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fs01\Company\Financije\Plan i analiza\Polugodišnji 2024\Tekst\"/>
    </mc:Choice>
  </mc:AlternateContent>
  <bookViews>
    <workbookView xWindow="0" yWindow="0" windowWidth="15090" windowHeight="4395"/>
  </bookViews>
  <sheets>
    <sheet name="sažetak" sheetId="9" r:id="rId1"/>
    <sheet name="Prihodi i rashodi prema ekonoms" sheetId="2" r:id="rId2"/>
    <sheet name="Prihodi i rashodi prema izvorim" sheetId="3" r:id="rId3"/>
    <sheet name="Rashodi prema funkcijskoj klasi" sheetId="4" r:id="rId4"/>
    <sheet name="Račun financiranja prema ekonom" sheetId="5" r:id="rId5"/>
    <sheet name="Račun financiranja prema izvori" sheetId="6" r:id="rId6"/>
    <sheet name="Izvršenje po organizacijskoj kl" sheetId="7" r:id="rId7"/>
    <sheet name="Izvršenje po programskoj klasif" sheetId="8" r:id="rId8"/>
  </sheets>
  <definedNames>
    <definedName name="_xlnm.Print_Titles" localSheetId="6">'Izvršenje po organizacijskoj kl'!$4:$5</definedName>
    <definedName name="_xlnm.Print_Titles" localSheetId="7">'Izvršenje po programskoj klasif'!$4:$7</definedName>
    <definedName name="_xlnm.Print_Titles" localSheetId="1">'Prihodi i rashodi prema ekonoms'!$4:$5</definedName>
    <definedName name="_xlnm.Print_Titles" localSheetId="2">'Prihodi i rashodi prema izvorim'!$4:$5</definedName>
    <definedName name="_xlnm.Print_Titles" localSheetId="3">'Rashodi prema funkcijskoj klasi'!$4:$5</definedName>
    <definedName name="_xlnm.Print_Titles" localSheetId="0">sažetak!$1:$5</definedName>
    <definedName name="_xlnm.Print_Area" localSheetId="6">'Izvršenje po organizacijskoj kl'!$A$1:$F$120</definedName>
  </definedNames>
  <calcPr calcId="162913"/>
</workbook>
</file>

<file path=xl/calcChain.xml><?xml version="1.0" encoding="utf-8"?>
<calcChain xmlns="http://schemas.openxmlformats.org/spreadsheetml/2006/main">
  <c r="F21" i="9" l="1"/>
  <c r="E51" i="4" l="1"/>
  <c r="E49" i="4"/>
  <c r="E48" i="4"/>
  <c r="E47" i="4"/>
  <c r="E46" i="4"/>
  <c r="E45" i="4"/>
  <c r="E44" i="4"/>
  <c r="E42" i="4"/>
  <c r="E41" i="4"/>
  <c r="E40" i="4"/>
  <c r="E39" i="4"/>
  <c r="E38" i="4"/>
  <c r="E37" i="4"/>
  <c r="E36" i="4"/>
  <c r="E35" i="4"/>
  <c r="E34" i="4"/>
  <c r="E33" i="4"/>
  <c r="E32" i="4"/>
  <c r="E31" i="4"/>
  <c r="E30" i="4"/>
  <c r="E29" i="4"/>
  <c r="E28" i="4"/>
  <c r="E27" i="4"/>
  <c r="E24" i="4"/>
  <c r="E23" i="4"/>
  <c r="E22" i="4"/>
  <c r="E21" i="4"/>
  <c r="E20" i="4"/>
  <c r="E19" i="4"/>
  <c r="E17" i="4"/>
  <c r="E16" i="4"/>
  <c r="E15" i="4"/>
  <c r="E14" i="4"/>
  <c r="E13" i="4"/>
  <c r="E12" i="4"/>
  <c r="E11" i="4"/>
  <c r="E10" i="4"/>
  <c r="E9" i="4"/>
  <c r="E8" i="4"/>
  <c r="E7" i="4"/>
  <c r="E6" i="4"/>
  <c r="B48" i="4"/>
  <c r="B30" i="4"/>
  <c r="B40" i="4"/>
  <c r="B36" i="4"/>
  <c r="B27" i="4"/>
  <c r="B22" i="4"/>
  <c r="B15" i="4"/>
  <c r="B13" i="4"/>
  <c r="B11" i="4"/>
  <c r="B7" i="4"/>
  <c r="B6" i="4" l="1"/>
  <c r="C29" i="5"/>
  <c r="D29" i="5"/>
  <c r="F29" i="5" s="1"/>
  <c r="D31" i="9"/>
  <c r="F30" i="9"/>
  <c r="H30" i="9" s="1"/>
  <c r="E30" i="9"/>
  <c r="D30" i="9"/>
  <c r="H29" i="9"/>
  <c r="F29" i="9"/>
  <c r="G29" i="9" s="1"/>
  <c r="E29" i="9"/>
  <c r="E31" i="9" s="1"/>
  <c r="D29" i="9"/>
  <c r="F27" i="9"/>
  <c r="H27" i="9" s="1"/>
  <c r="E27" i="9"/>
  <c r="D27" i="9"/>
  <c r="F26" i="9"/>
  <c r="G26" i="9" s="1"/>
  <c r="E26" i="9"/>
  <c r="E28" i="9" s="1"/>
  <c r="E32" i="9" s="1"/>
  <c r="D26" i="9"/>
  <c r="G25" i="9"/>
  <c r="F25" i="9"/>
  <c r="F28" i="9" s="1"/>
  <c r="E25" i="9"/>
  <c r="D25" i="9"/>
  <c r="H25" i="9" s="1"/>
  <c r="D22" i="9"/>
  <c r="F19" i="9"/>
  <c r="E19" i="9"/>
  <c r="D19" i="9"/>
  <c r="H18" i="9"/>
  <c r="G18" i="9"/>
  <c r="H17" i="9"/>
  <c r="G17" i="9"/>
  <c r="F14" i="9"/>
  <c r="F22" i="9" s="1"/>
  <c r="E14" i="9"/>
  <c r="E22" i="9" s="1"/>
  <c r="D14" i="9"/>
  <c r="H13" i="9"/>
  <c r="G13" i="9"/>
  <c r="H12" i="9"/>
  <c r="G12" i="9"/>
  <c r="H11" i="9"/>
  <c r="G11" i="9"/>
  <c r="H10" i="9"/>
  <c r="G10" i="9"/>
  <c r="E25" i="6"/>
  <c r="E23" i="6"/>
  <c r="E22" i="6"/>
  <c r="E20" i="6"/>
  <c r="E19" i="6"/>
  <c r="E17" i="6"/>
  <c r="E15" i="6"/>
  <c r="E10" i="6"/>
  <c r="E8" i="6"/>
  <c r="B21" i="6"/>
  <c r="E21" i="6" s="1"/>
  <c r="B24" i="6"/>
  <c r="E24" i="6" s="1"/>
  <c r="B18" i="6"/>
  <c r="E18" i="6" s="1"/>
  <c r="B16" i="6"/>
  <c r="E16" i="6" s="1"/>
  <c r="B14" i="6"/>
  <c r="E14" i="6" s="1"/>
  <c r="B9" i="6"/>
  <c r="E9" i="6" s="1"/>
  <c r="B11" i="6"/>
  <c r="B7" i="6"/>
  <c r="E7" i="6" s="1"/>
  <c r="E28" i="5"/>
  <c r="E26" i="5"/>
  <c r="E23" i="5"/>
  <c r="E16" i="5"/>
  <c r="E15" i="5"/>
  <c r="E13" i="5"/>
  <c r="B27" i="5"/>
  <c r="E27" i="5" s="1"/>
  <c r="B25" i="5"/>
  <c r="E25" i="5" s="1"/>
  <c r="B22" i="5"/>
  <c r="E22" i="5" s="1"/>
  <c r="B21" i="5"/>
  <c r="E21" i="5" s="1"/>
  <c r="B18" i="5"/>
  <c r="B17" i="5" s="1"/>
  <c r="B15" i="5"/>
  <c r="B14" i="5" s="1"/>
  <c r="E14" i="5" s="1"/>
  <c r="B12" i="5"/>
  <c r="E12" i="5" s="1"/>
  <c r="B10" i="5"/>
  <c r="B8" i="5"/>
  <c r="E68" i="3"/>
  <c r="E64" i="3"/>
  <c r="E63" i="3"/>
  <c r="E61" i="3"/>
  <c r="E59" i="3"/>
  <c r="E58" i="3"/>
  <c r="E57" i="3"/>
  <c r="E56" i="3"/>
  <c r="E55" i="3"/>
  <c r="E54" i="3"/>
  <c r="E52" i="3"/>
  <c r="E51" i="3"/>
  <c r="E50" i="3"/>
  <c r="E49" i="3"/>
  <c r="E47" i="3"/>
  <c r="E46" i="3"/>
  <c r="E44" i="3"/>
  <c r="E43" i="3"/>
  <c r="E40" i="3"/>
  <c r="E36" i="3"/>
  <c r="E33" i="3"/>
  <c r="E30" i="3"/>
  <c r="E27" i="3"/>
  <c r="E26" i="3"/>
  <c r="E25" i="3"/>
  <c r="E24" i="3"/>
  <c r="E23" i="3"/>
  <c r="E21" i="3"/>
  <c r="E20" i="3"/>
  <c r="E19" i="3"/>
  <c r="E18" i="3"/>
  <c r="E17" i="3"/>
  <c r="E16" i="3"/>
  <c r="E15" i="3"/>
  <c r="E13" i="3"/>
  <c r="E12" i="3"/>
  <c r="E8" i="3"/>
  <c r="B69" i="3"/>
  <c r="B67" i="3"/>
  <c r="E67" i="3" s="1"/>
  <c r="B62" i="3"/>
  <c r="E62" i="3" s="1"/>
  <c r="B53" i="3"/>
  <c r="E53" i="3" s="1"/>
  <c r="B45" i="3"/>
  <c r="E45" i="3" s="1"/>
  <c r="B42" i="3"/>
  <c r="E42" i="3" s="1"/>
  <c r="B39" i="3"/>
  <c r="E39" i="3" s="1"/>
  <c r="B35" i="3"/>
  <c r="E35" i="3" s="1"/>
  <c r="B31" i="3"/>
  <c r="E31" i="3" s="1"/>
  <c r="B22" i="3"/>
  <c r="E22" i="3" s="1"/>
  <c r="B14" i="3"/>
  <c r="E14" i="3" s="1"/>
  <c r="B11" i="3"/>
  <c r="E11" i="3" s="1"/>
  <c r="B7" i="3"/>
  <c r="E7" i="3" s="1"/>
  <c r="E204" i="2"/>
  <c r="E201" i="2"/>
  <c r="E199" i="2"/>
  <c r="E198" i="2"/>
  <c r="E196" i="2"/>
  <c r="E195" i="2"/>
  <c r="E193" i="2"/>
  <c r="E192" i="2"/>
  <c r="E191" i="2"/>
  <c r="E190" i="2"/>
  <c r="E189" i="2"/>
  <c r="E187" i="2"/>
  <c r="E185" i="2"/>
  <c r="E182" i="2"/>
  <c r="E181" i="2"/>
  <c r="E180" i="2"/>
  <c r="E178" i="2"/>
  <c r="E176" i="2"/>
  <c r="E174" i="2"/>
  <c r="E172" i="2"/>
  <c r="E171" i="2"/>
  <c r="E168" i="2"/>
  <c r="E167" i="2"/>
  <c r="E163" i="2"/>
  <c r="E160" i="2"/>
  <c r="E158" i="2"/>
  <c r="E156" i="2"/>
  <c r="E155" i="2"/>
  <c r="E149" i="2"/>
  <c r="E147" i="2"/>
  <c r="E146" i="2"/>
  <c r="E144" i="2"/>
  <c r="E143" i="2"/>
  <c r="E141" i="2"/>
  <c r="E140" i="2"/>
  <c r="E139" i="2"/>
  <c r="E138" i="2"/>
  <c r="E136" i="2"/>
  <c r="E135" i="2"/>
  <c r="E132" i="2"/>
  <c r="E131" i="2"/>
  <c r="E130" i="2"/>
  <c r="E129" i="2"/>
  <c r="E128" i="2"/>
  <c r="E127" i="2"/>
  <c r="E126" i="2"/>
  <c r="E124" i="2"/>
  <c r="E122" i="2"/>
  <c r="E121" i="2"/>
  <c r="E120" i="2"/>
  <c r="E119" i="2"/>
  <c r="E118" i="2"/>
  <c r="E117" i="2"/>
  <c r="E116" i="2"/>
  <c r="E115" i="2"/>
  <c r="E114" i="2"/>
  <c r="E112" i="2"/>
  <c r="E111" i="2"/>
  <c r="E110" i="2"/>
  <c r="E109" i="2"/>
  <c r="E108" i="2"/>
  <c r="E107" i="2"/>
  <c r="E106" i="2"/>
  <c r="E105" i="2"/>
  <c r="E104" i="2"/>
  <c r="E103" i="2"/>
  <c r="E102" i="2"/>
  <c r="E101" i="2"/>
  <c r="E99" i="2"/>
  <c r="E98" i="2"/>
  <c r="E95" i="2"/>
  <c r="E93" i="2"/>
  <c r="E92" i="2"/>
  <c r="E91" i="2"/>
  <c r="E82" i="2"/>
  <c r="E79" i="2"/>
  <c r="E75" i="2"/>
  <c r="E72" i="2"/>
  <c r="E69" i="2"/>
  <c r="E68" i="2"/>
  <c r="E66" i="2"/>
  <c r="E65" i="2"/>
  <c r="E62" i="2"/>
  <c r="E60" i="2"/>
  <c r="E59" i="2"/>
  <c r="E58" i="2"/>
  <c r="E55" i="2"/>
  <c r="E54" i="2"/>
  <c r="E51" i="2"/>
  <c r="E50" i="2"/>
  <c r="E49" i="2"/>
  <c r="E48" i="2"/>
  <c r="E44" i="2"/>
  <c r="E43" i="2"/>
  <c r="E39" i="2"/>
  <c r="E35" i="2"/>
  <c r="E33" i="2"/>
  <c r="E32" i="2"/>
  <c r="E30" i="2"/>
  <c r="E28" i="2"/>
  <c r="E26" i="2"/>
  <c r="E24" i="2"/>
  <c r="E20" i="2"/>
  <c r="E19" i="2"/>
  <c r="E17" i="2"/>
  <c r="E15" i="2"/>
  <c r="E14" i="2"/>
  <c r="E13" i="2"/>
  <c r="E12" i="2"/>
  <c r="E11" i="2"/>
  <c r="E10" i="2"/>
  <c r="E9" i="2"/>
  <c r="B205" i="2"/>
  <c r="B203" i="2"/>
  <c r="E203" i="2" s="1"/>
  <c r="B200" i="2"/>
  <c r="E200" i="2" s="1"/>
  <c r="B197" i="2"/>
  <c r="E197" i="2" s="1"/>
  <c r="B194" i="2"/>
  <c r="E194" i="2" s="1"/>
  <c r="B186" i="2"/>
  <c r="E186" i="2" s="1"/>
  <c r="B184" i="2"/>
  <c r="E184" i="2" s="1"/>
  <c r="B179" i="2"/>
  <c r="B178" i="2" s="1"/>
  <c r="B175" i="2"/>
  <c r="E175" i="2" s="1"/>
  <c r="B173" i="2"/>
  <c r="B170" i="2"/>
  <c r="E170" i="2" s="1"/>
  <c r="B166" i="2"/>
  <c r="B165" i="2" s="1"/>
  <c r="E165" i="2" s="1"/>
  <c r="B162" i="2"/>
  <c r="E162" i="2" s="1"/>
  <c r="B159" i="2"/>
  <c r="B157" i="2"/>
  <c r="E157" i="2" s="1"/>
  <c r="B154" i="2"/>
  <c r="E154" i="2" s="1"/>
  <c r="B151" i="2"/>
  <c r="B148" i="2"/>
  <c r="E148" i="2" s="1"/>
  <c r="B145" i="2"/>
  <c r="E145" i="2" s="1"/>
  <c r="B143" i="2"/>
  <c r="B137" i="2"/>
  <c r="E137" i="2" s="1"/>
  <c r="B134" i="2"/>
  <c r="E134" i="2" s="1"/>
  <c r="B123" i="2"/>
  <c r="E123" i="2" s="1"/>
  <c r="B125" i="2"/>
  <c r="E125" i="2" s="1"/>
  <c r="B113" i="2"/>
  <c r="E113" i="2" s="1"/>
  <c r="B106" i="2"/>
  <c r="B101" i="2"/>
  <c r="B90" i="2"/>
  <c r="B96" i="2"/>
  <c r="E96" i="2" s="1"/>
  <c r="B94" i="2"/>
  <c r="E94" i="2" s="1"/>
  <c r="H26" i="9" l="1"/>
  <c r="B89" i="2"/>
  <c r="B169" i="2"/>
  <c r="E169" i="2" s="1"/>
  <c r="B150" i="2"/>
  <c r="E150" i="2" s="1"/>
  <c r="E179" i="2"/>
  <c r="E89" i="2"/>
  <c r="B142" i="2"/>
  <c r="E142" i="2" s="1"/>
  <c r="E90" i="2"/>
  <c r="B183" i="2"/>
  <c r="E166" i="2"/>
  <c r="B100" i="2"/>
  <c r="E100" i="2" s="1"/>
  <c r="E159" i="2"/>
  <c r="E173" i="2"/>
  <c r="B133" i="2"/>
  <c r="E133" i="2" s="1"/>
  <c r="B7" i="5"/>
  <c r="G28" i="9"/>
  <c r="G27" i="9"/>
  <c r="F31" i="9"/>
  <c r="D28" i="9"/>
  <c r="D32" i="9" s="1"/>
  <c r="G30" i="9"/>
  <c r="E7" i="5"/>
  <c r="B6" i="5"/>
  <c r="B13" i="6"/>
  <c r="E13" i="6" s="1"/>
  <c r="B6" i="6"/>
  <c r="B24" i="5"/>
  <c r="B6" i="3"/>
  <c r="E6" i="3" s="1"/>
  <c r="B38" i="3"/>
  <c r="E38" i="3" s="1"/>
  <c r="B202" i="2"/>
  <c r="E202" i="2" s="1"/>
  <c r="B86" i="2"/>
  <c r="B83" i="2"/>
  <c r="B81" i="2"/>
  <c r="E81" i="2" s="1"/>
  <c r="B78" i="2"/>
  <c r="E78" i="2" s="1"/>
  <c r="B77" i="2"/>
  <c r="E77" i="2" s="1"/>
  <c r="B74" i="2"/>
  <c r="B71" i="2"/>
  <c r="B67" i="2"/>
  <c r="E67" i="2" s="1"/>
  <c r="B64" i="2"/>
  <c r="E64" i="2" s="1"/>
  <c r="B61" i="2"/>
  <c r="E61" i="2" s="1"/>
  <c r="B57" i="2"/>
  <c r="E57" i="2" s="1"/>
  <c r="B52" i="2"/>
  <c r="B47" i="2"/>
  <c r="E47" i="2" s="1"/>
  <c r="B42" i="2"/>
  <c r="E42" i="2" s="1"/>
  <c r="B37" i="2"/>
  <c r="E37" i="2" s="1"/>
  <c r="B34" i="2"/>
  <c r="E34" i="2" s="1"/>
  <c r="B31" i="2"/>
  <c r="E31" i="2" s="1"/>
  <c r="B29" i="2"/>
  <c r="E29" i="2" s="1"/>
  <c r="B27" i="2"/>
  <c r="E27" i="2" s="1"/>
  <c r="B25" i="2"/>
  <c r="E25" i="2" s="1"/>
  <c r="B22" i="2"/>
  <c r="E22" i="2" s="1"/>
  <c r="B16" i="2"/>
  <c r="E16" i="2" s="1"/>
  <c r="B18" i="2"/>
  <c r="E18" i="2" s="1"/>
  <c r="B8" i="2"/>
  <c r="E8" i="2" s="1"/>
  <c r="B177" i="2" l="1"/>
  <c r="E177" i="2" s="1"/>
  <c r="E183" i="2"/>
  <c r="B63" i="2"/>
  <c r="E63" i="2" s="1"/>
  <c r="B70" i="2"/>
  <c r="E70" i="2" s="1"/>
  <c r="E71" i="2"/>
  <c r="B80" i="2"/>
  <c r="E80" i="2" s="1"/>
  <c r="B41" i="2"/>
  <c r="E52" i="2"/>
  <c r="B7" i="2"/>
  <c r="E7" i="2" s="1"/>
  <c r="B73" i="2"/>
  <c r="E73" i="2" s="1"/>
  <c r="E74" i="2"/>
  <c r="B21" i="2"/>
  <c r="E21" i="2" s="1"/>
  <c r="B56" i="2"/>
  <c r="E56" i="2" s="1"/>
  <c r="B88" i="2"/>
  <c r="E88" i="2" s="1"/>
  <c r="H31" i="9"/>
  <c r="G31" i="9"/>
  <c r="H28" i="9"/>
  <c r="F32" i="9"/>
  <c r="E24" i="5"/>
  <c r="B20" i="5"/>
  <c r="E20" i="5" s="1"/>
  <c r="E6" i="5"/>
  <c r="B29" i="5"/>
  <c r="E29" i="5" s="1"/>
  <c r="B26" i="6"/>
  <c r="E26" i="6" s="1"/>
  <c r="E6" i="6"/>
  <c r="B76" i="2" l="1"/>
  <c r="E76" i="2" s="1"/>
  <c r="B6" i="2"/>
  <c r="E6" i="2" s="1"/>
  <c r="E41" i="2"/>
</calcChain>
</file>

<file path=xl/sharedStrings.xml><?xml version="1.0" encoding="utf-8"?>
<sst xmlns="http://schemas.openxmlformats.org/spreadsheetml/2006/main" count="47752" uniqueCount="2025">
  <si>
    <t/>
  </si>
  <si>
    <t>Za razdoblje od 01.01.2024. do 30.06.2024.</t>
  </si>
  <si>
    <t>Račun / opis</t>
  </si>
  <si>
    <t>Izvršenje 2023.</t>
  </si>
  <si>
    <t>Izvorni plan 2024.</t>
  </si>
  <si>
    <t>Izvršenje 2024.</t>
  </si>
  <si>
    <t>Indeks  3/1</t>
  </si>
  <si>
    <t>Indeks  3/2</t>
  </si>
  <si>
    <t>A. RAČUN PRIHODA I RASHODA</t>
  </si>
  <si>
    <t>1</t>
  </si>
  <si>
    <t>2</t>
  </si>
  <si>
    <t>3</t>
  </si>
  <si>
    <t>4</t>
  </si>
  <si>
    <t>5</t>
  </si>
  <si>
    <t>6 PRIHODI POSLOVANJA</t>
  </si>
  <si>
    <t>7 PRIHODI OD PRODAJE NEFINANCIJSKE IMOVINE</t>
  </si>
  <si>
    <t>3 RASHODI POSLOVANJA</t>
  </si>
  <si>
    <t>4 RASHODI ZA NABAVU NEFINANCIJSKE IMOVINE</t>
  </si>
  <si>
    <t>8 PRIMICI OD FINANCIJSKE IMOVINE I ZADUŽIVANJA</t>
  </si>
  <si>
    <t>5 IZDACI ZA FINANCIJSKU IMOVINU I OTPLATE ZAJMOVA</t>
  </si>
  <si>
    <t>61 PRIHODI OD POREZA</t>
  </si>
  <si>
    <t>611 POREZ I PRIREZ NA DOHODAK</t>
  </si>
  <si>
    <t>6111 POREZ I PRIREZ NA DOHODAK OD NESAMOSTALNOG RADA</t>
  </si>
  <si>
    <t>6112 POREZ I PRIREZ NA DOHODAK OD SAMOSTALNE DJELATNOSTI</t>
  </si>
  <si>
    <t>6113 POREZ I PRIREZ NA DOHODAK OD IMOVINE I IMOVINSKIH PRAVA</t>
  </si>
  <si>
    <t>6114 POREZ I PRIREZ NA DOHODAK OD KAPITALA</t>
  </si>
  <si>
    <t>6115 POREZ I PRIREZ NA DOHODAK  PO GODIŠNJOJ PRIJAVI</t>
  </si>
  <si>
    <t>6116 POREZ I PRIREZ UTVRĐ.U P.NADZ.ZA PRETHOD.GODINU</t>
  </si>
  <si>
    <t>6117 POVRAT PRIREZA I POREZA NA DOH.PO GODIŠNJOJ PRIJAVI</t>
  </si>
  <si>
    <t>613 POREZI NA IMOVINU</t>
  </si>
  <si>
    <t>6132 POREZ NA NASLJEDSTVO I DAROVE</t>
  </si>
  <si>
    <t>614 POREZI NA ROBU I USLUGE</t>
  </si>
  <si>
    <t>6145 POREZI NA KORIŠTENJE DOBARA ILI IZVOĐENJE AKTIVNOSTI</t>
  </si>
  <si>
    <t>6147 POREZ NA DOBITKE OD IGRE NA SREĆU I OSTALI POREZI OD IGRE NA</t>
  </si>
  <si>
    <t>63 POMOĆI IZ INOZEM. I OD SUBJEKATA UNUTAR OPĆEG PRORAČUNA</t>
  </si>
  <si>
    <t>632 POMOĆI OD MEĐUNARODNIH ORGANIZ.TE INSTITUCIJA I TIJELA EU</t>
  </si>
  <si>
    <t>6321 TEKUĆE POMOĆI OD MEĐUNARODNIH ORGANIZACIJA</t>
  </si>
  <si>
    <t>6323 TEKUĆE POMOĆI OD INSTITUCIJA I TIJELA EU</t>
  </si>
  <si>
    <t>633 POMOĆI PRORAČUNU IZ DRUGIH PRORAČUNA</t>
  </si>
  <si>
    <t>6331 TEKUĆE POMOĆI IZ PRORAČUNA</t>
  </si>
  <si>
    <t>634 POMOĆI OD IZVANPRORAČUNSKIH KORISNIKA</t>
  </si>
  <si>
    <t>6341 TEKUĆE POMOĆI OD IZVANPRORAČUNSKIH KORISNIKA</t>
  </si>
  <si>
    <t>635 POMOĆI IZRAVNANJA ZA DECENTRALIZIRANE FUNKCIJE</t>
  </si>
  <si>
    <t>6351 TEKUĆE POMOĆI IZRAVNANJA ZA DECENTRALIZIRANE FUNKCIJE</t>
  </si>
  <si>
    <t>636 POMOĆI PROR.KORISN.IZ PRORAČUNA KOJI IM NIJE NADLEŽAN</t>
  </si>
  <si>
    <t>6361 TEKUĆE POMOĆI PROR.KORISN.IZ PRORAČUNA KOJI IM NIJE NADLEŽAN</t>
  </si>
  <si>
    <t>6362 KAPITALNE POMOĆI PROR.KORISN.IZ PRORAČ.KOJI IM NIJE NADLEŽAN</t>
  </si>
  <si>
    <t>638 POMOĆI IZ DRŽ.PRORAČUNA TEMELJEM PRIJENOSA EU SREDSTAVA</t>
  </si>
  <si>
    <t>6381 TEKUĆE POMOĆI IZ DRŽ.PRORAČUNA TEMELJEM PRIJENOSA EU SRED.</t>
  </si>
  <si>
    <t>6382 KAPITALNE POMOĆI TEMELJEM PRIJENOSA EU SREDSTAVA</t>
  </si>
  <si>
    <t>639 PRIJENOSI IZMEĐU PRORAČUNSKIH KORISNIKA ISTOG PRORAČUNA</t>
  </si>
  <si>
    <t>6391 TEKUĆI PRIJENOSI IZMEĐU PRORAČUN.KORISNIKA ISTOG PRORAČUNA</t>
  </si>
  <si>
    <t>6392 KAPITALNI PRIJENOSI IZMEĐU PK ISTOG PRORAČUNA</t>
  </si>
  <si>
    <t>6394 KAPITLANI PRIJENOSI IZMEĐU PK ISTOG PRORAČ. TEM. PRIJEN.EU S</t>
  </si>
  <si>
    <t>64 PRIHODI OD IMOVINE</t>
  </si>
  <si>
    <t>641 PRIHODI OD FINANCIJSKE IMOVINE</t>
  </si>
  <si>
    <t>6413 KAMATE NA OROČENA SREDSTVA I DEPOZITE PO VIĐENJU</t>
  </si>
  <si>
    <t>6414 PRIHODI OD ZATEZNIH KAMATA</t>
  </si>
  <si>
    <t>6416 PRIHODI OD DIVIDENDI</t>
  </si>
  <si>
    <t>6417 PRIH.IZ DOBITI TRG.DR.,KRED.I OST.FIN.INST.PO POSEB.PROPIS.</t>
  </si>
  <si>
    <t>642 PRIHODI OD NEFINANCIJSKE IMOVINE</t>
  </si>
  <si>
    <t>6421 NAKNADE ZA KONCESIJE</t>
  </si>
  <si>
    <t>6422 PRIHODI OD ZAKUPA I IZNAJMLJIVANJA IMOVINE</t>
  </si>
  <si>
    <t>6423 NAKNADA ZA KORIŠTENJE NEFINANCIJSKE IMOVINE</t>
  </si>
  <si>
    <t>6429 OSTALI PRIHODI OD NEFINANCIJSKE IMOVINE</t>
  </si>
  <si>
    <t>643 PRIHODI OD KAMATA NA DANE ZAJMOVE</t>
  </si>
  <si>
    <t>6432 PRIH.OD KTA NA DANE ZAJM.NEPROF.ORG.GRAĐAN.I KUĆAN.U TUZEMST</t>
  </si>
  <si>
    <t>6436 PRIH.OD KAMATA NA DANE ZAJMOVE TRG.DRUŠTV.I OBRTNIC.IZVAN JS</t>
  </si>
  <si>
    <t>65 PRIH.OD UPRAVN.I ADMIN.PRISTOJBI I PR.PO POSEB.PROPIS.I NAKN</t>
  </si>
  <si>
    <t>651 UPRAVNE I ADMINISTRATIVNE PRISTOJBE</t>
  </si>
  <si>
    <t>6512 ŽUPANIJSKE,GRADSKE I OPĆINSKE PRISTOJBE I NAKNADE</t>
  </si>
  <si>
    <t>6513 OSTALE UPRAVNE PRISTOJBE I NAKNADE</t>
  </si>
  <si>
    <t>6514 OSTALE PRISTOJBE I NAKNADE</t>
  </si>
  <si>
    <t>652 PRIHODI PO POSEBNIM PROPISIMA</t>
  </si>
  <si>
    <t>6526 OSTALI NESPOMENUTI PRIHODI</t>
  </si>
  <si>
    <t>66 PRIHODI OD PRODAJE PROIZV.I ROBE TE PRUŽ.USL.I PRIH.OD DONAC</t>
  </si>
  <si>
    <t>661 PRIHODI OD PRODAJE PROIZVODA I ROBE TE PRUŽENIH USLUGA</t>
  </si>
  <si>
    <t>6614 PRIHODI OD PRODAJE PROIZVODA I ROBE</t>
  </si>
  <si>
    <t>6615 PRIHOD OD PRUŽANJA USLUGA</t>
  </si>
  <si>
    <t>663 DONACIJE OD PRAVNIH I FIZIČKIH OSOBA IZVAN OPĆEG PRORAČUNA</t>
  </si>
  <si>
    <t>6631 TEKUĆE DONACIJE</t>
  </si>
  <si>
    <t>6632 KAPITALNE DONACIJE</t>
  </si>
  <si>
    <t>67 PRIHODI IZ NADLEŽ.PRORAČUNA I OD HZZO-a TEMELJ.UGOVOR.OBVEZA</t>
  </si>
  <si>
    <t>673 PRIHODI OD HZZO-A NA TEMELJU UGOVORNIH OBVEZA</t>
  </si>
  <si>
    <t>6731 PRIHODI OD HZZO-A NA TEMELJU UGOVORNIH OBVEZA</t>
  </si>
  <si>
    <t>68 KAZNE, UPRAVNE MJERE I OSTALI PRIHODI</t>
  </si>
  <si>
    <t>683 OSTALI PRIHODI</t>
  </si>
  <si>
    <t>6831 OSTALI PRIHODI</t>
  </si>
  <si>
    <t>71 PRIHODI OD PRODAJE NEPROIZVEDENE DUGOTRAJNE IMOVINE</t>
  </si>
  <si>
    <t>711 PRIHODI OD PRODAJE MATERIJALNE IMOVINE-PRIRODNIH BOGATSTAVA</t>
  </si>
  <si>
    <t>7111 ZEMLJIŠTE</t>
  </si>
  <si>
    <t>72 PRIHODI OD PRODAJE PROIZVEDENE DUGOTRAJNE IMOVINE</t>
  </si>
  <si>
    <t>721 PRIHODI OD PRODAJE GRAĐEVINSKIH OBJEKATA</t>
  </si>
  <si>
    <t>7211 STAMBENI OBJEKTI</t>
  </si>
  <si>
    <t>722 PRIHODI OD PRODAJE POSTROJENJA I OPREME</t>
  </si>
  <si>
    <t>7224 MEDICINSKA I LABORATORIJSKA OPREMA</t>
  </si>
  <si>
    <t>7227 UREĐAJI, STROJEVI I OPREMA ZA OSTALE NAMJENE</t>
  </si>
  <si>
    <t>723 PRIHODI OD PRODAJE PRIJEVOZNIH SREDSTAVA</t>
  </si>
  <si>
    <t>7231 PRIJEVOZNA SREDSTVA U CESTOVNOM POMETU</t>
  </si>
  <si>
    <t>31 RASHODI ZA ZAPOSLENE</t>
  </si>
  <si>
    <t>311 PLAĆE (BRUTO)</t>
  </si>
  <si>
    <t>3111 PLAĆE ZA REDOVAN RAD</t>
  </si>
  <si>
    <t>3113 PLAĆE ZA PREKOVREMENI RAD</t>
  </si>
  <si>
    <t>3114 DK-PLAĆE ZA POSEBNE UVJETE RADA</t>
  </si>
  <si>
    <t>312 OSTALI RASHODI ZA ZAPOSLENE</t>
  </si>
  <si>
    <t>3121 OSTALI RASHODI ZA ZAPOSLENE</t>
  </si>
  <si>
    <t>313 DOPRINOSI NA PLAĆE</t>
  </si>
  <si>
    <t>3131 DOPRINOSI ZA MIROVINSKO OSIGURANJE</t>
  </si>
  <si>
    <t>3132 DOPRINOSI ZA OBVEZNO ZDRAVSTVENO OSIGURANJE</t>
  </si>
  <si>
    <t>3133 DOPRINOSI ZA OBVEZNO OSIGURANJE U SLUČAJU NEZAPOSLENOSTI</t>
  </si>
  <si>
    <t>32 MATERIJALNI RASHODI</t>
  </si>
  <si>
    <t>321 NAKNADE TROŠKOVA ZAPOSLENIMA</t>
  </si>
  <si>
    <t>3211 SLUŽBENA PUTOVANJA</t>
  </si>
  <si>
    <t>3212 NAKNADE ZA PRIJEVOZ, ZA RAD NA TERENU I ODVOJENI ŽIVOT</t>
  </si>
  <si>
    <t>3213 STRUČNO USAVRŠAVANJE ZAPOSLENIKA</t>
  </si>
  <si>
    <t>3214 OSTALE NAKNADE TROŠKOVA ZAPOSLENIMA</t>
  </si>
  <si>
    <t>322 RASHODI ZA MATERIJAL I ENERG.</t>
  </si>
  <si>
    <t>3221 UREDSKI MATERIJAL I OSTALI MATERIJALNI RASHODI</t>
  </si>
  <si>
    <t>3222 MATERIJAL I SIROVINE</t>
  </si>
  <si>
    <t>3223 ENERGIJA</t>
  </si>
  <si>
    <t>3224 MAT.I DIJELOVI ZA TEKUĆE I INVEST.ODRŽAVANJE</t>
  </si>
  <si>
    <t>3225 SITNI INVENTAR I AUTO GUME</t>
  </si>
  <si>
    <t>3227 SLUŽBENA, RADNA I ZAŠTITNA ODJEĆA I OBUĆA</t>
  </si>
  <si>
    <t>323 RASHODI ZA USLUGE</t>
  </si>
  <si>
    <t>3231 USLUGE TELEFONA, POŠTE I PRIJEVOZA</t>
  </si>
  <si>
    <t>3232 USLUGE TEKUĆEG I INVESTICIJSKOG ODRŽAVANJA</t>
  </si>
  <si>
    <t>3233 USLUGE PROMIDŽBE I INFORMIRANJA</t>
  </si>
  <si>
    <t>3234 KOMUNALNE USLUGE</t>
  </si>
  <si>
    <t>3235 ZAKUPNINE I NAJAMNINE</t>
  </si>
  <si>
    <t>3236 ZDRAVSTVENE I VETERINARSKE USLUGE</t>
  </si>
  <si>
    <t>3237 INTELEKTUALNE I OSOBNE  USLUGE</t>
  </si>
  <si>
    <t>3238 RAČUNALNE USLUGE</t>
  </si>
  <si>
    <t>3239 OSTALE USLUGE</t>
  </si>
  <si>
    <t>324 NAKNADE TROŠKOVA OSOBAMA IZVAN RADNOG ODNOSA</t>
  </si>
  <si>
    <t>3241 NAKNADE TROŠKOVA OSOBAMA IZVAN RADNOG ODNOSA</t>
  </si>
  <si>
    <t>329 OST.NESPOM.RASHODI POSLOVANJA</t>
  </si>
  <si>
    <t>3291 NAKNADE ZA RAD PREDSTAVN.I IZVRŠNIH TIJELA,POVJERENSTVA I SL</t>
  </si>
  <si>
    <t>3292 PREMIJE OSIGURANJA</t>
  </si>
  <si>
    <t>3293 REPREZENTACIJA</t>
  </si>
  <si>
    <t>3294 ČLANARINE I NORME</t>
  </si>
  <si>
    <t>3295 PRISTOJBE I NAKNADE</t>
  </si>
  <si>
    <t>3296 TROŠKOVI SUDSKIH POSTUPAKA</t>
  </si>
  <si>
    <t>3299 OSTALI NESPOMENUTI RASHODI POSLOVANJA</t>
  </si>
  <si>
    <t>34 FINANCIJSKI RASHODI</t>
  </si>
  <si>
    <t>342 KAMATE ZA PRIMLJENE KREDITE I ZAJMOVE</t>
  </si>
  <si>
    <t>3422 KAMATE ZA PRIMLJ.KREDITE I ZAJM.OD KRED.I OS.FIN.INSTIT.U JS</t>
  </si>
  <si>
    <t>3423 KTE ZA PRIMLJ.KRED.I ZAJM.OD KRED.I OST.FIN.INSTIT.IZVAN JS</t>
  </si>
  <si>
    <t>343 OSTALI FINANCIJSKI RASHODI</t>
  </si>
  <si>
    <t>3431 BANKARSKE USLUGE I USLUGE PLATNOG PROMETA</t>
  </si>
  <si>
    <t>3433 ZATEZNE KAMATE</t>
  </si>
  <si>
    <t>3434 OSTALI NESPOMENUTI FINANCIJSKI RASHODI</t>
  </si>
  <si>
    <t>35 SUBVENCIJE</t>
  </si>
  <si>
    <t>351 SUBVENCIJE TRGOVAČKIM DRUŠTVIMA U JAVNOM SEKTORU</t>
  </si>
  <si>
    <t>3512 SUBVENCIJE TRG.DRUŠTVIMA U JAVNOM SEKTORU</t>
  </si>
  <si>
    <t>352 SUBVENCIJE TRG.DR.,ZADR.,POLJOPRIVR. I OBRTNICIMA IZVAN JS</t>
  </si>
  <si>
    <t>3522 SUBVENCIJE TRGOVAČKIM DRUŠT I ZADRUGAMA IZVAN JAVNOG SEKTORA</t>
  </si>
  <si>
    <t>3523 SUBVENCIJE POLJOPRIVREDNICIMA I OBRTNICIMA</t>
  </si>
  <si>
    <t>353 Subvencije trgovačkim društvima, polj. i obrt. iz EUsredstav</t>
  </si>
  <si>
    <t>3531 Subvencije trgovačkim društvima, polj. i obrt. iz EUsredstav</t>
  </si>
  <si>
    <t>36 POMOĆI DANE U INOZEMSTVO I UNUTAR OPĆE DRŽAVE</t>
  </si>
  <si>
    <t>362 POMOĆI MEĐ.ORG.TE INSTITUCIJAMA I TIJELIMA EU</t>
  </si>
  <si>
    <t>3621 TEKUĆE POMOĆI MEĐ.ORG.TE INSTITUC. I TIJELIMA EU</t>
  </si>
  <si>
    <t>3622 KAPITALNE POMOĆI MEĐUNARODNIM ORGANIZACIJAMA TE INSTUTUCIJAMA I TIJELIMA EU</t>
  </si>
  <si>
    <t>363 POMOĆI UNUTAR OPĆEG PRORAČUNA</t>
  </si>
  <si>
    <t>3631 TEKUĆE POMOĆI UNUTAR OPĆEG PRORAČUNA</t>
  </si>
  <si>
    <t>3632 KAPITALNE POMOĆI UNUTAR OPĆEG PRORAČUNA</t>
  </si>
  <si>
    <t>366 POMOĆI PRORAČUNSKIM KORISNICIMA DRUGIH PRORAČUNA</t>
  </si>
  <si>
    <t>3661 TEKUĆE POMOĆI PRORAČUNSKIM KORISNICIMA DRUGIH PRORAČUNA</t>
  </si>
  <si>
    <t>368 POMOĆI TEMELJEM PRIJENOSA EU SREDSTAVA</t>
  </si>
  <si>
    <t>3681 TEKUĆE POMOĆI TEMELJEM PRIJENOSA EU SREDSTAVA</t>
  </si>
  <si>
    <t>3682 KAPITALNE POMOĆI TEMELJEM PRIJENOSA EU SREDSTAVA</t>
  </si>
  <si>
    <t>369 PRIJENOSI IZMEĐU PRORAČUNSKIH KORISNIKA ISTOG PRORAČUNA</t>
  </si>
  <si>
    <t>3691 TEKUĆI PRIJENOSI IZMEĐU PRORAČUN.KORISNIKA ISTOG PRORAČUNA</t>
  </si>
  <si>
    <t>3692 DK-KAP.PRIJENOS IZMEĐU PRORAČUNSKIH KORISNIKA ISTOG PRORAČUN</t>
  </si>
  <si>
    <t>37 NAKN.GRAĐ.,KUĆANSTVIMA NA TEMELJ.OSIGURANJA I DR.NAKNADE</t>
  </si>
  <si>
    <t>372 OSTALE NAKNADE GRAĐANIMA I KUČANSTVIMA IZ PRORAČUNA</t>
  </si>
  <si>
    <t>3721 NAKNADE GRAĐANIMA I KUĆANSTVIMA U NOVCU</t>
  </si>
  <si>
    <t>3722 NAKNADE GRAĐANIMA I KUĆANSTVIMA U NARAVI</t>
  </si>
  <si>
    <t>38 OSTALI RASHODI</t>
  </si>
  <si>
    <t>381 TEKUĆE DONACIJE</t>
  </si>
  <si>
    <t>3811 TEKUĆE DONACIJE U NOVCU</t>
  </si>
  <si>
    <t>3812 TEKUĆE DONACIJE  U NARAVI</t>
  </si>
  <si>
    <t>382 KAPITALNE DONACIJE</t>
  </si>
  <si>
    <t>3821 KAPIT.DONACIJE NEPROFIT.ORGANIZACIJAMA</t>
  </si>
  <si>
    <t>383 KAZNE, PENALI I NAKNADE ŠTETE</t>
  </si>
  <si>
    <t>3834 UGOVORENE KAZNE I OSTALE NAKNADE ŠTETA</t>
  </si>
  <si>
    <t>41 RASHODI ZA NABAVU NEPROIZVED.DUGOTRAJNE IMOVINE</t>
  </si>
  <si>
    <t>412 NEMATERIJALNA IMOVINA</t>
  </si>
  <si>
    <t>4123 LICENCE</t>
  </si>
  <si>
    <t>4124 OSTALA PRAVA</t>
  </si>
  <si>
    <t>4126 OSTALA NEMATERIJALNA IMOVINA</t>
  </si>
  <si>
    <t>42 RASHODI ZA NABAVU PROIZVEDENE DUGOTRAJNE IMOVINE</t>
  </si>
  <si>
    <t>422 POSTROJENJA I OPREMA</t>
  </si>
  <si>
    <t>4221 UREDSKA OPREMA I NAMJEŠTAJ</t>
  </si>
  <si>
    <t>4222 KOMUNIKACIJSKA OPREMA</t>
  </si>
  <si>
    <t>4223 OPREMA ZA ODRŽAVANJE I ZAŠTITU</t>
  </si>
  <si>
    <t>4224 MEDICINSKA I LABORATORIJSKA OPREMA</t>
  </si>
  <si>
    <t>4225 INSTRUMENTI, UREĐAJI I STROJEVI</t>
  </si>
  <si>
    <t>4226 SPORTSKA I GLAZBENA OPREMA</t>
  </si>
  <si>
    <t>4227 UREĐAJI, STROJEVI I OPREMA ZA OSTALE NAMJENE</t>
  </si>
  <si>
    <t>423 PRIJEVOZNA SREDSTVA</t>
  </si>
  <si>
    <t>4231 PRIJEVOZNA SREDSTVA U CESTOVNOM PROMETU</t>
  </si>
  <si>
    <t>424 KNJIGE,UMJ.DJELA I OST.IZLOŽB.VRIJEDN.</t>
  </si>
  <si>
    <t>4241 KNJIGE</t>
  </si>
  <si>
    <t>4243 MUZEJSKI IZLOŠCI I PREDMETI PRIRODNIH RIJETKOSTI</t>
  </si>
  <si>
    <t>426 NEMATERIJALNA PROIZVEDENA IMOVINA</t>
  </si>
  <si>
    <t>4262 ULAGANJA U RAČUNALNE PROGRAME</t>
  </si>
  <si>
    <t>45 RASHODI ZA DODATNA ULAGANJA NA NEFINANC.IMOVINI</t>
  </si>
  <si>
    <t>451 DODATNA ULAGANJA NA GRAĐEVINSKIM OBJEKTIMA</t>
  </si>
  <si>
    <t>4511 DODATNA ULAGANJA NA GRAĐEVINSKIM OBJEKTIMA</t>
  </si>
  <si>
    <t>452 DODATNA ULAGANJA NA POSTROJENJIMA I OPREMI</t>
  </si>
  <si>
    <t>4521 DODATNA ULAGANJA NA POSTROJENJIMA I OPREMI</t>
  </si>
  <si>
    <t>PRIHODI I RASHODI PREMA IZVORIMA FINANCIRANJA</t>
  </si>
  <si>
    <t xml:space="preserve"> SVEUKUPNI PRIHODI</t>
  </si>
  <si>
    <t>Izvor 1. Opći prihodi i primici</t>
  </si>
  <si>
    <t>Izvor 1.1. Nenamjenski prihodi i primici</t>
  </si>
  <si>
    <t>Izvor 1.4. Prihodi JLS za programe IŽ</t>
  </si>
  <si>
    <t>Izvor 1.5. Prihodi za EU projekte</t>
  </si>
  <si>
    <t>Izvor 3. Vlastiti prihodi</t>
  </si>
  <si>
    <t>Izvor 3.1. Naknada za rad odsjeka za poreze</t>
  </si>
  <si>
    <t>Izvor 3.2. Vlastiti prihodi proračunskih korisnika</t>
  </si>
  <si>
    <t>Izvor 4. Prihodi za posebne namjene</t>
  </si>
  <si>
    <t>Izvor 4.1. Pomorsko dobro</t>
  </si>
  <si>
    <t>Izvor 4.2. Poljoprivredno zemljište</t>
  </si>
  <si>
    <t>Izvor 4.3. Vodno dobro</t>
  </si>
  <si>
    <t>Izvor 4.4. Lovstvo</t>
  </si>
  <si>
    <t>Izvor 4.6. Naknade za posebne usluge</t>
  </si>
  <si>
    <t>Izvor 4.7. Prihodi za posebne namjene za proračunske korisnike</t>
  </si>
  <si>
    <t>Izvor 4.8. Decentralizirana sredstva</t>
  </si>
  <si>
    <t>Izvor 5. Pomoći</t>
  </si>
  <si>
    <t>Izvor 5.1. Europska unija</t>
  </si>
  <si>
    <t>Izvor 5.2. Ministarstva i državne ustanove</t>
  </si>
  <si>
    <t>Izvor 5.3. Ministarstva i državne ustanove za proračunske korisnike</t>
  </si>
  <si>
    <t>Izvor 5.4. Gradovi i općine za programe Istarske županije</t>
  </si>
  <si>
    <t>Izvor 5.5. Gradovi i općine za proračunske korisnike</t>
  </si>
  <si>
    <t>Izvor 5.6. Navodnjavanje poljoprivrednih površina</t>
  </si>
  <si>
    <t>Izvor 5.7. Ostale institucije za programe IŽ</t>
  </si>
  <si>
    <t>Izvor 5.8. Ostale institucije za proračunske korisnike</t>
  </si>
  <si>
    <t>Izvor 6. Donacije</t>
  </si>
  <si>
    <t>Izvor 6.1. Donacije za Istarsku županiju</t>
  </si>
  <si>
    <t>Izvor 6.2. Donacije za proračunske korisnike</t>
  </si>
  <si>
    <t>Izvor 6.3. Donacije Zaklada "Hrvatska za djecu"</t>
  </si>
  <si>
    <t>Izvor 7. Prihodi od prodaje ili zamjene nefinancijske imovine i nakna</t>
  </si>
  <si>
    <t>Izvor 7.2. Prihodi od prodaje imovine za proračunske korisnike</t>
  </si>
  <si>
    <t xml:space="preserve"> SVEUKUPNI RASHODI</t>
  </si>
  <si>
    <t>Izvor 6.4. Osiguravajuća društva</t>
  </si>
  <si>
    <t>Izvor 8. Namjenski primici</t>
  </si>
  <si>
    <t>Izvor 8.1. Zaduživanje Istarske županije</t>
  </si>
  <si>
    <t>Izvor 9. Višak prethodne godine</t>
  </si>
  <si>
    <t>Izvor 9.1. Višak prethodne godine</t>
  </si>
  <si>
    <t>Račun/Opis</t>
  </si>
  <si>
    <t>Izvršenje 2023</t>
  </si>
  <si>
    <t>Izvorni plan 2024</t>
  </si>
  <si>
    <t>Izvršenje 2024</t>
  </si>
  <si>
    <t>Indeks 3/1</t>
  </si>
  <si>
    <t>Indeks 3/2</t>
  </si>
  <si>
    <t>Funkcijska klasifikacija  SVEUKUPNI RASHODI</t>
  </si>
  <si>
    <t>Funkcijska klasifikacija 01 OPĆE JAVNE USLUGE</t>
  </si>
  <si>
    <t>Funkcijska klasifikacija 011 IZVRŠNA I ZAKONODAVNA TIJELA, FINANCIJSKI I FISKALNI POSLOVI, VANJSKI</t>
  </si>
  <si>
    <t>Funkcijska klasifikacija 013 OPĆE USLUGE</t>
  </si>
  <si>
    <t>Funkcijska klasifikacija 02 OBRANA</t>
  </si>
  <si>
    <t>Funkcijska klasifikacija 022 CIVILNA OBRANA</t>
  </si>
  <si>
    <t>Funkcijska klasifikacija 03 JAVNI RED I SIGURNOST</t>
  </si>
  <si>
    <t>Funkcijska klasifikacija 032 USLUGE PROTUPOŽARNE ZAŠTITE</t>
  </si>
  <si>
    <t>Funkcijska klasifikacija 04 EKONOMSKI POSLOVI</t>
  </si>
  <si>
    <t>Funkcijska klasifikacija 041 OPĆI EKONOMSKI,TRGOVAČKI I POSLOVI VEZANI UZ RAD</t>
  </si>
  <si>
    <t>Funkcijska klasifikacija 042 POLJOPRIVREDA, ŠUMARSTVO, RIBARSTVO I LOV</t>
  </si>
  <si>
    <t>Funkcijska klasifikacija 043 GORIVO I ENERGIJA</t>
  </si>
  <si>
    <t>Funkcijska klasifikacija 045 PROMET</t>
  </si>
  <si>
    <t>Funkcijska klasifikacija 047 OSTALE INDUSTRIJE</t>
  </si>
  <si>
    <t>Funkcijska klasifikacija 048 ISTRAŽIVANJE I RAZVOJ :EKONOMSKI POSLOVI</t>
  </si>
  <si>
    <t>Funkcijska klasifikacija 05 ZAŠTITA OKOLIŠA</t>
  </si>
  <si>
    <t>Funkcijska klasifikacija 051 GOSPODARENJE OTPADOM</t>
  </si>
  <si>
    <t>Funkcijska klasifikacija 054 ZAŠTITA BIORAZNOLIKOSTI I KRAJOLIKA</t>
  </si>
  <si>
    <t>Funkcijska klasifikacija 055 ISTRAŽIVANJE I RAZVOJ:ZAŠTITA OKOLIŠA</t>
  </si>
  <si>
    <t>Funkcijska klasifikacija 056 POSLOVI I USLUGE ZAŠTITE OKOLIŠA KOJI NISU DGUDJE SVRSTANI</t>
  </si>
  <si>
    <t>Funkcijska klasifikacija 06 USLUGE UNAPREĐENJA STANOVANJA I ZAJEDNICE</t>
  </si>
  <si>
    <t>Funkcijska klasifikacija 062 RAZVOJ ZAJEDNICE</t>
  </si>
  <si>
    <t>Funkcijska klasifikacija 066 RASHODI VEZANI ZA STANOVANJE I KOMUN.POGODNOSTI KOJI NISU DR</t>
  </si>
  <si>
    <t>Funkcijska klasifikacija 07 ZDRAVSTVO</t>
  </si>
  <si>
    <t>Funkcijska klasifikacija 072 SLUŽBE ZA VANJSKE PACIJENTE</t>
  </si>
  <si>
    <t>Funkcijska klasifikacija 073 BOLNIČKE SLUŽBE</t>
  </si>
  <si>
    <t>Funkcijska klasifikacija 074 SLUŽBE JAVNOG ZDRAVSTVA</t>
  </si>
  <si>
    <t>Funkcijska klasifikacija 075 ISTRAŽIVANJE I RAZVOJ ZDRAVSTVA</t>
  </si>
  <si>
    <t>Funkcijska klasifikacija 076 POSLOVI I USLUGE ZDRAVSTVA KOJI NISU DRUGDJE SVRSTANI</t>
  </si>
  <si>
    <t>Funkcijska klasifikacija 08 REKREACIJA, KULTURA I RELIGIJA</t>
  </si>
  <si>
    <t>Funkcijska klasifikacija 081 SLUŽBA REKREACIJE I ŠPORTA</t>
  </si>
  <si>
    <t>Funkcijska klasifikacija 082 SLUŽBA KULTURE</t>
  </si>
  <si>
    <t>Funkcijska klasifikacija 084 RELIGIJSKE I DR. SLUŽBE ZAJEDNICE</t>
  </si>
  <si>
    <t>Funkcijska klasifikacija 09 OBRAZOVANJE</t>
  </si>
  <si>
    <t>Funkcijska klasifikacija 091 PREDŠKOLSKO I OSNOVNO OBRAZOVANJE</t>
  </si>
  <si>
    <t>Funkcijska klasifikacija 092 SREDNJOŠKOLSKO OBRAZOVANJE</t>
  </si>
  <si>
    <t>Funkcijska klasifikacija 094 VISOKA NAOBRAZBA</t>
  </si>
  <si>
    <t>Funkcijska klasifikacija 095 OBRAZOVANJE KOJE SE NE MOŽE DEFINIRATI PO STUPNJU</t>
  </si>
  <si>
    <t>Funkcijska klasifikacija 096 DODATNE USLUGE U OBRAZOVANJU</t>
  </si>
  <si>
    <t>Funkcijska klasifikacija 097 ISTRAŽIVANJE I RAZVOJ OBRAZOVANJA</t>
  </si>
  <si>
    <t>Funkcijska klasifikacija 098 USLUGE OBRAZOVANJA KOJE NISU DRUGDJE SVRSTANE</t>
  </si>
  <si>
    <t>Funkcijska klasifikacija 10 SOCIJALNA ZAŠTITA</t>
  </si>
  <si>
    <t>Funkcijska klasifikacija 102 STAROST</t>
  </si>
  <si>
    <t>Funkcijska klasifikacija 108 ISTRAŽIVANJE I RAZVOJ SOCIJALNE ZAŠTITE</t>
  </si>
  <si>
    <t>Funkcijska klasifikacija 109 AKTIVNOSI SOCIJALNE ZAŠTITE KOJE NISU DRUGDJE SVRSTANE</t>
  </si>
  <si>
    <t>Racun/Opis</t>
  </si>
  <si>
    <t>B. RAČUN ZADUŽIVANJA FINANCIRANJA</t>
  </si>
  <si>
    <t>81 PRIMLJENI POVRATI GLAVNICA DANIH ZAJMOVA I DEPOZITA</t>
  </si>
  <si>
    <t>812 PRIMICI (POVRATI) GLAVN.ZAJMOVA DANIH NEPR.ORG.,GRAĐ.I KUĆAN</t>
  </si>
  <si>
    <t>8121 POVRATI ZAJMOVA DANIH NEPROF.ORG.,GRAĐ.I KUĆAN.U TUZEMSTVU</t>
  </si>
  <si>
    <t>815 PRIMICI (POVRATI) GLAVNICA ZAJMOVA DANIH KREDITNIM I OSTALIM FIN. IST. IZVA JS</t>
  </si>
  <si>
    <t>8153 POVRATI ZAJMOVA DANIH KREDITNIM I OSTALIM FIN. IST. IZVA JS</t>
  </si>
  <si>
    <t>816 PRIMICI (POVRATI) GLAVN.ZAJM.DANIH TRG.DRUŠT.I OBRTN.IZV.JS</t>
  </si>
  <si>
    <t>8164 POVRAT ZAJMOVA DANIH TUZEMNIM OBRTNICIMA</t>
  </si>
  <si>
    <t>83 PRIMICI OD PRODAJE DIONICA I UDJELA U GLAVNICI</t>
  </si>
  <si>
    <t>832 PRIMICI OD PRODAJE DIONICA I UDJELA U GLAVNICI TRG.DRUŠ.U JS</t>
  </si>
  <si>
    <t>8321 DIONICE I UDJELI U GLAVNICI TRG.DRUŠTAVA U JAVNOM SEKTORU</t>
  </si>
  <si>
    <t>84 PRIMICI OD ZADUŽIVANJA</t>
  </si>
  <si>
    <t>844 PRIMLJ.KREDITI I ZAJMOVI  OD KREDIT.I OST.FINANC.INST.IZV.JS</t>
  </si>
  <si>
    <t>8443 PRIMLJENI KREDITI OD TUZEMNIH KREDITNIH INSTITUCIJA IZVAN JS</t>
  </si>
  <si>
    <t>51 IZDACI ZA DANE ZAJMOVE I DEPOZITE</t>
  </si>
  <si>
    <t>516 IZDACI ZA DANE ZAJMOVE TRG.DRUŠTVIMA I OBRTNICIMA IZVAN JS</t>
  </si>
  <si>
    <t>5163 DANI ZAJMOVI TUZEM.TRGOVAČIM DRUŠTV.IZVAN JAVNOG SEKTORA</t>
  </si>
  <si>
    <t>54 IZDACI ZA OTPLATE GLAVNICA PRIMLJENIH KREDITA I ZAJMOVA</t>
  </si>
  <si>
    <t>544 OTPLATE GL.PRIMLJ.KRED.I ZAJM.OD KRED.I OST.FIN.INST.IZV.JS</t>
  </si>
  <si>
    <t>5443 OTPLATA GLAVN.PRIMLJ.KREDITA OD TUZEM.KRED.INSTITUC.IZVAN JS</t>
  </si>
  <si>
    <t>547 OTPLATA GLAVNICE PRIMLJENIH ZAJMOVA OD DRUGIH RAZINA VLASTI</t>
  </si>
  <si>
    <t>5471 OTPLATA GLAVNICE PRIMLJENIH ZAJMOVA OD DRŽ.PROR.</t>
  </si>
  <si>
    <t xml:space="preserve"> NETO FINANCIRANJE</t>
  </si>
  <si>
    <t xml:space="preserve"> UKUPNI PRIMICI</t>
  </si>
  <si>
    <t>1. Opći prihodi i primici</t>
  </si>
  <si>
    <t>1.1. Nenamjenski prihodi i primici</t>
  </si>
  <si>
    <t>4. Prihodi za posebne namjene</t>
  </si>
  <si>
    <t>4.2. Poljoprivredno zemljište</t>
  </si>
  <si>
    <t>8. Namjenski primici</t>
  </si>
  <si>
    <t>8.1. Zaduživanje Istarske županije</t>
  </si>
  <si>
    <t xml:space="preserve"> UKUPNI IZDACI</t>
  </si>
  <si>
    <t>3. Vlastiti prihodi</t>
  </si>
  <si>
    <t>3.2. Vlastiti prihodi proračunskih korisnika</t>
  </si>
  <si>
    <t>5. Pomoći</t>
  </si>
  <si>
    <t>5.4. Gradovi i općine za programe Istarske županije</t>
  </si>
  <si>
    <t>5.5. Gradovi i općine za proračunske korisnike</t>
  </si>
  <si>
    <t>6. Donacije</t>
  </si>
  <si>
    <t>6.1. Donacije za Istarsku županiju</t>
  </si>
  <si>
    <t>4.8. Decentralizirana sredstva</t>
  </si>
  <si>
    <t>Izvršenje po organizacijskoj klasifikaciji</t>
  </si>
  <si>
    <t>Opis</t>
  </si>
  <si>
    <t>Indeks 2/1</t>
  </si>
  <si>
    <t>UKUPNO RASHODI I IZDATCI</t>
  </si>
  <si>
    <t>Razdjel</t>
  </si>
  <si>
    <t>001</t>
  </si>
  <si>
    <t>STRUČNA SLUŽBA SKUPŠTINE</t>
  </si>
  <si>
    <t>Glava</t>
  </si>
  <si>
    <t>00101</t>
  </si>
  <si>
    <t>STRUČNA SLUŽBA ZA POSLOVE SKUPŠTINE</t>
  </si>
  <si>
    <t>002</t>
  </si>
  <si>
    <t>UPRAVNI ODJEL ZA PROSTORNO UREĐENJE I GRADNJU</t>
  </si>
  <si>
    <t>00201</t>
  </si>
  <si>
    <t>003</t>
  </si>
  <si>
    <t>UPRAVNI ODJEL ZA PRORAČUN I FINANCIJE</t>
  </si>
  <si>
    <t>00301</t>
  </si>
  <si>
    <t>004</t>
  </si>
  <si>
    <t>UPRAVNI ODJEL ZA ODRŽIVI RAZVOJ</t>
  </si>
  <si>
    <t>00401</t>
  </si>
  <si>
    <t>00402</t>
  </si>
  <si>
    <t>JAVNA USTANOVA "NATURA HISTRICA"</t>
  </si>
  <si>
    <t>Proračunski korisnik</t>
  </si>
  <si>
    <t>42483</t>
  </si>
  <si>
    <t>JAVNA USTANOVA NATURA HISTRICA</t>
  </si>
  <si>
    <t>00403</t>
  </si>
  <si>
    <t>ZAVOD ZA PROSTORNO UREĐENJE ISTARSKE ŽUPANIJE</t>
  </si>
  <si>
    <t>43505</t>
  </si>
  <si>
    <t>005</t>
  </si>
  <si>
    <t>UPRAVNI ODJEL ZA TURIZAM</t>
  </si>
  <si>
    <t>00501</t>
  </si>
  <si>
    <t>006</t>
  </si>
  <si>
    <t>UPRAVNI ODJEL ZA KULTURU I ZAVIČAJNOST</t>
  </si>
  <si>
    <t>00601</t>
  </si>
  <si>
    <t>00602</t>
  </si>
  <si>
    <t>USTANOVE U KULTURI</t>
  </si>
  <si>
    <t>36401</t>
  </si>
  <si>
    <t>36410</t>
  </si>
  <si>
    <t>44477</t>
  </si>
  <si>
    <t>47594</t>
  </si>
  <si>
    <t>007</t>
  </si>
  <si>
    <t>UPRAVNI ODJEL ZA POLJOPRIVREDU,ŠUM.LOV.RIBARSTVO I VODNO GOSPODARSTVO</t>
  </si>
  <si>
    <t>00701</t>
  </si>
  <si>
    <t>UPRAVNI ODJEL ZA POLJOPRIVREDU,ŠUMARSTVO,LOV,RIBAR.I VODNO GOSPODARSTV</t>
  </si>
  <si>
    <t>00702</t>
  </si>
  <si>
    <t>CENTAR ZA RAZVOJ RIBARSTVA I AKVAKULTURE ISTARSKE ŽUPANIJE</t>
  </si>
  <si>
    <t>53822</t>
  </si>
  <si>
    <t>008</t>
  </si>
  <si>
    <t>UPRAVNI ODJEL ZA ZDRAVSTVO I SOCIJALNU SKRB</t>
  </si>
  <si>
    <t>00801</t>
  </si>
  <si>
    <t>00802</t>
  </si>
  <si>
    <t>USTANOVE U ZDRAVSTVU</t>
  </si>
  <si>
    <t>36565</t>
  </si>
  <si>
    <t>37076</t>
  </si>
  <si>
    <t>SPECIJALNA BOLNICA ZA ORTOPEDIJU I REHABILITACIJU MARTIN HORVAT</t>
  </si>
  <si>
    <t>37092</t>
  </si>
  <si>
    <t>NASTAVNI ZAVOD ZA JAVNO ZDRAVSTVO ISTARSKE ŽUPANIJE</t>
  </si>
  <si>
    <t>47254</t>
  </si>
  <si>
    <t>NASTAVNI ZAVOD ZA HITNU MEDICINU ISTARSKE ŽUPANIJE</t>
  </si>
  <si>
    <t>00803</t>
  </si>
  <si>
    <t>DOMOVI ZA STARIJE OSOBE</t>
  </si>
  <si>
    <t>7712</t>
  </si>
  <si>
    <t>7770</t>
  </si>
  <si>
    <t>DOM ZA STARIJE OSOBE ALFREDO ŠTIGLIĆ PULA</t>
  </si>
  <si>
    <t>7788</t>
  </si>
  <si>
    <t>DOM ZA STARIJE OSOBE RAŠA</t>
  </si>
  <si>
    <t>7807</t>
  </si>
  <si>
    <t>DOM ZA STARIJE OSOBE "DOMENICO PERGOLIS" ROVINJ</t>
  </si>
  <si>
    <t>009</t>
  </si>
  <si>
    <t>UPRAVNI ODJEL ZA OBRAZOVANJE, SPORT I TEHNIČKU KULTURU</t>
  </si>
  <si>
    <t>00901</t>
  </si>
  <si>
    <t>00902</t>
  </si>
  <si>
    <t>OSNOVNOŠKOLSKE USTANOVE</t>
  </si>
  <si>
    <t>10348</t>
  </si>
  <si>
    <t>O.Š. MATE BALOTE, BUJE</t>
  </si>
  <si>
    <t>10364</t>
  </si>
  <si>
    <t>O.Š. RIVARELA, NOVIGRAD</t>
  </si>
  <si>
    <t>10372</t>
  </si>
  <si>
    <t>O.Š. MILANA ŠORGE, OPRTALJ</t>
  </si>
  <si>
    <t>10397</t>
  </si>
  <si>
    <t>TALIJANSKA OSNOVNA ŠKOLA-SCUOLA ELEMENTARE ITALIANA EDMONDO</t>
  </si>
  <si>
    <t>10401</t>
  </si>
  <si>
    <t>TALIJANSKA O.Š., NOVIGRAD</t>
  </si>
  <si>
    <t>10410</t>
  </si>
  <si>
    <t>O.Š. VAZMOSLAV GRŽALJA, BUZET</t>
  </si>
  <si>
    <t>10604</t>
  </si>
  <si>
    <t>O.Š. IVANA BATELIĆA, RAŠA</t>
  </si>
  <si>
    <t>10612</t>
  </si>
  <si>
    <t>O.Š. VITOMIR ŠIROLA - PAJO, NEDEŠĆINA</t>
  </si>
  <si>
    <t>10629</t>
  </si>
  <si>
    <t>O.Š. IVAN GORAN KOVAČIĆ , ČEPIĆ</t>
  </si>
  <si>
    <t>10637</t>
  </si>
  <si>
    <t>O.Š. VLADIMIRA NAZORA, POTPIĆAN</t>
  </si>
  <si>
    <t>10723</t>
  </si>
  <si>
    <t>O.Š. JURŠIĆI</t>
  </si>
  <si>
    <t>10838</t>
  </si>
  <si>
    <t>O.Š. VLADIMIRA NAZORA, VRSAR</t>
  </si>
  <si>
    <t>10846</t>
  </si>
  <si>
    <t>O.Š. JOAKIMA RAKOVCA, SVETI LOVREČ PAZENATIČKI</t>
  </si>
  <si>
    <t>10854</t>
  </si>
  <si>
    <t>O.Š. TAR-VABRIGA</t>
  </si>
  <si>
    <t>10862</t>
  </si>
  <si>
    <t>O.Š. JOŽE ŠURANA, VIŠNJAN</t>
  </si>
  <si>
    <t>10991</t>
  </si>
  <si>
    <t>O.Š. VODNJAN - SCUOLA ELEMENTARE DIGNANO</t>
  </si>
  <si>
    <t>11009</t>
  </si>
  <si>
    <t>O.Š. FAŽANA</t>
  </si>
  <si>
    <t>11017</t>
  </si>
  <si>
    <t>O.Š. SVETVINČENAT</t>
  </si>
  <si>
    <t>11025</t>
  </si>
  <si>
    <t>O.Š. DIVŠIĆI</t>
  </si>
  <si>
    <t>11033</t>
  </si>
  <si>
    <t>O.Š. JURE FILIPOVIĆA,BARBAN</t>
  </si>
  <si>
    <t>11041</t>
  </si>
  <si>
    <t>O.Š. VLADIMIRA NAZORA, KRNICA</t>
  </si>
  <si>
    <t>11050</t>
  </si>
  <si>
    <t>O.Š. MARČANA</t>
  </si>
  <si>
    <t>11068</t>
  </si>
  <si>
    <t>O.Š. DR. MATE DEMARINA, MEDULIN</t>
  </si>
  <si>
    <t>11445</t>
  </si>
  <si>
    <t>O.Š. PETRA STUDENCA. KANFANAR</t>
  </si>
  <si>
    <t>11488</t>
  </si>
  <si>
    <t>O.Š. VLADIMIRA GORTANA, ŽMINJ</t>
  </si>
  <si>
    <t>00903</t>
  </si>
  <si>
    <t>SREDNJEŠKOLSKE USTANOVE</t>
  </si>
  <si>
    <t>11084</t>
  </si>
  <si>
    <t>GLAZBENA ŠKOLA IVANA MATETIĆA-RONJGOVA, PULA</t>
  </si>
  <si>
    <t>17089</t>
  </si>
  <si>
    <t>SREDNJA ŠKOLA VLADIMIR GORTAN, BUJE</t>
  </si>
  <si>
    <t>17097</t>
  </si>
  <si>
    <t>SREDNJA ŠKOLA LEONARDO DA VINCI, BUJE</t>
  </si>
  <si>
    <t>17101</t>
  </si>
  <si>
    <t>SREDNJA ŠKOLA BUZET</t>
  </si>
  <si>
    <t>17152</t>
  </si>
  <si>
    <t>SREDNJA ŠKOLA MATE BLAŽINE, LABIN</t>
  </si>
  <si>
    <t>17208</t>
  </si>
  <si>
    <t>GIMNAZIJA I STRUKOVNA ŠKOLA JURJA DOBRILE, PAZIN</t>
  </si>
  <si>
    <t>17216</t>
  </si>
  <si>
    <t>SREDNJA ŠKOLA MATE BALOTE, POREČ</t>
  </si>
  <si>
    <t>17224</t>
  </si>
  <si>
    <t>ŠKOLA ZA TURIZAM, UGOSTITELJSTVO I TRGOVINU PULA</t>
  </si>
  <si>
    <t>17232</t>
  </si>
  <si>
    <t>GIMNAZIJA PULA</t>
  </si>
  <si>
    <t>17249</t>
  </si>
  <si>
    <t>INDUSTRIJSKO-OBRTNIČKA ŠKOLA PULA</t>
  </si>
  <si>
    <t>17257</t>
  </si>
  <si>
    <t>17361</t>
  </si>
  <si>
    <t>17370</t>
  </si>
  <si>
    <t>SREDNJA ŠKOLA ZVANE ČRNJE, ROVINJ</t>
  </si>
  <si>
    <t>17396</t>
  </si>
  <si>
    <t>TURISTIČKO-UGOSTITELJSKA ŠKOLA ANTONA ŠTIFANIĆA, POREČ</t>
  </si>
  <si>
    <t>17407</t>
  </si>
  <si>
    <t>17440</t>
  </si>
  <si>
    <t>STRUKOVNA ŠKOLA EUGENA KUMIČIĆA, ROVINJ</t>
  </si>
  <si>
    <t>17466</t>
  </si>
  <si>
    <t>EKONOMSKA ŠKOLA PULA</t>
  </si>
  <si>
    <t>17474</t>
  </si>
  <si>
    <t>MEDICINSKA ŠKOLA PULA</t>
  </si>
  <si>
    <t>17482</t>
  </si>
  <si>
    <t>TEHNIČKA ŠKOLA PULA</t>
  </si>
  <si>
    <t>17499</t>
  </si>
  <si>
    <t>STRUKOVNA ŠKOLA PULA</t>
  </si>
  <si>
    <t>19601</t>
  </si>
  <si>
    <t>UČENIČKI DOM PULA</t>
  </si>
  <si>
    <t>19896</t>
  </si>
  <si>
    <t>ŠKOLA PRIMIJENJENIH UMJETNOSTI I DIZAJNA PULA</t>
  </si>
  <si>
    <t>00904</t>
  </si>
  <si>
    <t>VISOKO OBRAZOVNE USTANOVE</t>
  </si>
  <si>
    <t>36436</t>
  </si>
  <si>
    <t>ISTARSKO VELEUČILIŠTE</t>
  </si>
  <si>
    <t>010</t>
  </si>
  <si>
    <t>UPRAVNI ODJEL ZA TALIJANSKU NACIONALNU AUTOHTONU ZAJEDNICU, NACIONALNE MANJINE I MLADE</t>
  </si>
  <si>
    <t>01001</t>
  </si>
  <si>
    <t>01002</t>
  </si>
  <si>
    <t>VIJEĆA I PREDSTAVNICI NACIONALNIH MANJINA</t>
  </si>
  <si>
    <t>45381</t>
  </si>
  <si>
    <t>VIJEĆE BOŠNJAČKE NACIONALNE MANJINE</t>
  </si>
  <si>
    <t>45390</t>
  </si>
  <si>
    <t>VIJEĆE CRNOGORSKE NACIONALNE MANJINE</t>
  </si>
  <si>
    <t>45404</t>
  </si>
  <si>
    <t>PREDSTAVNIK MAĐARSKE NACIONALNE MANJINE</t>
  </si>
  <si>
    <t>45412</t>
  </si>
  <si>
    <t>VIJEĆE ROMSKE NACIONALNE MANJINE</t>
  </si>
  <si>
    <t>45429</t>
  </si>
  <si>
    <t>VIJEĆE SLOVENSKE NACIONALNE MANJINE</t>
  </si>
  <si>
    <t>45437</t>
  </si>
  <si>
    <t>VIJEĆE SRPSKE NACIONALNE MANJINE</t>
  </si>
  <si>
    <t>47990</t>
  </si>
  <si>
    <t>VIJEĆE ALBANSKE NACIONALNE MANJINE</t>
  </si>
  <si>
    <t>99996</t>
  </si>
  <si>
    <t>VIJEĆE TALIJANSKE NACIONALNE MANJINE</t>
  </si>
  <si>
    <t>99997</t>
  </si>
  <si>
    <t>PREDSTAVNIK MAKEDONSKE NACIONALNE MANJINE</t>
  </si>
  <si>
    <t>99998</t>
  </si>
  <si>
    <t>PREDSTAVNIK ČEŠKE NACIONALNE MANJINE</t>
  </si>
  <si>
    <t>99999</t>
  </si>
  <si>
    <t>PREDSTAVNICA UKRAJINSKE NACIONALNE MANJINE</t>
  </si>
  <si>
    <t>011</t>
  </si>
  <si>
    <t>UPRAVNI ODJEL ŽUPANA</t>
  </si>
  <si>
    <t>01101</t>
  </si>
  <si>
    <t>01102</t>
  </si>
  <si>
    <t>JU REGIONALNI KOORDINATOR IŽ ZA EU PROGRAME I FONDOVE</t>
  </si>
  <si>
    <t>50434</t>
  </si>
  <si>
    <t>JAVNA USTANOVA REGIONALNI KOORDINATOR IŽ ZA EU PROGRAME I FONDOV</t>
  </si>
  <si>
    <t>013</t>
  </si>
  <si>
    <t>SLUŽBA ZA UNUTARNJU REVIZIJU</t>
  </si>
  <si>
    <t>01301</t>
  </si>
  <si>
    <t>014</t>
  </si>
  <si>
    <t>UPRAVNI ODJEL ZA GOSPODARSTVO</t>
  </si>
  <si>
    <t>01401</t>
  </si>
  <si>
    <t>016</t>
  </si>
  <si>
    <t>UPRAVNI ODJEL ZA OPĆU UPRAVU I IMOVINSKO-PRAVNE POSLOVE</t>
  </si>
  <si>
    <t>01601</t>
  </si>
  <si>
    <t>Izvršenje po programskoj klasifikaciji</t>
  </si>
  <si>
    <t>Organizacijska klasifikacija</t>
  </si>
  <si>
    <t>Izvori</t>
  </si>
  <si>
    <t>Projekt/Aktivnost</t>
  </si>
  <si>
    <t>VRSTA RASHODA I IZDATAKA</t>
  </si>
  <si>
    <t>RAZDJEL 001 STRUČNA SLUŽBA SKUPŠTINE</t>
  </si>
  <si>
    <t>GLAVA 00101 STRUČNA SLUŽBA ZA POSLOVE SKUPŠTINE</t>
  </si>
  <si>
    <t>1000</t>
  </si>
  <si>
    <t>Program: Javna uprava i administracija</t>
  </si>
  <si>
    <t>A100001</t>
  </si>
  <si>
    <t>Aktivnost: Plaće zaposlenika</t>
  </si>
  <si>
    <t>31</t>
  </si>
  <si>
    <t>RASHODI ZA ZAPOSLENE</t>
  </si>
  <si>
    <t>3111</t>
  </si>
  <si>
    <t>PLAĆE ZA REDOVAN RAD</t>
  </si>
  <si>
    <t>3132</t>
  </si>
  <si>
    <t>DOPRINOSI ZA OBVEZNO ZDRAVSTVENO OSIGURANJE</t>
  </si>
  <si>
    <t>A100002</t>
  </si>
  <si>
    <t>Aktivnost: Ostala materijalna prava zaposlenika</t>
  </si>
  <si>
    <t>3121</t>
  </si>
  <si>
    <t>OSTALI RASHODI ZA ZAPOSLENE</t>
  </si>
  <si>
    <t>32</t>
  </si>
  <si>
    <t>MATERIJALNI RASHODI</t>
  </si>
  <si>
    <t>3212</t>
  </si>
  <si>
    <t>NAKNADE ZA PRIJEVOZ, ZA RAD NA TERENU I ODVOJENI ŽIVOT</t>
  </si>
  <si>
    <t>A100003</t>
  </si>
  <si>
    <t>Aktivnost: Troškovi upravnog tijela</t>
  </si>
  <si>
    <t>3211</t>
  </si>
  <si>
    <t>SLUŽBENA PUTOVANJA</t>
  </si>
  <si>
    <t>3232</t>
  </si>
  <si>
    <t>USLUGE TEKUĆEG I INVESTICIJSKOG ODRŽAVANJA</t>
  </si>
  <si>
    <t>3293</t>
  </si>
  <si>
    <t>REPREZENTACIJA</t>
  </si>
  <si>
    <t>37</t>
  </si>
  <si>
    <t>NAKN.GRAĐ.,KUĆANSTVIMA NA TEMELJ.OSIGURANJA I DR.NAKNADE</t>
  </si>
  <si>
    <t>3721</t>
  </si>
  <si>
    <t>NAKNADE GRAĐANIMA I KUĆANSTVIMA U NOVCU</t>
  </si>
  <si>
    <t>1004</t>
  </si>
  <si>
    <t>Program: Predstavničko tijelo</t>
  </si>
  <si>
    <t>A100401</t>
  </si>
  <si>
    <t>Aktivnost: Skupština Istarske županije</t>
  </si>
  <si>
    <t>3233</t>
  </si>
  <si>
    <t>USLUGE PROMIDŽBE I INFORMIRANJA</t>
  </si>
  <si>
    <t>3235</t>
  </si>
  <si>
    <t>ZAKUPNINE I NAJAMNINE</t>
  </si>
  <si>
    <t>3291</t>
  </si>
  <si>
    <t>NAKNADE ZA RAD PREDSTAVN.I IZVRŠNIH TIJELA,POVJERENSTVA I SL</t>
  </si>
  <si>
    <t>3299</t>
  </si>
  <si>
    <t>OSTALI NESPOMENUTI RASHODI POSLOVANJA</t>
  </si>
  <si>
    <t>A100402</t>
  </si>
  <si>
    <t>Aktivnost: Političke stranke</t>
  </si>
  <si>
    <t>38</t>
  </si>
  <si>
    <t>OSTALI RASHODI</t>
  </si>
  <si>
    <t>3811</t>
  </si>
  <si>
    <t>TEKUĆE DONACIJE U NOVCU</t>
  </si>
  <si>
    <t>A100403</t>
  </si>
  <si>
    <t>Aktivnost: Savjet mladih IŽ</t>
  </si>
  <si>
    <t>3241</t>
  </si>
  <si>
    <t>NAKNADE TROŠKOVA OSOBAMA IZVAN RADNOG ODNOSA</t>
  </si>
  <si>
    <t>36</t>
  </si>
  <si>
    <t>POMOĆI DANE U INOZEMSTVO I UNUTAR OPĆE DRŽAVE</t>
  </si>
  <si>
    <t>A100404</t>
  </si>
  <si>
    <t>Aktivnost: Službenički sud</t>
  </si>
  <si>
    <t>A100405</t>
  </si>
  <si>
    <t>Aktivnost: Povjerenstvo za ravnopravnost spolova</t>
  </si>
  <si>
    <t>T100406</t>
  </si>
  <si>
    <t>Tekući projekt: Lokalni izbori</t>
  </si>
  <si>
    <t>RAZDJEL 002 UPRAVNI ODJEL ZA PROSTORNO UREĐENJE I GRADNJU</t>
  </si>
  <si>
    <t>GLAVA 00201 UPRAVNI ODJEL ZA PROSTORNO UREĐENJE I GRADNJU</t>
  </si>
  <si>
    <t>3296</t>
  </si>
  <si>
    <t>TROŠKOVI SUDSKIH POSTUPAKA</t>
  </si>
  <si>
    <t>A100005</t>
  </si>
  <si>
    <t>Aktivnost: Dodatni troškovi legalizacije</t>
  </si>
  <si>
    <t>3237</t>
  </si>
  <si>
    <t>INTELEKTUALNE I OSOBNE  USLUGE</t>
  </si>
  <si>
    <t>A100007</t>
  </si>
  <si>
    <t>Aktivnost: Tehnički pregledi zgrade</t>
  </si>
  <si>
    <t>1006</t>
  </si>
  <si>
    <t>Program: Ulaganje u zgrade</t>
  </si>
  <si>
    <t>K100603</t>
  </si>
  <si>
    <t>Kapitalni projekt: Rješavanje imovinsko pravnih poslova za imovinu IŽ</t>
  </si>
  <si>
    <t>41</t>
  </si>
  <si>
    <t>RASHODI ZA NABAVU NEPROIZVED.DUGOTRAJNE IMOVINE</t>
  </si>
  <si>
    <t>K100604</t>
  </si>
  <si>
    <t>Kapitalni projekt: Rekonstrukcija zgrade za smještaj medicinskog osoblja</t>
  </si>
  <si>
    <t>45</t>
  </si>
  <si>
    <t>RASHODI ZA DODATNA ULAGANJA NA NEFINANC.IMOVINI</t>
  </si>
  <si>
    <t>RAZDJEL 003 UPRAVNI ODJEL ZA PRORAČUN I FINANCIJE</t>
  </si>
  <si>
    <t>GLAVA 00301 UPRAVNI ODJEL ZA PRORAČUN I FINANCIJE</t>
  </si>
  <si>
    <t>3001</t>
  </si>
  <si>
    <t>Program: Financijski i fiskalni poslovi</t>
  </si>
  <si>
    <t>A300102</t>
  </si>
  <si>
    <t>Aktivnost: Bankarske usluge i usluge platnog prometa</t>
  </si>
  <si>
    <t>3238</t>
  </si>
  <si>
    <t>RAČUNALNE USLUGE</t>
  </si>
  <si>
    <t>3239</t>
  </si>
  <si>
    <t>OSTALE USLUGE</t>
  </si>
  <si>
    <t>3295</t>
  </si>
  <si>
    <t>PRISTOJBE I NAKNADE</t>
  </si>
  <si>
    <t>34</t>
  </si>
  <si>
    <t>FINANCIJSKI RASHODI</t>
  </si>
  <si>
    <t>3431</t>
  </si>
  <si>
    <t>BANKARSKE USLUGE I USLUGE PLATNOG PROMETA</t>
  </si>
  <si>
    <t>T300106</t>
  </si>
  <si>
    <t>Tekući projekt: Otplata kredita za izgradnju Domova za starije osobe</t>
  </si>
  <si>
    <t>3423</t>
  </si>
  <si>
    <t>KTE ZA PRIMLJ.KRED.I ZAJM.OD KRED.I OST.FIN.INSTIT.IZVAN JS</t>
  </si>
  <si>
    <t>54</t>
  </si>
  <si>
    <t>IZDACI ZA OTPLATE GLAVNICA PRIMLJENIH KREDITA I ZAJMOVA</t>
  </si>
  <si>
    <t>5443</t>
  </si>
  <si>
    <t>OTPLATA GLAVN.PRIMLJ.KREDITA OD TUZEM.KRED.INSTITUC.IZVAN JS</t>
  </si>
  <si>
    <t>T300107</t>
  </si>
  <si>
    <t>Tekući projekt: Otplata kredita 2018.g.</t>
  </si>
  <si>
    <t>T300108</t>
  </si>
  <si>
    <t>Tekući projekt: Jamstvena pričuva</t>
  </si>
  <si>
    <t>3002</t>
  </si>
  <si>
    <t>Program: Podizanje razine znanja u javnom sektoru</t>
  </si>
  <si>
    <t>A300202</t>
  </si>
  <si>
    <t>Aktivnost: Priprema za Riznicu Istarske županije</t>
  </si>
  <si>
    <t>RAZDJEL 004 UPRAVNI ODJEL ZA ODRŽIVI RAZVOJ</t>
  </si>
  <si>
    <t>GLAVA 00401 UPRAVNI ODJEL ZA ODRŽIVI RAZVOJ</t>
  </si>
  <si>
    <t>1101</t>
  </si>
  <si>
    <t>Program: Prevencija u zaštiti okoliša</t>
  </si>
  <si>
    <t>A110101</t>
  </si>
  <si>
    <t>Aktivnost: Zaštita i očuvanje čovjekove okoline</t>
  </si>
  <si>
    <t>1103</t>
  </si>
  <si>
    <t>Program: Gospodarenje otpadom</t>
  </si>
  <si>
    <t>T110304</t>
  </si>
  <si>
    <t>Tekući projekt: Otplata kredita za Kaštijun</t>
  </si>
  <si>
    <t>3422</t>
  </si>
  <si>
    <t>KAMATE ZA PRIMLJ.KREDITE I ZAJM.OD KRED.I OS.FIN.INSTIT.U JS</t>
  </si>
  <si>
    <t>5471</t>
  </si>
  <si>
    <t>OTPLATA GLAVNICE PRIMLJENIH ZAJMOVA OD DRŽ.PROR.</t>
  </si>
  <si>
    <t>T110307</t>
  </si>
  <si>
    <t>Tekući projekt: Plan gospodarenja otpadom u IŽ</t>
  </si>
  <si>
    <t>1201</t>
  </si>
  <si>
    <t>Program: Protupožarna i civilna zaštita</t>
  </si>
  <si>
    <t>A120101</t>
  </si>
  <si>
    <t>Aktivnost: Vatrogasna zajednica IŽ</t>
  </si>
  <si>
    <t>A120103</t>
  </si>
  <si>
    <t>Aktivnost: Nabava zapovjednog vozila VZIŽ</t>
  </si>
  <si>
    <t>3821</t>
  </si>
  <si>
    <t>KAPIT.DONACIJE NEPROFIT.ORGANIZACIJAMA</t>
  </si>
  <si>
    <t>A120104</t>
  </si>
  <si>
    <t>Aktivnost: Aktivnosti sustava civilne zaštite</t>
  </si>
  <si>
    <t>42</t>
  </si>
  <si>
    <t>RASHODI ZA NABAVU PROIZVEDENE DUGOTRAJNE IMOVINE</t>
  </si>
  <si>
    <t>K120105</t>
  </si>
  <si>
    <t>Kapitalni projekt: Regionalni centar za zaštitu i spašavanje</t>
  </si>
  <si>
    <t>1301</t>
  </si>
  <si>
    <t>Program: Pomorsko dobro</t>
  </si>
  <si>
    <t>A130101</t>
  </si>
  <si>
    <t>Aktivnost: Održavanje pomorskog dobra</t>
  </si>
  <si>
    <t>3234</t>
  </si>
  <si>
    <t>KOMUNALNE USLUGE</t>
  </si>
  <si>
    <t>A130105</t>
  </si>
  <si>
    <t>Aktivnost: Sanacija onečišćenja Raškog zaljeva</t>
  </si>
  <si>
    <t>A130106</t>
  </si>
  <si>
    <t>Aktivnost: Saniranje ekološke katastrofe u Ližnjanu</t>
  </si>
  <si>
    <t>K130102</t>
  </si>
  <si>
    <t>Kapitalni projekt: Ulaganje u pomorsku infrastrukturu</t>
  </si>
  <si>
    <t>1302</t>
  </si>
  <si>
    <t>Program: Cestovni promet</t>
  </si>
  <si>
    <t>A130201</t>
  </si>
  <si>
    <t>Aktivnost: Ceste i cestovni promet</t>
  </si>
  <si>
    <t>1402</t>
  </si>
  <si>
    <t>Program: Prostorno uređenje</t>
  </si>
  <si>
    <t>A140207</t>
  </si>
  <si>
    <t>Aktivnost: Speleo kuća Vodice</t>
  </si>
  <si>
    <t>A140210</t>
  </si>
  <si>
    <t>Aktivnost: Izrada izmjena i dopuna Prostornog plana IŽ</t>
  </si>
  <si>
    <t>3801</t>
  </si>
  <si>
    <t>Program: Regionalni razvojni projekti</t>
  </si>
  <si>
    <t>K380101</t>
  </si>
  <si>
    <t>Kapitalni projekt: Kapitalne pomoći JLS</t>
  </si>
  <si>
    <t>9215</t>
  </si>
  <si>
    <t>Program: EU projekt transPlant</t>
  </si>
  <si>
    <t>T921501</t>
  </si>
  <si>
    <t>Tekući projekt: Provedba projekta transPlant</t>
  </si>
  <si>
    <t>9216</t>
  </si>
  <si>
    <t>Program: EU projekt WASTEREDUCE</t>
  </si>
  <si>
    <t>T921601</t>
  </si>
  <si>
    <t>Tekući projekt: Provedba projekta WASTEREDUCE</t>
  </si>
  <si>
    <t>GLAVA 00402 JAVNA USTANOVA "NATURA HISTRICA"</t>
  </si>
  <si>
    <t>PROR. KORISNIK 42483 JAVNA USTANOVA NATURA HISTRICA</t>
  </si>
  <si>
    <t>1102</t>
  </si>
  <si>
    <t>Program: Upravljanje zaštićenim područjima</t>
  </si>
  <si>
    <t>A110201</t>
  </si>
  <si>
    <t>Aktivnost: Redovna djelatnost JU Natura Histrica</t>
  </si>
  <si>
    <t>3213</t>
  </si>
  <si>
    <t>STRUČNO USAVRŠAVANJE ZAPOSLENIKA</t>
  </si>
  <si>
    <t>3221</t>
  </si>
  <si>
    <t>UREDSKI MATERIJAL I OSTALI MATERIJALNI RASHODI</t>
  </si>
  <si>
    <t>3223</t>
  </si>
  <si>
    <t>ENERGIJA</t>
  </si>
  <si>
    <t>3224</t>
  </si>
  <si>
    <t>MAT.I DIJELOVI ZA TEKUĆE I INVEST.ODRŽAVANJE</t>
  </si>
  <si>
    <t>3225</t>
  </si>
  <si>
    <t>SITNI INVENTAR I AUTO GUME</t>
  </si>
  <si>
    <t>3227</t>
  </si>
  <si>
    <t>SLUŽBENA, RADNA I ZAŠTITNA ODJEĆA I OBUĆA</t>
  </si>
  <si>
    <t>3231</t>
  </si>
  <si>
    <t>USLUGE TELEFONA, POŠTE I PRIJEVOZA</t>
  </si>
  <si>
    <t>3292</t>
  </si>
  <si>
    <t>PREMIJE OSIGURANJA</t>
  </si>
  <si>
    <t>A110202</t>
  </si>
  <si>
    <t>Aktivnost: Posebni ornitološki rezervat "Palud"</t>
  </si>
  <si>
    <t>A110203</t>
  </si>
  <si>
    <t>Aktivnost: Park šuma "Šijana i Busoler"</t>
  </si>
  <si>
    <t>A110204</t>
  </si>
  <si>
    <t>Aktivnost: Značajni krajobraz "Limski zaljev"</t>
  </si>
  <si>
    <t>4227</t>
  </si>
  <si>
    <t>UREĐAJI, STROJEVI I OPREMA ZA OSTALE NAMJENE</t>
  </si>
  <si>
    <t>A110205</t>
  </si>
  <si>
    <t>Aktivnost: Speleološka kuća "ZEC"</t>
  </si>
  <si>
    <t>A110207</t>
  </si>
  <si>
    <t>Aktivnost: Očuvanje plemenite Periske (Pinna Nobilis)</t>
  </si>
  <si>
    <t>A110210</t>
  </si>
  <si>
    <t>Aktivnost: Proglašavanje novih zaštičenih područja</t>
  </si>
  <si>
    <t>9204</t>
  </si>
  <si>
    <t>Program: EU projekti kod JU Natura Histrica</t>
  </si>
  <si>
    <t>T920404</t>
  </si>
  <si>
    <t>Tekući projekt: Obnova i revalorizacija dijela parka bolnice Rovinj - PUNTA MUCCIA</t>
  </si>
  <si>
    <t>T920405</t>
  </si>
  <si>
    <t>T920406</t>
  </si>
  <si>
    <t>Tekući projekt: Provedba projekta GREW</t>
  </si>
  <si>
    <t>GLAVA 00403 ZAVOD ZA PROSTORNO UREĐENJE ISTARSKE ŽUPANIJE</t>
  </si>
  <si>
    <t>PROR. KORISNIK 43505 ZAVOD ZA PROSTORNO UREĐENJE ISTARSKE ŽUPANIJE</t>
  </si>
  <si>
    <t>1401</t>
  </si>
  <si>
    <t>Program: Prostorno planiranje</t>
  </si>
  <si>
    <t>A140101</t>
  </si>
  <si>
    <t>Aktivnost: Redovna djelatnost Zavoda za prostorno uređenje</t>
  </si>
  <si>
    <t>3294</t>
  </si>
  <si>
    <t>ČLANARINE I NORME</t>
  </si>
  <si>
    <t>A140104</t>
  </si>
  <si>
    <t>Aktivnost: Provođenje programa za sustav ISPU</t>
  </si>
  <si>
    <t>A140105</t>
  </si>
  <si>
    <t>Aktivnost: Redovna djelatnost Zavoda za prostorno uređenje-ostali izvori</t>
  </si>
  <si>
    <t>K140103</t>
  </si>
  <si>
    <t>Kapitalni projekt: Prostorni planovi Zavoda za prostorno uređenje</t>
  </si>
  <si>
    <t>4126</t>
  </si>
  <si>
    <t>OSTALA NEMATERIJALNA IMOVINA</t>
  </si>
  <si>
    <t>RAZDJEL 005 UPRAVNI ODJEL ZA TURIZAM</t>
  </si>
  <si>
    <t>GLAVA 00501 UPRAVNI ODJEL ZA TURIZAM</t>
  </si>
  <si>
    <t>A100004</t>
  </si>
  <si>
    <t>Aktivnost: Troškovi sudjelovanja u međunarodnim projektima</t>
  </si>
  <si>
    <t>3707</t>
  </si>
  <si>
    <t>Program: Valorizacija i promocija Istre kao vrhunske turističke destinacije</t>
  </si>
  <si>
    <t>A370701</t>
  </si>
  <si>
    <t>Aktivnost: Turističke manifestacije</t>
  </si>
  <si>
    <t>35</t>
  </si>
  <si>
    <t>SUBVENCIJE</t>
  </si>
  <si>
    <t>3708</t>
  </si>
  <si>
    <t>Program: Jačanje ljudskih resursa u turizam</t>
  </si>
  <si>
    <t>A370801</t>
  </si>
  <si>
    <t>Aktivnost: Edukacija i jačanje kompetencija u turizmu</t>
  </si>
  <si>
    <t>A370802</t>
  </si>
  <si>
    <t>Aktivnost: Inkluzivni turizam</t>
  </si>
  <si>
    <t>3709</t>
  </si>
  <si>
    <t>Program: Podupiranje i razvoj selektivnih/posebnih oblika turizma</t>
  </si>
  <si>
    <t>A370901</t>
  </si>
  <si>
    <t>Aktivnost: Razvoj turističkih projekata u manje razvijenim područjima</t>
  </si>
  <si>
    <t>A370902</t>
  </si>
  <si>
    <t>Aktivnost: Razvoj kulturnog turizma</t>
  </si>
  <si>
    <t>3522</t>
  </si>
  <si>
    <t>SUBVENCIJE TRGOVAČKIM DRUŠT I ZADRUGAMA IZVAN JAVNOG SEKTORA</t>
  </si>
  <si>
    <t>A370903</t>
  </si>
  <si>
    <t>Aktivnost: Aktivni turizam -Istra outdoor</t>
  </si>
  <si>
    <t>A370904</t>
  </si>
  <si>
    <t>Aktivnost: TO DO IN ISTRIA</t>
  </si>
  <si>
    <t>3710</t>
  </si>
  <si>
    <t>Program: Razvoj zelenog turizma</t>
  </si>
  <si>
    <t>A371001</t>
  </si>
  <si>
    <t>Aktivnost: Privatni smještaj</t>
  </si>
  <si>
    <t>A371002</t>
  </si>
  <si>
    <t>Aktivnost: Turistička valorizacija prirodne baštine</t>
  </si>
  <si>
    <t>A371003</t>
  </si>
  <si>
    <t>Aktivnost: Istra ecoxperience -Sve eko iz Istre</t>
  </si>
  <si>
    <t>3711</t>
  </si>
  <si>
    <t>Program: Razvoj turističke infrastrukture</t>
  </si>
  <si>
    <t>A371101</t>
  </si>
  <si>
    <t>Aktivnost: Održavanje trase Parenzane</t>
  </si>
  <si>
    <t>3631</t>
  </si>
  <si>
    <t>TEKUĆE POMOĆI UNUTAR OPĆEG PRORAČUNA</t>
  </si>
  <si>
    <t>3712</t>
  </si>
  <si>
    <t>Program: Ostale mjere iz samoupravnog djelokruga u području turizma</t>
  </si>
  <si>
    <t>A371201</t>
  </si>
  <si>
    <t>Aktivnost: Kategorizacija</t>
  </si>
  <si>
    <t>9214</t>
  </si>
  <si>
    <t>Program: EU projekt CYROS</t>
  </si>
  <si>
    <t>T921401</t>
  </si>
  <si>
    <t>Tekući projekt: Provedba EU projekta CYROS</t>
  </si>
  <si>
    <t>RAZDJEL 006 UPRAVNI ODJEL ZA KULTURU I ZAVIČAJNOST</t>
  </si>
  <si>
    <t>GLAVA 00601 UPRAVNI ODJEL ZA KULTURU I ZAVIČAJNOST</t>
  </si>
  <si>
    <t>2701</t>
  </si>
  <si>
    <t>Program: Program javnih potreba u kulturi</t>
  </si>
  <si>
    <t>A270101</t>
  </si>
  <si>
    <t>Aktivnost: Kulturni programi - javne potrebe</t>
  </si>
  <si>
    <t>3523</t>
  </si>
  <si>
    <t>SUBVENCIJE POLJOPRIVREDNICIMA I OBRTNICIMA</t>
  </si>
  <si>
    <t>3661</t>
  </si>
  <si>
    <t>TEKUĆE POMOĆI PRORAČUNSKIM KORISNICIMA DRUGIH PRORAČUNA</t>
  </si>
  <si>
    <t>A270103</t>
  </si>
  <si>
    <t>Aktivnost: Ostali kulturni programi</t>
  </si>
  <si>
    <t>2702</t>
  </si>
  <si>
    <t>Program: Programi u kulturi</t>
  </si>
  <si>
    <t>A270201</t>
  </si>
  <si>
    <t>Aktivnost: Kulturne institucije</t>
  </si>
  <si>
    <t>A270207</t>
  </si>
  <si>
    <t>Aktivnost: Zavičajna nastava</t>
  </si>
  <si>
    <t>A270211</t>
  </si>
  <si>
    <t>Aktivnost: Financijska potpora festivalu melodije Istre i Kvarnera - MIK</t>
  </si>
  <si>
    <t>A270213</t>
  </si>
  <si>
    <t>Aktivnost: Poticanje stvaralaštva mladih u području kulture i umjetnosti</t>
  </si>
  <si>
    <t>A270214</t>
  </si>
  <si>
    <t>Aktivnost: Istarski filmski fond – potpore audiovizualnoj produkciji</t>
  </si>
  <si>
    <t>A270216</t>
  </si>
  <si>
    <t>Aktivnost: Dodatne financijske potpore iz područja kulture</t>
  </si>
  <si>
    <t>A270218</t>
  </si>
  <si>
    <t>Aktivnost: Spomen obilježje Miji Mirkoviću - Mate Baloti</t>
  </si>
  <si>
    <t>K270217</t>
  </si>
  <si>
    <t>Kapitalni projekt: Kuća orgulja u Sv-Lovreču Pazenatičkom</t>
  </si>
  <si>
    <t>8004</t>
  </si>
  <si>
    <t>Program: RAZVOJNI PROGRAMI</t>
  </si>
  <si>
    <t>A800401</t>
  </si>
  <si>
    <t>Aktivnost: Revitalizacija Završja</t>
  </si>
  <si>
    <t>9005</t>
  </si>
  <si>
    <t>Program: Suradnja sa Regijom Veneto</t>
  </si>
  <si>
    <t>T900501</t>
  </si>
  <si>
    <t>Tekući projekt: Suradnja sa Regijom Veneto</t>
  </si>
  <si>
    <t>T900502</t>
  </si>
  <si>
    <t>Tekući projekt: Suradnja sa Regijom Veneto-učešće IŽ</t>
  </si>
  <si>
    <t>9217</t>
  </si>
  <si>
    <t>Program: EU projekt SOCRAT</t>
  </si>
  <si>
    <t>T921701</t>
  </si>
  <si>
    <t>Tekući projekt: Provedba projekta SOCRAT</t>
  </si>
  <si>
    <t>GLAVA 00602 USTANOVE U KULTURI</t>
  </si>
  <si>
    <t>PROR. KORISNIK 36401 POVIJESNI I POMORSKI MUZEJ ISTRE - MUSEO STORICO E NAVALE DE</t>
  </si>
  <si>
    <t>A270210</t>
  </si>
  <si>
    <t>Aktivnost: Obilježavanje značajnih obljetnica</t>
  </si>
  <si>
    <t>2801</t>
  </si>
  <si>
    <t>Program: Redovna djelatnost ustanova u kulturi</t>
  </si>
  <si>
    <t>A280101</t>
  </si>
  <si>
    <t>Aktivnost: Rashodi za zaposlene</t>
  </si>
  <si>
    <t>3113</t>
  </si>
  <si>
    <t>PLAĆE ZA PREKOVREMENI RAD</t>
  </si>
  <si>
    <t>A280102</t>
  </si>
  <si>
    <t>Aktivnost: Materijalni rashodi</t>
  </si>
  <si>
    <t>3214</t>
  </si>
  <si>
    <t>OSTALE NAKNADE TROŠKOVA ZAPOSLENIMA</t>
  </si>
  <si>
    <t>3433</t>
  </si>
  <si>
    <t>ZATEZNE KAMATE</t>
  </si>
  <si>
    <t>K280103</t>
  </si>
  <si>
    <t>Kapitalni projekt: Ulaganja u opremu</t>
  </si>
  <si>
    <t>4221</t>
  </si>
  <si>
    <t>UREDSKA OPREMA I NAMJEŠTAJ</t>
  </si>
  <si>
    <t>K280105</t>
  </si>
  <si>
    <t>Kapitalni projekt: Sanacija Kaštela -PPMI</t>
  </si>
  <si>
    <t>4124</t>
  </si>
  <si>
    <t>OSTALA PRAVA</t>
  </si>
  <si>
    <t>k280110</t>
  </si>
  <si>
    <t>Kapitalni projekt: Uređenje arhivskog prostora - CIS</t>
  </si>
  <si>
    <t>2802</t>
  </si>
  <si>
    <t>Program: Otkup muzejske građe</t>
  </si>
  <si>
    <t>K280202</t>
  </si>
  <si>
    <t>Kapitalni projekt: Otkup muzejske građe PPMI</t>
  </si>
  <si>
    <t>4241</t>
  </si>
  <si>
    <t>KNJIGE</t>
  </si>
  <si>
    <t>4243</t>
  </si>
  <si>
    <t>MUZEJSKI IZLOŠCI I PREDMETI PRIRODNIH RIJETKOSTI</t>
  </si>
  <si>
    <t>2804</t>
  </si>
  <si>
    <t>Program: Program javnih potreba ustanova u kulturi</t>
  </si>
  <si>
    <t>A280414</t>
  </si>
  <si>
    <t>Aktivnost: Umjetničko blago istarske crkve</t>
  </si>
  <si>
    <t>A280426</t>
  </si>
  <si>
    <t>Aktivnost: Gostujuće izložbe</t>
  </si>
  <si>
    <t>A280430</t>
  </si>
  <si>
    <t>Aktivnost: Noć muzeja</t>
  </si>
  <si>
    <t>3222</t>
  </si>
  <si>
    <t>MATERIJAL I SIROVINE</t>
  </si>
  <si>
    <t>A280447</t>
  </si>
  <si>
    <t>Aktivnost: Restauracija muzejske građe</t>
  </si>
  <si>
    <t>A280448</t>
  </si>
  <si>
    <t>Aktivnost: Digitalizacija muzejske građe</t>
  </si>
  <si>
    <t>A280449</t>
  </si>
  <si>
    <t>Aktivnost: Projekt graditeljskog nasljeđa</t>
  </si>
  <si>
    <t>A280493</t>
  </si>
  <si>
    <t>Aktivnost: Kuća fresaka u Draguću</t>
  </si>
  <si>
    <t>A280499</t>
  </si>
  <si>
    <t>Aktivnost: Istrapedia</t>
  </si>
  <si>
    <t>2806</t>
  </si>
  <si>
    <t>A280601</t>
  </si>
  <si>
    <t>Aktivnost: Godišnji izložbeni program</t>
  </si>
  <si>
    <t>A280603</t>
  </si>
  <si>
    <t>Aktivnost: Manifestacije</t>
  </si>
  <si>
    <t>A280604</t>
  </si>
  <si>
    <t>Aktivnost: Izdavanje publikacija</t>
  </si>
  <si>
    <t>A280609</t>
  </si>
  <si>
    <t>Aktivnost: Kuća istarskih kaštela u Momjanu</t>
  </si>
  <si>
    <t>2809</t>
  </si>
  <si>
    <t>Program: Sufinanciranje djelatnosti iz ostalih proračuna</t>
  </si>
  <si>
    <t>A280901</t>
  </si>
  <si>
    <t>Aktivnost: Rashodi za zaposlene-grad Pula</t>
  </si>
  <si>
    <t>PROR. KORISNIK 36410 ETNOGRAFSKI MUZEJ ISTRE - MUSEO ETNOGRAFICO DELL ISTRIA</t>
  </si>
  <si>
    <t>2803</t>
  </si>
  <si>
    <t>Program: Novi stalni postav</t>
  </si>
  <si>
    <t>A280301</t>
  </si>
  <si>
    <t>Aktivnost: Uređenje novog stalnog postava</t>
  </si>
  <si>
    <t>A280487</t>
  </si>
  <si>
    <t>Aktivnost: Pedagoška djelatnost</t>
  </si>
  <si>
    <t>A280605</t>
  </si>
  <si>
    <t>Aktivnost: Preventivna zaštita</t>
  </si>
  <si>
    <t>PROR. KORISNIK 44477 MUZEJ SUVREMENE UMJETNOSTI ISTRE-MUSEO D ARTE CONTEMPORANEA</t>
  </si>
  <si>
    <t>K280104</t>
  </si>
  <si>
    <t>Kapitalni projekt: Kapitalna ulganja u zgrade</t>
  </si>
  <si>
    <t>K280203</t>
  </si>
  <si>
    <t>Kapitalni projekt: Otkup muzejske građe MSUI</t>
  </si>
  <si>
    <t>A280437</t>
  </si>
  <si>
    <t>Aktivnost: Museum shop</t>
  </si>
  <si>
    <t>A280474</t>
  </si>
  <si>
    <t>Aktivnost: ARTSTAIRS-prilog stalnom postavu</t>
  </si>
  <si>
    <t>A280602</t>
  </si>
  <si>
    <t>Aktivnost: Serijal dokumentarnih filmova</t>
  </si>
  <si>
    <t>PROR. KORISNIK 47594 IKA - ISTARSKA KULTURNA AGENCIJA - ACI - AGENZIA CULTURALE I</t>
  </si>
  <si>
    <t>A280423</t>
  </si>
  <si>
    <t>Aktivnost: Dani Vojvodine u Istri</t>
  </si>
  <si>
    <t>A280611</t>
  </si>
  <si>
    <t>Aktivnost: Retrospektiva suvremenog istarskog filma</t>
  </si>
  <si>
    <t>9201</t>
  </si>
  <si>
    <t>Program: EU projekti kod proračunskih korisnika u kulturi</t>
  </si>
  <si>
    <t>T920108</t>
  </si>
  <si>
    <t>Tekući projekt: Projekt: REEL</t>
  </si>
  <si>
    <t>RAZDJEL 007 UPRAVNI ODJEL ZA POLJOPRIVREDU,ŠUM.LOV.RIBARSTVO I VODNO GOSPODARSTVO</t>
  </si>
  <si>
    <t>GLAVA 00701 UPRAVNI ODJEL ZA POLJOPRIVREDU,ŠUMARSTVO,LOV,RIBAR.I VODNO GOSPODARSTV</t>
  </si>
  <si>
    <t>A100006</t>
  </si>
  <si>
    <t>Aktivnost: Financijska podrška malih vrijednosti</t>
  </si>
  <si>
    <t>3101</t>
  </si>
  <si>
    <t>Program: Mjere za razvoj gospodarstva</t>
  </si>
  <si>
    <t>A310105</t>
  </si>
  <si>
    <t>Aktivnost: Istrian Quality-IQ</t>
  </si>
  <si>
    <t>7101</t>
  </si>
  <si>
    <t>Program: Poticanje razvoja poljoprivrede</t>
  </si>
  <si>
    <t>A710101</t>
  </si>
  <si>
    <t>Aktivnost: Poticanje razvoja poljoprivrede</t>
  </si>
  <si>
    <t>A710103</t>
  </si>
  <si>
    <t>Aktivnost: Sajamska promocija poljoprivrednih proizvoda</t>
  </si>
  <si>
    <t>A710104</t>
  </si>
  <si>
    <t>Aktivnost: Fond za razvoj poljoprivrede i agroturizma IŽ</t>
  </si>
  <si>
    <t>51</t>
  </si>
  <si>
    <t>IZDACI ZA DANE ZAJMOVE I DEPOZITE</t>
  </si>
  <si>
    <t>5163</t>
  </si>
  <si>
    <t>DANI ZAJMOVI TUZEM.TRGOVAČIM DRUŠTV.IZVAN JAVNOG SEKTORA</t>
  </si>
  <si>
    <t>A710106</t>
  </si>
  <si>
    <t>Aktivnost: Provedba zakona o poljoprivrednom zemljištu - koncesionari</t>
  </si>
  <si>
    <t>A710107</t>
  </si>
  <si>
    <t>Aktivnost: Promocija regije - sudjelovanje na domaćim i međunarodnim sajmovima</t>
  </si>
  <si>
    <t>A710108</t>
  </si>
  <si>
    <t>Aktivnost: Programi iz područja šumarstva</t>
  </si>
  <si>
    <t>7102</t>
  </si>
  <si>
    <t>Program: Lov</t>
  </si>
  <si>
    <t>A710201</t>
  </si>
  <si>
    <t>Aktivnost: Provedba zakona o lovstvu</t>
  </si>
  <si>
    <t>7104</t>
  </si>
  <si>
    <t>Program: Uređenje vodnog dobra</t>
  </si>
  <si>
    <t>A710401</t>
  </si>
  <si>
    <t>Aktivnost: Vodifikacija i korištenje vodnog dobra</t>
  </si>
  <si>
    <t>7105</t>
  </si>
  <si>
    <t>Program: Projektna dokumentacija za navodnjavanje</t>
  </si>
  <si>
    <t>K710501</t>
  </si>
  <si>
    <t>Kapitalni projekt: Projektna dokumentacija - sredstva HV</t>
  </si>
  <si>
    <t>K710502</t>
  </si>
  <si>
    <t>Kapitalni projekt: Projektna dokumentacija -Poreština- Poreč</t>
  </si>
  <si>
    <t>K710503</t>
  </si>
  <si>
    <t>Kapitalni projekt: Projektna dokumentacija -Vodnjanština</t>
  </si>
  <si>
    <t>K710504</t>
  </si>
  <si>
    <t>Kapitalni projekt: Projektna dokumentacija -Pazinština</t>
  </si>
  <si>
    <t>K710505</t>
  </si>
  <si>
    <t>Kapitalni projekt: Projektna dokumentacija -Bujština- Buje</t>
  </si>
  <si>
    <t>K710506</t>
  </si>
  <si>
    <t>Kapitalni projekt: Projektna dokumentacija -Labinština- Raša</t>
  </si>
  <si>
    <t>K710507</t>
  </si>
  <si>
    <t>Kapitalni projekt: Projektna dokumentacija -Buzeština</t>
  </si>
  <si>
    <t>K710508</t>
  </si>
  <si>
    <t>Kapitalni projekt: Projektna dokumentacija - sredstva IŽ</t>
  </si>
  <si>
    <t>7106</t>
  </si>
  <si>
    <t>Program: Izgradnja sustava navodnjavanja</t>
  </si>
  <si>
    <t>K710602</t>
  </si>
  <si>
    <t>Kapitalni projekt: Izgradnja sustava navodnjavanja Červar-Porat-Bašarinka</t>
  </si>
  <si>
    <t>K710603</t>
  </si>
  <si>
    <t>Kapitalni projekt: Izgradnja sustava navodnjavanja Petrovija</t>
  </si>
  <si>
    <t>7107</t>
  </si>
  <si>
    <t>Program: Strategija ruralnog razvoja</t>
  </si>
  <si>
    <t>A710701</t>
  </si>
  <si>
    <t>Aktivnost: Strategije ruralnog razvoja - pripreme programa i projekata</t>
  </si>
  <si>
    <t>A710702</t>
  </si>
  <si>
    <t>Aktivnost: Strategija ruralnog razvoja - provedba programa i projekata</t>
  </si>
  <si>
    <t>3512</t>
  </si>
  <si>
    <t>SUBVENCIJE TRG.DRUŠTVIMA U JAVNOM SEKTORU</t>
  </si>
  <si>
    <t>7108</t>
  </si>
  <si>
    <t>Program: Upravljanje, održavanje i rekonstukcija sustava navodnjavanja</t>
  </si>
  <si>
    <t>A710802</t>
  </si>
  <si>
    <t>Aktivnost: Održavanje sustava navodnjavanje u Valturi</t>
  </si>
  <si>
    <t>A710803</t>
  </si>
  <si>
    <t>Aktivnost: Održavanje sustava javnog navodnjavanja Červar Porat-Bašarinka</t>
  </si>
  <si>
    <t>K710801</t>
  </si>
  <si>
    <t>Kapitalni projekt: Sustav navodnjavanja-upravljanje, održavanje i rekonstukcija</t>
  </si>
  <si>
    <t>7109</t>
  </si>
  <si>
    <t>Program: Poticanje razvoja ribarstva i marikulture</t>
  </si>
  <si>
    <t>A710901</t>
  </si>
  <si>
    <t>Aktivnost: Poticanje razvoja ribarstva i marikulture</t>
  </si>
  <si>
    <t>7110</t>
  </si>
  <si>
    <t>Program: Provedba zakona o Zaštiti životinja</t>
  </si>
  <si>
    <t>A711001</t>
  </si>
  <si>
    <t>Aktivnost: Provedba zakona o Zaštiti životinja</t>
  </si>
  <si>
    <t>7111</t>
  </si>
  <si>
    <t>Program: Aktivnosti i usluge u obuhvatu sustava javnog navodnjavanja ČPB</t>
  </si>
  <si>
    <t>A711101</t>
  </si>
  <si>
    <t>Aktivnost: Istraživačke aktivnosti i usluge ČPB</t>
  </si>
  <si>
    <t>9209</t>
  </si>
  <si>
    <t>Program: Eu projekti - AZRRI - sufinanciranje</t>
  </si>
  <si>
    <t>T920906</t>
  </si>
  <si>
    <t>Tekući projekt: PASTINNOVA</t>
  </si>
  <si>
    <t>T920907</t>
  </si>
  <si>
    <t>Tekući projekt: CIREVALC</t>
  </si>
  <si>
    <t>GLAVA 00702 CENTAR ZA RAZVOJ RIBARSTVA I AKVAKULTURE ISTARSKE ŽUPANIJE</t>
  </si>
  <si>
    <t>PROR. KORISNIK 53822 CENTAR ZA RAZVOJ RIBARSTVA I AKVAKULTURE ISTARSKE ŽUPANIJE</t>
  </si>
  <si>
    <t>A710902</t>
  </si>
  <si>
    <t>Aktivnost: Centar za razvoj ribarstva i akvakulture IŽ</t>
  </si>
  <si>
    <t>RAZDJEL 008 UPRAVNI ODJEL ZA ZDRAVSTVO I SOCIJALNU SKRB</t>
  </si>
  <si>
    <t>GLAVA 00801 UPRAVNI ODJEL ZA ZDRAVSTVO I SOCIJALNU SKRB</t>
  </si>
  <si>
    <t>A100009</t>
  </si>
  <si>
    <t>Aktivnost: Troškovi ukopa branitelja</t>
  </si>
  <si>
    <t>4101</t>
  </si>
  <si>
    <t>Program: Zdravstvo - opći dio</t>
  </si>
  <si>
    <t>A410101</t>
  </si>
  <si>
    <t>Aktivnost: Mrtvozornička služba</t>
  </si>
  <si>
    <t>3236</t>
  </si>
  <si>
    <t>ZDRAVSTVENE I VETERINARSKE USLUGE</t>
  </si>
  <si>
    <t>A410102</t>
  </si>
  <si>
    <t>Aktivnost: Povjerenstva i izvršna tijela</t>
  </si>
  <si>
    <t>A410104</t>
  </si>
  <si>
    <t>Aktivnost: Unapređenje zdravstvene djelatnosti</t>
  </si>
  <si>
    <t>A410107</t>
  </si>
  <si>
    <t>Aktivnost: Zdravstvo - ostali programi/projekti</t>
  </si>
  <si>
    <t>A410109</t>
  </si>
  <si>
    <t>Aktivnost: Troškovi organizirane karantene</t>
  </si>
  <si>
    <t>A410110</t>
  </si>
  <si>
    <t>Aktivnost: Troškovi liječenja SB Izola</t>
  </si>
  <si>
    <t>5101</t>
  </si>
  <si>
    <t>Program: Socijalna skrb - opći dio</t>
  </si>
  <si>
    <t>A510101</t>
  </si>
  <si>
    <t>Aktivnost: Pomoći obiteljima i kućanstvima</t>
  </si>
  <si>
    <t>A510103</t>
  </si>
  <si>
    <t>Aktivnost: Skrb o beskućnicima</t>
  </si>
  <si>
    <t>A510104</t>
  </si>
  <si>
    <t>Aktivnost: Društvo Crvenog križa</t>
  </si>
  <si>
    <t>A510105</t>
  </si>
  <si>
    <t>Aktivnost: Zaštita žrtava i prevencija nasilja u obitelji</t>
  </si>
  <si>
    <t>A510111</t>
  </si>
  <si>
    <t>Aktivnost: Socijalna skrb-ostali programi/projekti</t>
  </si>
  <si>
    <t>A510117</t>
  </si>
  <si>
    <t>Aktivnost: Kontrola i edukacija pružatelja socijalne usluge</t>
  </si>
  <si>
    <t>K510112</t>
  </si>
  <si>
    <t>Kapitalni projekt: Pomoć Gradu Pazinu - izgradnja doma za starije osobe</t>
  </si>
  <si>
    <t>3632</t>
  </si>
  <si>
    <t>KAPITALNE POMOĆI UNUTAR OPĆEG PRORAČUNA</t>
  </si>
  <si>
    <t>K510113</t>
  </si>
  <si>
    <t>Kapitalni projekt: Pomoć Gradu Labinu - izgradnja doma za starije osobe</t>
  </si>
  <si>
    <t>K510115</t>
  </si>
  <si>
    <t>Kapitalni projekt: Pomoć Gradu Buzetu - dogradnja doma za starije osobe</t>
  </si>
  <si>
    <t>5203</t>
  </si>
  <si>
    <t>Program: Kapitalna ulaganja u DZSO Alfredo Štiglić Pula</t>
  </si>
  <si>
    <t>A520303</t>
  </si>
  <si>
    <t>Aktivnost: Otplata Kredita</t>
  </si>
  <si>
    <t>K520302</t>
  </si>
  <si>
    <t>Kapitalni projekt: Izgradnja nebodera doma A.Štiglić Pula</t>
  </si>
  <si>
    <t>4511</t>
  </si>
  <si>
    <t>DODATNA ULAGANJA NA GRAĐEVINSKIM OBJEKTIMA</t>
  </si>
  <si>
    <t>5204</t>
  </si>
  <si>
    <t>Program: Proširenje Doma za starije osobe Raša</t>
  </si>
  <si>
    <t>K520401</t>
  </si>
  <si>
    <t>Kapitalni projekt: Kupnja nekretnine</t>
  </si>
  <si>
    <t>6101</t>
  </si>
  <si>
    <t>Program: Plan za zdravlje i socijalno blagostanje</t>
  </si>
  <si>
    <t>A610158</t>
  </si>
  <si>
    <t>Aktivnost: Prioritetna područja Plana za zdravlje i socijalno blagostanje</t>
  </si>
  <si>
    <t>9218</t>
  </si>
  <si>
    <t>Program: EU projekt Izrada socijalnog plana IŽ</t>
  </si>
  <si>
    <t>T921801</t>
  </si>
  <si>
    <t>Tekući projekt: Provedba projekta Izrada socijalnog plana IŽ</t>
  </si>
  <si>
    <t>GLAVA 00802 USTANOVE U ZDRAVSTVU</t>
  </si>
  <si>
    <t>PROR. KORISNIK 36565 ISTARSKI DOMOVI ZDRAVLJA - CASE DELLA SALUTE DELL' ISTRIA</t>
  </si>
  <si>
    <t>4201</t>
  </si>
  <si>
    <t>Program: Zdravstvene ustanove - decentralizirane funkcije</t>
  </si>
  <si>
    <t>A420101</t>
  </si>
  <si>
    <t>Aktivnost: Tekuće i investicijsko održavanje</t>
  </si>
  <si>
    <t>K420102</t>
  </si>
  <si>
    <t>Kapitalni projekt: Investicijsko ulaganje</t>
  </si>
  <si>
    <t>4224</t>
  </si>
  <si>
    <t>MEDICINSKA I LABORATORIJSKA OPREMA</t>
  </si>
  <si>
    <t>4521</t>
  </si>
  <si>
    <t>DODATNA ULAGANJA NA POSTROJENJIMA I OPREMI</t>
  </si>
  <si>
    <t>K420103</t>
  </si>
  <si>
    <t>Kapitalni projekt: Informatizacija zdravstvene djelatnosti</t>
  </si>
  <si>
    <t>4262</t>
  </si>
  <si>
    <t>ULAGANJA U RAČUNALNE PROGRAME</t>
  </si>
  <si>
    <t>4204</t>
  </si>
  <si>
    <t>Program: Programi iznad standarda ugovorenog s HZZO</t>
  </si>
  <si>
    <t>A420432</t>
  </si>
  <si>
    <t>Aktivnost: Zdr.zaštita iznad standarda (mrtv., psih, internist)</t>
  </si>
  <si>
    <t>A420433</t>
  </si>
  <si>
    <t>Aktivnost: Projekt: Istra bez karijesa</t>
  </si>
  <si>
    <t>A420434</t>
  </si>
  <si>
    <t>Aktivnost: Onkološka terapija u PZZ</t>
  </si>
  <si>
    <t>A420438</t>
  </si>
  <si>
    <t>Aktivnost: Posebno pedijatrijsko dežurstvo</t>
  </si>
  <si>
    <t>A420439</t>
  </si>
  <si>
    <t>Aktivnost: Savjetovališta</t>
  </si>
  <si>
    <t>4211</t>
  </si>
  <si>
    <t>Program: Izgradnja nove zdravstvene stanice u Vodnjanu</t>
  </si>
  <si>
    <t>K421102</t>
  </si>
  <si>
    <t>Kapitalni projekt: Otplata kredita</t>
  </si>
  <si>
    <t>4214</t>
  </si>
  <si>
    <t>Program: Program razvoja i ulaganja</t>
  </si>
  <si>
    <t>A421402</t>
  </si>
  <si>
    <t>Aktivnost: Otplata kredita RTG digitalizacije</t>
  </si>
  <si>
    <t>K421401</t>
  </si>
  <si>
    <t>Kapitalni projekt: Obnova radiološke dijagnostike s digitalizacijom</t>
  </si>
  <si>
    <t>4215</t>
  </si>
  <si>
    <t>Program: Program mjera za osiguravanje potrebnih ljudskih resursa</t>
  </si>
  <si>
    <t>A421502</t>
  </si>
  <si>
    <t>Aktivnost: Stambeno zbrinjavanje po beneficiranim uvjetima</t>
  </si>
  <si>
    <t>A421504</t>
  </si>
  <si>
    <t>Aktivnost: Stipendije za učenike</t>
  </si>
  <si>
    <t>A421505</t>
  </si>
  <si>
    <t>Aktivnost: Financijski bonus vjernosti poslodavcu</t>
  </si>
  <si>
    <t>A421506</t>
  </si>
  <si>
    <t>Aktivnost: Financijska naknada za pojačani rad u turističkoj sezoni</t>
  </si>
  <si>
    <t>A421507</t>
  </si>
  <si>
    <t>Aktivnost: Financijski bonus dobrodošlice</t>
  </si>
  <si>
    <t>4216</t>
  </si>
  <si>
    <t>Program: Uređenje nove zdravstvene stanice Veli Vrh</t>
  </si>
  <si>
    <t>K421601</t>
  </si>
  <si>
    <t>Kapitalni projekt: Uređenje nove zdravstvene stanice Veli Vrh</t>
  </si>
  <si>
    <t>A610146</t>
  </si>
  <si>
    <t>Aktivnost: Prevencija i rano otkrivanje kroničnih nezaraznih bolesti</t>
  </si>
  <si>
    <t>6502</t>
  </si>
  <si>
    <t>Program: Osnovna djelatnost-Istarski domovi zdravlja</t>
  </si>
  <si>
    <t>A650201</t>
  </si>
  <si>
    <t>Aktivnost: Provođenje zdravstvene zaštite</t>
  </si>
  <si>
    <t>3114</t>
  </si>
  <si>
    <t>DK-PLAĆE ZA POSEBNE UVJETE RADA</t>
  </si>
  <si>
    <t>A650202</t>
  </si>
  <si>
    <t>Aktivnost: Osiguranje funkcionalnosti DZ</t>
  </si>
  <si>
    <t>3133</t>
  </si>
  <si>
    <t>DOPRINOSI ZA OBVEZNO OSIGURANJE U SLUČAJU NEZAPOSLENOSTI</t>
  </si>
  <si>
    <t>3834</t>
  </si>
  <si>
    <t>UGOVORENE KAZNE I OSTALE NAKNADE ŠTETA</t>
  </si>
  <si>
    <t>4123</t>
  </si>
  <si>
    <t>LICENCE</t>
  </si>
  <si>
    <t>4222</t>
  </si>
  <si>
    <t>KOMUNIKACIJSKA OPREMA</t>
  </si>
  <si>
    <t>4223</t>
  </si>
  <si>
    <t>OPREMA ZA ODRŽAVANJE I ZAŠTITU</t>
  </si>
  <si>
    <t>A650203</t>
  </si>
  <si>
    <t>Aktivnost: Provođenje palijat.skrbi s posudionicom medic.pomagala</t>
  </si>
  <si>
    <t>A650205</t>
  </si>
  <si>
    <t>Aktivnost: Zdravstvena zaštita turista</t>
  </si>
  <si>
    <t>A650209</t>
  </si>
  <si>
    <t>Aktivnost: Sufinanciranje administratora</t>
  </si>
  <si>
    <t>9202</t>
  </si>
  <si>
    <t>Program: EU projekti od proračunskih korisnika u zdravstvu</t>
  </si>
  <si>
    <t>T920201</t>
  </si>
  <si>
    <t>Tekući projekt: Projekt "Specijalističko usavršavanje doktora medicine"</t>
  </si>
  <si>
    <t>PROR. KORISNIK 37076 SPECIJALNA BOLNICA ZA ORTOPEDIJU I REHABILITACIJU MARTIN HORVAT</t>
  </si>
  <si>
    <t>4213</t>
  </si>
  <si>
    <t>Program: Adaptacija zgrada bolnice "Prim.dr. Martin Horvat" Rovinj</t>
  </si>
  <si>
    <t>K421302</t>
  </si>
  <si>
    <t>Kapitalni projekt: Otplata kredita za adaptaciju zgrada bolnice za ortopediju Rovinj</t>
  </si>
  <si>
    <t>K421304</t>
  </si>
  <si>
    <t>Kapitalni projekt: Dječji odjel - adaptacija zgrade</t>
  </si>
  <si>
    <t>K421305</t>
  </si>
  <si>
    <t>Kapitalni projekt: Otplata kredita za adaptaciju zgrade dječjeg odjela</t>
  </si>
  <si>
    <t>6504</t>
  </si>
  <si>
    <t>Program: Osnovna djelatnost-Specijalna bolnica Prim.dr.Martin Horvat Rovinj</t>
  </si>
  <si>
    <t>A650401</t>
  </si>
  <si>
    <t>Aktivnost: Poslovanje Specijalne bolnice Prim.dr.Martin Horvat Rovinj</t>
  </si>
  <si>
    <t>3434</t>
  </si>
  <si>
    <t>OSTALI NESPOMENUTI FINANCIJSKI RASHODI</t>
  </si>
  <si>
    <t>4225</t>
  </si>
  <si>
    <t>INSTRUMENTI, UREĐAJI I STROJEVI</t>
  </si>
  <si>
    <t>A650402</t>
  </si>
  <si>
    <t>Aktivnost: Tim za ranu intervenciju za djecu s neurorizičnim teškoćama</t>
  </si>
  <si>
    <t>T920204</t>
  </si>
  <si>
    <t>Tekući projekt: Projekt Sea for Heritage Energy Transition</t>
  </si>
  <si>
    <t>3531</t>
  </si>
  <si>
    <t>Subvencije trgovačkim društvima, polj. i obrt. iz EUsredstav</t>
  </si>
  <si>
    <t>3622</t>
  </si>
  <si>
    <t>KAPITALNE POMOĆI MEĐUNARODNIM ORGANIZACIJAMA TE INSTUTUCIJAMA I TIJELIMA EU</t>
  </si>
  <si>
    <t>3682</t>
  </si>
  <si>
    <t>KAPITALNE POMOĆI TEMELJEM PRIJENOSA EU SREDSTAVA</t>
  </si>
  <si>
    <t>T920207</t>
  </si>
  <si>
    <t>Tekući projekt: Otplata kredita za projekt Sea for Heritage Energy Transition</t>
  </si>
  <si>
    <t>PROR. KORISNIK 37092 NASTAVNI ZAVOD ZA JAVNO ZDRAVSTVO ISTARSKE ŽUPANIJE</t>
  </si>
  <si>
    <t>A420413</t>
  </si>
  <si>
    <t>Aktivnost: Monitoring rada zdravstvenih ustanova i ordinacija</t>
  </si>
  <si>
    <t>A420426</t>
  </si>
  <si>
    <t>Aktivnost: Program HIV</t>
  </si>
  <si>
    <t>4207</t>
  </si>
  <si>
    <t>Program: Mjere zdravstvene ekologije</t>
  </si>
  <si>
    <t>A420702</t>
  </si>
  <si>
    <t>Aktivnost: Monitoring vode za piće</t>
  </si>
  <si>
    <t>A420704</t>
  </si>
  <si>
    <t>Aktivnost: Program praćenja kakvoće sirovih voda izvorišta i bunara</t>
  </si>
  <si>
    <t>A420705</t>
  </si>
  <si>
    <t>Aktivnost: Progam praćenja kakvoće mora</t>
  </si>
  <si>
    <t>A420706</t>
  </si>
  <si>
    <t>Aktivnost: Program ispitivanja zdravstvene ispravnosti hrane</t>
  </si>
  <si>
    <t>A420709</t>
  </si>
  <si>
    <t>Aktivnost: Analiza kvalitete prehrane, higijensko-sanitarni nadzor</t>
  </si>
  <si>
    <t>A420713</t>
  </si>
  <si>
    <t>Aktivnost: Ažuriranje baze podataka legla komaraca i provedba edukacije građana</t>
  </si>
  <si>
    <t>A420715</t>
  </si>
  <si>
    <t>Aktivnost: Praćenje kakvoće zraka</t>
  </si>
  <si>
    <t>A420717</t>
  </si>
  <si>
    <t>Aktivnost: Praćenje razine buke okoliša</t>
  </si>
  <si>
    <t>A420718</t>
  </si>
  <si>
    <t>Aktivnost: Program praćenja invazivnih vrsta komaraca</t>
  </si>
  <si>
    <t>A610145</t>
  </si>
  <si>
    <t>Aktivnost: Mentalno zdravlje djece, mladih i obitelji</t>
  </si>
  <si>
    <t>A610151</t>
  </si>
  <si>
    <t>Aktivnost: Savjetovalište za spolno zdravlje mladih u IŽ</t>
  </si>
  <si>
    <t>A610157</t>
  </si>
  <si>
    <t>Aktivnost: Studija utjecaja rada ŽCGO Kaštijun na zdravlje i okoliš</t>
  </si>
  <si>
    <t>6501</t>
  </si>
  <si>
    <t>Program: Osnovna djelatnost Nastavnog zavod za javno zdravstvo IŽ</t>
  </si>
  <si>
    <t>A650101</t>
  </si>
  <si>
    <t>Aktivnost: Poslovanje Nastavnog zavoda za javno zdravstvo IŽ</t>
  </si>
  <si>
    <t>4231</t>
  </si>
  <si>
    <t>PRIJEVOZNA SREDSTVA U CESTOVNOM PROMETU</t>
  </si>
  <si>
    <t>K650102</t>
  </si>
  <si>
    <t>Kapitalni projekt: Kapitalna ulaganja-ulaganja u medicinsku i laboratorijsku opremu</t>
  </si>
  <si>
    <t>PROR. KORISNIK 47254 NASTAVNI ZAVOD ZA HITNU MEDICINU ISTARSKE ŽUPANIJE</t>
  </si>
  <si>
    <t>A420414</t>
  </si>
  <si>
    <t>Aktivnost: Dodatni timovi-sporazum IŽ i JLS</t>
  </si>
  <si>
    <t>A420415</t>
  </si>
  <si>
    <t>Aktivnost: Dodatni timovi-JLS</t>
  </si>
  <si>
    <t>A420416</t>
  </si>
  <si>
    <t>A420437</t>
  </si>
  <si>
    <t>Aktivnost: Dodatni timovi hitne medicine</t>
  </si>
  <si>
    <t>A421501</t>
  </si>
  <si>
    <t>Aktivnost: Stručno usavršavanje zdravstvenih radnika</t>
  </si>
  <si>
    <t>6503</t>
  </si>
  <si>
    <t>Program: Osnovna djelatnost-Nastavni zavod za hitnu medicinu IŽ</t>
  </si>
  <si>
    <t>A650301</t>
  </si>
  <si>
    <t>Aktivnost: Provođenje djelatnosti hitne medicine</t>
  </si>
  <si>
    <t>A650302</t>
  </si>
  <si>
    <t>Aktivnost: Dežurstva na državnim cestama</t>
  </si>
  <si>
    <t>A650304</t>
  </si>
  <si>
    <t>Aktivnost: Obavljanje sanitetske djelatnosti</t>
  </si>
  <si>
    <t>K650305</t>
  </si>
  <si>
    <t>Kapitalni projekt: Kapitalna ulaganja u poslovne prostore</t>
  </si>
  <si>
    <t>T920203</t>
  </si>
  <si>
    <t>Tekući projekt: Projekt MAX AID</t>
  </si>
  <si>
    <t>T920205</t>
  </si>
  <si>
    <t>Tekući projekt: Projekt: "Podignimo razinu hitne medicine Istarske županije</t>
  </si>
  <si>
    <t>T920206</t>
  </si>
  <si>
    <t>Tekući projekt: Projekt: "Spec.usavršavanje ms/mt u djel.hitne medicine</t>
  </si>
  <si>
    <t>GLAVA 00803 DOMOVI ZA STARIJE OSOBE</t>
  </si>
  <si>
    <t>PROR. KORISNIK 7712 DOM ZA STARIJE OSOBE NOVIGRAD - CASA PER ANZIANI CITTANOVA</t>
  </si>
  <si>
    <t>5201</t>
  </si>
  <si>
    <t>Program: Domovi za starije osobe-decentralizirane funkcije</t>
  </si>
  <si>
    <t>A520101</t>
  </si>
  <si>
    <t>A520102</t>
  </si>
  <si>
    <t>Aktivnost: Materijalni i financijski rashodi</t>
  </si>
  <si>
    <t>A520103</t>
  </si>
  <si>
    <t>Aktivnost: Rashodi za nabavu nefinancijske imovine</t>
  </si>
  <si>
    <t>A520104</t>
  </si>
  <si>
    <t>Aktivnost: Hitne intervencije</t>
  </si>
  <si>
    <t>A610126</t>
  </si>
  <si>
    <t>Aktivnost: Dodatne mjere zdravstvene zaštite</t>
  </si>
  <si>
    <t>A610127</t>
  </si>
  <si>
    <t>Aktivnost: Vaninstitucionalne usluge</t>
  </si>
  <si>
    <t>A610129</t>
  </si>
  <si>
    <t>Aktivnost: Sufinanciranje redovne djelatnosti DZSO</t>
  </si>
  <si>
    <t>A610149</t>
  </si>
  <si>
    <t>Aktivnost: Odjel za oboljele od Alzheimerove bolesti</t>
  </si>
  <si>
    <t>PROR. KORISNIK 7770 DOM ZA STARIJE OSOBE ALFREDO ŠTIGLIĆ PULA</t>
  </si>
  <si>
    <t>A610120</t>
  </si>
  <si>
    <t>Aktivnost: Centar za oboljele od Alzheimerove bolesti</t>
  </si>
  <si>
    <t>A610122</t>
  </si>
  <si>
    <t>Aktivnost: Volonterstvo u ustanovi</t>
  </si>
  <si>
    <t>A610124</t>
  </si>
  <si>
    <t>Aktivnost: Dnevni boravak za osobe oboljele od Alzheimerove demencije</t>
  </si>
  <si>
    <t>A610125</t>
  </si>
  <si>
    <t>Aktivnost: Pomoć i njega u kući</t>
  </si>
  <si>
    <t>A610154</t>
  </si>
  <si>
    <t>Aktivnost: Edukacija njegovatelja i članova obitelji starijih osoba</t>
  </si>
  <si>
    <t>A610155</t>
  </si>
  <si>
    <t>Aktivnost: Savjetovalište za obitelj</t>
  </si>
  <si>
    <t>A610156</t>
  </si>
  <si>
    <t>Aktivnost: Senior klub</t>
  </si>
  <si>
    <t>K610133</t>
  </si>
  <si>
    <t>Kapitalni projekt: Gerontološki centar Vila Trapp</t>
  </si>
  <si>
    <t>9210</t>
  </si>
  <si>
    <t>Program: EU projekti kod proračunskih korisnika u socijalni</t>
  </si>
  <si>
    <t>T921002</t>
  </si>
  <si>
    <t>Tekući projekt: ZaBoravak</t>
  </si>
  <si>
    <t>PROR. KORISNIK 7788 DOM ZA STARIJE OSOBE RAŠA</t>
  </si>
  <si>
    <t>K610139</t>
  </si>
  <si>
    <t>Kapitalni projekt: DZSO Raša - dogradnja i opremanje</t>
  </si>
  <si>
    <t>PROR. KORISNIK 7807 DOM ZA STARIJE OSOBE "DOMENICO PERGOLIS" ROVINJ</t>
  </si>
  <si>
    <t>A610152</t>
  </si>
  <si>
    <t>Aktivnost: Smještajni kapacitet-novi objekt</t>
  </si>
  <si>
    <t>A610153</t>
  </si>
  <si>
    <t>Aktivnost: Dnevni boravak</t>
  </si>
  <si>
    <t>RAZDJEL 009 UPRAVNI ODJEL ZA OBRAZOVANJE, SPORT I TEHNIČKU KULTURU</t>
  </si>
  <si>
    <t>GLAVA 00901 UPRAVNI ODJEL ZA OBRAZOVANJE, SPORT I TEHNIČKU KULTURU</t>
  </si>
  <si>
    <t>2201</t>
  </si>
  <si>
    <t>Program: Redovna djelatnost srednjih škola - minimalni standard</t>
  </si>
  <si>
    <t>A220101</t>
  </si>
  <si>
    <t>Aktivnost: Materijalni rashodi SŠ po kriterijima</t>
  </si>
  <si>
    <t>2301</t>
  </si>
  <si>
    <t>Program: Programi obrazovanja iznad standarda</t>
  </si>
  <si>
    <t>A230102</t>
  </si>
  <si>
    <t>Aktivnost: Županijska natjecanja</t>
  </si>
  <si>
    <t>A230103</t>
  </si>
  <si>
    <t>Aktivnost: Pravna pomoć</t>
  </si>
  <si>
    <t>A230104</t>
  </si>
  <si>
    <t>Aktivnost: POMOĆNICI U NASTAVI</t>
  </si>
  <si>
    <t>A230105</t>
  </si>
  <si>
    <t>Aktivnost: Prijevoz učenika srednjih škola</t>
  </si>
  <si>
    <t>3722</t>
  </si>
  <si>
    <t>NAKNADE GRAĐANIMA I KUĆANSTVIMA U NARAVI</t>
  </si>
  <si>
    <t>A230127</t>
  </si>
  <si>
    <t>Aktivnost: Međunarodna razmjena</t>
  </si>
  <si>
    <t>A230138</t>
  </si>
  <si>
    <t>Aktivnost: Smotre, radionice i manifestacije</t>
  </si>
  <si>
    <t>A230152</t>
  </si>
  <si>
    <t>Aktivnost: Predškolski program</t>
  </si>
  <si>
    <t>A230199</t>
  </si>
  <si>
    <t>Aktivnost: Školska shema</t>
  </si>
  <si>
    <t>2302</t>
  </si>
  <si>
    <t>A230201</t>
  </si>
  <si>
    <t>Aktivnost: E - škole</t>
  </si>
  <si>
    <t>A230202</t>
  </si>
  <si>
    <t>Aktivnost: Građanski odgoj</t>
  </si>
  <si>
    <t>A230209</t>
  </si>
  <si>
    <t>Aktivnost: Menstrualne higijenske potrepštine</t>
  </si>
  <si>
    <t>A230211</t>
  </si>
  <si>
    <t>Aktivnost: Školski psiholozi-program zaštite mentalnog zdr.djece, adole. i šk.dj.</t>
  </si>
  <si>
    <t>A230212</t>
  </si>
  <si>
    <t>Aktivnost: Oxford digitalna knjižnica</t>
  </si>
  <si>
    <t>A230213</t>
  </si>
  <si>
    <t>Aktivnost: Fakultativni program: Škola i zajednica</t>
  </si>
  <si>
    <t>A230215</t>
  </si>
  <si>
    <t>Aktivnost: Daroviti učenici</t>
  </si>
  <si>
    <t>2401</t>
  </si>
  <si>
    <t>Program: Investicijsko održavanje osnovnih škola</t>
  </si>
  <si>
    <t>A240102</t>
  </si>
  <si>
    <t>Aktivnost: Investicijsko održavanje OŠ- iznad standarda</t>
  </si>
  <si>
    <t>2402</t>
  </si>
  <si>
    <t>Program: Investicijsko održavanje srednjih škola</t>
  </si>
  <si>
    <t>A240202</t>
  </si>
  <si>
    <t>Aktivnost: Investicijsko održavanje SŠ- iznad standarda</t>
  </si>
  <si>
    <t>2403</t>
  </si>
  <si>
    <t>Program: Kapitalna ulaganja u osnovne škole</t>
  </si>
  <si>
    <t>K240301</t>
  </si>
  <si>
    <t>Kapitalni projekt: Projektna dokumentacija osnovnih škola</t>
  </si>
  <si>
    <t>K240302</t>
  </si>
  <si>
    <t>Kapitalni projekt: Nabavka prijevoznog sredstva</t>
  </si>
  <si>
    <t>K240303</t>
  </si>
  <si>
    <t>Kapitalni projekt: OŠ Marčana</t>
  </si>
  <si>
    <t>K240312</t>
  </si>
  <si>
    <t>Kapitalni projekt: OŠ Petra Studenca Kanfanar</t>
  </si>
  <si>
    <t>K240315</t>
  </si>
  <si>
    <t>Kapitalni projekt: OŠ Vladimir Nazor Krnica</t>
  </si>
  <si>
    <t>K240318</t>
  </si>
  <si>
    <t>Kapitalni projekt: TOŠ Novigrad</t>
  </si>
  <si>
    <t>K240320</t>
  </si>
  <si>
    <t>Kapitalni projekt: Ulaganja u OŠ Svetvinčenat</t>
  </si>
  <si>
    <t>K240321</t>
  </si>
  <si>
    <t>Kapitalni projekt: OŠ Vladimir Gortan Žminj</t>
  </si>
  <si>
    <t>2404</t>
  </si>
  <si>
    <t>Program: Kapitalna ulaganja u srednje škole</t>
  </si>
  <si>
    <t>K240401</t>
  </si>
  <si>
    <t>Kapitalni projekt: Projektna dokumentacija srednjih škola</t>
  </si>
  <si>
    <t>K240402</t>
  </si>
  <si>
    <t>Kapitalni projekt: Društveni centar Pula</t>
  </si>
  <si>
    <t>K240404</t>
  </si>
  <si>
    <t>Kapitalni projekt: Sportska dvorana Pazin</t>
  </si>
  <si>
    <t>K240407</t>
  </si>
  <si>
    <t>Kapitalni projekt: Gospodarska škola Buje</t>
  </si>
  <si>
    <t>K240409</t>
  </si>
  <si>
    <t>Kapitalni projekt: SŠ Mate Blažine Labin</t>
  </si>
  <si>
    <t>K240412</t>
  </si>
  <si>
    <t>Kapitalni projekt: Medicinska škola Pula - izgradnja i opremanje</t>
  </si>
  <si>
    <t>K240416</t>
  </si>
  <si>
    <t>Kapitalni projekt: Škola primijenjenih umjetnosti i dizajna Pula</t>
  </si>
  <si>
    <t>K240418</t>
  </si>
  <si>
    <t>Kapitalni projekt: Centar izvrsnosti SŠ M.Blažine Labin</t>
  </si>
  <si>
    <t>K240419</t>
  </si>
  <si>
    <t>Kapitalni projekt: Strukovna škola Eugen Kumičić Rovinj</t>
  </si>
  <si>
    <t>2405</t>
  </si>
  <si>
    <t>Program: Opremanje u osnovnim školama</t>
  </si>
  <si>
    <t>K240501</t>
  </si>
  <si>
    <t>Kapitalni projekt: Školski namještaj i oprema</t>
  </si>
  <si>
    <t>2406</t>
  </si>
  <si>
    <t>Program: Opremanje u srednjim školama</t>
  </si>
  <si>
    <t>K240601</t>
  </si>
  <si>
    <t>K240606</t>
  </si>
  <si>
    <t>Kapitalni projekt: Opremanje srednje škole Umagu</t>
  </si>
  <si>
    <t>2501</t>
  </si>
  <si>
    <t>Program: Studentske nagrade i potpore</t>
  </si>
  <si>
    <t>A250101</t>
  </si>
  <si>
    <t>Aktivnost: Studentske stipendije</t>
  </si>
  <si>
    <t>2502</t>
  </si>
  <si>
    <t>Program: Financiranje Sveučilišta u Puli iznad standarda</t>
  </si>
  <si>
    <t>A250201</t>
  </si>
  <si>
    <t>Aktivnost: Sufinanciranje redovne djelatnosti Sveučilišta u Puli</t>
  </si>
  <si>
    <t>2601</t>
  </si>
  <si>
    <t>Program: Sportska kultura</t>
  </si>
  <si>
    <t>A260101</t>
  </si>
  <si>
    <t>Aktivnost: Sportska zajednica Istarske županije</t>
  </si>
  <si>
    <t>A260102</t>
  </si>
  <si>
    <t>Aktivnost: Školski sportski savez IŽ</t>
  </si>
  <si>
    <t>A260104</t>
  </si>
  <si>
    <t>Aktivnost: Istarska županija - Regija sporta</t>
  </si>
  <si>
    <t>2602</t>
  </si>
  <si>
    <t>Program: Tehnička kultura</t>
  </si>
  <si>
    <t>A260201</t>
  </si>
  <si>
    <t>Aktivnost: Tehnička kultura</t>
  </si>
  <si>
    <t>A260202</t>
  </si>
  <si>
    <t>Aktivnost: Program Centra za popuralizaciju znanosti i inovacije IŽ</t>
  </si>
  <si>
    <t>9102</t>
  </si>
  <si>
    <t>Program: KLIK-ERDF</t>
  </si>
  <si>
    <t>T910201</t>
  </si>
  <si>
    <t>Tekući projekt: Provedba projekta KLIK - ERDF</t>
  </si>
  <si>
    <t>9212</t>
  </si>
  <si>
    <t>Program: MOZAIK 6</t>
  </si>
  <si>
    <t>T921201</t>
  </si>
  <si>
    <t>Tekući projekt: Provedba projekta MOZAIK 6</t>
  </si>
  <si>
    <t>GLAVA 00902 OSNOVNOŠKOLSKE USTANOVE</t>
  </si>
  <si>
    <t>PROR. KORISNIK 10348 O.Š. MATE BALOTE, BUJE</t>
  </si>
  <si>
    <t>2101</t>
  </si>
  <si>
    <t>Program: Redovna djelatnost osnovnih škola - minimalni standard</t>
  </si>
  <si>
    <t>A210101</t>
  </si>
  <si>
    <t>Aktivnost: Materijalni rashodi OŠ po kriterijima</t>
  </si>
  <si>
    <t>A210102</t>
  </si>
  <si>
    <t>Aktivnost: Materijalni rashodi OŠ po stvarnom trošku</t>
  </si>
  <si>
    <t>A210103</t>
  </si>
  <si>
    <t>Aktivnost: Materijalni rashodi OŠ po stvarnom trošku-drugi izvori</t>
  </si>
  <si>
    <t>A210104</t>
  </si>
  <si>
    <t>Aktivnost: Plaće i drugi rashodi za zaposlene osnovnih škola</t>
  </si>
  <si>
    <t>2102</t>
  </si>
  <si>
    <t>Program: Redovna djelatnost osnovnih škola - iznad standarda</t>
  </si>
  <si>
    <t>A210201</t>
  </si>
  <si>
    <t>Aktivnost: Materijalni rashodi OŠ po stvarnom trošku iznad standarda</t>
  </si>
  <si>
    <t>3691</t>
  </si>
  <si>
    <t>TEKUĆI PRIJENOSI IZMEĐU PRORAČUN.KORISNIKA ISTOG PRORAČUNA</t>
  </si>
  <si>
    <t>A230106</t>
  </si>
  <si>
    <t>Aktivnost: Školska kuhinja</t>
  </si>
  <si>
    <t>A230107</t>
  </si>
  <si>
    <t>Aktivnost: Produženi boravak</t>
  </si>
  <si>
    <t>A230115</t>
  </si>
  <si>
    <t>Aktivnost: Ostali programi i projekti</t>
  </si>
  <si>
    <t>A230116</t>
  </si>
  <si>
    <t>Aktivnost: Školski list, časopisi i knjige</t>
  </si>
  <si>
    <t>A230150</t>
  </si>
  <si>
    <t>Aktivnost: Dječji paketići</t>
  </si>
  <si>
    <t>A230160</t>
  </si>
  <si>
    <t>Aktivnost: Školska dvorana</t>
  </si>
  <si>
    <t>A230161</t>
  </si>
  <si>
    <t>Aktivnost: Dječji vrtići</t>
  </si>
  <si>
    <t>A230162</t>
  </si>
  <si>
    <t>Aktivnost: Naknada za Županijsko stručno vijeće, Županijski aktiv učitelja</t>
  </si>
  <si>
    <t>A230170</t>
  </si>
  <si>
    <t>Aktivnost: Učenička zadruga</t>
  </si>
  <si>
    <t>A230184</t>
  </si>
  <si>
    <t>A230208</t>
  </si>
  <si>
    <t>Aktivnost: Prehrana za učenike u OŠ</t>
  </si>
  <si>
    <t>A240101</t>
  </si>
  <si>
    <t>Aktivnost: Investicijsko održavanje OŠ -minimalni standard</t>
  </si>
  <si>
    <t>K240502</t>
  </si>
  <si>
    <t>Kapitalni projekt: Opremanje knjižnica</t>
  </si>
  <si>
    <t>PROR. KORISNIK 10364 O.Š. RIVARELA, NOVIGRAD</t>
  </si>
  <si>
    <t>A230110</t>
  </si>
  <si>
    <t>Aktivnost: Novigradsko proljeće</t>
  </si>
  <si>
    <t>A230119</t>
  </si>
  <si>
    <t>Aktivnost: Nagrade za učenike</t>
  </si>
  <si>
    <t>A230122</t>
  </si>
  <si>
    <t>Aktivnost: Psiholog/Pedagog</t>
  </si>
  <si>
    <t>A230124</t>
  </si>
  <si>
    <t>Aktivnost: Kvalitetna nastava</t>
  </si>
  <si>
    <t>A230134</t>
  </si>
  <si>
    <t>Aktivnost: Školski preventivni programi</t>
  </si>
  <si>
    <t>A230135</t>
  </si>
  <si>
    <t>Aktivnost: Školsko sportsko natjecanje</t>
  </si>
  <si>
    <t>A230141</t>
  </si>
  <si>
    <t>Aktivnost: Pokretom do zdravlja</t>
  </si>
  <si>
    <t>A230148</t>
  </si>
  <si>
    <t>Aktivnost: Financiranje učenika s posebnim potrebama</t>
  </si>
  <si>
    <t>A230163</t>
  </si>
  <si>
    <t>Aktivnost: Izleti i terenska nastava</t>
  </si>
  <si>
    <t>A230188</t>
  </si>
  <si>
    <t>Aktivnost: Sportom do zdravlja</t>
  </si>
  <si>
    <t>A230203</t>
  </si>
  <si>
    <t>Aktivnost: Medni dani</t>
  </si>
  <si>
    <t>9213</t>
  </si>
  <si>
    <t>Program: EU projekti u školstvu</t>
  </si>
  <si>
    <t>T921303</t>
  </si>
  <si>
    <t>Tekući projekt: MEDES</t>
  </si>
  <si>
    <t>PROR. KORISNIK 10372 O.Š. MILANA ŠORGE, OPRTALJ</t>
  </si>
  <si>
    <t>A230118</t>
  </si>
  <si>
    <t>Aktivnost: Logoped/Edukator-rehabilitator</t>
  </si>
  <si>
    <t>PROR. KORISNIK 10397 TALIJANSKA OSNOVNA ŠKOLA-SCUOLA ELEMENTARE ITALIANA EDMONDO</t>
  </si>
  <si>
    <t>PROR. KORISNIK 10401 TALIJANSKA O.Š., NOVIGRAD</t>
  </si>
  <si>
    <t>A230194</t>
  </si>
  <si>
    <t>Aktivnost: Projekti kod proračunskih korisnika</t>
  </si>
  <si>
    <t>PROR. KORISNIK 10410 O.Š. VAZMOSLAV GRŽALJA, BUZET</t>
  </si>
  <si>
    <t>A230109</t>
  </si>
  <si>
    <t>Aktivnost: Mala glagoljaška akademija</t>
  </si>
  <si>
    <t>4226</t>
  </si>
  <si>
    <t>SPORTSKA I GLAZBENA OPREMA</t>
  </si>
  <si>
    <t>A230133</t>
  </si>
  <si>
    <t>Aktivnost: Rad s nadarenim učenicima</t>
  </si>
  <si>
    <t>A230140</t>
  </si>
  <si>
    <t>Aktivnost: Sufinanciranje redovne djelatnosti</t>
  </si>
  <si>
    <t>A230171</t>
  </si>
  <si>
    <t>Aktivnost: Školska sportska društva</t>
  </si>
  <si>
    <t>A240103</t>
  </si>
  <si>
    <t>Aktivnost: Investicijsko održavanje OŠ- ostali proračuni</t>
  </si>
  <si>
    <t>T921301</t>
  </si>
  <si>
    <t>Tekući projekt: ERASMUS+</t>
  </si>
  <si>
    <t>PROR. KORISNIK 10604 O.Š. IVANA BATELIĆA, RAŠA</t>
  </si>
  <si>
    <t>A230147</t>
  </si>
  <si>
    <t>Aktivnost: Volontarijat</t>
  </si>
  <si>
    <t>A230164</t>
  </si>
  <si>
    <t>Aktivnost: Obilježavanje godišnjica škole</t>
  </si>
  <si>
    <t>A230197</t>
  </si>
  <si>
    <t>Aktivnost: Projekt "Osiguranje prehrane djece u osnovnim školama"</t>
  </si>
  <si>
    <t>K240505</t>
  </si>
  <si>
    <t>Kapitalni projekt: Uređenje školske zgrade i okoliša</t>
  </si>
  <si>
    <t>PROR. KORISNIK 10612 O.Š. VITOMIR ŠIROLA - PAJO, NEDEŠĆINA</t>
  </si>
  <si>
    <t>PROR. KORISNIK 10629 O.Š. IVAN GORAN KOVAČIĆ , ČEPIĆ</t>
  </si>
  <si>
    <t>PROR. KORISNIK 10637 O.Š. VLADIMIRA NAZORA, POTPIĆAN</t>
  </si>
  <si>
    <t>PROR. KORISNIK 10723 O.Š. JURŠIĆI</t>
  </si>
  <si>
    <t>A230189</t>
  </si>
  <si>
    <t>Aktivnost: Mentorstvo</t>
  </si>
  <si>
    <t>PROR. KORISNIK 10838 O.Š. VLADIMIRA NAZORA, VRSAR</t>
  </si>
  <si>
    <t>A230130</t>
  </si>
  <si>
    <t>Aktivnost: Izborni i dodatni programi</t>
  </si>
  <si>
    <t>A230131</t>
  </si>
  <si>
    <t>Aktivnost: Čitamo mi u obitelji svi</t>
  </si>
  <si>
    <t>A230137</t>
  </si>
  <si>
    <t>Aktivnost: Stručno usavršavanje učitelja</t>
  </si>
  <si>
    <t>A230177</t>
  </si>
  <si>
    <t>Aktivnost: Eko škola</t>
  </si>
  <si>
    <t>A230178</t>
  </si>
  <si>
    <t>Aktivnost: Folklor</t>
  </si>
  <si>
    <t>A230214</t>
  </si>
  <si>
    <t>Aktivnost: Izmjena naziva škola (dvojezičnost)</t>
  </si>
  <si>
    <t>K240506</t>
  </si>
  <si>
    <t>Kapitalni projekt: Projektna dokumentacija za OŠ</t>
  </si>
  <si>
    <t>PROR. KORISNIK 10846 O.Š. JOAKIMA RAKOVCA, SVETI LOVREČ PAZENATIČKI</t>
  </si>
  <si>
    <t>PROR. KORISNIK 10854 O.Š. TAR-VABRIGA</t>
  </si>
  <si>
    <t>A230180</t>
  </si>
  <si>
    <t>Aktivnost: Festivali</t>
  </si>
  <si>
    <t>K240510</t>
  </si>
  <si>
    <t>Kapitalni projekt: Opremanje školskih kuhinja u OŠ</t>
  </si>
  <si>
    <t>PROR. KORISNIK 10862 O.Š. JOŽE ŠURANA, VIŠNJAN</t>
  </si>
  <si>
    <t>A230112</t>
  </si>
  <si>
    <t>Aktivnost: Robotika</t>
  </si>
  <si>
    <t>A230117</t>
  </si>
  <si>
    <t>Aktivnost: Slobodne aktivnosti</t>
  </si>
  <si>
    <t>T921302</t>
  </si>
  <si>
    <t>Tekući projekt: Energetska obnova Centra za promicanje znanosti</t>
  </si>
  <si>
    <t>PROR. KORISNIK 10991 O.Š. VODNJAN - SCUOLA ELEMENTARE DIGNANO</t>
  </si>
  <si>
    <t>PROR. KORISNIK 11009 O.Š. FAŽANA</t>
  </si>
  <si>
    <t>PROR. KORISNIK 11017 O.Š. SVETVINČENAT</t>
  </si>
  <si>
    <t>PROR. KORISNIK 11025 O.Š. DIVŠIĆI</t>
  </si>
  <si>
    <t>PROR. KORISNIK 11033 O.Š. JURE FILIPOVIĆA,BARBAN</t>
  </si>
  <si>
    <t>PROR. KORISNIK 11041 O.Š. VLADIMIRA NAZORA, KRNICA</t>
  </si>
  <si>
    <t>PROR. KORISNIK 11050 O.Š. MARČANA</t>
  </si>
  <si>
    <t>PROR. KORISNIK 11068 O.Š. DR. MATE DEMARINA, MEDULIN</t>
  </si>
  <si>
    <t>PROR. KORISNIK 11445 O.Š. PETRA STUDENCA. KANFANAR</t>
  </si>
  <si>
    <t>PROR. KORISNIK 11488 O.Š. VLADIMIRA GORTANA, ŽMINJ</t>
  </si>
  <si>
    <t>A230111</t>
  </si>
  <si>
    <t>Aktivnost: Istarska pučka glazba</t>
  </si>
  <si>
    <t>A230136</t>
  </si>
  <si>
    <t>Aktivnost: Škola plivanja</t>
  </si>
  <si>
    <t>GLAVA 00903 SREDNJEŠKOLSKE USTANOVE</t>
  </si>
  <si>
    <t>PROR. KORISNIK 11084 GLAZBENA ŠKOLA IVANA MATETIĆA-RONJGOVA, PULA</t>
  </si>
  <si>
    <t>A220102</t>
  </si>
  <si>
    <t>Aktivnost: Materijalni rashodi SŠ po stvarnom trošku</t>
  </si>
  <si>
    <t>A220103</t>
  </si>
  <si>
    <t>Aktivnost: Materijalni rashodi SŠ - drugi izvori</t>
  </si>
  <si>
    <t>A220104</t>
  </si>
  <si>
    <t>Aktivnost: Plaće i drugi rashodi za zaposlene srednjih škola</t>
  </si>
  <si>
    <t>A230101</t>
  </si>
  <si>
    <t>Aktivnost: Materijalni troškovi iznad standarda</t>
  </si>
  <si>
    <t>A240201</t>
  </si>
  <si>
    <t>Aktivnost: Investicijsko održavanje SŠ -minimalni standard</t>
  </si>
  <si>
    <t>K240602</t>
  </si>
  <si>
    <t>Kapitalni projekt: Opremanje biblioteke</t>
  </si>
  <si>
    <t>K240604</t>
  </si>
  <si>
    <t>Kapitalni projekt: Opremanje kabineta</t>
  </si>
  <si>
    <t>PROR. KORISNIK 17089 SREDNJA ŠKOLA VLADIMIR GORTAN, BUJE</t>
  </si>
  <si>
    <t>A230139</t>
  </si>
  <si>
    <t>Aktivnost: Maturalne zabave</t>
  </si>
  <si>
    <t>A230145</t>
  </si>
  <si>
    <t>Aktivnost: Vježbeničke tvrtke za ekonomiste</t>
  </si>
  <si>
    <t>K240605</t>
  </si>
  <si>
    <t>Kapitalni projekt: Uređenje okoliša škole</t>
  </si>
  <si>
    <t>T920104</t>
  </si>
  <si>
    <t>Tekući projekt: Projekt Erasmus+</t>
  </si>
  <si>
    <t>PROR. KORISNIK 17097 SREDNJA ŠKOLA LEONARDO DA VINCI, BUJE</t>
  </si>
  <si>
    <t>3131</t>
  </si>
  <si>
    <t>DOPRINOSI ZA MIROVINSKO OSIGURANJE</t>
  </si>
  <si>
    <t>A230165</t>
  </si>
  <si>
    <t>Aktivnost: Učenički servis</t>
  </si>
  <si>
    <t>A230204</t>
  </si>
  <si>
    <t>Aktivnost: Provedba kurikuluma</t>
  </si>
  <si>
    <t>3812</t>
  </si>
  <si>
    <t>TEKUĆE DONACIJE  U NARAVI</t>
  </si>
  <si>
    <t>PROR. KORISNIK 17101 SREDNJA ŠKOLA BUZET</t>
  </si>
  <si>
    <t>A230154</t>
  </si>
  <si>
    <t>Aktivnost: Dani otvorene nastave</t>
  </si>
  <si>
    <t>A230169</t>
  </si>
  <si>
    <t>Aktivnost: Obrazovanje odraslih</t>
  </si>
  <si>
    <t>A230174</t>
  </si>
  <si>
    <t>Aktivnost: Autoškola</t>
  </si>
  <si>
    <t>PROR. KORISNIK 17152 SREDNJA ŠKOLA MATE BLAŽINE, LABIN</t>
  </si>
  <si>
    <t>PROR. KORISNIK 17208 GIMNAZIJA I STRUKOVNA ŠKOLA JURJA DOBRILE, PAZIN</t>
  </si>
  <si>
    <t>A230166</t>
  </si>
  <si>
    <t>Aktivnost: MarenDA za sve</t>
  </si>
  <si>
    <t>PROR. KORISNIK 17216 SREDNJA ŠKOLA MATE BALOTE, POREČ</t>
  </si>
  <si>
    <t>A230108</t>
  </si>
  <si>
    <t>Aktivnost: Učenje stranog jezika</t>
  </si>
  <si>
    <t>T921310</t>
  </si>
  <si>
    <t>Tekući projekt: So is(s)t Europa, Europe is what it eats</t>
  </si>
  <si>
    <t>PROR. KORISNIK 17224 ŠKOLA ZA TURIZAM, UGOSTITELJSTVO I TRGOVINU PULA</t>
  </si>
  <si>
    <t>9105</t>
  </si>
  <si>
    <t>Program: KLIK - ESF</t>
  </si>
  <si>
    <t>T910501</t>
  </si>
  <si>
    <t>Tekući projekt: Provedba projekta KLIK - ESF</t>
  </si>
  <si>
    <t>3681</t>
  </si>
  <si>
    <t>TEKUĆE POMOĆI TEMELJEM PRIJENOSA EU SREDSTAVA</t>
  </si>
  <si>
    <t>PROR. KORISNIK 17232 GIMNAZIJA PULA</t>
  </si>
  <si>
    <t>A230176</t>
  </si>
  <si>
    <t>Aktivnost: Državno natjecanje</t>
  </si>
  <si>
    <t>T921304</t>
  </si>
  <si>
    <t>Tekući projekt: Manta mini publics and other new forms</t>
  </si>
  <si>
    <t>T921305</t>
  </si>
  <si>
    <t>Tekući projekt: Creating new artistic perspectives with STEM trainings</t>
  </si>
  <si>
    <t>T921306</t>
  </si>
  <si>
    <t>Tekući projekt: KA2 cooperation partnership project</t>
  </si>
  <si>
    <t>PROR. KORISNIK 17249 INDUSTRIJSKO-OBRTNIČKA ŠKOLA PULA</t>
  </si>
  <si>
    <t>T921307</t>
  </si>
  <si>
    <t>Tekući projekt: GENE HAAS</t>
  </si>
  <si>
    <t>T921308</t>
  </si>
  <si>
    <t>Tekući projekt: Regionalni centar kompetentnosti u sektoru strojarstva - Zadar</t>
  </si>
  <si>
    <t>PROR. KORISNIK 17257 TALIJANSKA SREDNJA ŠKOLA DANTE ALIGHIERI PULA - SCUOLA MEDIA</t>
  </si>
  <si>
    <t>PROR. KORISNIK 17361 TALIJANSKA SREDNJA ŠKOLA ROVINJ - SCUOLA MEDIA SUPERIORE ITA</t>
  </si>
  <si>
    <t>A230144</t>
  </si>
  <si>
    <t>Aktivnost: Štampanje godišnjaka</t>
  </si>
  <si>
    <t>A230155</t>
  </si>
  <si>
    <t>Aktivnost: Studijska putovanja</t>
  </si>
  <si>
    <t>PROR. KORISNIK 17370 SREDNJA ŠKOLA ZVANE ČRNJE, ROVINJ</t>
  </si>
  <si>
    <t>PROR. KORISNIK 17396 TURISTIČKO-UGOSTITELJSKA ŠKOLA ANTONA ŠTIFANIĆA, POREČ</t>
  </si>
  <si>
    <t>PROR. KORISNIK 17407 GOSPODARSKA ŠKOLA - ISTITUTO PROFESSIONALE</t>
  </si>
  <si>
    <t>2202</t>
  </si>
  <si>
    <t>Program: Redovna djelatnost srednjih škola - iznad standarda</t>
  </si>
  <si>
    <t>A220201</t>
  </si>
  <si>
    <t>Aktivnost: Materijalni rashodi SŠ po stvarnom trošku iznad standarda</t>
  </si>
  <si>
    <t>PROR. KORISNIK 17440 STRUKOVNA ŠKOLA EUGENA KUMIČIĆA, ROVINJ</t>
  </si>
  <si>
    <t>A230158</t>
  </si>
  <si>
    <t>Aktivnost: Rovinj-Biser podmorja</t>
  </si>
  <si>
    <t>3692</t>
  </si>
  <si>
    <t>DK-KAP.PRIJENOS IZMEĐU PRORAČUNSKIH KORISNIKA ISTOG PRORAČUN</t>
  </si>
  <si>
    <t>T921309</t>
  </si>
  <si>
    <t>Tekući projekt: MAKE IT GREEN</t>
  </si>
  <si>
    <t>PROR. KORISNIK 17466 EKONOMSKA ŠKOLA PULA</t>
  </si>
  <si>
    <t>PROR. KORISNIK 17474 MEDICINSKA ŠKOLA PULA</t>
  </si>
  <si>
    <t>T921311</t>
  </si>
  <si>
    <t>Tekući projekt: DESIGN CARE</t>
  </si>
  <si>
    <t>PROR. KORISNIK 17482 TEHNIČKA ŠKOLA PULA</t>
  </si>
  <si>
    <t>A240204</t>
  </si>
  <si>
    <t>Aktivnost: Investicijsko održavanje - drugi prihodi</t>
  </si>
  <si>
    <t>PROR. KORISNIK 17499 STRUKOVNA ŠKOLA PULA</t>
  </si>
  <si>
    <t>PROR. KORISNIK 19601 UČENIČKI DOM PULA</t>
  </si>
  <si>
    <t>PROR. KORISNIK 19896 ŠKOLA PRIMIJENJENIH UMJETNOSTI I DIZAJNA PULA</t>
  </si>
  <si>
    <t>A230143</t>
  </si>
  <si>
    <t>Aktivnost: Izložba učeničkih radova</t>
  </si>
  <si>
    <t>GLAVA 00904 VISOKO OBRAZOVNE USTANOVE</t>
  </si>
  <si>
    <t>PROR. KORISNIK 36436 ISTARSKO VELEUČILIŠTE</t>
  </si>
  <si>
    <t>2503</t>
  </si>
  <si>
    <t>Program: Redovna djelatnost Istarskog veleučilišta</t>
  </si>
  <si>
    <t>A250306</t>
  </si>
  <si>
    <t>Aktivnost: EUProjekt: Erasmus+program MOBILNOST</t>
  </si>
  <si>
    <t>A250311</t>
  </si>
  <si>
    <t>A250312</t>
  </si>
  <si>
    <t>K250317</t>
  </si>
  <si>
    <t>Kapitalni projekt: Obnova zgrade Istarskog veleučilišta</t>
  </si>
  <si>
    <t>T250309</t>
  </si>
  <si>
    <t>Tekući projekt: Projekt: WILD BIO ADAPT</t>
  </si>
  <si>
    <t>T250319</t>
  </si>
  <si>
    <t>Tekući projekt: Projekt JADRANKO 1.0</t>
  </si>
  <si>
    <t>2505</t>
  </si>
  <si>
    <t>Program: Centar istraživanja METRIS</t>
  </si>
  <si>
    <t>A250501</t>
  </si>
  <si>
    <t>Aktivnost: Materijalni rashodi-METRIS</t>
  </si>
  <si>
    <t>T921312</t>
  </si>
  <si>
    <t>Tekući projekt: RESONANCE</t>
  </si>
  <si>
    <t>RAZDJEL 010 UPRAVNI ODJEL ZA TALIJANSKU NACIONALNU AUTOHTONU ZAJEDNICU, NACIONALNE MANJINE I MLADE</t>
  </si>
  <si>
    <t>GLAVA 01001 UPRAVNI ODJEL ZA TALIJANSKU NACIONALNU AUTOHTONU ZAJEDNICU, NACIONALNE MANJINE I MLADE</t>
  </si>
  <si>
    <t>2001</t>
  </si>
  <si>
    <t>Program: Civilno društvo</t>
  </si>
  <si>
    <t>A200102</t>
  </si>
  <si>
    <t>Aktivnost: Zaklada za poticanje partnerstva i razvoj civilnog društva</t>
  </si>
  <si>
    <t>2002</t>
  </si>
  <si>
    <t>Program: Nacionalne manjine</t>
  </si>
  <si>
    <t>A200201</t>
  </si>
  <si>
    <t>Aktivnost: Tekuće donacije udrugama i društvima</t>
  </si>
  <si>
    <t>A200202</t>
  </si>
  <si>
    <t>Aktivnost: Tekuće donacije organizacijama i ustanovama</t>
  </si>
  <si>
    <t>A200204</t>
  </si>
  <si>
    <t>Aktivnost: Vanjske usluge za vijeća i predstavnike</t>
  </si>
  <si>
    <t>A200206</t>
  </si>
  <si>
    <t>Aktivnost: Festival multikulturalnosti</t>
  </si>
  <si>
    <t>A200207</t>
  </si>
  <si>
    <t>Aktivnost: Multikulturalnost u Istri</t>
  </si>
  <si>
    <t>2003</t>
  </si>
  <si>
    <t>Program: Promicanje dvojezičnosti i očuvanje talijanskog jezika</t>
  </si>
  <si>
    <t>A200301</t>
  </si>
  <si>
    <t>Aktivnost: Jezični laboratoriji talijanskog jezika za pred školarce</t>
  </si>
  <si>
    <t>A200302</t>
  </si>
  <si>
    <t>Aktivnost: Usavršavanje za učitelje i profesore talijanskog jezika (L1,L2)</t>
  </si>
  <si>
    <t>A200305</t>
  </si>
  <si>
    <t>Aktivnost: Tečajevi talijanskog jezika za javne službe</t>
  </si>
  <si>
    <t>A200307</t>
  </si>
  <si>
    <t>Aktivnost: Radna skupina IŽ za ujednačavanje terminologije na talijanskom jeziku</t>
  </si>
  <si>
    <t>A200308</t>
  </si>
  <si>
    <t>Aktivnost: Tjedan talijanskog jezika u svijetu</t>
  </si>
  <si>
    <t>A200309</t>
  </si>
  <si>
    <t>Aktivnost: Emitiranje vijesti na talijanskom jeziku</t>
  </si>
  <si>
    <t>A200310</t>
  </si>
  <si>
    <t>Aktivnost: Dvojezični natpisi i prometna signalizacija</t>
  </si>
  <si>
    <t>2603</t>
  </si>
  <si>
    <t>Program: Društveni programi</t>
  </si>
  <si>
    <t>A260305</t>
  </si>
  <si>
    <t>Aktivnost: Aktivnosti za mlade IŽ</t>
  </si>
  <si>
    <t>A260306</t>
  </si>
  <si>
    <t>Aktivnost: Istrijada</t>
  </si>
  <si>
    <t>A260307</t>
  </si>
  <si>
    <t>Aktivnost: Dan mladih Istarske županije</t>
  </si>
  <si>
    <t>K260304</t>
  </si>
  <si>
    <t>Kapitalni projekt: Klubovi studenata Istre</t>
  </si>
  <si>
    <t>GLAVA 01002 VIJEĆA I PREDSTAVNICI NACIONALNIH MANJINA</t>
  </si>
  <si>
    <t>PROR. KORISNIK 45381 VIJEĆE BOŠNJAČKE NACIONALNE MANJINE</t>
  </si>
  <si>
    <t>A200203</t>
  </si>
  <si>
    <t>Aktivnost: Redovna djelatnost vijeća i predstavnika nacionalnih manjina</t>
  </si>
  <si>
    <t>PROR. KORISNIK 45390 VIJEĆE CRNOGORSKE NACIONALNE MANJINE</t>
  </si>
  <si>
    <t>PROR. KORISNIK 45404 PREDSTAVNIK MAĐARSKE NACIONALNE MANJINE</t>
  </si>
  <si>
    <t>PROR. KORISNIK 45412 VIJEĆE ROMSKE NACIONALNE MANJINE</t>
  </si>
  <si>
    <t>PROR. KORISNIK 45429 VIJEĆE SLOVENSKE NACIONALNE MANJINE</t>
  </si>
  <si>
    <t>PROR. KORISNIK 45437 VIJEĆE SRPSKE NACIONALNE MANJINE</t>
  </si>
  <si>
    <t>PROR. KORISNIK 47990 VIJEĆE ALBANSKE NACIONALNE MANJINE</t>
  </si>
  <si>
    <t>PROR. KORISNIK 99996 VIJEĆE TALIJANSKE NACIONALNE MANJINE</t>
  </si>
  <si>
    <t>PROR. KORISNIK 99997 PREDSTAVNIK MAKEDONSKE NACIONALNE MANJINE</t>
  </si>
  <si>
    <t>PROR. KORISNIK 99998 PREDSTAVNIK ČEŠKE NACIONALNE MANJINE</t>
  </si>
  <si>
    <t>PROR. KORISNIK 99999 PREDSTAVNICA UKRAJINSKE NACIONALNE MANJINE</t>
  </si>
  <si>
    <t>RAZDJEL 011 UPRAVNI ODJEL ŽUPANA</t>
  </si>
  <si>
    <t>GLAVA 01101 UPRAVNI ODJEL ŽUPANA</t>
  </si>
  <si>
    <t>1002</t>
  </si>
  <si>
    <t>Program: Zajednički troškovi javne uprave i administracije</t>
  </si>
  <si>
    <t>A100201</t>
  </si>
  <si>
    <t>Aktivnost: Zajednički troškovi upravnih tijela</t>
  </si>
  <si>
    <t>1003</t>
  </si>
  <si>
    <t>Program: Informatički sustav</t>
  </si>
  <si>
    <t>A100301</t>
  </si>
  <si>
    <t>Aktivnost: Održavanje informatičkog sustava</t>
  </si>
  <si>
    <t>A100302</t>
  </si>
  <si>
    <t>Aktivnost: Razvoj informatičkog sustava</t>
  </si>
  <si>
    <t>A100304</t>
  </si>
  <si>
    <t>Aktivnost: Integracija informatičkog sustava UDU Istre</t>
  </si>
  <si>
    <t>1005</t>
  </si>
  <si>
    <t>Program: Komunikacije i protokol</t>
  </si>
  <si>
    <t>A100501</t>
  </si>
  <si>
    <t>Aktivnost: Komunikacije i protokol</t>
  </si>
  <si>
    <t>1007</t>
  </si>
  <si>
    <t>Program: Promocija istarskog identiteta</t>
  </si>
  <si>
    <t>A100702</t>
  </si>
  <si>
    <t>Aktivnost: Županijsko znakovlje</t>
  </si>
  <si>
    <t>1008</t>
  </si>
  <si>
    <t>Program: Proračunska zaliha i drugi rizici</t>
  </si>
  <si>
    <t>A100801</t>
  </si>
  <si>
    <t>Aktivnost: Proračunska zaliha</t>
  </si>
  <si>
    <t>A100802</t>
  </si>
  <si>
    <t>Aktivnost: Nepredviđeni troškovi po EU projektima</t>
  </si>
  <si>
    <t>8003</t>
  </si>
  <si>
    <t>Program: Međunarodna suradnja i europski poslovi</t>
  </si>
  <si>
    <t>A800302</t>
  </si>
  <si>
    <t>Aktivnost: Bilateralna i međunarodna suradnja</t>
  </si>
  <si>
    <t>A800308</t>
  </si>
  <si>
    <t>Aktivnost: Informiranje i edukacija o politikama i fondovima EU</t>
  </si>
  <si>
    <t>GLAVA 01102 JU REGIONALNI KOORDINATOR IŽ ZA EU PROGRAME I FONDOVE</t>
  </si>
  <si>
    <t>PROR. KORISNIK 50434 JAVNA USTANOVA REGIONALNI KOORDINATOR IŽ ZA EU PROGRAME I FONDOV</t>
  </si>
  <si>
    <t>8005</t>
  </si>
  <si>
    <t>Program: Redovna djelatnost Javne ustanove</t>
  </si>
  <si>
    <t>A800501</t>
  </si>
  <si>
    <t>Aktivnost: Redovna djelatnost Javne ustanove</t>
  </si>
  <si>
    <t>A800502</t>
  </si>
  <si>
    <t>Aktivnost: Suradnjom i znanjem do snažne EU regije</t>
  </si>
  <si>
    <t>A800503</t>
  </si>
  <si>
    <t>Aktivnost: Otočni koordinator</t>
  </si>
  <si>
    <t>A800504</t>
  </si>
  <si>
    <t>Aktivnost: Projekt Tehničke pomoći Regionalnim koordinatorima</t>
  </si>
  <si>
    <t>RAZDJEL 013 SLUŽBA ZA UNUTARNJU REVIZIJU</t>
  </si>
  <si>
    <t>GLAVA 01301 SLUŽBA ZA UNUTARNJU REVIZIJU</t>
  </si>
  <si>
    <t>RAZDJEL 014 UPRAVNI ODJEL ZA GOSPODARSTVO</t>
  </si>
  <si>
    <t>GLAVA 01401 UPRAVNI ODJEL ZA GOSPODARSTVO</t>
  </si>
  <si>
    <t>A310103</t>
  </si>
  <si>
    <t>Aktivnost: Potpore za promociju na međunarodnim sajmovima i ostale mani</t>
  </si>
  <si>
    <t>A310108</t>
  </si>
  <si>
    <t>Aktivnost: Potpore za konkurentnost</t>
  </si>
  <si>
    <t>A310109</t>
  </si>
  <si>
    <t>Aktivnost: Poduzetnička infrastruktura</t>
  </si>
  <si>
    <t>A310110</t>
  </si>
  <si>
    <t>Aktivnost: Razvoj i promocija inovacija</t>
  </si>
  <si>
    <t>3102</t>
  </si>
  <si>
    <t>Program: Krediti</t>
  </si>
  <si>
    <t>A310201</t>
  </si>
  <si>
    <t>Aktivnost: Poduzetnički krediti</t>
  </si>
  <si>
    <t>A310203</t>
  </si>
  <si>
    <t>Aktivnost: Stambeni krediti za liječnike</t>
  </si>
  <si>
    <t>3103</t>
  </si>
  <si>
    <t>Program: Potpore za obrazovanje i zapošljavanje</t>
  </si>
  <si>
    <t>A310303</t>
  </si>
  <si>
    <t>Aktivnost: Program potpora za zapošljavanje osoba s invaliditetom</t>
  </si>
  <si>
    <t>A310304</t>
  </si>
  <si>
    <t>Aktivnost: Programi obrazovanja za poduzetništvo</t>
  </si>
  <si>
    <t>3107</t>
  </si>
  <si>
    <t>Program: Poticanje razvoja ICT sektora u Istarskoj županiji</t>
  </si>
  <si>
    <t>A310702</t>
  </si>
  <si>
    <t>Aktivnost: Jačanje konkurentnosti ICT sektora</t>
  </si>
  <si>
    <t>3108</t>
  </si>
  <si>
    <t>Program: Digitalna transformacija Istarske županije</t>
  </si>
  <si>
    <t>A310801</t>
  </si>
  <si>
    <t>Aktivnost: Digitalna uprava</t>
  </si>
  <si>
    <t>A310805</t>
  </si>
  <si>
    <t>Aktivnost: Brendiranje i pozicioniranje IŽ kao digitalne regije</t>
  </si>
  <si>
    <t>3203</t>
  </si>
  <si>
    <t>Program: Razvoj energetskog sektora</t>
  </si>
  <si>
    <t>A320301</t>
  </si>
  <si>
    <t>Aktivnost: Optimiziranje energetske potrošnje u javnom sektoru IŽ</t>
  </si>
  <si>
    <t>3204</t>
  </si>
  <si>
    <t>Program: Zelena tranzicija Istarske županije</t>
  </si>
  <si>
    <t>A320405</t>
  </si>
  <si>
    <t>Aktivnost: Brendiranje i pozicioniranje IŽ kao zelene i digitalne Regije</t>
  </si>
  <si>
    <t>A320406</t>
  </si>
  <si>
    <t>Aktivnost: Projekt Dobra energija</t>
  </si>
  <si>
    <t>3621</t>
  </si>
  <si>
    <t>TEKUĆE POMOĆI MEĐ.ORG.TE INSTITUC. I TIJELIMA EU</t>
  </si>
  <si>
    <t>A320409</t>
  </si>
  <si>
    <t>Aktivnost: Poticanje energetske učinkovitosti i obnovljivih izvora energije u javnom sektoru IŽ</t>
  </si>
  <si>
    <t>A320410</t>
  </si>
  <si>
    <t>Aktivnost: Poticanje energetske učinkovitosti i obnovljivih izvora energije u privatnom sektoru IŽ</t>
  </si>
  <si>
    <t>A320411</t>
  </si>
  <si>
    <t>Aktivnost: Poticanje energetske učinkovitosti i obnovljivih izvora energije u gospodarskom sektoru IŽ</t>
  </si>
  <si>
    <t>9206</t>
  </si>
  <si>
    <t>Program: EU projekti - IDA - sufinanciranje</t>
  </si>
  <si>
    <t>T920608</t>
  </si>
  <si>
    <t>Tekući projekt: SUSTANCE</t>
  </si>
  <si>
    <t>T920609</t>
  </si>
  <si>
    <t>Tekući projekt: TRANSPONEXT</t>
  </si>
  <si>
    <t>T920610</t>
  </si>
  <si>
    <t>Tekući projekt: BEST 4.0</t>
  </si>
  <si>
    <t>T920611</t>
  </si>
  <si>
    <t>Tekući projekt: TOFOLA</t>
  </si>
  <si>
    <t>T920612</t>
  </si>
  <si>
    <t>Tekući projekt: IN4BLUE</t>
  </si>
  <si>
    <t>9207</t>
  </si>
  <si>
    <t>Program: EU projekti - IRENA - sufinanciranje</t>
  </si>
  <si>
    <t>T920704</t>
  </si>
  <si>
    <t>Tekući projekt: Projekt Dobra energija</t>
  </si>
  <si>
    <t>T920705</t>
  </si>
  <si>
    <t>Tekući projekt: SEAHeaT</t>
  </si>
  <si>
    <t>T920706</t>
  </si>
  <si>
    <t>Tekući projekt: JUSTEM</t>
  </si>
  <si>
    <t>T920707</t>
  </si>
  <si>
    <t>Tekući projekt: JETforCE</t>
  </si>
  <si>
    <t>T920708</t>
  </si>
  <si>
    <t>Tekući projekt: AWASTER</t>
  </si>
  <si>
    <t>T920709</t>
  </si>
  <si>
    <t>Tekući projekt: BEYOND</t>
  </si>
  <si>
    <t>T920710</t>
  </si>
  <si>
    <t>Tekući projekt: SUMMA</t>
  </si>
  <si>
    <t>T920711</t>
  </si>
  <si>
    <t>Tekući projekt: ARCA</t>
  </si>
  <si>
    <t>T920712</t>
  </si>
  <si>
    <t>Tekući projekt: EnerCmed</t>
  </si>
  <si>
    <t>T920713</t>
  </si>
  <si>
    <t>Tekući projekt: NRGCOM</t>
  </si>
  <si>
    <t>T920714</t>
  </si>
  <si>
    <t>Tekući projekt: HERCULES-CE</t>
  </si>
  <si>
    <t>T920715</t>
  </si>
  <si>
    <t>Tekući projekt: REFINEE</t>
  </si>
  <si>
    <t>T920716</t>
  </si>
  <si>
    <t>Tekući projekt: CARDIMED</t>
  </si>
  <si>
    <t>9219</t>
  </si>
  <si>
    <t>Program: EU projekt REFINEE</t>
  </si>
  <si>
    <t>T921901</t>
  </si>
  <si>
    <t>Tekući projekt: Provedba projekta REFINEE</t>
  </si>
  <si>
    <t>RAZDJEL 016 UPRAVNI ODJEL ZA OPĆU UPRAVU I IMOVINSKO-PRAVNE POSLOVE</t>
  </si>
  <si>
    <t>GLAVA 01601 UPRAVNI ODJEL ZA OPĆU UPRAVU I IMOVINSKO-PRAVNE POSLOVE</t>
  </si>
  <si>
    <t>A100008</t>
  </si>
  <si>
    <t>Aktivnost: Troškovi Odjela za opću upravu i imovinsko-pravne poslove</t>
  </si>
  <si>
    <t>6434 PRIHODI OD KTA NA DANE ZAJ. TD U JAVN.SEKTORU-PLINARA</t>
  </si>
  <si>
    <t>3432 NEGATIVNE TEČAJNE RAZLIKE I RAZLIKE ZBOG PRIMJ.VALUTNE KLAUZ</t>
  </si>
  <si>
    <t>421 GRAĐEVINSKI OBJEKTI</t>
  </si>
  <si>
    <t>4214 OSTALI GRAĐEVINSKI OBJEKTI</t>
  </si>
  <si>
    <t>4233 PRIJEVOZNA SREDSTVA U POMORSKOM I RIJEČKOM PROMETU</t>
  </si>
  <si>
    <t>Sažetak</t>
  </si>
  <si>
    <t>Istarska županija</t>
  </si>
  <si>
    <t>OPIS</t>
  </si>
  <si>
    <t>IZVRŠENJE 2023</t>
  </si>
  <si>
    <t>IZVORNI PLAN 2024</t>
  </si>
  <si>
    <t>TEKUĆI PLAN 2024</t>
  </si>
  <si>
    <t>IZVRŠENJE 2024</t>
  </si>
  <si>
    <t>% IZVR. (4/1)</t>
  </si>
  <si>
    <t>% IZVR. (4/2)</t>
  </si>
  <si>
    <t>0</t>
  </si>
  <si>
    <t>6</t>
  </si>
  <si>
    <t>PRIHODI POSLOVANJA</t>
  </si>
  <si>
    <t>7</t>
  </si>
  <si>
    <t>PRIHODI OD PRODAJE NEFINANCIJSKE IMOVINE</t>
  </si>
  <si>
    <t>RASHODI POSLOVANJA</t>
  </si>
  <si>
    <t>RASHODI ZA NABAVU NEFINANCIJSKE IMOVINE</t>
  </si>
  <si>
    <t>Razlika</t>
  </si>
  <si>
    <t>B. RAČUN FINANCIRANJA</t>
  </si>
  <si>
    <t>8</t>
  </si>
  <si>
    <t>PRIMICI OD FINANCIJSKE IMOVINE I ZADUŽIVANJA</t>
  </si>
  <si>
    <t>IZDACI ZA FINANCIJSKU IMOVINU I OTPLATE ZAJMOVA</t>
  </si>
  <si>
    <t>Neto financiranje</t>
  </si>
  <si>
    <t>Višak/manjak iz predhodnih godina</t>
  </si>
  <si>
    <t>UKUPAN VIŠAK/MANJAK</t>
  </si>
  <si>
    <t>REKAPITULACIJA</t>
  </si>
  <si>
    <t>Ukupni prihodi</t>
  </si>
  <si>
    <t>Višak/manjak iz prethodnih godina</t>
  </si>
  <si>
    <t>Primici od financijske imovine i zaduživanja</t>
  </si>
  <si>
    <t>Ukupno raspoloživa sredstva</t>
  </si>
  <si>
    <t>Ukupni rashodi</t>
  </si>
  <si>
    <t>Izdaci za financijsku imovinu i otplatu zajmova</t>
  </si>
  <si>
    <t>Ukupno raspoređena sredstva</t>
  </si>
  <si>
    <t>Šifra</t>
  </si>
  <si>
    <t>R/G/PK</t>
  </si>
  <si>
    <t>POVIJESNI I POMORSKI MUZEJ ISTRE</t>
  </si>
  <si>
    <t xml:space="preserve">ETNOGRAFSKI MUZEJ ISTRE </t>
  </si>
  <si>
    <t>MUZEJ SUVREMENE UMJETNOSTI ISTRE</t>
  </si>
  <si>
    <t xml:space="preserve">IKA - ISTARSKA KULTURNA AGENCIJA </t>
  </si>
  <si>
    <t xml:space="preserve">DOM ZA STARIJE OSOBE NOVIGRAD </t>
  </si>
  <si>
    <t xml:space="preserve">ISTARSKI DOMOVI ZDRAVLJA </t>
  </si>
  <si>
    <t xml:space="preserve">TALIJANSKA SREDNJA ŠKOLA DANTE ALIGHIERI PULA </t>
  </si>
  <si>
    <t xml:space="preserve">TALIJANSKA SREDNJA ŠKOLA ROVINJ </t>
  </si>
  <si>
    <t xml:space="preserve">GOSPODARSKA ŠKOLA </t>
  </si>
  <si>
    <t>Funkcijska klasifikacija 014 OSNOVNA ISTRAŽIVANJA</t>
  </si>
  <si>
    <t>TABELA A - Rashodi prema funkcijskoj klasifikaciji</t>
  </si>
  <si>
    <t>A. RAČUN PRIHODA I RASHODA
-prema ekonomskoj klasifikaciji-</t>
  </si>
  <si>
    <t>A. RAČUN PRIHODA I RASHODA
- prema izvorima financiranja-</t>
  </si>
  <si>
    <t>B. RAČUN FINANCIRANJA
-prema ekonomskoj klasifikaciji-</t>
  </si>
  <si>
    <t>B. RAČUN FINANCIRANJA
-prema izvorima financiranja-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</si>
</sst>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0.00##\%"/>
    <numFmt numFmtId="165" formatCode="#,##0.0"/>
    <numFmt numFmtId="166" formatCode="0.0"/>
    <numFmt numFmtId="167" formatCode="[$-1041A]#,##0.00;\-\ #,##0.00"/>
  </numFmts>
  <fonts count="41" x14ac:knownFonts="1">
    <font>
      <sz val="11"/>
      <color indexed="8"/>
      <name val="Calibri"/>
      <family val="2"/>
      <scheme val="minor"/>
    </font>
    <font>
      <b/>
      <sz val="11"/>
      <name val="Calibri"/>
    </font>
    <font>
      <b/>
      <sz val="11"/>
      <name val="Calibri"/>
    </font>
    <font>
      <b/>
      <sz val="11"/>
      <color indexed="9"/>
      <name val="Calibri"/>
    </font>
    <font>
      <b/>
      <sz val="14"/>
      <name val="Calibri"/>
    </font>
    <font>
      <b/>
      <sz val="11"/>
      <name val="Calibri"/>
    </font>
    <font>
      <b/>
      <sz val="11"/>
      <color indexed="9"/>
      <name val="Calibri"/>
    </font>
    <font>
      <b/>
      <sz val="14"/>
      <name val="Calibri"/>
    </font>
    <font>
      <b/>
      <sz val="11"/>
      <name val="Calibri"/>
    </font>
    <font>
      <b/>
      <sz val="11"/>
      <name val="Calibri"/>
    </font>
    <font>
      <b/>
      <sz val="14"/>
      <name val="Calibri"/>
    </font>
    <font>
      <b/>
      <sz val="11"/>
      <name val="Calibri"/>
    </font>
    <font>
      <b/>
      <sz val="11"/>
      <color indexed="9"/>
      <name val="Calibri"/>
    </font>
    <font>
      <b/>
      <sz val="11"/>
      <name val="Calibri"/>
    </font>
    <font>
      <b/>
      <sz val="14"/>
      <name val="Calibri"/>
    </font>
    <font>
      <b/>
      <sz val="11"/>
      <name val="Calibri"/>
    </font>
    <font>
      <b/>
      <sz val="11"/>
      <color indexed="9"/>
      <name val="Calibri"/>
    </font>
    <font>
      <b/>
      <sz val="14"/>
      <name val="Calibri"/>
    </font>
    <font>
      <b/>
      <sz val="11"/>
      <name val="Calibri"/>
    </font>
    <font>
      <b/>
      <sz val="14"/>
      <name val="Calibri"/>
    </font>
    <font>
      <b/>
      <sz val="11"/>
      <name val="Calibri"/>
    </font>
    <font>
      <b/>
      <sz val="11"/>
      <color indexed="9"/>
      <name val="Calibri"/>
    </font>
    <font>
      <b/>
      <sz val="11"/>
      <color indexed="63"/>
      <name val="Calibri"/>
    </font>
    <font>
      <b/>
      <sz val="14"/>
      <name val="Calibri"/>
    </font>
    <font>
      <b/>
      <sz val="11"/>
      <name val="Calibri"/>
      <family val="2"/>
      <charset val="238"/>
    </font>
    <font>
      <sz val="11"/>
      <name val="Calibri"/>
      <family val="2"/>
      <charset val="238"/>
    </font>
    <font>
      <sz val="11"/>
      <color indexed="8"/>
      <name val="Calibri"/>
      <family val="2"/>
      <charset val="238"/>
      <scheme val="minor"/>
    </font>
    <font>
      <b/>
      <sz val="11"/>
      <color indexed="8"/>
      <name val="Calibri"/>
      <family val="2"/>
      <charset val="238"/>
      <scheme val="minor"/>
    </font>
    <font>
      <sz val="10"/>
      <name val="Arial"/>
      <family val="2"/>
      <charset val="238"/>
    </font>
    <font>
      <b/>
      <sz val="14"/>
      <color indexed="8"/>
      <name val="Arial"/>
      <family val="2"/>
      <charset val="238"/>
    </font>
    <font>
      <sz val="8"/>
      <color indexed="8"/>
      <name val="Arial"/>
      <family val="2"/>
      <charset val="238"/>
    </font>
    <font>
      <b/>
      <sz val="8"/>
      <color indexed="8"/>
      <name val="Arial"/>
      <family val="2"/>
      <charset val="238"/>
    </font>
    <font>
      <b/>
      <sz val="8"/>
      <color indexed="8"/>
      <name val="Segoe UI"/>
      <family val="2"/>
      <charset val="238"/>
    </font>
    <font>
      <sz val="10"/>
      <color indexed="8"/>
      <name val="Arial"/>
      <family val="2"/>
      <charset val="238"/>
    </font>
    <font>
      <sz val="8"/>
      <color indexed="8"/>
      <name val="Segoe UI"/>
      <family val="2"/>
      <charset val="238"/>
    </font>
    <font>
      <sz val="8"/>
      <name val="Arial"/>
      <family val="2"/>
      <charset val="238"/>
    </font>
    <font>
      <sz val="1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color indexed="8"/>
      <name val="Calibri"/>
      <family val="2"/>
      <charset val="238"/>
    </font>
    <font>
      <b/>
      <sz val="11"/>
      <color indexed="8"/>
      <name val="Calibri"/>
      <family val="2"/>
      <charset val="238"/>
    </font>
    <font>
      <b/>
      <sz val="14"/>
      <name val="Calibri"/>
      <family val="2"/>
      <charset val="238"/>
    </font>
  </fonts>
  <fills count="16">
    <fill>
      <patternFill patternType="none"/>
    </fill>
    <fill>
      <patternFill patternType="gray125"/>
    </fill>
    <fill>
      <patternFill patternType="solid">
        <fgColor indexed="22"/>
      </patternFill>
    </fill>
    <fill>
      <patternFill patternType="solid">
        <fgColor indexed="23"/>
      </patternFill>
    </fill>
    <fill>
      <patternFill patternType="none"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55"/>
      </patternFill>
    </fill>
    <fill>
      <patternFill patternType="solid">
        <fgColor indexed="22"/>
        <bgColor indexed="64"/>
      </patternFill>
    </fill>
    <fill>
      <patternFill patternType="solid">
        <fgColor indexed="24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</fills>
  <borders count="17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28" fillId="4" borderId="1"/>
  </cellStyleXfs>
  <cellXfs count="208">
    <xf numFmtId="0" fontId="0" fillId="0" borderId="0" xfId="0"/>
    <xf numFmtId="0" fontId="23" fillId="0" borderId="0" xfId="0" applyFont="1"/>
    <xf numFmtId="0" fontId="0" fillId="0" borderId="0" xfId="0"/>
    <xf numFmtId="0" fontId="3" fillId="5" borderId="1" xfId="0" applyNumberFormat="1" applyFont="1" applyFill="1" applyBorder="1" applyAlignment="1">
      <alignment horizontal="center"/>
    </xf>
    <xf numFmtId="0" fontId="4" fillId="0" borderId="0" xfId="0" applyFont="1"/>
    <xf numFmtId="0" fontId="5" fillId="2" borderId="0" xfId="0" applyFont="1" applyFill="1" applyAlignment="1">
      <alignment horizontal="center"/>
    </xf>
    <xf numFmtId="0" fontId="7" fillId="0" borderId="0" xfId="0" applyFont="1"/>
    <xf numFmtId="0" fontId="12" fillId="3" borderId="0" xfId="0" applyFont="1" applyFill="1" applyAlignment="1">
      <alignment horizontal="center"/>
    </xf>
    <xf numFmtId="0" fontId="14" fillId="0" borderId="0" xfId="0" applyFont="1"/>
    <xf numFmtId="0" fontId="17" fillId="0" borderId="0" xfId="0" applyFont="1"/>
    <xf numFmtId="0" fontId="19" fillId="0" borderId="0" xfId="0" applyFont="1"/>
    <xf numFmtId="0" fontId="0" fillId="0" borderId="0" xfId="0"/>
    <xf numFmtId="0" fontId="10" fillId="0" borderId="0" xfId="0" applyFont="1"/>
    <xf numFmtId="0" fontId="8" fillId="7" borderId="0" xfId="0" applyFont="1" applyFill="1" applyAlignment="1">
      <alignment horizontal="center"/>
    </xf>
    <xf numFmtId="0" fontId="0" fillId="0" borderId="0" xfId="0" applyAlignment="1"/>
    <xf numFmtId="0" fontId="0" fillId="4" borderId="1" xfId="0" applyNumberFormat="1" applyFont="1" applyFill="1" applyBorder="1" applyAlignment="1"/>
    <xf numFmtId="0" fontId="2" fillId="2" borderId="0" xfId="0" applyFont="1" applyFill="1" applyAlignment="1"/>
    <xf numFmtId="0" fontId="3" fillId="3" borderId="0" xfId="0" applyFont="1" applyFill="1" applyAlignment="1"/>
    <xf numFmtId="0" fontId="1" fillId="0" borderId="0" xfId="0" applyFont="1" applyAlignment="1"/>
    <xf numFmtId="4" fontId="1" fillId="4" borderId="1" xfId="0" applyNumberFormat="1" applyFont="1" applyFill="1" applyBorder="1" applyAlignment="1"/>
    <xf numFmtId="4" fontId="0" fillId="4" borderId="1" xfId="0" applyNumberFormat="1" applyFont="1" applyFill="1" applyBorder="1" applyAlignment="1"/>
    <xf numFmtId="4" fontId="1" fillId="0" borderId="1" xfId="0" applyNumberFormat="1" applyFont="1" applyFill="1" applyBorder="1" applyAlignment="1"/>
    <xf numFmtId="4" fontId="1" fillId="13" borderId="1" xfId="0" applyNumberFormat="1" applyFont="1" applyFill="1" applyBorder="1" applyAlignment="1"/>
    <xf numFmtId="0" fontId="25" fillId="0" borderId="0" xfId="0" applyFont="1" applyAlignment="1"/>
    <xf numFmtId="4" fontId="25" fillId="4" borderId="1" xfId="0" applyNumberFormat="1" applyFont="1" applyFill="1" applyBorder="1" applyAlignment="1"/>
    <xf numFmtId="0" fontId="26" fillId="0" borderId="0" xfId="0" applyFont="1" applyAlignment="1"/>
    <xf numFmtId="0" fontId="26" fillId="0" borderId="0" xfId="0" applyFont="1"/>
    <xf numFmtId="165" fontId="1" fillId="4" borderId="1" xfId="0" applyNumberFormat="1" applyFont="1" applyFill="1" applyBorder="1" applyAlignment="1"/>
    <xf numFmtId="165" fontId="25" fillId="4" borderId="1" xfId="0" applyNumberFormat="1" applyFont="1" applyFill="1" applyBorder="1" applyAlignment="1"/>
    <xf numFmtId="0" fontId="26" fillId="0" borderId="0" xfId="0" applyFont="1" applyFill="1"/>
    <xf numFmtId="0" fontId="27" fillId="0" borderId="0" xfId="0" applyFont="1" applyFill="1"/>
    <xf numFmtId="0" fontId="5" fillId="2" borderId="0" xfId="0" applyFont="1" applyFill="1" applyAlignment="1"/>
    <xf numFmtId="4" fontId="6" fillId="5" borderId="1" xfId="0" applyNumberFormat="1" applyFont="1" applyFill="1" applyBorder="1" applyAlignment="1"/>
    <xf numFmtId="0" fontId="24" fillId="0" borderId="1" xfId="0" applyNumberFormat="1" applyFont="1" applyFill="1" applyBorder="1" applyAlignment="1"/>
    <xf numFmtId="0" fontId="27" fillId="0" borderId="0" xfId="0" applyFont="1" applyFill="1" applyAlignment="1"/>
    <xf numFmtId="4" fontId="24" fillId="0" borderId="1" xfId="0" applyNumberFormat="1" applyFont="1" applyFill="1" applyBorder="1" applyAlignment="1"/>
    <xf numFmtId="0" fontId="25" fillId="0" borderId="1" xfId="0" applyNumberFormat="1" applyFont="1" applyFill="1" applyBorder="1" applyAlignment="1"/>
    <xf numFmtId="0" fontId="26" fillId="0" borderId="0" xfId="0" applyFont="1" applyFill="1" applyAlignment="1"/>
    <xf numFmtId="4" fontId="25" fillId="0" borderId="1" xfId="0" applyNumberFormat="1" applyFont="1" applyFill="1" applyBorder="1" applyAlignment="1"/>
    <xf numFmtId="166" fontId="6" fillId="5" borderId="1" xfId="0" applyNumberFormat="1" applyFont="1" applyFill="1" applyBorder="1" applyAlignment="1"/>
    <xf numFmtId="166" fontId="0" fillId="0" borderId="0" xfId="0" applyNumberFormat="1"/>
    <xf numFmtId="166" fontId="0" fillId="0" borderId="0" xfId="0" applyNumberFormat="1" applyAlignment="1"/>
    <xf numFmtId="166" fontId="2" fillId="2" borderId="0" xfId="0" applyNumberFormat="1" applyFont="1" applyFill="1" applyAlignment="1"/>
    <xf numFmtId="166" fontId="3" fillId="5" borderId="1" xfId="0" applyNumberFormat="1" applyFont="1" applyFill="1" applyBorder="1" applyAlignment="1">
      <alignment horizontal="center"/>
    </xf>
    <xf numFmtId="166" fontId="1" fillId="4" borderId="1" xfId="0" applyNumberFormat="1" applyFont="1" applyFill="1" applyBorder="1" applyAlignment="1"/>
    <xf numFmtId="166" fontId="0" fillId="4" borderId="1" xfId="0" applyNumberFormat="1" applyFont="1" applyFill="1" applyBorder="1" applyAlignment="1"/>
    <xf numFmtId="166" fontId="25" fillId="4" borderId="1" xfId="0" applyNumberFormat="1" applyFont="1" applyFill="1" applyBorder="1" applyAlignment="1"/>
    <xf numFmtId="166" fontId="1" fillId="0" borderId="0" xfId="0" applyNumberFormat="1" applyFont="1" applyAlignment="1"/>
    <xf numFmtId="166" fontId="24" fillId="0" borderId="1" xfId="0" applyNumberFormat="1" applyFont="1" applyFill="1" applyBorder="1" applyAlignment="1"/>
    <xf numFmtId="166" fontId="25" fillId="0" borderId="1" xfId="0" applyNumberFormat="1" applyFont="1" applyFill="1" applyBorder="1" applyAlignment="1"/>
    <xf numFmtId="165" fontId="0" fillId="0" borderId="0" xfId="0" applyNumberFormat="1"/>
    <xf numFmtId="165" fontId="0" fillId="0" borderId="0" xfId="0" applyNumberFormat="1" applyAlignment="1"/>
    <xf numFmtId="165" fontId="5" fillId="2" borderId="0" xfId="0" applyNumberFormat="1" applyFont="1" applyFill="1" applyAlignment="1"/>
    <xf numFmtId="165" fontId="5" fillId="2" borderId="0" xfId="0" applyNumberFormat="1" applyFont="1" applyFill="1" applyAlignment="1">
      <alignment horizontal="center"/>
    </xf>
    <xf numFmtId="165" fontId="6" fillId="5" borderId="1" xfId="0" applyNumberFormat="1" applyFont="1" applyFill="1" applyBorder="1" applyAlignment="1"/>
    <xf numFmtId="165" fontId="24" fillId="0" borderId="1" xfId="0" applyNumberFormat="1" applyFont="1" applyFill="1" applyBorder="1" applyAlignment="1"/>
    <xf numFmtId="165" fontId="25" fillId="0" borderId="1" xfId="0" applyNumberFormat="1" applyFont="1" applyFill="1" applyBorder="1" applyAlignment="1"/>
    <xf numFmtId="165" fontId="0" fillId="4" borderId="1" xfId="0" applyNumberFormat="1" applyFont="1" applyFill="1" applyBorder="1" applyAlignment="1"/>
    <xf numFmtId="0" fontId="14" fillId="0" borderId="0" xfId="0" applyFont="1" applyAlignment="1"/>
    <xf numFmtId="0" fontId="13" fillId="2" borderId="0" xfId="0" applyFont="1" applyFill="1" applyAlignment="1"/>
    <xf numFmtId="0" fontId="11" fillId="0" borderId="0" xfId="0" applyFont="1" applyAlignment="1"/>
    <xf numFmtId="4" fontId="11" fillId="4" borderId="1" xfId="0" applyNumberFormat="1" applyFont="1" applyFill="1" applyBorder="1" applyAlignment="1"/>
    <xf numFmtId="0" fontId="12" fillId="5" borderId="1" xfId="0" applyNumberFormat="1" applyFont="1" applyFill="1" applyBorder="1" applyAlignment="1"/>
    <xf numFmtId="4" fontId="12" fillId="5" borderId="1" xfId="0" applyNumberFormat="1" applyFont="1" applyFill="1" applyBorder="1" applyAlignment="1"/>
    <xf numFmtId="166" fontId="13" fillId="2" borderId="0" xfId="0" applyNumberFormat="1" applyFont="1" applyFill="1" applyAlignment="1"/>
    <xf numFmtId="166" fontId="11" fillId="4" borderId="1" xfId="0" applyNumberFormat="1" applyFont="1" applyFill="1" applyBorder="1" applyAlignment="1"/>
    <xf numFmtId="166" fontId="12" fillId="5" borderId="1" xfId="0" applyNumberFormat="1" applyFont="1" applyFill="1" applyBorder="1" applyAlignment="1"/>
    <xf numFmtId="166" fontId="12" fillId="3" borderId="0" xfId="0" applyNumberFormat="1" applyFont="1" applyFill="1" applyAlignment="1">
      <alignment horizontal="center"/>
    </xf>
    <xf numFmtId="0" fontId="15" fillId="2" borderId="0" xfId="0" applyFont="1" applyFill="1" applyAlignment="1"/>
    <xf numFmtId="4" fontId="16" fillId="5" borderId="1" xfId="0" applyNumberFormat="1" applyFont="1" applyFill="1" applyBorder="1" applyAlignment="1"/>
    <xf numFmtId="0" fontId="0" fillId="0" borderId="0" xfId="0" applyAlignment="1">
      <alignment wrapText="1"/>
    </xf>
    <xf numFmtId="0" fontId="0" fillId="4" borderId="1" xfId="0" applyNumberFormat="1" applyFont="1" applyFill="1" applyBorder="1" applyAlignment="1">
      <alignment wrapText="1"/>
    </xf>
    <xf numFmtId="0" fontId="15" fillId="2" borderId="0" xfId="0" applyFont="1" applyFill="1" applyAlignment="1">
      <alignment wrapText="1"/>
    </xf>
    <xf numFmtId="0" fontId="16" fillId="5" borderId="1" xfId="0" applyNumberFormat="1" applyFont="1" applyFill="1" applyBorder="1" applyAlignment="1">
      <alignment wrapText="1"/>
    </xf>
    <xf numFmtId="0" fontId="24" fillId="0" borderId="1" xfId="0" applyNumberFormat="1" applyFont="1" applyFill="1" applyBorder="1" applyAlignment="1">
      <alignment wrapText="1"/>
    </xf>
    <xf numFmtId="0" fontId="25" fillId="0" borderId="1" xfId="0" applyNumberFormat="1" applyFont="1" applyFill="1" applyBorder="1" applyAlignment="1">
      <alignment wrapText="1"/>
    </xf>
    <xf numFmtId="0" fontId="5" fillId="2" borderId="0" xfId="0" applyFont="1" applyFill="1" applyAlignment="1">
      <alignment wrapText="1"/>
    </xf>
    <xf numFmtId="0" fontId="6" fillId="5" borderId="1" xfId="0" applyNumberFormat="1" applyFont="1" applyFill="1" applyBorder="1" applyAlignment="1">
      <alignment wrapText="1"/>
    </xf>
    <xf numFmtId="165" fontId="15" fillId="2" borderId="0" xfId="0" applyNumberFormat="1" applyFont="1" applyFill="1" applyAlignment="1"/>
    <xf numFmtId="165" fontId="16" fillId="5" borderId="1" xfId="0" applyNumberFormat="1" applyFont="1" applyFill="1" applyBorder="1" applyAlignment="1"/>
    <xf numFmtId="0" fontId="29" fillId="4" borderId="1" xfId="1" applyFont="1" applyAlignment="1" applyProtection="1">
      <alignment vertical="top" wrapText="1" readingOrder="1"/>
      <protection locked="0"/>
    </xf>
    <xf numFmtId="0" fontId="28" fillId="4" borderId="1" xfId="1" applyAlignment="1"/>
    <xf numFmtId="0" fontId="28" fillId="4" borderId="1" xfId="1"/>
    <xf numFmtId="0" fontId="30" fillId="4" borderId="1" xfId="1" applyFont="1" applyAlignment="1" applyProtection="1">
      <alignment vertical="top" wrapText="1" readingOrder="1"/>
      <protection locked="0"/>
    </xf>
    <xf numFmtId="0" fontId="31" fillId="4" borderId="2" xfId="1" applyFont="1" applyBorder="1" applyAlignment="1" applyProtection="1">
      <alignment vertical="top" wrapText="1" readingOrder="1"/>
      <protection locked="0"/>
    </xf>
    <xf numFmtId="0" fontId="31" fillId="4" borderId="2" xfId="1" applyFont="1" applyBorder="1" applyAlignment="1" applyProtection="1">
      <alignment horizontal="right" vertical="top" wrapText="1" readingOrder="1"/>
      <protection locked="0"/>
    </xf>
    <xf numFmtId="0" fontId="31" fillId="4" borderId="2" xfId="1" applyFont="1" applyBorder="1" applyAlignment="1" applyProtection="1">
      <alignment horizontal="center" vertical="top" wrapText="1" readingOrder="1"/>
      <protection locked="0"/>
    </xf>
    <xf numFmtId="0" fontId="28" fillId="4" borderId="2" xfId="1" applyBorder="1" applyAlignment="1" applyProtection="1">
      <alignment vertical="top" wrapText="1"/>
      <protection locked="0"/>
    </xf>
    <xf numFmtId="0" fontId="32" fillId="4" borderId="2" xfId="1" applyFont="1" applyBorder="1" applyAlignment="1" applyProtection="1">
      <alignment vertical="top" wrapText="1" readingOrder="1"/>
      <protection locked="0"/>
    </xf>
    <xf numFmtId="0" fontId="30" fillId="4" borderId="4" xfId="1" applyFont="1" applyBorder="1" applyAlignment="1" applyProtection="1">
      <alignment horizontal="left" vertical="top" wrapText="1" readingOrder="1"/>
      <protection locked="0"/>
    </xf>
    <xf numFmtId="0" fontId="30" fillId="4" borderId="1" xfId="1" applyFont="1" applyAlignment="1" applyProtection="1">
      <alignment horizontal="left" vertical="top" wrapText="1" readingOrder="1"/>
      <protection locked="0"/>
    </xf>
    <xf numFmtId="167" fontId="30" fillId="4" borderId="1" xfId="1" applyNumberFormat="1" applyFont="1" applyAlignment="1" applyProtection="1">
      <alignment vertical="top" wrapText="1" readingOrder="1"/>
      <protection locked="0"/>
    </xf>
    <xf numFmtId="167" fontId="30" fillId="4" borderId="1" xfId="1" applyNumberFormat="1" applyFont="1" applyAlignment="1" applyProtection="1">
      <alignment horizontal="right" vertical="top" wrapText="1" readingOrder="1"/>
      <protection locked="0"/>
    </xf>
    <xf numFmtId="166" fontId="30" fillId="4" borderId="1" xfId="1" applyNumberFormat="1" applyFont="1" applyAlignment="1" applyProtection="1">
      <alignment vertical="top" wrapText="1" readingOrder="1"/>
      <protection locked="0"/>
    </xf>
    <xf numFmtId="166" fontId="30" fillId="4" borderId="5" xfId="1" applyNumberFormat="1" applyFont="1" applyBorder="1" applyAlignment="1" applyProtection="1">
      <alignment vertical="top" wrapText="1" readingOrder="1"/>
      <protection locked="0"/>
    </xf>
    <xf numFmtId="167" fontId="30" fillId="4" borderId="2" xfId="1" applyNumberFormat="1" applyFont="1" applyBorder="1" applyAlignment="1" applyProtection="1">
      <alignment vertical="top" wrapText="1" readingOrder="1"/>
      <protection locked="0"/>
    </xf>
    <xf numFmtId="166" fontId="30" fillId="4" borderId="2" xfId="1" applyNumberFormat="1" applyFont="1" applyBorder="1" applyAlignment="1" applyProtection="1">
      <alignment vertical="top" wrapText="1" readingOrder="1"/>
      <protection locked="0"/>
    </xf>
    <xf numFmtId="166" fontId="30" fillId="4" borderId="7" xfId="1" applyNumberFormat="1" applyFont="1" applyBorder="1" applyAlignment="1" applyProtection="1">
      <alignment vertical="top" wrapText="1" readingOrder="1"/>
      <protection locked="0"/>
    </xf>
    <xf numFmtId="166" fontId="28" fillId="4" borderId="1" xfId="1" applyNumberFormat="1"/>
    <xf numFmtId="0" fontId="33" fillId="4" borderId="2" xfId="1" applyFont="1" applyBorder="1" applyAlignment="1" applyProtection="1">
      <alignment vertical="top" wrapText="1" readingOrder="1"/>
      <protection locked="0"/>
    </xf>
    <xf numFmtId="166" fontId="33" fillId="4" borderId="2" xfId="1" applyNumberFormat="1" applyFont="1" applyBorder="1" applyAlignment="1" applyProtection="1">
      <alignment vertical="top" wrapText="1" readingOrder="1"/>
      <protection locked="0"/>
    </xf>
    <xf numFmtId="0" fontId="34" fillId="4" borderId="4" xfId="1" applyFont="1" applyBorder="1" applyAlignment="1" applyProtection="1">
      <alignment vertical="top" wrapText="1" readingOrder="1"/>
      <protection locked="0"/>
    </xf>
    <xf numFmtId="0" fontId="34" fillId="4" borderId="1" xfId="1" applyFont="1" applyAlignment="1" applyProtection="1">
      <alignment vertical="top" wrapText="1" readingOrder="1"/>
      <protection locked="0"/>
    </xf>
    <xf numFmtId="167" fontId="30" fillId="4" borderId="1" xfId="1" applyNumberFormat="1" applyFont="1" applyBorder="1" applyAlignment="1" applyProtection="1">
      <alignment vertical="top" wrapText="1" readingOrder="1"/>
      <protection locked="0"/>
    </xf>
    <xf numFmtId="166" fontId="30" fillId="4" borderId="1" xfId="1" applyNumberFormat="1" applyFont="1" applyBorder="1" applyAlignment="1" applyProtection="1">
      <alignment vertical="top" wrapText="1" readingOrder="1"/>
      <protection locked="0"/>
    </xf>
    <xf numFmtId="167" fontId="30" fillId="4" borderId="6" xfId="1" applyNumberFormat="1" applyFont="1" applyBorder="1" applyAlignment="1" applyProtection="1">
      <alignment vertical="top" wrapText="1" readingOrder="1"/>
      <protection locked="0"/>
    </xf>
    <xf numFmtId="4" fontId="35" fillId="4" borderId="6" xfId="1" applyNumberFormat="1" applyFont="1" applyBorder="1" applyAlignment="1" applyProtection="1">
      <alignment vertical="top" wrapText="1" readingOrder="1"/>
      <protection locked="0"/>
    </xf>
    <xf numFmtId="166" fontId="30" fillId="4" borderId="6" xfId="1" applyNumberFormat="1" applyFont="1" applyBorder="1" applyAlignment="1" applyProtection="1">
      <alignment vertical="top" wrapText="1" readingOrder="1"/>
      <protection locked="0"/>
    </xf>
    <xf numFmtId="166" fontId="30" fillId="4" borderId="8" xfId="1" applyNumberFormat="1" applyFont="1" applyBorder="1" applyAlignment="1" applyProtection="1">
      <alignment vertical="top" wrapText="1" readingOrder="1"/>
      <protection locked="0"/>
    </xf>
    <xf numFmtId="167" fontId="31" fillId="4" borderId="1" xfId="1" applyNumberFormat="1" applyFont="1" applyAlignment="1" applyProtection="1">
      <alignment vertical="top" wrapText="1" readingOrder="1"/>
      <protection locked="0"/>
    </xf>
    <xf numFmtId="166" fontId="31" fillId="4" borderId="1" xfId="1" applyNumberFormat="1" applyFont="1" applyAlignment="1" applyProtection="1">
      <alignment vertical="top" wrapText="1" readingOrder="1"/>
      <protection locked="0"/>
    </xf>
    <xf numFmtId="166" fontId="31" fillId="4" borderId="5" xfId="1" applyNumberFormat="1" applyFont="1" applyBorder="1" applyAlignment="1" applyProtection="1">
      <alignment vertical="top" wrapText="1" readingOrder="1"/>
      <protection locked="0"/>
    </xf>
    <xf numFmtId="0" fontId="30" fillId="4" borderId="2" xfId="1" applyFont="1" applyBorder="1" applyAlignment="1" applyProtection="1">
      <alignment vertical="top" wrapText="1" readingOrder="1"/>
      <protection locked="0"/>
    </xf>
    <xf numFmtId="0" fontId="30" fillId="4" borderId="7" xfId="1" applyFont="1" applyBorder="1" applyAlignment="1" applyProtection="1">
      <alignment vertical="top" wrapText="1" readingOrder="1"/>
      <protection locked="0"/>
    </xf>
    <xf numFmtId="0" fontId="36" fillId="0" borderId="0" xfId="0" applyFont="1" applyFill="1"/>
    <xf numFmtId="0" fontId="37" fillId="0" borderId="0" xfId="0" applyFont="1" applyFill="1"/>
    <xf numFmtId="0" fontId="37" fillId="14" borderId="0" xfId="0" applyFont="1" applyFill="1"/>
    <xf numFmtId="0" fontId="19" fillId="0" borderId="0" xfId="0" applyFont="1" applyAlignment="1"/>
    <xf numFmtId="4" fontId="18" fillId="8" borderId="1" xfId="0" applyNumberFormat="1" applyFont="1" applyFill="1" applyBorder="1" applyAlignment="1"/>
    <xf numFmtId="0" fontId="24" fillId="14" borderId="1" xfId="0" applyNumberFormat="1" applyFont="1" applyFill="1" applyBorder="1" applyAlignment="1"/>
    <xf numFmtId="0" fontId="37" fillId="14" borderId="0" xfId="0" applyFont="1" applyFill="1" applyAlignment="1"/>
    <xf numFmtId="4" fontId="24" fillId="14" borderId="1" xfId="0" applyNumberFormat="1" applyFont="1" applyFill="1" applyBorder="1" applyAlignment="1"/>
    <xf numFmtId="0" fontId="37" fillId="0" borderId="0" xfId="0" applyFont="1" applyFill="1" applyAlignment="1"/>
    <xf numFmtId="0" fontId="36" fillId="0" borderId="0" xfId="0" applyFont="1" applyFill="1" applyAlignment="1"/>
    <xf numFmtId="0" fontId="18" fillId="7" borderId="11" xfId="0" applyFont="1" applyFill="1" applyBorder="1" applyAlignment="1"/>
    <xf numFmtId="166" fontId="18" fillId="7" borderId="12" xfId="0" applyNumberFormat="1" applyFont="1" applyFill="1" applyBorder="1" applyAlignment="1"/>
    <xf numFmtId="0" fontId="18" fillId="7" borderId="1" xfId="0" applyFont="1" applyFill="1" applyBorder="1" applyAlignment="1">
      <alignment horizontal="center"/>
    </xf>
    <xf numFmtId="166" fontId="18" fillId="7" borderId="14" xfId="0" applyNumberFormat="1" applyFont="1" applyFill="1" applyBorder="1" applyAlignment="1">
      <alignment horizontal="center"/>
    </xf>
    <xf numFmtId="0" fontId="18" fillId="8" borderId="13" xfId="0" applyNumberFormat="1" applyFont="1" applyFill="1" applyBorder="1" applyAlignment="1"/>
    <xf numFmtId="0" fontId="0" fillId="15" borderId="1" xfId="0" applyFill="1" applyBorder="1" applyAlignment="1"/>
    <xf numFmtId="0" fontId="18" fillId="2" borderId="1" xfId="0" applyFont="1" applyFill="1" applyBorder="1" applyAlignment="1">
      <alignment wrapText="1"/>
    </xf>
    <xf numFmtId="166" fontId="18" fillId="8" borderId="14" xfId="0" applyNumberFormat="1" applyFont="1" applyFill="1" applyBorder="1" applyAlignment="1"/>
    <xf numFmtId="0" fontId="24" fillId="14" borderId="13" xfId="0" applyNumberFormat="1" applyFont="1" applyFill="1" applyBorder="1" applyAlignment="1"/>
    <xf numFmtId="0" fontId="24" fillId="14" borderId="1" xfId="0" applyFont="1" applyFill="1" applyBorder="1" applyAlignment="1">
      <alignment wrapText="1"/>
    </xf>
    <xf numFmtId="166" fontId="24" fillId="14" borderId="14" xfId="0" applyNumberFormat="1" applyFont="1" applyFill="1" applyBorder="1" applyAlignment="1"/>
    <xf numFmtId="0" fontId="24" fillId="0" borderId="13" xfId="0" applyNumberFormat="1" applyFont="1" applyFill="1" applyBorder="1" applyAlignment="1"/>
    <xf numFmtId="0" fontId="24" fillId="0" borderId="1" xfId="0" applyFont="1" applyFill="1" applyBorder="1" applyAlignment="1">
      <alignment wrapText="1"/>
    </xf>
    <xf numFmtId="166" fontId="24" fillId="0" borderId="14" xfId="0" applyNumberFormat="1" applyFont="1" applyFill="1" applyBorder="1" applyAlignment="1"/>
    <xf numFmtId="0" fontId="25" fillId="0" borderId="13" xfId="0" applyNumberFormat="1" applyFont="1" applyFill="1" applyBorder="1" applyAlignment="1"/>
    <xf numFmtId="0" fontId="25" fillId="0" borderId="1" xfId="0" applyFont="1" applyFill="1" applyBorder="1" applyAlignment="1">
      <alignment wrapText="1"/>
    </xf>
    <xf numFmtId="166" fontId="25" fillId="0" borderId="14" xfId="0" applyNumberFormat="1" applyFont="1" applyFill="1" applyBorder="1" applyAlignment="1"/>
    <xf numFmtId="0" fontId="24" fillId="0" borderId="15" xfId="0" applyNumberFormat="1" applyFont="1" applyFill="1" applyBorder="1" applyAlignment="1"/>
    <xf numFmtId="0" fontId="24" fillId="0" borderId="6" xfId="0" applyNumberFormat="1" applyFont="1" applyFill="1" applyBorder="1" applyAlignment="1"/>
    <xf numFmtId="0" fontId="24" fillId="0" borderId="6" xfId="0" applyFont="1" applyFill="1" applyBorder="1" applyAlignment="1">
      <alignment wrapText="1"/>
    </xf>
    <xf numFmtId="4" fontId="24" fillId="0" borderId="6" xfId="0" applyNumberFormat="1" applyFont="1" applyFill="1" applyBorder="1" applyAlignment="1"/>
    <xf numFmtId="166" fontId="24" fillId="0" borderId="16" xfId="0" applyNumberFormat="1" applyFont="1" applyFill="1" applyBorder="1" applyAlignment="1"/>
    <xf numFmtId="0" fontId="8" fillId="7" borderId="0" xfId="0" applyFont="1" applyFill="1" applyAlignment="1"/>
    <xf numFmtId="4" fontId="9" fillId="8" borderId="1" xfId="0" applyNumberFormat="1" applyFont="1" applyFill="1" applyBorder="1" applyAlignment="1"/>
    <xf numFmtId="4" fontId="39" fillId="0" borderId="1" xfId="0" applyNumberFormat="1" applyFont="1" applyFill="1" applyBorder="1" applyAlignment="1"/>
    <xf numFmtId="4" fontId="38" fillId="0" borderId="1" xfId="0" applyNumberFormat="1" applyFont="1" applyFill="1" applyBorder="1" applyAlignment="1"/>
    <xf numFmtId="0" fontId="8" fillId="7" borderId="0" xfId="0" applyFont="1" applyFill="1" applyAlignment="1">
      <alignment wrapText="1"/>
    </xf>
    <xf numFmtId="0" fontId="9" fillId="8" borderId="1" xfId="0" applyNumberFormat="1" applyFont="1" applyFill="1" applyBorder="1" applyAlignment="1">
      <alignment wrapText="1"/>
    </xf>
    <xf numFmtId="0" fontId="39" fillId="0" borderId="1" xfId="0" applyNumberFormat="1" applyFont="1" applyFill="1" applyBorder="1" applyAlignment="1">
      <alignment wrapText="1"/>
    </xf>
    <xf numFmtId="0" fontId="38" fillId="0" borderId="1" xfId="0" applyNumberFormat="1" applyFont="1" applyFill="1" applyBorder="1" applyAlignment="1">
      <alignment wrapText="1"/>
    </xf>
    <xf numFmtId="165" fontId="8" fillId="7" borderId="0" xfId="0" applyNumberFormat="1" applyFont="1" applyFill="1" applyAlignment="1"/>
    <xf numFmtId="165" fontId="8" fillId="7" borderId="0" xfId="0" applyNumberFormat="1" applyFont="1" applyFill="1" applyAlignment="1">
      <alignment horizontal="center"/>
    </xf>
    <xf numFmtId="165" fontId="9" fillId="8" borderId="1" xfId="0" applyNumberFormat="1" applyFont="1" applyFill="1" applyBorder="1" applyAlignment="1"/>
    <xf numFmtId="165" fontId="39" fillId="0" borderId="1" xfId="0" applyNumberFormat="1" applyFont="1" applyFill="1" applyBorder="1" applyAlignment="1"/>
    <xf numFmtId="165" fontId="38" fillId="0" borderId="1" xfId="0" applyNumberFormat="1" applyFont="1" applyFill="1" applyBorder="1" applyAlignment="1"/>
    <xf numFmtId="0" fontId="30" fillId="4" borderId="1" xfId="1" applyFont="1" applyBorder="1" applyAlignment="1" applyProtection="1">
      <alignment horizontal="left" vertical="top" wrapText="1" readingOrder="1"/>
      <protection locked="0"/>
    </xf>
    <xf numFmtId="0" fontId="31" fillId="4" borderId="2" xfId="1" applyFont="1" applyBorder="1" applyAlignment="1" applyProtection="1">
      <alignment horizontal="center" vertical="top" wrapText="1" readingOrder="1"/>
      <protection locked="0"/>
    </xf>
    <xf numFmtId="0" fontId="31" fillId="4" borderId="3" xfId="1" applyFont="1" applyBorder="1" applyAlignment="1" applyProtection="1">
      <alignment horizontal="left" vertical="top" wrapText="1" readingOrder="1"/>
      <protection locked="0"/>
    </xf>
    <xf numFmtId="0" fontId="30" fillId="4" borderId="6" xfId="1" applyFont="1" applyBorder="1" applyAlignment="1" applyProtection="1">
      <alignment horizontal="left" vertical="top" wrapText="1" readingOrder="1"/>
      <protection locked="0"/>
    </xf>
    <xf numFmtId="0" fontId="31" fillId="4" borderId="2" xfId="1" applyFont="1" applyBorder="1" applyAlignment="1" applyProtection="1">
      <alignment horizontal="left" vertical="top" wrapText="1" readingOrder="1"/>
      <protection locked="0"/>
    </xf>
    <xf numFmtId="0" fontId="31" fillId="4" borderId="1" xfId="1" applyFont="1" applyBorder="1" applyAlignment="1" applyProtection="1">
      <alignment horizontal="left" vertical="top" wrapText="1" readingOrder="1"/>
      <protection locked="0"/>
    </xf>
    <xf numFmtId="0" fontId="30" fillId="4" borderId="9" xfId="1" applyFont="1" applyBorder="1" applyAlignment="1" applyProtection="1">
      <alignment horizontal="left" vertical="top" wrapText="1" readingOrder="1"/>
      <protection locked="0"/>
    </xf>
    <xf numFmtId="0" fontId="4" fillId="4" borderId="1" xfId="0" applyNumberFormat="1" applyFont="1" applyFill="1" applyBorder="1" applyAlignment="1">
      <alignment horizontal="center" wrapText="1"/>
    </xf>
    <xf numFmtId="0" fontId="4" fillId="4" borderId="1" xfId="0" applyNumberFormat="1" applyFont="1" applyFill="1" applyBorder="1" applyAlignment="1">
      <alignment horizontal="center"/>
    </xf>
    <xf numFmtId="0" fontId="0" fillId="4" borderId="1" xfId="0" applyNumberFormat="1" applyFont="1" applyFill="1" applyBorder="1" applyAlignment="1">
      <alignment horizontal="center"/>
    </xf>
    <xf numFmtId="0" fontId="7" fillId="4" borderId="1" xfId="0" applyNumberFormat="1" applyFont="1" applyFill="1" applyBorder="1" applyAlignment="1">
      <alignment horizontal="center" wrapText="1"/>
    </xf>
    <xf numFmtId="0" fontId="0" fillId="4" borderId="1" xfId="0" applyNumberFormat="1" applyFont="1" applyFill="1" applyBorder="1" applyAlignment="1">
      <alignment horizontal="center" wrapText="1"/>
    </xf>
    <xf numFmtId="0" fontId="40" fillId="4" borderId="1" xfId="0" applyNumberFormat="1" applyFont="1" applyFill="1" applyBorder="1" applyAlignment="1">
      <alignment horizontal="center" wrapText="1"/>
    </xf>
    <xf numFmtId="0" fontId="10" fillId="4" borderId="1" xfId="0" applyNumberFormat="1" applyFont="1" applyFill="1" applyBorder="1" applyAlignment="1">
      <alignment horizontal="center" wrapText="1"/>
    </xf>
    <xf numFmtId="0" fontId="14" fillId="4" borderId="1" xfId="0" applyNumberFormat="1" applyFont="1" applyFill="1" applyBorder="1" applyAlignment="1">
      <alignment horizontal="center"/>
    </xf>
    <xf numFmtId="0" fontId="17" fillId="4" borderId="1" xfId="0" applyNumberFormat="1" applyFont="1" applyFill="1" applyBorder="1" applyAlignment="1">
      <alignment horizontal="center" wrapText="1"/>
    </xf>
    <xf numFmtId="0" fontId="19" fillId="4" borderId="1" xfId="0" applyNumberFormat="1" applyFont="1" applyFill="1" applyBorder="1" applyAlignment="1">
      <alignment horizontal="center"/>
    </xf>
    <xf numFmtId="0" fontId="1" fillId="7" borderId="10" xfId="0" applyFont="1" applyFill="1" applyBorder="1" applyAlignment="1">
      <alignment horizontal="center" vertical="center"/>
    </xf>
    <xf numFmtId="0" fontId="18" fillId="7" borderId="13" xfId="0" applyFont="1" applyFill="1" applyBorder="1" applyAlignment="1">
      <alignment horizontal="center" vertical="center"/>
    </xf>
    <xf numFmtId="0" fontId="1" fillId="7" borderId="11" xfId="0" applyFont="1" applyFill="1" applyBorder="1" applyAlignment="1">
      <alignment horizontal="center" vertical="center"/>
    </xf>
    <xf numFmtId="0" fontId="1" fillId="7" borderId="1" xfId="0" applyFont="1" applyFill="1" applyBorder="1" applyAlignment="1">
      <alignment horizontal="center" vertical="center"/>
    </xf>
    <xf numFmtId="0" fontId="18" fillId="7" borderId="11" xfId="0" applyFont="1" applyFill="1" applyBorder="1" applyAlignment="1">
      <alignment horizontal="center" vertical="center" wrapText="1"/>
    </xf>
    <xf numFmtId="0" fontId="18" fillId="7" borderId="1" xfId="0" applyFont="1" applyFill="1" applyBorder="1" applyAlignment="1">
      <alignment horizontal="center" vertical="center" wrapText="1"/>
    </xf>
    <xf numFmtId="0" fontId="20" fillId="7" borderId="0" xfId="0" applyFont="1" applyFill="1" applyAlignment="1">
      <alignment horizontal="center"/>
    </xf>
    <xf numFmtId="0" fontId="0" fillId="0" borderId="0" xfId="0"/>
    <xf numFmtId="0" fontId="20" fillId="10" borderId="1" xfId="0" applyNumberFormat="1" applyFont="1" applyFill="1" applyBorder="1" applyAlignment="1">
      <alignment horizontal="left"/>
    </xf>
    <xf numFmtId="0" fontId="23" fillId="4" borderId="1" xfId="0" applyNumberFormat="1" applyFont="1" applyFill="1" applyBorder="1" applyAlignment="1">
      <alignment horizontal="center"/>
    </xf>
    <xf numFmtId="0" fontId="23" fillId="0" borderId="0" xfId="0" applyFont="1"/>
    <xf numFmtId="0" fontId="22" fillId="11" borderId="1" xfId="0" applyNumberFormat="1" applyFont="1" applyFill="1" applyBorder="1" applyAlignment="1">
      <alignment horizontal="left"/>
    </xf>
    <xf numFmtId="4" fontId="22" fillId="11" borderId="1" xfId="0" applyNumberFormat="1" applyFont="1" applyFill="1" applyBorder="1" applyAlignment="1">
      <alignment horizontal="right"/>
    </xf>
    <xf numFmtId="164" fontId="22" fillId="11" borderId="1" xfId="0" applyNumberFormat="1" applyFont="1" applyFill="1" applyBorder="1" applyAlignment="1">
      <alignment horizontal="right"/>
    </xf>
    <xf numFmtId="0" fontId="20" fillId="9" borderId="1" xfId="0" applyNumberFormat="1" applyFont="1" applyFill="1" applyBorder="1" applyAlignment="1">
      <alignment horizontal="left"/>
    </xf>
    <xf numFmtId="4" fontId="20" fillId="9" borderId="1" xfId="0" applyNumberFormat="1" applyFont="1" applyFill="1" applyBorder="1" applyAlignment="1">
      <alignment horizontal="right"/>
    </xf>
    <xf numFmtId="164" fontId="20" fillId="9" borderId="1" xfId="0" applyNumberFormat="1" applyFont="1" applyFill="1" applyBorder="1" applyAlignment="1">
      <alignment horizontal="right"/>
    </xf>
    <xf numFmtId="0" fontId="21" fillId="8" borderId="1" xfId="0" applyNumberFormat="1" applyFont="1" applyFill="1" applyBorder="1" applyAlignment="1">
      <alignment horizontal="left"/>
    </xf>
    <xf numFmtId="4" fontId="21" fillId="8" borderId="1" xfId="0" applyNumberFormat="1" applyFont="1" applyFill="1" applyBorder="1" applyAlignment="1">
      <alignment horizontal="right"/>
    </xf>
    <xf numFmtId="164" fontId="21" fillId="8" borderId="1" xfId="0" applyNumberFormat="1" applyFont="1" applyFill="1" applyBorder="1" applyAlignment="1">
      <alignment horizontal="right"/>
    </xf>
    <xf numFmtId="164" fontId="20" fillId="12" borderId="1" xfId="0" applyNumberFormat="1" applyFont="1" applyFill="1" applyBorder="1" applyAlignment="1">
      <alignment horizontal="right"/>
    </xf>
    <xf numFmtId="0" fontId="20" fillId="6" borderId="1" xfId="0" applyNumberFormat="1" applyFont="1" applyFill="1" applyBorder="1" applyAlignment="1">
      <alignment horizontal="left"/>
    </xf>
    <xf numFmtId="4" fontId="20" fillId="6" borderId="1" xfId="0" applyNumberFormat="1" applyFont="1" applyFill="1" applyBorder="1" applyAlignment="1">
      <alignment horizontal="right"/>
    </xf>
    <xf numFmtId="164" fontId="20" fillId="6" borderId="1" xfId="0" applyNumberFormat="1" applyFont="1" applyFill="1" applyBorder="1" applyAlignment="1">
      <alignment horizontal="right"/>
    </xf>
    <xf numFmtId="0" fontId="20" fillId="12" borderId="1" xfId="0" applyNumberFormat="1" applyFont="1" applyFill="1" applyBorder="1" applyAlignment="1">
      <alignment horizontal="left"/>
    </xf>
    <xf numFmtId="4" fontId="20" fillId="12" borderId="1" xfId="0" applyNumberFormat="1" applyFont="1" applyFill="1" applyBorder="1" applyAlignment="1">
      <alignment horizontal="right"/>
    </xf>
    <xf numFmtId="164" fontId="0" fillId="4" borderId="1" xfId="0" applyNumberFormat="1" applyFont="1" applyFill="1" applyBorder="1" applyAlignment="1">
      <alignment horizontal="right"/>
    </xf>
    <xf numFmtId="0" fontId="0" fillId="4" borderId="1" xfId="0" applyNumberFormat="1" applyFont="1" applyFill="1" applyBorder="1" applyAlignment="1">
      <alignment horizontal="left"/>
    </xf>
    <xf numFmtId="4" fontId="0" fillId="4" borderId="1" xfId="0" applyNumberFormat="1" applyFont="1" applyFill="1" applyBorder="1" applyAlignment="1">
      <alignment horizontal="right"/>
    </xf>
    <xf numFmtId="164" fontId="20" fillId="4" borderId="1" xfId="0" applyNumberFormat="1" applyFont="1" applyFill="1" applyBorder="1" applyAlignment="1">
      <alignment horizontal="right"/>
    </xf>
    <xf numFmtId="0" fontId="20" fillId="4" borderId="1" xfId="0" applyNumberFormat="1" applyFont="1" applyFill="1" applyBorder="1" applyAlignment="1">
      <alignment horizontal="left"/>
    </xf>
    <xf numFmtId="4" fontId="20" fillId="4" borderId="1" xfId="0" applyNumberFormat="1" applyFont="1" applyFill="1" applyBorder="1" applyAlignment="1">
      <alignment horizontal="right"/>
    </xf>
  </cellXfs>
  <cellStyles count="2">
    <cellStyle name="Normalno" xfId="0" builtinId="0"/>
    <cellStyle name="Normalno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sustava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4"/>
  <sheetViews>
    <sheetView showGridLines="0" tabSelected="1" workbookViewId="0">
      <pane ySplit="5" topLeftCell="A6" activePane="bottomLeft" state="frozenSplit"/>
      <selection pane="bottomLeft" activeCell="F22" sqref="F22"/>
    </sheetView>
  </sheetViews>
  <sheetFormatPr defaultRowHeight="12.75" x14ac:dyDescent="0.2"/>
  <cols>
    <col min="1" max="1" width="4.140625" style="82" customWidth="1"/>
    <col min="2" max="2" width="27.140625" style="82" customWidth="1"/>
    <col min="3" max="5" width="13.28515625" style="82" customWidth="1"/>
    <col min="6" max="6" width="12.7109375" style="82" customWidth="1"/>
    <col min="7" max="8" width="8.5703125" style="82" customWidth="1"/>
    <col min="9" max="9" width="0.140625" style="82" customWidth="1"/>
    <col min="10" max="256" width="9.140625" style="82"/>
    <col min="257" max="257" width="4.140625" style="82" customWidth="1"/>
    <col min="258" max="258" width="27.140625" style="82" customWidth="1"/>
    <col min="259" max="261" width="13.28515625" style="82" customWidth="1"/>
    <col min="262" max="262" width="12.7109375" style="82" customWidth="1"/>
    <col min="263" max="264" width="8.5703125" style="82" customWidth="1"/>
    <col min="265" max="265" width="0.140625" style="82" customWidth="1"/>
    <col min="266" max="512" width="9.140625" style="82"/>
    <col min="513" max="513" width="4.140625" style="82" customWidth="1"/>
    <col min="514" max="514" width="27.140625" style="82" customWidth="1"/>
    <col min="515" max="517" width="13.28515625" style="82" customWidth="1"/>
    <col min="518" max="518" width="12.7109375" style="82" customWidth="1"/>
    <col min="519" max="520" width="8.5703125" style="82" customWidth="1"/>
    <col min="521" max="521" width="0.140625" style="82" customWidth="1"/>
    <col min="522" max="768" width="9.140625" style="82"/>
    <col min="769" max="769" width="4.140625" style="82" customWidth="1"/>
    <col min="770" max="770" width="27.140625" style="82" customWidth="1"/>
    <col min="771" max="773" width="13.28515625" style="82" customWidth="1"/>
    <col min="774" max="774" width="12.7109375" style="82" customWidth="1"/>
    <col min="775" max="776" width="8.5703125" style="82" customWidth="1"/>
    <col min="777" max="777" width="0.140625" style="82" customWidth="1"/>
    <col min="778" max="1024" width="9.140625" style="82"/>
    <col min="1025" max="1025" width="4.140625" style="82" customWidth="1"/>
    <col min="1026" max="1026" width="27.140625" style="82" customWidth="1"/>
    <col min="1027" max="1029" width="13.28515625" style="82" customWidth="1"/>
    <col min="1030" max="1030" width="12.7109375" style="82" customWidth="1"/>
    <col min="1031" max="1032" width="8.5703125" style="82" customWidth="1"/>
    <col min="1033" max="1033" width="0.140625" style="82" customWidth="1"/>
    <col min="1034" max="1280" width="9.140625" style="82"/>
    <col min="1281" max="1281" width="4.140625" style="82" customWidth="1"/>
    <col min="1282" max="1282" width="27.140625" style="82" customWidth="1"/>
    <col min="1283" max="1285" width="13.28515625" style="82" customWidth="1"/>
    <col min="1286" max="1286" width="12.7109375" style="82" customWidth="1"/>
    <col min="1287" max="1288" width="8.5703125" style="82" customWidth="1"/>
    <col min="1289" max="1289" width="0.140625" style="82" customWidth="1"/>
    <col min="1290" max="1536" width="9.140625" style="82"/>
    <col min="1537" max="1537" width="4.140625" style="82" customWidth="1"/>
    <col min="1538" max="1538" width="27.140625" style="82" customWidth="1"/>
    <col min="1539" max="1541" width="13.28515625" style="82" customWidth="1"/>
    <col min="1542" max="1542" width="12.7109375" style="82" customWidth="1"/>
    <col min="1543" max="1544" width="8.5703125" style="82" customWidth="1"/>
    <col min="1545" max="1545" width="0.140625" style="82" customWidth="1"/>
    <col min="1546" max="1792" width="9.140625" style="82"/>
    <col min="1793" max="1793" width="4.140625" style="82" customWidth="1"/>
    <col min="1794" max="1794" width="27.140625" style="82" customWidth="1"/>
    <col min="1795" max="1797" width="13.28515625" style="82" customWidth="1"/>
    <col min="1798" max="1798" width="12.7109375" style="82" customWidth="1"/>
    <col min="1799" max="1800" width="8.5703125" style="82" customWidth="1"/>
    <col min="1801" max="1801" width="0.140625" style="82" customWidth="1"/>
    <col min="1802" max="2048" width="9.140625" style="82"/>
    <col min="2049" max="2049" width="4.140625" style="82" customWidth="1"/>
    <col min="2050" max="2050" width="27.140625" style="82" customWidth="1"/>
    <col min="2051" max="2053" width="13.28515625" style="82" customWidth="1"/>
    <col min="2054" max="2054" width="12.7109375" style="82" customWidth="1"/>
    <col min="2055" max="2056" width="8.5703125" style="82" customWidth="1"/>
    <col min="2057" max="2057" width="0.140625" style="82" customWidth="1"/>
    <col min="2058" max="2304" width="9.140625" style="82"/>
    <col min="2305" max="2305" width="4.140625" style="82" customWidth="1"/>
    <col min="2306" max="2306" width="27.140625" style="82" customWidth="1"/>
    <col min="2307" max="2309" width="13.28515625" style="82" customWidth="1"/>
    <col min="2310" max="2310" width="12.7109375" style="82" customWidth="1"/>
    <col min="2311" max="2312" width="8.5703125" style="82" customWidth="1"/>
    <col min="2313" max="2313" width="0.140625" style="82" customWidth="1"/>
    <col min="2314" max="2560" width="9.140625" style="82"/>
    <col min="2561" max="2561" width="4.140625" style="82" customWidth="1"/>
    <col min="2562" max="2562" width="27.140625" style="82" customWidth="1"/>
    <col min="2563" max="2565" width="13.28515625" style="82" customWidth="1"/>
    <col min="2566" max="2566" width="12.7109375" style="82" customWidth="1"/>
    <col min="2567" max="2568" width="8.5703125" style="82" customWidth="1"/>
    <col min="2569" max="2569" width="0.140625" style="82" customWidth="1"/>
    <col min="2570" max="2816" width="9.140625" style="82"/>
    <col min="2817" max="2817" width="4.140625" style="82" customWidth="1"/>
    <col min="2818" max="2818" width="27.140625" style="82" customWidth="1"/>
    <col min="2819" max="2821" width="13.28515625" style="82" customWidth="1"/>
    <col min="2822" max="2822" width="12.7109375" style="82" customWidth="1"/>
    <col min="2823" max="2824" width="8.5703125" style="82" customWidth="1"/>
    <col min="2825" max="2825" width="0.140625" style="82" customWidth="1"/>
    <col min="2826" max="3072" width="9.140625" style="82"/>
    <col min="3073" max="3073" width="4.140625" style="82" customWidth="1"/>
    <col min="3074" max="3074" width="27.140625" style="82" customWidth="1"/>
    <col min="3075" max="3077" width="13.28515625" style="82" customWidth="1"/>
    <col min="3078" max="3078" width="12.7109375" style="82" customWidth="1"/>
    <col min="3079" max="3080" width="8.5703125" style="82" customWidth="1"/>
    <col min="3081" max="3081" width="0.140625" style="82" customWidth="1"/>
    <col min="3082" max="3328" width="9.140625" style="82"/>
    <col min="3329" max="3329" width="4.140625" style="82" customWidth="1"/>
    <col min="3330" max="3330" width="27.140625" style="82" customWidth="1"/>
    <col min="3331" max="3333" width="13.28515625" style="82" customWidth="1"/>
    <col min="3334" max="3334" width="12.7109375" style="82" customWidth="1"/>
    <col min="3335" max="3336" width="8.5703125" style="82" customWidth="1"/>
    <col min="3337" max="3337" width="0.140625" style="82" customWidth="1"/>
    <col min="3338" max="3584" width="9.140625" style="82"/>
    <col min="3585" max="3585" width="4.140625" style="82" customWidth="1"/>
    <col min="3586" max="3586" width="27.140625" style="82" customWidth="1"/>
    <col min="3587" max="3589" width="13.28515625" style="82" customWidth="1"/>
    <col min="3590" max="3590" width="12.7109375" style="82" customWidth="1"/>
    <col min="3591" max="3592" width="8.5703125" style="82" customWidth="1"/>
    <col min="3593" max="3593" width="0.140625" style="82" customWidth="1"/>
    <col min="3594" max="3840" width="9.140625" style="82"/>
    <col min="3841" max="3841" width="4.140625" style="82" customWidth="1"/>
    <col min="3842" max="3842" width="27.140625" style="82" customWidth="1"/>
    <col min="3843" max="3845" width="13.28515625" style="82" customWidth="1"/>
    <col min="3846" max="3846" width="12.7109375" style="82" customWidth="1"/>
    <col min="3847" max="3848" width="8.5703125" style="82" customWidth="1"/>
    <col min="3849" max="3849" width="0.140625" style="82" customWidth="1"/>
    <col min="3850" max="4096" width="9.140625" style="82"/>
    <col min="4097" max="4097" width="4.140625" style="82" customWidth="1"/>
    <col min="4098" max="4098" width="27.140625" style="82" customWidth="1"/>
    <col min="4099" max="4101" width="13.28515625" style="82" customWidth="1"/>
    <col min="4102" max="4102" width="12.7109375" style="82" customWidth="1"/>
    <col min="4103" max="4104" width="8.5703125" style="82" customWidth="1"/>
    <col min="4105" max="4105" width="0.140625" style="82" customWidth="1"/>
    <col min="4106" max="4352" width="9.140625" style="82"/>
    <col min="4353" max="4353" width="4.140625" style="82" customWidth="1"/>
    <col min="4354" max="4354" width="27.140625" style="82" customWidth="1"/>
    <col min="4355" max="4357" width="13.28515625" style="82" customWidth="1"/>
    <col min="4358" max="4358" width="12.7109375" style="82" customWidth="1"/>
    <col min="4359" max="4360" width="8.5703125" style="82" customWidth="1"/>
    <col min="4361" max="4361" width="0.140625" style="82" customWidth="1"/>
    <col min="4362" max="4608" width="9.140625" style="82"/>
    <col min="4609" max="4609" width="4.140625" style="82" customWidth="1"/>
    <col min="4610" max="4610" width="27.140625" style="82" customWidth="1"/>
    <col min="4611" max="4613" width="13.28515625" style="82" customWidth="1"/>
    <col min="4614" max="4614" width="12.7109375" style="82" customWidth="1"/>
    <col min="4615" max="4616" width="8.5703125" style="82" customWidth="1"/>
    <col min="4617" max="4617" width="0.140625" style="82" customWidth="1"/>
    <col min="4618" max="4864" width="9.140625" style="82"/>
    <col min="4865" max="4865" width="4.140625" style="82" customWidth="1"/>
    <col min="4866" max="4866" width="27.140625" style="82" customWidth="1"/>
    <col min="4867" max="4869" width="13.28515625" style="82" customWidth="1"/>
    <col min="4870" max="4870" width="12.7109375" style="82" customWidth="1"/>
    <col min="4871" max="4872" width="8.5703125" style="82" customWidth="1"/>
    <col min="4873" max="4873" width="0.140625" style="82" customWidth="1"/>
    <col min="4874" max="5120" width="9.140625" style="82"/>
    <col min="5121" max="5121" width="4.140625" style="82" customWidth="1"/>
    <col min="5122" max="5122" width="27.140625" style="82" customWidth="1"/>
    <col min="5123" max="5125" width="13.28515625" style="82" customWidth="1"/>
    <col min="5126" max="5126" width="12.7109375" style="82" customWidth="1"/>
    <col min="5127" max="5128" width="8.5703125" style="82" customWidth="1"/>
    <col min="5129" max="5129" width="0.140625" style="82" customWidth="1"/>
    <col min="5130" max="5376" width="9.140625" style="82"/>
    <col min="5377" max="5377" width="4.140625" style="82" customWidth="1"/>
    <col min="5378" max="5378" width="27.140625" style="82" customWidth="1"/>
    <col min="5379" max="5381" width="13.28515625" style="82" customWidth="1"/>
    <col min="5382" max="5382" width="12.7109375" style="82" customWidth="1"/>
    <col min="5383" max="5384" width="8.5703125" style="82" customWidth="1"/>
    <col min="5385" max="5385" width="0.140625" style="82" customWidth="1"/>
    <col min="5386" max="5632" width="9.140625" style="82"/>
    <col min="5633" max="5633" width="4.140625" style="82" customWidth="1"/>
    <col min="5634" max="5634" width="27.140625" style="82" customWidth="1"/>
    <col min="5635" max="5637" width="13.28515625" style="82" customWidth="1"/>
    <col min="5638" max="5638" width="12.7109375" style="82" customWidth="1"/>
    <col min="5639" max="5640" width="8.5703125" style="82" customWidth="1"/>
    <col min="5641" max="5641" width="0.140625" style="82" customWidth="1"/>
    <col min="5642" max="5888" width="9.140625" style="82"/>
    <col min="5889" max="5889" width="4.140625" style="82" customWidth="1"/>
    <col min="5890" max="5890" width="27.140625" style="82" customWidth="1"/>
    <col min="5891" max="5893" width="13.28515625" style="82" customWidth="1"/>
    <col min="5894" max="5894" width="12.7109375" style="82" customWidth="1"/>
    <col min="5895" max="5896" width="8.5703125" style="82" customWidth="1"/>
    <col min="5897" max="5897" width="0.140625" style="82" customWidth="1"/>
    <col min="5898" max="6144" width="9.140625" style="82"/>
    <col min="6145" max="6145" width="4.140625" style="82" customWidth="1"/>
    <col min="6146" max="6146" width="27.140625" style="82" customWidth="1"/>
    <col min="6147" max="6149" width="13.28515625" style="82" customWidth="1"/>
    <col min="6150" max="6150" width="12.7109375" style="82" customWidth="1"/>
    <col min="6151" max="6152" width="8.5703125" style="82" customWidth="1"/>
    <col min="6153" max="6153" width="0.140625" style="82" customWidth="1"/>
    <col min="6154" max="6400" width="9.140625" style="82"/>
    <col min="6401" max="6401" width="4.140625" style="82" customWidth="1"/>
    <col min="6402" max="6402" width="27.140625" style="82" customWidth="1"/>
    <col min="6403" max="6405" width="13.28515625" style="82" customWidth="1"/>
    <col min="6406" max="6406" width="12.7109375" style="82" customWidth="1"/>
    <col min="6407" max="6408" width="8.5703125" style="82" customWidth="1"/>
    <col min="6409" max="6409" width="0.140625" style="82" customWidth="1"/>
    <col min="6410" max="6656" width="9.140625" style="82"/>
    <col min="6657" max="6657" width="4.140625" style="82" customWidth="1"/>
    <col min="6658" max="6658" width="27.140625" style="82" customWidth="1"/>
    <col min="6659" max="6661" width="13.28515625" style="82" customWidth="1"/>
    <col min="6662" max="6662" width="12.7109375" style="82" customWidth="1"/>
    <col min="6663" max="6664" width="8.5703125" style="82" customWidth="1"/>
    <col min="6665" max="6665" width="0.140625" style="82" customWidth="1"/>
    <col min="6666" max="6912" width="9.140625" style="82"/>
    <col min="6913" max="6913" width="4.140625" style="82" customWidth="1"/>
    <col min="6914" max="6914" width="27.140625" style="82" customWidth="1"/>
    <col min="6915" max="6917" width="13.28515625" style="82" customWidth="1"/>
    <col min="6918" max="6918" width="12.7109375" style="82" customWidth="1"/>
    <col min="6919" max="6920" width="8.5703125" style="82" customWidth="1"/>
    <col min="6921" max="6921" width="0.140625" style="82" customWidth="1"/>
    <col min="6922" max="7168" width="9.140625" style="82"/>
    <col min="7169" max="7169" width="4.140625" style="82" customWidth="1"/>
    <col min="7170" max="7170" width="27.140625" style="82" customWidth="1"/>
    <col min="7171" max="7173" width="13.28515625" style="82" customWidth="1"/>
    <col min="7174" max="7174" width="12.7109375" style="82" customWidth="1"/>
    <col min="7175" max="7176" width="8.5703125" style="82" customWidth="1"/>
    <col min="7177" max="7177" width="0.140625" style="82" customWidth="1"/>
    <col min="7178" max="7424" width="9.140625" style="82"/>
    <col min="7425" max="7425" width="4.140625" style="82" customWidth="1"/>
    <col min="7426" max="7426" width="27.140625" style="82" customWidth="1"/>
    <col min="7427" max="7429" width="13.28515625" style="82" customWidth="1"/>
    <col min="7430" max="7430" width="12.7109375" style="82" customWidth="1"/>
    <col min="7431" max="7432" width="8.5703125" style="82" customWidth="1"/>
    <col min="7433" max="7433" width="0.140625" style="82" customWidth="1"/>
    <col min="7434" max="7680" width="9.140625" style="82"/>
    <col min="7681" max="7681" width="4.140625" style="82" customWidth="1"/>
    <col min="7682" max="7682" width="27.140625" style="82" customWidth="1"/>
    <col min="7683" max="7685" width="13.28515625" style="82" customWidth="1"/>
    <col min="7686" max="7686" width="12.7109375" style="82" customWidth="1"/>
    <col min="7687" max="7688" width="8.5703125" style="82" customWidth="1"/>
    <col min="7689" max="7689" width="0.140625" style="82" customWidth="1"/>
    <col min="7690" max="7936" width="9.140625" style="82"/>
    <col min="7937" max="7937" width="4.140625" style="82" customWidth="1"/>
    <col min="7938" max="7938" width="27.140625" style="82" customWidth="1"/>
    <col min="7939" max="7941" width="13.28515625" style="82" customWidth="1"/>
    <col min="7942" max="7942" width="12.7109375" style="82" customWidth="1"/>
    <col min="7943" max="7944" width="8.5703125" style="82" customWidth="1"/>
    <col min="7945" max="7945" width="0.140625" style="82" customWidth="1"/>
    <col min="7946" max="8192" width="9.140625" style="82"/>
    <col min="8193" max="8193" width="4.140625" style="82" customWidth="1"/>
    <col min="8194" max="8194" width="27.140625" style="82" customWidth="1"/>
    <col min="8195" max="8197" width="13.28515625" style="82" customWidth="1"/>
    <col min="8198" max="8198" width="12.7109375" style="82" customWidth="1"/>
    <col min="8199" max="8200" width="8.5703125" style="82" customWidth="1"/>
    <col min="8201" max="8201" width="0.140625" style="82" customWidth="1"/>
    <col min="8202" max="8448" width="9.140625" style="82"/>
    <col min="8449" max="8449" width="4.140625" style="82" customWidth="1"/>
    <col min="8450" max="8450" width="27.140625" style="82" customWidth="1"/>
    <col min="8451" max="8453" width="13.28515625" style="82" customWidth="1"/>
    <col min="8454" max="8454" width="12.7109375" style="82" customWidth="1"/>
    <col min="8455" max="8456" width="8.5703125" style="82" customWidth="1"/>
    <col min="8457" max="8457" width="0.140625" style="82" customWidth="1"/>
    <col min="8458" max="8704" width="9.140625" style="82"/>
    <col min="8705" max="8705" width="4.140625" style="82" customWidth="1"/>
    <col min="8706" max="8706" width="27.140625" style="82" customWidth="1"/>
    <col min="8707" max="8709" width="13.28515625" style="82" customWidth="1"/>
    <col min="8710" max="8710" width="12.7109375" style="82" customWidth="1"/>
    <col min="8711" max="8712" width="8.5703125" style="82" customWidth="1"/>
    <col min="8713" max="8713" width="0.140625" style="82" customWidth="1"/>
    <col min="8714" max="8960" width="9.140625" style="82"/>
    <col min="8961" max="8961" width="4.140625" style="82" customWidth="1"/>
    <col min="8962" max="8962" width="27.140625" style="82" customWidth="1"/>
    <col min="8963" max="8965" width="13.28515625" style="82" customWidth="1"/>
    <col min="8966" max="8966" width="12.7109375" style="82" customWidth="1"/>
    <col min="8967" max="8968" width="8.5703125" style="82" customWidth="1"/>
    <col min="8969" max="8969" width="0.140625" style="82" customWidth="1"/>
    <col min="8970" max="9216" width="9.140625" style="82"/>
    <col min="9217" max="9217" width="4.140625" style="82" customWidth="1"/>
    <col min="9218" max="9218" width="27.140625" style="82" customWidth="1"/>
    <col min="9219" max="9221" width="13.28515625" style="82" customWidth="1"/>
    <col min="9222" max="9222" width="12.7109375" style="82" customWidth="1"/>
    <col min="9223" max="9224" width="8.5703125" style="82" customWidth="1"/>
    <col min="9225" max="9225" width="0.140625" style="82" customWidth="1"/>
    <col min="9226" max="9472" width="9.140625" style="82"/>
    <col min="9473" max="9473" width="4.140625" style="82" customWidth="1"/>
    <col min="9474" max="9474" width="27.140625" style="82" customWidth="1"/>
    <col min="9475" max="9477" width="13.28515625" style="82" customWidth="1"/>
    <col min="9478" max="9478" width="12.7109375" style="82" customWidth="1"/>
    <col min="9479" max="9480" width="8.5703125" style="82" customWidth="1"/>
    <col min="9481" max="9481" width="0.140625" style="82" customWidth="1"/>
    <col min="9482" max="9728" width="9.140625" style="82"/>
    <col min="9729" max="9729" width="4.140625" style="82" customWidth="1"/>
    <col min="9730" max="9730" width="27.140625" style="82" customWidth="1"/>
    <col min="9731" max="9733" width="13.28515625" style="82" customWidth="1"/>
    <col min="9734" max="9734" width="12.7109375" style="82" customWidth="1"/>
    <col min="9735" max="9736" width="8.5703125" style="82" customWidth="1"/>
    <col min="9737" max="9737" width="0.140625" style="82" customWidth="1"/>
    <col min="9738" max="9984" width="9.140625" style="82"/>
    <col min="9985" max="9985" width="4.140625" style="82" customWidth="1"/>
    <col min="9986" max="9986" width="27.140625" style="82" customWidth="1"/>
    <col min="9987" max="9989" width="13.28515625" style="82" customWidth="1"/>
    <col min="9990" max="9990" width="12.7109375" style="82" customWidth="1"/>
    <col min="9991" max="9992" width="8.5703125" style="82" customWidth="1"/>
    <col min="9993" max="9993" width="0.140625" style="82" customWidth="1"/>
    <col min="9994" max="10240" width="9.140625" style="82"/>
    <col min="10241" max="10241" width="4.140625" style="82" customWidth="1"/>
    <col min="10242" max="10242" width="27.140625" style="82" customWidth="1"/>
    <col min="10243" max="10245" width="13.28515625" style="82" customWidth="1"/>
    <col min="10246" max="10246" width="12.7109375" style="82" customWidth="1"/>
    <col min="10247" max="10248" width="8.5703125" style="82" customWidth="1"/>
    <col min="10249" max="10249" width="0.140625" style="82" customWidth="1"/>
    <col min="10250" max="10496" width="9.140625" style="82"/>
    <col min="10497" max="10497" width="4.140625" style="82" customWidth="1"/>
    <col min="10498" max="10498" width="27.140625" style="82" customWidth="1"/>
    <col min="10499" max="10501" width="13.28515625" style="82" customWidth="1"/>
    <col min="10502" max="10502" width="12.7109375" style="82" customWidth="1"/>
    <col min="10503" max="10504" width="8.5703125" style="82" customWidth="1"/>
    <col min="10505" max="10505" width="0.140625" style="82" customWidth="1"/>
    <col min="10506" max="10752" width="9.140625" style="82"/>
    <col min="10753" max="10753" width="4.140625" style="82" customWidth="1"/>
    <col min="10754" max="10754" width="27.140625" style="82" customWidth="1"/>
    <col min="10755" max="10757" width="13.28515625" style="82" customWidth="1"/>
    <col min="10758" max="10758" width="12.7109375" style="82" customWidth="1"/>
    <col min="10759" max="10760" width="8.5703125" style="82" customWidth="1"/>
    <col min="10761" max="10761" width="0.140625" style="82" customWidth="1"/>
    <col min="10762" max="11008" width="9.140625" style="82"/>
    <col min="11009" max="11009" width="4.140625" style="82" customWidth="1"/>
    <col min="11010" max="11010" width="27.140625" style="82" customWidth="1"/>
    <col min="11011" max="11013" width="13.28515625" style="82" customWidth="1"/>
    <col min="11014" max="11014" width="12.7109375" style="82" customWidth="1"/>
    <col min="11015" max="11016" width="8.5703125" style="82" customWidth="1"/>
    <col min="11017" max="11017" width="0.140625" style="82" customWidth="1"/>
    <col min="11018" max="11264" width="9.140625" style="82"/>
    <col min="11265" max="11265" width="4.140625" style="82" customWidth="1"/>
    <col min="11266" max="11266" width="27.140625" style="82" customWidth="1"/>
    <col min="11267" max="11269" width="13.28515625" style="82" customWidth="1"/>
    <col min="11270" max="11270" width="12.7109375" style="82" customWidth="1"/>
    <col min="11271" max="11272" width="8.5703125" style="82" customWidth="1"/>
    <col min="11273" max="11273" width="0.140625" style="82" customWidth="1"/>
    <col min="11274" max="11520" width="9.140625" style="82"/>
    <col min="11521" max="11521" width="4.140625" style="82" customWidth="1"/>
    <col min="11522" max="11522" width="27.140625" style="82" customWidth="1"/>
    <col min="11523" max="11525" width="13.28515625" style="82" customWidth="1"/>
    <col min="11526" max="11526" width="12.7109375" style="82" customWidth="1"/>
    <col min="11527" max="11528" width="8.5703125" style="82" customWidth="1"/>
    <col min="11529" max="11529" width="0.140625" style="82" customWidth="1"/>
    <col min="11530" max="11776" width="9.140625" style="82"/>
    <col min="11777" max="11777" width="4.140625" style="82" customWidth="1"/>
    <col min="11778" max="11778" width="27.140625" style="82" customWidth="1"/>
    <col min="11779" max="11781" width="13.28515625" style="82" customWidth="1"/>
    <col min="11782" max="11782" width="12.7109375" style="82" customWidth="1"/>
    <col min="11783" max="11784" width="8.5703125" style="82" customWidth="1"/>
    <col min="11785" max="11785" width="0.140625" style="82" customWidth="1"/>
    <col min="11786" max="12032" width="9.140625" style="82"/>
    <col min="12033" max="12033" width="4.140625" style="82" customWidth="1"/>
    <col min="12034" max="12034" width="27.140625" style="82" customWidth="1"/>
    <col min="12035" max="12037" width="13.28515625" style="82" customWidth="1"/>
    <col min="12038" max="12038" width="12.7109375" style="82" customWidth="1"/>
    <col min="12039" max="12040" width="8.5703125" style="82" customWidth="1"/>
    <col min="12041" max="12041" width="0.140625" style="82" customWidth="1"/>
    <col min="12042" max="12288" width="9.140625" style="82"/>
    <col min="12289" max="12289" width="4.140625" style="82" customWidth="1"/>
    <col min="12290" max="12290" width="27.140625" style="82" customWidth="1"/>
    <col min="12291" max="12293" width="13.28515625" style="82" customWidth="1"/>
    <col min="12294" max="12294" width="12.7109375" style="82" customWidth="1"/>
    <col min="12295" max="12296" width="8.5703125" style="82" customWidth="1"/>
    <col min="12297" max="12297" width="0.140625" style="82" customWidth="1"/>
    <col min="12298" max="12544" width="9.140625" style="82"/>
    <col min="12545" max="12545" width="4.140625" style="82" customWidth="1"/>
    <col min="12546" max="12546" width="27.140625" style="82" customWidth="1"/>
    <col min="12547" max="12549" width="13.28515625" style="82" customWidth="1"/>
    <col min="12550" max="12550" width="12.7109375" style="82" customWidth="1"/>
    <col min="12551" max="12552" width="8.5703125" style="82" customWidth="1"/>
    <col min="12553" max="12553" width="0.140625" style="82" customWidth="1"/>
    <col min="12554" max="12800" width="9.140625" style="82"/>
    <col min="12801" max="12801" width="4.140625" style="82" customWidth="1"/>
    <col min="12802" max="12802" width="27.140625" style="82" customWidth="1"/>
    <col min="12803" max="12805" width="13.28515625" style="82" customWidth="1"/>
    <col min="12806" max="12806" width="12.7109375" style="82" customWidth="1"/>
    <col min="12807" max="12808" width="8.5703125" style="82" customWidth="1"/>
    <col min="12809" max="12809" width="0.140625" style="82" customWidth="1"/>
    <col min="12810" max="13056" width="9.140625" style="82"/>
    <col min="13057" max="13057" width="4.140625" style="82" customWidth="1"/>
    <col min="13058" max="13058" width="27.140625" style="82" customWidth="1"/>
    <col min="13059" max="13061" width="13.28515625" style="82" customWidth="1"/>
    <col min="13062" max="13062" width="12.7109375" style="82" customWidth="1"/>
    <col min="13063" max="13064" width="8.5703125" style="82" customWidth="1"/>
    <col min="13065" max="13065" width="0.140625" style="82" customWidth="1"/>
    <col min="13066" max="13312" width="9.140625" style="82"/>
    <col min="13313" max="13313" width="4.140625" style="82" customWidth="1"/>
    <col min="13314" max="13314" width="27.140625" style="82" customWidth="1"/>
    <col min="13315" max="13317" width="13.28515625" style="82" customWidth="1"/>
    <col min="13318" max="13318" width="12.7109375" style="82" customWidth="1"/>
    <col min="13319" max="13320" width="8.5703125" style="82" customWidth="1"/>
    <col min="13321" max="13321" width="0.140625" style="82" customWidth="1"/>
    <col min="13322" max="13568" width="9.140625" style="82"/>
    <col min="13569" max="13569" width="4.140625" style="82" customWidth="1"/>
    <col min="13570" max="13570" width="27.140625" style="82" customWidth="1"/>
    <col min="13571" max="13573" width="13.28515625" style="82" customWidth="1"/>
    <col min="13574" max="13574" width="12.7109375" style="82" customWidth="1"/>
    <col min="13575" max="13576" width="8.5703125" style="82" customWidth="1"/>
    <col min="13577" max="13577" width="0.140625" style="82" customWidth="1"/>
    <col min="13578" max="13824" width="9.140625" style="82"/>
    <col min="13825" max="13825" width="4.140625" style="82" customWidth="1"/>
    <col min="13826" max="13826" width="27.140625" style="82" customWidth="1"/>
    <col min="13827" max="13829" width="13.28515625" style="82" customWidth="1"/>
    <col min="13830" max="13830" width="12.7109375" style="82" customWidth="1"/>
    <col min="13831" max="13832" width="8.5703125" style="82" customWidth="1"/>
    <col min="13833" max="13833" width="0.140625" style="82" customWidth="1"/>
    <col min="13834" max="14080" width="9.140625" style="82"/>
    <col min="14081" max="14081" width="4.140625" style="82" customWidth="1"/>
    <col min="14082" max="14082" width="27.140625" style="82" customWidth="1"/>
    <col min="14083" max="14085" width="13.28515625" style="82" customWidth="1"/>
    <col min="14086" max="14086" width="12.7109375" style="82" customWidth="1"/>
    <col min="14087" max="14088" width="8.5703125" style="82" customWidth="1"/>
    <col min="14089" max="14089" width="0.140625" style="82" customWidth="1"/>
    <col min="14090" max="14336" width="9.140625" style="82"/>
    <col min="14337" max="14337" width="4.140625" style="82" customWidth="1"/>
    <col min="14338" max="14338" width="27.140625" style="82" customWidth="1"/>
    <col min="14339" max="14341" width="13.28515625" style="82" customWidth="1"/>
    <col min="14342" max="14342" width="12.7109375" style="82" customWidth="1"/>
    <col min="14343" max="14344" width="8.5703125" style="82" customWidth="1"/>
    <col min="14345" max="14345" width="0.140625" style="82" customWidth="1"/>
    <col min="14346" max="14592" width="9.140625" style="82"/>
    <col min="14593" max="14593" width="4.140625" style="82" customWidth="1"/>
    <col min="14594" max="14594" width="27.140625" style="82" customWidth="1"/>
    <col min="14595" max="14597" width="13.28515625" style="82" customWidth="1"/>
    <col min="14598" max="14598" width="12.7109375" style="82" customWidth="1"/>
    <col min="14599" max="14600" width="8.5703125" style="82" customWidth="1"/>
    <col min="14601" max="14601" width="0.140625" style="82" customWidth="1"/>
    <col min="14602" max="14848" width="9.140625" style="82"/>
    <col min="14849" max="14849" width="4.140625" style="82" customWidth="1"/>
    <col min="14850" max="14850" width="27.140625" style="82" customWidth="1"/>
    <col min="14851" max="14853" width="13.28515625" style="82" customWidth="1"/>
    <col min="14854" max="14854" width="12.7109375" style="82" customWidth="1"/>
    <col min="14855" max="14856" width="8.5703125" style="82" customWidth="1"/>
    <col min="14857" max="14857" width="0.140625" style="82" customWidth="1"/>
    <col min="14858" max="15104" width="9.140625" style="82"/>
    <col min="15105" max="15105" width="4.140625" style="82" customWidth="1"/>
    <col min="15106" max="15106" width="27.140625" style="82" customWidth="1"/>
    <col min="15107" max="15109" width="13.28515625" style="82" customWidth="1"/>
    <col min="15110" max="15110" width="12.7109375" style="82" customWidth="1"/>
    <col min="15111" max="15112" width="8.5703125" style="82" customWidth="1"/>
    <col min="15113" max="15113" width="0.140625" style="82" customWidth="1"/>
    <col min="15114" max="15360" width="9.140625" style="82"/>
    <col min="15361" max="15361" width="4.140625" style="82" customWidth="1"/>
    <col min="15362" max="15362" width="27.140625" style="82" customWidth="1"/>
    <col min="15363" max="15365" width="13.28515625" style="82" customWidth="1"/>
    <col min="15366" max="15366" width="12.7109375" style="82" customWidth="1"/>
    <col min="15367" max="15368" width="8.5703125" style="82" customWidth="1"/>
    <col min="15369" max="15369" width="0.140625" style="82" customWidth="1"/>
    <col min="15370" max="15616" width="9.140625" style="82"/>
    <col min="15617" max="15617" width="4.140625" style="82" customWidth="1"/>
    <col min="15618" max="15618" width="27.140625" style="82" customWidth="1"/>
    <col min="15619" max="15621" width="13.28515625" style="82" customWidth="1"/>
    <col min="15622" max="15622" width="12.7109375" style="82" customWidth="1"/>
    <col min="15623" max="15624" width="8.5703125" style="82" customWidth="1"/>
    <col min="15625" max="15625" width="0.140625" style="82" customWidth="1"/>
    <col min="15626" max="15872" width="9.140625" style="82"/>
    <col min="15873" max="15873" width="4.140625" style="82" customWidth="1"/>
    <col min="15874" max="15874" width="27.140625" style="82" customWidth="1"/>
    <col min="15875" max="15877" width="13.28515625" style="82" customWidth="1"/>
    <col min="15878" max="15878" width="12.7109375" style="82" customWidth="1"/>
    <col min="15879" max="15880" width="8.5703125" style="82" customWidth="1"/>
    <col min="15881" max="15881" width="0.140625" style="82" customWidth="1"/>
    <col min="15882" max="16128" width="9.140625" style="82"/>
    <col min="16129" max="16129" width="4.140625" style="82" customWidth="1"/>
    <col min="16130" max="16130" width="27.140625" style="82" customWidth="1"/>
    <col min="16131" max="16133" width="13.28515625" style="82" customWidth="1"/>
    <col min="16134" max="16134" width="12.7109375" style="82" customWidth="1"/>
    <col min="16135" max="16136" width="8.5703125" style="82" customWidth="1"/>
    <col min="16137" max="16137" width="0.140625" style="82" customWidth="1"/>
    <col min="16138" max="16384" width="9.140625" style="82"/>
  </cols>
  <sheetData>
    <row r="1" spans="1:9" ht="12.75" customHeight="1" x14ac:dyDescent="0.2">
      <c r="A1" s="80" t="s">
        <v>1976</v>
      </c>
      <c r="B1" s="81"/>
      <c r="C1" s="81"/>
      <c r="D1" s="81"/>
      <c r="E1" s="81"/>
      <c r="F1" s="81"/>
      <c r="G1" s="81"/>
      <c r="H1" s="81"/>
      <c r="I1" s="81"/>
    </row>
    <row r="2" spans="1:9" ht="12.75" customHeight="1" x14ac:dyDescent="0.2">
      <c r="A2" s="81"/>
      <c r="B2" s="81"/>
      <c r="C2" s="81"/>
      <c r="D2" s="81"/>
      <c r="E2" s="81"/>
      <c r="F2" s="81"/>
      <c r="G2" s="81"/>
      <c r="H2" s="81"/>
      <c r="I2" s="81"/>
    </row>
    <row r="3" spans="1:9" ht="12.75" customHeight="1" x14ac:dyDescent="0.2">
      <c r="A3" s="83" t="s">
        <v>1977</v>
      </c>
      <c r="B3" s="81"/>
      <c r="C3" s="81"/>
      <c r="D3" s="81"/>
      <c r="E3" s="81"/>
      <c r="F3" s="81"/>
      <c r="G3" s="81"/>
      <c r="H3" s="81"/>
      <c r="I3" s="81"/>
    </row>
    <row r="4" spans="1:9" x14ac:dyDescent="0.2">
      <c r="G4" s="81"/>
      <c r="H4" s="81"/>
      <c r="I4" s="81"/>
    </row>
    <row r="5" spans="1:9" ht="409.6" hidden="1" customHeight="1" x14ac:dyDescent="0.2"/>
    <row r="6" spans="1:9" ht="18" customHeight="1" x14ac:dyDescent="0.2"/>
    <row r="7" spans="1:9" ht="22.5" x14ac:dyDescent="0.2">
      <c r="A7" s="160" t="s">
        <v>1978</v>
      </c>
      <c r="B7" s="160"/>
      <c r="C7" s="84" t="s">
        <v>1979</v>
      </c>
      <c r="D7" s="85" t="s">
        <v>1980</v>
      </c>
      <c r="E7" s="85" t="s">
        <v>1981</v>
      </c>
      <c r="F7" s="84" t="s">
        <v>1982</v>
      </c>
      <c r="G7" s="85" t="s">
        <v>1983</v>
      </c>
      <c r="H7" s="85" t="s">
        <v>1984</v>
      </c>
    </row>
    <row r="8" spans="1:9" x14ac:dyDescent="0.2">
      <c r="A8" s="86"/>
      <c r="B8" s="86" t="s">
        <v>1985</v>
      </c>
      <c r="C8" s="86" t="s">
        <v>9</v>
      </c>
      <c r="D8" s="86" t="s">
        <v>10</v>
      </c>
      <c r="E8" s="86" t="s">
        <v>11</v>
      </c>
      <c r="F8" s="84">
        <v>4</v>
      </c>
      <c r="G8" s="86">
        <v>5</v>
      </c>
      <c r="H8" s="86">
        <v>6</v>
      </c>
    </row>
    <row r="9" spans="1:9" ht="12.75" customHeight="1" x14ac:dyDescent="0.2">
      <c r="A9" s="161" t="s">
        <v>8</v>
      </c>
      <c r="B9" s="161"/>
      <c r="C9" s="87"/>
      <c r="D9" s="87"/>
      <c r="E9" s="87"/>
      <c r="F9" s="87"/>
      <c r="G9" s="88"/>
      <c r="H9" s="88"/>
    </row>
    <row r="10" spans="1:9" x14ac:dyDescent="0.2">
      <c r="A10" s="89" t="s">
        <v>1986</v>
      </c>
      <c r="B10" s="90" t="s">
        <v>1987</v>
      </c>
      <c r="C10" s="91">
        <v>97748835.890000001</v>
      </c>
      <c r="D10" s="92">
        <v>199352776.75</v>
      </c>
      <c r="E10" s="92">
        <v>199352776.75</v>
      </c>
      <c r="F10" s="91">
        <v>87958483.799999997</v>
      </c>
      <c r="G10" s="93">
        <f>F10/C10*100</f>
        <v>89.984175258089607</v>
      </c>
      <c r="H10" s="94">
        <f>F10/D10*100</f>
        <v>44.122025905014134</v>
      </c>
    </row>
    <row r="11" spans="1:9" ht="22.5" x14ac:dyDescent="0.2">
      <c r="A11" s="89" t="s">
        <v>1988</v>
      </c>
      <c r="B11" s="90" t="s">
        <v>1989</v>
      </c>
      <c r="C11" s="91">
        <v>28842.02</v>
      </c>
      <c r="D11" s="92">
        <v>306706.01</v>
      </c>
      <c r="E11" s="92">
        <v>306706.01</v>
      </c>
      <c r="F11" s="91">
        <v>51670.89</v>
      </c>
      <c r="G11" s="93">
        <f>F11/C11*100</f>
        <v>179.15142559363039</v>
      </c>
      <c r="H11" s="94">
        <f>F11/D11*100</f>
        <v>16.847041895266415</v>
      </c>
    </row>
    <row r="12" spans="1:9" x14ac:dyDescent="0.2">
      <c r="A12" s="89" t="s">
        <v>11</v>
      </c>
      <c r="B12" s="90" t="s">
        <v>1990</v>
      </c>
      <c r="C12" s="91">
        <v>89148973.739999995</v>
      </c>
      <c r="D12" s="92">
        <v>180266201.62</v>
      </c>
      <c r="E12" s="92">
        <v>180266201.62</v>
      </c>
      <c r="F12" s="91">
        <v>81326220.200000003</v>
      </c>
      <c r="G12" s="93">
        <f>F12/C12*100</f>
        <v>91.225077292740593</v>
      </c>
      <c r="H12" s="94">
        <f>F12/D12*100</f>
        <v>45.114513685396865</v>
      </c>
    </row>
    <row r="13" spans="1:9" ht="22.5" customHeight="1" x14ac:dyDescent="0.2">
      <c r="A13" s="89" t="s">
        <v>12</v>
      </c>
      <c r="B13" s="90" t="s">
        <v>1991</v>
      </c>
      <c r="C13" s="91">
        <v>3742194.36</v>
      </c>
      <c r="D13" s="92">
        <v>48815836.600000001</v>
      </c>
      <c r="E13" s="92">
        <v>48815836.600000001</v>
      </c>
      <c r="F13" s="91">
        <v>5832697.8300000001</v>
      </c>
      <c r="G13" s="93">
        <f>F13/C13*100</f>
        <v>155.86303833775219</v>
      </c>
      <c r="H13" s="94">
        <f>F13/D13*100</f>
        <v>11.948372160029724</v>
      </c>
    </row>
    <row r="14" spans="1:9" ht="12.75" customHeight="1" x14ac:dyDescent="0.2">
      <c r="A14" s="162" t="s">
        <v>1992</v>
      </c>
      <c r="B14" s="162"/>
      <c r="C14" s="95">
        <v>4886509.8100000024</v>
      </c>
      <c r="D14" s="95">
        <f>D10+D11-D12-D13</f>
        <v>-29422555.460000016</v>
      </c>
      <c r="E14" s="95">
        <f>E10+E11-E12-E13</f>
        <v>-29422555.460000016</v>
      </c>
      <c r="F14" s="95">
        <f>F10+F11-F12-F13</f>
        <v>851236.65999999456</v>
      </c>
      <c r="G14" s="96"/>
      <c r="H14" s="97"/>
    </row>
    <row r="15" spans="1:9" ht="3.4" customHeight="1" x14ac:dyDescent="0.2">
      <c r="G15" s="98"/>
      <c r="H15" s="98"/>
    </row>
    <row r="16" spans="1:9" ht="12.75" customHeight="1" x14ac:dyDescent="0.2">
      <c r="A16" s="163" t="s">
        <v>1993</v>
      </c>
      <c r="B16" s="163"/>
      <c r="C16" s="99"/>
      <c r="D16" s="87"/>
      <c r="E16" s="87"/>
      <c r="F16" s="99"/>
      <c r="G16" s="100"/>
      <c r="H16" s="100"/>
    </row>
    <row r="17" spans="1:8" ht="22.5" x14ac:dyDescent="0.2">
      <c r="A17" s="89" t="s">
        <v>1994</v>
      </c>
      <c r="B17" s="90" t="s">
        <v>1995</v>
      </c>
      <c r="C17" s="91">
        <v>529757.18999999994</v>
      </c>
      <c r="D17" s="92">
        <v>18290884.829999998</v>
      </c>
      <c r="E17" s="92">
        <v>18290884.829999998</v>
      </c>
      <c r="F17" s="91">
        <v>3216661.3</v>
      </c>
      <c r="G17" s="93">
        <f>F17/C17*100</f>
        <v>607.19540210487764</v>
      </c>
      <c r="H17" s="94">
        <f>F17/D17*100</f>
        <v>17.586143753549621</v>
      </c>
    </row>
    <row r="18" spans="1:8" ht="22.5" x14ac:dyDescent="0.2">
      <c r="A18" s="89" t="s">
        <v>13</v>
      </c>
      <c r="B18" s="90" t="s">
        <v>1996</v>
      </c>
      <c r="C18" s="91">
        <v>2611295</v>
      </c>
      <c r="D18" s="92">
        <v>4417961.78</v>
      </c>
      <c r="E18" s="92">
        <v>4417961.78</v>
      </c>
      <c r="F18" s="91">
        <v>2657116.33</v>
      </c>
      <c r="G18" s="93">
        <f>F18/C18*100</f>
        <v>101.7547358686016</v>
      </c>
      <c r="H18" s="94">
        <f>F18/D18*100</f>
        <v>60.143488384818035</v>
      </c>
    </row>
    <row r="19" spans="1:8" ht="12.75" customHeight="1" x14ac:dyDescent="0.2">
      <c r="A19" s="159" t="s">
        <v>1997</v>
      </c>
      <c r="B19" s="159"/>
      <c r="C19" s="91">
        <v>-2081537.81</v>
      </c>
      <c r="D19" s="91">
        <f>D17-D18</f>
        <v>13872923.049999997</v>
      </c>
      <c r="E19" s="91">
        <f>E17-E18</f>
        <v>13872923.049999997</v>
      </c>
      <c r="F19" s="91">
        <f>F17-F18</f>
        <v>559544.96999999974</v>
      </c>
      <c r="G19" s="93"/>
      <c r="H19" s="94"/>
    </row>
    <row r="20" spans="1:8" x14ac:dyDescent="0.2">
      <c r="A20" s="101"/>
      <c r="B20" s="102"/>
      <c r="C20" s="83"/>
      <c r="D20" s="102"/>
      <c r="E20" s="102"/>
      <c r="F20" s="83"/>
      <c r="G20" s="93"/>
      <c r="H20" s="94"/>
    </row>
    <row r="21" spans="1:8" ht="12.75" customHeight="1" x14ac:dyDescent="0.2">
      <c r="A21" s="159" t="s">
        <v>1998</v>
      </c>
      <c r="B21" s="159"/>
      <c r="C21" s="103">
        <v>25321691.510000002</v>
      </c>
      <c r="D21" s="103">
        <v>15549632.41</v>
      </c>
      <c r="E21" s="103">
        <v>15549632.41</v>
      </c>
      <c r="F21" s="103">
        <f>2889664.77+12362821.44</f>
        <v>15252486.209999999</v>
      </c>
      <c r="G21" s="104"/>
      <c r="H21" s="94"/>
    </row>
    <row r="22" spans="1:8" ht="12.75" customHeight="1" x14ac:dyDescent="0.2">
      <c r="A22" s="162" t="s">
        <v>1999</v>
      </c>
      <c r="B22" s="162"/>
      <c r="C22" s="105">
        <v>28126663.510000005</v>
      </c>
      <c r="D22" s="106">
        <f>D14+D19+D21</f>
        <v>-1.862645149230957E-8</v>
      </c>
      <c r="E22" s="106">
        <f>E14+E19+E21</f>
        <v>-1.862645149230957E-8</v>
      </c>
      <c r="F22" s="105">
        <f>F14+F19+F21</f>
        <v>16663267.839999992</v>
      </c>
      <c r="G22" s="107"/>
      <c r="H22" s="108"/>
    </row>
    <row r="23" spans="1:8" ht="409.6" hidden="1" customHeight="1" x14ac:dyDescent="0.2">
      <c r="G23" s="98"/>
      <c r="H23" s="98"/>
    </row>
    <row r="24" spans="1:8" ht="12.75" customHeight="1" x14ac:dyDescent="0.2">
      <c r="A24" s="163" t="s">
        <v>2000</v>
      </c>
      <c r="B24" s="163"/>
      <c r="C24" s="99"/>
      <c r="D24" s="99"/>
      <c r="E24" s="99"/>
      <c r="F24" s="99"/>
      <c r="G24" s="100"/>
      <c r="H24" s="100"/>
    </row>
    <row r="25" spans="1:8" ht="12.75" customHeight="1" x14ac:dyDescent="0.2">
      <c r="A25" s="165" t="s">
        <v>2001</v>
      </c>
      <c r="B25" s="165"/>
      <c r="C25" s="91">
        <v>97777677.909999996</v>
      </c>
      <c r="D25" s="91">
        <f>D10+D11</f>
        <v>199659482.75999999</v>
      </c>
      <c r="E25" s="91">
        <f>E10+E11</f>
        <v>199659482.75999999</v>
      </c>
      <c r="F25" s="91">
        <f>F10+F11</f>
        <v>88010154.689999998</v>
      </c>
      <c r="G25" s="93">
        <f t="shared" ref="G25:G31" si="0">F25/C25*100</f>
        <v>90.010477412860453</v>
      </c>
      <c r="H25" s="94">
        <f t="shared" ref="H25:H31" si="1">F25/D25*100</f>
        <v>44.080127561881099</v>
      </c>
    </row>
    <row r="26" spans="1:8" ht="12.75" customHeight="1" x14ac:dyDescent="0.2">
      <c r="A26" s="159" t="s">
        <v>2002</v>
      </c>
      <c r="B26" s="159"/>
      <c r="C26" s="91">
        <v>25321691.510000002</v>
      </c>
      <c r="D26" s="91">
        <f>D21</f>
        <v>15549632.41</v>
      </c>
      <c r="E26" s="91">
        <f>E21</f>
        <v>15549632.41</v>
      </c>
      <c r="F26" s="91">
        <f>F21</f>
        <v>15252486.209999999</v>
      </c>
      <c r="G26" s="93">
        <f t="shared" si="0"/>
        <v>60.234863077675961</v>
      </c>
      <c r="H26" s="94">
        <f t="shared" si="1"/>
        <v>98.089046787955553</v>
      </c>
    </row>
    <row r="27" spans="1:8" ht="12.75" customHeight="1" x14ac:dyDescent="0.2">
      <c r="A27" s="159" t="s">
        <v>2003</v>
      </c>
      <c r="B27" s="159"/>
      <c r="C27" s="91">
        <v>529757.18999999994</v>
      </c>
      <c r="D27" s="91">
        <f>D17</f>
        <v>18290884.829999998</v>
      </c>
      <c r="E27" s="91">
        <f>E17</f>
        <v>18290884.829999998</v>
      </c>
      <c r="F27" s="91">
        <f>F17</f>
        <v>3216661.3</v>
      </c>
      <c r="G27" s="93">
        <f t="shared" si="0"/>
        <v>607.19540210487764</v>
      </c>
      <c r="H27" s="94">
        <f t="shared" si="1"/>
        <v>17.586143753549621</v>
      </c>
    </row>
    <row r="28" spans="1:8" ht="12.75" customHeight="1" x14ac:dyDescent="0.2">
      <c r="A28" s="164" t="s">
        <v>2004</v>
      </c>
      <c r="B28" s="164"/>
      <c r="C28" s="109">
        <v>123629126.61</v>
      </c>
      <c r="D28" s="109">
        <f>SUM(D25:D27)</f>
        <v>233500000</v>
      </c>
      <c r="E28" s="109">
        <f>SUM(E25:E27)</f>
        <v>233500000</v>
      </c>
      <c r="F28" s="109">
        <f>SUM(F25:F27)</f>
        <v>106479302.19999999</v>
      </c>
      <c r="G28" s="110">
        <f t="shared" si="0"/>
        <v>86.128006497934109</v>
      </c>
      <c r="H28" s="111">
        <f t="shared" si="1"/>
        <v>45.601414218415414</v>
      </c>
    </row>
    <row r="29" spans="1:8" ht="12.75" customHeight="1" x14ac:dyDescent="0.2">
      <c r="A29" s="159" t="s">
        <v>2005</v>
      </c>
      <c r="B29" s="159"/>
      <c r="C29" s="91">
        <v>92891168.099999994</v>
      </c>
      <c r="D29" s="91">
        <f>D12+D13</f>
        <v>229082038.22</v>
      </c>
      <c r="E29" s="91">
        <f>E12+E13</f>
        <v>229082038.22</v>
      </c>
      <c r="F29" s="91">
        <f>F12+F13</f>
        <v>87158918.030000001</v>
      </c>
      <c r="G29" s="93">
        <f t="shared" si="0"/>
        <v>93.829068804658519</v>
      </c>
      <c r="H29" s="94">
        <f t="shared" si="1"/>
        <v>38.047032716854268</v>
      </c>
    </row>
    <row r="30" spans="1:8" ht="12.75" customHeight="1" x14ac:dyDescent="0.2">
      <c r="A30" s="159" t="s">
        <v>2006</v>
      </c>
      <c r="B30" s="159"/>
      <c r="C30" s="91">
        <v>2611295</v>
      </c>
      <c r="D30" s="91">
        <f>D18</f>
        <v>4417961.78</v>
      </c>
      <c r="E30" s="91">
        <f>E18</f>
        <v>4417961.78</v>
      </c>
      <c r="F30" s="91">
        <f>F18</f>
        <v>2657116.33</v>
      </c>
      <c r="G30" s="93">
        <f t="shared" si="0"/>
        <v>101.7547358686016</v>
      </c>
      <c r="H30" s="94">
        <f t="shared" si="1"/>
        <v>60.143488384818035</v>
      </c>
    </row>
    <row r="31" spans="1:8" ht="12.75" customHeight="1" x14ac:dyDescent="0.2">
      <c r="A31" s="164" t="s">
        <v>2007</v>
      </c>
      <c r="B31" s="164"/>
      <c r="C31" s="109">
        <v>95502463.099999994</v>
      </c>
      <c r="D31" s="109">
        <f>SUM(D29:D30)</f>
        <v>233500000</v>
      </c>
      <c r="E31" s="109">
        <f>SUM(E29:E30)</f>
        <v>233500000</v>
      </c>
      <c r="F31" s="109">
        <f>SUM(F29:F30)</f>
        <v>89816034.359999999</v>
      </c>
      <c r="G31" s="110">
        <f t="shared" si="0"/>
        <v>94.045777925072187</v>
      </c>
      <c r="H31" s="111">
        <f t="shared" si="1"/>
        <v>38.465111074946471</v>
      </c>
    </row>
    <row r="32" spans="1:8" ht="12.75" customHeight="1" x14ac:dyDescent="0.2">
      <c r="A32" s="162" t="s">
        <v>1999</v>
      </c>
      <c r="B32" s="162"/>
      <c r="C32" s="105">
        <v>28126663.510000005</v>
      </c>
      <c r="D32" s="95">
        <f>D28-D31</f>
        <v>0</v>
      </c>
      <c r="E32" s="95">
        <f>E28-E31</f>
        <v>0</v>
      </c>
      <c r="F32" s="95">
        <f>F28-F31</f>
        <v>16663267.839999989</v>
      </c>
      <c r="G32" s="112"/>
      <c r="H32" s="113"/>
    </row>
    <row r="33" ht="409.6" hidden="1" customHeight="1" x14ac:dyDescent="0.2"/>
    <row r="34" ht="0.4" customHeight="1" x14ac:dyDescent="0.2"/>
  </sheetData>
  <mergeCells count="16">
    <mergeCell ref="A29:B29"/>
    <mergeCell ref="A30:B30"/>
    <mergeCell ref="A31:B31"/>
    <mergeCell ref="A32:B32"/>
    <mergeCell ref="A22:B22"/>
    <mergeCell ref="A24:B24"/>
    <mergeCell ref="A25:B25"/>
    <mergeCell ref="A26:B26"/>
    <mergeCell ref="A27:B27"/>
    <mergeCell ref="A28:B28"/>
    <mergeCell ref="A21:B21"/>
    <mergeCell ref="A7:B7"/>
    <mergeCell ref="A9:B9"/>
    <mergeCell ref="A14:B14"/>
    <mergeCell ref="A16:B16"/>
    <mergeCell ref="A19:B19"/>
  </mergeCells>
  <pageMargins left="0.39370078740157483" right="0.39370078740157483" top="0.39370078740157483" bottom="0.39370078740157483" header="0.39370078740157483" footer="0.39370078740157483"/>
  <pageSetup paperSize="9" orientation="landscape" r:id="rId1"/>
  <headerFooter alignWithMargins="0">
    <oddFooter>&amp;L&amp;C&amp;R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207"/>
  <sheetViews>
    <sheetView workbookViewId="0">
      <selection activeCell="A2" sqref="A2:F2"/>
    </sheetView>
  </sheetViews>
  <sheetFormatPr defaultRowHeight="15" x14ac:dyDescent="0.25"/>
  <cols>
    <col min="1" max="1" width="72.85546875" style="2" customWidth="1"/>
    <col min="2" max="2" width="18.5703125" style="2" customWidth="1"/>
    <col min="3" max="3" width="19.7109375" style="2" customWidth="1"/>
    <col min="4" max="4" width="18.140625" style="2" customWidth="1"/>
    <col min="5" max="5" width="13.28515625" style="2" customWidth="1"/>
    <col min="6" max="6" width="10.5703125" style="40" bestFit="1" customWidth="1"/>
    <col min="7" max="16384" width="9.140625" style="2"/>
  </cols>
  <sheetData>
    <row r="1" spans="1:7" s="4" customFormat="1" ht="36" customHeight="1" x14ac:dyDescent="0.3">
      <c r="A1" s="166" t="s">
        <v>2021</v>
      </c>
      <c r="B1" s="167"/>
      <c r="C1" s="167"/>
      <c r="D1" s="167"/>
      <c r="E1" s="167"/>
      <c r="F1" s="167"/>
    </row>
    <row r="2" spans="1:7" x14ac:dyDescent="0.25">
      <c r="A2" s="168" t="s">
        <v>1</v>
      </c>
      <c r="B2" s="168"/>
      <c r="C2" s="168"/>
      <c r="D2" s="168"/>
      <c r="E2" s="168"/>
      <c r="F2" s="168"/>
    </row>
    <row r="3" spans="1:7" x14ac:dyDescent="0.25">
      <c r="A3" s="15" t="s">
        <v>0</v>
      </c>
      <c r="B3" s="14"/>
      <c r="C3" s="14"/>
      <c r="D3" s="14"/>
      <c r="E3" s="14"/>
      <c r="F3" s="41"/>
    </row>
    <row r="4" spans="1:7" x14ac:dyDescent="0.25">
      <c r="A4" s="16" t="s">
        <v>2</v>
      </c>
      <c r="B4" s="16" t="s">
        <v>3</v>
      </c>
      <c r="C4" s="16" t="s">
        <v>4</v>
      </c>
      <c r="D4" s="16" t="s">
        <v>5</v>
      </c>
      <c r="E4" s="16" t="s">
        <v>6</v>
      </c>
      <c r="F4" s="42" t="s">
        <v>7</v>
      </c>
      <c r="G4" s="14"/>
    </row>
    <row r="5" spans="1:7" x14ac:dyDescent="0.25">
      <c r="A5" s="17" t="s">
        <v>8</v>
      </c>
      <c r="B5" s="3" t="s">
        <v>9</v>
      </c>
      <c r="C5" s="3" t="s">
        <v>10</v>
      </c>
      <c r="D5" s="3" t="s">
        <v>11</v>
      </c>
      <c r="E5" s="3" t="s">
        <v>12</v>
      </c>
      <c r="F5" s="43" t="s">
        <v>13</v>
      </c>
      <c r="G5" s="14"/>
    </row>
    <row r="6" spans="1:7" x14ac:dyDescent="0.25">
      <c r="A6" s="18" t="s">
        <v>14</v>
      </c>
      <c r="B6" s="22">
        <f>SUM(B7,B21,B41,B56,B63,B70,B73)</f>
        <v>97748835.890000001</v>
      </c>
      <c r="C6" s="19">
        <v>199352776.75</v>
      </c>
      <c r="D6" s="19">
        <v>87958483.799999997</v>
      </c>
      <c r="E6" s="27">
        <f>D6/B6*100</f>
        <v>89.984175258089607</v>
      </c>
      <c r="F6" s="44">
        <v>44.12</v>
      </c>
      <c r="G6" s="14"/>
    </row>
    <row r="7" spans="1:7" x14ac:dyDescent="0.25">
      <c r="A7" s="18" t="s">
        <v>20</v>
      </c>
      <c r="B7" s="19">
        <f>SUM(B8,B16,B18)</f>
        <v>14850594.350000001</v>
      </c>
      <c r="C7" s="19">
        <v>43561400</v>
      </c>
      <c r="D7" s="19">
        <v>19982624.129999999</v>
      </c>
      <c r="E7" s="27">
        <f t="shared" ref="E7:E70" si="0">D7/B7*100</f>
        <v>134.55773997355195</v>
      </c>
      <c r="F7" s="44">
        <v>45.87</v>
      </c>
      <c r="G7" s="14"/>
    </row>
    <row r="8" spans="1:7" x14ac:dyDescent="0.25">
      <c r="A8" s="14" t="s">
        <v>21</v>
      </c>
      <c r="B8" s="20">
        <f>SUM(B9:B15)</f>
        <v>13258314.140000001</v>
      </c>
      <c r="C8" s="20" t="s">
        <v>0</v>
      </c>
      <c r="D8" s="20">
        <v>18311708.32</v>
      </c>
      <c r="E8" s="28">
        <f t="shared" si="0"/>
        <v>138.11490757149915</v>
      </c>
      <c r="F8" s="45" t="s">
        <v>0</v>
      </c>
      <c r="G8" s="14"/>
    </row>
    <row r="9" spans="1:7" x14ac:dyDescent="0.25">
      <c r="A9" s="14" t="s">
        <v>22</v>
      </c>
      <c r="B9" s="20">
        <v>11313208.609999999</v>
      </c>
      <c r="C9" s="20" t="s">
        <v>0</v>
      </c>
      <c r="D9" s="20">
        <v>15771760.880000001</v>
      </c>
      <c r="E9" s="28">
        <f t="shared" si="0"/>
        <v>139.41014811712202</v>
      </c>
      <c r="F9" s="45" t="s">
        <v>0</v>
      </c>
      <c r="G9" s="14"/>
    </row>
    <row r="10" spans="1:7" x14ac:dyDescent="0.25">
      <c r="A10" s="14" t="s">
        <v>23</v>
      </c>
      <c r="B10" s="20">
        <v>1309393.77</v>
      </c>
      <c r="C10" s="20" t="s">
        <v>0</v>
      </c>
      <c r="D10" s="20">
        <v>1736192.34</v>
      </c>
      <c r="E10" s="28">
        <f t="shared" si="0"/>
        <v>132.59512759099198</v>
      </c>
      <c r="F10" s="45" t="s">
        <v>0</v>
      </c>
      <c r="G10" s="14"/>
    </row>
    <row r="11" spans="1:7" x14ac:dyDescent="0.25">
      <c r="A11" s="14" t="s">
        <v>24</v>
      </c>
      <c r="B11" s="20">
        <v>1023831.74</v>
      </c>
      <c r="C11" s="20" t="s">
        <v>0</v>
      </c>
      <c r="D11" s="20">
        <v>1214517.94</v>
      </c>
      <c r="E11" s="28">
        <f t="shared" si="0"/>
        <v>118.62475957231018</v>
      </c>
      <c r="F11" s="45" t="s">
        <v>0</v>
      </c>
      <c r="G11" s="14"/>
    </row>
    <row r="12" spans="1:7" x14ac:dyDescent="0.25">
      <c r="A12" s="14" t="s">
        <v>25</v>
      </c>
      <c r="B12" s="20">
        <v>1242424.05</v>
      </c>
      <c r="C12" s="20" t="s">
        <v>0</v>
      </c>
      <c r="D12" s="20">
        <v>1798144.19</v>
      </c>
      <c r="E12" s="28">
        <f t="shared" si="0"/>
        <v>144.72870112261589</v>
      </c>
      <c r="F12" s="45" t="s">
        <v>0</v>
      </c>
      <c r="G12" s="14"/>
    </row>
    <row r="13" spans="1:7" x14ac:dyDescent="0.25">
      <c r="A13" s="14" t="s">
        <v>26</v>
      </c>
      <c r="B13" s="20">
        <v>1070768.73</v>
      </c>
      <c r="C13" s="20" t="s">
        <v>0</v>
      </c>
      <c r="D13" s="20">
        <v>1503375.81</v>
      </c>
      <c r="E13" s="28">
        <f t="shared" si="0"/>
        <v>140.40154217054882</v>
      </c>
      <c r="F13" s="45" t="s">
        <v>0</v>
      </c>
      <c r="G13" s="14"/>
    </row>
    <row r="14" spans="1:7" x14ac:dyDescent="0.25">
      <c r="A14" s="14" t="s">
        <v>27</v>
      </c>
      <c r="B14" s="20">
        <v>109745.17</v>
      </c>
      <c r="C14" s="20" t="s">
        <v>0</v>
      </c>
      <c r="D14" s="20">
        <v>128393.31</v>
      </c>
      <c r="E14" s="28">
        <f t="shared" si="0"/>
        <v>116.99221933867341</v>
      </c>
      <c r="F14" s="45" t="s">
        <v>0</v>
      </c>
      <c r="G14" s="14"/>
    </row>
    <row r="15" spans="1:7" x14ac:dyDescent="0.25">
      <c r="A15" s="14" t="s">
        <v>28</v>
      </c>
      <c r="B15" s="20">
        <v>-2811057.93</v>
      </c>
      <c r="C15" s="20" t="s">
        <v>0</v>
      </c>
      <c r="D15" s="20">
        <v>-3840676.15</v>
      </c>
      <c r="E15" s="28">
        <f t="shared" si="0"/>
        <v>136.62742802315708</v>
      </c>
      <c r="F15" s="45" t="s">
        <v>0</v>
      </c>
      <c r="G15" s="14"/>
    </row>
    <row r="16" spans="1:7" x14ac:dyDescent="0.25">
      <c r="A16" s="14" t="s">
        <v>29</v>
      </c>
      <c r="B16" s="20">
        <f>SUM(B17)</f>
        <v>63437.55</v>
      </c>
      <c r="C16" s="20" t="s">
        <v>0</v>
      </c>
      <c r="D16" s="20">
        <v>82198.100000000006</v>
      </c>
      <c r="E16" s="28">
        <f t="shared" si="0"/>
        <v>129.57325747920595</v>
      </c>
      <c r="F16" s="45" t="s">
        <v>0</v>
      </c>
      <c r="G16" s="14"/>
    </row>
    <row r="17" spans="1:7" x14ac:dyDescent="0.25">
      <c r="A17" s="14" t="s">
        <v>30</v>
      </c>
      <c r="B17" s="20">
        <v>63437.55</v>
      </c>
      <c r="C17" s="20" t="s">
        <v>0</v>
      </c>
      <c r="D17" s="20">
        <v>82198.100000000006</v>
      </c>
      <c r="E17" s="28">
        <f t="shared" si="0"/>
        <v>129.57325747920595</v>
      </c>
      <c r="F17" s="45" t="s">
        <v>0</v>
      </c>
      <c r="G17" s="14"/>
    </row>
    <row r="18" spans="1:7" x14ac:dyDescent="0.25">
      <c r="A18" s="14" t="s">
        <v>31</v>
      </c>
      <c r="B18" s="20">
        <f>SUM(B19:B20)</f>
        <v>1528842.6600000001</v>
      </c>
      <c r="C18" s="20" t="s">
        <v>0</v>
      </c>
      <c r="D18" s="20">
        <v>1588717.71</v>
      </c>
      <c r="E18" s="28">
        <f t="shared" si="0"/>
        <v>103.9163644216992</v>
      </c>
      <c r="F18" s="45" t="s">
        <v>0</v>
      </c>
      <c r="G18" s="14"/>
    </row>
    <row r="19" spans="1:7" x14ac:dyDescent="0.25">
      <c r="A19" s="14" t="s">
        <v>32</v>
      </c>
      <c r="B19" s="20">
        <v>1515585.31</v>
      </c>
      <c r="C19" s="20" t="s">
        <v>0</v>
      </c>
      <c r="D19" s="20">
        <v>1576970.73</v>
      </c>
      <c r="E19" s="28">
        <f t="shared" si="0"/>
        <v>104.05027810674676</v>
      </c>
      <c r="F19" s="45" t="s">
        <v>0</v>
      </c>
      <c r="G19" s="14"/>
    </row>
    <row r="20" spans="1:7" x14ac:dyDescent="0.25">
      <c r="A20" s="14" t="s">
        <v>33</v>
      </c>
      <c r="B20" s="20">
        <v>13257.35</v>
      </c>
      <c r="C20" s="20" t="s">
        <v>0</v>
      </c>
      <c r="D20" s="20">
        <v>11746.98</v>
      </c>
      <c r="E20" s="28">
        <f t="shared" si="0"/>
        <v>88.607300855751717</v>
      </c>
      <c r="F20" s="45" t="s">
        <v>0</v>
      </c>
      <c r="G20" s="14"/>
    </row>
    <row r="21" spans="1:7" x14ac:dyDescent="0.25">
      <c r="A21" s="18" t="s">
        <v>34</v>
      </c>
      <c r="B21" s="21">
        <f>SUM(B22,B25,B27,B29,B31,B34,B37)</f>
        <v>29929410.629999999</v>
      </c>
      <c r="C21" s="19">
        <v>89799977.310000002</v>
      </c>
      <c r="D21" s="19">
        <v>37592290.850000001</v>
      </c>
      <c r="E21" s="27">
        <f t="shared" si="0"/>
        <v>125.60317780637835</v>
      </c>
      <c r="F21" s="44">
        <v>41.86</v>
      </c>
      <c r="G21" s="14"/>
    </row>
    <row r="22" spans="1:7" x14ac:dyDescent="0.25">
      <c r="A22" s="14" t="s">
        <v>35</v>
      </c>
      <c r="B22" s="20">
        <f>SUM(B23:B24)</f>
        <v>86465.74</v>
      </c>
      <c r="C22" s="20" t="s">
        <v>0</v>
      </c>
      <c r="D22" s="20">
        <v>405650.26</v>
      </c>
      <c r="E22" s="28">
        <f t="shared" si="0"/>
        <v>469.14565237052273</v>
      </c>
      <c r="F22" s="45" t="s">
        <v>0</v>
      </c>
      <c r="G22" s="14"/>
    </row>
    <row r="23" spans="1:7" x14ac:dyDescent="0.25">
      <c r="A23" s="14" t="s">
        <v>36</v>
      </c>
      <c r="B23" s="20">
        <v>0</v>
      </c>
      <c r="C23" s="20" t="s">
        <v>0</v>
      </c>
      <c r="D23" s="20">
        <v>33528.47</v>
      </c>
      <c r="E23" s="28">
        <v>0</v>
      </c>
      <c r="F23" s="45" t="s">
        <v>0</v>
      </c>
      <c r="G23" s="14"/>
    </row>
    <row r="24" spans="1:7" x14ac:dyDescent="0.25">
      <c r="A24" s="14" t="s">
        <v>37</v>
      </c>
      <c r="B24" s="20">
        <v>86465.74</v>
      </c>
      <c r="C24" s="20" t="s">
        <v>0</v>
      </c>
      <c r="D24" s="20">
        <v>372121.79</v>
      </c>
      <c r="E24" s="28">
        <f t="shared" si="0"/>
        <v>430.36905715489161</v>
      </c>
      <c r="F24" s="45" t="s">
        <v>0</v>
      </c>
      <c r="G24" s="14"/>
    </row>
    <row r="25" spans="1:7" x14ac:dyDescent="0.25">
      <c r="A25" s="14" t="s">
        <v>38</v>
      </c>
      <c r="B25" s="20">
        <f>B26</f>
        <v>3059176.98</v>
      </c>
      <c r="C25" s="20" t="s">
        <v>0</v>
      </c>
      <c r="D25" s="20">
        <v>3285489.06</v>
      </c>
      <c r="E25" s="28">
        <f t="shared" si="0"/>
        <v>107.39780932844232</v>
      </c>
      <c r="F25" s="45" t="s">
        <v>0</v>
      </c>
      <c r="G25" s="14"/>
    </row>
    <row r="26" spans="1:7" x14ac:dyDescent="0.25">
      <c r="A26" s="14" t="s">
        <v>39</v>
      </c>
      <c r="B26" s="20">
        <v>3059176.98</v>
      </c>
      <c r="C26" s="20" t="s">
        <v>0</v>
      </c>
      <c r="D26" s="20">
        <v>3285489.06</v>
      </c>
      <c r="E26" s="28">
        <f t="shared" si="0"/>
        <v>107.39780932844232</v>
      </c>
      <c r="F26" s="45" t="s">
        <v>0</v>
      </c>
      <c r="G26" s="14"/>
    </row>
    <row r="27" spans="1:7" x14ac:dyDescent="0.25">
      <c r="A27" s="14" t="s">
        <v>40</v>
      </c>
      <c r="B27" s="20">
        <f>B28</f>
        <v>1040707.87</v>
      </c>
      <c r="C27" s="20" t="s">
        <v>0</v>
      </c>
      <c r="D27" s="20">
        <v>231263.14</v>
      </c>
      <c r="E27" s="28">
        <f t="shared" si="0"/>
        <v>22.221715302297081</v>
      </c>
      <c r="F27" s="45" t="s">
        <v>0</v>
      </c>
      <c r="G27" s="14"/>
    </row>
    <row r="28" spans="1:7" x14ac:dyDescent="0.25">
      <c r="A28" s="14" t="s">
        <v>41</v>
      </c>
      <c r="B28" s="20">
        <v>1040707.87</v>
      </c>
      <c r="C28" s="20" t="s">
        <v>0</v>
      </c>
      <c r="D28" s="20">
        <v>231263.14</v>
      </c>
      <c r="E28" s="28">
        <f t="shared" si="0"/>
        <v>22.221715302297081</v>
      </c>
      <c r="F28" s="45" t="s">
        <v>0</v>
      </c>
      <c r="G28" s="14"/>
    </row>
    <row r="29" spans="1:7" x14ac:dyDescent="0.25">
      <c r="A29" s="14" t="s">
        <v>42</v>
      </c>
      <c r="B29" s="20">
        <f>B30</f>
        <v>2892488.71</v>
      </c>
      <c r="C29" s="20" t="s">
        <v>0</v>
      </c>
      <c r="D29" s="20">
        <v>1966802.36</v>
      </c>
      <c r="E29" s="28">
        <f t="shared" si="0"/>
        <v>67.996889778698559</v>
      </c>
      <c r="F29" s="45" t="s">
        <v>0</v>
      </c>
      <c r="G29" s="14"/>
    </row>
    <row r="30" spans="1:7" x14ac:dyDescent="0.25">
      <c r="A30" s="14" t="s">
        <v>43</v>
      </c>
      <c r="B30" s="20">
        <v>2892488.71</v>
      </c>
      <c r="C30" s="20" t="s">
        <v>0</v>
      </c>
      <c r="D30" s="20">
        <v>1966802.36</v>
      </c>
      <c r="E30" s="28">
        <f t="shared" si="0"/>
        <v>67.996889778698559</v>
      </c>
      <c r="F30" s="45" t="s">
        <v>0</v>
      </c>
      <c r="G30" s="14"/>
    </row>
    <row r="31" spans="1:7" x14ac:dyDescent="0.25">
      <c r="A31" s="14" t="s">
        <v>44</v>
      </c>
      <c r="B31" s="20">
        <f>SUM(B32:B33)</f>
        <v>21695171.91</v>
      </c>
      <c r="C31" s="20" t="s">
        <v>0</v>
      </c>
      <c r="D31" s="20">
        <v>27263203.440000001</v>
      </c>
      <c r="E31" s="28">
        <f t="shared" si="0"/>
        <v>125.6648417127016</v>
      </c>
      <c r="F31" s="45" t="s">
        <v>0</v>
      </c>
      <c r="G31" s="14"/>
    </row>
    <row r="32" spans="1:7" x14ac:dyDescent="0.25">
      <c r="A32" s="14" t="s">
        <v>45</v>
      </c>
      <c r="B32" s="20">
        <v>21646483.02</v>
      </c>
      <c r="C32" s="20" t="s">
        <v>0</v>
      </c>
      <c r="D32" s="20">
        <v>27239083.710000001</v>
      </c>
      <c r="E32" s="28">
        <f t="shared" si="0"/>
        <v>125.83607085193833</v>
      </c>
      <c r="F32" s="45" t="s">
        <v>0</v>
      </c>
      <c r="G32" s="14"/>
    </row>
    <row r="33" spans="1:7" x14ac:dyDescent="0.25">
      <c r="A33" s="14" t="s">
        <v>46</v>
      </c>
      <c r="B33" s="20">
        <v>48688.89</v>
      </c>
      <c r="C33" s="20" t="s">
        <v>0</v>
      </c>
      <c r="D33" s="20">
        <v>24119.73</v>
      </c>
      <c r="E33" s="28">
        <f t="shared" si="0"/>
        <v>49.538467605238075</v>
      </c>
      <c r="F33" s="45" t="s">
        <v>0</v>
      </c>
      <c r="G33" s="14"/>
    </row>
    <row r="34" spans="1:7" x14ac:dyDescent="0.25">
      <c r="A34" s="14" t="s">
        <v>47</v>
      </c>
      <c r="B34" s="20">
        <f>SUM(B35:B36)</f>
        <v>1139975.74</v>
      </c>
      <c r="C34" s="20" t="s">
        <v>0</v>
      </c>
      <c r="D34" s="20">
        <v>4075300</v>
      </c>
      <c r="E34" s="28">
        <f t="shared" si="0"/>
        <v>357.49006377977832</v>
      </c>
      <c r="F34" s="45" t="s">
        <v>0</v>
      </c>
      <c r="G34" s="14"/>
    </row>
    <row r="35" spans="1:7" x14ac:dyDescent="0.25">
      <c r="A35" s="14" t="s">
        <v>48</v>
      </c>
      <c r="B35" s="20">
        <v>1139975.74</v>
      </c>
      <c r="C35" s="20" t="s">
        <v>0</v>
      </c>
      <c r="D35" s="20">
        <v>3969227.07</v>
      </c>
      <c r="E35" s="28">
        <f t="shared" si="0"/>
        <v>348.18522278377606</v>
      </c>
      <c r="F35" s="45" t="s">
        <v>0</v>
      </c>
      <c r="G35" s="14"/>
    </row>
    <row r="36" spans="1:7" x14ac:dyDescent="0.25">
      <c r="A36" s="14" t="s">
        <v>49</v>
      </c>
      <c r="B36" s="20">
        <v>0</v>
      </c>
      <c r="C36" s="20" t="s">
        <v>0</v>
      </c>
      <c r="D36" s="20">
        <v>106072.93</v>
      </c>
      <c r="E36" s="28">
        <v>0</v>
      </c>
      <c r="F36" s="45" t="s">
        <v>0</v>
      </c>
      <c r="G36" s="14"/>
    </row>
    <row r="37" spans="1:7" x14ac:dyDescent="0.25">
      <c r="A37" s="14" t="s">
        <v>50</v>
      </c>
      <c r="B37" s="20">
        <f>SUM(B38:B40)</f>
        <v>15423.68</v>
      </c>
      <c r="C37" s="20" t="s">
        <v>0</v>
      </c>
      <c r="D37" s="20">
        <v>364582.59</v>
      </c>
      <c r="E37" s="28">
        <f t="shared" si="0"/>
        <v>2363.7847128571134</v>
      </c>
      <c r="F37" s="45" t="s">
        <v>0</v>
      </c>
      <c r="G37" s="14"/>
    </row>
    <row r="38" spans="1:7" x14ac:dyDescent="0.25">
      <c r="A38" s="14" t="s">
        <v>51</v>
      </c>
      <c r="B38" s="20">
        <v>0</v>
      </c>
      <c r="C38" s="20" t="s">
        <v>0</v>
      </c>
      <c r="D38" s="20">
        <v>87052.28</v>
      </c>
      <c r="E38" s="28">
        <v>0</v>
      </c>
      <c r="F38" s="45" t="s">
        <v>0</v>
      </c>
      <c r="G38" s="14"/>
    </row>
    <row r="39" spans="1:7" x14ac:dyDescent="0.25">
      <c r="A39" s="14" t="s">
        <v>52</v>
      </c>
      <c r="B39" s="20">
        <v>15423.68</v>
      </c>
      <c r="C39" s="20" t="s">
        <v>0</v>
      </c>
      <c r="D39" s="20">
        <v>70556.62</v>
      </c>
      <c r="E39" s="28">
        <f t="shared" si="0"/>
        <v>457.45645656548891</v>
      </c>
      <c r="F39" s="45" t="s">
        <v>0</v>
      </c>
      <c r="G39" s="14"/>
    </row>
    <row r="40" spans="1:7" x14ac:dyDescent="0.25">
      <c r="A40" s="14" t="s">
        <v>53</v>
      </c>
      <c r="B40" s="20">
        <v>0</v>
      </c>
      <c r="C40" s="20" t="s">
        <v>0</v>
      </c>
      <c r="D40" s="20">
        <v>206973.69</v>
      </c>
      <c r="E40" s="28">
        <v>0</v>
      </c>
      <c r="F40" s="45" t="s">
        <v>0</v>
      </c>
      <c r="G40" s="14"/>
    </row>
    <row r="41" spans="1:7" x14ac:dyDescent="0.25">
      <c r="A41" s="18" t="s">
        <v>54</v>
      </c>
      <c r="B41" s="19">
        <f>SUM(B42,B47,B52)</f>
        <v>936470.08000000007</v>
      </c>
      <c r="C41" s="19">
        <v>3562222.79</v>
      </c>
      <c r="D41" s="19">
        <v>1792255.88</v>
      </c>
      <c r="E41" s="27">
        <f t="shared" si="0"/>
        <v>191.38421165575303</v>
      </c>
      <c r="F41" s="44">
        <v>50.31</v>
      </c>
      <c r="G41" s="14"/>
    </row>
    <row r="42" spans="1:7" x14ac:dyDescent="0.25">
      <c r="A42" s="14" t="s">
        <v>55</v>
      </c>
      <c r="B42" s="20">
        <f>SUM(B43:B46)</f>
        <v>68354.63</v>
      </c>
      <c r="C42" s="20" t="s">
        <v>0</v>
      </c>
      <c r="D42" s="20">
        <v>95279.31</v>
      </c>
      <c r="E42" s="28">
        <f t="shared" si="0"/>
        <v>139.38969459713263</v>
      </c>
      <c r="F42" s="45" t="s">
        <v>0</v>
      </c>
      <c r="G42" s="14"/>
    </row>
    <row r="43" spans="1:7" x14ac:dyDescent="0.25">
      <c r="A43" s="14" t="s">
        <v>56</v>
      </c>
      <c r="B43" s="20">
        <v>51514.66</v>
      </c>
      <c r="C43" s="20" t="s">
        <v>0</v>
      </c>
      <c r="D43" s="20">
        <v>4131.3500000000004</v>
      </c>
      <c r="E43" s="28">
        <f t="shared" si="0"/>
        <v>8.0197559296712821</v>
      </c>
      <c r="F43" s="45" t="s">
        <v>0</v>
      </c>
      <c r="G43" s="14"/>
    </row>
    <row r="44" spans="1:7" x14ac:dyDescent="0.25">
      <c r="A44" s="14" t="s">
        <v>57</v>
      </c>
      <c r="B44" s="20">
        <v>16839.97</v>
      </c>
      <c r="C44" s="20" t="s">
        <v>0</v>
      </c>
      <c r="D44" s="20">
        <v>11293.96</v>
      </c>
      <c r="E44" s="28">
        <f t="shared" si="0"/>
        <v>67.066390260790243</v>
      </c>
      <c r="F44" s="45" t="s">
        <v>0</v>
      </c>
      <c r="G44" s="14"/>
    </row>
    <row r="45" spans="1:7" x14ac:dyDescent="0.25">
      <c r="A45" s="14" t="s">
        <v>58</v>
      </c>
      <c r="B45" s="20">
        <v>0</v>
      </c>
      <c r="C45" s="20" t="s">
        <v>0</v>
      </c>
      <c r="D45" s="20">
        <v>19794</v>
      </c>
      <c r="E45" s="28">
        <v>0</v>
      </c>
      <c r="F45" s="45" t="s">
        <v>0</v>
      </c>
      <c r="G45" s="14"/>
    </row>
    <row r="46" spans="1:7" x14ac:dyDescent="0.25">
      <c r="A46" s="14" t="s">
        <v>59</v>
      </c>
      <c r="B46" s="20">
        <v>0</v>
      </c>
      <c r="C46" s="20" t="s">
        <v>0</v>
      </c>
      <c r="D46" s="20">
        <v>60060</v>
      </c>
      <c r="E46" s="28">
        <v>0</v>
      </c>
      <c r="F46" s="45" t="s">
        <v>0</v>
      </c>
      <c r="G46" s="14"/>
    </row>
    <row r="47" spans="1:7" x14ac:dyDescent="0.25">
      <c r="A47" s="14" t="s">
        <v>60</v>
      </c>
      <c r="B47" s="20">
        <f>SUM(B48:B51)</f>
        <v>702607.34000000008</v>
      </c>
      <c r="C47" s="20" t="s">
        <v>0</v>
      </c>
      <c r="D47" s="20">
        <v>1612364.81</v>
      </c>
      <c r="E47" s="28">
        <f t="shared" si="0"/>
        <v>229.48305806198951</v>
      </c>
      <c r="F47" s="45" t="s">
        <v>0</v>
      </c>
      <c r="G47" s="14"/>
    </row>
    <row r="48" spans="1:7" x14ac:dyDescent="0.25">
      <c r="A48" s="14" t="s">
        <v>61</v>
      </c>
      <c r="B48" s="20">
        <v>518582.65</v>
      </c>
      <c r="C48" s="20" t="s">
        <v>0</v>
      </c>
      <c r="D48" s="20">
        <v>1417471.45</v>
      </c>
      <c r="E48" s="28">
        <f t="shared" si="0"/>
        <v>273.33568718506103</v>
      </c>
      <c r="F48" s="45" t="s">
        <v>0</v>
      </c>
      <c r="G48" s="14"/>
    </row>
    <row r="49" spans="1:7" x14ac:dyDescent="0.25">
      <c r="A49" s="14" t="s">
        <v>62</v>
      </c>
      <c r="B49" s="20">
        <v>25357.52</v>
      </c>
      <c r="C49" s="20" t="s">
        <v>0</v>
      </c>
      <c r="D49" s="20">
        <v>18831.240000000002</v>
      </c>
      <c r="E49" s="28">
        <f t="shared" si="0"/>
        <v>74.262940539926632</v>
      </c>
      <c r="F49" s="45" t="s">
        <v>0</v>
      </c>
      <c r="G49" s="14"/>
    </row>
    <row r="50" spans="1:7" x14ac:dyDescent="0.25">
      <c r="A50" s="14" t="s">
        <v>63</v>
      </c>
      <c r="B50" s="20">
        <v>133542.69</v>
      </c>
      <c r="C50" s="20" t="s">
        <v>0</v>
      </c>
      <c r="D50" s="20">
        <v>107923.66</v>
      </c>
      <c r="E50" s="28">
        <f t="shared" si="0"/>
        <v>80.815849972769001</v>
      </c>
      <c r="F50" s="45" t="s">
        <v>0</v>
      </c>
      <c r="G50" s="14"/>
    </row>
    <row r="51" spans="1:7" x14ac:dyDescent="0.25">
      <c r="A51" s="14" t="s">
        <v>64</v>
      </c>
      <c r="B51" s="20">
        <v>25124.48</v>
      </c>
      <c r="C51" s="20" t="s">
        <v>0</v>
      </c>
      <c r="D51" s="20">
        <v>68138.460000000006</v>
      </c>
      <c r="E51" s="28">
        <f t="shared" si="0"/>
        <v>271.2034637134779</v>
      </c>
      <c r="F51" s="45" t="s">
        <v>0</v>
      </c>
      <c r="G51" s="14"/>
    </row>
    <row r="52" spans="1:7" x14ac:dyDescent="0.25">
      <c r="A52" s="14" t="s">
        <v>65</v>
      </c>
      <c r="B52" s="20">
        <f>SUM(B53:B55)</f>
        <v>165508.10999999999</v>
      </c>
      <c r="C52" s="20" t="s">
        <v>0</v>
      </c>
      <c r="D52" s="20">
        <v>84611.76</v>
      </c>
      <c r="E52" s="28">
        <f t="shared" si="0"/>
        <v>51.122425360304099</v>
      </c>
      <c r="F52" s="45" t="s">
        <v>0</v>
      </c>
      <c r="G52" s="14"/>
    </row>
    <row r="53" spans="1:7" x14ac:dyDescent="0.25">
      <c r="A53" s="14" t="s">
        <v>66</v>
      </c>
      <c r="B53" s="20">
        <v>0</v>
      </c>
      <c r="C53" s="20" t="s">
        <v>0</v>
      </c>
      <c r="D53" s="20">
        <v>104.77</v>
      </c>
      <c r="E53" s="28">
        <v>0</v>
      </c>
      <c r="F53" s="45" t="s">
        <v>0</v>
      </c>
      <c r="G53" s="14"/>
    </row>
    <row r="54" spans="1:7" x14ac:dyDescent="0.25">
      <c r="A54" s="14" t="s">
        <v>1971</v>
      </c>
      <c r="B54" s="20">
        <v>114786.84</v>
      </c>
      <c r="C54" s="20"/>
      <c r="D54" s="20">
        <v>0</v>
      </c>
      <c r="E54" s="28">
        <f t="shared" si="0"/>
        <v>0</v>
      </c>
      <c r="F54" s="45"/>
      <c r="G54" s="14"/>
    </row>
    <row r="55" spans="1:7" x14ac:dyDescent="0.25">
      <c r="A55" s="14" t="s">
        <v>67</v>
      </c>
      <c r="B55" s="20">
        <v>50721.27</v>
      </c>
      <c r="C55" s="20" t="s">
        <v>0</v>
      </c>
      <c r="D55" s="20">
        <v>84506.99</v>
      </c>
      <c r="E55" s="28">
        <f t="shared" si="0"/>
        <v>166.6105560842621</v>
      </c>
      <c r="F55" s="45" t="s">
        <v>0</v>
      </c>
      <c r="G55" s="14"/>
    </row>
    <row r="56" spans="1:7" x14ac:dyDescent="0.25">
      <c r="A56" s="18" t="s">
        <v>68</v>
      </c>
      <c r="B56" s="19">
        <f>SUM(B57,B61)</f>
        <v>7330001.79</v>
      </c>
      <c r="C56" s="19">
        <v>10100367.26</v>
      </c>
      <c r="D56" s="19">
        <v>3741855</v>
      </c>
      <c r="E56" s="27">
        <f t="shared" si="0"/>
        <v>51.048486851733763</v>
      </c>
      <c r="F56" s="44">
        <v>37.049999999999997</v>
      </c>
      <c r="G56" s="14"/>
    </row>
    <row r="57" spans="1:7" x14ac:dyDescent="0.25">
      <c r="A57" s="14" t="s">
        <v>69</v>
      </c>
      <c r="B57" s="20">
        <f>SUM(B58:B60)</f>
        <v>314722.62</v>
      </c>
      <c r="C57" s="20" t="s">
        <v>0</v>
      </c>
      <c r="D57" s="20">
        <v>266117.42</v>
      </c>
      <c r="E57" s="28">
        <f t="shared" si="0"/>
        <v>84.556178389719804</v>
      </c>
      <c r="F57" s="45" t="s">
        <v>0</v>
      </c>
      <c r="G57" s="14"/>
    </row>
    <row r="58" spans="1:7" x14ac:dyDescent="0.25">
      <c r="A58" s="14" t="s">
        <v>70</v>
      </c>
      <c r="B58" s="20">
        <v>180589.37</v>
      </c>
      <c r="C58" s="20" t="s">
        <v>0</v>
      </c>
      <c r="D58" s="20">
        <v>157855.63</v>
      </c>
      <c r="E58" s="28">
        <f t="shared" si="0"/>
        <v>87.411363138372991</v>
      </c>
      <c r="F58" s="45" t="s">
        <v>0</v>
      </c>
      <c r="G58" s="14"/>
    </row>
    <row r="59" spans="1:7" x14ac:dyDescent="0.25">
      <c r="A59" s="14" t="s">
        <v>71</v>
      </c>
      <c r="B59" s="20">
        <v>33374.080000000002</v>
      </c>
      <c r="C59" s="20" t="s">
        <v>0</v>
      </c>
      <c r="D59" s="20">
        <v>25027.33</v>
      </c>
      <c r="E59" s="28">
        <f t="shared" si="0"/>
        <v>74.990321830594283</v>
      </c>
      <c r="F59" s="45" t="s">
        <v>0</v>
      </c>
      <c r="G59" s="14"/>
    </row>
    <row r="60" spans="1:7" x14ac:dyDescent="0.25">
      <c r="A60" s="14" t="s">
        <v>72</v>
      </c>
      <c r="B60" s="20">
        <v>100759.17</v>
      </c>
      <c r="C60" s="20" t="s">
        <v>0</v>
      </c>
      <c r="D60" s="20">
        <v>83234.460000000006</v>
      </c>
      <c r="E60" s="28">
        <f t="shared" si="0"/>
        <v>82.607329933345028</v>
      </c>
      <c r="F60" s="45" t="s">
        <v>0</v>
      </c>
      <c r="G60" s="14"/>
    </row>
    <row r="61" spans="1:7" x14ac:dyDescent="0.25">
      <c r="A61" s="14" t="s">
        <v>73</v>
      </c>
      <c r="B61" s="20">
        <f>B62</f>
        <v>7015279.1699999999</v>
      </c>
      <c r="C61" s="20" t="s">
        <v>0</v>
      </c>
      <c r="D61" s="20">
        <v>3475737.58</v>
      </c>
      <c r="E61" s="28">
        <f t="shared" si="0"/>
        <v>49.54524967250876</v>
      </c>
      <c r="F61" s="45" t="s">
        <v>0</v>
      </c>
      <c r="G61" s="14"/>
    </row>
    <row r="62" spans="1:7" x14ac:dyDescent="0.25">
      <c r="A62" s="14" t="s">
        <v>74</v>
      </c>
      <c r="B62" s="20">
        <v>7015279.1699999999</v>
      </c>
      <c r="C62" s="20" t="s">
        <v>0</v>
      </c>
      <c r="D62" s="20">
        <v>3475737.58</v>
      </c>
      <c r="E62" s="28">
        <f t="shared" si="0"/>
        <v>49.54524967250876</v>
      </c>
      <c r="F62" s="45" t="s">
        <v>0</v>
      </c>
      <c r="G62" s="14"/>
    </row>
    <row r="63" spans="1:7" x14ac:dyDescent="0.25">
      <c r="A63" s="18" t="s">
        <v>75</v>
      </c>
      <c r="B63" s="19">
        <f>SUM(B64,B67)</f>
        <v>6568311.8599999994</v>
      </c>
      <c r="C63" s="19">
        <v>16744800.960000001</v>
      </c>
      <c r="D63" s="19">
        <v>5729057.54</v>
      </c>
      <c r="E63" s="27">
        <f t="shared" si="0"/>
        <v>87.222678552902948</v>
      </c>
      <c r="F63" s="44">
        <v>34.21</v>
      </c>
      <c r="G63" s="14"/>
    </row>
    <row r="64" spans="1:7" x14ac:dyDescent="0.25">
      <c r="A64" s="14" t="s">
        <v>76</v>
      </c>
      <c r="B64" s="20">
        <f>SUM(B65:B66)</f>
        <v>5057045.6899999995</v>
      </c>
      <c r="C64" s="20" t="s">
        <v>0</v>
      </c>
      <c r="D64" s="20">
        <v>5542994.4299999997</v>
      </c>
      <c r="E64" s="28">
        <f t="shared" si="0"/>
        <v>109.60934050805461</v>
      </c>
      <c r="F64" s="45" t="s">
        <v>0</v>
      </c>
      <c r="G64" s="14"/>
    </row>
    <row r="65" spans="1:7" x14ac:dyDescent="0.25">
      <c r="A65" s="14" t="s">
        <v>77</v>
      </c>
      <c r="B65" s="20">
        <v>1311883.23</v>
      </c>
      <c r="C65" s="20" t="s">
        <v>0</v>
      </c>
      <c r="D65" s="20">
        <v>1468488.39</v>
      </c>
      <c r="E65" s="28">
        <f t="shared" si="0"/>
        <v>111.93743135202665</v>
      </c>
      <c r="F65" s="45" t="s">
        <v>0</v>
      </c>
      <c r="G65" s="14"/>
    </row>
    <row r="66" spans="1:7" x14ac:dyDescent="0.25">
      <c r="A66" s="14" t="s">
        <v>78</v>
      </c>
      <c r="B66" s="20">
        <v>3745162.46</v>
      </c>
      <c r="C66" s="20" t="s">
        <v>0</v>
      </c>
      <c r="D66" s="20">
        <v>4074506.04</v>
      </c>
      <c r="E66" s="28">
        <f t="shared" si="0"/>
        <v>108.79383961356912</v>
      </c>
      <c r="F66" s="45" t="s">
        <v>0</v>
      </c>
      <c r="G66" s="14"/>
    </row>
    <row r="67" spans="1:7" x14ac:dyDescent="0.25">
      <c r="A67" s="14" t="s">
        <v>79</v>
      </c>
      <c r="B67" s="20">
        <f>SUM(B68:B69)</f>
        <v>1511266.1700000002</v>
      </c>
      <c r="C67" s="20" t="s">
        <v>0</v>
      </c>
      <c r="D67" s="20">
        <v>186063.11</v>
      </c>
      <c r="E67" s="28">
        <f t="shared" si="0"/>
        <v>12.311736588399908</v>
      </c>
      <c r="F67" s="45" t="s">
        <v>0</v>
      </c>
      <c r="G67" s="14"/>
    </row>
    <row r="68" spans="1:7" x14ac:dyDescent="0.25">
      <c r="A68" s="14" t="s">
        <v>80</v>
      </c>
      <c r="B68" s="20">
        <v>102831.85</v>
      </c>
      <c r="C68" s="20" t="s">
        <v>0</v>
      </c>
      <c r="D68" s="20">
        <v>172032.81</v>
      </c>
      <c r="E68" s="28">
        <f t="shared" si="0"/>
        <v>167.29525920228022</v>
      </c>
      <c r="F68" s="45" t="s">
        <v>0</v>
      </c>
      <c r="G68" s="14"/>
    </row>
    <row r="69" spans="1:7" x14ac:dyDescent="0.25">
      <c r="A69" s="14" t="s">
        <v>81</v>
      </c>
      <c r="B69" s="20">
        <v>1408434.32</v>
      </c>
      <c r="C69" s="20" t="s">
        <v>0</v>
      </c>
      <c r="D69" s="20">
        <v>14030.3</v>
      </c>
      <c r="E69" s="28">
        <f t="shared" si="0"/>
        <v>0.99616288816364529</v>
      </c>
      <c r="F69" s="45" t="s">
        <v>0</v>
      </c>
      <c r="G69" s="14"/>
    </row>
    <row r="70" spans="1:7" x14ac:dyDescent="0.25">
      <c r="A70" s="18" t="s">
        <v>82</v>
      </c>
      <c r="B70" s="19">
        <f>B71</f>
        <v>37499716.409999996</v>
      </c>
      <c r="C70" s="19">
        <v>34796200</v>
      </c>
      <c r="D70" s="19">
        <v>18771901.850000001</v>
      </c>
      <c r="E70" s="27">
        <f t="shared" si="0"/>
        <v>50.05878349787767</v>
      </c>
      <c r="F70" s="44">
        <v>53.95</v>
      </c>
      <c r="G70" s="14"/>
    </row>
    <row r="71" spans="1:7" x14ac:dyDescent="0.25">
      <c r="A71" s="14" t="s">
        <v>83</v>
      </c>
      <c r="B71" s="20">
        <f>B72</f>
        <v>37499716.409999996</v>
      </c>
      <c r="C71" s="20" t="s">
        <v>0</v>
      </c>
      <c r="D71" s="20">
        <v>18771901.850000001</v>
      </c>
      <c r="E71" s="28">
        <f t="shared" ref="E71:E134" si="1">D71/B71*100</f>
        <v>50.05878349787767</v>
      </c>
      <c r="F71" s="45" t="s">
        <v>0</v>
      </c>
      <c r="G71" s="14"/>
    </row>
    <row r="72" spans="1:7" x14ac:dyDescent="0.25">
      <c r="A72" s="14" t="s">
        <v>84</v>
      </c>
      <c r="B72" s="20">
        <v>37499716.409999996</v>
      </c>
      <c r="C72" s="20" t="s">
        <v>0</v>
      </c>
      <c r="D72" s="20">
        <v>18771901.850000001</v>
      </c>
      <c r="E72" s="28">
        <f t="shared" si="1"/>
        <v>50.05878349787767</v>
      </c>
      <c r="F72" s="45" t="s">
        <v>0</v>
      </c>
      <c r="G72" s="14"/>
    </row>
    <row r="73" spans="1:7" x14ac:dyDescent="0.25">
      <c r="A73" s="18" t="s">
        <v>85</v>
      </c>
      <c r="B73" s="19">
        <f>B74</f>
        <v>634330.77</v>
      </c>
      <c r="C73" s="19">
        <v>787808.43</v>
      </c>
      <c r="D73" s="19">
        <v>348498.55</v>
      </c>
      <c r="E73" s="27">
        <f t="shared" si="1"/>
        <v>54.939562525084504</v>
      </c>
      <c r="F73" s="44">
        <v>44.24</v>
      </c>
      <c r="G73" s="14"/>
    </row>
    <row r="74" spans="1:7" x14ac:dyDescent="0.25">
      <c r="A74" s="14" t="s">
        <v>86</v>
      </c>
      <c r="B74" s="20">
        <f>B75</f>
        <v>634330.77</v>
      </c>
      <c r="C74" s="20" t="s">
        <v>0</v>
      </c>
      <c r="D74" s="20">
        <v>348498.55</v>
      </c>
      <c r="E74" s="28">
        <f t="shared" si="1"/>
        <v>54.939562525084504</v>
      </c>
      <c r="F74" s="45" t="s">
        <v>0</v>
      </c>
      <c r="G74" s="14"/>
    </row>
    <row r="75" spans="1:7" x14ac:dyDescent="0.25">
      <c r="A75" s="14" t="s">
        <v>87</v>
      </c>
      <c r="B75" s="20">
        <v>634330.77</v>
      </c>
      <c r="C75" s="20" t="s">
        <v>0</v>
      </c>
      <c r="D75" s="20">
        <v>348498.55</v>
      </c>
      <c r="E75" s="28">
        <f t="shared" si="1"/>
        <v>54.939562525084504</v>
      </c>
      <c r="F75" s="45" t="s">
        <v>0</v>
      </c>
      <c r="G75" s="14"/>
    </row>
    <row r="76" spans="1:7" x14ac:dyDescent="0.25">
      <c r="A76" s="18" t="s">
        <v>15</v>
      </c>
      <c r="B76" s="19">
        <f>SUM(B77,B80)</f>
        <v>28842.02</v>
      </c>
      <c r="C76" s="19">
        <v>306706.01</v>
      </c>
      <c r="D76" s="19">
        <v>51670.89</v>
      </c>
      <c r="E76" s="27">
        <f t="shared" si="1"/>
        <v>179.15142559363039</v>
      </c>
      <c r="F76" s="44">
        <v>16.850000000000001</v>
      </c>
      <c r="G76" s="14"/>
    </row>
    <row r="77" spans="1:7" x14ac:dyDescent="0.25">
      <c r="A77" s="18" t="s">
        <v>88</v>
      </c>
      <c r="B77" s="19">
        <f>B78</f>
        <v>6411.95</v>
      </c>
      <c r="C77" s="19">
        <v>20000</v>
      </c>
      <c r="D77" s="19">
        <v>26779.119999999999</v>
      </c>
      <c r="E77" s="27">
        <f t="shared" si="1"/>
        <v>417.64393047356884</v>
      </c>
      <c r="F77" s="44">
        <v>133.9</v>
      </c>
      <c r="G77" s="14"/>
    </row>
    <row r="78" spans="1:7" x14ac:dyDescent="0.25">
      <c r="A78" s="14" t="s">
        <v>89</v>
      </c>
      <c r="B78" s="20">
        <f>B79</f>
        <v>6411.95</v>
      </c>
      <c r="C78" s="20" t="s">
        <v>0</v>
      </c>
      <c r="D78" s="20">
        <v>26779.119999999999</v>
      </c>
      <c r="E78" s="28">
        <f t="shared" si="1"/>
        <v>417.64393047356884</v>
      </c>
      <c r="F78" s="45" t="s">
        <v>0</v>
      </c>
      <c r="G78" s="14"/>
    </row>
    <row r="79" spans="1:7" x14ac:dyDescent="0.25">
      <c r="A79" s="14" t="s">
        <v>90</v>
      </c>
      <c r="B79" s="20">
        <v>6411.95</v>
      </c>
      <c r="C79" s="20" t="s">
        <v>0</v>
      </c>
      <c r="D79" s="20">
        <v>26779.119999999999</v>
      </c>
      <c r="E79" s="28">
        <f t="shared" si="1"/>
        <v>417.64393047356884</v>
      </c>
      <c r="F79" s="45" t="s">
        <v>0</v>
      </c>
      <c r="G79" s="14"/>
    </row>
    <row r="80" spans="1:7" x14ac:dyDescent="0.25">
      <c r="A80" s="18" t="s">
        <v>91</v>
      </c>
      <c r="B80" s="19">
        <f>SUM(B81,B83,B85)</f>
        <v>22430.07</v>
      </c>
      <c r="C80" s="19">
        <v>286706.01</v>
      </c>
      <c r="D80" s="19">
        <v>24891.77</v>
      </c>
      <c r="E80" s="27">
        <f t="shared" si="1"/>
        <v>110.97499918636009</v>
      </c>
      <c r="F80" s="44">
        <v>8.68</v>
      </c>
      <c r="G80" s="14"/>
    </row>
    <row r="81" spans="1:7" x14ac:dyDescent="0.25">
      <c r="A81" s="14" t="s">
        <v>92</v>
      </c>
      <c r="B81" s="20">
        <f>B82</f>
        <v>22430.07</v>
      </c>
      <c r="C81" s="20" t="s">
        <v>0</v>
      </c>
      <c r="D81" s="20">
        <v>931.77</v>
      </c>
      <c r="E81" s="28">
        <f t="shared" si="1"/>
        <v>4.1541109769162556</v>
      </c>
      <c r="F81" s="45" t="s">
        <v>0</v>
      </c>
      <c r="G81" s="14"/>
    </row>
    <row r="82" spans="1:7" x14ac:dyDescent="0.25">
      <c r="A82" s="14" t="s">
        <v>93</v>
      </c>
      <c r="B82" s="20">
        <v>22430.07</v>
      </c>
      <c r="C82" s="20" t="s">
        <v>0</v>
      </c>
      <c r="D82" s="20">
        <v>931.77</v>
      </c>
      <c r="E82" s="28">
        <f t="shared" si="1"/>
        <v>4.1541109769162556</v>
      </c>
      <c r="F82" s="45" t="s">
        <v>0</v>
      </c>
      <c r="G82" s="14"/>
    </row>
    <row r="83" spans="1:7" x14ac:dyDescent="0.25">
      <c r="A83" s="14" t="s">
        <v>94</v>
      </c>
      <c r="B83" s="20">
        <f>SUM(B84:B85)</f>
        <v>0</v>
      </c>
      <c r="C83" s="20" t="s">
        <v>0</v>
      </c>
      <c r="D83" s="20">
        <v>2600</v>
      </c>
      <c r="E83" s="28">
        <v>0</v>
      </c>
      <c r="F83" s="45" t="s">
        <v>0</v>
      </c>
      <c r="G83" s="14"/>
    </row>
    <row r="84" spans="1:7" x14ac:dyDescent="0.25">
      <c r="A84" s="14" t="s">
        <v>95</v>
      </c>
      <c r="B84" s="20">
        <v>0</v>
      </c>
      <c r="C84" s="20" t="s">
        <v>0</v>
      </c>
      <c r="D84" s="20">
        <v>1400</v>
      </c>
      <c r="E84" s="28">
        <v>0</v>
      </c>
      <c r="F84" s="45" t="s">
        <v>0</v>
      </c>
      <c r="G84" s="14"/>
    </row>
    <row r="85" spans="1:7" x14ac:dyDescent="0.25">
      <c r="A85" s="14" t="s">
        <v>96</v>
      </c>
      <c r="B85" s="20">
        <v>0</v>
      </c>
      <c r="C85" s="20" t="s">
        <v>0</v>
      </c>
      <c r="D85" s="20">
        <v>1200</v>
      </c>
      <c r="E85" s="28">
        <v>0</v>
      </c>
      <c r="F85" s="45" t="s">
        <v>0</v>
      </c>
      <c r="G85" s="14"/>
    </row>
    <row r="86" spans="1:7" x14ac:dyDescent="0.25">
      <c r="A86" s="14" t="s">
        <v>97</v>
      </c>
      <c r="B86" s="20">
        <f>B87</f>
        <v>0</v>
      </c>
      <c r="C86" s="20" t="s">
        <v>0</v>
      </c>
      <c r="D86" s="20">
        <v>21360</v>
      </c>
      <c r="E86" s="28">
        <v>0</v>
      </c>
      <c r="F86" s="45" t="s">
        <v>0</v>
      </c>
      <c r="G86" s="14"/>
    </row>
    <row r="87" spans="1:7" x14ac:dyDescent="0.25">
      <c r="A87" s="14" t="s">
        <v>98</v>
      </c>
      <c r="B87" s="20">
        <v>0</v>
      </c>
      <c r="C87" s="20" t="s">
        <v>0</v>
      </c>
      <c r="D87" s="20">
        <v>21360</v>
      </c>
      <c r="E87" s="28">
        <v>0</v>
      </c>
      <c r="F87" s="45" t="s">
        <v>0</v>
      </c>
      <c r="G87" s="14"/>
    </row>
    <row r="88" spans="1:7" x14ac:dyDescent="0.25">
      <c r="A88" s="18" t="s">
        <v>16</v>
      </c>
      <c r="B88" s="19">
        <f>SUM(B89,B133,B142,B150,B165,B169,B100)</f>
        <v>89148973.739999995</v>
      </c>
      <c r="C88" s="19">
        <v>180266201.62</v>
      </c>
      <c r="D88" s="19">
        <v>81326220.200000003</v>
      </c>
      <c r="E88" s="27">
        <f t="shared" si="1"/>
        <v>91.225077292740593</v>
      </c>
      <c r="F88" s="44">
        <v>45.11</v>
      </c>
      <c r="G88" s="14"/>
    </row>
    <row r="89" spans="1:7" x14ac:dyDescent="0.25">
      <c r="A89" s="18" t="s">
        <v>99</v>
      </c>
      <c r="B89" s="19">
        <f>SUM(B90,B94,B96)</f>
        <v>57828397.919999994</v>
      </c>
      <c r="C89" s="19">
        <v>113148468.68000001</v>
      </c>
      <c r="D89" s="19">
        <v>56647939.350000001</v>
      </c>
      <c r="E89" s="27">
        <f t="shared" si="1"/>
        <v>97.958687059542882</v>
      </c>
      <c r="F89" s="44">
        <v>50.07</v>
      </c>
      <c r="G89" s="14"/>
    </row>
    <row r="90" spans="1:7" x14ac:dyDescent="0.25">
      <c r="A90" s="14" t="s">
        <v>100</v>
      </c>
      <c r="B90" s="20">
        <f>SUM(B91:B93)</f>
        <v>48251561.969999999</v>
      </c>
      <c r="C90" s="20" t="s">
        <v>0</v>
      </c>
      <c r="D90" s="20">
        <v>46402713.460000001</v>
      </c>
      <c r="E90" s="28">
        <f t="shared" si="1"/>
        <v>96.168313657598276</v>
      </c>
      <c r="F90" s="45" t="s">
        <v>0</v>
      </c>
      <c r="G90" s="14"/>
    </row>
    <row r="91" spans="1:7" x14ac:dyDescent="0.25">
      <c r="A91" s="14" t="s">
        <v>101</v>
      </c>
      <c r="B91" s="20">
        <v>47097707.979999997</v>
      </c>
      <c r="C91" s="20" t="s">
        <v>0</v>
      </c>
      <c r="D91" s="20">
        <v>44745105.369999997</v>
      </c>
      <c r="E91" s="28">
        <f t="shared" si="1"/>
        <v>95.004846921639938</v>
      </c>
      <c r="F91" s="45" t="s">
        <v>0</v>
      </c>
      <c r="G91" s="14"/>
    </row>
    <row r="92" spans="1:7" x14ac:dyDescent="0.25">
      <c r="A92" s="14" t="s">
        <v>102</v>
      </c>
      <c r="B92" s="20">
        <v>885130.31</v>
      </c>
      <c r="C92" s="20" t="s">
        <v>0</v>
      </c>
      <c r="D92" s="20">
        <v>769791.36</v>
      </c>
      <c r="E92" s="28">
        <f t="shared" si="1"/>
        <v>86.96926896560575</v>
      </c>
      <c r="F92" s="45" t="s">
        <v>0</v>
      </c>
      <c r="G92" s="14"/>
    </row>
    <row r="93" spans="1:7" x14ac:dyDescent="0.25">
      <c r="A93" s="14" t="s">
        <v>103</v>
      </c>
      <c r="B93" s="20">
        <v>268723.68</v>
      </c>
      <c r="C93" s="20" t="s">
        <v>0</v>
      </c>
      <c r="D93" s="20">
        <v>887816.73</v>
      </c>
      <c r="E93" s="28">
        <f t="shared" si="1"/>
        <v>330.38276716067594</v>
      </c>
      <c r="F93" s="45" t="s">
        <v>0</v>
      </c>
      <c r="G93" s="14"/>
    </row>
    <row r="94" spans="1:7" x14ac:dyDescent="0.25">
      <c r="A94" s="14" t="s">
        <v>104</v>
      </c>
      <c r="B94" s="20">
        <f>B95</f>
        <v>1881101.8</v>
      </c>
      <c r="C94" s="20" t="s">
        <v>0</v>
      </c>
      <c r="D94" s="20">
        <v>3024525.35</v>
      </c>
      <c r="E94" s="28">
        <f t="shared" si="1"/>
        <v>160.78477783605331</v>
      </c>
      <c r="F94" s="45" t="s">
        <v>0</v>
      </c>
      <c r="G94" s="14"/>
    </row>
    <row r="95" spans="1:7" x14ac:dyDescent="0.25">
      <c r="A95" s="14" t="s">
        <v>105</v>
      </c>
      <c r="B95" s="20">
        <v>1881101.8</v>
      </c>
      <c r="C95" s="20" t="s">
        <v>0</v>
      </c>
      <c r="D95" s="20">
        <v>3024525.35</v>
      </c>
      <c r="E95" s="28">
        <f t="shared" si="1"/>
        <v>160.78477783605331</v>
      </c>
      <c r="F95" s="45" t="s">
        <v>0</v>
      </c>
      <c r="G95" s="14"/>
    </row>
    <row r="96" spans="1:7" x14ac:dyDescent="0.25">
      <c r="A96" s="14" t="s">
        <v>106</v>
      </c>
      <c r="B96" s="20">
        <f>SUM(B97:B99)</f>
        <v>7695734.1499999994</v>
      </c>
      <c r="C96" s="20" t="s">
        <v>0</v>
      </c>
      <c r="D96" s="20">
        <v>7220700.54</v>
      </c>
      <c r="E96" s="28">
        <f t="shared" si="1"/>
        <v>93.827312628776298</v>
      </c>
      <c r="F96" s="45" t="s">
        <v>0</v>
      </c>
      <c r="G96" s="14"/>
    </row>
    <row r="97" spans="1:7" x14ac:dyDescent="0.25">
      <c r="A97" s="14" t="s">
        <v>107</v>
      </c>
      <c r="B97" s="20">
        <v>0</v>
      </c>
      <c r="C97" s="20" t="s">
        <v>0</v>
      </c>
      <c r="D97" s="20">
        <v>84474.03</v>
      </c>
      <c r="E97" s="28">
        <v>0</v>
      </c>
      <c r="F97" s="45" t="s">
        <v>0</v>
      </c>
      <c r="G97" s="14"/>
    </row>
    <row r="98" spans="1:7" x14ac:dyDescent="0.25">
      <c r="A98" s="14" t="s">
        <v>108</v>
      </c>
      <c r="B98" s="20">
        <v>7693161.7699999996</v>
      </c>
      <c r="C98" s="20" t="s">
        <v>0</v>
      </c>
      <c r="D98" s="20">
        <v>7136020.0099999998</v>
      </c>
      <c r="E98" s="28">
        <f t="shared" si="1"/>
        <v>92.757961204291689</v>
      </c>
      <c r="F98" s="45" t="s">
        <v>0</v>
      </c>
      <c r="G98" s="14"/>
    </row>
    <row r="99" spans="1:7" x14ac:dyDescent="0.25">
      <c r="A99" s="14" t="s">
        <v>109</v>
      </c>
      <c r="B99" s="20">
        <v>2572.38</v>
      </c>
      <c r="C99" s="20" t="s">
        <v>0</v>
      </c>
      <c r="D99" s="20">
        <v>206.5</v>
      </c>
      <c r="E99" s="28">
        <f t="shared" si="1"/>
        <v>8.0275853489764337</v>
      </c>
      <c r="F99" s="45" t="s">
        <v>0</v>
      </c>
      <c r="G99" s="14"/>
    </row>
    <row r="100" spans="1:7" x14ac:dyDescent="0.25">
      <c r="A100" s="18" t="s">
        <v>110</v>
      </c>
      <c r="B100" s="19">
        <f>SUM(B101,B106,B113,B123,B125)</f>
        <v>25226813.749999996</v>
      </c>
      <c r="C100" s="19">
        <v>44334570.850000001</v>
      </c>
      <c r="D100" s="19">
        <v>17021054.050000001</v>
      </c>
      <c r="E100" s="27">
        <f t="shared" si="1"/>
        <v>67.472072449101915</v>
      </c>
      <c r="F100" s="44">
        <v>38.39</v>
      </c>
      <c r="G100" s="14"/>
    </row>
    <row r="101" spans="1:7" x14ac:dyDescent="0.25">
      <c r="A101" s="14" t="s">
        <v>111</v>
      </c>
      <c r="B101" s="20">
        <f>SUM(B102:B105)</f>
        <v>2338706.29</v>
      </c>
      <c r="C101" s="20" t="s">
        <v>0</v>
      </c>
      <c r="D101" s="20">
        <v>2019747.16</v>
      </c>
      <c r="E101" s="28">
        <f t="shared" si="1"/>
        <v>86.361727790966</v>
      </c>
      <c r="F101" s="45" t="s">
        <v>0</v>
      </c>
      <c r="G101" s="14"/>
    </row>
    <row r="102" spans="1:7" x14ac:dyDescent="0.25">
      <c r="A102" s="14" t="s">
        <v>112</v>
      </c>
      <c r="B102" s="20">
        <v>307884.93</v>
      </c>
      <c r="C102" s="20" t="s">
        <v>0</v>
      </c>
      <c r="D102" s="20">
        <v>253045.42</v>
      </c>
      <c r="E102" s="28">
        <f t="shared" si="1"/>
        <v>82.188309768847731</v>
      </c>
      <c r="F102" s="45" t="s">
        <v>0</v>
      </c>
      <c r="G102" s="14"/>
    </row>
    <row r="103" spans="1:7" x14ac:dyDescent="0.25">
      <c r="A103" s="14" t="s">
        <v>113</v>
      </c>
      <c r="B103" s="20">
        <v>1840259.94</v>
      </c>
      <c r="C103" s="20" t="s">
        <v>0</v>
      </c>
      <c r="D103" s="20">
        <v>1615492.06</v>
      </c>
      <c r="E103" s="28">
        <f t="shared" si="1"/>
        <v>87.78607982957017</v>
      </c>
      <c r="F103" s="45" t="s">
        <v>0</v>
      </c>
      <c r="G103" s="14"/>
    </row>
    <row r="104" spans="1:7" x14ac:dyDescent="0.25">
      <c r="A104" s="14" t="s">
        <v>114</v>
      </c>
      <c r="B104" s="20">
        <v>163146.79999999999</v>
      </c>
      <c r="C104" s="20" t="s">
        <v>0</v>
      </c>
      <c r="D104" s="20">
        <v>89417.19</v>
      </c>
      <c r="E104" s="28">
        <f t="shared" si="1"/>
        <v>54.807811124704877</v>
      </c>
      <c r="F104" s="45" t="s">
        <v>0</v>
      </c>
      <c r="G104" s="14"/>
    </row>
    <row r="105" spans="1:7" x14ac:dyDescent="0.25">
      <c r="A105" s="14" t="s">
        <v>115</v>
      </c>
      <c r="B105" s="20">
        <v>27414.62</v>
      </c>
      <c r="C105" s="20" t="s">
        <v>0</v>
      </c>
      <c r="D105" s="20">
        <v>61792.49</v>
      </c>
      <c r="E105" s="28">
        <f t="shared" si="1"/>
        <v>225.39976844472039</v>
      </c>
      <c r="F105" s="45" t="s">
        <v>0</v>
      </c>
      <c r="G105" s="14"/>
    </row>
    <row r="106" spans="1:7" x14ac:dyDescent="0.25">
      <c r="A106" s="14" t="s">
        <v>116</v>
      </c>
      <c r="B106" s="20">
        <f>SUM(B107:B112)</f>
        <v>15121436.219999999</v>
      </c>
      <c r="C106" s="20" t="s">
        <v>0</v>
      </c>
      <c r="D106" s="20">
        <v>8482588.4100000001</v>
      </c>
      <c r="E106" s="28">
        <f t="shared" si="1"/>
        <v>56.096446703790683</v>
      </c>
      <c r="F106" s="45" t="s">
        <v>0</v>
      </c>
      <c r="G106" s="14"/>
    </row>
    <row r="107" spans="1:7" x14ac:dyDescent="0.25">
      <c r="A107" s="14" t="s">
        <v>117</v>
      </c>
      <c r="B107" s="20">
        <v>769957.57</v>
      </c>
      <c r="C107" s="20" t="s">
        <v>0</v>
      </c>
      <c r="D107" s="20">
        <v>600279.74</v>
      </c>
      <c r="E107" s="28">
        <f t="shared" si="1"/>
        <v>77.962703840940222</v>
      </c>
      <c r="F107" s="45" t="s">
        <v>0</v>
      </c>
      <c r="G107" s="14"/>
    </row>
    <row r="108" spans="1:7" x14ac:dyDescent="0.25">
      <c r="A108" s="14" t="s">
        <v>118</v>
      </c>
      <c r="B108" s="20">
        <v>11774683.369999999</v>
      </c>
      <c r="C108" s="20" t="s">
        <v>0</v>
      </c>
      <c r="D108" s="20">
        <v>5851909.4500000002</v>
      </c>
      <c r="E108" s="28">
        <f t="shared" si="1"/>
        <v>49.699081207650345</v>
      </c>
      <c r="F108" s="45" t="s">
        <v>0</v>
      </c>
      <c r="G108" s="14"/>
    </row>
    <row r="109" spans="1:7" x14ac:dyDescent="0.25">
      <c r="A109" s="14" t="s">
        <v>119</v>
      </c>
      <c r="B109" s="20">
        <v>2143373.19</v>
      </c>
      <c r="C109" s="20" t="s">
        <v>0</v>
      </c>
      <c r="D109" s="20">
        <v>1745109.71</v>
      </c>
      <c r="E109" s="28">
        <f t="shared" si="1"/>
        <v>81.418845684078008</v>
      </c>
      <c r="F109" s="45" t="s">
        <v>0</v>
      </c>
      <c r="G109" s="14"/>
    </row>
    <row r="110" spans="1:7" x14ac:dyDescent="0.25">
      <c r="A110" s="14" t="s">
        <v>120</v>
      </c>
      <c r="B110" s="20">
        <v>255560.84</v>
      </c>
      <c r="C110" s="20" t="s">
        <v>0</v>
      </c>
      <c r="D110" s="20">
        <v>146010.78</v>
      </c>
      <c r="E110" s="28">
        <f t="shared" si="1"/>
        <v>57.133471622647669</v>
      </c>
      <c r="F110" s="45" t="s">
        <v>0</v>
      </c>
      <c r="G110" s="14"/>
    </row>
    <row r="111" spans="1:7" x14ac:dyDescent="0.25">
      <c r="A111" s="14" t="s">
        <v>121</v>
      </c>
      <c r="B111" s="20">
        <v>129602.63</v>
      </c>
      <c r="C111" s="20" t="s">
        <v>0</v>
      </c>
      <c r="D111" s="20">
        <v>109581.23</v>
      </c>
      <c r="E111" s="28">
        <f t="shared" si="1"/>
        <v>84.551702384434634</v>
      </c>
      <c r="F111" s="45" t="s">
        <v>0</v>
      </c>
      <c r="G111" s="14"/>
    </row>
    <row r="112" spans="1:7" x14ac:dyDescent="0.25">
      <c r="A112" s="14" t="s">
        <v>122</v>
      </c>
      <c r="B112" s="20">
        <v>48258.62</v>
      </c>
      <c r="C112" s="20" t="s">
        <v>0</v>
      </c>
      <c r="D112" s="20">
        <v>29697.5</v>
      </c>
      <c r="E112" s="28">
        <f t="shared" si="1"/>
        <v>61.538228817981114</v>
      </c>
      <c r="F112" s="45" t="s">
        <v>0</v>
      </c>
      <c r="G112" s="14"/>
    </row>
    <row r="113" spans="1:7" x14ac:dyDescent="0.25">
      <c r="A113" s="14" t="s">
        <v>123</v>
      </c>
      <c r="B113" s="20">
        <f>SUM(B114:B122)</f>
        <v>6630941.2500000009</v>
      </c>
      <c r="C113" s="20" t="s">
        <v>0</v>
      </c>
      <c r="D113" s="20">
        <v>5597562.8099999996</v>
      </c>
      <c r="E113" s="28">
        <f t="shared" si="1"/>
        <v>84.41581065131588</v>
      </c>
      <c r="F113" s="45" t="s">
        <v>0</v>
      </c>
      <c r="G113" s="14"/>
    </row>
    <row r="114" spans="1:7" x14ac:dyDescent="0.25">
      <c r="A114" s="14" t="s">
        <v>124</v>
      </c>
      <c r="B114" s="20">
        <v>425928.93</v>
      </c>
      <c r="C114" s="20" t="s">
        <v>0</v>
      </c>
      <c r="D114" s="20">
        <v>468739.82</v>
      </c>
      <c r="E114" s="28">
        <f t="shared" si="1"/>
        <v>110.05118154336218</v>
      </c>
      <c r="F114" s="45" t="s">
        <v>0</v>
      </c>
      <c r="G114" s="14"/>
    </row>
    <row r="115" spans="1:7" x14ac:dyDescent="0.25">
      <c r="A115" s="14" t="s">
        <v>125</v>
      </c>
      <c r="B115" s="20">
        <v>974675.38</v>
      </c>
      <c r="C115" s="20" t="s">
        <v>0</v>
      </c>
      <c r="D115" s="20">
        <v>964284.77</v>
      </c>
      <c r="E115" s="28">
        <f t="shared" si="1"/>
        <v>98.933941472903513</v>
      </c>
      <c r="F115" s="45" t="s">
        <v>0</v>
      </c>
      <c r="G115" s="14"/>
    </row>
    <row r="116" spans="1:7" x14ac:dyDescent="0.25">
      <c r="A116" s="14" t="s">
        <v>126</v>
      </c>
      <c r="B116" s="20">
        <v>198494.28</v>
      </c>
      <c r="C116" s="20" t="s">
        <v>0</v>
      </c>
      <c r="D116" s="20">
        <v>172557.55</v>
      </c>
      <c r="E116" s="28">
        <f t="shared" si="1"/>
        <v>86.933260746858792</v>
      </c>
      <c r="F116" s="45" t="s">
        <v>0</v>
      </c>
      <c r="G116" s="14"/>
    </row>
    <row r="117" spans="1:7" x14ac:dyDescent="0.25">
      <c r="A117" s="14" t="s">
        <v>127</v>
      </c>
      <c r="B117" s="20">
        <v>1022180.86</v>
      </c>
      <c r="C117" s="20" t="s">
        <v>0</v>
      </c>
      <c r="D117" s="20">
        <v>646963.67000000004</v>
      </c>
      <c r="E117" s="28">
        <f t="shared" si="1"/>
        <v>63.292485245712783</v>
      </c>
      <c r="F117" s="45" t="s">
        <v>0</v>
      </c>
      <c r="G117" s="14"/>
    </row>
    <row r="118" spans="1:7" x14ac:dyDescent="0.25">
      <c r="A118" s="14" t="s">
        <v>128</v>
      </c>
      <c r="B118" s="20">
        <v>470883.44</v>
      </c>
      <c r="C118" s="20" t="s">
        <v>0</v>
      </c>
      <c r="D118" s="20">
        <v>535203.75</v>
      </c>
      <c r="E118" s="28">
        <f t="shared" si="1"/>
        <v>113.65949713585171</v>
      </c>
      <c r="F118" s="45" t="s">
        <v>0</v>
      </c>
      <c r="G118" s="14"/>
    </row>
    <row r="119" spans="1:7" x14ac:dyDescent="0.25">
      <c r="A119" s="14" t="s">
        <v>129</v>
      </c>
      <c r="B119" s="20">
        <v>658900.12</v>
      </c>
      <c r="C119" s="20" t="s">
        <v>0</v>
      </c>
      <c r="D119" s="20">
        <v>470456.78</v>
      </c>
      <c r="E119" s="28">
        <f t="shared" si="1"/>
        <v>71.40031785090585</v>
      </c>
      <c r="F119" s="45" t="s">
        <v>0</v>
      </c>
      <c r="G119" s="14"/>
    </row>
    <row r="120" spans="1:7" x14ac:dyDescent="0.25">
      <c r="A120" s="14" t="s">
        <v>130</v>
      </c>
      <c r="B120" s="20">
        <v>1395378.51</v>
      </c>
      <c r="C120" s="20" t="s">
        <v>0</v>
      </c>
      <c r="D120" s="20">
        <v>865795.59</v>
      </c>
      <c r="E120" s="28">
        <f t="shared" si="1"/>
        <v>62.047364481770607</v>
      </c>
      <c r="F120" s="45" t="s">
        <v>0</v>
      </c>
      <c r="G120" s="14"/>
    </row>
    <row r="121" spans="1:7" x14ac:dyDescent="0.25">
      <c r="A121" s="14" t="s">
        <v>131</v>
      </c>
      <c r="B121" s="20">
        <v>511691.61</v>
      </c>
      <c r="C121" s="20" t="s">
        <v>0</v>
      </c>
      <c r="D121" s="20">
        <v>477252.15</v>
      </c>
      <c r="E121" s="28">
        <f t="shared" si="1"/>
        <v>93.269489018981574</v>
      </c>
      <c r="F121" s="45" t="s">
        <v>0</v>
      </c>
      <c r="G121" s="14"/>
    </row>
    <row r="122" spans="1:7" x14ac:dyDescent="0.25">
      <c r="A122" s="14" t="s">
        <v>132</v>
      </c>
      <c r="B122" s="20">
        <v>972808.12</v>
      </c>
      <c r="C122" s="20" t="s">
        <v>0</v>
      </c>
      <c r="D122" s="20">
        <v>996308.73</v>
      </c>
      <c r="E122" s="28">
        <f t="shared" si="1"/>
        <v>102.41574977807547</v>
      </c>
      <c r="F122" s="45" t="s">
        <v>0</v>
      </c>
      <c r="G122" s="14"/>
    </row>
    <row r="123" spans="1:7" x14ac:dyDescent="0.25">
      <c r="A123" s="14" t="s">
        <v>133</v>
      </c>
      <c r="B123" s="20">
        <f>B124</f>
        <v>28883.34</v>
      </c>
      <c r="C123" s="20" t="s">
        <v>0</v>
      </c>
      <c r="D123" s="20">
        <v>65132.65</v>
      </c>
      <c r="E123" s="28">
        <f t="shared" si="1"/>
        <v>225.50248690075318</v>
      </c>
      <c r="F123" s="45" t="s">
        <v>0</v>
      </c>
      <c r="G123" s="14"/>
    </row>
    <row r="124" spans="1:7" x14ac:dyDescent="0.25">
      <c r="A124" s="14" t="s">
        <v>134</v>
      </c>
      <c r="B124" s="20">
        <v>28883.34</v>
      </c>
      <c r="C124" s="20" t="s">
        <v>0</v>
      </c>
      <c r="D124" s="20">
        <v>65132.65</v>
      </c>
      <c r="E124" s="28">
        <f t="shared" si="1"/>
        <v>225.50248690075318</v>
      </c>
      <c r="F124" s="45" t="s">
        <v>0</v>
      </c>
      <c r="G124" s="14"/>
    </row>
    <row r="125" spans="1:7" x14ac:dyDescent="0.25">
      <c r="A125" s="14" t="s">
        <v>135</v>
      </c>
      <c r="B125" s="20">
        <f>SUM(B126:B132)</f>
        <v>1106846.6499999999</v>
      </c>
      <c r="C125" s="20" t="s">
        <v>0</v>
      </c>
      <c r="D125" s="20">
        <v>856023.02</v>
      </c>
      <c r="E125" s="28">
        <f t="shared" si="1"/>
        <v>77.338899656966944</v>
      </c>
      <c r="F125" s="45" t="s">
        <v>0</v>
      </c>
      <c r="G125" s="14"/>
    </row>
    <row r="126" spans="1:7" x14ac:dyDescent="0.25">
      <c r="A126" s="14" t="s">
        <v>136</v>
      </c>
      <c r="B126" s="20">
        <v>101930.14</v>
      </c>
      <c r="C126" s="20" t="s">
        <v>0</v>
      </c>
      <c r="D126" s="20">
        <v>104992.03</v>
      </c>
      <c r="E126" s="28">
        <f t="shared" si="1"/>
        <v>103.00391032524826</v>
      </c>
      <c r="F126" s="45" t="s">
        <v>0</v>
      </c>
      <c r="G126" s="14"/>
    </row>
    <row r="127" spans="1:7" x14ac:dyDescent="0.25">
      <c r="A127" s="14" t="s">
        <v>137</v>
      </c>
      <c r="B127" s="20">
        <v>299558.93</v>
      </c>
      <c r="C127" s="20" t="s">
        <v>0</v>
      </c>
      <c r="D127" s="20">
        <v>163674.5</v>
      </c>
      <c r="E127" s="28">
        <f t="shared" si="1"/>
        <v>54.638498007720884</v>
      </c>
      <c r="F127" s="45" t="s">
        <v>0</v>
      </c>
      <c r="G127" s="14"/>
    </row>
    <row r="128" spans="1:7" x14ac:dyDescent="0.25">
      <c r="A128" s="14" t="s">
        <v>138</v>
      </c>
      <c r="B128" s="20">
        <v>47128.42</v>
      </c>
      <c r="C128" s="20" t="s">
        <v>0</v>
      </c>
      <c r="D128" s="20">
        <v>63012.41</v>
      </c>
      <c r="E128" s="28">
        <f t="shared" si="1"/>
        <v>133.7036336036727</v>
      </c>
      <c r="F128" s="45" t="s">
        <v>0</v>
      </c>
      <c r="G128" s="14"/>
    </row>
    <row r="129" spans="1:7" x14ac:dyDescent="0.25">
      <c r="A129" s="14" t="s">
        <v>139</v>
      </c>
      <c r="B129" s="20">
        <v>46927.53</v>
      </c>
      <c r="C129" s="20" t="s">
        <v>0</v>
      </c>
      <c r="D129" s="20">
        <v>56091.68</v>
      </c>
      <c r="E129" s="28">
        <f t="shared" si="1"/>
        <v>119.52830246978692</v>
      </c>
      <c r="F129" s="45" t="s">
        <v>0</v>
      </c>
      <c r="G129" s="14"/>
    </row>
    <row r="130" spans="1:7" x14ac:dyDescent="0.25">
      <c r="A130" s="14" t="s">
        <v>140</v>
      </c>
      <c r="B130" s="20">
        <v>92564.2</v>
      </c>
      <c r="C130" s="20" t="s">
        <v>0</v>
      </c>
      <c r="D130" s="20">
        <v>96671.76</v>
      </c>
      <c r="E130" s="28">
        <f t="shared" si="1"/>
        <v>104.43752552282632</v>
      </c>
      <c r="F130" s="45" t="s">
        <v>0</v>
      </c>
      <c r="G130" s="14"/>
    </row>
    <row r="131" spans="1:7" x14ac:dyDescent="0.25">
      <c r="A131" s="14" t="s">
        <v>141</v>
      </c>
      <c r="B131" s="20">
        <v>79667.42</v>
      </c>
      <c r="C131" s="20" t="s">
        <v>0</v>
      </c>
      <c r="D131" s="20">
        <v>52517.82</v>
      </c>
      <c r="E131" s="28">
        <f t="shared" si="1"/>
        <v>65.92132643431907</v>
      </c>
      <c r="F131" s="45" t="s">
        <v>0</v>
      </c>
      <c r="G131" s="14"/>
    </row>
    <row r="132" spans="1:7" x14ac:dyDescent="0.25">
      <c r="A132" s="14" t="s">
        <v>142</v>
      </c>
      <c r="B132" s="20">
        <v>439070.01</v>
      </c>
      <c r="C132" s="20" t="s">
        <v>0</v>
      </c>
      <c r="D132" s="20">
        <v>319062.82</v>
      </c>
      <c r="E132" s="28">
        <f t="shared" si="1"/>
        <v>72.667869071722762</v>
      </c>
      <c r="F132" s="45" t="s">
        <v>0</v>
      </c>
      <c r="G132" s="14"/>
    </row>
    <row r="133" spans="1:7" x14ac:dyDescent="0.25">
      <c r="A133" s="18" t="s">
        <v>143</v>
      </c>
      <c r="B133" s="19">
        <f>SUM(B134,B137)</f>
        <v>526279.13</v>
      </c>
      <c r="C133" s="19">
        <v>852159.18</v>
      </c>
      <c r="D133" s="19">
        <v>310119.28000000003</v>
      </c>
      <c r="E133" s="27">
        <f t="shared" si="1"/>
        <v>58.92676762614547</v>
      </c>
      <c r="F133" s="44">
        <v>36.39</v>
      </c>
      <c r="G133" s="14"/>
    </row>
    <row r="134" spans="1:7" x14ac:dyDescent="0.25">
      <c r="A134" s="14" t="s">
        <v>144</v>
      </c>
      <c r="B134" s="20">
        <f>SUM(B135:B136)</f>
        <v>411654.33</v>
      </c>
      <c r="C134" s="20" t="s">
        <v>0</v>
      </c>
      <c r="D134" s="20">
        <v>223832.92</v>
      </c>
      <c r="E134" s="28">
        <f t="shared" si="1"/>
        <v>54.373998689628742</v>
      </c>
      <c r="F134" s="45" t="s">
        <v>0</v>
      </c>
      <c r="G134" s="14"/>
    </row>
    <row r="135" spans="1:7" x14ac:dyDescent="0.25">
      <c r="A135" s="14" t="s">
        <v>145</v>
      </c>
      <c r="B135" s="20">
        <v>121287.12</v>
      </c>
      <c r="C135" s="20" t="s">
        <v>0</v>
      </c>
      <c r="D135" s="20">
        <v>121287.12</v>
      </c>
      <c r="E135" s="28">
        <f t="shared" ref="E135:E198" si="2">D135/B135*100</f>
        <v>100</v>
      </c>
      <c r="F135" s="45" t="s">
        <v>0</v>
      </c>
      <c r="G135" s="14"/>
    </row>
    <row r="136" spans="1:7" x14ac:dyDescent="0.25">
      <c r="A136" s="14" t="s">
        <v>146</v>
      </c>
      <c r="B136" s="20">
        <v>290367.21000000002</v>
      </c>
      <c r="C136" s="20" t="s">
        <v>0</v>
      </c>
      <c r="D136" s="20">
        <v>102545.8</v>
      </c>
      <c r="E136" s="28">
        <f t="shared" si="2"/>
        <v>35.315902232900193</v>
      </c>
      <c r="F136" s="45" t="s">
        <v>0</v>
      </c>
      <c r="G136" s="14"/>
    </row>
    <row r="137" spans="1:7" x14ac:dyDescent="0.25">
      <c r="A137" s="14" t="s">
        <v>147</v>
      </c>
      <c r="B137" s="20">
        <f>SUM(B138:B141)</f>
        <v>114624.79999999999</v>
      </c>
      <c r="C137" s="20" t="s">
        <v>0</v>
      </c>
      <c r="D137" s="20">
        <v>86286.36</v>
      </c>
      <c r="E137" s="28">
        <f t="shared" si="2"/>
        <v>75.277217495690294</v>
      </c>
      <c r="F137" s="45" t="s">
        <v>0</v>
      </c>
      <c r="G137" s="14"/>
    </row>
    <row r="138" spans="1:7" x14ac:dyDescent="0.25">
      <c r="A138" s="14" t="s">
        <v>148</v>
      </c>
      <c r="B138" s="20">
        <v>78291.899999999994</v>
      </c>
      <c r="C138" s="20" t="s">
        <v>0</v>
      </c>
      <c r="D138" s="20">
        <v>78571.94</v>
      </c>
      <c r="E138" s="28">
        <f t="shared" si="2"/>
        <v>100.35768706596724</v>
      </c>
      <c r="F138" s="45" t="s">
        <v>0</v>
      </c>
      <c r="G138" s="14"/>
    </row>
    <row r="139" spans="1:7" x14ac:dyDescent="0.25">
      <c r="A139" s="14" t="s">
        <v>1972</v>
      </c>
      <c r="B139" s="20">
        <v>79.27</v>
      </c>
      <c r="C139" s="20"/>
      <c r="D139" s="20">
        <v>0</v>
      </c>
      <c r="E139" s="28">
        <f t="shared" si="2"/>
        <v>0</v>
      </c>
      <c r="F139" s="45"/>
      <c r="G139" s="14"/>
    </row>
    <row r="140" spans="1:7" x14ac:dyDescent="0.25">
      <c r="A140" s="14" t="s">
        <v>149</v>
      </c>
      <c r="B140" s="20">
        <v>34809.82</v>
      </c>
      <c r="C140" s="20" t="s">
        <v>0</v>
      </c>
      <c r="D140" s="20">
        <v>7382.9</v>
      </c>
      <c r="E140" s="28">
        <f t="shared" si="2"/>
        <v>21.209244977423037</v>
      </c>
      <c r="F140" s="45" t="s">
        <v>0</v>
      </c>
      <c r="G140" s="14"/>
    </row>
    <row r="141" spans="1:7" x14ac:dyDescent="0.25">
      <c r="A141" s="14" t="s">
        <v>150</v>
      </c>
      <c r="B141" s="20">
        <v>1443.81</v>
      </c>
      <c r="C141" s="20" t="s">
        <v>0</v>
      </c>
      <c r="D141" s="20">
        <v>331.52</v>
      </c>
      <c r="E141" s="28">
        <f t="shared" si="2"/>
        <v>22.96146999951517</v>
      </c>
      <c r="F141" s="45" t="s">
        <v>0</v>
      </c>
      <c r="G141" s="14"/>
    </row>
    <row r="142" spans="1:7" x14ac:dyDescent="0.25">
      <c r="A142" s="18" t="s">
        <v>151</v>
      </c>
      <c r="B142" s="19">
        <f>SUM(B143,B145,B148)</f>
        <v>988790.82000000007</v>
      </c>
      <c r="C142" s="19">
        <v>2095359.76</v>
      </c>
      <c r="D142" s="19">
        <v>1004903.59</v>
      </c>
      <c r="E142" s="27">
        <f t="shared" si="2"/>
        <v>101.62954283900005</v>
      </c>
      <c r="F142" s="44">
        <v>47.96</v>
      </c>
      <c r="G142" s="14"/>
    </row>
    <row r="143" spans="1:7" x14ac:dyDescent="0.25">
      <c r="A143" s="14" t="s">
        <v>152</v>
      </c>
      <c r="B143" s="20">
        <f>B144</f>
        <v>589342.24</v>
      </c>
      <c r="C143" s="20" t="s">
        <v>0</v>
      </c>
      <c r="D143" s="20">
        <v>829031.97</v>
      </c>
      <c r="E143" s="28">
        <f t="shared" si="2"/>
        <v>140.67071961446374</v>
      </c>
      <c r="F143" s="45" t="s">
        <v>0</v>
      </c>
      <c r="G143" s="14"/>
    </row>
    <row r="144" spans="1:7" x14ac:dyDescent="0.25">
      <c r="A144" s="14" t="s">
        <v>153</v>
      </c>
      <c r="B144" s="20">
        <v>589342.24</v>
      </c>
      <c r="C144" s="20" t="s">
        <v>0</v>
      </c>
      <c r="D144" s="20">
        <v>829031.97</v>
      </c>
      <c r="E144" s="28">
        <f t="shared" si="2"/>
        <v>140.67071961446374</v>
      </c>
      <c r="F144" s="45" t="s">
        <v>0</v>
      </c>
      <c r="G144" s="14"/>
    </row>
    <row r="145" spans="1:7" x14ac:dyDescent="0.25">
      <c r="A145" s="14" t="s">
        <v>154</v>
      </c>
      <c r="B145" s="20">
        <f>SUM(B146:B147)</f>
        <v>232797.27000000002</v>
      </c>
      <c r="C145" s="20" t="s">
        <v>0</v>
      </c>
      <c r="D145" s="20">
        <v>109755.79</v>
      </c>
      <c r="E145" s="28">
        <f t="shared" si="2"/>
        <v>47.146510781677115</v>
      </c>
      <c r="F145" s="45" t="s">
        <v>0</v>
      </c>
      <c r="G145" s="14"/>
    </row>
    <row r="146" spans="1:7" x14ac:dyDescent="0.25">
      <c r="A146" s="14" t="s">
        <v>155</v>
      </c>
      <c r="B146" s="20">
        <v>100763.07</v>
      </c>
      <c r="C146" s="20" t="s">
        <v>0</v>
      </c>
      <c r="D146" s="20">
        <v>104880.79</v>
      </c>
      <c r="E146" s="28">
        <f t="shared" si="2"/>
        <v>104.08653686315827</v>
      </c>
      <c r="F146" s="45" t="s">
        <v>0</v>
      </c>
      <c r="G146" s="14"/>
    </row>
    <row r="147" spans="1:7" x14ac:dyDescent="0.25">
      <c r="A147" s="14" t="s">
        <v>156</v>
      </c>
      <c r="B147" s="20">
        <v>132034.20000000001</v>
      </c>
      <c r="C147" s="20" t="s">
        <v>0</v>
      </c>
      <c r="D147" s="20">
        <v>4875</v>
      </c>
      <c r="E147" s="28">
        <f t="shared" si="2"/>
        <v>3.6922251961991663</v>
      </c>
      <c r="F147" s="45" t="s">
        <v>0</v>
      </c>
      <c r="G147" s="14"/>
    </row>
    <row r="148" spans="1:7" x14ac:dyDescent="0.25">
      <c r="A148" s="14" t="s">
        <v>157</v>
      </c>
      <c r="B148" s="20">
        <f>B149</f>
        <v>166651.31</v>
      </c>
      <c r="C148" s="20" t="s">
        <v>0</v>
      </c>
      <c r="D148" s="20">
        <v>66115.83</v>
      </c>
      <c r="E148" s="28">
        <f t="shared" si="2"/>
        <v>39.673153484362054</v>
      </c>
      <c r="F148" s="45" t="s">
        <v>0</v>
      </c>
      <c r="G148" s="14"/>
    </row>
    <row r="149" spans="1:7" x14ac:dyDescent="0.25">
      <c r="A149" s="14" t="s">
        <v>158</v>
      </c>
      <c r="B149" s="20">
        <v>166651.31</v>
      </c>
      <c r="C149" s="20" t="s">
        <v>0</v>
      </c>
      <c r="D149" s="20">
        <v>66115.83</v>
      </c>
      <c r="E149" s="28">
        <f t="shared" si="2"/>
        <v>39.673153484362054</v>
      </c>
      <c r="F149" s="45" t="s">
        <v>0</v>
      </c>
      <c r="G149" s="14"/>
    </row>
    <row r="150" spans="1:7" x14ac:dyDescent="0.25">
      <c r="A150" s="18" t="s">
        <v>159</v>
      </c>
      <c r="B150" s="19">
        <f>SUM(B151,B154,B157,B159,B162)</f>
        <v>576891.62</v>
      </c>
      <c r="C150" s="19">
        <v>6652123.3600000003</v>
      </c>
      <c r="D150" s="19">
        <v>1523524.26</v>
      </c>
      <c r="E150" s="27">
        <f t="shared" si="2"/>
        <v>264.09193810095559</v>
      </c>
      <c r="F150" s="44">
        <v>22.9</v>
      </c>
      <c r="G150" s="14"/>
    </row>
    <row r="151" spans="1:7" x14ac:dyDescent="0.25">
      <c r="A151" s="14" t="s">
        <v>160</v>
      </c>
      <c r="B151" s="20">
        <f>SUM(B152:B153)</f>
        <v>0</v>
      </c>
      <c r="C151" s="20" t="s">
        <v>0</v>
      </c>
      <c r="D151" s="20">
        <v>35313.39</v>
      </c>
      <c r="E151" s="28">
        <v>0</v>
      </c>
      <c r="F151" s="45" t="s">
        <v>0</v>
      </c>
      <c r="G151" s="14"/>
    </row>
    <row r="152" spans="1:7" x14ac:dyDescent="0.25">
      <c r="A152" s="14" t="s">
        <v>161</v>
      </c>
      <c r="B152" s="20">
        <v>0</v>
      </c>
      <c r="C152" s="20" t="s">
        <v>0</v>
      </c>
      <c r="D152" s="20">
        <v>5464.17</v>
      </c>
      <c r="E152" s="28">
        <v>0</v>
      </c>
      <c r="F152" s="45" t="s">
        <v>0</v>
      </c>
      <c r="G152" s="14"/>
    </row>
    <row r="153" spans="1:7" x14ac:dyDescent="0.25">
      <c r="A153" s="14" t="s">
        <v>162</v>
      </c>
      <c r="B153" s="20">
        <v>0</v>
      </c>
      <c r="C153" s="20" t="s">
        <v>0</v>
      </c>
      <c r="D153" s="20">
        <v>29849.22</v>
      </c>
      <c r="E153" s="28">
        <v>0</v>
      </c>
      <c r="F153" s="45" t="s">
        <v>0</v>
      </c>
      <c r="G153" s="14"/>
    </row>
    <row r="154" spans="1:7" x14ac:dyDescent="0.25">
      <c r="A154" s="14" t="s">
        <v>163</v>
      </c>
      <c r="B154" s="20">
        <f>SUM(B155:B156)</f>
        <v>195823.94</v>
      </c>
      <c r="C154" s="20" t="s">
        <v>0</v>
      </c>
      <c r="D154" s="20">
        <v>255031.37</v>
      </c>
      <c r="E154" s="28">
        <f t="shared" si="2"/>
        <v>130.23503152883146</v>
      </c>
      <c r="F154" s="45" t="s">
        <v>0</v>
      </c>
      <c r="G154" s="14"/>
    </row>
    <row r="155" spans="1:7" x14ac:dyDescent="0.25">
      <c r="A155" s="14" t="s">
        <v>164</v>
      </c>
      <c r="B155" s="20">
        <v>156727.07999999999</v>
      </c>
      <c r="C155" s="20" t="s">
        <v>0</v>
      </c>
      <c r="D155" s="20">
        <v>73200.5</v>
      </c>
      <c r="E155" s="28">
        <f t="shared" si="2"/>
        <v>46.70571288637548</v>
      </c>
      <c r="F155" s="45" t="s">
        <v>0</v>
      </c>
      <c r="G155" s="14"/>
    </row>
    <row r="156" spans="1:7" x14ac:dyDescent="0.25">
      <c r="A156" s="14" t="s">
        <v>165</v>
      </c>
      <c r="B156" s="20">
        <v>39096.86</v>
      </c>
      <c r="C156" s="20" t="s">
        <v>0</v>
      </c>
      <c r="D156" s="20">
        <v>181830.87</v>
      </c>
      <c r="E156" s="28">
        <f t="shared" si="2"/>
        <v>465.07793720518731</v>
      </c>
      <c r="F156" s="45" t="s">
        <v>0</v>
      </c>
      <c r="G156" s="14"/>
    </row>
    <row r="157" spans="1:7" x14ac:dyDescent="0.25">
      <c r="A157" s="14" t="s">
        <v>166</v>
      </c>
      <c r="B157" s="20">
        <f>B158</f>
        <v>271379</v>
      </c>
      <c r="C157" s="20" t="s">
        <v>0</v>
      </c>
      <c r="D157" s="20">
        <v>344619.76</v>
      </c>
      <c r="E157" s="28">
        <f t="shared" si="2"/>
        <v>126.98836682278289</v>
      </c>
      <c r="F157" s="45" t="s">
        <v>0</v>
      </c>
      <c r="G157" s="14"/>
    </row>
    <row r="158" spans="1:7" x14ac:dyDescent="0.25">
      <c r="A158" s="14" t="s">
        <v>167</v>
      </c>
      <c r="B158" s="20">
        <v>271379</v>
      </c>
      <c r="C158" s="20" t="s">
        <v>0</v>
      </c>
      <c r="D158" s="20">
        <v>344619.76</v>
      </c>
      <c r="E158" s="28">
        <f t="shared" si="2"/>
        <v>126.98836682278289</v>
      </c>
      <c r="F158" s="45" t="s">
        <v>0</v>
      </c>
      <c r="G158" s="14"/>
    </row>
    <row r="159" spans="1:7" x14ac:dyDescent="0.25">
      <c r="A159" s="14" t="s">
        <v>168</v>
      </c>
      <c r="B159" s="20">
        <f>SUM(B160:B161)</f>
        <v>92185.89</v>
      </c>
      <c r="C159" s="20" t="s">
        <v>0</v>
      </c>
      <c r="D159" s="20">
        <v>742476.80000000005</v>
      </c>
      <c r="E159" s="28">
        <f t="shared" si="2"/>
        <v>805.41262876563883</v>
      </c>
      <c r="F159" s="45" t="s">
        <v>0</v>
      </c>
      <c r="G159" s="14"/>
    </row>
    <row r="160" spans="1:7" x14ac:dyDescent="0.25">
      <c r="A160" s="14" t="s">
        <v>169</v>
      </c>
      <c r="B160" s="20">
        <v>92185.89</v>
      </c>
      <c r="C160" s="20" t="s">
        <v>0</v>
      </c>
      <c r="D160" s="20">
        <v>526054.47</v>
      </c>
      <c r="E160" s="28">
        <f t="shared" si="2"/>
        <v>570.6453232701881</v>
      </c>
      <c r="F160" s="45" t="s">
        <v>0</v>
      </c>
      <c r="G160" s="14"/>
    </row>
    <row r="161" spans="1:7" x14ac:dyDescent="0.25">
      <c r="A161" s="14" t="s">
        <v>170</v>
      </c>
      <c r="B161" s="20">
        <v>0</v>
      </c>
      <c r="C161" s="20" t="s">
        <v>0</v>
      </c>
      <c r="D161" s="20">
        <v>216422.33</v>
      </c>
      <c r="E161" s="28">
        <v>0</v>
      </c>
      <c r="F161" s="45" t="s">
        <v>0</v>
      </c>
      <c r="G161" s="14"/>
    </row>
    <row r="162" spans="1:7" x14ac:dyDescent="0.25">
      <c r="A162" s="14" t="s">
        <v>171</v>
      </c>
      <c r="B162" s="20">
        <f>SUM(B163:B164)</f>
        <v>17502.79</v>
      </c>
      <c r="C162" s="20" t="s">
        <v>0</v>
      </c>
      <c r="D162" s="20">
        <v>146082.94</v>
      </c>
      <c r="E162" s="28">
        <f t="shared" si="2"/>
        <v>834.62659381732851</v>
      </c>
      <c r="F162" s="45" t="s">
        <v>0</v>
      </c>
      <c r="G162" s="14"/>
    </row>
    <row r="163" spans="1:7" x14ac:dyDescent="0.25">
      <c r="A163" s="14" t="s">
        <v>172</v>
      </c>
      <c r="B163" s="20">
        <v>17502.79</v>
      </c>
      <c r="C163" s="20" t="s">
        <v>0</v>
      </c>
      <c r="D163" s="20">
        <v>96082.94</v>
      </c>
      <c r="E163" s="28">
        <f t="shared" si="2"/>
        <v>548.95785186247451</v>
      </c>
      <c r="F163" s="45" t="s">
        <v>0</v>
      </c>
      <c r="G163" s="14"/>
    </row>
    <row r="164" spans="1:7" x14ac:dyDescent="0.25">
      <c r="A164" s="14" t="s">
        <v>173</v>
      </c>
      <c r="B164" s="20">
        <v>0</v>
      </c>
      <c r="C164" s="20" t="s">
        <v>0</v>
      </c>
      <c r="D164" s="20">
        <v>50000</v>
      </c>
      <c r="E164" s="28">
        <v>0</v>
      </c>
      <c r="F164" s="45" t="s">
        <v>0</v>
      </c>
      <c r="G164" s="14"/>
    </row>
    <row r="165" spans="1:7" x14ac:dyDescent="0.25">
      <c r="A165" s="18" t="s">
        <v>174</v>
      </c>
      <c r="B165" s="19">
        <f>B166</f>
        <v>2267667.96</v>
      </c>
      <c r="C165" s="19">
        <v>6061792.3300000001</v>
      </c>
      <c r="D165" s="19">
        <v>2862411.78</v>
      </c>
      <c r="E165" s="27">
        <f t="shared" si="2"/>
        <v>126.22711219150445</v>
      </c>
      <c r="F165" s="44">
        <v>47.22</v>
      </c>
      <c r="G165" s="14"/>
    </row>
    <row r="166" spans="1:7" x14ac:dyDescent="0.25">
      <c r="A166" s="14" t="s">
        <v>175</v>
      </c>
      <c r="B166" s="20">
        <f>SUM(B167:B168)</f>
        <v>2267667.96</v>
      </c>
      <c r="C166" s="20" t="s">
        <v>0</v>
      </c>
      <c r="D166" s="20">
        <v>2862411.78</v>
      </c>
      <c r="E166" s="28">
        <f t="shared" si="2"/>
        <v>126.22711219150445</v>
      </c>
      <c r="F166" s="45" t="s">
        <v>0</v>
      </c>
      <c r="G166" s="14"/>
    </row>
    <row r="167" spans="1:7" x14ac:dyDescent="0.25">
      <c r="A167" s="14" t="s">
        <v>176</v>
      </c>
      <c r="B167" s="20">
        <v>168694.57</v>
      </c>
      <c r="C167" s="20" t="s">
        <v>0</v>
      </c>
      <c r="D167" s="20">
        <v>175789.65</v>
      </c>
      <c r="E167" s="28">
        <f t="shared" si="2"/>
        <v>104.20587337221346</v>
      </c>
      <c r="F167" s="45" t="s">
        <v>0</v>
      </c>
      <c r="G167" s="14"/>
    </row>
    <row r="168" spans="1:7" x14ac:dyDescent="0.25">
      <c r="A168" s="14" t="s">
        <v>177</v>
      </c>
      <c r="B168" s="20">
        <v>2098973.39</v>
      </c>
      <c r="C168" s="20" t="s">
        <v>0</v>
      </c>
      <c r="D168" s="20">
        <v>2686622.13</v>
      </c>
      <c r="E168" s="28">
        <f t="shared" si="2"/>
        <v>127.99695998051695</v>
      </c>
      <c r="F168" s="45" t="s">
        <v>0</v>
      </c>
      <c r="G168" s="14"/>
    </row>
    <row r="169" spans="1:7" x14ac:dyDescent="0.25">
      <c r="A169" s="18" t="s">
        <v>178</v>
      </c>
      <c r="B169" s="19">
        <f>SUM(B170,B173,B175)</f>
        <v>1734132.54</v>
      </c>
      <c r="C169" s="19">
        <v>7121727.46</v>
      </c>
      <c r="D169" s="19">
        <v>1956267.89</v>
      </c>
      <c r="E169" s="27">
        <f t="shared" si="2"/>
        <v>112.8095947037589</v>
      </c>
      <c r="F169" s="44">
        <v>27.47</v>
      </c>
      <c r="G169" s="14"/>
    </row>
    <row r="170" spans="1:7" x14ac:dyDescent="0.25">
      <c r="A170" s="14" t="s">
        <v>179</v>
      </c>
      <c r="B170" s="20">
        <f>SUM(B171:B172)</f>
        <v>1624404.81</v>
      </c>
      <c r="C170" s="20" t="s">
        <v>0</v>
      </c>
      <c r="D170" s="20">
        <v>1876513.89</v>
      </c>
      <c r="E170" s="28">
        <f t="shared" si="2"/>
        <v>115.52008947818861</v>
      </c>
      <c r="F170" s="45" t="s">
        <v>0</v>
      </c>
      <c r="G170" s="14"/>
    </row>
    <row r="171" spans="1:7" x14ac:dyDescent="0.25">
      <c r="A171" s="14" t="s">
        <v>180</v>
      </c>
      <c r="B171" s="20">
        <v>1604030.96</v>
      </c>
      <c r="C171" s="20" t="s">
        <v>0</v>
      </c>
      <c r="D171" s="20">
        <v>1865845.62</v>
      </c>
      <c r="E171" s="28">
        <f t="shared" si="2"/>
        <v>116.32229467690576</v>
      </c>
      <c r="F171" s="45" t="s">
        <v>0</v>
      </c>
      <c r="G171" s="14"/>
    </row>
    <row r="172" spans="1:7" x14ac:dyDescent="0.25">
      <c r="A172" s="14" t="s">
        <v>181</v>
      </c>
      <c r="B172" s="20">
        <v>20373.849999999999</v>
      </c>
      <c r="C172" s="20" t="s">
        <v>0</v>
      </c>
      <c r="D172" s="20">
        <v>10668.27</v>
      </c>
      <c r="E172" s="28">
        <f t="shared" si="2"/>
        <v>52.362562794955302</v>
      </c>
      <c r="F172" s="45" t="s">
        <v>0</v>
      </c>
      <c r="G172" s="14"/>
    </row>
    <row r="173" spans="1:7" x14ac:dyDescent="0.25">
      <c r="A173" s="14" t="s">
        <v>182</v>
      </c>
      <c r="B173" s="20">
        <f>B174</f>
        <v>44955.33</v>
      </c>
      <c r="C173" s="20" t="s">
        <v>0</v>
      </c>
      <c r="D173" s="20">
        <v>77520.38</v>
      </c>
      <c r="E173" s="28">
        <f t="shared" si="2"/>
        <v>172.43868524599864</v>
      </c>
      <c r="F173" s="45" t="s">
        <v>0</v>
      </c>
      <c r="G173" s="14"/>
    </row>
    <row r="174" spans="1:7" x14ac:dyDescent="0.25">
      <c r="A174" s="14" t="s">
        <v>183</v>
      </c>
      <c r="B174" s="20">
        <v>44955.33</v>
      </c>
      <c r="C174" s="20" t="s">
        <v>0</v>
      </c>
      <c r="D174" s="20">
        <v>77520.38</v>
      </c>
      <c r="E174" s="28">
        <f t="shared" si="2"/>
        <v>172.43868524599864</v>
      </c>
      <c r="F174" s="45" t="s">
        <v>0</v>
      </c>
      <c r="G174" s="14"/>
    </row>
    <row r="175" spans="1:7" x14ac:dyDescent="0.25">
      <c r="A175" s="14" t="s">
        <v>184</v>
      </c>
      <c r="B175" s="20">
        <f>B176</f>
        <v>64772.4</v>
      </c>
      <c r="C175" s="20" t="s">
        <v>0</v>
      </c>
      <c r="D175" s="20">
        <v>2233.62</v>
      </c>
      <c r="E175" s="28">
        <f t="shared" si="2"/>
        <v>3.4484132130351814</v>
      </c>
      <c r="F175" s="45" t="s">
        <v>0</v>
      </c>
      <c r="G175" s="14"/>
    </row>
    <row r="176" spans="1:7" x14ac:dyDescent="0.25">
      <c r="A176" s="14" t="s">
        <v>185</v>
      </c>
      <c r="B176" s="20">
        <v>64772.4</v>
      </c>
      <c r="C176" s="20" t="s">
        <v>0</v>
      </c>
      <c r="D176" s="20">
        <v>2233.62</v>
      </c>
      <c r="E176" s="28">
        <f t="shared" si="2"/>
        <v>3.4484132130351814</v>
      </c>
      <c r="F176" s="45" t="s">
        <v>0</v>
      </c>
      <c r="G176" s="14"/>
    </row>
    <row r="177" spans="1:7" x14ac:dyDescent="0.25">
      <c r="A177" s="18" t="s">
        <v>17</v>
      </c>
      <c r="B177" s="19">
        <f>SUM(B178,B183,B202)</f>
        <v>3742194.36</v>
      </c>
      <c r="C177" s="19">
        <v>48815836.600000001</v>
      </c>
      <c r="D177" s="19">
        <v>5832697.8300000001</v>
      </c>
      <c r="E177" s="27">
        <f t="shared" si="2"/>
        <v>155.86303833775219</v>
      </c>
      <c r="F177" s="44">
        <v>11.95</v>
      </c>
      <c r="G177" s="14"/>
    </row>
    <row r="178" spans="1:7" x14ac:dyDescent="0.25">
      <c r="A178" s="18" t="s">
        <v>186</v>
      </c>
      <c r="B178" s="19">
        <f>B179</f>
        <v>134033.87</v>
      </c>
      <c r="C178" s="19">
        <v>1660462.11</v>
      </c>
      <c r="D178" s="19">
        <v>1699329.95</v>
      </c>
      <c r="E178" s="27">
        <f t="shared" si="2"/>
        <v>1267.836219307851</v>
      </c>
      <c r="F178" s="44">
        <v>102.34</v>
      </c>
      <c r="G178" s="14"/>
    </row>
    <row r="179" spans="1:7" x14ac:dyDescent="0.25">
      <c r="A179" s="14" t="s">
        <v>187</v>
      </c>
      <c r="B179" s="20">
        <f>SUM(B180:B182)</f>
        <v>134033.87</v>
      </c>
      <c r="C179" s="20" t="s">
        <v>0</v>
      </c>
      <c r="D179" s="20">
        <v>1699329.95</v>
      </c>
      <c r="E179" s="28">
        <f t="shared" si="2"/>
        <v>1267.836219307851</v>
      </c>
      <c r="F179" s="45" t="s">
        <v>0</v>
      </c>
      <c r="G179" s="14"/>
    </row>
    <row r="180" spans="1:7" x14ac:dyDescent="0.25">
      <c r="A180" s="14" t="s">
        <v>188</v>
      </c>
      <c r="B180" s="20">
        <v>25568.080000000002</v>
      </c>
      <c r="C180" s="20" t="s">
        <v>0</v>
      </c>
      <c r="D180" s="20">
        <v>6766.62</v>
      </c>
      <c r="E180" s="28">
        <f t="shared" si="2"/>
        <v>26.465108056608084</v>
      </c>
      <c r="F180" s="45" t="s">
        <v>0</v>
      </c>
      <c r="G180" s="14"/>
    </row>
    <row r="181" spans="1:7" x14ac:dyDescent="0.25">
      <c r="A181" s="14" t="s">
        <v>189</v>
      </c>
      <c r="B181" s="20">
        <v>34535.370000000003</v>
      </c>
      <c r="C181" s="20" t="s">
        <v>0</v>
      </c>
      <c r="D181" s="20">
        <v>1628596.65</v>
      </c>
      <c r="E181" s="28">
        <f t="shared" si="2"/>
        <v>4715.7353461103785</v>
      </c>
      <c r="F181" s="45" t="s">
        <v>0</v>
      </c>
      <c r="G181" s="14"/>
    </row>
    <row r="182" spans="1:7" x14ac:dyDescent="0.25">
      <c r="A182" s="14" t="s">
        <v>190</v>
      </c>
      <c r="B182" s="20">
        <v>73930.42</v>
      </c>
      <c r="C182" s="20" t="s">
        <v>0</v>
      </c>
      <c r="D182" s="20">
        <v>63966.68</v>
      </c>
      <c r="E182" s="28">
        <f t="shared" si="2"/>
        <v>86.522814289435928</v>
      </c>
      <c r="F182" s="45" t="s">
        <v>0</v>
      </c>
      <c r="G182" s="14"/>
    </row>
    <row r="183" spans="1:7" x14ac:dyDescent="0.25">
      <c r="A183" s="18" t="s">
        <v>191</v>
      </c>
      <c r="B183" s="19">
        <f>SUM(B186,B194,B197,B200,B184)</f>
        <v>1182020.69</v>
      </c>
      <c r="C183" s="19">
        <v>13401277.68</v>
      </c>
      <c r="D183" s="19">
        <v>1725990.94</v>
      </c>
      <c r="E183" s="27">
        <f t="shared" si="2"/>
        <v>146.02036619172884</v>
      </c>
      <c r="F183" s="44">
        <v>12.88</v>
      </c>
      <c r="G183" s="14"/>
    </row>
    <row r="184" spans="1:7" s="26" customFormat="1" x14ac:dyDescent="0.25">
      <c r="A184" s="23" t="s">
        <v>1973</v>
      </c>
      <c r="B184" s="24">
        <f>B185</f>
        <v>87206.5</v>
      </c>
      <c r="C184" s="24"/>
      <c r="D184" s="24">
        <v>0</v>
      </c>
      <c r="E184" s="28">
        <f t="shared" si="2"/>
        <v>0</v>
      </c>
      <c r="F184" s="46"/>
      <c r="G184" s="25"/>
    </row>
    <row r="185" spans="1:7" s="26" customFormat="1" x14ac:dyDescent="0.25">
      <c r="A185" s="23" t="s">
        <v>1974</v>
      </c>
      <c r="B185" s="24">
        <v>87206.5</v>
      </c>
      <c r="C185" s="24"/>
      <c r="D185" s="24">
        <v>0</v>
      </c>
      <c r="E185" s="28">
        <f t="shared" si="2"/>
        <v>0</v>
      </c>
      <c r="F185" s="46"/>
      <c r="G185" s="25"/>
    </row>
    <row r="186" spans="1:7" x14ac:dyDescent="0.25">
      <c r="A186" s="14" t="s">
        <v>192</v>
      </c>
      <c r="B186" s="20">
        <f>SUM(B187:B193)</f>
        <v>768927.69</v>
      </c>
      <c r="C186" s="20" t="s">
        <v>0</v>
      </c>
      <c r="D186" s="20">
        <v>620144.81999999995</v>
      </c>
      <c r="E186" s="28">
        <f t="shared" si="2"/>
        <v>80.650603179604573</v>
      </c>
      <c r="F186" s="45" t="s">
        <v>0</v>
      </c>
      <c r="G186" s="14"/>
    </row>
    <row r="187" spans="1:7" x14ac:dyDescent="0.25">
      <c r="A187" s="14" t="s">
        <v>193</v>
      </c>
      <c r="B187" s="20">
        <v>244390.86</v>
      </c>
      <c r="C187" s="20" t="s">
        <v>0</v>
      </c>
      <c r="D187" s="20">
        <v>254930.75</v>
      </c>
      <c r="E187" s="28">
        <f t="shared" si="2"/>
        <v>104.31271856893503</v>
      </c>
      <c r="F187" s="45" t="s">
        <v>0</v>
      </c>
      <c r="G187" s="14"/>
    </row>
    <row r="188" spans="1:7" x14ac:dyDescent="0.25">
      <c r="A188" s="14" t="s">
        <v>194</v>
      </c>
      <c r="B188" s="20">
        <v>0</v>
      </c>
      <c r="C188" s="20" t="s">
        <v>0</v>
      </c>
      <c r="D188" s="20">
        <v>5724.33</v>
      </c>
      <c r="E188" s="28">
        <v>0</v>
      </c>
      <c r="F188" s="45" t="s">
        <v>0</v>
      </c>
      <c r="G188" s="14"/>
    </row>
    <row r="189" spans="1:7" x14ac:dyDescent="0.25">
      <c r="A189" s="14" t="s">
        <v>195</v>
      </c>
      <c r="B189" s="20">
        <v>156709.64000000001</v>
      </c>
      <c r="C189" s="20" t="s">
        <v>0</v>
      </c>
      <c r="D189" s="20">
        <v>19007.560000000001</v>
      </c>
      <c r="E189" s="28">
        <f t="shared" si="2"/>
        <v>12.129158104121737</v>
      </c>
      <c r="F189" s="45" t="s">
        <v>0</v>
      </c>
      <c r="G189" s="14"/>
    </row>
    <row r="190" spans="1:7" x14ac:dyDescent="0.25">
      <c r="A190" s="14" t="s">
        <v>196</v>
      </c>
      <c r="B190" s="20">
        <v>138860.18</v>
      </c>
      <c r="C190" s="20" t="s">
        <v>0</v>
      </c>
      <c r="D190" s="20">
        <v>184017.92000000001</v>
      </c>
      <c r="E190" s="28">
        <f t="shared" si="2"/>
        <v>132.52029487503188</v>
      </c>
      <c r="F190" s="45" t="s">
        <v>0</v>
      </c>
      <c r="G190" s="14"/>
    </row>
    <row r="191" spans="1:7" x14ac:dyDescent="0.25">
      <c r="A191" s="14" t="s">
        <v>197</v>
      </c>
      <c r="B191" s="20">
        <v>107638.42</v>
      </c>
      <c r="C191" s="20" t="s">
        <v>0</v>
      </c>
      <c r="D191" s="20">
        <v>6882.96</v>
      </c>
      <c r="E191" s="28">
        <f t="shared" si="2"/>
        <v>6.3945197263207687</v>
      </c>
      <c r="F191" s="45" t="s">
        <v>0</v>
      </c>
      <c r="G191" s="14"/>
    </row>
    <row r="192" spans="1:7" x14ac:dyDescent="0.25">
      <c r="A192" s="14" t="s">
        <v>198</v>
      </c>
      <c r="B192" s="20">
        <v>204.87</v>
      </c>
      <c r="C192" s="20" t="s">
        <v>0</v>
      </c>
      <c r="D192" s="20">
        <v>3166.86</v>
      </c>
      <c r="E192" s="28">
        <f t="shared" si="2"/>
        <v>1545.7900131790891</v>
      </c>
      <c r="F192" s="45" t="s">
        <v>0</v>
      </c>
      <c r="G192" s="14"/>
    </row>
    <row r="193" spans="1:7" x14ac:dyDescent="0.25">
      <c r="A193" s="14" t="s">
        <v>199</v>
      </c>
      <c r="B193" s="20">
        <v>121123.72</v>
      </c>
      <c r="C193" s="20" t="s">
        <v>0</v>
      </c>
      <c r="D193" s="20">
        <v>146414.44</v>
      </c>
      <c r="E193" s="28">
        <f t="shared" si="2"/>
        <v>120.88007204534338</v>
      </c>
      <c r="F193" s="45" t="s">
        <v>0</v>
      </c>
      <c r="G193" s="14"/>
    </row>
    <row r="194" spans="1:7" x14ac:dyDescent="0.25">
      <c r="A194" s="14" t="s">
        <v>200</v>
      </c>
      <c r="B194" s="20">
        <f>SUM(B195:B196)</f>
        <v>225091.07</v>
      </c>
      <c r="C194" s="20" t="s">
        <v>0</v>
      </c>
      <c r="D194" s="20">
        <v>572428.75</v>
      </c>
      <c r="E194" s="28">
        <f t="shared" si="2"/>
        <v>254.30984445540199</v>
      </c>
      <c r="F194" s="45" t="s">
        <v>0</v>
      </c>
      <c r="G194" s="14"/>
    </row>
    <row r="195" spans="1:7" x14ac:dyDescent="0.25">
      <c r="A195" s="14" t="s">
        <v>201</v>
      </c>
      <c r="B195" s="20">
        <v>130573.84</v>
      </c>
      <c r="C195" s="20" t="s">
        <v>0</v>
      </c>
      <c r="D195" s="20">
        <v>572428.75</v>
      </c>
      <c r="E195" s="28">
        <f t="shared" si="2"/>
        <v>438.39466619040996</v>
      </c>
      <c r="F195" s="45" t="s">
        <v>0</v>
      </c>
      <c r="G195" s="14"/>
    </row>
    <row r="196" spans="1:7" x14ac:dyDescent="0.25">
      <c r="A196" s="14" t="s">
        <v>1975</v>
      </c>
      <c r="B196" s="20">
        <v>94517.23</v>
      </c>
      <c r="C196" s="20"/>
      <c r="D196" s="20">
        <v>0</v>
      </c>
      <c r="E196" s="28">
        <f t="shared" si="2"/>
        <v>0</v>
      </c>
      <c r="F196" s="45"/>
      <c r="G196" s="14"/>
    </row>
    <row r="197" spans="1:7" x14ac:dyDescent="0.25">
      <c r="A197" s="14" t="s">
        <v>202</v>
      </c>
      <c r="B197" s="20">
        <f>SUM(B198:B199)</f>
        <v>35941.42</v>
      </c>
      <c r="C197" s="20" t="s">
        <v>0</v>
      </c>
      <c r="D197" s="20">
        <v>42789.599999999999</v>
      </c>
      <c r="E197" s="28">
        <f t="shared" si="2"/>
        <v>119.05372687000124</v>
      </c>
      <c r="F197" s="45" t="s">
        <v>0</v>
      </c>
      <c r="G197" s="14"/>
    </row>
    <row r="198" spans="1:7" x14ac:dyDescent="0.25">
      <c r="A198" s="14" t="s">
        <v>203</v>
      </c>
      <c r="B198" s="20">
        <v>9566.74</v>
      </c>
      <c r="C198" s="20" t="s">
        <v>0</v>
      </c>
      <c r="D198" s="20">
        <v>11371.14</v>
      </c>
      <c r="E198" s="28">
        <f t="shared" si="2"/>
        <v>118.86117946134212</v>
      </c>
      <c r="F198" s="45" t="s">
        <v>0</v>
      </c>
      <c r="G198" s="14"/>
    </row>
    <row r="199" spans="1:7" x14ac:dyDescent="0.25">
      <c r="A199" s="14" t="s">
        <v>204</v>
      </c>
      <c r="B199" s="20">
        <v>26374.68</v>
      </c>
      <c r="C199" s="20" t="s">
        <v>0</v>
      </c>
      <c r="D199" s="20">
        <v>31418.46</v>
      </c>
      <c r="E199" s="28">
        <f t="shared" ref="E199:E204" si="3">D199/B199*100</f>
        <v>119.12356851343789</v>
      </c>
      <c r="F199" s="45" t="s">
        <v>0</v>
      </c>
      <c r="G199" s="14"/>
    </row>
    <row r="200" spans="1:7" x14ac:dyDescent="0.25">
      <c r="A200" s="14" t="s">
        <v>205</v>
      </c>
      <c r="B200" s="20">
        <f>B201</f>
        <v>64854.01</v>
      </c>
      <c r="C200" s="20" t="s">
        <v>0</v>
      </c>
      <c r="D200" s="20">
        <v>490627.77</v>
      </c>
      <c r="E200" s="28">
        <f t="shared" si="3"/>
        <v>756.5110777267281</v>
      </c>
      <c r="F200" s="45" t="s">
        <v>0</v>
      </c>
      <c r="G200" s="14"/>
    </row>
    <row r="201" spans="1:7" x14ac:dyDescent="0.25">
      <c r="A201" s="14" t="s">
        <v>206</v>
      </c>
      <c r="B201" s="20">
        <v>64854.01</v>
      </c>
      <c r="C201" s="20" t="s">
        <v>0</v>
      </c>
      <c r="D201" s="20">
        <v>490627.77</v>
      </c>
      <c r="E201" s="28">
        <f t="shared" si="3"/>
        <v>756.5110777267281</v>
      </c>
      <c r="F201" s="45" t="s">
        <v>0</v>
      </c>
      <c r="G201" s="14"/>
    </row>
    <row r="202" spans="1:7" x14ac:dyDescent="0.25">
      <c r="A202" s="18" t="s">
        <v>207</v>
      </c>
      <c r="B202" s="19">
        <f>SUM(B203,B205)</f>
        <v>2426139.7999999998</v>
      </c>
      <c r="C202" s="19">
        <v>33754096.810000002</v>
      </c>
      <c r="D202" s="19">
        <v>2407376.94</v>
      </c>
      <c r="E202" s="27">
        <f t="shared" si="3"/>
        <v>99.22663731084252</v>
      </c>
      <c r="F202" s="44">
        <v>7.13</v>
      </c>
      <c r="G202" s="14"/>
    </row>
    <row r="203" spans="1:7" x14ac:dyDescent="0.25">
      <c r="A203" s="14" t="s">
        <v>208</v>
      </c>
      <c r="B203" s="20">
        <f>B204</f>
        <v>2426139.7999999998</v>
      </c>
      <c r="C203" s="20" t="s">
        <v>0</v>
      </c>
      <c r="D203" s="20">
        <v>2397222.94</v>
      </c>
      <c r="E203" s="28">
        <f t="shared" si="3"/>
        <v>98.808112376706418</v>
      </c>
      <c r="F203" s="45" t="s">
        <v>0</v>
      </c>
      <c r="G203" s="14"/>
    </row>
    <row r="204" spans="1:7" x14ac:dyDescent="0.25">
      <c r="A204" s="14" t="s">
        <v>209</v>
      </c>
      <c r="B204" s="20">
        <v>2426139.7999999998</v>
      </c>
      <c r="C204" s="20" t="s">
        <v>0</v>
      </c>
      <c r="D204" s="20">
        <v>2397222.94</v>
      </c>
      <c r="E204" s="28">
        <f t="shared" si="3"/>
        <v>98.808112376706418</v>
      </c>
      <c r="F204" s="45" t="s">
        <v>0</v>
      </c>
      <c r="G204" s="14"/>
    </row>
    <row r="205" spans="1:7" x14ac:dyDescent="0.25">
      <c r="A205" s="14" t="s">
        <v>210</v>
      </c>
      <c r="B205" s="20">
        <f>B206</f>
        <v>0</v>
      </c>
      <c r="C205" s="20" t="s">
        <v>0</v>
      </c>
      <c r="D205" s="20">
        <v>10154</v>
      </c>
      <c r="E205" s="28">
        <v>0</v>
      </c>
      <c r="F205" s="45" t="s">
        <v>0</v>
      </c>
      <c r="G205" s="14"/>
    </row>
    <row r="206" spans="1:7" x14ac:dyDescent="0.25">
      <c r="A206" s="14" t="s">
        <v>211</v>
      </c>
      <c r="B206" s="20">
        <v>0</v>
      </c>
      <c r="C206" s="20" t="s">
        <v>0</v>
      </c>
      <c r="D206" s="20">
        <v>10154</v>
      </c>
      <c r="E206" s="28">
        <v>0</v>
      </c>
      <c r="F206" s="45" t="s">
        <v>0</v>
      </c>
      <c r="G206" s="14"/>
    </row>
    <row r="207" spans="1:7" x14ac:dyDescent="0.25">
      <c r="A207" s="18" t="s">
        <v>0</v>
      </c>
      <c r="B207" s="18" t="s">
        <v>0</v>
      </c>
      <c r="C207" s="18" t="s">
        <v>0</v>
      </c>
      <c r="D207" s="18" t="s">
        <v>0</v>
      </c>
      <c r="E207" s="18" t="s">
        <v>0</v>
      </c>
      <c r="F207" s="47" t="s">
        <v>0</v>
      </c>
      <c r="G207" s="14"/>
    </row>
  </sheetData>
  <mergeCells count="2">
    <mergeCell ref="A1:F1"/>
    <mergeCell ref="A2:F2"/>
  </mergeCells>
  <pageMargins left="0.51181102362204722" right="0.51181102362204722" top="0.55118110236220474" bottom="0.55118110236220474" header="0.31496062992125984" footer="0.31496062992125984"/>
  <pageSetup paperSize="9" scale="88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71"/>
  <sheetViews>
    <sheetView workbookViewId="0">
      <selection activeCell="A2" sqref="A2:F2"/>
    </sheetView>
  </sheetViews>
  <sheetFormatPr defaultRowHeight="15" x14ac:dyDescent="0.25"/>
  <cols>
    <col min="1" max="1" width="62.85546875" style="70" bestFit="1" customWidth="1"/>
    <col min="2" max="5" width="21.7109375" style="2" customWidth="1"/>
    <col min="6" max="6" width="21.7109375" style="50" customWidth="1"/>
    <col min="7" max="16384" width="9.140625" style="2"/>
  </cols>
  <sheetData>
    <row r="1" spans="1:7" s="6" customFormat="1" ht="35.25" customHeight="1" x14ac:dyDescent="0.3">
      <c r="A1" s="166" t="s">
        <v>2022</v>
      </c>
      <c r="B1" s="169"/>
      <c r="C1" s="169"/>
      <c r="D1" s="169"/>
      <c r="E1" s="169"/>
      <c r="F1" s="169"/>
    </row>
    <row r="2" spans="1:7" x14ac:dyDescent="0.25">
      <c r="A2" s="170" t="s">
        <v>1</v>
      </c>
      <c r="B2" s="170"/>
      <c r="C2" s="170"/>
      <c r="D2" s="170"/>
      <c r="E2" s="170"/>
      <c r="F2" s="170"/>
    </row>
    <row r="4" spans="1:7" x14ac:dyDescent="0.25">
      <c r="A4" s="76" t="s">
        <v>2</v>
      </c>
      <c r="B4" s="31" t="s">
        <v>3</v>
      </c>
      <c r="C4" s="31" t="s">
        <v>4</v>
      </c>
      <c r="D4" s="31" t="s">
        <v>5</v>
      </c>
      <c r="E4" s="31" t="s">
        <v>6</v>
      </c>
      <c r="F4" s="52" t="s">
        <v>7</v>
      </c>
      <c r="G4" s="14"/>
    </row>
    <row r="5" spans="1:7" x14ac:dyDescent="0.25">
      <c r="A5" s="76" t="s">
        <v>212</v>
      </c>
      <c r="B5" s="5" t="s">
        <v>9</v>
      </c>
      <c r="C5" s="5" t="s">
        <v>10</v>
      </c>
      <c r="D5" s="5" t="s">
        <v>11</v>
      </c>
      <c r="E5" s="5" t="s">
        <v>12</v>
      </c>
      <c r="F5" s="53" t="s">
        <v>13</v>
      </c>
      <c r="G5" s="14"/>
    </row>
    <row r="6" spans="1:7" x14ac:dyDescent="0.25">
      <c r="A6" s="77" t="s">
        <v>213</v>
      </c>
      <c r="B6" s="32">
        <f>SUM(B7,B11,B14,B22,B31,B35)</f>
        <v>97777677.909999996</v>
      </c>
      <c r="C6" s="32">
        <v>199659482.75999999</v>
      </c>
      <c r="D6" s="32">
        <v>88010154.689999998</v>
      </c>
      <c r="E6" s="39">
        <f>D6/B6*100</f>
        <v>90.010477412860453</v>
      </c>
      <c r="F6" s="54">
        <v>44.08</v>
      </c>
      <c r="G6" s="14"/>
    </row>
    <row r="7" spans="1:7" s="30" customFormat="1" x14ac:dyDescent="0.25">
      <c r="A7" s="74" t="s">
        <v>214</v>
      </c>
      <c r="B7" s="35">
        <f>SUM(B8:B10)</f>
        <v>12642829.16</v>
      </c>
      <c r="C7" s="35">
        <v>41243643.439999998</v>
      </c>
      <c r="D7" s="35">
        <v>17612859.940000001</v>
      </c>
      <c r="E7" s="48">
        <f t="shared" ref="E7:E68" si="0">D7/B7*100</f>
        <v>139.31106492939435</v>
      </c>
      <c r="F7" s="55">
        <v>42.7</v>
      </c>
      <c r="G7" s="34"/>
    </row>
    <row r="8" spans="1:7" s="29" customFormat="1" x14ac:dyDescent="0.25">
      <c r="A8" s="75" t="s">
        <v>215</v>
      </c>
      <c r="B8" s="38">
        <v>12642829.16</v>
      </c>
      <c r="C8" s="38">
        <v>39331585.340000004</v>
      </c>
      <c r="D8" s="38">
        <v>17219881.399999999</v>
      </c>
      <c r="E8" s="49">
        <f t="shared" si="0"/>
        <v>136.20275321350618</v>
      </c>
      <c r="F8" s="56">
        <v>43.78</v>
      </c>
      <c r="G8" s="37"/>
    </row>
    <row r="9" spans="1:7" s="29" customFormat="1" x14ac:dyDescent="0.25">
      <c r="A9" s="75" t="s">
        <v>216</v>
      </c>
      <c r="B9" s="38">
        <v>0</v>
      </c>
      <c r="C9" s="38">
        <v>315000</v>
      </c>
      <c r="D9" s="38">
        <v>0</v>
      </c>
      <c r="E9" s="49">
        <v>0</v>
      </c>
      <c r="F9" s="56">
        <v>0</v>
      </c>
      <c r="G9" s="37"/>
    </row>
    <row r="10" spans="1:7" s="29" customFormat="1" x14ac:dyDescent="0.25">
      <c r="A10" s="75" t="s">
        <v>217</v>
      </c>
      <c r="B10" s="38">
        <v>0</v>
      </c>
      <c r="C10" s="38">
        <v>1597058.1</v>
      </c>
      <c r="D10" s="38">
        <v>392978.54</v>
      </c>
      <c r="E10" s="49">
        <v>0</v>
      </c>
      <c r="F10" s="56">
        <v>24.61</v>
      </c>
      <c r="G10" s="37"/>
    </row>
    <row r="11" spans="1:7" s="30" customFormat="1" x14ac:dyDescent="0.25">
      <c r="A11" s="74" t="s">
        <v>218</v>
      </c>
      <c r="B11" s="35">
        <f>SUM(B12:B13)</f>
        <v>5734115.3799999999</v>
      </c>
      <c r="C11" s="35">
        <v>15397869.99</v>
      </c>
      <c r="D11" s="35">
        <v>6040115.3799999999</v>
      </c>
      <c r="E11" s="48">
        <f t="shared" si="0"/>
        <v>105.33648138764869</v>
      </c>
      <c r="F11" s="55">
        <v>39.229999999999997</v>
      </c>
      <c r="G11" s="34"/>
    </row>
    <row r="12" spans="1:7" s="29" customFormat="1" x14ac:dyDescent="0.25">
      <c r="A12" s="75" t="s">
        <v>219</v>
      </c>
      <c r="B12" s="38">
        <v>20312.96</v>
      </c>
      <c r="C12" s="38">
        <v>391000</v>
      </c>
      <c r="D12" s="38">
        <v>17903.09</v>
      </c>
      <c r="E12" s="49">
        <f t="shared" si="0"/>
        <v>88.136293282712131</v>
      </c>
      <c r="F12" s="56">
        <v>4.58</v>
      </c>
      <c r="G12" s="37"/>
    </row>
    <row r="13" spans="1:7" s="29" customFormat="1" x14ac:dyDescent="0.25">
      <c r="A13" s="75" t="s">
        <v>220</v>
      </c>
      <c r="B13" s="38">
        <v>5713802.4199999999</v>
      </c>
      <c r="C13" s="38">
        <v>15006869.99</v>
      </c>
      <c r="D13" s="38">
        <v>6022212.29</v>
      </c>
      <c r="E13" s="49">
        <f t="shared" si="0"/>
        <v>105.39762923758921</v>
      </c>
      <c r="F13" s="56">
        <v>40.130000000000003</v>
      </c>
      <c r="G13" s="37"/>
    </row>
    <row r="14" spans="1:7" s="30" customFormat="1" x14ac:dyDescent="0.25">
      <c r="A14" s="74" t="s">
        <v>221</v>
      </c>
      <c r="B14" s="35">
        <f>SUM(B15:B21)</f>
        <v>50812351.120000005</v>
      </c>
      <c r="C14" s="35">
        <v>56789169.130000003</v>
      </c>
      <c r="D14" s="35">
        <v>28405841.609999999</v>
      </c>
      <c r="E14" s="48">
        <f t="shared" si="0"/>
        <v>55.903419117363597</v>
      </c>
      <c r="F14" s="55">
        <v>50.02</v>
      </c>
      <c r="G14" s="34"/>
    </row>
    <row r="15" spans="1:7" s="29" customFormat="1" x14ac:dyDescent="0.25">
      <c r="A15" s="75" t="s">
        <v>222</v>
      </c>
      <c r="B15" s="38">
        <v>508461.2</v>
      </c>
      <c r="C15" s="38">
        <v>1963722</v>
      </c>
      <c r="D15" s="38">
        <v>1409621.56</v>
      </c>
      <c r="E15" s="49">
        <f t="shared" si="0"/>
        <v>277.23286653927579</v>
      </c>
      <c r="F15" s="56">
        <v>71.78</v>
      </c>
      <c r="G15" s="37"/>
    </row>
    <row r="16" spans="1:7" s="29" customFormat="1" x14ac:dyDescent="0.25">
      <c r="A16" s="75" t="s">
        <v>223</v>
      </c>
      <c r="B16" s="38">
        <v>100797.05</v>
      </c>
      <c r="C16" s="38">
        <v>525690</v>
      </c>
      <c r="D16" s="38">
        <v>154839.57</v>
      </c>
      <c r="E16" s="49">
        <f t="shared" si="0"/>
        <v>153.61518020616677</v>
      </c>
      <c r="F16" s="56">
        <v>29.45</v>
      </c>
      <c r="G16" s="37"/>
    </row>
    <row r="17" spans="1:7" s="29" customFormat="1" x14ac:dyDescent="0.25">
      <c r="A17" s="75" t="s">
        <v>224</v>
      </c>
      <c r="B17" s="38">
        <v>2997.34</v>
      </c>
      <c r="C17" s="38">
        <v>33337.769999999997</v>
      </c>
      <c r="D17" s="38">
        <v>3197.87</v>
      </c>
      <c r="E17" s="49">
        <f t="shared" si="0"/>
        <v>106.69026536862685</v>
      </c>
      <c r="F17" s="56">
        <v>9.59</v>
      </c>
      <c r="G17" s="37"/>
    </row>
    <row r="18" spans="1:7" s="29" customFormat="1" x14ac:dyDescent="0.25">
      <c r="A18" s="75" t="s">
        <v>225</v>
      </c>
      <c r="B18" s="38">
        <v>16264.31</v>
      </c>
      <c r="C18" s="38">
        <v>52610.47</v>
      </c>
      <c r="D18" s="38">
        <v>16264.47</v>
      </c>
      <c r="E18" s="49">
        <f t="shared" si="0"/>
        <v>100.00098374908004</v>
      </c>
      <c r="F18" s="56">
        <v>30.91</v>
      </c>
      <c r="G18" s="37"/>
    </row>
    <row r="19" spans="1:7" s="29" customFormat="1" x14ac:dyDescent="0.25">
      <c r="A19" s="75" t="s">
        <v>226</v>
      </c>
      <c r="B19" s="38">
        <v>339837.81</v>
      </c>
      <c r="C19" s="38">
        <v>616046.71</v>
      </c>
      <c r="D19" s="38">
        <v>282188.40999999997</v>
      </c>
      <c r="E19" s="49">
        <f t="shared" si="0"/>
        <v>83.036201887011913</v>
      </c>
      <c r="F19" s="56">
        <v>45.81</v>
      </c>
      <c r="G19" s="37"/>
    </row>
    <row r="20" spans="1:7" s="29" customFormat="1" x14ac:dyDescent="0.25">
      <c r="A20" s="75" t="s">
        <v>227</v>
      </c>
      <c r="B20" s="38">
        <v>44434320.630000003</v>
      </c>
      <c r="C20" s="38">
        <v>43200226.18</v>
      </c>
      <c r="D20" s="38">
        <v>21619684.09</v>
      </c>
      <c r="E20" s="49">
        <f t="shared" si="0"/>
        <v>48.655372206598756</v>
      </c>
      <c r="F20" s="56">
        <v>50.05</v>
      </c>
      <c r="G20" s="37"/>
    </row>
    <row r="21" spans="1:7" s="29" customFormat="1" x14ac:dyDescent="0.25">
      <c r="A21" s="75" t="s">
        <v>228</v>
      </c>
      <c r="B21" s="38">
        <v>5409672.7800000003</v>
      </c>
      <c r="C21" s="38">
        <v>10397536</v>
      </c>
      <c r="D21" s="38">
        <v>4920045.6399999997</v>
      </c>
      <c r="E21" s="49">
        <f t="shared" si="0"/>
        <v>90.949043317181918</v>
      </c>
      <c r="F21" s="56">
        <v>47.32</v>
      </c>
      <c r="G21" s="37"/>
    </row>
    <row r="22" spans="1:7" s="30" customFormat="1" x14ac:dyDescent="0.25">
      <c r="A22" s="74" t="s">
        <v>229</v>
      </c>
      <c r="B22" s="35">
        <f>SUM(B23:B30)</f>
        <v>28396653.700000003</v>
      </c>
      <c r="C22" s="35">
        <v>83361282.299999997</v>
      </c>
      <c r="D22" s="35">
        <v>35731360.020000003</v>
      </c>
      <c r="E22" s="48">
        <f t="shared" si="0"/>
        <v>125.8294741256784</v>
      </c>
      <c r="F22" s="55">
        <v>42.86</v>
      </c>
      <c r="G22" s="34"/>
    </row>
    <row r="23" spans="1:7" s="29" customFormat="1" x14ac:dyDescent="0.25">
      <c r="A23" s="75" t="s">
        <v>230</v>
      </c>
      <c r="B23" s="38">
        <v>1241865.1599999999</v>
      </c>
      <c r="C23" s="38">
        <v>15273901.66</v>
      </c>
      <c r="D23" s="38">
        <v>4169397.56</v>
      </c>
      <c r="E23" s="49">
        <f t="shared" si="0"/>
        <v>335.73673650688454</v>
      </c>
      <c r="F23" s="56">
        <v>27.3</v>
      </c>
      <c r="G23" s="37"/>
    </row>
    <row r="24" spans="1:7" s="29" customFormat="1" x14ac:dyDescent="0.25">
      <c r="A24" s="75" t="s">
        <v>231</v>
      </c>
      <c r="B24" s="38">
        <v>2370466.9300000002</v>
      </c>
      <c r="C24" s="38">
        <v>5667021.2300000004</v>
      </c>
      <c r="D24" s="38">
        <v>2857147.35</v>
      </c>
      <c r="E24" s="49">
        <f t="shared" si="0"/>
        <v>120.53099386625907</v>
      </c>
      <c r="F24" s="56">
        <v>50.42</v>
      </c>
      <c r="G24" s="37"/>
    </row>
    <row r="25" spans="1:7" s="29" customFormat="1" x14ac:dyDescent="0.25">
      <c r="A25" s="75" t="s">
        <v>232</v>
      </c>
      <c r="B25" s="38">
        <v>20508154.210000001</v>
      </c>
      <c r="C25" s="38">
        <v>54767772.770000003</v>
      </c>
      <c r="D25" s="38">
        <v>26374994.239999998</v>
      </c>
      <c r="E25" s="49">
        <f t="shared" si="0"/>
        <v>128.60735281159171</v>
      </c>
      <c r="F25" s="56">
        <v>48.16</v>
      </c>
      <c r="G25" s="37"/>
    </row>
    <row r="26" spans="1:7" s="29" customFormat="1" x14ac:dyDescent="0.25">
      <c r="A26" s="75" t="s">
        <v>233</v>
      </c>
      <c r="B26" s="38">
        <v>666484.09</v>
      </c>
      <c r="C26" s="38">
        <v>1631654.6</v>
      </c>
      <c r="D26" s="38">
        <v>396663.78</v>
      </c>
      <c r="E26" s="49">
        <f t="shared" si="0"/>
        <v>59.515866312727738</v>
      </c>
      <c r="F26" s="56">
        <v>24.31</v>
      </c>
      <c r="G26" s="37"/>
    </row>
    <row r="27" spans="1:7" s="29" customFormat="1" x14ac:dyDescent="0.25">
      <c r="A27" s="75" t="s">
        <v>234</v>
      </c>
      <c r="B27" s="38">
        <v>1204564.6200000001</v>
      </c>
      <c r="C27" s="38">
        <v>4443006.5599999996</v>
      </c>
      <c r="D27" s="38">
        <v>1090796.8700000001</v>
      </c>
      <c r="E27" s="49">
        <f t="shared" si="0"/>
        <v>90.555280463077196</v>
      </c>
      <c r="F27" s="56">
        <v>24.55</v>
      </c>
      <c r="G27" s="37"/>
    </row>
    <row r="28" spans="1:7" s="29" customFormat="1" x14ac:dyDescent="0.25">
      <c r="A28" s="75" t="s">
        <v>235</v>
      </c>
      <c r="B28" s="38">
        <v>0</v>
      </c>
      <c r="C28" s="38">
        <v>327104.39</v>
      </c>
      <c r="D28" s="38">
        <v>6642.65</v>
      </c>
      <c r="E28" s="49">
        <v>0</v>
      </c>
      <c r="F28" s="56">
        <v>2.0299999999999998</v>
      </c>
      <c r="G28" s="37"/>
    </row>
    <row r="29" spans="1:7" s="29" customFormat="1" x14ac:dyDescent="0.25">
      <c r="A29" s="75" t="s">
        <v>236</v>
      </c>
      <c r="B29" s="38">
        <v>0</v>
      </c>
      <c r="C29" s="38">
        <v>50000</v>
      </c>
      <c r="D29" s="38">
        <v>50000</v>
      </c>
      <c r="E29" s="49">
        <v>0</v>
      </c>
      <c r="F29" s="56">
        <v>100</v>
      </c>
      <c r="G29" s="37"/>
    </row>
    <row r="30" spans="1:7" s="29" customFormat="1" x14ac:dyDescent="0.25">
      <c r="A30" s="75" t="s">
        <v>237</v>
      </c>
      <c r="B30" s="38">
        <v>2405118.69</v>
      </c>
      <c r="C30" s="38">
        <v>1200821.0900000001</v>
      </c>
      <c r="D30" s="38">
        <v>785717.57</v>
      </c>
      <c r="E30" s="49">
        <f t="shared" si="0"/>
        <v>32.66855699333491</v>
      </c>
      <c r="F30" s="56">
        <v>65.430000000000007</v>
      </c>
      <c r="G30" s="37"/>
    </row>
    <row r="31" spans="1:7" s="30" customFormat="1" x14ac:dyDescent="0.25">
      <c r="A31" s="74" t="s">
        <v>238</v>
      </c>
      <c r="B31" s="35">
        <f>SUM(B32:B34)</f>
        <v>111266.17</v>
      </c>
      <c r="C31" s="35">
        <v>2533276.9</v>
      </c>
      <c r="D31" s="35">
        <v>179830.67</v>
      </c>
      <c r="E31" s="48">
        <f t="shared" si="0"/>
        <v>161.62205457418011</v>
      </c>
      <c r="F31" s="55">
        <v>7.1</v>
      </c>
      <c r="G31" s="34"/>
    </row>
    <row r="32" spans="1:7" s="29" customFormat="1" x14ac:dyDescent="0.25">
      <c r="A32" s="75" t="s">
        <v>239</v>
      </c>
      <c r="B32" s="38">
        <v>0</v>
      </c>
      <c r="C32" s="38">
        <v>2284637.66</v>
      </c>
      <c r="D32" s="38">
        <v>6471.08</v>
      </c>
      <c r="E32" s="49">
        <v>0</v>
      </c>
      <c r="F32" s="56">
        <v>0.28000000000000003</v>
      </c>
      <c r="G32" s="37"/>
    </row>
    <row r="33" spans="1:7" s="29" customFormat="1" x14ac:dyDescent="0.25">
      <c r="A33" s="75" t="s">
        <v>240</v>
      </c>
      <c r="B33" s="38">
        <v>111266.17</v>
      </c>
      <c r="C33" s="38">
        <v>246881.24</v>
      </c>
      <c r="D33" s="38">
        <v>173359.59</v>
      </c>
      <c r="E33" s="49">
        <f t="shared" si="0"/>
        <v>155.80619877542296</v>
      </c>
      <c r="F33" s="56">
        <v>70.22</v>
      </c>
      <c r="G33" s="37"/>
    </row>
    <row r="34" spans="1:7" s="29" customFormat="1" x14ac:dyDescent="0.25">
      <c r="A34" s="75" t="s">
        <v>241</v>
      </c>
      <c r="B34" s="38">
        <v>0</v>
      </c>
      <c r="C34" s="38">
        <v>1758</v>
      </c>
      <c r="D34" s="38">
        <v>0</v>
      </c>
      <c r="E34" s="49">
        <v>0</v>
      </c>
      <c r="F34" s="56">
        <v>0</v>
      </c>
      <c r="G34" s="37"/>
    </row>
    <row r="35" spans="1:7" s="30" customFormat="1" x14ac:dyDescent="0.25">
      <c r="A35" s="74" t="s">
        <v>242</v>
      </c>
      <c r="B35" s="35">
        <f>B36</f>
        <v>80462.38</v>
      </c>
      <c r="C35" s="35">
        <v>334241</v>
      </c>
      <c r="D35" s="35">
        <v>40147.07</v>
      </c>
      <c r="E35" s="48">
        <f t="shared" si="0"/>
        <v>49.895454248308333</v>
      </c>
      <c r="F35" s="55">
        <v>12.01</v>
      </c>
      <c r="G35" s="34"/>
    </row>
    <row r="36" spans="1:7" s="29" customFormat="1" x14ac:dyDescent="0.25">
      <c r="A36" s="75" t="s">
        <v>243</v>
      </c>
      <c r="B36" s="38">
        <v>80462.38</v>
      </c>
      <c r="C36" s="38">
        <v>334241</v>
      </c>
      <c r="D36" s="38">
        <v>40147.07</v>
      </c>
      <c r="E36" s="49">
        <f t="shared" si="0"/>
        <v>49.895454248308333</v>
      </c>
      <c r="F36" s="56">
        <v>12.01</v>
      </c>
      <c r="G36" s="37"/>
    </row>
    <row r="37" spans="1:7" x14ac:dyDescent="0.25">
      <c r="A37" s="71" t="s">
        <v>0</v>
      </c>
      <c r="B37" s="15" t="s">
        <v>0</v>
      </c>
      <c r="C37" s="15" t="s">
        <v>0</v>
      </c>
      <c r="D37" s="15" t="s">
        <v>0</v>
      </c>
      <c r="E37" s="45"/>
      <c r="F37" s="57" t="s">
        <v>0</v>
      </c>
      <c r="G37" s="14"/>
    </row>
    <row r="38" spans="1:7" x14ac:dyDescent="0.25">
      <c r="A38" s="77" t="s">
        <v>244</v>
      </c>
      <c r="B38" s="32" t="e">
        <f>SUM(B39,B42,B45,B53,B62,B67,B69,#REF!)</f>
        <v>#REF!</v>
      </c>
      <c r="C38" s="32">
        <v>229082038.22</v>
      </c>
      <c r="D38" s="32">
        <v>87158918.030000001</v>
      </c>
      <c r="E38" s="39" t="e">
        <f t="shared" si="0"/>
        <v>#REF!</v>
      </c>
      <c r="F38" s="54">
        <v>38.049999999999997</v>
      </c>
      <c r="G38" s="14"/>
    </row>
    <row r="39" spans="1:7" s="30" customFormat="1" x14ac:dyDescent="0.25">
      <c r="A39" s="74" t="s">
        <v>214</v>
      </c>
      <c r="B39" s="35">
        <f>B40</f>
        <v>8631948.2799999993</v>
      </c>
      <c r="C39" s="35">
        <v>37406377.07</v>
      </c>
      <c r="D39" s="35">
        <v>12729937.76</v>
      </c>
      <c r="E39" s="48">
        <f t="shared" si="0"/>
        <v>147.47467601833222</v>
      </c>
      <c r="F39" s="55">
        <v>34.03</v>
      </c>
      <c r="G39" s="34"/>
    </row>
    <row r="40" spans="1:7" s="29" customFormat="1" x14ac:dyDescent="0.25">
      <c r="A40" s="75" t="s">
        <v>215</v>
      </c>
      <c r="B40" s="38">
        <v>8631948.2799999993</v>
      </c>
      <c r="C40" s="38">
        <v>36776330.829999998</v>
      </c>
      <c r="D40" s="38">
        <v>12711918.27</v>
      </c>
      <c r="E40" s="49">
        <f t="shared" si="0"/>
        <v>147.26592256644059</v>
      </c>
      <c r="F40" s="56">
        <v>34.57</v>
      </c>
      <c r="G40" s="37"/>
    </row>
    <row r="41" spans="1:7" s="29" customFormat="1" x14ac:dyDescent="0.25">
      <c r="A41" s="75" t="s">
        <v>217</v>
      </c>
      <c r="B41" s="38">
        <v>0</v>
      </c>
      <c r="C41" s="38">
        <v>630046.24</v>
      </c>
      <c r="D41" s="38">
        <v>18019.490000000002</v>
      </c>
      <c r="E41" s="49">
        <v>0</v>
      </c>
      <c r="F41" s="56">
        <v>2.86</v>
      </c>
      <c r="G41" s="37"/>
    </row>
    <row r="42" spans="1:7" s="30" customFormat="1" x14ac:dyDescent="0.25">
      <c r="A42" s="74" t="s">
        <v>218</v>
      </c>
      <c r="B42" s="35">
        <f>SUM(B43:B44)</f>
        <v>5380929.5899999999</v>
      </c>
      <c r="C42" s="35">
        <v>17099122.309999999</v>
      </c>
      <c r="D42" s="35">
        <v>8426266.0500000007</v>
      </c>
      <c r="E42" s="48">
        <f t="shared" si="0"/>
        <v>156.59498807900218</v>
      </c>
      <c r="F42" s="55">
        <v>49.28</v>
      </c>
      <c r="G42" s="34"/>
    </row>
    <row r="43" spans="1:7" s="29" customFormat="1" x14ac:dyDescent="0.25">
      <c r="A43" s="75" t="s">
        <v>219</v>
      </c>
      <c r="B43" s="38">
        <v>57327.64</v>
      </c>
      <c r="C43" s="38">
        <v>146397.5</v>
      </c>
      <c r="D43" s="38">
        <v>68318.84</v>
      </c>
      <c r="E43" s="49">
        <f t="shared" si="0"/>
        <v>119.1726015583408</v>
      </c>
      <c r="F43" s="56">
        <v>46.67</v>
      </c>
      <c r="G43" s="37"/>
    </row>
    <row r="44" spans="1:7" s="29" customFormat="1" x14ac:dyDescent="0.25">
      <c r="A44" s="75" t="s">
        <v>220</v>
      </c>
      <c r="B44" s="38">
        <v>5323601.95</v>
      </c>
      <c r="C44" s="38">
        <v>16952724.809999999</v>
      </c>
      <c r="D44" s="38">
        <v>8357947.21</v>
      </c>
      <c r="E44" s="49">
        <f t="shared" si="0"/>
        <v>156.99797408782601</v>
      </c>
      <c r="F44" s="56">
        <v>49.3</v>
      </c>
      <c r="G44" s="37"/>
    </row>
    <row r="45" spans="1:7" s="30" customFormat="1" x14ac:dyDescent="0.25">
      <c r="A45" s="74" t="s">
        <v>221</v>
      </c>
      <c r="B45" s="35">
        <f>SUM(B46:B52)</f>
        <v>49721312.810000002</v>
      </c>
      <c r="C45" s="35">
        <v>58887100.920000002</v>
      </c>
      <c r="D45" s="35">
        <v>26533298.280000001</v>
      </c>
      <c r="E45" s="48">
        <f t="shared" si="0"/>
        <v>53.364034013727</v>
      </c>
      <c r="F45" s="55">
        <v>45.06</v>
      </c>
      <c r="G45" s="34"/>
    </row>
    <row r="46" spans="1:7" s="29" customFormat="1" x14ac:dyDescent="0.25">
      <c r="A46" s="75" t="s">
        <v>222</v>
      </c>
      <c r="B46" s="38">
        <v>270275.21000000002</v>
      </c>
      <c r="C46" s="38">
        <v>2719770.94</v>
      </c>
      <c r="D46" s="38">
        <v>113404.48</v>
      </c>
      <c r="E46" s="49">
        <f t="shared" si="0"/>
        <v>41.95889071735435</v>
      </c>
      <c r="F46" s="56">
        <v>4.17</v>
      </c>
      <c r="G46" s="37"/>
    </row>
    <row r="47" spans="1:7" s="29" customFormat="1" x14ac:dyDescent="0.25">
      <c r="A47" s="75" t="s">
        <v>223</v>
      </c>
      <c r="B47" s="38">
        <v>9453.16</v>
      </c>
      <c r="C47" s="38">
        <v>39816.14</v>
      </c>
      <c r="D47" s="38">
        <v>14546.45</v>
      </c>
      <c r="E47" s="49">
        <f t="shared" si="0"/>
        <v>153.87923191821571</v>
      </c>
      <c r="F47" s="56">
        <v>36.53</v>
      </c>
      <c r="G47" s="37"/>
    </row>
    <row r="48" spans="1:7" s="29" customFormat="1" x14ac:dyDescent="0.25">
      <c r="A48" s="75" t="s">
        <v>224</v>
      </c>
      <c r="B48" s="38">
        <v>0</v>
      </c>
      <c r="C48" s="38">
        <v>3500</v>
      </c>
      <c r="D48" s="38">
        <v>0</v>
      </c>
      <c r="E48" s="49">
        <v>0</v>
      </c>
      <c r="F48" s="56">
        <v>0</v>
      </c>
      <c r="G48" s="37"/>
    </row>
    <row r="49" spans="1:7" s="29" customFormat="1" x14ac:dyDescent="0.25">
      <c r="A49" s="75" t="s">
        <v>225</v>
      </c>
      <c r="B49" s="38">
        <v>20115.79</v>
      </c>
      <c r="C49" s="38">
        <v>102013.5</v>
      </c>
      <c r="D49" s="38">
        <v>22000</v>
      </c>
      <c r="E49" s="49">
        <f t="shared" si="0"/>
        <v>109.36682079103034</v>
      </c>
      <c r="F49" s="56">
        <v>21.57</v>
      </c>
      <c r="G49" s="37"/>
    </row>
    <row r="50" spans="1:7" s="29" customFormat="1" x14ac:dyDescent="0.25">
      <c r="A50" s="75" t="s">
        <v>226</v>
      </c>
      <c r="B50" s="38">
        <v>456941.93</v>
      </c>
      <c r="C50" s="38">
        <v>1719842.67</v>
      </c>
      <c r="D50" s="38">
        <v>565649.21</v>
      </c>
      <c r="E50" s="49">
        <f t="shared" si="0"/>
        <v>123.7901739505499</v>
      </c>
      <c r="F50" s="56">
        <v>32.89</v>
      </c>
      <c r="G50" s="37"/>
    </row>
    <row r="51" spans="1:7" s="29" customFormat="1" x14ac:dyDescent="0.25">
      <c r="A51" s="75" t="s">
        <v>227</v>
      </c>
      <c r="B51" s="38">
        <v>44330056.229999997</v>
      </c>
      <c r="C51" s="38">
        <v>43848735.009999998</v>
      </c>
      <c r="D51" s="38">
        <v>21664300.670000002</v>
      </c>
      <c r="E51" s="49">
        <f t="shared" si="0"/>
        <v>48.870456102284088</v>
      </c>
      <c r="F51" s="56">
        <v>49.41</v>
      </c>
      <c r="G51" s="37"/>
    </row>
    <row r="52" spans="1:7" s="29" customFormat="1" x14ac:dyDescent="0.25">
      <c r="A52" s="75" t="s">
        <v>228</v>
      </c>
      <c r="B52" s="38">
        <v>4634470.49</v>
      </c>
      <c r="C52" s="38">
        <v>10453422.66</v>
      </c>
      <c r="D52" s="38">
        <v>4153397.47</v>
      </c>
      <c r="E52" s="49">
        <f t="shared" si="0"/>
        <v>89.619676702267654</v>
      </c>
      <c r="F52" s="56">
        <v>39.729999999999997</v>
      </c>
      <c r="G52" s="37"/>
    </row>
    <row r="53" spans="1:7" s="30" customFormat="1" x14ac:dyDescent="0.25">
      <c r="A53" s="74" t="s">
        <v>229</v>
      </c>
      <c r="B53" s="35">
        <f>SUM(B54:B61)</f>
        <v>28960027.75</v>
      </c>
      <c r="C53" s="35">
        <v>85910825.569999993</v>
      </c>
      <c r="D53" s="35">
        <v>35208582.07</v>
      </c>
      <c r="E53" s="48">
        <f t="shared" si="0"/>
        <v>121.57647904878131</v>
      </c>
      <c r="F53" s="55">
        <v>40.98</v>
      </c>
      <c r="G53" s="34"/>
    </row>
    <row r="54" spans="1:7" s="29" customFormat="1" x14ac:dyDescent="0.25">
      <c r="A54" s="75" t="s">
        <v>230</v>
      </c>
      <c r="B54" s="38">
        <v>4293898.3099999996</v>
      </c>
      <c r="C54" s="38">
        <v>13615535.039999999</v>
      </c>
      <c r="D54" s="38">
        <v>2163642.73</v>
      </c>
      <c r="E54" s="49">
        <f t="shared" si="0"/>
        <v>50.388774344309063</v>
      </c>
      <c r="F54" s="56">
        <v>15.89</v>
      </c>
      <c r="G54" s="37"/>
    </row>
    <row r="55" spans="1:7" s="29" customFormat="1" x14ac:dyDescent="0.25">
      <c r="A55" s="75" t="s">
        <v>231</v>
      </c>
      <c r="B55" s="38">
        <v>2954552.71</v>
      </c>
      <c r="C55" s="38">
        <v>8746033.8300000001</v>
      </c>
      <c r="D55" s="38">
        <v>3460608.53</v>
      </c>
      <c r="E55" s="49">
        <f t="shared" si="0"/>
        <v>117.12800107736103</v>
      </c>
      <c r="F55" s="56">
        <v>39.57</v>
      </c>
      <c r="G55" s="37"/>
    </row>
    <row r="56" spans="1:7" s="29" customFormat="1" x14ac:dyDescent="0.25">
      <c r="A56" s="75" t="s">
        <v>232</v>
      </c>
      <c r="B56" s="38">
        <v>20414566.25</v>
      </c>
      <c r="C56" s="38">
        <v>54884507.289999999</v>
      </c>
      <c r="D56" s="38">
        <v>27426251.09</v>
      </c>
      <c r="E56" s="49">
        <f t="shared" si="0"/>
        <v>134.34647963681326</v>
      </c>
      <c r="F56" s="56">
        <v>49.97</v>
      </c>
      <c r="G56" s="37"/>
    </row>
    <row r="57" spans="1:7" s="29" customFormat="1" x14ac:dyDescent="0.25">
      <c r="A57" s="75" t="s">
        <v>233</v>
      </c>
      <c r="B57" s="38">
        <v>103534.93</v>
      </c>
      <c r="C57" s="38">
        <v>1068400.25</v>
      </c>
      <c r="D57" s="38">
        <v>111985.66</v>
      </c>
      <c r="E57" s="49">
        <f t="shared" si="0"/>
        <v>108.16220187718291</v>
      </c>
      <c r="F57" s="56">
        <v>10.48</v>
      </c>
      <c r="G57" s="37"/>
    </row>
    <row r="58" spans="1:7" s="29" customFormat="1" x14ac:dyDescent="0.25">
      <c r="A58" s="75" t="s">
        <v>234</v>
      </c>
      <c r="B58" s="38">
        <v>1137111.8500000001</v>
      </c>
      <c r="C58" s="38">
        <v>4479603.2</v>
      </c>
      <c r="D58" s="38">
        <v>1160855.76</v>
      </c>
      <c r="E58" s="49">
        <f t="shared" si="0"/>
        <v>102.08808922358867</v>
      </c>
      <c r="F58" s="56">
        <v>25.91</v>
      </c>
      <c r="G58" s="37"/>
    </row>
    <row r="59" spans="1:7" s="29" customFormat="1" x14ac:dyDescent="0.25">
      <c r="A59" s="75" t="s">
        <v>235</v>
      </c>
      <c r="B59" s="38">
        <v>48525.06</v>
      </c>
      <c r="C59" s="38">
        <v>387716.35</v>
      </c>
      <c r="D59" s="38">
        <v>39544.379999999997</v>
      </c>
      <c r="E59" s="49">
        <f t="shared" si="0"/>
        <v>81.492696763280662</v>
      </c>
      <c r="F59" s="56">
        <v>10.199999999999999</v>
      </c>
      <c r="G59" s="37"/>
    </row>
    <row r="60" spans="1:7" s="29" customFormat="1" x14ac:dyDescent="0.25">
      <c r="A60" s="75" t="s">
        <v>236</v>
      </c>
      <c r="B60" s="38">
        <v>0</v>
      </c>
      <c r="C60" s="38">
        <v>50000</v>
      </c>
      <c r="D60" s="38">
        <v>0</v>
      </c>
      <c r="E60" s="49">
        <v>0</v>
      </c>
      <c r="F60" s="56">
        <v>0</v>
      </c>
      <c r="G60" s="37"/>
    </row>
    <row r="61" spans="1:7" s="29" customFormat="1" x14ac:dyDescent="0.25">
      <c r="A61" s="75" t="s">
        <v>237</v>
      </c>
      <c r="B61" s="38">
        <v>7838.64</v>
      </c>
      <c r="C61" s="38">
        <v>2679029.61</v>
      </c>
      <c r="D61" s="38">
        <v>845693.92</v>
      </c>
      <c r="E61" s="49">
        <f t="shared" si="0"/>
        <v>10788.783768612922</v>
      </c>
      <c r="F61" s="56">
        <v>31.57</v>
      </c>
      <c r="G61" s="37"/>
    </row>
    <row r="62" spans="1:7" s="30" customFormat="1" x14ac:dyDescent="0.25">
      <c r="A62" s="74" t="s">
        <v>238</v>
      </c>
      <c r="B62" s="35">
        <f>SUM(B63:B66)</f>
        <v>156258.88</v>
      </c>
      <c r="C62" s="35">
        <v>685076.56</v>
      </c>
      <c r="D62" s="35">
        <v>188512.52</v>
      </c>
      <c r="E62" s="48">
        <f t="shared" si="0"/>
        <v>120.64115652179255</v>
      </c>
      <c r="F62" s="55">
        <v>27.52</v>
      </c>
      <c r="G62" s="34"/>
    </row>
    <row r="63" spans="1:7" s="29" customFormat="1" x14ac:dyDescent="0.25">
      <c r="A63" s="75" t="s">
        <v>239</v>
      </c>
      <c r="B63" s="38">
        <v>47301.98</v>
      </c>
      <c r="C63" s="38">
        <v>300879.15000000002</v>
      </c>
      <c r="D63" s="38">
        <v>47301.98</v>
      </c>
      <c r="E63" s="49">
        <f t="shared" si="0"/>
        <v>100</v>
      </c>
      <c r="F63" s="56">
        <v>15.72</v>
      </c>
      <c r="G63" s="37"/>
    </row>
    <row r="64" spans="1:7" s="29" customFormat="1" x14ac:dyDescent="0.25">
      <c r="A64" s="75" t="s">
        <v>240</v>
      </c>
      <c r="B64" s="38">
        <v>108956.9</v>
      </c>
      <c r="C64" s="38">
        <v>272272.33</v>
      </c>
      <c r="D64" s="38">
        <v>137960.54</v>
      </c>
      <c r="E64" s="49">
        <f t="shared" si="0"/>
        <v>126.61936967736784</v>
      </c>
      <c r="F64" s="56">
        <v>50.67</v>
      </c>
      <c r="G64" s="37"/>
    </row>
    <row r="65" spans="1:7" s="29" customFormat="1" x14ac:dyDescent="0.25">
      <c r="A65" s="75" t="s">
        <v>241</v>
      </c>
      <c r="B65" s="38">
        <v>0</v>
      </c>
      <c r="C65" s="38">
        <v>1758</v>
      </c>
      <c r="D65" s="38">
        <v>0</v>
      </c>
      <c r="E65" s="49">
        <v>0</v>
      </c>
      <c r="F65" s="56">
        <v>0</v>
      </c>
      <c r="G65" s="37"/>
    </row>
    <row r="66" spans="1:7" s="29" customFormat="1" x14ac:dyDescent="0.25">
      <c r="A66" s="75" t="s">
        <v>245</v>
      </c>
      <c r="B66" s="38">
        <v>0</v>
      </c>
      <c r="C66" s="38">
        <v>110167.08</v>
      </c>
      <c r="D66" s="38">
        <v>3250</v>
      </c>
      <c r="E66" s="49">
        <v>0</v>
      </c>
      <c r="F66" s="56">
        <v>2.95</v>
      </c>
      <c r="G66" s="37"/>
    </row>
    <row r="67" spans="1:7" s="30" customFormat="1" x14ac:dyDescent="0.25">
      <c r="A67" s="74" t="s">
        <v>242</v>
      </c>
      <c r="B67" s="35">
        <f>B68</f>
        <v>40690.79</v>
      </c>
      <c r="C67" s="35">
        <v>342922.71</v>
      </c>
      <c r="D67" s="35">
        <v>9571.16</v>
      </c>
      <c r="E67" s="48">
        <f t="shared" si="0"/>
        <v>23.521686357035584</v>
      </c>
      <c r="F67" s="55">
        <v>2.79</v>
      </c>
      <c r="G67" s="34"/>
    </row>
    <row r="68" spans="1:7" s="29" customFormat="1" x14ac:dyDescent="0.25">
      <c r="A68" s="75" t="s">
        <v>243</v>
      </c>
      <c r="B68" s="38">
        <v>40690.79</v>
      </c>
      <c r="C68" s="38">
        <v>342922.71</v>
      </c>
      <c r="D68" s="38">
        <v>9571.16</v>
      </c>
      <c r="E68" s="49">
        <f t="shared" si="0"/>
        <v>23.521686357035584</v>
      </c>
      <c r="F68" s="56">
        <v>2.79</v>
      </c>
      <c r="G68" s="37"/>
    </row>
    <row r="69" spans="1:7" s="30" customFormat="1" x14ac:dyDescent="0.25">
      <c r="A69" s="74" t="s">
        <v>246</v>
      </c>
      <c r="B69" s="35">
        <f>B70</f>
        <v>0</v>
      </c>
      <c r="C69" s="35">
        <v>16000000</v>
      </c>
      <c r="D69" s="35">
        <v>3571305.92</v>
      </c>
      <c r="E69" s="48">
        <v>0</v>
      </c>
      <c r="F69" s="55">
        <v>22.32</v>
      </c>
      <c r="G69" s="34"/>
    </row>
    <row r="70" spans="1:7" s="29" customFormat="1" x14ac:dyDescent="0.25">
      <c r="A70" s="75" t="s">
        <v>247</v>
      </c>
      <c r="B70" s="38">
        <v>0</v>
      </c>
      <c r="C70" s="38">
        <v>16000000</v>
      </c>
      <c r="D70" s="38">
        <v>3571305.92</v>
      </c>
      <c r="E70" s="49">
        <v>0</v>
      </c>
      <c r="F70" s="56">
        <v>22.32</v>
      </c>
      <c r="G70" s="37"/>
    </row>
    <row r="71" spans="1:7" x14ac:dyDescent="0.25">
      <c r="A71" s="71" t="s">
        <v>0</v>
      </c>
      <c r="B71" s="15" t="s">
        <v>0</v>
      </c>
      <c r="C71" s="15" t="s">
        <v>0</v>
      </c>
      <c r="D71" s="15" t="s">
        <v>0</v>
      </c>
      <c r="E71" s="15"/>
      <c r="F71" s="57" t="s">
        <v>0</v>
      </c>
      <c r="G71" s="14"/>
    </row>
  </sheetData>
  <mergeCells count="2">
    <mergeCell ref="A1:F1"/>
    <mergeCell ref="A2:F2"/>
  </mergeCells>
  <pageMargins left="0.51181102362204722" right="0.51181102362204722" top="0.55118110236220474" bottom="0.55118110236220474" header="0.31496062992125984" footer="0.31496062992125984"/>
  <pageSetup paperSize="9" scale="79" fitToHeight="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51"/>
  <sheetViews>
    <sheetView workbookViewId="0">
      <selection activeCell="J44" sqref="J44"/>
    </sheetView>
  </sheetViews>
  <sheetFormatPr defaultRowHeight="15" x14ac:dyDescent="0.25"/>
  <cols>
    <col min="1" max="1" width="79.28515625" style="70" customWidth="1"/>
    <col min="2" max="4" width="16.7109375" style="11" customWidth="1"/>
    <col min="5" max="6" width="10.140625" style="50" bestFit="1" customWidth="1"/>
    <col min="7" max="16384" width="9.140625" style="11"/>
  </cols>
  <sheetData>
    <row r="1" spans="1:6" s="12" customFormat="1" ht="18.75" x14ac:dyDescent="0.3">
      <c r="A1" s="171" t="s">
        <v>2020</v>
      </c>
      <c r="B1" s="172"/>
      <c r="C1" s="172"/>
      <c r="D1" s="172"/>
      <c r="E1" s="172"/>
      <c r="F1" s="172"/>
    </row>
    <row r="2" spans="1:6" x14ac:dyDescent="0.25">
      <c r="A2" s="170" t="s">
        <v>1</v>
      </c>
      <c r="B2" s="170"/>
      <c r="C2" s="170"/>
      <c r="D2" s="170"/>
      <c r="E2" s="170"/>
      <c r="F2" s="170"/>
    </row>
    <row r="3" spans="1:6" x14ac:dyDescent="0.25">
      <c r="A3" s="71" t="s">
        <v>0</v>
      </c>
      <c r="B3" s="15"/>
      <c r="C3" s="15"/>
      <c r="D3" s="15"/>
      <c r="E3" s="57"/>
      <c r="F3" s="57"/>
    </row>
    <row r="4" spans="1:6" x14ac:dyDescent="0.25">
      <c r="A4" s="150" t="s">
        <v>250</v>
      </c>
      <c r="B4" s="146" t="s">
        <v>251</v>
      </c>
      <c r="C4" s="146" t="s">
        <v>252</v>
      </c>
      <c r="D4" s="146" t="s">
        <v>253</v>
      </c>
      <c r="E4" s="154" t="s">
        <v>254</v>
      </c>
      <c r="F4" s="154" t="s">
        <v>255</v>
      </c>
    </row>
    <row r="5" spans="1:6" x14ac:dyDescent="0.25">
      <c r="A5" s="150" t="s">
        <v>0</v>
      </c>
      <c r="B5" s="13" t="s">
        <v>9</v>
      </c>
      <c r="C5" s="13" t="s">
        <v>10</v>
      </c>
      <c r="D5" s="13" t="s">
        <v>11</v>
      </c>
      <c r="E5" s="155" t="s">
        <v>12</v>
      </c>
      <c r="F5" s="155" t="s">
        <v>13</v>
      </c>
    </row>
    <row r="6" spans="1:6" x14ac:dyDescent="0.25">
      <c r="A6" s="151" t="s">
        <v>256</v>
      </c>
      <c r="B6" s="147">
        <f>SUM(B7,B11,B13,B15,B22,B27,B30,B36,B40,B48)</f>
        <v>92891168.100000009</v>
      </c>
      <c r="C6" s="147">
        <v>229082038.22</v>
      </c>
      <c r="D6" s="147">
        <v>87158918.030000001</v>
      </c>
      <c r="E6" s="156">
        <f>D6/B6*100</f>
        <v>93.829068804658505</v>
      </c>
      <c r="F6" s="156">
        <v>38.049999999999997</v>
      </c>
    </row>
    <row r="7" spans="1:6" s="30" customFormat="1" x14ac:dyDescent="0.25">
      <c r="A7" s="152" t="s">
        <v>257</v>
      </c>
      <c r="B7" s="148">
        <f>SUM(B8:B10)</f>
        <v>5547680.6000000006</v>
      </c>
      <c r="C7" s="148">
        <v>23157370.989999998</v>
      </c>
      <c r="D7" s="148">
        <v>7285218.0999999996</v>
      </c>
      <c r="E7" s="157">
        <f t="shared" ref="E7:E51" si="0">D7/B7*100</f>
        <v>131.32007095001106</v>
      </c>
      <c r="F7" s="157">
        <v>31.46</v>
      </c>
    </row>
    <row r="8" spans="1:6" s="29" customFormat="1" ht="30" x14ac:dyDescent="0.25">
      <c r="A8" s="153" t="s">
        <v>258</v>
      </c>
      <c r="B8" s="149">
        <v>454821.45</v>
      </c>
      <c r="C8" s="149">
        <v>2709550.8</v>
      </c>
      <c r="D8" s="149">
        <v>705414.53</v>
      </c>
      <c r="E8" s="158">
        <f t="shared" si="0"/>
        <v>155.09702323845985</v>
      </c>
      <c r="F8" s="158">
        <v>26.03</v>
      </c>
    </row>
    <row r="9" spans="1:6" s="29" customFormat="1" x14ac:dyDescent="0.25">
      <c r="A9" s="153" t="s">
        <v>259</v>
      </c>
      <c r="B9" s="149">
        <v>5085945.53</v>
      </c>
      <c r="C9" s="149">
        <v>20447820.190000001</v>
      </c>
      <c r="D9" s="149">
        <v>6579803.5700000003</v>
      </c>
      <c r="E9" s="158">
        <f t="shared" si="0"/>
        <v>129.37227760675606</v>
      </c>
      <c r="F9" s="158">
        <v>32.18</v>
      </c>
    </row>
    <row r="10" spans="1:6" s="29" customFormat="1" x14ac:dyDescent="0.25">
      <c r="A10" s="153" t="s">
        <v>2019</v>
      </c>
      <c r="B10" s="149">
        <v>6913.62</v>
      </c>
      <c r="C10" s="149">
        <v>0</v>
      </c>
      <c r="D10" s="149">
        <v>0</v>
      </c>
      <c r="E10" s="158">
        <f t="shared" si="0"/>
        <v>0</v>
      </c>
      <c r="F10" s="158"/>
    </row>
    <row r="11" spans="1:6" s="30" customFormat="1" x14ac:dyDescent="0.25">
      <c r="A11" s="152" t="s">
        <v>260</v>
      </c>
      <c r="B11" s="148">
        <f>B12</f>
        <v>7058</v>
      </c>
      <c r="C11" s="148">
        <v>31300</v>
      </c>
      <c r="D11" s="148">
        <v>9000</v>
      </c>
      <c r="E11" s="157">
        <f t="shared" si="0"/>
        <v>127.51487673561917</v>
      </c>
      <c r="F11" s="157">
        <v>28.75</v>
      </c>
    </row>
    <row r="12" spans="1:6" s="29" customFormat="1" x14ac:dyDescent="0.25">
      <c r="A12" s="153" t="s">
        <v>261</v>
      </c>
      <c r="B12" s="149">
        <v>7058</v>
      </c>
      <c r="C12" s="149">
        <v>31300</v>
      </c>
      <c r="D12" s="149">
        <v>9000</v>
      </c>
      <c r="E12" s="158">
        <f t="shared" si="0"/>
        <v>127.51487673561917</v>
      </c>
      <c r="F12" s="158">
        <v>28.75</v>
      </c>
    </row>
    <row r="13" spans="1:6" s="30" customFormat="1" x14ac:dyDescent="0.25">
      <c r="A13" s="152" t="s">
        <v>262</v>
      </c>
      <c r="B13" s="148">
        <f>B14</f>
        <v>147348</v>
      </c>
      <c r="C13" s="148">
        <v>817100</v>
      </c>
      <c r="D13" s="148">
        <v>175050</v>
      </c>
      <c r="E13" s="157">
        <f t="shared" si="0"/>
        <v>118.80039091131201</v>
      </c>
      <c r="F13" s="157">
        <v>21.42</v>
      </c>
    </row>
    <row r="14" spans="1:6" s="29" customFormat="1" x14ac:dyDescent="0.25">
      <c r="A14" s="153" t="s">
        <v>263</v>
      </c>
      <c r="B14" s="149">
        <v>147348</v>
      </c>
      <c r="C14" s="149">
        <v>817100</v>
      </c>
      <c r="D14" s="149">
        <v>175050</v>
      </c>
      <c r="E14" s="158">
        <f t="shared" si="0"/>
        <v>118.80039091131201</v>
      </c>
      <c r="F14" s="158">
        <v>21.42</v>
      </c>
    </row>
    <row r="15" spans="1:6" s="30" customFormat="1" x14ac:dyDescent="0.25">
      <c r="A15" s="152" t="s">
        <v>264</v>
      </c>
      <c r="B15" s="148">
        <f>SUM(B16:B21)</f>
        <v>2015120.6099999999</v>
      </c>
      <c r="C15" s="148">
        <v>9883579.9800000004</v>
      </c>
      <c r="D15" s="148">
        <v>2040805.22</v>
      </c>
      <c r="E15" s="157">
        <f t="shared" si="0"/>
        <v>101.27459417925363</v>
      </c>
      <c r="F15" s="157">
        <v>20.65</v>
      </c>
    </row>
    <row r="16" spans="1:6" s="29" customFormat="1" x14ac:dyDescent="0.25">
      <c r="A16" s="153" t="s">
        <v>265</v>
      </c>
      <c r="B16" s="149">
        <v>76560.42</v>
      </c>
      <c r="C16" s="149">
        <v>596200</v>
      </c>
      <c r="D16" s="149">
        <v>70849.7</v>
      </c>
      <c r="E16" s="158">
        <f t="shared" si="0"/>
        <v>92.540897764144972</v>
      </c>
      <c r="F16" s="158">
        <v>11.88</v>
      </c>
    </row>
    <row r="17" spans="1:6" s="29" customFormat="1" x14ac:dyDescent="0.25">
      <c r="A17" s="153" t="s">
        <v>266</v>
      </c>
      <c r="B17" s="149">
        <v>1297049.99</v>
      </c>
      <c r="C17" s="149">
        <v>2940555.77</v>
      </c>
      <c r="D17" s="149">
        <v>1219634.6299999999</v>
      </c>
      <c r="E17" s="158">
        <f t="shared" si="0"/>
        <v>94.031428194991918</v>
      </c>
      <c r="F17" s="158">
        <v>41.48</v>
      </c>
    </row>
    <row r="18" spans="1:6" s="29" customFormat="1" x14ac:dyDescent="0.25">
      <c r="A18" s="153" t="s">
        <v>267</v>
      </c>
      <c r="B18" s="149">
        <v>0</v>
      </c>
      <c r="C18" s="149">
        <v>122900</v>
      </c>
      <c r="D18" s="149">
        <v>0</v>
      </c>
      <c r="E18" s="158">
        <v>0</v>
      </c>
      <c r="F18" s="158">
        <v>0</v>
      </c>
    </row>
    <row r="19" spans="1:6" s="29" customFormat="1" x14ac:dyDescent="0.25">
      <c r="A19" s="153" t="s">
        <v>268</v>
      </c>
      <c r="B19" s="149">
        <v>225739.21</v>
      </c>
      <c r="C19" s="149">
        <v>3697811.65</v>
      </c>
      <c r="D19" s="149">
        <v>92499.12</v>
      </c>
      <c r="E19" s="158">
        <f t="shared" si="0"/>
        <v>40.976098038085631</v>
      </c>
      <c r="F19" s="158">
        <v>2.5</v>
      </c>
    </row>
    <row r="20" spans="1:6" s="29" customFormat="1" x14ac:dyDescent="0.25">
      <c r="A20" s="153" t="s">
        <v>269</v>
      </c>
      <c r="B20" s="149">
        <v>132221.04</v>
      </c>
      <c r="C20" s="149">
        <v>932205.04</v>
      </c>
      <c r="D20" s="149">
        <v>56508.959999999999</v>
      </c>
      <c r="E20" s="158">
        <f t="shared" si="0"/>
        <v>42.738251037807593</v>
      </c>
      <c r="F20" s="158">
        <v>6.06</v>
      </c>
    </row>
    <row r="21" spans="1:6" s="29" customFormat="1" x14ac:dyDescent="0.25">
      <c r="A21" s="153" t="s">
        <v>270</v>
      </c>
      <c r="B21" s="149">
        <v>283549.95</v>
      </c>
      <c r="C21" s="149">
        <v>1593907.52</v>
      </c>
      <c r="D21" s="149">
        <v>601312.81000000006</v>
      </c>
      <c r="E21" s="158">
        <f t="shared" si="0"/>
        <v>212.06591995519665</v>
      </c>
      <c r="F21" s="158">
        <v>37.729999999999997</v>
      </c>
    </row>
    <row r="22" spans="1:6" s="30" customFormat="1" x14ac:dyDescent="0.25">
      <c r="A22" s="152" t="s">
        <v>271</v>
      </c>
      <c r="B22" s="148">
        <f>SUM(B23:B26)</f>
        <v>348130.29000000004</v>
      </c>
      <c r="C22" s="148">
        <v>1587663.45</v>
      </c>
      <c r="D22" s="148">
        <v>327523.86</v>
      </c>
      <c r="E22" s="157">
        <f t="shared" si="0"/>
        <v>94.08082818648154</v>
      </c>
      <c r="F22" s="157">
        <v>20.63</v>
      </c>
    </row>
    <row r="23" spans="1:6" s="29" customFormat="1" x14ac:dyDescent="0.25">
      <c r="A23" s="153" t="s">
        <v>272</v>
      </c>
      <c r="B23" s="149">
        <v>121287.12</v>
      </c>
      <c r="C23" s="149">
        <v>322171.02</v>
      </c>
      <c r="D23" s="149">
        <v>121287.12</v>
      </c>
      <c r="E23" s="158">
        <f t="shared" si="0"/>
        <v>100</v>
      </c>
      <c r="F23" s="158">
        <v>37.65</v>
      </c>
    </row>
    <row r="24" spans="1:6" s="29" customFormat="1" x14ac:dyDescent="0.25">
      <c r="A24" s="153" t="s">
        <v>273</v>
      </c>
      <c r="B24" s="149">
        <v>226843.17</v>
      </c>
      <c r="C24" s="149">
        <v>871793.39</v>
      </c>
      <c r="D24" s="149">
        <v>206186.23999999999</v>
      </c>
      <c r="E24" s="158">
        <f t="shared" si="0"/>
        <v>90.893739494118336</v>
      </c>
      <c r="F24" s="158">
        <v>23.65</v>
      </c>
    </row>
    <row r="25" spans="1:6" s="29" customFormat="1" x14ac:dyDescent="0.25">
      <c r="A25" s="153" t="s">
        <v>274</v>
      </c>
      <c r="B25" s="149">
        <v>0</v>
      </c>
      <c r="C25" s="149">
        <v>293699.03999999998</v>
      </c>
      <c r="D25" s="149">
        <v>50.5</v>
      </c>
      <c r="E25" s="158">
        <v>0</v>
      </c>
      <c r="F25" s="158">
        <v>0.02</v>
      </c>
    </row>
    <row r="26" spans="1:6" s="29" customFormat="1" ht="30" x14ac:dyDescent="0.25">
      <c r="A26" s="153" t="s">
        <v>275</v>
      </c>
      <c r="B26" s="149">
        <v>0</v>
      </c>
      <c r="C26" s="149">
        <v>100000</v>
      </c>
      <c r="D26" s="149">
        <v>0</v>
      </c>
      <c r="E26" s="158">
        <v>0</v>
      </c>
      <c r="F26" s="158">
        <v>0</v>
      </c>
    </row>
    <row r="27" spans="1:6" s="30" customFormat="1" x14ac:dyDescent="0.25">
      <c r="A27" s="152" t="s">
        <v>276</v>
      </c>
      <c r="B27" s="148">
        <f>SUM(B28:B29)</f>
        <v>140216.53</v>
      </c>
      <c r="C27" s="148">
        <v>602854.27</v>
      </c>
      <c r="D27" s="148">
        <v>148627.04</v>
      </c>
      <c r="E27" s="157">
        <f t="shared" si="0"/>
        <v>105.9982300232362</v>
      </c>
      <c r="F27" s="157">
        <v>24.65</v>
      </c>
    </row>
    <row r="28" spans="1:6" s="29" customFormat="1" x14ac:dyDescent="0.25">
      <c r="A28" s="153" t="s">
        <v>277</v>
      </c>
      <c r="B28" s="149">
        <v>98211.38</v>
      </c>
      <c r="C28" s="149">
        <v>443707.01</v>
      </c>
      <c r="D28" s="149">
        <v>124213.83</v>
      </c>
      <c r="E28" s="158">
        <f t="shared" si="0"/>
        <v>126.47600512282793</v>
      </c>
      <c r="F28" s="158">
        <v>27.99</v>
      </c>
    </row>
    <row r="29" spans="1:6" s="29" customFormat="1" ht="30" x14ac:dyDescent="0.25">
      <c r="A29" s="153" t="s">
        <v>278</v>
      </c>
      <c r="B29" s="149">
        <v>42005.15</v>
      </c>
      <c r="C29" s="149">
        <v>159147.26</v>
      </c>
      <c r="D29" s="149">
        <v>24413.21</v>
      </c>
      <c r="E29" s="158">
        <f t="shared" si="0"/>
        <v>58.119563910615724</v>
      </c>
      <c r="F29" s="158">
        <v>15.34</v>
      </c>
    </row>
    <row r="30" spans="1:6" s="30" customFormat="1" x14ac:dyDescent="0.25">
      <c r="A30" s="152" t="s">
        <v>279</v>
      </c>
      <c r="B30" s="148">
        <f>SUM(B31:B35)</f>
        <v>48438794.140000001</v>
      </c>
      <c r="C30" s="148">
        <v>68738120.540000007</v>
      </c>
      <c r="D30" s="148">
        <v>32159205.870000001</v>
      </c>
      <c r="E30" s="157">
        <f t="shared" si="0"/>
        <v>66.391425387370305</v>
      </c>
      <c r="F30" s="157">
        <v>46.79</v>
      </c>
    </row>
    <row r="31" spans="1:6" s="29" customFormat="1" x14ac:dyDescent="0.25">
      <c r="A31" s="153" t="s">
        <v>280</v>
      </c>
      <c r="B31" s="149">
        <v>119414.38</v>
      </c>
      <c r="C31" s="149">
        <v>5241043.1900000004</v>
      </c>
      <c r="D31" s="149">
        <v>2327383.9300000002</v>
      </c>
      <c r="E31" s="158">
        <f t="shared" si="0"/>
        <v>1948.9980436192025</v>
      </c>
      <c r="F31" s="158">
        <v>44.41</v>
      </c>
    </row>
    <row r="32" spans="1:6" s="29" customFormat="1" x14ac:dyDescent="0.25">
      <c r="A32" s="153" t="s">
        <v>281</v>
      </c>
      <c r="B32" s="149">
        <v>4203189.75</v>
      </c>
      <c r="C32" s="149">
        <v>8660937.7400000002</v>
      </c>
      <c r="D32" s="149">
        <v>3395902.2</v>
      </c>
      <c r="E32" s="158">
        <f t="shared" si="0"/>
        <v>80.793454542469803</v>
      </c>
      <c r="F32" s="158">
        <v>39.21</v>
      </c>
    </row>
    <row r="33" spans="1:6" s="29" customFormat="1" x14ac:dyDescent="0.25">
      <c r="A33" s="153" t="s">
        <v>282</v>
      </c>
      <c r="B33" s="149">
        <v>8971270.8399999999</v>
      </c>
      <c r="C33" s="149">
        <v>24318821.539999999</v>
      </c>
      <c r="D33" s="149">
        <v>12811801.33</v>
      </c>
      <c r="E33" s="158">
        <f t="shared" si="0"/>
        <v>142.80921352721083</v>
      </c>
      <c r="F33" s="158">
        <v>52.68</v>
      </c>
    </row>
    <row r="34" spans="1:6" s="29" customFormat="1" x14ac:dyDescent="0.25">
      <c r="A34" s="153" t="s">
        <v>283</v>
      </c>
      <c r="B34" s="149">
        <v>557200.54</v>
      </c>
      <c r="C34" s="149">
        <v>3776829.69</v>
      </c>
      <c r="D34" s="149">
        <v>1588772.45</v>
      </c>
      <c r="E34" s="158">
        <f t="shared" si="0"/>
        <v>285.13476494477192</v>
      </c>
      <c r="F34" s="158">
        <v>42.07</v>
      </c>
    </row>
    <row r="35" spans="1:6" s="29" customFormat="1" ht="12.75" customHeight="1" x14ac:dyDescent="0.25">
      <c r="A35" s="153" t="s">
        <v>284</v>
      </c>
      <c r="B35" s="149">
        <v>34587718.630000003</v>
      </c>
      <c r="C35" s="149">
        <v>26740488.379999999</v>
      </c>
      <c r="D35" s="149">
        <v>12035345.960000001</v>
      </c>
      <c r="E35" s="158">
        <f t="shared" si="0"/>
        <v>34.796588028101468</v>
      </c>
      <c r="F35" s="158">
        <v>45.01</v>
      </c>
    </row>
    <row r="36" spans="1:6" s="30" customFormat="1" x14ac:dyDescent="0.25">
      <c r="A36" s="152" t="s">
        <v>285</v>
      </c>
      <c r="B36" s="148">
        <f>SUM(B37:B39)</f>
        <v>2035647.99</v>
      </c>
      <c r="C36" s="148">
        <v>5779370.5099999998</v>
      </c>
      <c r="D36" s="148">
        <v>2160587.62</v>
      </c>
      <c r="E36" s="157">
        <f t="shared" si="0"/>
        <v>106.13758521187154</v>
      </c>
      <c r="F36" s="157">
        <v>37.380000000000003</v>
      </c>
    </row>
    <row r="37" spans="1:6" s="29" customFormat="1" x14ac:dyDescent="0.25">
      <c r="A37" s="153" t="s">
        <v>286</v>
      </c>
      <c r="B37" s="149">
        <v>259089</v>
      </c>
      <c r="C37" s="149">
        <v>1021500</v>
      </c>
      <c r="D37" s="149">
        <v>492000</v>
      </c>
      <c r="E37" s="158">
        <f t="shared" si="0"/>
        <v>189.89613607679215</v>
      </c>
      <c r="F37" s="158">
        <v>48.16</v>
      </c>
    </row>
    <row r="38" spans="1:6" s="29" customFormat="1" x14ac:dyDescent="0.25">
      <c r="A38" s="153" t="s">
        <v>287</v>
      </c>
      <c r="B38" s="149">
        <v>1525557.2</v>
      </c>
      <c r="C38" s="149">
        <v>4231649.58</v>
      </c>
      <c r="D38" s="149">
        <v>1440977.61</v>
      </c>
      <c r="E38" s="158">
        <f t="shared" si="0"/>
        <v>94.45582309204795</v>
      </c>
      <c r="F38" s="158">
        <v>34.049999999999997</v>
      </c>
    </row>
    <row r="39" spans="1:6" s="29" customFormat="1" x14ac:dyDescent="0.25">
      <c r="A39" s="153" t="s">
        <v>288</v>
      </c>
      <c r="B39" s="149">
        <v>251001.79</v>
      </c>
      <c r="C39" s="149">
        <v>526220.93000000005</v>
      </c>
      <c r="D39" s="149">
        <v>227610.01</v>
      </c>
      <c r="E39" s="158">
        <f t="shared" si="0"/>
        <v>90.680632197881934</v>
      </c>
      <c r="F39" s="158">
        <v>43.25</v>
      </c>
    </row>
    <row r="40" spans="1:6" s="30" customFormat="1" x14ac:dyDescent="0.25">
      <c r="A40" s="152" t="s">
        <v>289</v>
      </c>
      <c r="B40" s="148">
        <f>SUM(B41:B47)</f>
        <v>30561760.359999999</v>
      </c>
      <c r="C40" s="148">
        <v>94180134.680000007</v>
      </c>
      <c r="D40" s="148">
        <v>36468530.850000001</v>
      </c>
      <c r="E40" s="157">
        <f t="shared" si="0"/>
        <v>119.32732414763298</v>
      </c>
      <c r="F40" s="157">
        <v>38.72</v>
      </c>
    </row>
    <row r="41" spans="1:6" s="29" customFormat="1" x14ac:dyDescent="0.25">
      <c r="A41" s="153" t="s">
        <v>290</v>
      </c>
      <c r="B41" s="149">
        <v>11972156.41</v>
      </c>
      <c r="C41" s="149">
        <v>43942806.609999999</v>
      </c>
      <c r="D41" s="149">
        <v>15474356.6</v>
      </c>
      <c r="E41" s="158">
        <f t="shared" si="0"/>
        <v>129.25287700948104</v>
      </c>
      <c r="F41" s="158">
        <v>35.21</v>
      </c>
    </row>
    <row r="42" spans="1:6" s="29" customFormat="1" x14ac:dyDescent="0.25">
      <c r="A42" s="153" t="s">
        <v>291</v>
      </c>
      <c r="B42" s="149">
        <v>16598177.85</v>
      </c>
      <c r="C42" s="149">
        <v>40087657.490000002</v>
      </c>
      <c r="D42" s="149">
        <v>18435139.890000001</v>
      </c>
      <c r="E42" s="158">
        <f t="shared" si="0"/>
        <v>111.06725121637373</v>
      </c>
      <c r="F42" s="158">
        <v>45.99</v>
      </c>
    </row>
    <row r="43" spans="1:6" s="29" customFormat="1" x14ac:dyDescent="0.25">
      <c r="A43" s="153" t="s">
        <v>292</v>
      </c>
      <c r="B43" s="149">
        <v>0</v>
      </c>
      <c r="C43" s="149">
        <v>0</v>
      </c>
      <c r="D43" s="149">
        <v>6023.21</v>
      </c>
      <c r="E43" s="158">
        <v>0</v>
      </c>
      <c r="F43" s="158">
        <v>0</v>
      </c>
    </row>
    <row r="44" spans="1:6" s="29" customFormat="1" x14ac:dyDescent="0.25">
      <c r="A44" s="153" t="s">
        <v>293</v>
      </c>
      <c r="B44" s="149">
        <v>1369233.28</v>
      </c>
      <c r="C44" s="149">
        <v>3908358.25</v>
      </c>
      <c r="D44" s="149">
        <v>1823150.95</v>
      </c>
      <c r="E44" s="158">
        <f t="shared" si="0"/>
        <v>133.1512297159473</v>
      </c>
      <c r="F44" s="158">
        <v>46.65</v>
      </c>
    </row>
    <row r="45" spans="1:6" s="29" customFormat="1" x14ac:dyDescent="0.25">
      <c r="A45" s="153" t="s">
        <v>294</v>
      </c>
      <c r="B45" s="149">
        <v>605370.31999999995</v>
      </c>
      <c r="C45" s="149">
        <v>1289835.18</v>
      </c>
      <c r="D45" s="149">
        <v>702207.14</v>
      </c>
      <c r="E45" s="158">
        <f t="shared" si="0"/>
        <v>115.99629463168925</v>
      </c>
      <c r="F45" s="158">
        <v>54.44</v>
      </c>
    </row>
    <row r="46" spans="1:6" s="29" customFormat="1" x14ac:dyDescent="0.25">
      <c r="A46" s="153" t="s">
        <v>295</v>
      </c>
      <c r="B46" s="149">
        <v>16492.5</v>
      </c>
      <c r="C46" s="149">
        <v>79437.98</v>
      </c>
      <c r="D46" s="149">
        <v>6861.1</v>
      </c>
      <c r="E46" s="158">
        <f t="shared" si="0"/>
        <v>41.601333939669551</v>
      </c>
      <c r="F46" s="158">
        <v>8.64</v>
      </c>
    </row>
    <row r="47" spans="1:6" s="29" customFormat="1" x14ac:dyDescent="0.25">
      <c r="A47" s="153" t="s">
        <v>296</v>
      </c>
      <c r="B47" s="149">
        <v>330</v>
      </c>
      <c r="C47" s="149">
        <v>4872039.17</v>
      </c>
      <c r="D47" s="149">
        <v>20791.96</v>
      </c>
      <c r="E47" s="158">
        <f t="shared" si="0"/>
        <v>6300.5939393939389</v>
      </c>
      <c r="F47" s="158">
        <v>0.43</v>
      </c>
    </row>
    <row r="48" spans="1:6" s="30" customFormat="1" x14ac:dyDescent="0.25">
      <c r="A48" s="152" t="s">
        <v>297</v>
      </c>
      <c r="B48" s="148">
        <f>SUM(B49:B51)</f>
        <v>3649411.58</v>
      </c>
      <c r="C48" s="148">
        <v>24304543.800000001</v>
      </c>
      <c r="D48" s="148">
        <v>6384369.4699999997</v>
      </c>
      <c r="E48" s="157">
        <f t="shared" si="0"/>
        <v>174.94243469244429</v>
      </c>
      <c r="F48" s="157">
        <v>26.27</v>
      </c>
    </row>
    <row r="49" spans="1:6" s="29" customFormat="1" x14ac:dyDescent="0.25">
      <c r="A49" s="153" t="s">
        <v>298</v>
      </c>
      <c r="B49" s="149">
        <v>3332517.66</v>
      </c>
      <c r="C49" s="149">
        <v>20287498.809999999</v>
      </c>
      <c r="D49" s="149">
        <v>5924348.4699999997</v>
      </c>
      <c r="E49" s="158">
        <f t="shared" si="0"/>
        <v>177.7739557425181</v>
      </c>
      <c r="F49" s="158">
        <v>29.2</v>
      </c>
    </row>
    <row r="50" spans="1:6" s="29" customFormat="1" x14ac:dyDescent="0.25">
      <c r="A50" s="153" t="s">
        <v>299</v>
      </c>
      <c r="B50" s="149">
        <v>0</v>
      </c>
      <c r="C50" s="149">
        <v>144204.99</v>
      </c>
      <c r="D50" s="149">
        <v>0</v>
      </c>
      <c r="E50" s="158">
        <v>0</v>
      </c>
      <c r="F50" s="158">
        <v>0</v>
      </c>
    </row>
    <row r="51" spans="1:6" s="29" customFormat="1" ht="19.5" customHeight="1" x14ac:dyDescent="0.25">
      <c r="A51" s="153" t="s">
        <v>300</v>
      </c>
      <c r="B51" s="149">
        <v>316893.92</v>
      </c>
      <c r="C51" s="149">
        <v>3872840</v>
      </c>
      <c r="D51" s="149">
        <v>460021</v>
      </c>
      <c r="E51" s="158">
        <f t="shared" si="0"/>
        <v>145.16561251790506</v>
      </c>
      <c r="F51" s="158">
        <v>11.88</v>
      </c>
    </row>
  </sheetData>
  <mergeCells count="2">
    <mergeCell ref="A1:F1"/>
    <mergeCell ref="A2:F2"/>
  </mergeCells>
  <pageMargins left="0.51181102362204722" right="0.51181102362204722" top="0.55118110236220474" bottom="0.55118110236220474" header="0.31496062992125984" footer="0.31496062992125984"/>
  <pageSetup paperSize="9" scale="90" fitToHeight="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30"/>
  <sheetViews>
    <sheetView workbookViewId="0">
      <selection activeCell="A2" sqref="A2:F2"/>
    </sheetView>
  </sheetViews>
  <sheetFormatPr defaultRowHeight="15" x14ac:dyDescent="0.25"/>
  <cols>
    <col min="1" max="1" width="83.28515625" style="2" customWidth="1"/>
    <col min="2" max="4" width="17.42578125" style="2" customWidth="1"/>
    <col min="5" max="5" width="11.42578125" style="40" customWidth="1"/>
    <col min="6" max="6" width="10" style="40" customWidth="1"/>
    <col min="7" max="16384" width="9.140625" style="2"/>
  </cols>
  <sheetData>
    <row r="1" spans="1:7" s="8" customFormat="1" ht="37.5" customHeight="1" x14ac:dyDescent="0.3">
      <c r="A1" s="166" t="s">
        <v>2023</v>
      </c>
      <c r="B1" s="173"/>
      <c r="C1" s="173"/>
      <c r="D1" s="173"/>
      <c r="E1" s="173"/>
      <c r="F1" s="173"/>
      <c r="G1" s="58"/>
    </row>
    <row r="2" spans="1:7" x14ac:dyDescent="0.25">
      <c r="A2" s="168" t="s">
        <v>1</v>
      </c>
      <c r="B2" s="168"/>
      <c r="C2" s="168"/>
      <c r="D2" s="168"/>
      <c r="E2" s="168"/>
      <c r="F2" s="168"/>
      <c r="G2" s="14"/>
    </row>
    <row r="3" spans="1:7" x14ac:dyDescent="0.25">
      <c r="A3" s="15" t="s">
        <v>0</v>
      </c>
      <c r="B3" s="14"/>
      <c r="C3" s="14"/>
      <c r="D3" s="14"/>
      <c r="E3" s="41"/>
      <c r="F3" s="41"/>
      <c r="G3" s="14"/>
    </row>
    <row r="4" spans="1:7" x14ac:dyDescent="0.25">
      <c r="A4" s="59" t="s">
        <v>301</v>
      </c>
      <c r="B4" s="59" t="s">
        <v>251</v>
      </c>
      <c r="C4" s="59" t="s">
        <v>252</v>
      </c>
      <c r="D4" s="59" t="s">
        <v>253</v>
      </c>
      <c r="E4" s="64" t="s">
        <v>254</v>
      </c>
      <c r="F4" s="64" t="s">
        <v>255</v>
      </c>
      <c r="G4" s="14"/>
    </row>
    <row r="5" spans="1:7" x14ac:dyDescent="0.25">
      <c r="A5" s="17" t="s">
        <v>302</v>
      </c>
      <c r="B5" s="7" t="s">
        <v>9</v>
      </c>
      <c r="C5" s="7" t="s">
        <v>10</v>
      </c>
      <c r="D5" s="7" t="s">
        <v>11</v>
      </c>
      <c r="E5" s="67" t="s">
        <v>12</v>
      </c>
      <c r="F5" s="67" t="s">
        <v>13</v>
      </c>
      <c r="G5" s="14"/>
    </row>
    <row r="6" spans="1:7" x14ac:dyDescent="0.25">
      <c r="A6" s="60" t="s">
        <v>18</v>
      </c>
      <c r="B6" s="61">
        <f>SUM(B7,B14,B17)</f>
        <v>529757.18999999994</v>
      </c>
      <c r="C6" s="61">
        <v>18290884.829999998</v>
      </c>
      <c r="D6" s="61">
        <v>3216661.3</v>
      </c>
      <c r="E6" s="65">
        <f>D6/B6*100</f>
        <v>607.19540210487764</v>
      </c>
      <c r="F6" s="65">
        <v>17.59</v>
      </c>
      <c r="G6" s="14"/>
    </row>
    <row r="7" spans="1:7" x14ac:dyDescent="0.25">
      <c r="A7" s="60" t="s">
        <v>303</v>
      </c>
      <c r="B7" s="61">
        <f>SUM(B8,B10,B12)</f>
        <v>526455.07999999996</v>
      </c>
      <c r="C7" s="61">
        <v>1934500</v>
      </c>
      <c r="D7" s="61">
        <v>674338.42</v>
      </c>
      <c r="E7" s="65">
        <f t="shared" ref="E7:E29" si="0">D7/B7*100</f>
        <v>128.09040041934821</v>
      </c>
      <c r="F7" s="65">
        <v>34.86</v>
      </c>
      <c r="G7" s="14"/>
    </row>
    <row r="8" spans="1:7" x14ac:dyDescent="0.25">
      <c r="A8" s="14" t="s">
        <v>304</v>
      </c>
      <c r="B8" s="20">
        <f>B9</f>
        <v>0</v>
      </c>
      <c r="C8" s="20" t="s">
        <v>0</v>
      </c>
      <c r="D8" s="20">
        <v>1985.81</v>
      </c>
      <c r="E8" s="45">
        <v>0</v>
      </c>
      <c r="F8" s="45" t="s">
        <v>0</v>
      </c>
      <c r="G8" s="14"/>
    </row>
    <row r="9" spans="1:7" x14ac:dyDescent="0.25">
      <c r="A9" s="14" t="s">
        <v>305</v>
      </c>
      <c r="B9" s="20">
        <v>0</v>
      </c>
      <c r="C9" s="20" t="s">
        <v>0</v>
      </c>
      <c r="D9" s="20">
        <v>1985.81</v>
      </c>
      <c r="E9" s="45">
        <v>0</v>
      </c>
      <c r="F9" s="45" t="s">
        <v>0</v>
      </c>
      <c r="G9" s="14"/>
    </row>
    <row r="10" spans="1:7" x14ac:dyDescent="0.25">
      <c r="A10" s="14" t="s">
        <v>306</v>
      </c>
      <c r="B10" s="20">
        <f>B11</f>
        <v>0</v>
      </c>
      <c r="C10" s="20" t="s">
        <v>0</v>
      </c>
      <c r="D10" s="20">
        <v>135651.99</v>
      </c>
      <c r="E10" s="45">
        <v>0</v>
      </c>
      <c r="F10" s="45" t="s">
        <v>0</v>
      </c>
      <c r="G10" s="14"/>
    </row>
    <row r="11" spans="1:7" x14ac:dyDescent="0.25">
      <c r="A11" s="14" t="s">
        <v>307</v>
      </c>
      <c r="B11" s="20">
        <v>0</v>
      </c>
      <c r="C11" s="20" t="s">
        <v>0</v>
      </c>
      <c r="D11" s="20">
        <v>135651.99</v>
      </c>
      <c r="E11" s="45">
        <v>0</v>
      </c>
      <c r="F11" s="45" t="s">
        <v>0</v>
      </c>
      <c r="G11" s="14"/>
    </row>
    <row r="12" spans="1:7" x14ac:dyDescent="0.25">
      <c r="A12" s="14" t="s">
        <v>308</v>
      </c>
      <c r="B12" s="20">
        <f>B13</f>
        <v>526455.07999999996</v>
      </c>
      <c r="C12" s="20" t="s">
        <v>0</v>
      </c>
      <c r="D12" s="20">
        <v>536700.62</v>
      </c>
      <c r="E12" s="45">
        <f t="shared" si="0"/>
        <v>101.94613755080491</v>
      </c>
      <c r="F12" s="45" t="s">
        <v>0</v>
      </c>
      <c r="G12" s="14"/>
    </row>
    <row r="13" spans="1:7" x14ac:dyDescent="0.25">
      <c r="A13" s="14" t="s">
        <v>309</v>
      </c>
      <c r="B13" s="20">
        <v>526455.07999999996</v>
      </c>
      <c r="C13" s="20" t="s">
        <v>0</v>
      </c>
      <c r="D13" s="20">
        <v>536700.62</v>
      </c>
      <c r="E13" s="45">
        <f t="shared" si="0"/>
        <v>101.94613755080491</v>
      </c>
      <c r="F13" s="45" t="s">
        <v>0</v>
      </c>
      <c r="G13" s="14"/>
    </row>
    <row r="14" spans="1:7" x14ac:dyDescent="0.25">
      <c r="A14" s="60" t="s">
        <v>310</v>
      </c>
      <c r="B14" s="61">
        <f>B15</f>
        <v>3302.11</v>
      </c>
      <c r="C14" s="61">
        <v>194600</v>
      </c>
      <c r="D14" s="61">
        <v>24143.64</v>
      </c>
      <c r="E14" s="65">
        <f t="shared" si="0"/>
        <v>731.15795657927811</v>
      </c>
      <c r="F14" s="65">
        <v>12.41</v>
      </c>
      <c r="G14" s="14"/>
    </row>
    <row r="15" spans="1:7" x14ac:dyDescent="0.25">
      <c r="A15" s="14" t="s">
        <v>311</v>
      </c>
      <c r="B15" s="20">
        <f>B16</f>
        <v>3302.11</v>
      </c>
      <c r="C15" s="20" t="s">
        <v>0</v>
      </c>
      <c r="D15" s="20">
        <v>24143.64</v>
      </c>
      <c r="E15" s="45">
        <f t="shared" si="0"/>
        <v>731.15795657927811</v>
      </c>
      <c r="F15" s="45" t="s">
        <v>0</v>
      </c>
      <c r="G15" s="14"/>
    </row>
    <row r="16" spans="1:7" x14ac:dyDescent="0.25">
      <c r="A16" s="14" t="s">
        <v>312</v>
      </c>
      <c r="B16" s="20">
        <v>3302.11</v>
      </c>
      <c r="C16" s="20" t="s">
        <v>0</v>
      </c>
      <c r="D16" s="20">
        <v>24143.64</v>
      </c>
      <c r="E16" s="45">
        <f t="shared" si="0"/>
        <v>731.15795657927811</v>
      </c>
      <c r="F16" s="45" t="s">
        <v>0</v>
      </c>
      <c r="G16" s="14"/>
    </row>
    <row r="17" spans="1:7" x14ac:dyDescent="0.25">
      <c r="A17" s="60" t="s">
        <v>313</v>
      </c>
      <c r="B17" s="61">
        <f>B18</f>
        <v>0</v>
      </c>
      <c r="C17" s="61">
        <v>16161784.83</v>
      </c>
      <c r="D17" s="61">
        <v>2518179.2400000002</v>
      </c>
      <c r="E17" s="65">
        <v>0</v>
      </c>
      <c r="F17" s="65">
        <v>15.58</v>
      </c>
      <c r="G17" s="14"/>
    </row>
    <row r="18" spans="1:7" x14ac:dyDescent="0.25">
      <c r="A18" s="14" t="s">
        <v>314</v>
      </c>
      <c r="B18" s="20">
        <f>B19</f>
        <v>0</v>
      </c>
      <c r="C18" s="20" t="s">
        <v>0</v>
      </c>
      <c r="D18" s="20">
        <v>2518179.2400000002</v>
      </c>
      <c r="E18" s="45">
        <v>0</v>
      </c>
      <c r="F18" s="45" t="s">
        <v>0</v>
      </c>
      <c r="G18" s="14"/>
    </row>
    <row r="19" spans="1:7" x14ac:dyDescent="0.25">
      <c r="A19" s="14" t="s">
        <v>315</v>
      </c>
      <c r="B19" s="20">
        <v>0</v>
      </c>
      <c r="C19" s="20" t="s">
        <v>0</v>
      </c>
      <c r="D19" s="20">
        <v>2518179.2400000002</v>
      </c>
      <c r="E19" s="45">
        <v>0</v>
      </c>
      <c r="F19" s="45" t="s">
        <v>0</v>
      </c>
      <c r="G19" s="14"/>
    </row>
    <row r="20" spans="1:7" x14ac:dyDescent="0.25">
      <c r="A20" s="60" t="s">
        <v>19</v>
      </c>
      <c r="B20" s="61">
        <f>SUM(B21,B24)</f>
        <v>2611295</v>
      </c>
      <c r="C20" s="61">
        <v>4417961.78</v>
      </c>
      <c r="D20" s="61">
        <v>2657116.33</v>
      </c>
      <c r="E20" s="65">
        <f t="shared" si="0"/>
        <v>101.7547358686016</v>
      </c>
      <c r="F20" s="65">
        <v>60.14</v>
      </c>
      <c r="G20" s="14"/>
    </row>
    <row r="21" spans="1:7" x14ac:dyDescent="0.25">
      <c r="A21" s="60" t="s">
        <v>316</v>
      </c>
      <c r="B21" s="61">
        <f>B22</f>
        <v>1112196.8999999999</v>
      </c>
      <c r="C21" s="61">
        <v>2672144.39</v>
      </c>
      <c r="D21" s="61">
        <v>1872128.83</v>
      </c>
      <c r="E21" s="65">
        <f t="shared" si="0"/>
        <v>168.32710377092403</v>
      </c>
      <c r="F21" s="65">
        <v>70.06</v>
      </c>
      <c r="G21" s="14"/>
    </row>
    <row r="22" spans="1:7" x14ac:dyDescent="0.25">
      <c r="A22" s="14" t="s">
        <v>317</v>
      </c>
      <c r="B22" s="20">
        <f>B23</f>
        <v>1112196.8999999999</v>
      </c>
      <c r="C22" s="20" t="s">
        <v>0</v>
      </c>
      <c r="D22" s="20">
        <v>1872128.83</v>
      </c>
      <c r="E22" s="45">
        <f t="shared" si="0"/>
        <v>168.32710377092403</v>
      </c>
      <c r="F22" s="45" t="s">
        <v>0</v>
      </c>
      <c r="G22" s="14"/>
    </row>
    <row r="23" spans="1:7" x14ac:dyDescent="0.25">
      <c r="A23" s="14" t="s">
        <v>318</v>
      </c>
      <c r="B23" s="20">
        <v>1112196.8999999999</v>
      </c>
      <c r="C23" s="20" t="s">
        <v>0</v>
      </c>
      <c r="D23" s="20">
        <v>1872128.83</v>
      </c>
      <c r="E23" s="45">
        <f t="shared" si="0"/>
        <v>168.32710377092403</v>
      </c>
      <c r="F23" s="45" t="s">
        <v>0</v>
      </c>
      <c r="G23" s="14"/>
    </row>
    <row r="24" spans="1:7" x14ac:dyDescent="0.25">
      <c r="A24" s="60" t="s">
        <v>319</v>
      </c>
      <c r="B24" s="61">
        <f>SUM(B25,B27)</f>
        <v>1499098.0999999999</v>
      </c>
      <c r="C24" s="61">
        <v>1745817.39</v>
      </c>
      <c r="D24" s="61">
        <v>784987.5</v>
      </c>
      <c r="E24" s="65">
        <f t="shared" si="0"/>
        <v>52.363984718545112</v>
      </c>
      <c r="F24" s="65">
        <v>44.96</v>
      </c>
      <c r="G24" s="14"/>
    </row>
    <row r="25" spans="1:7" x14ac:dyDescent="0.25">
      <c r="A25" s="14" t="s">
        <v>320</v>
      </c>
      <c r="B25" s="20">
        <f>B26</f>
        <v>1244924.3799999999</v>
      </c>
      <c r="C25" s="20" t="s">
        <v>0</v>
      </c>
      <c r="D25" s="20">
        <v>530813.78</v>
      </c>
      <c r="E25" s="45">
        <f t="shared" si="0"/>
        <v>42.638234781778479</v>
      </c>
      <c r="F25" s="45" t="s">
        <v>0</v>
      </c>
      <c r="G25" s="14"/>
    </row>
    <row r="26" spans="1:7" x14ac:dyDescent="0.25">
      <c r="A26" s="14" t="s">
        <v>321</v>
      </c>
      <c r="B26" s="20">
        <v>1244924.3799999999</v>
      </c>
      <c r="C26" s="20" t="s">
        <v>0</v>
      </c>
      <c r="D26" s="20">
        <v>530813.78</v>
      </c>
      <c r="E26" s="45">
        <f t="shared" si="0"/>
        <v>42.638234781778479</v>
      </c>
      <c r="F26" s="45" t="s">
        <v>0</v>
      </c>
      <c r="G26" s="14"/>
    </row>
    <row r="27" spans="1:7" x14ac:dyDescent="0.25">
      <c r="A27" s="14" t="s">
        <v>322</v>
      </c>
      <c r="B27" s="20">
        <f>B28</f>
        <v>254173.72</v>
      </c>
      <c r="C27" s="20" t="s">
        <v>0</v>
      </c>
      <c r="D27" s="20">
        <v>254173.72</v>
      </c>
      <c r="E27" s="45">
        <f t="shared" si="0"/>
        <v>100</v>
      </c>
      <c r="F27" s="45" t="s">
        <v>0</v>
      </c>
      <c r="G27" s="14"/>
    </row>
    <row r="28" spans="1:7" x14ac:dyDescent="0.25">
      <c r="A28" s="14" t="s">
        <v>323</v>
      </c>
      <c r="B28" s="20">
        <v>254173.72</v>
      </c>
      <c r="C28" s="20" t="s">
        <v>0</v>
      </c>
      <c r="D28" s="20">
        <v>254173.72</v>
      </c>
      <c r="E28" s="45">
        <f t="shared" si="0"/>
        <v>100</v>
      </c>
      <c r="F28" s="45" t="s">
        <v>0</v>
      </c>
      <c r="G28" s="14"/>
    </row>
    <row r="29" spans="1:7" x14ac:dyDescent="0.25">
      <c r="A29" s="62" t="s">
        <v>324</v>
      </c>
      <c r="B29" s="63">
        <f>B6-B20</f>
        <v>-2081537.81</v>
      </c>
      <c r="C29" s="63">
        <f>C6-C20</f>
        <v>13872923.049999997</v>
      </c>
      <c r="D29" s="63">
        <f>D6-D20</f>
        <v>559544.96999999974</v>
      </c>
      <c r="E29" s="66">
        <f t="shared" si="0"/>
        <v>-26.881326263297602</v>
      </c>
      <c r="F29" s="66">
        <f>D29/C29*100</f>
        <v>4.0333602946064051</v>
      </c>
      <c r="G29" s="14"/>
    </row>
    <row r="30" spans="1:7" x14ac:dyDescent="0.25">
      <c r="A30" s="14"/>
      <c r="B30" s="14"/>
      <c r="C30" s="14"/>
      <c r="D30" s="14"/>
      <c r="E30" s="41"/>
      <c r="F30" s="41"/>
      <c r="G30" s="14"/>
    </row>
  </sheetData>
  <mergeCells count="2">
    <mergeCell ref="A1:F1"/>
    <mergeCell ref="A2:F2"/>
  </mergeCells>
  <pageMargins left="0.51181102362204722" right="0.51181102362204722" top="0.55118110236220474" bottom="0.55118110236220474" header="0.31496062992125984" footer="0.31496062992125984"/>
  <pageSetup paperSize="9" scale="86" fitToHeight="0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26"/>
  <sheetViews>
    <sheetView workbookViewId="0">
      <selection activeCell="A2" sqref="A2:F2"/>
    </sheetView>
  </sheetViews>
  <sheetFormatPr defaultRowHeight="15" x14ac:dyDescent="0.25"/>
  <cols>
    <col min="1" max="1" width="55" style="70" customWidth="1"/>
    <col min="2" max="4" width="16" style="2" customWidth="1"/>
    <col min="5" max="6" width="11.140625" style="50" customWidth="1"/>
    <col min="7" max="16384" width="9.140625" style="2"/>
  </cols>
  <sheetData>
    <row r="1" spans="1:7" s="9" customFormat="1" ht="40.5" customHeight="1" x14ac:dyDescent="0.3">
      <c r="A1" s="166" t="s">
        <v>2024</v>
      </c>
      <c r="B1" s="174"/>
      <c r="C1" s="174"/>
      <c r="D1" s="174"/>
      <c r="E1" s="174"/>
      <c r="F1" s="174"/>
    </row>
    <row r="2" spans="1:7" x14ac:dyDescent="0.25">
      <c r="A2" s="170" t="s">
        <v>1</v>
      </c>
      <c r="B2" s="170"/>
      <c r="C2" s="170"/>
      <c r="D2" s="170"/>
      <c r="E2" s="170"/>
      <c r="F2" s="170"/>
    </row>
    <row r="3" spans="1:7" x14ac:dyDescent="0.25">
      <c r="A3" s="71" t="s">
        <v>0</v>
      </c>
      <c r="B3" s="14"/>
      <c r="C3" s="14"/>
      <c r="D3" s="14"/>
      <c r="E3" s="51"/>
      <c r="F3" s="51"/>
    </row>
    <row r="4" spans="1:7" x14ac:dyDescent="0.25">
      <c r="A4" s="72" t="s">
        <v>2</v>
      </c>
      <c r="B4" s="68" t="s">
        <v>3</v>
      </c>
      <c r="C4" s="68" t="s">
        <v>4</v>
      </c>
      <c r="D4" s="68" t="s">
        <v>5</v>
      </c>
      <c r="E4" s="78" t="s">
        <v>6</v>
      </c>
      <c r="F4" s="78" t="s">
        <v>7</v>
      </c>
      <c r="G4" s="14"/>
    </row>
    <row r="5" spans="1:7" x14ac:dyDescent="0.25">
      <c r="A5" s="72" t="s">
        <v>302</v>
      </c>
      <c r="B5" s="68" t="s">
        <v>9</v>
      </c>
      <c r="C5" s="68" t="s">
        <v>10</v>
      </c>
      <c r="D5" s="68" t="s">
        <v>11</v>
      </c>
      <c r="E5" s="78" t="s">
        <v>12</v>
      </c>
      <c r="F5" s="78" t="s">
        <v>13</v>
      </c>
      <c r="G5" s="14"/>
    </row>
    <row r="6" spans="1:7" x14ac:dyDescent="0.25">
      <c r="A6" s="73" t="s">
        <v>325</v>
      </c>
      <c r="B6" s="69">
        <f>SUM(B7,B9,B11)</f>
        <v>529757.18999999994</v>
      </c>
      <c r="C6" s="69">
        <v>18290884.829999998</v>
      </c>
      <c r="D6" s="69">
        <v>3216661.3</v>
      </c>
      <c r="E6" s="79">
        <f>D6/B6*100</f>
        <v>607.19540210487764</v>
      </c>
      <c r="F6" s="79">
        <v>17.59</v>
      </c>
      <c r="G6" s="14"/>
    </row>
    <row r="7" spans="1:7" s="30" customFormat="1" x14ac:dyDescent="0.25">
      <c r="A7" s="74" t="s">
        <v>326</v>
      </c>
      <c r="B7" s="35">
        <f>B8</f>
        <v>3302.11</v>
      </c>
      <c r="C7" s="35">
        <v>194600</v>
      </c>
      <c r="D7" s="35">
        <v>24143.64</v>
      </c>
      <c r="E7" s="55">
        <f>D7/B7*100</f>
        <v>731.15795657927811</v>
      </c>
      <c r="F7" s="55">
        <v>12.41</v>
      </c>
      <c r="G7" s="34"/>
    </row>
    <row r="8" spans="1:7" s="29" customFormat="1" x14ac:dyDescent="0.25">
      <c r="A8" s="75" t="s">
        <v>327</v>
      </c>
      <c r="B8" s="38">
        <v>3302.11</v>
      </c>
      <c r="C8" s="38">
        <v>194600</v>
      </c>
      <c r="D8" s="38">
        <v>24143.64</v>
      </c>
      <c r="E8" s="56">
        <f t="shared" ref="E8:E26" si="0">D8/B8*100</f>
        <v>731.15795657927811</v>
      </c>
      <c r="F8" s="56">
        <v>12.41</v>
      </c>
      <c r="G8" s="37"/>
    </row>
    <row r="9" spans="1:7" s="30" customFormat="1" x14ac:dyDescent="0.25">
      <c r="A9" s="74" t="s">
        <v>328</v>
      </c>
      <c r="B9" s="35">
        <f>B10</f>
        <v>526455.07999999996</v>
      </c>
      <c r="C9" s="35">
        <v>1934500</v>
      </c>
      <c r="D9" s="35">
        <v>674338.42</v>
      </c>
      <c r="E9" s="55">
        <f t="shared" si="0"/>
        <v>128.09040041934821</v>
      </c>
      <c r="F9" s="55">
        <v>34.86</v>
      </c>
      <c r="G9" s="34"/>
    </row>
    <row r="10" spans="1:7" s="29" customFormat="1" x14ac:dyDescent="0.25">
      <c r="A10" s="75" t="s">
        <v>329</v>
      </c>
      <c r="B10" s="38">
        <v>526455.07999999996</v>
      </c>
      <c r="C10" s="38">
        <v>1934500</v>
      </c>
      <c r="D10" s="38">
        <v>674338.42</v>
      </c>
      <c r="E10" s="56">
        <f t="shared" si="0"/>
        <v>128.09040041934821</v>
      </c>
      <c r="F10" s="56">
        <v>34.86</v>
      </c>
      <c r="G10" s="37"/>
    </row>
    <row r="11" spans="1:7" s="30" customFormat="1" x14ac:dyDescent="0.25">
      <c r="A11" s="74" t="s">
        <v>330</v>
      </c>
      <c r="B11" s="35">
        <f>B12</f>
        <v>0</v>
      </c>
      <c r="C11" s="35">
        <v>16161784.83</v>
      </c>
      <c r="D11" s="35">
        <v>2518179.2400000002</v>
      </c>
      <c r="E11" s="55">
        <v>0</v>
      </c>
      <c r="F11" s="55">
        <v>15.58</v>
      </c>
      <c r="G11" s="34"/>
    </row>
    <row r="12" spans="1:7" s="29" customFormat="1" x14ac:dyDescent="0.25">
      <c r="A12" s="75" t="s">
        <v>331</v>
      </c>
      <c r="B12" s="38">
        <v>0</v>
      </c>
      <c r="C12" s="38">
        <v>16161784.83</v>
      </c>
      <c r="D12" s="38">
        <v>2518179.2400000002</v>
      </c>
      <c r="E12" s="56">
        <v>0</v>
      </c>
      <c r="F12" s="56">
        <v>15.58</v>
      </c>
      <c r="G12" s="37"/>
    </row>
    <row r="13" spans="1:7" x14ac:dyDescent="0.25">
      <c r="A13" s="73" t="s">
        <v>332</v>
      </c>
      <c r="B13" s="69">
        <f>SUM(B14,B16,B18,B21,B24)</f>
        <v>2611295</v>
      </c>
      <c r="C13" s="69">
        <v>4417961.78</v>
      </c>
      <c r="D13" s="69">
        <v>2657116.33</v>
      </c>
      <c r="E13" s="79">
        <f t="shared" si="0"/>
        <v>101.7547358686016</v>
      </c>
      <c r="F13" s="79">
        <v>60.14</v>
      </c>
      <c r="G13" s="14"/>
    </row>
    <row r="14" spans="1:7" s="30" customFormat="1" x14ac:dyDescent="0.25">
      <c r="A14" s="74" t="s">
        <v>326</v>
      </c>
      <c r="B14" s="35">
        <f>B15</f>
        <v>363995.68</v>
      </c>
      <c r="C14" s="35">
        <v>720882.88</v>
      </c>
      <c r="D14" s="35">
        <v>310449.2</v>
      </c>
      <c r="E14" s="55">
        <f t="shared" si="0"/>
        <v>85.289253982354964</v>
      </c>
      <c r="F14" s="55">
        <v>43.07</v>
      </c>
      <c r="G14" s="34"/>
    </row>
    <row r="15" spans="1:7" s="29" customFormat="1" x14ac:dyDescent="0.25">
      <c r="A15" s="75" t="s">
        <v>327</v>
      </c>
      <c r="B15" s="38">
        <v>363995.68</v>
      </c>
      <c r="C15" s="38">
        <v>720882.88</v>
      </c>
      <c r="D15" s="38">
        <v>310449.2</v>
      </c>
      <c r="E15" s="56">
        <f t="shared" si="0"/>
        <v>85.289253982354964</v>
      </c>
      <c r="F15" s="56">
        <v>43.07</v>
      </c>
      <c r="G15" s="37"/>
    </row>
    <row r="16" spans="1:7" s="30" customFormat="1" x14ac:dyDescent="0.25">
      <c r="A16" s="74" t="s">
        <v>333</v>
      </c>
      <c r="B16" s="35">
        <f>B17</f>
        <v>116881.44</v>
      </c>
      <c r="C16" s="35">
        <v>195399.88</v>
      </c>
      <c r="D16" s="35">
        <v>88562.28</v>
      </c>
      <c r="E16" s="55">
        <f t="shared" si="0"/>
        <v>75.77103772848794</v>
      </c>
      <c r="F16" s="55">
        <v>45.32</v>
      </c>
      <c r="G16" s="34"/>
    </row>
    <row r="17" spans="1:7" s="29" customFormat="1" x14ac:dyDescent="0.25">
      <c r="A17" s="75" t="s">
        <v>334</v>
      </c>
      <c r="B17" s="38">
        <v>116881.44</v>
      </c>
      <c r="C17" s="38">
        <v>195399.88</v>
      </c>
      <c r="D17" s="38">
        <v>88562.28</v>
      </c>
      <c r="E17" s="56">
        <f t="shared" si="0"/>
        <v>75.77103772848794</v>
      </c>
      <c r="F17" s="56">
        <v>45.32</v>
      </c>
      <c r="G17" s="37"/>
    </row>
    <row r="18" spans="1:7" s="30" customFormat="1" x14ac:dyDescent="0.25">
      <c r="A18" s="74" t="s">
        <v>328</v>
      </c>
      <c r="B18" s="35">
        <f>SUM(B19:B20)</f>
        <v>1734396.65</v>
      </c>
      <c r="C18" s="35">
        <v>2652054.39</v>
      </c>
      <c r="D18" s="35">
        <v>1832128.83</v>
      </c>
      <c r="E18" s="55">
        <f t="shared" si="0"/>
        <v>105.63493823630252</v>
      </c>
      <c r="F18" s="55">
        <v>69.08</v>
      </c>
      <c r="G18" s="34"/>
    </row>
    <row r="19" spans="1:7" s="29" customFormat="1" x14ac:dyDescent="0.25">
      <c r="A19" s="75" t="s">
        <v>329</v>
      </c>
      <c r="B19" s="38">
        <v>1072196.8999999999</v>
      </c>
      <c r="C19" s="38">
        <v>2652054.39</v>
      </c>
      <c r="D19" s="38">
        <v>1832128.83</v>
      </c>
      <c r="E19" s="56">
        <f t="shared" si="0"/>
        <v>170.87615437052654</v>
      </c>
      <c r="F19" s="56">
        <v>69.08</v>
      </c>
      <c r="G19" s="37"/>
    </row>
    <row r="20" spans="1:7" s="29" customFormat="1" x14ac:dyDescent="0.25">
      <c r="A20" s="75" t="s">
        <v>340</v>
      </c>
      <c r="B20" s="38">
        <v>662199.75</v>
      </c>
      <c r="C20" s="38">
        <v>0</v>
      </c>
      <c r="D20" s="38">
        <v>0</v>
      </c>
      <c r="E20" s="56">
        <f t="shared" si="0"/>
        <v>0</v>
      </c>
      <c r="F20" s="56">
        <v>0</v>
      </c>
      <c r="G20" s="37"/>
    </row>
    <row r="21" spans="1:7" s="30" customFormat="1" x14ac:dyDescent="0.25">
      <c r="A21" s="74" t="s">
        <v>335</v>
      </c>
      <c r="B21" s="35">
        <f>SUM(B22:B23)</f>
        <v>296893.47000000003</v>
      </c>
      <c r="C21" s="35">
        <v>652276.91</v>
      </c>
      <c r="D21" s="35">
        <v>326848.26</v>
      </c>
      <c r="E21" s="55">
        <f t="shared" si="0"/>
        <v>110.08940681652579</v>
      </c>
      <c r="F21" s="55">
        <v>50.11</v>
      </c>
      <c r="G21" s="34"/>
    </row>
    <row r="22" spans="1:7" s="29" customFormat="1" x14ac:dyDescent="0.25">
      <c r="A22" s="75" t="s">
        <v>336</v>
      </c>
      <c r="B22" s="38">
        <v>289980.82</v>
      </c>
      <c r="C22" s="38">
        <v>578542.03</v>
      </c>
      <c r="D22" s="38">
        <v>289980.82</v>
      </c>
      <c r="E22" s="56">
        <f t="shared" si="0"/>
        <v>100</v>
      </c>
      <c r="F22" s="56">
        <v>50.12</v>
      </c>
      <c r="G22" s="37"/>
    </row>
    <row r="23" spans="1:7" s="29" customFormat="1" x14ac:dyDescent="0.25">
      <c r="A23" s="75" t="s">
        <v>337</v>
      </c>
      <c r="B23" s="38">
        <v>6912.65</v>
      </c>
      <c r="C23" s="38">
        <v>73734.880000000005</v>
      </c>
      <c r="D23" s="38">
        <v>36867.440000000002</v>
      </c>
      <c r="E23" s="56">
        <f t="shared" si="0"/>
        <v>533.33294756714145</v>
      </c>
      <c r="F23" s="56">
        <v>50</v>
      </c>
      <c r="G23" s="37"/>
    </row>
    <row r="24" spans="1:7" s="30" customFormat="1" x14ac:dyDescent="0.25">
      <c r="A24" s="74" t="s">
        <v>338</v>
      </c>
      <c r="B24" s="35">
        <f>B25</f>
        <v>99127.76</v>
      </c>
      <c r="C24" s="35">
        <v>197347.72</v>
      </c>
      <c r="D24" s="35">
        <v>99127.76</v>
      </c>
      <c r="E24" s="55">
        <f t="shared" si="0"/>
        <v>100</v>
      </c>
      <c r="F24" s="55">
        <v>50.23</v>
      </c>
      <c r="G24" s="34"/>
    </row>
    <row r="25" spans="1:7" s="29" customFormat="1" x14ac:dyDescent="0.25">
      <c r="A25" s="75" t="s">
        <v>339</v>
      </c>
      <c r="B25" s="38">
        <v>99127.76</v>
      </c>
      <c r="C25" s="38">
        <v>197347.72</v>
      </c>
      <c r="D25" s="38">
        <v>99127.76</v>
      </c>
      <c r="E25" s="56">
        <f t="shared" si="0"/>
        <v>100</v>
      </c>
      <c r="F25" s="56">
        <v>50.23</v>
      </c>
      <c r="G25" s="37"/>
    </row>
    <row r="26" spans="1:7" x14ac:dyDescent="0.25">
      <c r="A26" s="73" t="s">
        <v>324</v>
      </c>
      <c r="B26" s="69">
        <f>B6-B13</f>
        <v>-2081537.81</v>
      </c>
      <c r="C26" s="69">
        <v>13872923.050000001</v>
      </c>
      <c r="D26" s="69">
        <v>559544.97</v>
      </c>
      <c r="E26" s="79">
        <f t="shared" si="0"/>
        <v>-26.881326263297613</v>
      </c>
      <c r="F26" s="79">
        <v>4.03</v>
      </c>
      <c r="G26" s="14"/>
    </row>
  </sheetData>
  <mergeCells count="2">
    <mergeCell ref="A1:F1"/>
    <mergeCell ref="A2:F2"/>
  </mergeCells>
  <pageMargins left="0.51181102362204722" right="0.51181102362204722" top="0.55118110236220474" bottom="0.55118110236220474" header="0.31496062992125984" footer="0.31496062992125984"/>
  <pageSetup paperSize="9" fitToHeight="0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120"/>
  <sheetViews>
    <sheetView zoomScaleNormal="100" workbookViewId="0">
      <selection activeCell="C126" sqref="C126"/>
    </sheetView>
  </sheetViews>
  <sheetFormatPr defaultRowHeight="15" x14ac:dyDescent="0.25"/>
  <cols>
    <col min="1" max="1" width="20" style="2" customWidth="1"/>
    <col min="2" max="2" width="9.140625" style="2"/>
    <col min="3" max="3" width="62" style="70" customWidth="1"/>
    <col min="4" max="5" width="17.85546875" style="2" customWidth="1"/>
    <col min="6" max="6" width="10.140625" style="40" customWidth="1"/>
    <col min="7" max="16384" width="9.140625" style="2"/>
  </cols>
  <sheetData>
    <row r="1" spans="1:7" s="10" customFormat="1" ht="18.75" x14ac:dyDescent="0.3">
      <c r="A1" s="175" t="s">
        <v>341</v>
      </c>
      <c r="B1" s="175"/>
      <c r="C1" s="175"/>
      <c r="D1" s="175"/>
      <c r="E1" s="175"/>
      <c r="F1" s="175"/>
      <c r="G1" s="117"/>
    </row>
    <row r="2" spans="1:7" x14ac:dyDescent="0.25">
      <c r="A2" s="168" t="s">
        <v>1</v>
      </c>
      <c r="B2" s="168"/>
      <c r="C2" s="168"/>
      <c r="D2" s="168"/>
      <c r="E2" s="168"/>
      <c r="F2" s="168"/>
      <c r="G2" s="14"/>
    </row>
    <row r="3" spans="1:7" x14ac:dyDescent="0.25">
      <c r="A3" s="15" t="s">
        <v>0</v>
      </c>
      <c r="B3" s="14"/>
      <c r="D3" s="14"/>
      <c r="E3" s="14"/>
      <c r="F3" s="41"/>
      <c r="G3" s="14"/>
    </row>
    <row r="4" spans="1:7" x14ac:dyDescent="0.25">
      <c r="A4" s="176" t="s">
        <v>2009</v>
      </c>
      <c r="B4" s="178" t="s">
        <v>2008</v>
      </c>
      <c r="C4" s="180" t="s">
        <v>342</v>
      </c>
      <c r="D4" s="124" t="s">
        <v>252</v>
      </c>
      <c r="E4" s="124" t="s">
        <v>253</v>
      </c>
      <c r="F4" s="125" t="s">
        <v>343</v>
      </c>
      <c r="G4" s="14"/>
    </row>
    <row r="5" spans="1:7" x14ac:dyDescent="0.25">
      <c r="A5" s="177"/>
      <c r="B5" s="179"/>
      <c r="C5" s="181"/>
      <c r="D5" s="126" t="s">
        <v>9</v>
      </c>
      <c r="E5" s="126" t="s">
        <v>10</v>
      </c>
      <c r="F5" s="127" t="s">
        <v>11</v>
      </c>
      <c r="G5" s="14"/>
    </row>
    <row r="6" spans="1:7" x14ac:dyDescent="0.25">
      <c r="A6" s="128" t="s">
        <v>0</v>
      </c>
      <c r="B6" s="129"/>
      <c r="C6" s="130" t="s">
        <v>344</v>
      </c>
      <c r="D6" s="118">
        <v>233500000</v>
      </c>
      <c r="E6" s="118">
        <v>89816034.359999999</v>
      </c>
      <c r="F6" s="131">
        <v>38.47</v>
      </c>
      <c r="G6" s="14"/>
    </row>
    <row r="7" spans="1:7" s="116" customFormat="1" x14ac:dyDescent="0.25">
      <c r="A7" s="132" t="s">
        <v>345</v>
      </c>
      <c r="B7" s="119" t="s">
        <v>346</v>
      </c>
      <c r="C7" s="133" t="s">
        <v>347</v>
      </c>
      <c r="D7" s="121">
        <v>985612</v>
      </c>
      <c r="E7" s="121">
        <v>378214.38</v>
      </c>
      <c r="F7" s="134">
        <v>38.369999999999997</v>
      </c>
      <c r="G7" s="120"/>
    </row>
    <row r="8" spans="1:7" s="115" customFormat="1" x14ac:dyDescent="0.25">
      <c r="A8" s="135" t="s">
        <v>348</v>
      </c>
      <c r="B8" s="33" t="s">
        <v>349</v>
      </c>
      <c r="C8" s="136" t="s">
        <v>350</v>
      </c>
      <c r="D8" s="35">
        <v>985612</v>
      </c>
      <c r="E8" s="35">
        <v>378214.38</v>
      </c>
      <c r="F8" s="137">
        <v>38.369999999999997</v>
      </c>
      <c r="G8" s="122"/>
    </row>
    <row r="9" spans="1:7" s="116" customFormat="1" x14ac:dyDescent="0.25">
      <c r="A9" s="132" t="s">
        <v>345</v>
      </c>
      <c r="B9" s="119" t="s">
        <v>351</v>
      </c>
      <c r="C9" s="133" t="s">
        <v>352</v>
      </c>
      <c r="D9" s="121">
        <v>4714152.5</v>
      </c>
      <c r="E9" s="121">
        <v>846583.57</v>
      </c>
      <c r="F9" s="134">
        <v>17.96</v>
      </c>
      <c r="G9" s="120"/>
    </row>
    <row r="10" spans="1:7" s="115" customFormat="1" x14ac:dyDescent="0.25">
      <c r="A10" s="135" t="s">
        <v>348</v>
      </c>
      <c r="B10" s="33" t="s">
        <v>353</v>
      </c>
      <c r="C10" s="136" t="s">
        <v>352</v>
      </c>
      <c r="D10" s="35">
        <v>4714152.5</v>
      </c>
      <c r="E10" s="35">
        <v>846583.57</v>
      </c>
      <c r="F10" s="137">
        <v>17.96</v>
      </c>
      <c r="G10" s="122"/>
    </row>
    <row r="11" spans="1:7" s="116" customFormat="1" x14ac:dyDescent="0.25">
      <c r="A11" s="132" t="s">
        <v>345</v>
      </c>
      <c r="B11" s="119" t="s">
        <v>354</v>
      </c>
      <c r="C11" s="133" t="s">
        <v>355</v>
      </c>
      <c r="D11" s="121">
        <v>2556334.0099999998</v>
      </c>
      <c r="E11" s="121">
        <v>1163121.57</v>
      </c>
      <c r="F11" s="134">
        <v>45.5</v>
      </c>
      <c r="G11" s="120"/>
    </row>
    <row r="12" spans="1:7" s="115" customFormat="1" x14ac:dyDescent="0.25">
      <c r="A12" s="135" t="s">
        <v>348</v>
      </c>
      <c r="B12" s="33" t="s">
        <v>356</v>
      </c>
      <c r="C12" s="136" t="s">
        <v>355</v>
      </c>
      <c r="D12" s="35">
        <v>2556334.0099999998</v>
      </c>
      <c r="E12" s="35">
        <v>1163121.57</v>
      </c>
      <c r="F12" s="137">
        <v>45.5</v>
      </c>
      <c r="G12" s="122"/>
    </row>
    <row r="13" spans="1:7" s="116" customFormat="1" x14ac:dyDescent="0.25">
      <c r="A13" s="132" t="s">
        <v>345</v>
      </c>
      <c r="B13" s="119" t="s">
        <v>357</v>
      </c>
      <c r="C13" s="133" t="s">
        <v>358</v>
      </c>
      <c r="D13" s="121">
        <v>7816938.3200000003</v>
      </c>
      <c r="E13" s="121">
        <v>1242843.71</v>
      </c>
      <c r="F13" s="134">
        <v>15.9</v>
      </c>
      <c r="G13" s="120"/>
    </row>
    <row r="14" spans="1:7" s="115" customFormat="1" x14ac:dyDescent="0.25">
      <c r="A14" s="135" t="s">
        <v>348</v>
      </c>
      <c r="B14" s="33" t="s">
        <v>359</v>
      </c>
      <c r="C14" s="136" t="s">
        <v>358</v>
      </c>
      <c r="D14" s="35">
        <v>6306737.9199999999</v>
      </c>
      <c r="E14" s="35">
        <v>913588.64</v>
      </c>
      <c r="F14" s="137">
        <v>14.49</v>
      </c>
      <c r="G14" s="122"/>
    </row>
    <row r="15" spans="1:7" s="115" customFormat="1" x14ac:dyDescent="0.25">
      <c r="A15" s="135" t="s">
        <v>348</v>
      </c>
      <c r="B15" s="33" t="s">
        <v>360</v>
      </c>
      <c r="C15" s="136" t="s">
        <v>361</v>
      </c>
      <c r="D15" s="35">
        <v>1088043.3899999999</v>
      </c>
      <c r="E15" s="35">
        <v>205041.24</v>
      </c>
      <c r="F15" s="137">
        <v>18.84</v>
      </c>
      <c r="G15" s="122"/>
    </row>
    <row r="16" spans="1:7" s="114" customFormat="1" x14ac:dyDescent="0.25">
      <c r="A16" s="138" t="s">
        <v>362</v>
      </c>
      <c r="B16" s="36" t="s">
        <v>363</v>
      </c>
      <c r="C16" s="139" t="s">
        <v>364</v>
      </c>
      <c r="D16" s="38">
        <v>1088043.3899999999</v>
      </c>
      <c r="E16" s="38">
        <v>205041.24</v>
      </c>
      <c r="F16" s="140">
        <v>18.84</v>
      </c>
      <c r="G16" s="123"/>
    </row>
    <row r="17" spans="1:7" s="115" customFormat="1" x14ac:dyDescent="0.25">
      <c r="A17" s="135" t="s">
        <v>348</v>
      </c>
      <c r="B17" s="33" t="s">
        <v>365</v>
      </c>
      <c r="C17" s="136" t="s">
        <v>366</v>
      </c>
      <c r="D17" s="35">
        <v>422157.01</v>
      </c>
      <c r="E17" s="35">
        <v>124213.83</v>
      </c>
      <c r="F17" s="137">
        <v>29.42</v>
      </c>
      <c r="G17" s="122"/>
    </row>
    <row r="18" spans="1:7" s="114" customFormat="1" x14ac:dyDescent="0.25">
      <c r="A18" s="138" t="s">
        <v>362</v>
      </c>
      <c r="B18" s="36" t="s">
        <v>367</v>
      </c>
      <c r="C18" s="139" t="s">
        <v>366</v>
      </c>
      <c r="D18" s="38">
        <v>422157.01</v>
      </c>
      <c r="E18" s="38">
        <v>124213.83</v>
      </c>
      <c r="F18" s="140">
        <v>29.42</v>
      </c>
      <c r="G18" s="123"/>
    </row>
    <row r="19" spans="1:7" s="116" customFormat="1" x14ac:dyDescent="0.25">
      <c r="A19" s="132" t="s">
        <v>345</v>
      </c>
      <c r="B19" s="119" t="s">
        <v>368</v>
      </c>
      <c r="C19" s="133" t="s">
        <v>369</v>
      </c>
      <c r="D19" s="121">
        <v>1390260</v>
      </c>
      <c r="E19" s="121">
        <v>409453.53</v>
      </c>
      <c r="F19" s="134">
        <v>29.45</v>
      </c>
      <c r="G19" s="120"/>
    </row>
    <row r="20" spans="1:7" s="115" customFormat="1" x14ac:dyDescent="0.25">
      <c r="A20" s="135" t="s">
        <v>348</v>
      </c>
      <c r="B20" s="33" t="s">
        <v>370</v>
      </c>
      <c r="C20" s="136" t="s">
        <v>369</v>
      </c>
      <c r="D20" s="35">
        <v>1390260</v>
      </c>
      <c r="E20" s="35">
        <v>409453.53</v>
      </c>
      <c r="F20" s="137">
        <v>29.45</v>
      </c>
      <c r="G20" s="122"/>
    </row>
    <row r="21" spans="1:7" s="116" customFormat="1" x14ac:dyDescent="0.25">
      <c r="A21" s="132" t="s">
        <v>345</v>
      </c>
      <c r="B21" s="119" t="s">
        <v>371</v>
      </c>
      <c r="C21" s="133" t="s">
        <v>372</v>
      </c>
      <c r="D21" s="121">
        <v>4599281.2300000004</v>
      </c>
      <c r="E21" s="121">
        <v>1510548.68</v>
      </c>
      <c r="F21" s="134">
        <v>32.840000000000003</v>
      </c>
      <c r="G21" s="120"/>
    </row>
    <row r="22" spans="1:7" s="115" customFormat="1" x14ac:dyDescent="0.25">
      <c r="A22" s="135" t="s">
        <v>348</v>
      </c>
      <c r="B22" s="33" t="s">
        <v>373</v>
      </c>
      <c r="C22" s="136" t="s">
        <v>372</v>
      </c>
      <c r="D22" s="35">
        <v>1856220.65</v>
      </c>
      <c r="E22" s="35">
        <v>658435.55000000005</v>
      </c>
      <c r="F22" s="137">
        <v>35.47</v>
      </c>
      <c r="G22" s="122"/>
    </row>
    <row r="23" spans="1:7" s="115" customFormat="1" x14ac:dyDescent="0.25">
      <c r="A23" s="135" t="s">
        <v>348</v>
      </c>
      <c r="B23" s="33" t="s">
        <v>374</v>
      </c>
      <c r="C23" s="136" t="s">
        <v>375</v>
      </c>
      <c r="D23" s="35">
        <v>2743060.58</v>
      </c>
      <c r="E23" s="35">
        <v>852113.13</v>
      </c>
      <c r="F23" s="137">
        <v>31.06</v>
      </c>
      <c r="G23" s="122"/>
    </row>
    <row r="24" spans="1:7" s="114" customFormat="1" x14ac:dyDescent="0.25">
      <c r="A24" s="138" t="s">
        <v>362</v>
      </c>
      <c r="B24" s="36" t="s">
        <v>376</v>
      </c>
      <c r="C24" s="139" t="s">
        <v>2010</v>
      </c>
      <c r="D24" s="38">
        <v>1765482.49</v>
      </c>
      <c r="E24" s="38">
        <v>554261.51</v>
      </c>
      <c r="F24" s="140">
        <v>31.39</v>
      </c>
      <c r="G24" s="123"/>
    </row>
    <row r="25" spans="1:7" s="114" customFormat="1" x14ac:dyDescent="0.25">
      <c r="A25" s="138" t="s">
        <v>362</v>
      </c>
      <c r="B25" s="36" t="s">
        <v>377</v>
      </c>
      <c r="C25" s="139" t="s">
        <v>2011</v>
      </c>
      <c r="D25" s="38">
        <v>492227</v>
      </c>
      <c r="E25" s="38">
        <v>169427.88</v>
      </c>
      <c r="F25" s="140">
        <v>34.42</v>
      </c>
      <c r="G25" s="123"/>
    </row>
    <row r="26" spans="1:7" s="114" customFormat="1" x14ac:dyDescent="0.25">
      <c r="A26" s="138" t="s">
        <v>362</v>
      </c>
      <c r="B26" s="36" t="s">
        <v>378</v>
      </c>
      <c r="C26" s="139" t="s">
        <v>2012</v>
      </c>
      <c r="D26" s="38">
        <v>258581.52</v>
      </c>
      <c r="E26" s="38">
        <v>63227.67</v>
      </c>
      <c r="F26" s="140">
        <v>24.45</v>
      </c>
      <c r="G26" s="123"/>
    </row>
    <row r="27" spans="1:7" s="114" customFormat="1" x14ac:dyDescent="0.25">
      <c r="A27" s="138" t="s">
        <v>362</v>
      </c>
      <c r="B27" s="36" t="s">
        <v>379</v>
      </c>
      <c r="C27" s="139" t="s">
        <v>2013</v>
      </c>
      <c r="D27" s="38">
        <v>226769.57</v>
      </c>
      <c r="E27" s="38">
        <v>65196.07</v>
      </c>
      <c r="F27" s="140">
        <v>28.75</v>
      </c>
      <c r="G27" s="123"/>
    </row>
    <row r="28" spans="1:7" s="116" customFormat="1" ht="30" x14ac:dyDescent="0.25">
      <c r="A28" s="132" t="s">
        <v>345</v>
      </c>
      <c r="B28" s="119" t="s">
        <v>380</v>
      </c>
      <c r="C28" s="133" t="s">
        <v>381</v>
      </c>
      <c r="D28" s="121">
        <v>6329070.6600000001</v>
      </c>
      <c r="E28" s="121">
        <v>3365114.26</v>
      </c>
      <c r="F28" s="134">
        <v>53.17</v>
      </c>
      <c r="G28" s="120"/>
    </row>
    <row r="29" spans="1:7" s="115" customFormat="1" ht="30" x14ac:dyDescent="0.25">
      <c r="A29" s="135" t="s">
        <v>348</v>
      </c>
      <c r="B29" s="33" t="s">
        <v>382</v>
      </c>
      <c r="C29" s="136" t="s">
        <v>383</v>
      </c>
      <c r="D29" s="35">
        <v>6289070.6600000001</v>
      </c>
      <c r="E29" s="35">
        <v>3359543.44</v>
      </c>
      <c r="F29" s="137">
        <v>53.42</v>
      </c>
      <c r="G29" s="122"/>
    </row>
    <row r="30" spans="1:7" s="115" customFormat="1" x14ac:dyDescent="0.25">
      <c r="A30" s="135" t="s">
        <v>348</v>
      </c>
      <c r="B30" s="33" t="s">
        <v>384</v>
      </c>
      <c r="C30" s="136" t="s">
        <v>385</v>
      </c>
      <c r="D30" s="35">
        <v>40000</v>
      </c>
      <c r="E30" s="35">
        <v>5570.82</v>
      </c>
      <c r="F30" s="137">
        <v>13.93</v>
      </c>
      <c r="G30" s="122"/>
    </row>
    <row r="31" spans="1:7" s="114" customFormat="1" x14ac:dyDescent="0.25">
      <c r="A31" s="138" t="s">
        <v>362</v>
      </c>
      <c r="B31" s="36" t="s">
        <v>386</v>
      </c>
      <c r="C31" s="139" t="s">
        <v>385</v>
      </c>
      <c r="D31" s="38">
        <v>40000</v>
      </c>
      <c r="E31" s="38">
        <v>5570.82</v>
      </c>
      <c r="F31" s="140">
        <v>13.93</v>
      </c>
      <c r="G31" s="123"/>
    </row>
    <row r="32" spans="1:7" s="116" customFormat="1" x14ac:dyDescent="0.25">
      <c r="A32" s="132" t="s">
        <v>345</v>
      </c>
      <c r="B32" s="119" t="s">
        <v>387</v>
      </c>
      <c r="C32" s="133" t="s">
        <v>388</v>
      </c>
      <c r="D32" s="121">
        <v>94414786.239999995</v>
      </c>
      <c r="E32" s="121">
        <v>39044323.899999999</v>
      </c>
      <c r="F32" s="134">
        <v>41.35</v>
      </c>
      <c r="G32" s="120"/>
    </row>
    <row r="33" spans="1:7" s="115" customFormat="1" x14ac:dyDescent="0.25">
      <c r="A33" s="135" t="s">
        <v>348</v>
      </c>
      <c r="B33" s="33" t="s">
        <v>389</v>
      </c>
      <c r="C33" s="136" t="s">
        <v>388</v>
      </c>
      <c r="D33" s="35">
        <v>17804773.620000001</v>
      </c>
      <c r="E33" s="35">
        <v>2805840.69</v>
      </c>
      <c r="F33" s="137">
        <v>15.76</v>
      </c>
      <c r="G33" s="122"/>
    </row>
    <row r="34" spans="1:7" s="115" customFormat="1" x14ac:dyDescent="0.25">
      <c r="A34" s="135" t="s">
        <v>348</v>
      </c>
      <c r="B34" s="33" t="s">
        <v>390</v>
      </c>
      <c r="C34" s="136" t="s">
        <v>391</v>
      </c>
      <c r="D34" s="35">
        <v>67950963.810000002</v>
      </c>
      <c r="E34" s="35">
        <v>32109423.710000001</v>
      </c>
      <c r="F34" s="137">
        <v>47.25</v>
      </c>
      <c r="G34" s="122"/>
    </row>
    <row r="35" spans="1:7" s="114" customFormat="1" x14ac:dyDescent="0.25">
      <c r="A35" s="138" t="s">
        <v>362</v>
      </c>
      <c r="B35" s="36" t="s">
        <v>392</v>
      </c>
      <c r="C35" s="139" t="s">
        <v>2015</v>
      </c>
      <c r="D35" s="38">
        <v>31000000</v>
      </c>
      <c r="E35" s="38">
        <v>15256927.050000001</v>
      </c>
      <c r="F35" s="140">
        <v>49.22</v>
      </c>
      <c r="G35" s="123"/>
    </row>
    <row r="36" spans="1:7" s="114" customFormat="1" ht="30" x14ac:dyDescent="0.25">
      <c r="A36" s="138" t="s">
        <v>362</v>
      </c>
      <c r="B36" s="36" t="s">
        <v>393</v>
      </c>
      <c r="C36" s="139" t="s">
        <v>394</v>
      </c>
      <c r="D36" s="38">
        <v>11156996.77</v>
      </c>
      <c r="E36" s="38">
        <v>5089999.21</v>
      </c>
      <c r="F36" s="140">
        <v>45.62</v>
      </c>
      <c r="G36" s="123"/>
    </row>
    <row r="37" spans="1:7" s="114" customFormat="1" x14ac:dyDescent="0.25">
      <c r="A37" s="138" t="s">
        <v>362</v>
      </c>
      <c r="B37" s="36" t="s">
        <v>395</v>
      </c>
      <c r="C37" s="139" t="s">
        <v>396</v>
      </c>
      <c r="D37" s="38">
        <v>8300000</v>
      </c>
      <c r="E37" s="38">
        <v>4516729.1900000004</v>
      </c>
      <c r="F37" s="140">
        <v>54.42</v>
      </c>
      <c r="G37" s="123"/>
    </row>
    <row r="38" spans="1:7" s="114" customFormat="1" x14ac:dyDescent="0.25">
      <c r="A38" s="138" t="s">
        <v>362</v>
      </c>
      <c r="B38" s="36" t="s">
        <v>397</v>
      </c>
      <c r="C38" s="139" t="s">
        <v>398</v>
      </c>
      <c r="D38" s="38">
        <v>17493967.039999999</v>
      </c>
      <c r="E38" s="38">
        <v>7245768.2599999998</v>
      </c>
      <c r="F38" s="140">
        <v>41.42</v>
      </c>
      <c r="G38" s="123"/>
    </row>
    <row r="39" spans="1:7" s="115" customFormat="1" x14ac:dyDescent="0.25">
      <c r="A39" s="135" t="s">
        <v>348</v>
      </c>
      <c r="B39" s="33" t="s">
        <v>399</v>
      </c>
      <c r="C39" s="136" t="s">
        <v>400</v>
      </c>
      <c r="D39" s="35">
        <v>8659048.8100000005</v>
      </c>
      <c r="E39" s="35">
        <v>4129059.5</v>
      </c>
      <c r="F39" s="137">
        <v>47.68</v>
      </c>
      <c r="G39" s="122"/>
    </row>
    <row r="40" spans="1:7" s="114" customFormat="1" x14ac:dyDescent="0.25">
      <c r="A40" s="138" t="s">
        <v>362</v>
      </c>
      <c r="B40" s="36" t="s">
        <v>401</v>
      </c>
      <c r="C40" s="139" t="s">
        <v>2014</v>
      </c>
      <c r="D40" s="38">
        <v>2187471.39</v>
      </c>
      <c r="E40" s="38">
        <v>1073422.18</v>
      </c>
      <c r="F40" s="140">
        <v>49.07</v>
      </c>
      <c r="G40" s="123"/>
    </row>
    <row r="41" spans="1:7" s="114" customFormat="1" x14ac:dyDescent="0.25">
      <c r="A41" s="138" t="s">
        <v>362</v>
      </c>
      <c r="B41" s="36" t="s">
        <v>402</v>
      </c>
      <c r="C41" s="139" t="s">
        <v>403</v>
      </c>
      <c r="D41" s="38">
        <v>3035223.75</v>
      </c>
      <c r="E41" s="38">
        <v>1399641.8</v>
      </c>
      <c r="F41" s="140">
        <v>46.11</v>
      </c>
      <c r="G41" s="123"/>
    </row>
    <row r="42" spans="1:7" s="114" customFormat="1" x14ac:dyDescent="0.25">
      <c r="A42" s="138" t="s">
        <v>362</v>
      </c>
      <c r="B42" s="36" t="s">
        <v>404</v>
      </c>
      <c r="C42" s="139" t="s">
        <v>405</v>
      </c>
      <c r="D42" s="38">
        <v>1139179.77</v>
      </c>
      <c r="E42" s="38">
        <v>542139.15</v>
      </c>
      <c r="F42" s="140">
        <v>47.59</v>
      </c>
      <c r="G42" s="123"/>
    </row>
    <row r="43" spans="1:7" s="114" customFormat="1" x14ac:dyDescent="0.25">
      <c r="A43" s="138" t="s">
        <v>362</v>
      </c>
      <c r="B43" s="36" t="s">
        <v>406</v>
      </c>
      <c r="C43" s="139" t="s">
        <v>407</v>
      </c>
      <c r="D43" s="38">
        <v>2297173.9</v>
      </c>
      <c r="E43" s="38">
        <v>1113856.3700000001</v>
      </c>
      <c r="F43" s="140">
        <v>48.49</v>
      </c>
      <c r="G43" s="123"/>
    </row>
    <row r="44" spans="1:7" s="116" customFormat="1" x14ac:dyDescent="0.25">
      <c r="A44" s="132" t="s">
        <v>345</v>
      </c>
      <c r="B44" s="119" t="s">
        <v>408</v>
      </c>
      <c r="C44" s="133" t="s">
        <v>409</v>
      </c>
      <c r="D44" s="121">
        <v>95808998.680000007</v>
      </c>
      <c r="E44" s="121">
        <v>37322917.18</v>
      </c>
      <c r="F44" s="134">
        <v>38.96</v>
      </c>
      <c r="G44" s="120"/>
    </row>
    <row r="45" spans="1:7" s="115" customFormat="1" x14ac:dyDescent="0.25">
      <c r="A45" s="135" t="s">
        <v>348</v>
      </c>
      <c r="B45" s="33" t="s">
        <v>410</v>
      </c>
      <c r="C45" s="136" t="s">
        <v>409</v>
      </c>
      <c r="D45" s="35">
        <v>22431893.379999999</v>
      </c>
      <c r="E45" s="35">
        <v>2550395.81</v>
      </c>
      <c r="F45" s="137">
        <v>11.37</v>
      </c>
      <c r="G45" s="122"/>
    </row>
    <row r="46" spans="1:7" s="115" customFormat="1" x14ac:dyDescent="0.25">
      <c r="A46" s="135" t="s">
        <v>348</v>
      </c>
      <c r="B46" s="33" t="s">
        <v>411</v>
      </c>
      <c r="C46" s="136" t="s">
        <v>412</v>
      </c>
      <c r="D46" s="35">
        <v>35265032</v>
      </c>
      <c r="E46" s="35">
        <v>16790032.98</v>
      </c>
      <c r="F46" s="137">
        <v>47.61</v>
      </c>
      <c r="G46" s="122"/>
    </row>
    <row r="47" spans="1:7" s="114" customFormat="1" x14ac:dyDescent="0.25">
      <c r="A47" s="138" t="s">
        <v>362</v>
      </c>
      <c r="B47" s="36" t="s">
        <v>413</v>
      </c>
      <c r="C47" s="139" t="s">
        <v>414</v>
      </c>
      <c r="D47" s="38">
        <v>1787808.79</v>
      </c>
      <c r="E47" s="38">
        <v>883586.49</v>
      </c>
      <c r="F47" s="140">
        <v>49.42</v>
      </c>
      <c r="G47" s="123"/>
    </row>
    <row r="48" spans="1:7" s="114" customFormat="1" x14ac:dyDescent="0.25">
      <c r="A48" s="138" t="s">
        <v>362</v>
      </c>
      <c r="B48" s="36" t="s">
        <v>415</v>
      </c>
      <c r="C48" s="139" t="s">
        <v>416</v>
      </c>
      <c r="D48" s="38">
        <v>1965208.08</v>
      </c>
      <c r="E48" s="38">
        <v>930559.06</v>
      </c>
      <c r="F48" s="140">
        <v>47.35</v>
      </c>
      <c r="G48" s="123"/>
    </row>
    <row r="49" spans="1:7" s="114" customFormat="1" x14ac:dyDescent="0.25">
      <c r="A49" s="138" t="s">
        <v>362</v>
      </c>
      <c r="B49" s="36" t="s">
        <v>417</v>
      </c>
      <c r="C49" s="139" t="s">
        <v>418</v>
      </c>
      <c r="D49" s="38">
        <v>883839.07</v>
      </c>
      <c r="E49" s="38">
        <v>390001.96</v>
      </c>
      <c r="F49" s="140">
        <v>44.13</v>
      </c>
      <c r="G49" s="123"/>
    </row>
    <row r="50" spans="1:7" s="114" customFormat="1" ht="30" x14ac:dyDescent="0.25">
      <c r="A50" s="138" t="s">
        <v>362</v>
      </c>
      <c r="B50" s="36" t="s">
        <v>419</v>
      </c>
      <c r="C50" s="139" t="s">
        <v>420</v>
      </c>
      <c r="D50" s="38">
        <v>1549697.7</v>
      </c>
      <c r="E50" s="38">
        <v>737586.32</v>
      </c>
      <c r="F50" s="140">
        <v>47.6</v>
      </c>
      <c r="G50" s="123"/>
    </row>
    <row r="51" spans="1:7" s="114" customFormat="1" x14ac:dyDescent="0.25">
      <c r="A51" s="138" t="s">
        <v>362</v>
      </c>
      <c r="B51" s="36" t="s">
        <v>421</v>
      </c>
      <c r="C51" s="139" t="s">
        <v>422</v>
      </c>
      <c r="D51" s="38">
        <v>784433.48</v>
      </c>
      <c r="E51" s="38">
        <v>353893.8</v>
      </c>
      <c r="F51" s="140">
        <v>45.11</v>
      </c>
      <c r="G51" s="123"/>
    </row>
    <row r="52" spans="1:7" s="114" customFormat="1" x14ac:dyDescent="0.25">
      <c r="A52" s="138" t="s">
        <v>362</v>
      </c>
      <c r="B52" s="36" t="s">
        <v>423</v>
      </c>
      <c r="C52" s="139" t="s">
        <v>424</v>
      </c>
      <c r="D52" s="38">
        <v>3097398.07</v>
      </c>
      <c r="E52" s="38">
        <v>1534297.15</v>
      </c>
      <c r="F52" s="140">
        <v>49.54</v>
      </c>
      <c r="G52" s="123"/>
    </row>
    <row r="53" spans="1:7" s="114" customFormat="1" x14ac:dyDescent="0.25">
      <c r="A53" s="138" t="s">
        <v>362</v>
      </c>
      <c r="B53" s="36" t="s">
        <v>425</v>
      </c>
      <c r="C53" s="139" t="s">
        <v>426</v>
      </c>
      <c r="D53" s="38">
        <v>763333.72</v>
      </c>
      <c r="E53" s="38">
        <v>354197.21</v>
      </c>
      <c r="F53" s="140">
        <v>46.4</v>
      </c>
      <c r="G53" s="123"/>
    </row>
    <row r="54" spans="1:7" s="114" customFormat="1" x14ac:dyDescent="0.25">
      <c r="A54" s="138" t="s">
        <v>362</v>
      </c>
      <c r="B54" s="36" t="s">
        <v>427</v>
      </c>
      <c r="C54" s="139" t="s">
        <v>428</v>
      </c>
      <c r="D54" s="38">
        <v>1437605.25</v>
      </c>
      <c r="E54" s="38">
        <v>623347.77</v>
      </c>
      <c r="F54" s="140">
        <v>43.36</v>
      </c>
      <c r="G54" s="123"/>
    </row>
    <row r="55" spans="1:7" s="114" customFormat="1" x14ac:dyDescent="0.25">
      <c r="A55" s="138" t="s">
        <v>362</v>
      </c>
      <c r="B55" s="36" t="s">
        <v>429</v>
      </c>
      <c r="C55" s="139" t="s">
        <v>430</v>
      </c>
      <c r="D55" s="38">
        <v>739989.78</v>
      </c>
      <c r="E55" s="38">
        <v>389948.76</v>
      </c>
      <c r="F55" s="140">
        <v>52.7</v>
      </c>
      <c r="G55" s="123"/>
    </row>
    <row r="56" spans="1:7" s="114" customFormat="1" x14ac:dyDescent="0.25">
      <c r="A56" s="138" t="s">
        <v>362</v>
      </c>
      <c r="B56" s="36" t="s">
        <v>431</v>
      </c>
      <c r="C56" s="139" t="s">
        <v>432</v>
      </c>
      <c r="D56" s="38">
        <v>1536197.89</v>
      </c>
      <c r="E56" s="38">
        <v>647653.32999999996</v>
      </c>
      <c r="F56" s="140">
        <v>42.16</v>
      </c>
      <c r="G56" s="123"/>
    </row>
    <row r="57" spans="1:7" s="114" customFormat="1" x14ac:dyDescent="0.25">
      <c r="A57" s="138" t="s">
        <v>362</v>
      </c>
      <c r="B57" s="36" t="s">
        <v>433</v>
      </c>
      <c r="C57" s="139" t="s">
        <v>434</v>
      </c>
      <c r="D57" s="38">
        <v>687419.04</v>
      </c>
      <c r="E57" s="38">
        <v>332560.03000000003</v>
      </c>
      <c r="F57" s="140">
        <v>48.38</v>
      </c>
      <c r="G57" s="123"/>
    </row>
    <row r="58" spans="1:7" s="114" customFormat="1" x14ac:dyDescent="0.25">
      <c r="A58" s="138" t="s">
        <v>362</v>
      </c>
      <c r="B58" s="36" t="s">
        <v>435</v>
      </c>
      <c r="C58" s="139" t="s">
        <v>436</v>
      </c>
      <c r="D58" s="38">
        <v>1409375.24</v>
      </c>
      <c r="E58" s="38">
        <v>722101.54</v>
      </c>
      <c r="F58" s="140">
        <v>51.24</v>
      </c>
      <c r="G58" s="123"/>
    </row>
    <row r="59" spans="1:7" s="114" customFormat="1" x14ac:dyDescent="0.25">
      <c r="A59" s="138" t="s">
        <v>362</v>
      </c>
      <c r="B59" s="36" t="s">
        <v>437</v>
      </c>
      <c r="C59" s="139" t="s">
        <v>438</v>
      </c>
      <c r="D59" s="38">
        <v>1011704.93</v>
      </c>
      <c r="E59" s="38">
        <v>467158.7</v>
      </c>
      <c r="F59" s="140">
        <v>46.18</v>
      </c>
      <c r="G59" s="123"/>
    </row>
    <row r="60" spans="1:7" s="114" customFormat="1" x14ac:dyDescent="0.25">
      <c r="A60" s="138" t="s">
        <v>362</v>
      </c>
      <c r="B60" s="36" t="s">
        <v>439</v>
      </c>
      <c r="C60" s="139" t="s">
        <v>440</v>
      </c>
      <c r="D60" s="38">
        <v>1511714.29</v>
      </c>
      <c r="E60" s="38">
        <v>718349.32</v>
      </c>
      <c r="F60" s="140">
        <v>47.52</v>
      </c>
      <c r="G60" s="123"/>
    </row>
    <row r="61" spans="1:7" s="114" customFormat="1" x14ac:dyDescent="0.25">
      <c r="A61" s="138" t="s">
        <v>362</v>
      </c>
      <c r="B61" s="36" t="s">
        <v>441</v>
      </c>
      <c r="C61" s="139" t="s">
        <v>442</v>
      </c>
      <c r="D61" s="38">
        <v>2636701.79</v>
      </c>
      <c r="E61" s="38">
        <v>1107793.81</v>
      </c>
      <c r="F61" s="140">
        <v>42.01</v>
      </c>
      <c r="G61" s="123"/>
    </row>
    <row r="62" spans="1:7" s="114" customFormat="1" x14ac:dyDescent="0.25">
      <c r="A62" s="138" t="s">
        <v>362</v>
      </c>
      <c r="B62" s="36" t="s">
        <v>443</v>
      </c>
      <c r="C62" s="139" t="s">
        <v>444</v>
      </c>
      <c r="D62" s="38">
        <v>2236557.54</v>
      </c>
      <c r="E62" s="38">
        <v>1050554.17</v>
      </c>
      <c r="F62" s="140">
        <v>46.97</v>
      </c>
      <c r="G62" s="123"/>
    </row>
    <row r="63" spans="1:7" s="114" customFormat="1" x14ac:dyDescent="0.25">
      <c r="A63" s="138" t="s">
        <v>362</v>
      </c>
      <c r="B63" s="36" t="s">
        <v>445</v>
      </c>
      <c r="C63" s="139" t="s">
        <v>446</v>
      </c>
      <c r="D63" s="38">
        <v>1196999.8</v>
      </c>
      <c r="E63" s="38">
        <v>712774.52</v>
      </c>
      <c r="F63" s="140">
        <v>59.55</v>
      </c>
      <c r="G63" s="123"/>
    </row>
    <row r="64" spans="1:7" s="114" customFormat="1" x14ac:dyDescent="0.25">
      <c r="A64" s="138" t="s">
        <v>362</v>
      </c>
      <c r="B64" s="36" t="s">
        <v>447</v>
      </c>
      <c r="C64" s="139" t="s">
        <v>448</v>
      </c>
      <c r="D64" s="38">
        <v>735202.26</v>
      </c>
      <c r="E64" s="38">
        <v>306837.89</v>
      </c>
      <c r="F64" s="140">
        <v>41.74</v>
      </c>
      <c r="G64" s="123"/>
    </row>
    <row r="65" spans="1:7" s="114" customFormat="1" x14ac:dyDescent="0.25">
      <c r="A65" s="138" t="s">
        <v>362</v>
      </c>
      <c r="B65" s="36" t="s">
        <v>449</v>
      </c>
      <c r="C65" s="139" t="s">
        <v>450</v>
      </c>
      <c r="D65" s="38">
        <v>554387.17000000004</v>
      </c>
      <c r="E65" s="38">
        <v>280281.49</v>
      </c>
      <c r="F65" s="140">
        <v>50.56</v>
      </c>
      <c r="G65" s="123"/>
    </row>
    <row r="66" spans="1:7" s="114" customFormat="1" x14ac:dyDescent="0.25">
      <c r="A66" s="138" t="s">
        <v>362</v>
      </c>
      <c r="B66" s="36" t="s">
        <v>451</v>
      </c>
      <c r="C66" s="139" t="s">
        <v>452</v>
      </c>
      <c r="D66" s="38">
        <v>1141964.92</v>
      </c>
      <c r="E66" s="38">
        <v>529270.79</v>
      </c>
      <c r="F66" s="140">
        <v>46.35</v>
      </c>
      <c r="G66" s="123"/>
    </row>
    <row r="67" spans="1:7" s="114" customFormat="1" x14ac:dyDescent="0.25">
      <c r="A67" s="138" t="s">
        <v>362</v>
      </c>
      <c r="B67" s="36" t="s">
        <v>453</v>
      </c>
      <c r="C67" s="139" t="s">
        <v>454</v>
      </c>
      <c r="D67" s="38">
        <v>642472.37</v>
      </c>
      <c r="E67" s="38">
        <v>394634.89</v>
      </c>
      <c r="F67" s="140">
        <v>61.42</v>
      </c>
      <c r="G67" s="123"/>
    </row>
    <row r="68" spans="1:7" s="114" customFormat="1" x14ac:dyDescent="0.25">
      <c r="A68" s="138" t="s">
        <v>362</v>
      </c>
      <c r="B68" s="36" t="s">
        <v>455</v>
      </c>
      <c r="C68" s="139" t="s">
        <v>456</v>
      </c>
      <c r="D68" s="38">
        <v>1171356.52</v>
      </c>
      <c r="E68" s="38">
        <v>551381.96</v>
      </c>
      <c r="F68" s="140">
        <v>47.07</v>
      </c>
      <c r="G68" s="123"/>
    </row>
    <row r="69" spans="1:7" s="114" customFormat="1" x14ac:dyDescent="0.25">
      <c r="A69" s="138" t="s">
        <v>362</v>
      </c>
      <c r="B69" s="36" t="s">
        <v>457</v>
      </c>
      <c r="C69" s="139" t="s">
        <v>458</v>
      </c>
      <c r="D69" s="38">
        <v>2900149.11</v>
      </c>
      <c r="E69" s="38">
        <v>1405736.74</v>
      </c>
      <c r="F69" s="140">
        <v>48.47</v>
      </c>
      <c r="G69" s="123"/>
    </row>
    <row r="70" spans="1:7" s="114" customFormat="1" x14ac:dyDescent="0.25">
      <c r="A70" s="138" t="s">
        <v>362</v>
      </c>
      <c r="B70" s="36" t="s">
        <v>459</v>
      </c>
      <c r="C70" s="139" t="s">
        <v>460</v>
      </c>
      <c r="D70" s="38">
        <v>920510.03</v>
      </c>
      <c r="E70" s="38">
        <v>428588.5</v>
      </c>
      <c r="F70" s="140">
        <v>46.56</v>
      </c>
      <c r="G70" s="123"/>
    </row>
    <row r="71" spans="1:7" s="114" customFormat="1" x14ac:dyDescent="0.25">
      <c r="A71" s="138" t="s">
        <v>362</v>
      </c>
      <c r="B71" s="36" t="s">
        <v>461</v>
      </c>
      <c r="C71" s="139" t="s">
        <v>462</v>
      </c>
      <c r="D71" s="38">
        <v>1963005.16</v>
      </c>
      <c r="E71" s="38">
        <v>936936.78</v>
      </c>
      <c r="F71" s="140">
        <v>47.73</v>
      </c>
      <c r="G71" s="123"/>
    </row>
    <row r="72" spans="1:7" s="115" customFormat="1" x14ac:dyDescent="0.25">
      <c r="A72" s="135" t="s">
        <v>348</v>
      </c>
      <c r="B72" s="33" t="s">
        <v>463</v>
      </c>
      <c r="C72" s="136" t="s">
        <v>464</v>
      </c>
      <c r="D72" s="35">
        <v>36898589.359999999</v>
      </c>
      <c r="E72" s="35">
        <v>17326458.34</v>
      </c>
      <c r="F72" s="137">
        <v>46.96</v>
      </c>
      <c r="G72" s="122"/>
    </row>
    <row r="73" spans="1:7" s="114" customFormat="1" x14ac:dyDescent="0.25">
      <c r="A73" s="138" t="s">
        <v>362</v>
      </c>
      <c r="B73" s="36" t="s">
        <v>465</v>
      </c>
      <c r="C73" s="139" t="s">
        <v>466</v>
      </c>
      <c r="D73" s="38">
        <v>1867517.5</v>
      </c>
      <c r="E73" s="38">
        <v>893760.6</v>
      </c>
      <c r="F73" s="140">
        <v>47.86</v>
      </c>
      <c r="G73" s="123"/>
    </row>
    <row r="74" spans="1:7" s="114" customFormat="1" x14ac:dyDescent="0.25">
      <c r="A74" s="138" t="s">
        <v>362</v>
      </c>
      <c r="B74" s="36" t="s">
        <v>467</v>
      </c>
      <c r="C74" s="139" t="s">
        <v>468</v>
      </c>
      <c r="D74" s="38">
        <v>912097.46</v>
      </c>
      <c r="E74" s="38">
        <v>470506.64</v>
      </c>
      <c r="F74" s="140">
        <v>51.59</v>
      </c>
      <c r="G74" s="123"/>
    </row>
    <row r="75" spans="1:7" s="114" customFormat="1" x14ac:dyDescent="0.25">
      <c r="A75" s="138" t="s">
        <v>362</v>
      </c>
      <c r="B75" s="36" t="s">
        <v>469</v>
      </c>
      <c r="C75" s="139" t="s">
        <v>470</v>
      </c>
      <c r="D75" s="38">
        <v>1147219.1200000001</v>
      </c>
      <c r="E75" s="38">
        <v>605172.52</v>
      </c>
      <c r="F75" s="140">
        <v>52.75</v>
      </c>
      <c r="G75" s="123"/>
    </row>
    <row r="76" spans="1:7" s="114" customFormat="1" x14ac:dyDescent="0.25">
      <c r="A76" s="138" t="s">
        <v>362</v>
      </c>
      <c r="B76" s="36" t="s">
        <v>471</v>
      </c>
      <c r="C76" s="139" t="s">
        <v>472</v>
      </c>
      <c r="D76" s="38">
        <v>1170555</v>
      </c>
      <c r="E76" s="38">
        <v>552549.31999999995</v>
      </c>
      <c r="F76" s="140">
        <v>47.2</v>
      </c>
      <c r="G76" s="123"/>
    </row>
    <row r="77" spans="1:7" s="114" customFormat="1" x14ac:dyDescent="0.25">
      <c r="A77" s="138" t="s">
        <v>362</v>
      </c>
      <c r="B77" s="36" t="s">
        <v>473</v>
      </c>
      <c r="C77" s="139" t="s">
        <v>474</v>
      </c>
      <c r="D77" s="38">
        <v>2248975.61</v>
      </c>
      <c r="E77" s="38">
        <v>1107842.8500000001</v>
      </c>
      <c r="F77" s="140">
        <v>49.26</v>
      </c>
      <c r="G77" s="123"/>
    </row>
    <row r="78" spans="1:7" s="114" customFormat="1" x14ac:dyDescent="0.25">
      <c r="A78" s="138" t="s">
        <v>362</v>
      </c>
      <c r="B78" s="36" t="s">
        <v>475</v>
      </c>
      <c r="C78" s="139" t="s">
        <v>476</v>
      </c>
      <c r="D78" s="38">
        <v>2630000</v>
      </c>
      <c r="E78" s="38">
        <v>1234624.46</v>
      </c>
      <c r="F78" s="140">
        <v>46.94</v>
      </c>
      <c r="G78" s="123"/>
    </row>
    <row r="79" spans="1:7" s="114" customFormat="1" x14ac:dyDescent="0.25">
      <c r="A79" s="138" t="s">
        <v>362</v>
      </c>
      <c r="B79" s="36" t="s">
        <v>477</v>
      </c>
      <c r="C79" s="139" t="s">
        <v>478</v>
      </c>
      <c r="D79" s="38">
        <v>1820711.45</v>
      </c>
      <c r="E79" s="38">
        <v>961375.98</v>
      </c>
      <c r="F79" s="140">
        <v>52.8</v>
      </c>
      <c r="G79" s="123"/>
    </row>
    <row r="80" spans="1:7" s="114" customFormat="1" x14ac:dyDescent="0.25">
      <c r="A80" s="138" t="s">
        <v>362</v>
      </c>
      <c r="B80" s="36" t="s">
        <v>479</v>
      </c>
      <c r="C80" s="139" t="s">
        <v>480</v>
      </c>
      <c r="D80" s="38">
        <v>5964001.54</v>
      </c>
      <c r="E80" s="38">
        <v>1731345.69</v>
      </c>
      <c r="F80" s="140">
        <v>29.03</v>
      </c>
      <c r="G80" s="123"/>
    </row>
    <row r="81" spans="1:7" s="114" customFormat="1" x14ac:dyDescent="0.25">
      <c r="A81" s="138" t="s">
        <v>362</v>
      </c>
      <c r="B81" s="36" t="s">
        <v>481</v>
      </c>
      <c r="C81" s="139" t="s">
        <v>482</v>
      </c>
      <c r="D81" s="38">
        <v>2086880</v>
      </c>
      <c r="E81" s="38">
        <v>1079235.99</v>
      </c>
      <c r="F81" s="140">
        <v>51.72</v>
      </c>
      <c r="G81" s="123"/>
    </row>
    <row r="82" spans="1:7" s="114" customFormat="1" x14ac:dyDescent="0.25">
      <c r="A82" s="138" t="s">
        <v>362</v>
      </c>
      <c r="B82" s="36" t="s">
        <v>483</v>
      </c>
      <c r="C82" s="139" t="s">
        <v>484</v>
      </c>
      <c r="D82" s="38">
        <v>1043329.89</v>
      </c>
      <c r="E82" s="38">
        <v>543890.15</v>
      </c>
      <c r="F82" s="140">
        <v>52.13</v>
      </c>
      <c r="G82" s="123"/>
    </row>
    <row r="83" spans="1:7" s="114" customFormat="1" x14ac:dyDescent="0.25">
      <c r="A83" s="138" t="s">
        <v>362</v>
      </c>
      <c r="B83" s="36" t="s">
        <v>485</v>
      </c>
      <c r="C83" s="139" t="s">
        <v>2016</v>
      </c>
      <c r="D83" s="38">
        <v>1535509.01</v>
      </c>
      <c r="E83" s="38">
        <v>828596.98</v>
      </c>
      <c r="F83" s="140">
        <v>53.96</v>
      </c>
      <c r="G83" s="123"/>
    </row>
    <row r="84" spans="1:7" s="114" customFormat="1" x14ac:dyDescent="0.25">
      <c r="A84" s="138" t="s">
        <v>362</v>
      </c>
      <c r="B84" s="36" t="s">
        <v>486</v>
      </c>
      <c r="C84" s="139" t="s">
        <v>2017</v>
      </c>
      <c r="D84" s="38">
        <v>1353185.85</v>
      </c>
      <c r="E84" s="38">
        <v>644284.15</v>
      </c>
      <c r="F84" s="140">
        <v>47.61</v>
      </c>
      <c r="G84" s="123"/>
    </row>
    <row r="85" spans="1:7" s="114" customFormat="1" x14ac:dyDescent="0.25">
      <c r="A85" s="138" t="s">
        <v>362</v>
      </c>
      <c r="B85" s="36" t="s">
        <v>487</v>
      </c>
      <c r="C85" s="139" t="s">
        <v>488</v>
      </c>
      <c r="D85" s="38">
        <v>1548814.66</v>
      </c>
      <c r="E85" s="38">
        <v>741497.27</v>
      </c>
      <c r="F85" s="140">
        <v>47.88</v>
      </c>
      <c r="G85" s="123"/>
    </row>
    <row r="86" spans="1:7" s="114" customFormat="1" x14ac:dyDescent="0.25">
      <c r="A86" s="138" t="s">
        <v>362</v>
      </c>
      <c r="B86" s="36" t="s">
        <v>489</v>
      </c>
      <c r="C86" s="139" t="s">
        <v>490</v>
      </c>
      <c r="D86" s="38">
        <v>1087270.76</v>
      </c>
      <c r="E86" s="38">
        <v>717044.05</v>
      </c>
      <c r="F86" s="140">
        <v>65.95</v>
      </c>
      <c r="G86" s="123"/>
    </row>
    <row r="87" spans="1:7" s="114" customFormat="1" x14ac:dyDescent="0.25">
      <c r="A87" s="138" t="s">
        <v>362</v>
      </c>
      <c r="B87" s="36" t="s">
        <v>491</v>
      </c>
      <c r="C87" s="139" t="s">
        <v>2018</v>
      </c>
      <c r="D87" s="38">
        <v>1423362.38</v>
      </c>
      <c r="E87" s="38">
        <v>579481.99</v>
      </c>
      <c r="F87" s="140">
        <v>40.71</v>
      </c>
      <c r="G87" s="123"/>
    </row>
    <row r="88" spans="1:7" s="114" customFormat="1" x14ac:dyDescent="0.25">
      <c r="A88" s="138" t="s">
        <v>362</v>
      </c>
      <c r="B88" s="36" t="s">
        <v>492</v>
      </c>
      <c r="C88" s="139" t="s">
        <v>493</v>
      </c>
      <c r="D88" s="38">
        <v>1012208.23</v>
      </c>
      <c r="E88" s="38">
        <v>709600.65</v>
      </c>
      <c r="F88" s="140">
        <v>70.099999999999994</v>
      </c>
      <c r="G88" s="123"/>
    </row>
    <row r="89" spans="1:7" s="114" customFormat="1" x14ac:dyDescent="0.25">
      <c r="A89" s="138" t="s">
        <v>362</v>
      </c>
      <c r="B89" s="36" t="s">
        <v>494</v>
      </c>
      <c r="C89" s="139" t="s">
        <v>495</v>
      </c>
      <c r="D89" s="38">
        <v>1256376.93</v>
      </c>
      <c r="E89" s="38">
        <v>624906.79</v>
      </c>
      <c r="F89" s="140">
        <v>49.74</v>
      </c>
      <c r="G89" s="123"/>
    </row>
    <row r="90" spans="1:7" s="114" customFormat="1" x14ac:dyDescent="0.25">
      <c r="A90" s="138" t="s">
        <v>362</v>
      </c>
      <c r="B90" s="36" t="s">
        <v>496</v>
      </c>
      <c r="C90" s="139" t="s">
        <v>497</v>
      </c>
      <c r="D90" s="38">
        <v>1908089.62</v>
      </c>
      <c r="E90" s="38">
        <v>964599</v>
      </c>
      <c r="F90" s="140">
        <v>50.55</v>
      </c>
      <c r="G90" s="123"/>
    </row>
    <row r="91" spans="1:7" s="114" customFormat="1" x14ac:dyDescent="0.25">
      <c r="A91" s="138" t="s">
        <v>362</v>
      </c>
      <c r="B91" s="36" t="s">
        <v>498</v>
      </c>
      <c r="C91" s="139" t="s">
        <v>499</v>
      </c>
      <c r="D91" s="38">
        <v>1830487.55</v>
      </c>
      <c r="E91" s="38">
        <v>856443.17</v>
      </c>
      <c r="F91" s="140">
        <v>46.79</v>
      </c>
      <c r="G91" s="123"/>
    </row>
    <row r="92" spans="1:7" s="114" customFormat="1" x14ac:dyDescent="0.25">
      <c r="A92" s="138" t="s">
        <v>362</v>
      </c>
      <c r="B92" s="36" t="s">
        <v>500</v>
      </c>
      <c r="C92" s="139" t="s">
        <v>501</v>
      </c>
      <c r="D92" s="38">
        <v>1337550.8</v>
      </c>
      <c r="E92" s="38">
        <v>669024.32999999996</v>
      </c>
      <c r="F92" s="140">
        <v>50.02</v>
      </c>
      <c r="G92" s="123"/>
    </row>
    <row r="93" spans="1:7" s="114" customFormat="1" x14ac:dyDescent="0.25">
      <c r="A93" s="138" t="s">
        <v>362</v>
      </c>
      <c r="B93" s="36" t="s">
        <v>502</v>
      </c>
      <c r="C93" s="139" t="s">
        <v>503</v>
      </c>
      <c r="D93" s="38">
        <v>898814.87</v>
      </c>
      <c r="E93" s="38">
        <v>413502.27</v>
      </c>
      <c r="F93" s="140">
        <v>46.01</v>
      </c>
      <c r="G93" s="123"/>
    </row>
    <row r="94" spans="1:7" s="114" customFormat="1" x14ac:dyDescent="0.25">
      <c r="A94" s="138" t="s">
        <v>362</v>
      </c>
      <c r="B94" s="36" t="s">
        <v>504</v>
      </c>
      <c r="C94" s="139" t="s">
        <v>505</v>
      </c>
      <c r="D94" s="38">
        <v>815631.13</v>
      </c>
      <c r="E94" s="38">
        <v>397173.49</v>
      </c>
      <c r="F94" s="140">
        <v>48.7</v>
      </c>
      <c r="G94" s="123"/>
    </row>
    <row r="95" spans="1:7" s="115" customFormat="1" x14ac:dyDescent="0.25">
      <c r="A95" s="135" t="s">
        <v>348</v>
      </c>
      <c r="B95" s="33" t="s">
        <v>506</v>
      </c>
      <c r="C95" s="136" t="s">
        <v>507</v>
      </c>
      <c r="D95" s="35">
        <v>1213483.94</v>
      </c>
      <c r="E95" s="35">
        <v>656030.05000000005</v>
      </c>
      <c r="F95" s="137">
        <v>54.06</v>
      </c>
      <c r="G95" s="122"/>
    </row>
    <row r="96" spans="1:7" s="114" customFormat="1" x14ac:dyDescent="0.25">
      <c r="A96" s="138" t="s">
        <v>362</v>
      </c>
      <c r="B96" s="36" t="s">
        <v>508</v>
      </c>
      <c r="C96" s="139" t="s">
        <v>509</v>
      </c>
      <c r="D96" s="38">
        <v>1213483.94</v>
      </c>
      <c r="E96" s="38">
        <v>656030.05000000005</v>
      </c>
      <c r="F96" s="140">
        <v>54.06</v>
      </c>
      <c r="G96" s="123"/>
    </row>
    <row r="97" spans="1:7" s="116" customFormat="1" ht="30" x14ac:dyDescent="0.25">
      <c r="A97" s="132" t="s">
        <v>345</v>
      </c>
      <c r="B97" s="119" t="s">
        <v>510</v>
      </c>
      <c r="C97" s="133" t="s">
        <v>511</v>
      </c>
      <c r="D97" s="121">
        <v>649268.43000000005</v>
      </c>
      <c r="E97" s="121">
        <v>281400.42</v>
      </c>
      <c r="F97" s="134">
        <v>43.34</v>
      </c>
      <c r="G97" s="120"/>
    </row>
    <row r="98" spans="1:7" s="115" customFormat="1" ht="30" x14ac:dyDescent="0.25">
      <c r="A98" s="135" t="s">
        <v>348</v>
      </c>
      <c r="B98" s="33" t="s">
        <v>512</v>
      </c>
      <c r="C98" s="136" t="s">
        <v>511</v>
      </c>
      <c r="D98" s="35">
        <v>627908.43000000005</v>
      </c>
      <c r="E98" s="35">
        <v>276419.28999999998</v>
      </c>
      <c r="F98" s="137">
        <v>44.02</v>
      </c>
      <c r="G98" s="122"/>
    </row>
    <row r="99" spans="1:7" s="115" customFormat="1" x14ac:dyDescent="0.25">
      <c r="A99" s="135" t="s">
        <v>348</v>
      </c>
      <c r="B99" s="33" t="s">
        <v>513</v>
      </c>
      <c r="C99" s="136" t="s">
        <v>514</v>
      </c>
      <c r="D99" s="35">
        <v>21360</v>
      </c>
      <c r="E99" s="35">
        <v>4981.13</v>
      </c>
      <c r="F99" s="137">
        <v>23.32</v>
      </c>
      <c r="G99" s="122"/>
    </row>
    <row r="100" spans="1:7" s="114" customFormat="1" x14ac:dyDescent="0.25">
      <c r="A100" s="138" t="s">
        <v>362</v>
      </c>
      <c r="B100" s="36" t="s">
        <v>515</v>
      </c>
      <c r="C100" s="139" t="s">
        <v>516</v>
      </c>
      <c r="D100" s="38">
        <v>2520</v>
      </c>
      <c r="E100" s="38">
        <v>1382.76</v>
      </c>
      <c r="F100" s="140">
        <v>54.87</v>
      </c>
      <c r="G100" s="123"/>
    </row>
    <row r="101" spans="1:7" s="114" customFormat="1" x14ac:dyDescent="0.25">
      <c r="A101" s="138" t="s">
        <v>362</v>
      </c>
      <c r="B101" s="36" t="s">
        <v>517</v>
      </c>
      <c r="C101" s="139" t="s">
        <v>518</v>
      </c>
      <c r="D101" s="38">
        <v>2520</v>
      </c>
      <c r="E101" s="38" t="s">
        <v>0</v>
      </c>
      <c r="F101" s="140">
        <v>0</v>
      </c>
      <c r="G101" s="123"/>
    </row>
    <row r="102" spans="1:7" s="114" customFormat="1" x14ac:dyDescent="0.25">
      <c r="A102" s="138" t="s">
        <v>362</v>
      </c>
      <c r="B102" s="36" t="s">
        <v>519</v>
      </c>
      <c r="C102" s="139" t="s">
        <v>520</v>
      </c>
      <c r="D102" s="38">
        <v>930</v>
      </c>
      <c r="E102" s="38">
        <v>148.83000000000001</v>
      </c>
      <c r="F102" s="140">
        <v>16</v>
      </c>
      <c r="G102" s="123"/>
    </row>
    <row r="103" spans="1:7" s="114" customFormat="1" x14ac:dyDescent="0.25">
      <c r="A103" s="138" t="s">
        <v>362</v>
      </c>
      <c r="B103" s="36" t="s">
        <v>521</v>
      </c>
      <c r="C103" s="139" t="s">
        <v>522</v>
      </c>
      <c r="D103" s="38">
        <v>2520</v>
      </c>
      <c r="E103" s="38">
        <v>941.98</v>
      </c>
      <c r="F103" s="140">
        <v>37.380000000000003</v>
      </c>
      <c r="G103" s="123"/>
    </row>
    <row r="104" spans="1:7" s="114" customFormat="1" x14ac:dyDescent="0.25">
      <c r="A104" s="138" t="s">
        <v>362</v>
      </c>
      <c r="B104" s="36" t="s">
        <v>523</v>
      </c>
      <c r="C104" s="139" t="s">
        <v>524</v>
      </c>
      <c r="D104" s="38">
        <v>2520</v>
      </c>
      <c r="E104" s="38">
        <v>815.32</v>
      </c>
      <c r="F104" s="140">
        <v>32.35</v>
      </c>
      <c r="G104" s="123"/>
    </row>
    <row r="105" spans="1:7" s="114" customFormat="1" x14ac:dyDescent="0.25">
      <c r="A105" s="138" t="s">
        <v>362</v>
      </c>
      <c r="B105" s="36" t="s">
        <v>525</v>
      </c>
      <c r="C105" s="139" t="s">
        <v>526</v>
      </c>
      <c r="D105" s="38">
        <v>2520</v>
      </c>
      <c r="E105" s="38">
        <v>796.46</v>
      </c>
      <c r="F105" s="140">
        <v>31.61</v>
      </c>
      <c r="G105" s="123"/>
    </row>
    <row r="106" spans="1:7" s="114" customFormat="1" x14ac:dyDescent="0.25">
      <c r="A106" s="138" t="s">
        <v>362</v>
      </c>
      <c r="B106" s="36" t="s">
        <v>527</v>
      </c>
      <c r="C106" s="139" t="s">
        <v>528</v>
      </c>
      <c r="D106" s="38">
        <v>2520</v>
      </c>
      <c r="E106" s="38">
        <v>36.44</v>
      </c>
      <c r="F106" s="140">
        <v>1.45</v>
      </c>
      <c r="G106" s="123"/>
    </row>
    <row r="107" spans="1:7" s="114" customFormat="1" x14ac:dyDescent="0.25">
      <c r="A107" s="138" t="s">
        <v>362</v>
      </c>
      <c r="B107" s="36" t="s">
        <v>529</v>
      </c>
      <c r="C107" s="139" t="s">
        <v>530</v>
      </c>
      <c r="D107" s="38">
        <v>2520</v>
      </c>
      <c r="E107" s="38">
        <v>85</v>
      </c>
      <c r="F107" s="140">
        <v>3.37</v>
      </c>
      <c r="G107" s="123"/>
    </row>
    <row r="108" spans="1:7" s="114" customFormat="1" x14ac:dyDescent="0.25">
      <c r="A108" s="138" t="s">
        <v>362</v>
      </c>
      <c r="B108" s="36" t="s">
        <v>531</v>
      </c>
      <c r="C108" s="139" t="s">
        <v>532</v>
      </c>
      <c r="D108" s="38">
        <v>930</v>
      </c>
      <c r="E108" s="38">
        <v>75.63</v>
      </c>
      <c r="F108" s="140">
        <v>8.1300000000000008</v>
      </c>
      <c r="G108" s="123"/>
    </row>
    <row r="109" spans="1:7" s="114" customFormat="1" x14ac:dyDescent="0.25">
      <c r="A109" s="138" t="s">
        <v>362</v>
      </c>
      <c r="B109" s="36" t="s">
        <v>533</v>
      </c>
      <c r="C109" s="139" t="s">
        <v>534</v>
      </c>
      <c r="D109" s="38">
        <v>930</v>
      </c>
      <c r="E109" s="38">
        <v>668.71</v>
      </c>
      <c r="F109" s="140">
        <v>71.900000000000006</v>
      </c>
      <c r="G109" s="123"/>
    </row>
    <row r="110" spans="1:7" s="114" customFormat="1" x14ac:dyDescent="0.25">
      <c r="A110" s="138" t="s">
        <v>362</v>
      </c>
      <c r="B110" s="36" t="s">
        <v>535</v>
      </c>
      <c r="C110" s="139" t="s">
        <v>536</v>
      </c>
      <c r="D110" s="38">
        <v>930</v>
      </c>
      <c r="E110" s="38">
        <v>30</v>
      </c>
      <c r="F110" s="140">
        <v>3.23</v>
      </c>
      <c r="G110" s="123"/>
    </row>
    <row r="111" spans="1:7" s="116" customFormat="1" x14ac:dyDescent="0.25">
      <c r="A111" s="132" t="s">
        <v>345</v>
      </c>
      <c r="B111" s="119" t="s">
        <v>537</v>
      </c>
      <c r="C111" s="133" t="s">
        <v>538</v>
      </c>
      <c r="D111" s="121">
        <v>7827978.8799999999</v>
      </c>
      <c r="E111" s="121">
        <v>2122539.3199999998</v>
      </c>
      <c r="F111" s="134">
        <v>27.11</v>
      </c>
      <c r="G111" s="120"/>
    </row>
    <row r="112" spans="1:7" s="115" customFormat="1" x14ac:dyDescent="0.25">
      <c r="A112" s="135" t="s">
        <v>348</v>
      </c>
      <c r="B112" s="33" t="s">
        <v>539</v>
      </c>
      <c r="C112" s="136" t="s">
        <v>538</v>
      </c>
      <c r="D112" s="35">
        <v>7081986.5899999999</v>
      </c>
      <c r="E112" s="35">
        <v>1791678.34</v>
      </c>
      <c r="F112" s="137">
        <v>25.3</v>
      </c>
      <c r="G112" s="122"/>
    </row>
    <row r="113" spans="1:7" s="115" customFormat="1" x14ac:dyDescent="0.25">
      <c r="A113" s="135" t="s">
        <v>348</v>
      </c>
      <c r="B113" s="33" t="s">
        <v>540</v>
      </c>
      <c r="C113" s="136" t="s">
        <v>541</v>
      </c>
      <c r="D113" s="35">
        <v>745992.29</v>
      </c>
      <c r="E113" s="35">
        <v>330860.98</v>
      </c>
      <c r="F113" s="137">
        <v>44.35</v>
      </c>
      <c r="G113" s="122"/>
    </row>
    <row r="114" spans="1:7" s="114" customFormat="1" ht="30" x14ac:dyDescent="0.25">
      <c r="A114" s="138" t="s">
        <v>362</v>
      </c>
      <c r="B114" s="36" t="s">
        <v>542</v>
      </c>
      <c r="C114" s="139" t="s">
        <v>543</v>
      </c>
      <c r="D114" s="38">
        <v>745992.29</v>
      </c>
      <c r="E114" s="38">
        <v>330860.98</v>
      </c>
      <c r="F114" s="140">
        <v>44.35</v>
      </c>
      <c r="G114" s="123"/>
    </row>
    <row r="115" spans="1:7" s="116" customFormat="1" x14ac:dyDescent="0.25">
      <c r="A115" s="132" t="s">
        <v>345</v>
      </c>
      <c r="B115" s="119" t="s">
        <v>544</v>
      </c>
      <c r="C115" s="133" t="s">
        <v>545</v>
      </c>
      <c r="D115" s="121">
        <v>141344</v>
      </c>
      <c r="E115" s="121">
        <v>48010.38</v>
      </c>
      <c r="F115" s="134">
        <v>33.97</v>
      </c>
      <c r="G115" s="120"/>
    </row>
    <row r="116" spans="1:7" s="115" customFormat="1" x14ac:dyDescent="0.25">
      <c r="A116" s="135" t="s">
        <v>348</v>
      </c>
      <c r="B116" s="33" t="s">
        <v>546</v>
      </c>
      <c r="C116" s="136" t="s">
        <v>545</v>
      </c>
      <c r="D116" s="35">
        <v>141344</v>
      </c>
      <c r="E116" s="35">
        <v>48010.38</v>
      </c>
      <c r="F116" s="137">
        <v>33.97</v>
      </c>
      <c r="G116" s="122"/>
    </row>
    <row r="117" spans="1:7" s="116" customFormat="1" x14ac:dyDescent="0.25">
      <c r="A117" s="132" t="s">
        <v>345</v>
      </c>
      <c r="B117" s="119" t="s">
        <v>547</v>
      </c>
      <c r="C117" s="133" t="s">
        <v>548</v>
      </c>
      <c r="D117" s="121">
        <v>3101376.1</v>
      </c>
      <c r="E117" s="121">
        <v>972307.27</v>
      </c>
      <c r="F117" s="134">
        <v>31.35</v>
      </c>
      <c r="G117" s="120"/>
    </row>
    <row r="118" spans="1:7" s="115" customFormat="1" x14ac:dyDescent="0.25">
      <c r="A118" s="135" t="s">
        <v>348</v>
      </c>
      <c r="B118" s="33" t="s">
        <v>549</v>
      </c>
      <c r="C118" s="136" t="s">
        <v>548</v>
      </c>
      <c r="D118" s="35">
        <v>3101376.1</v>
      </c>
      <c r="E118" s="35">
        <v>972307.27</v>
      </c>
      <c r="F118" s="137">
        <v>31.35</v>
      </c>
      <c r="G118" s="122"/>
    </row>
    <row r="119" spans="1:7" s="116" customFormat="1" x14ac:dyDescent="0.25">
      <c r="A119" s="132" t="s">
        <v>345</v>
      </c>
      <c r="B119" s="119" t="s">
        <v>550</v>
      </c>
      <c r="C119" s="133" t="s">
        <v>551</v>
      </c>
      <c r="D119" s="121">
        <v>3164598.95</v>
      </c>
      <c r="E119" s="121">
        <v>1108656.19</v>
      </c>
      <c r="F119" s="134">
        <v>35.03</v>
      </c>
      <c r="G119" s="120"/>
    </row>
    <row r="120" spans="1:7" s="115" customFormat="1" x14ac:dyDescent="0.25">
      <c r="A120" s="141" t="s">
        <v>348</v>
      </c>
      <c r="B120" s="142" t="s">
        <v>552</v>
      </c>
      <c r="C120" s="143" t="s">
        <v>551</v>
      </c>
      <c r="D120" s="144">
        <v>3164598.95</v>
      </c>
      <c r="E120" s="144">
        <v>1108656.19</v>
      </c>
      <c r="F120" s="145">
        <v>35.03</v>
      </c>
      <c r="G120" s="122"/>
    </row>
  </sheetData>
  <mergeCells count="5">
    <mergeCell ref="A1:F1"/>
    <mergeCell ref="A2:F2"/>
    <mergeCell ref="A4:A5"/>
    <mergeCell ref="B4:B5"/>
    <mergeCell ref="C4:C5"/>
  </mergeCells>
  <pageMargins left="0.51181102362204722" right="0.51181102362204722" top="0.55118110236220474" bottom="0.55118110236220474" header="0.31496062992125984" footer="0.31496062992125984"/>
  <pageSetup paperSize="9" scale="99" fitToHeight="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4676"/>
  <sheetViews>
    <sheetView topLeftCell="A7" workbookViewId="0">
      <selection activeCell="T20" sqref="T20"/>
    </sheetView>
  </sheetViews>
  <sheetFormatPr defaultRowHeight="15" x14ac:dyDescent="0.25"/>
  <sheetData>
    <row r="1" spans="1:16" s="1" customFormat="1" ht="18.75" x14ac:dyDescent="0.3">
      <c r="A1" s="185" t="s">
        <v>553</v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</row>
    <row r="2" spans="1:16" x14ac:dyDescent="0.25">
      <c r="A2" s="168" t="s">
        <v>1</v>
      </c>
      <c r="B2" s="183"/>
      <c r="C2" s="183"/>
      <c r="D2" s="183"/>
      <c r="E2" s="183"/>
      <c r="F2" s="183"/>
      <c r="G2" s="183"/>
      <c r="H2" s="183"/>
      <c r="I2" s="183"/>
      <c r="J2" s="183"/>
      <c r="K2" s="183"/>
      <c r="L2" s="183"/>
      <c r="M2" s="183"/>
      <c r="N2" s="183"/>
      <c r="O2" s="183"/>
      <c r="P2" s="183"/>
    </row>
    <row r="3" spans="1:16" x14ac:dyDescent="0.25">
      <c r="A3" s="168" t="s">
        <v>0</v>
      </c>
      <c r="B3" s="183"/>
      <c r="C3" s="183"/>
      <c r="D3" s="183"/>
      <c r="E3" s="183"/>
      <c r="F3" s="183"/>
      <c r="G3" s="183"/>
      <c r="H3" s="183"/>
      <c r="I3" s="183"/>
      <c r="J3" s="183"/>
      <c r="K3" s="183"/>
      <c r="L3" s="183"/>
      <c r="M3" s="183"/>
      <c r="N3" s="183"/>
      <c r="O3" s="183"/>
      <c r="P3" s="183"/>
    </row>
    <row r="4" spans="1:16" x14ac:dyDescent="0.25">
      <c r="A4" s="184" t="s">
        <v>0</v>
      </c>
      <c r="B4" s="183"/>
      <c r="C4" s="184" t="s">
        <v>554</v>
      </c>
      <c r="D4" s="183"/>
      <c r="E4" s="183"/>
      <c r="F4" s="183"/>
      <c r="G4" s="183"/>
      <c r="H4" s="183"/>
      <c r="I4" s="183"/>
      <c r="J4" s="183"/>
      <c r="K4" s="182" t="s">
        <v>0</v>
      </c>
      <c r="L4" s="183"/>
      <c r="M4" s="182" t="s">
        <v>0</v>
      </c>
      <c r="N4" s="183"/>
      <c r="O4" s="182" t="s">
        <v>0</v>
      </c>
      <c r="P4" s="183"/>
    </row>
    <row r="5" spans="1:16" x14ac:dyDescent="0.25">
      <c r="A5" s="184" t="s">
        <v>0</v>
      </c>
      <c r="B5" s="183"/>
      <c r="C5" s="184" t="s">
        <v>555</v>
      </c>
      <c r="D5" s="183"/>
      <c r="E5" s="183"/>
      <c r="F5" s="183"/>
      <c r="G5" s="183"/>
      <c r="H5" s="183"/>
      <c r="I5" s="183"/>
      <c r="J5" s="183"/>
      <c r="K5" s="182" t="s">
        <v>0</v>
      </c>
      <c r="L5" s="183"/>
      <c r="M5" s="182" t="s">
        <v>0</v>
      </c>
      <c r="N5" s="183"/>
      <c r="O5" s="182" t="s">
        <v>0</v>
      </c>
      <c r="P5" s="183"/>
    </row>
    <row r="6" spans="1:16" x14ac:dyDescent="0.25">
      <c r="A6" s="184" t="s">
        <v>0</v>
      </c>
      <c r="B6" s="183"/>
      <c r="C6" s="184" t="s">
        <v>556</v>
      </c>
      <c r="D6" s="183"/>
      <c r="E6" s="182" t="s">
        <v>557</v>
      </c>
      <c r="F6" s="183"/>
      <c r="G6" s="183"/>
      <c r="H6" s="183"/>
      <c r="I6" s="183"/>
      <c r="J6" s="183"/>
      <c r="K6" s="182" t="s">
        <v>252</v>
      </c>
      <c r="L6" s="183"/>
      <c r="M6" s="182" t="s">
        <v>253</v>
      </c>
      <c r="N6" s="183"/>
      <c r="O6" s="182" t="s">
        <v>343</v>
      </c>
      <c r="P6" s="183"/>
    </row>
    <row r="7" spans="1:16" x14ac:dyDescent="0.25">
      <c r="A7" s="182" t="s">
        <v>0</v>
      </c>
      <c r="B7" s="183"/>
      <c r="C7" s="183"/>
      <c r="D7" s="183"/>
      <c r="E7" s="183"/>
      <c r="F7" s="183"/>
      <c r="G7" s="183"/>
      <c r="H7" s="183"/>
      <c r="I7" s="183"/>
      <c r="J7" s="183"/>
      <c r="K7" s="182" t="s">
        <v>9</v>
      </c>
      <c r="L7" s="183"/>
      <c r="M7" s="182" t="s">
        <v>10</v>
      </c>
      <c r="N7" s="183"/>
      <c r="O7" s="182" t="s">
        <v>11</v>
      </c>
      <c r="P7" s="183"/>
    </row>
    <row r="8" spans="1:16" x14ac:dyDescent="0.25">
      <c r="A8" s="193" t="s">
        <v>0</v>
      </c>
      <c r="B8" s="183"/>
      <c r="C8" s="193" t="s">
        <v>344</v>
      </c>
      <c r="D8" s="183"/>
      <c r="E8" s="183"/>
      <c r="F8" s="183"/>
      <c r="G8" s="183"/>
      <c r="H8" s="183"/>
      <c r="I8" s="183"/>
      <c r="J8" s="183"/>
      <c r="K8" s="194">
        <v>233500000</v>
      </c>
      <c r="L8" s="183"/>
      <c r="M8" s="194">
        <v>89816034.359999999</v>
      </c>
      <c r="N8" s="183"/>
      <c r="O8" s="195">
        <v>38.47</v>
      </c>
      <c r="P8" s="183"/>
    </row>
    <row r="9" spans="1:16" x14ac:dyDescent="0.25">
      <c r="A9" s="190" t="s">
        <v>0</v>
      </c>
      <c r="B9" s="183"/>
      <c r="C9" s="190" t="s">
        <v>558</v>
      </c>
      <c r="D9" s="183"/>
      <c r="E9" s="183"/>
      <c r="F9" s="183"/>
      <c r="G9" s="183"/>
      <c r="H9" s="183"/>
      <c r="I9" s="183"/>
      <c r="J9" s="183"/>
      <c r="K9" s="191">
        <v>985612</v>
      </c>
      <c r="L9" s="183"/>
      <c r="M9" s="191">
        <v>378214.38</v>
      </c>
      <c r="N9" s="183"/>
      <c r="O9" s="192">
        <v>38.369999999999997</v>
      </c>
      <c r="P9" s="183"/>
    </row>
    <row r="10" spans="1:16" x14ac:dyDescent="0.25">
      <c r="A10" s="190" t="s">
        <v>0</v>
      </c>
      <c r="B10" s="183"/>
      <c r="C10" s="190" t="s">
        <v>559</v>
      </c>
      <c r="D10" s="183"/>
      <c r="E10" s="183"/>
      <c r="F10" s="183"/>
      <c r="G10" s="183"/>
      <c r="H10" s="183"/>
      <c r="I10" s="183"/>
      <c r="J10" s="183"/>
      <c r="K10" s="191">
        <v>985612</v>
      </c>
      <c r="L10" s="183"/>
      <c r="M10" s="191">
        <v>378214.38</v>
      </c>
      <c r="N10" s="183"/>
      <c r="O10" s="192">
        <v>38.369999999999997</v>
      </c>
      <c r="P10" s="183"/>
    </row>
    <row r="11" spans="1:16" x14ac:dyDescent="0.25">
      <c r="A11" s="187" t="s">
        <v>0</v>
      </c>
      <c r="B11" s="183"/>
      <c r="C11" s="187" t="s">
        <v>214</v>
      </c>
      <c r="D11" s="183"/>
      <c r="E11" s="183"/>
      <c r="F11" s="183"/>
      <c r="G11" s="183"/>
      <c r="H11" s="183"/>
      <c r="I11" s="183"/>
      <c r="J11" s="183"/>
      <c r="K11" s="188">
        <v>956559.5</v>
      </c>
      <c r="L11" s="183"/>
      <c r="M11" s="188">
        <v>366924.41</v>
      </c>
      <c r="N11" s="183"/>
      <c r="O11" s="189">
        <v>38.36</v>
      </c>
      <c r="P11" s="183"/>
    </row>
    <row r="12" spans="1:16" x14ac:dyDescent="0.25">
      <c r="A12" s="187" t="s">
        <v>0</v>
      </c>
      <c r="B12" s="183"/>
      <c r="C12" s="187" t="s">
        <v>215</v>
      </c>
      <c r="D12" s="183"/>
      <c r="E12" s="183"/>
      <c r="F12" s="183"/>
      <c r="G12" s="183"/>
      <c r="H12" s="183"/>
      <c r="I12" s="183"/>
      <c r="J12" s="183"/>
      <c r="K12" s="188">
        <v>956559.5</v>
      </c>
      <c r="L12" s="183"/>
      <c r="M12" s="188">
        <v>366924.41</v>
      </c>
      <c r="N12" s="183"/>
      <c r="O12" s="189">
        <v>38.36</v>
      </c>
      <c r="P12" s="183"/>
    </row>
    <row r="13" spans="1:16" x14ac:dyDescent="0.25">
      <c r="A13" s="187" t="s">
        <v>0</v>
      </c>
      <c r="B13" s="183"/>
      <c r="C13" s="187" t="s">
        <v>229</v>
      </c>
      <c r="D13" s="183"/>
      <c r="E13" s="183"/>
      <c r="F13" s="183"/>
      <c r="G13" s="183"/>
      <c r="H13" s="183"/>
      <c r="I13" s="183"/>
      <c r="J13" s="183"/>
      <c r="K13" s="188">
        <v>24052.5</v>
      </c>
      <c r="L13" s="183"/>
      <c r="M13" s="188">
        <v>11289.97</v>
      </c>
      <c r="N13" s="183"/>
      <c r="O13" s="189">
        <v>46.94</v>
      </c>
      <c r="P13" s="183"/>
    </row>
    <row r="14" spans="1:16" x14ac:dyDescent="0.25">
      <c r="A14" s="187" t="s">
        <v>0</v>
      </c>
      <c r="B14" s="183"/>
      <c r="C14" s="187" t="s">
        <v>231</v>
      </c>
      <c r="D14" s="183"/>
      <c r="E14" s="183"/>
      <c r="F14" s="183"/>
      <c r="G14" s="183"/>
      <c r="H14" s="183"/>
      <c r="I14" s="183"/>
      <c r="J14" s="183"/>
      <c r="K14" s="188">
        <v>24052.5</v>
      </c>
      <c r="L14" s="183"/>
      <c r="M14" s="188">
        <v>11289.97</v>
      </c>
      <c r="N14" s="183"/>
      <c r="O14" s="189">
        <v>46.94</v>
      </c>
      <c r="P14" s="183"/>
    </row>
    <row r="15" spans="1:16" x14ac:dyDescent="0.25">
      <c r="A15" s="187" t="s">
        <v>0</v>
      </c>
      <c r="B15" s="183"/>
      <c r="C15" s="187" t="s">
        <v>248</v>
      </c>
      <c r="D15" s="183"/>
      <c r="E15" s="183"/>
      <c r="F15" s="183"/>
      <c r="G15" s="183"/>
      <c r="H15" s="183"/>
      <c r="I15" s="183"/>
      <c r="J15" s="183"/>
      <c r="K15" s="188">
        <v>5000</v>
      </c>
      <c r="L15" s="183"/>
      <c r="M15" s="188">
        <v>0</v>
      </c>
      <c r="N15" s="183"/>
      <c r="O15" s="189">
        <v>0</v>
      </c>
      <c r="P15" s="183"/>
    </row>
    <row r="16" spans="1:16" x14ac:dyDescent="0.25">
      <c r="A16" s="187" t="s">
        <v>0</v>
      </c>
      <c r="B16" s="183"/>
      <c r="C16" s="187" t="s">
        <v>249</v>
      </c>
      <c r="D16" s="183"/>
      <c r="E16" s="183"/>
      <c r="F16" s="183"/>
      <c r="G16" s="183"/>
      <c r="H16" s="183"/>
      <c r="I16" s="183"/>
      <c r="J16" s="183"/>
      <c r="K16" s="188">
        <v>5000</v>
      </c>
      <c r="L16" s="183"/>
      <c r="M16" s="188">
        <v>0</v>
      </c>
      <c r="N16" s="183"/>
      <c r="O16" s="189">
        <v>0</v>
      </c>
      <c r="P16" s="183"/>
    </row>
    <row r="17" spans="1:16" x14ac:dyDescent="0.25">
      <c r="A17" s="200" t="s">
        <v>0</v>
      </c>
      <c r="B17" s="183"/>
      <c r="C17" s="200" t="s">
        <v>560</v>
      </c>
      <c r="D17" s="183"/>
      <c r="E17" s="200" t="s">
        <v>561</v>
      </c>
      <c r="F17" s="183"/>
      <c r="G17" s="183"/>
      <c r="H17" s="183"/>
      <c r="I17" s="183"/>
      <c r="J17" s="183"/>
      <c r="K17" s="201">
        <v>675462</v>
      </c>
      <c r="L17" s="183"/>
      <c r="M17" s="201">
        <v>269934.71000000002</v>
      </c>
      <c r="N17" s="183"/>
      <c r="O17" s="196">
        <v>39.96</v>
      </c>
      <c r="P17" s="183"/>
    </row>
    <row r="18" spans="1:16" x14ac:dyDescent="0.25">
      <c r="A18" s="197"/>
      <c r="B18" s="183"/>
      <c r="C18" s="197" t="s">
        <v>562</v>
      </c>
      <c r="D18" s="183"/>
      <c r="E18" s="197" t="s">
        <v>563</v>
      </c>
      <c r="F18" s="183"/>
      <c r="G18" s="183"/>
      <c r="H18" s="183"/>
      <c r="I18" s="183"/>
      <c r="J18" s="183"/>
      <c r="K18" s="198">
        <v>585377</v>
      </c>
      <c r="L18" s="183"/>
      <c r="M18" s="198">
        <v>226703.76</v>
      </c>
      <c r="N18" s="183"/>
      <c r="O18" s="199">
        <v>38.729999999999997</v>
      </c>
      <c r="P18" s="183"/>
    </row>
    <row r="19" spans="1:16" x14ac:dyDescent="0.25">
      <c r="A19" s="187" t="s">
        <v>0</v>
      </c>
      <c r="B19" s="183"/>
      <c r="C19" s="187" t="s">
        <v>214</v>
      </c>
      <c r="D19" s="183"/>
      <c r="E19" s="183"/>
      <c r="F19" s="183"/>
      <c r="G19" s="183"/>
      <c r="H19" s="183"/>
      <c r="I19" s="183"/>
      <c r="J19" s="183"/>
      <c r="K19" s="188">
        <v>564989.5</v>
      </c>
      <c r="L19" s="183"/>
      <c r="M19" s="188">
        <v>216814.64</v>
      </c>
      <c r="N19" s="183"/>
      <c r="O19" s="189">
        <v>38.369999999999997</v>
      </c>
      <c r="P19" s="183"/>
    </row>
    <row r="20" spans="1:16" x14ac:dyDescent="0.25">
      <c r="A20" s="187" t="s">
        <v>0</v>
      </c>
      <c r="B20" s="183"/>
      <c r="C20" s="187" t="s">
        <v>215</v>
      </c>
      <c r="D20" s="183"/>
      <c r="E20" s="183"/>
      <c r="F20" s="183"/>
      <c r="G20" s="183"/>
      <c r="H20" s="183"/>
      <c r="I20" s="183"/>
      <c r="J20" s="183"/>
      <c r="K20" s="188">
        <v>564989.5</v>
      </c>
      <c r="L20" s="183"/>
      <c r="M20" s="188">
        <v>216814.64</v>
      </c>
      <c r="N20" s="183"/>
      <c r="O20" s="189">
        <v>38.369999999999997</v>
      </c>
      <c r="P20" s="183"/>
    </row>
    <row r="21" spans="1:16" x14ac:dyDescent="0.25">
      <c r="A21" s="206" t="s">
        <v>0</v>
      </c>
      <c r="B21" s="183"/>
      <c r="C21" s="206" t="s">
        <v>564</v>
      </c>
      <c r="D21" s="183"/>
      <c r="E21" s="206" t="s">
        <v>565</v>
      </c>
      <c r="F21" s="183"/>
      <c r="G21" s="183"/>
      <c r="H21" s="183"/>
      <c r="I21" s="183"/>
      <c r="J21" s="183"/>
      <c r="K21" s="207">
        <v>564989.5</v>
      </c>
      <c r="L21" s="183"/>
      <c r="M21" s="207">
        <v>216814.64</v>
      </c>
      <c r="N21" s="183"/>
      <c r="O21" s="205">
        <v>38.369999999999997</v>
      </c>
      <c r="P21" s="183"/>
    </row>
    <row r="22" spans="1:16" x14ac:dyDescent="0.25">
      <c r="A22" s="203" t="s">
        <v>0</v>
      </c>
      <c r="B22" s="183"/>
      <c r="C22" s="203" t="s">
        <v>566</v>
      </c>
      <c r="D22" s="183"/>
      <c r="E22" s="203" t="s">
        <v>567</v>
      </c>
      <c r="F22" s="183"/>
      <c r="G22" s="183"/>
      <c r="H22" s="183"/>
      <c r="I22" s="183"/>
      <c r="J22" s="183"/>
      <c r="K22" s="204" t="s">
        <v>0</v>
      </c>
      <c r="L22" s="183"/>
      <c r="M22" s="204">
        <v>186389.5</v>
      </c>
      <c r="N22" s="183"/>
      <c r="O22" s="202" t="s">
        <v>0</v>
      </c>
      <c r="P22" s="183"/>
    </row>
    <row r="23" spans="1:16" x14ac:dyDescent="0.25">
      <c r="A23" s="203" t="s">
        <v>0</v>
      </c>
      <c r="B23" s="183"/>
      <c r="C23" s="203" t="s">
        <v>568</v>
      </c>
      <c r="D23" s="183"/>
      <c r="E23" s="203" t="s">
        <v>569</v>
      </c>
      <c r="F23" s="183"/>
      <c r="G23" s="183"/>
      <c r="H23" s="183"/>
      <c r="I23" s="183"/>
      <c r="J23" s="183"/>
      <c r="K23" s="204" t="s">
        <v>0</v>
      </c>
      <c r="L23" s="183"/>
      <c r="M23" s="204">
        <v>30425.14</v>
      </c>
      <c r="N23" s="183"/>
      <c r="O23" s="202" t="s">
        <v>0</v>
      </c>
      <c r="P23" s="183"/>
    </row>
    <row r="24" spans="1:16" x14ac:dyDescent="0.25">
      <c r="A24" s="187" t="s">
        <v>0</v>
      </c>
      <c r="B24" s="183"/>
      <c r="C24" s="187" t="s">
        <v>229</v>
      </c>
      <c r="D24" s="183"/>
      <c r="E24" s="183"/>
      <c r="F24" s="183"/>
      <c r="G24" s="183"/>
      <c r="H24" s="183"/>
      <c r="I24" s="183"/>
      <c r="J24" s="183"/>
      <c r="K24" s="188">
        <v>20387.5</v>
      </c>
      <c r="L24" s="183"/>
      <c r="M24" s="188">
        <v>9889.1200000000008</v>
      </c>
      <c r="N24" s="183"/>
      <c r="O24" s="189">
        <v>48.51</v>
      </c>
      <c r="P24" s="183"/>
    </row>
    <row r="25" spans="1:16" x14ac:dyDescent="0.25">
      <c r="A25" s="187" t="s">
        <v>0</v>
      </c>
      <c r="B25" s="183"/>
      <c r="C25" s="187" t="s">
        <v>231</v>
      </c>
      <c r="D25" s="183"/>
      <c r="E25" s="183"/>
      <c r="F25" s="183"/>
      <c r="G25" s="183"/>
      <c r="H25" s="183"/>
      <c r="I25" s="183"/>
      <c r="J25" s="183"/>
      <c r="K25" s="188">
        <v>20387.5</v>
      </c>
      <c r="L25" s="183"/>
      <c r="M25" s="188">
        <v>9889.1200000000008</v>
      </c>
      <c r="N25" s="183"/>
      <c r="O25" s="189">
        <v>48.51</v>
      </c>
      <c r="P25" s="183"/>
    </row>
    <row r="26" spans="1:16" x14ac:dyDescent="0.25">
      <c r="A26" s="206" t="s">
        <v>0</v>
      </c>
      <c r="B26" s="183"/>
      <c r="C26" s="206" t="s">
        <v>564</v>
      </c>
      <c r="D26" s="183"/>
      <c r="E26" s="206" t="s">
        <v>565</v>
      </c>
      <c r="F26" s="183"/>
      <c r="G26" s="183"/>
      <c r="H26" s="183"/>
      <c r="I26" s="183"/>
      <c r="J26" s="183"/>
      <c r="K26" s="207">
        <v>20387.5</v>
      </c>
      <c r="L26" s="183"/>
      <c r="M26" s="207">
        <v>9889.1200000000008</v>
      </c>
      <c r="N26" s="183"/>
      <c r="O26" s="205">
        <v>48.51</v>
      </c>
      <c r="P26" s="183"/>
    </row>
    <row r="27" spans="1:16" x14ac:dyDescent="0.25">
      <c r="A27" s="203" t="s">
        <v>0</v>
      </c>
      <c r="B27" s="183"/>
      <c r="C27" s="203" t="s">
        <v>566</v>
      </c>
      <c r="D27" s="183"/>
      <c r="E27" s="203" t="s">
        <v>567</v>
      </c>
      <c r="F27" s="183"/>
      <c r="G27" s="183"/>
      <c r="H27" s="183"/>
      <c r="I27" s="183"/>
      <c r="J27" s="183"/>
      <c r="K27" s="204" t="s">
        <v>0</v>
      </c>
      <c r="L27" s="183"/>
      <c r="M27" s="204">
        <v>8488.52</v>
      </c>
      <c r="N27" s="183"/>
      <c r="O27" s="202" t="s">
        <v>0</v>
      </c>
      <c r="P27" s="183"/>
    </row>
    <row r="28" spans="1:16" x14ac:dyDescent="0.25">
      <c r="A28" s="203" t="s">
        <v>0</v>
      </c>
      <c r="B28" s="183"/>
      <c r="C28" s="203" t="s">
        <v>568</v>
      </c>
      <c r="D28" s="183"/>
      <c r="E28" s="203" t="s">
        <v>569</v>
      </c>
      <c r="F28" s="183"/>
      <c r="G28" s="183"/>
      <c r="H28" s="183"/>
      <c r="I28" s="183"/>
      <c r="J28" s="183"/>
      <c r="K28" s="204" t="s">
        <v>0</v>
      </c>
      <c r="L28" s="183"/>
      <c r="M28" s="204">
        <v>1400.6</v>
      </c>
      <c r="N28" s="183"/>
      <c r="O28" s="202" t="s">
        <v>0</v>
      </c>
      <c r="P28" s="183"/>
    </row>
    <row r="29" spans="1:16" x14ac:dyDescent="0.25">
      <c r="A29" s="197"/>
      <c r="B29" s="183"/>
      <c r="C29" s="197" t="s">
        <v>570</v>
      </c>
      <c r="D29" s="183"/>
      <c r="E29" s="197" t="s">
        <v>571</v>
      </c>
      <c r="F29" s="183"/>
      <c r="G29" s="183"/>
      <c r="H29" s="183"/>
      <c r="I29" s="183"/>
      <c r="J29" s="183"/>
      <c r="K29" s="198">
        <v>74635</v>
      </c>
      <c r="L29" s="183"/>
      <c r="M29" s="198">
        <v>35374.620000000003</v>
      </c>
      <c r="N29" s="183"/>
      <c r="O29" s="199">
        <v>47.4</v>
      </c>
      <c r="P29" s="183"/>
    </row>
    <row r="30" spans="1:16" x14ac:dyDescent="0.25">
      <c r="A30" s="187" t="s">
        <v>0</v>
      </c>
      <c r="B30" s="183"/>
      <c r="C30" s="187" t="s">
        <v>214</v>
      </c>
      <c r="D30" s="183"/>
      <c r="E30" s="183"/>
      <c r="F30" s="183"/>
      <c r="G30" s="183"/>
      <c r="H30" s="183"/>
      <c r="I30" s="183"/>
      <c r="J30" s="183"/>
      <c r="K30" s="188">
        <v>70970</v>
      </c>
      <c r="L30" s="183"/>
      <c r="M30" s="188">
        <v>33973.769999999997</v>
      </c>
      <c r="N30" s="183"/>
      <c r="O30" s="189">
        <v>47.87</v>
      </c>
      <c r="P30" s="183"/>
    </row>
    <row r="31" spans="1:16" x14ac:dyDescent="0.25">
      <c r="A31" s="187" t="s">
        <v>0</v>
      </c>
      <c r="B31" s="183"/>
      <c r="C31" s="187" t="s">
        <v>215</v>
      </c>
      <c r="D31" s="183"/>
      <c r="E31" s="183"/>
      <c r="F31" s="183"/>
      <c r="G31" s="183"/>
      <c r="H31" s="183"/>
      <c r="I31" s="183"/>
      <c r="J31" s="183"/>
      <c r="K31" s="188">
        <v>70970</v>
      </c>
      <c r="L31" s="183"/>
      <c r="M31" s="188">
        <v>33973.769999999997</v>
      </c>
      <c r="N31" s="183"/>
      <c r="O31" s="189">
        <v>47.87</v>
      </c>
      <c r="P31" s="183"/>
    </row>
    <row r="32" spans="1:16" x14ac:dyDescent="0.25">
      <c r="A32" s="206" t="s">
        <v>0</v>
      </c>
      <c r="B32" s="183"/>
      <c r="C32" s="206" t="s">
        <v>564</v>
      </c>
      <c r="D32" s="183"/>
      <c r="E32" s="206" t="s">
        <v>565</v>
      </c>
      <c r="F32" s="183"/>
      <c r="G32" s="183"/>
      <c r="H32" s="183"/>
      <c r="I32" s="183"/>
      <c r="J32" s="183"/>
      <c r="K32" s="207">
        <v>55970</v>
      </c>
      <c r="L32" s="183"/>
      <c r="M32" s="207">
        <v>28555.91</v>
      </c>
      <c r="N32" s="183"/>
      <c r="O32" s="205">
        <v>51.02</v>
      </c>
      <c r="P32" s="183"/>
    </row>
    <row r="33" spans="1:16" x14ac:dyDescent="0.25">
      <c r="A33" s="203" t="s">
        <v>0</v>
      </c>
      <c r="B33" s="183"/>
      <c r="C33" s="203" t="s">
        <v>572</v>
      </c>
      <c r="D33" s="183"/>
      <c r="E33" s="203" t="s">
        <v>573</v>
      </c>
      <c r="F33" s="183"/>
      <c r="G33" s="183"/>
      <c r="H33" s="183"/>
      <c r="I33" s="183"/>
      <c r="J33" s="183"/>
      <c r="K33" s="204" t="s">
        <v>0</v>
      </c>
      <c r="L33" s="183"/>
      <c r="M33" s="204">
        <v>28555.91</v>
      </c>
      <c r="N33" s="183"/>
      <c r="O33" s="202" t="s">
        <v>0</v>
      </c>
      <c r="P33" s="183"/>
    </row>
    <row r="34" spans="1:16" x14ac:dyDescent="0.25">
      <c r="A34" s="206" t="s">
        <v>0</v>
      </c>
      <c r="B34" s="183"/>
      <c r="C34" s="206" t="s">
        <v>574</v>
      </c>
      <c r="D34" s="183"/>
      <c r="E34" s="206" t="s">
        <v>575</v>
      </c>
      <c r="F34" s="183"/>
      <c r="G34" s="183"/>
      <c r="H34" s="183"/>
      <c r="I34" s="183"/>
      <c r="J34" s="183"/>
      <c r="K34" s="207">
        <v>15000</v>
      </c>
      <c r="L34" s="183"/>
      <c r="M34" s="207">
        <v>5417.86</v>
      </c>
      <c r="N34" s="183"/>
      <c r="O34" s="205">
        <v>36.119999999999997</v>
      </c>
      <c r="P34" s="183"/>
    </row>
    <row r="35" spans="1:16" x14ac:dyDescent="0.25">
      <c r="A35" s="203" t="s">
        <v>0</v>
      </c>
      <c r="B35" s="183"/>
      <c r="C35" s="203" t="s">
        <v>576</v>
      </c>
      <c r="D35" s="183"/>
      <c r="E35" s="203" t="s">
        <v>577</v>
      </c>
      <c r="F35" s="183"/>
      <c r="G35" s="183"/>
      <c r="H35" s="183"/>
      <c r="I35" s="183"/>
      <c r="J35" s="183"/>
      <c r="K35" s="204" t="s">
        <v>0</v>
      </c>
      <c r="L35" s="183"/>
      <c r="M35" s="204">
        <v>5417.86</v>
      </c>
      <c r="N35" s="183"/>
      <c r="O35" s="202" t="s">
        <v>0</v>
      </c>
      <c r="P35" s="183"/>
    </row>
    <row r="36" spans="1:16" x14ac:dyDescent="0.25">
      <c r="A36" s="187" t="s">
        <v>0</v>
      </c>
      <c r="B36" s="183"/>
      <c r="C36" s="187" t="s">
        <v>229</v>
      </c>
      <c r="D36" s="183"/>
      <c r="E36" s="183"/>
      <c r="F36" s="183"/>
      <c r="G36" s="183"/>
      <c r="H36" s="183"/>
      <c r="I36" s="183"/>
      <c r="J36" s="183"/>
      <c r="K36" s="188">
        <v>3665</v>
      </c>
      <c r="L36" s="183"/>
      <c r="M36" s="188">
        <v>1400.85</v>
      </c>
      <c r="N36" s="183"/>
      <c r="O36" s="189">
        <v>38.22</v>
      </c>
      <c r="P36" s="183"/>
    </row>
    <row r="37" spans="1:16" x14ac:dyDescent="0.25">
      <c r="A37" s="187" t="s">
        <v>0</v>
      </c>
      <c r="B37" s="183"/>
      <c r="C37" s="187" t="s">
        <v>231</v>
      </c>
      <c r="D37" s="183"/>
      <c r="E37" s="183"/>
      <c r="F37" s="183"/>
      <c r="G37" s="183"/>
      <c r="H37" s="183"/>
      <c r="I37" s="183"/>
      <c r="J37" s="183"/>
      <c r="K37" s="188">
        <v>3665</v>
      </c>
      <c r="L37" s="183"/>
      <c r="M37" s="188">
        <v>1400.85</v>
      </c>
      <c r="N37" s="183"/>
      <c r="O37" s="189">
        <v>38.22</v>
      </c>
      <c r="P37" s="183"/>
    </row>
    <row r="38" spans="1:16" x14ac:dyDescent="0.25">
      <c r="A38" s="206" t="s">
        <v>0</v>
      </c>
      <c r="B38" s="183"/>
      <c r="C38" s="206" t="s">
        <v>564</v>
      </c>
      <c r="D38" s="183"/>
      <c r="E38" s="206" t="s">
        <v>565</v>
      </c>
      <c r="F38" s="183"/>
      <c r="G38" s="183"/>
      <c r="H38" s="183"/>
      <c r="I38" s="183"/>
      <c r="J38" s="183"/>
      <c r="K38" s="207">
        <v>3165</v>
      </c>
      <c r="L38" s="183"/>
      <c r="M38" s="207">
        <v>1187.01</v>
      </c>
      <c r="N38" s="183"/>
      <c r="O38" s="205">
        <v>37.5</v>
      </c>
      <c r="P38" s="183"/>
    </row>
    <row r="39" spans="1:16" x14ac:dyDescent="0.25">
      <c r="A39" s="203" t="s">
        <v>0</v>
      </c>
      <c r="B39" s="183"/>
      <c r="C39" s="203" t="s">
        <v>572</v>
      </c>
      <c r="D39" s="183"/>
      <c r="E39" s="203" t="s">
        <v>573</v>
      </c>
      <c r="F39" s="183"/>
      <c r="G39" s="183"/>
      <c r="H39" s="183"/>
      <c r="I39" s="183"/>
      <c r="J39" s="183"/>
      <c r="K39" s="204" t="s">
        <v>0</v>
      </c>
      <c r="L39" s="183"/>
      <c r="M39" s="204">
        <v>1187.01</v>
      </c>
      <c r="N39" s="183"/>
      <c r="O39" s="202" t="s">
        <v>0</v>
      </c>
      <c r="P39" s="183"/>
    </row>
    <row r="40" spans="1:16" x14ac:dyDescent="0.25">
      <c r="A40" s="206" t="s">
        <v>0</v>
      </c>
      <c r="B40" s="183"/>
      <c r="C40" s="206" t="s">
        <v>574</v>
      </c>
      <c r="D40" s="183"/>
      <c r="E40" s="206" t="s">
        <v>575</v>
      </c>
      <c r="F40" s="183"/>
      <c r="G40" s="183"/>
      <c r="H40" s="183"/>
      <c r="I40" s="183"/>
      <c r="J40" s="183"/>
      <c r="K40" s="207">
        <v>500</v>
      </c>
      <c r="L40" s="183"/>
      <c r="M40" s="207">
        <v>213.84</v>
      </c>
      <c r="N40" s="183"/>
      <c r="O40" s="205">
        <v>42.77</v>
      </c>
      <c r="P40" s="183"/>
    </row>
    <row r="41" spans="1:16" x14ac:dyDescent="0.25">
      <c r="A41" s="203" t="s">
        <v>0</v>
      </c>
      <c r="B41" s="183"/>
      <c r="C41" s="203" t="s">
        <v>576</v>
      </c>
      <c r="D41" s="183"/>
      <c r="E41" s="203" t="s">
        <v>577</v>
      </c>
      <c r="F41" s="183"/>
      <c r="G41" s="183"/>
      <c r="H41" s="183"/>
      <c r="I41" s="183"/>
      <c r="J41" s="183"/>
      <c r="K41" s="204" t="s">
        <v>0</v>
      </c>
      <c r="L41" s="183"/>
      <c r="M41" s="204">
        <v>213.84</v>
      </c>
      <c r="N41" s="183"/>
      <c r="O41" s="202" t="s">
        <v>0</v>
      </c>
      <c r="P41" s="183"/>
    </row>
    <row r="42" spans="1:16" x14ac:dyDescent="0.25">
      <c r="A42" s="197"/>
      <c r="B42" s="183"/>
      <c r="C42" s="197" t="s">
        <v>578</v>
      </c>
      <c r="D42" s="183"/>
      <c r="E42" s="197" t="s">
        <v>579</v>
      </c>
      <c r="F42" s="183"/>
      <c r="G42" s="183"/>
      <c r="H42" s="183"/>
      <c r="I42" s="183"/>
      <c r="J42" s="183"/>
      <c r="K42" s="198">
        <v>15450</v>
      </c>
      <c r="L42" s="183"/>
      <c r="M42" s="198">
        <v>7856.33</v>
      </c>
      <c r="N42" s="183"/>
      <c r="O42" s="199">
        <v>50.85</v>
      </c>
      <c r="P42" s="183"/>
    </row>
    <row r="43" spans="1:16" x14ac:dyDescent="0.25">
      <c r="A43" s="187" t="s">
        <v>0</v>
      </c>
      <c r="B43" s="183"/>
      <c r="C43" s="187" t="s">
        <v>214</v>
      </c>
      <c r="D43" s="183"/>
      <c r="E43" s="183"/>
      <c r="F43" s="183"/>
      <c r="G43" s="183"/>
      <c r="H43" s="183"/>
      <c r="I43" s="183"/>
      <c r="J43" s="183"/>
      <c r="K43" s="188">
        <v>15450</v>
      </c>
      <c r="L43" s="183"/>
      <c r="M43" s="188">
        <v>7856.33</v>
      </c>
      <c r="N43" s="183"/>
      <c r="O43" s="189">
        <v>50.85</v>
      </c>
      <c r="P43" s="183"/>
    </row>
    <row r="44" spans="1:16" x14ac:dyDescent="0.25">
      <c r="A44" s="187" t="s">
        <v>0</v>
      </c>
      <c r="B44" s="183"/>
      <c r="C44" s="187" t="s">
        <v>215</v>
      </c>
      <c r="D44" s="183"/>
      <c r="E44" s="183"/>
      <c r="F44" s="183"/>
      <c r="G44" s="183"/>
      <c r="H44" s="183"/>
      <c r="I44" s="183"/>
      <c r="J44" s="183"/>
      <c r="K44" s="188">
        <v>15450</v>
      </c>
      <c r="L44" s="183"/>
      <c r="M44" s="188">
        <v>7856.33</v>
      </c>
      <c r="N44" s="183"/>
      <c r="O44" s="189">
        <v>50.85</v>
      </c>
      <c r="P44" s="183"/>
    </row>
    <row r="45" spans="1:16" x14ac:dyDescent="0.25">
      <c r="A45" s="206" t="s">
        <v>0</v>
      </c>
      <c r="B45" s="183"/>
      <c r="C45" s="206" t="s">
        <v>574</v>
      </c>
      <c r="D45" s="183"/>
      <c r="E45" s="206" t="s">
        <v>575</v>
      </c>
      <c r="F45" s="183"/>
      <c r="G45" s="183"/>
      <c r="H45" s="183"/>
      <c r="I45" s="183"/>
      <c r="J45" s="183"/>
      <c r="K45" s="207">
        <v>8660</v>
      </c>
      <c r="L45" s="183"/>
      <c r="M45" s="207">
        <v>4496.33</v>
      </c>
      <c r="N45" s="183"/>
      <c r="O45" s="205">
        <v>51.92</v>
      </c>
      <c r="P45" s="183"/>
    </row>
    <row r="46" spans="1:16" x14ac:dyDescent="0.25">
      <c r="A46" s="203" t="s">
        <v>0</v>
      </c>
      <c r="B46" s="183"/>
      <c r="C46" s="203" t="s">
        <v>580</v>
      </c>
      <c r="D46" s="183"/>
      <c r="E46" s="203" t="s">
        <v>581</v>
      </c>
      <c r="F46" s="183"/>
      <c r="G46" s="183"/>
      <c r="H46" s="183"/>
      <c r="I46" s="183"/>
      <c r="J46" s="183"/>
      <c r="K46" s="204" t="s">
        <v>0</v>
      </c>
      <c r="L46" s="183"/>
      <c r="M46" s="204">
        <v>3361.93</v>
      </c>
      <c r="N46" s="183"/>
      <c r="O46" s="202" t="s">
        <v>0</v>
      </c>
      <c r="P46" s="183"/>
    </row>
    <row r="47" spans="1:16" x14ac:dyDescent="0.25">
      <c r="A47" s="203" t="s">
        <v>0</v>
      </c>
      <c r="B47" s="183"/>
      <c r="C47" s="203" t="s">
        <v>582</v>
      </c>
      <c r="D47" s="183"/>
      <c r="E47" s="203" t="s">
        <v>583</v>
      </c>
      <c r="F47" s="183"/>
      <c r="G47" s="183"/>
      <c r="H47" s="183"/>
      <c r="I47" s="183"/>
      <c r="J47" s="183"/>
      <c r="K47" s="204" t="s">
        <v>0</v>
      </c>
      <c r="L47" s="183"/>
      <c r="M47" s="204">
        <v>800</v>
      </c>
      <c r="N47" s="183"/>
      <c r="O47" s="202" t="s">
        <v>0</v>
      </c>
      <c r="P47" s="183"/>
    </row>
    <row r="48" spans="1:16" x14ac:dyDescent="0.25">
      <c r="A48" s="203" t="s">
        <v>0</v>
      </c>
      <c r="B48" s="183"/>
      <c r="C48" s="203" t="s">
        <v>584</v>
      </c>
      <c r="D48" s="183"/>
      <c r="E48" s="203" t="s">
        <v>585</v>
      </c>
      <c r="F48" s="183"/>
      <c r="G48" s="183"/>
      <c r="H48" s="183"/>
      <c r="I48" s="183"/>
      <c r="J48" s="183"/>
      <c r="K48" s="204" t="s">
        <v>0</v>
      </c>
      <c r="L48" s="183"/>
      <c r="M48" s="204">
        <v>334.4</v>
      </c>
      <c r="N48" s="183"/>
      <c r="O48" s="202" t="s">
        <v>0</v>
      </c>
      <c r="P48" s="183"/>
    </row>
    <row r="49" spans="1:16" x14ac:dyDescent="0.25">
      <c r="A49" s="206" t="s">
        <v>0</v>
      </c>
      <c r="B49" s="183"/>
      <c r="C49" s="206" t="s">
        <v>586</v>
      </c>
      <c r="D49" s="183"/>
      <c r="E49" s="206" t="s">
        <v>587</v>
      </c>
      <c r="F49" s="183"/>
      <c r="G49" s="183"/>
      <c r="H49" s="183"/>
      <c r="I49" s="183"/>
      <c r="J49" s="183"/>
      <c r="K49" s="207">
        <v>6790</v>
      </c>
      <c r="L49" s="183"/>
      <c r="M49" s="207">
        <v>3360</v>
      </c>
      <c r="N49" s="183"/>
      <c r="O49" s="205">
        <v>49.48</v>
      </c>
      <c r="P49" s="183"/>
    </row>
    <row r="50" spans="1:16" x14ac:dyDescent="0.25">
      <c r="A50" s="203" t="s">
        <v>0</v>
      </c>
      <c r="B50" s="183"/>
      <c r="C50" s="203" t="s">
        <v>588</v>
      </c>
      <c r="D50" s="183"/>
      <c r="E50" s="203" t="s">
        <v>589</v>
      </c>
      <c r="F50" s="183"/>
      <c r="G50" s="183"/>
      <c r="H50" s="183"/>
      <c r="I50" s="183"/>
      <c r="J50" s="183"/>
      <c r="K50" s="204" t="s">
        <v>0</v>
      </c>
      <c r="L50" s="183"/>
      <c r="M50" s="204">
        <v>3360</v>
      </c>
      <c r="N50" s="183"/>
      <c r="O50" s="202" t="s">
        <v>0</v>
      </c>
      <c r="P50" s="183"/>
    </row>
    <row r="51" spans="1:16" x14ac:dyDescent="0.25">
      <c r="A51" s="200" t="s">
        <v>0</v>
      </c>
      <c r="B51" s="183"/>
      <c r="C51" s="200" t="s">
        <v>590</v>
      </c>
      <c r="D51" s="183"/>
      <c r="E51" s="200" t="s">
        <v>591</v>
      </c>
      <c r="F51" s="183"/>
      <c r="G51" s="183"/>
      <c r="H51" s="183"/>
      <c r="I51" s="183"/>
      <c r="J51" s="183"/>
      <c r="K51" s="201">
        <v>310150</v>
      </c>
      <c r="L51" s="183"/>
      <c r="M51" s="201">
        <v>108279.67</v>
      </c>
      <c r="N51" s="183"/>
      <c r="O51" s="196">
        <v>34.909999999999997</v>
      </c>
      <c r="P51" s="183"/>
    </row>
    <row r="52" spans="1:16" x14ac:dyDescent="0.25">
      <c r="A52" s="197"/>
      <c r="B52" s="183"/>
      <c r="C52" s="197" t="s">
        <v>592</v>
      </c>
      <c r="D52" s="183"/>
      <c r="E52" s="197" t="s">
        <v>593</v>
      </c>
      <c r="F52" s="183"/>
      <c r="G52" s="183"/>
      <c r="H52" s="183"/>
      <c r="I52" s="183"/>
      <c r="J52" s="183"/>
      <c r="K52" s="198">
        <v>196000</v>
      </c>
      <c r="L52" s="183"/>
      <c r="M52" s="198">
        <v>60225.35</v>
      </c>
      <c r="N52" s="183"/>
      <c r="O52" s="199">
        <v>30.73</v>
      </c>
      <c r="P52" s="183"/>
    </row>
    <row r="53" spans="1:16" x14ac:dyDescent="0.25">
      <c r="A53" s="187" t="s">
        <v>0</v>
      </c>
      <c r="B53" s="183"/>
      <c r="C53" s="187" t="s">
        <v>214</v>
      </c>
      <c r="D53" s="183"/>
      <c r="E53" s="183"/>
      <c r="F53" s="183"/>
      <c r="G53" s="183"/>
      <c r="H53" s="183"/>
      <c r="I53" s="183"/>
      <c r="J53" s="183"/>
      <c r="K53" s="188">
        <v>196000</v>
      </c>
      <c r="L53" s="183"/>
      <c r="M53" s="188">
        <v>60225.35</v>
      </c>
      <c r="N53" s="183"/>
      <c r="O53" s="189">
        <v>30.73</v>
      </c>
      <c r="P53" s="183"/>
    </row>
    <row r="54" spans="1:16" x14ac:dyDescent="0.25">
      <c r="A54" s="187" t="s">
        <v>0</v>
      </c>
      <c r="B54" s="183"/>
      <c r="C54" s="187" t="s">
        <v>215</v>
      </c>
      <c r="D54" s="183"/>
      <c r="E54" s="183"/>
      <c r="F54" s="183"/>
      <c r="G54" s="183"/>
      <c r="H54" s="183"/>
      <c r="I54" s="183"/>
      <c r="J54" s="183"/>
      <c r="K54" s="188">
        <v>196000</v>
      </c>
      <c r="L54" s="183"/>
      <c r="M54" s="188">
        <v>60225.35</v>
      </c>
      <c r="N54" s="183"/>
      <c r="O54" s="189">
        <v>30.73</v>
      </c>
      <c r="P54" s="183"/>
    </row>
    <row r="55" spans="1:16" x14ac:dyDescent="0.25">
      <c r="A55" s="206" t="s">
        <v>0</v>
      </c>
      <c r="B55" s="183"/>
      <c r="C55" s="206" t="s">
        <v>574</v>
      </c>
      <c r="D55" s="183"/>
      <c r="E55" s="206" t="s">
        <v>575</v>
      </c>
      <c r="F55" s="183"/>
      <c r="G55" s="183"/>
      <c r="H55" s="183"/>
      <c r="I55" s="183"/>
      <c r="J55" s="183"/>
      <c r="K55" s="207">
        <v>196000</v>
      </c>
      <c r="L55" s="183"/>
      <c r="M55" s="207">
        <v>60225.35</v>
      </c>
      <c r="N55" s="183"/>
      <c r="O55" s="205">
        <v>30.73</v>
      </c>
      <c r="P55" s="183"/>
    </row>
    <row r="56" spans="1:16" x14ac:dyDescent="0.25">
      <c r="A56" s="203" t="s">
        <v>0</v>
      </c>
      <c r="B56" s="183"/>
      <c r="C56" s="203" t="s">
        <v>594</v>
      </c>
      <c r="D56" s="183"/>
      <c r="E56" s="203" t="s">
        <v>595</v>
      </c>
      <c r="F56" s="183"/>
      <c r="G56" s="183"/>
      <c r="H56" s="183"/>
      <c r="I56" s="183"/>
      <c r="J56" s="183"/>
      <c r="K56" s="204" t="s">
        <v>0</v>
      </c>
      <c r="L56" s="183"/>
      <c r="M56" s="204">
        <v>2481.5700000000002</v>
      </c>
      <c r="N56" s="183"/>
      <c r="O56" s="202" t="s">
        <v>0</v>
      </c>
      <c r="P56" s="183"/>
    </row>
    <row r="57" spans="1:16" x14ac:dyDescent="0.25">
      <c r="A57" s="203" t="s">
        <v>0</v>
      </c>
      <c r="B57" s="183"/>
      <c r="C57" s="203" t="s">
        <v>596</v>
      </c>
      <c r="D57" s="183"/>
      <c r="E57" s="203" t="s">
        <v>597</v>
      </c>
      <c r="F57" s="183"/>
      <c r="G57" s="183"/>
      <c r="H57" s="183"/>
      <c r="I57" s="183"/>
      <c r="J57" s="183"/>
      <c r="K57" s="204" t="s">
        <v>0</v>
      </c>
      <c r="L57" s="183"/>
      <c r="M57" s="204">
        <v>4697.45</v>
      </c>
      <c r="N57" s="183"/>
      <c r="O57" s="202" t="s">
        <v>0</v>
      </c>
      <c r="P57" s="183"/>
    </row>
    <row r="58" spans="1:16" x14ac:dyDescent="0.25">
      <c r="A58" s="203" t="s">
        <v>0</v>
      </c>
      <c r="B58" s="183"/>
      <c r="C58" s="203" t="s">
        <v>598</v>
      </c>
      <c r="D58" s="183"/>
      <c r="E58" s="203" t="s">
        <v>599</v>
      </c>
      <c r="F58" s="183"/>
      <c r="G58" s="183"/>
      <c r="H58" s="183"/>
      <c r="I58" s="183"/>
      <c r="J58" s="183"/>
      <c r="K58" s="204" t="s">
        <v>0</v>
      </c>
      <c r="L58" s="183"/>
      <c r="M58" s="204">
        <v>45365.99</v>
      </c>
      <c r="N58" s="183"/>
      <c r="O58" s="202" t="s">
        <v>0</v>
      </c>
      <c r="P58" s="183"/>
    </row>
    <row r="59" spans="1:16" x14ac:dyDescent="0.25">
      <c r="A59" s="203" t="s">
        <v>0</v>
      </c>
      <c r="B59" s="183"/>
      <c r="C59" s="203" t="s">
        <v>584</v>
      </c>
      <c r="D59" s="183"/>
      <c r="E59" s="203" t="s">
        <v>585</v>
      </c>
      <c r="F59" s="183"/>
      <c r="G59" s="183"/>
      <c r="H59" s="183"/>
      <c r="I59" s="183"/>
      <c r="J59" s="183"/>
      <c r="K59" s="204" t="s">
        <v>0</v>
      </c>
      <c r="L59" s="183"/>
      <c r="M59" s="204">
        <v>5312</v>
      </c>
      <c r="N59" s="183"/>
      <c r="O59" s="202" t="s">
        <v>0</v>
      </c>
      <c r="P59" s="183"/>
    </row>
    <row r="60" spans="1:16" x14ac:dyDescent="0.25">
      <c r="A60" s="203" t="s">
        <v>0</v>
      </c>
      <c r="B60" s="183"/>
      <c r="C60" s="203" t="s">
        <v>600</v>
      </c>
      <c r="D60" s="183"/>
      <c r="E60" s="203" t="s">
        <v>601</v>
      </c>
      <c r="F60" s="183"/>
      <c r="G60" s="183"/>
      <c r="H60" s="183"/>
      <c r="I60" s="183"/>
      <c r="J60" s="183"/>
      <c r="K60" s="204" t="s">
        <v>0</v>
      </c>
      <c r="L60" s="183"/>
      <c r="M60" s="204">
        <v>2368.34</v>
      </c>
      <c r="N60" s="183"/>
      <c r="O60" s="202" t="s">
        <v>0</v>
      </c>
      <c r="P60" s="183"/>
    </row>
    <row r="61" spans="1:16" x14ac:dyDescent="0.25">
      <c r="A61" s="197"/>
      <c r="B61" s="183"/>
      <c r="C61" s="197" t="s">
        <v>602</v>
      </c>
      <c r="D61" s="183"/>
      <c r="E61" s="197" t="s">
        <v>603</v>
      </c>
      <c r="F61" s="183"/>
      <c r="G61" s="183"/>
      <c r="H61" s="183"/>
      <c r="I61" s="183"/>
      <c r="J61" s="183"/>
      <c r="K61" s="198">
        <v>93000</v>
      </c>
      <c r="L61" s="183"/>
      <c r="M61" s="198">
        <v>46082.45</v>
      </c>
      <c r="N61" s="183"/>
      <c r="O61" s="199">
        <v>49.55</v>
      </c>
      <c r="P61" s="183"/>
    </row>
    <row r="62" spans="1:16" x14ac:dyDescent="0.25">
      <c r="A62" s="187" t="s">
        <v>0</v>
      </c>
      <c r="B62" s="183"/>
      <c r="C62" s="187" t="s">
        <v>214</v>
      </c>
      <c r="D62" s="183"/>
      <c r="E62" s="183"/>
      <c r="F62" s="183"/>
      <c r="G62" s="183"/>
      <c r="H62" s="183"/>
      <c r="I62" s="183"/>
      <c r="J62" s="183"/>
      <c r="K62" s="188">
        <v>93000</v>
      </c>
      <c r="L62" s="183"/>
      <c r="M62" s="188">
        <v>46082.45</v>
      </c>
      <c r="N62" s="183"/>
      <c r="O62" s="189">
        <v>49.55</v>
      </c>
      <c r="P62" s="183"/>
    </row>
    <row r="63" spans="1:16" x14ac:dyDescent="0.25">
      <c r="A63" s="187" t="s">
        <v>0</v>
      </c>
      <c r="B63" s="183"/>
      <c r="C63" s="187" t="s">
        <v>215</v>
      </c>
      <c r="D63" s="183"/>
      <c r="E63" s="183"/>
      <c r="F63" s="183"/>
      <c r="G63" s="183"/>
      <c r="H63" s="183"/>
      <c r="I63" s="183"/>
      <c r="J63" s="183"/>
      <c r="K63" s="188">
        <v>93000</v>
      </c>
      <c r="L63" s="183"/>
      <c r="M63" s="188">
        <v>46082.45</v>
      </c>
      <c r="N63" s="183"/>
      <c r="O63" s="189">
        <v>49.55</v>
      </c>
      <c r="P63" s="183"/>
    </row>
    <row r="64" spans="1:16" x14ac:dyDescent="0.25">
      <c r="A64" s="206" t="s">
        <v>0</v>
      </c>
      <c r="B64" s="183"/>
      <c r="C64" s="206" t="s">
        <v>604</v>
      </c>
      <c r="D64" s="183"/>
      <c r="E64" s="206" t="s">
        <v>605</v>
      </c>
      <c r="F64" s="183"/>
      <c r="G64" s="183"/>
      <c r="H64" s="183"/>
      <c r="I64" s="183"/>
      <c r="J64" s="183"/>
      <c r="K64" s="207">
        <v>93000</v>
      </c>
      <c r="L64" s="183"/>
      <c r="M64" s="207">
        <v>46082.45</v>
      </c>
      <c r="N64" s="183"/>
      <c r="O64" s="205">
        <v>49.55</v>
      </c>
      <c r="P64" s="183"/>
    </row>
    <row r="65" spans="1:16" x14ac:dyDescent="0.25">
      <c r="A65" s="203" t="s">
        <v>0</v>
      </c>
      <c r="B65" s="183"/>
      <c r="C65" s="203" t="s">
        <v>606</v>
      </c>
      <c r="D65" s="183"/>
      <c r="E65" s="203" t="s">
        <v>607</v>
      </c>
      <c r="F65" s="183"/>
      <c r="G65" s="183"/>
      <c r="H65" s="183"/>
      <c r="I65" s="183"/>
      <c r="J65" s="183"/>
      <c r="K65" s="204" t="s">
        <v>0</v>
      </c>
      <c r="L65" s="183"/>
      <c r="M65" s="204">
        <v>46082.45</v>
      </c>
      <c r="N65" s="183"/>
      <c r="O65" s="202" t="s">
        <v>0</v>
      </c>
      <c r="P65" s="183"/>
    </row>
    <row r="66" spans="1:16" x14ac:dyDescent="0.25">
      <c r="A66" s="197"/>
      <c r="B66" s="183"/>
      <c r="C66" s="197" t="s">
        <v>608</v>
      </c>
      <c r="D66" s="183"/>
      <c r="E66" s="197" t="s">
        <v>609</v>
      </c>
      <c r="F66" s="183"/>
      <c r="G66" s="183"/>
      <c r="H66" s="183"/>
      <c r="I66" s="183"/>
      <c r="J66" s="183"/>
      <c r="K66" s="198">
        <v>6990</v>
      </c>
      <c r="L66" s="183"/>
      <c r="M66" s="198">
        <v>1734.07</v>
      </c>
      <c r="N66" s="183"/>
      <c r="O66" s="199">
        <v>24.81</v>
      </c>
      <c r="P66" s="183"/>
    </row>
    <row r="67" spans="1:16" x14ac:dyDescent="0.25">
      <c r="A67" s="187" t="s">
        <v>0</v>
      </c>
      <c r="B67" s="183"/>
      <c r="C67" s="187" t="s">
        <v>214</v>
      </c>
      <c r="D67" s="183"/>
      <c r="E67" s="183"/>
      <c r="F67" s="183"/>
      <c r="G67" s="183"/>
      <c r="H67" s="183"/>
      <c r="I67" s="183"/>
      <c r="J67" s="183"/>
      <c r="K67" s="188">
        <v>1990</v>
      </c>
      <c r="L67" s="183"/>
      <c r="M67" s="188">
        <v>1734.07</v>
      </c>
      <c r="N67" s="183"/>
      <c r="O67" s="189">
        <v>87.14</v>
      </c>
      <c r="P67" s="183"/>
    </row>
    <row r="68" spans="1:16" x14ac:dyDescent="0.25">
      <c r="A68" s="187" t="s">
        <v>0</v>
      </c>
      <c r="B68" s="183"/>
      <c r="C68" s="187" t="s">
        <v>215</v>
      </c>
      <c r="D68" s="183"/>
      <c r="E68" s="183"/>
      <c r="F68" s="183"/>
      <c r="G68" s="183"/>
      <c r="H68" s="183"/>
      <c r="I68" s="183"/>
      <c r="J68" s="183"/>
      <c r="K68" s="188">
        <v>1990</v>
      </c>
      <c r="L68" s="183"/>
      <c r="M68" s="188">
        <v>1734.07</v>
      </c>
      <c r="N68" s="183"/>
      <c r="O68" s="189">
        <v>87.14</v>
      </c>
      <c r="P68" s="183"/>
    </row>
    <row r="69" spans="1:16" x14ac:dyDescent="0.25">
      <c r="A69" s="206" t="s">
        <v>0</v>
      </c>
      <c r="B69" s="183"/>
      <c r="C69" s="206" t="s">
        <v>574</v>
      </c>
      <c r="D69" s="183"/>
      <c r="E69" s="206" t="s">
        <v>575</v>
      </c>
      <c r="F69" s="183"/>
      <c r="G69" s="183"/>
      <c r="H69" s="183"/>
      <c r="I69" s="183"/>
      <c r="J69" s="183"/>
      <c r="K69" s="207">
        <v>1725</v>
      </c>
      <c r="L69" s="183"/>
      <c r="M69" s="207">
        <v>1734.07</v>
      </c>
      <c r="N69" s="183"/>
      <c r="O69" s="205">
        <v>100.53</v>
      </c>
      <c r="P69" s="183"/>
    </row>
    <row r="70" spans="1:16" x14ac:dyDescent="0.25">
      <c r="A70" s="203" t="s">
        <v>0</v>
      </c>
      <c r="B70" s="183"/>
      <c r="C70" s="203" t="s">
        <v>610</v>
      </c>
      <c r="D70" s="183"/>
      <c r="E70" s="203" t="s">
        <v>611</v>
      </c>
      <c r="F70" s="183"/>
      <c r="G70" s="183"/>
      <c r="H70" s="183"/>
      <c r="I70" s="183"/>
      <c r="J70" s="183"/>
      <c r="K70" s="204" t="s">
        <v>0</v>
      </c>
      <c r="L70" s="183"/>
      <c r="M70" s="204">
        <v>1734.07</v>
      </c>
      <c r="N70" s="183"/>
      <c r="O70" s="202" t="s">
        <v>0</v>
      </c>
      <c r="P70" s="183"/>
    </row>
    <row r="71" spans="1:16" x14ac:dyDescent="0.25">
      <c r="A71" s="206" t="s">
        <v>0</v>
      </c>
      <c r="B71" s="183"/>
      <c r="C71" s="206" t="s">
        <v>612</v>
      </c>
      <c r="D71" s="183"/>
      <c r="E71" s="206" t="s">
        <v>613</v>
      </c>
      <c r="F71" s="183"/>
      <c r="G71" s="183"/>
      <c r="H71" s="183"/>
      <c r="I71" s="183"/>
      <c r="J71" s="183"/>
      <c r="K71" s="207">
        <v>265</v>
      </c>
      <c r="L71" s="183"/>
      <c r="M71" s="207">
        <v>0</v>
      </c>
      <c r="N71" s="183"/>
      <c r="O71" s="205">
        <v>0</v>
      </c>
      <c r="P71" s="183"/>
    </row>
    <row r="72" spans="1:16" x14ac:dyDescent="0.25">
      <c r="A72" s="187" t="s">
        <v>0</v>
      </c>
      <c r="B72" s="183"/>
      <c r="C72" s="187" t="s">
        <v>248</v>
      </c>
      <c r="D72" s="183"/>
      <c r="E72" s="183"/>
      <c r="F72" s="183"/>
      <c r="G72" s="183"/>
      <c r="H72" s="183"/>
      <c r="I72" s="183"/>
      <c r="J72" s="183"/>
      <c r="K72" s="188">
        <v>5000</v>
      </c>
      <c r="L72" s="183"/>
      <c r="M72" s="188">
        <v>0</v>
      </c>
      <c r="N72" s="183"/>
      <c r="O72" s="189">
        <v>0</v>
      </c>
      <c r="P72" s="183"/>
    </row>
    <row r="73" spans="1:16" x14ac:dyDescent="0.25">
      <c r="A73" s="187" t="s">
        <v>0</v>
      </c>
      <c r="B73" s="183"/>
      <c r="C73" s="187" t="s">
        <v>249</v>
      </c>
      <c r="D73" s="183"/>
      <c r="E73" s="183"/>
      <c r="F73" s="183"/>
      <c r="G73" s="183"/>
      <c r="H73" s="183"/>
      <c r="I73" s="183"/>
      <c r="J73" s="183"/>
      <c r="K73" s="188">
        <v>5000</v>
      </c>
      <c r="L73" s="183"/>
      <c r="M73" s="188">
        <v>0</v>
      </c>
      <c r="N73" s="183"/>
      <c r="O73" s="189">
        <v>0</v>
      </c>
      <c r="P73" s="183"/>
    </row>
    <row r="74" spans="1:16" x14ac:dyDescent="0.25">
      <c r="A74" s="206" t="s">
        <v>0</v>
      </c>
      <c r="B74" s="183"/>
      <c r="C74" s="206" t="s">
        <v>574</v>
      </c>
      <c r="D74" s="183"/>
      <c r="E74" s="206" t="s">
        <v>575</v>
      </c>
      <c r="F74" s="183"/>
      <c r="G74" s="183"/>
      <c r="H74" s="183"/>
      <c r="I74" s="183"/>
      <c r="J74" s="183"/>
      <c r="K74" s="207">
        <v>5000</v>
      </c>
      <c r="L74" s="183"/>
      <c r="M74" s="207">
        <v>0</v>
      </c>
      <c r="N74" s="183"/>
      <c r="O74" s="205">
        <v>0</v>
      </c>
      <c r="P74" s="183"/>
    </row>
    <row r="75" spans="1:16" x14ac:dyDescent="0.25">
      <c r="A75" s="197"/>
      <c r="B75" s="183"/>
      <c r="C75" s="197" t="s">
        <v>614</v>
      </c>
      <c r="D75" s="183"/>
      <c r="E75" s="197" t="s">
        <v>615</v>
      </c>
      <c r="F75" s="183"/>
      <c r="G75" s="183"/>
      <c r="H75" s="183"/>
      <c r="I75" s="183"/>
      <c r="J75" s="183"/>
      <c r="K75" s="198">
        <v>2000</v>
      </c>
      <c r="L75" s="183"/>
      <c r="M75" s="198">
        <v>237.8</v>
      </c>
      <c r="N75" s="183"/>
      <c r="O75" s="199">
        <v>11.89</v>
      </c>
      <c r="P75" s="183"/>
    </row>
    <row r="76" spans="1:16" x14ac:dyDescent="0.25">
      <c r="A76" s="187" t="s">
        <v>0</v>
      </c>
      <c r="B76" s="183"/>
      <c r="C76" s="187" t="s">
        <v>214</v>
      </c>
      <c r="D76" s="183"/>
      <c r="E76" s="183"/>
      <c r="F76" s="183"/>
      <c r="G76" s="183"/>
      <c r="H76" s="183"/>
      <c r="I76" s="183"/>
      <c r="J76" s="183"/>
      <c r="K76" s="188">
        <v>2000</v>
      </c>
      <c r="L76" s="183"/>
      <c r="M76" s="188">
        <v>237.8</v>
      </c>
      <c r="N76" s="183"/>
      <c r="O76" s="189">
        <v>11.89</v>
      </c>
      <c r="P76" s="183"/>
    </row>
    <row r="77" spans="1:16" x14ac:dyDescent="0.25">
      <c r="A77" s="187" t="s">
        <v>0</v>
      </c>
      <c r="B77" s="183"/>
      <c r="C77" s="187" t="s">
        <v>215</v>
      </c>
      <c r="D77" s="183"/>
      <c r="E77" s="183"/>
      <c r="F77" s="183"/>
      <c r="G77" s="183"/>
      <c r="H77" s="183"/>
      <c r="I77" s="183"/>
      <c r="J77" s="183"/>
      <c r="K77" s="188">
        <v>2000</v>
      </c>
      <c r="L77" s="183"/>
      <c r="M77" s="188">
        <v>237.8</v>
      </c>
      <c r="N77" s="183"/>
      <c r="O77" s="189">
        <v>11.89</v>
      </c>
      <c r="P77" s="183"/>
    </row>
    <row r="78" spans="1:16" x14ac:dyDescent="0.25">
      <c r="A78" s="206" t="s">
        <v>0</v>
      </c>
      <c r="B78" s="183"/>
      <c r="C78" s="206" t="s">
        <v>574</v>
      </c>
      <c r="D78" s="183"/>
      <c r="E78" s="206" t="s">
        <v>575</v>
      </c>
      <c r="F78" s="183"/>
      <c r="G78" s="183"/>
      <c r="H78" s="183"/>
      <c r="I78" s="183"/>
      <c r="J78" s="183"/>
      <c r="K78" s="207">
        <v>2000</v>
      </c>
      <c r="L78" s="183"/>
      <c r="M78" s="207">
        <v>237.8</v>
      </c>
      <c r="N78" s="183"/>
      <c r="O78" s="205">
        <v>11.89</v>
      </c>
      <c r="P78" s="183"/>
    </row>
    <row r="79" spans="1:16" x14ac:dyDescent="0.25">
      <c r="A79" s="203" t="s">
        <v>0</v>
      </c>
      <c r="B79" s="183"/>
      <c r="C79" s="203" t="s">
        <v>598</v>
      </c>
      <c r="D79" s="183"/>
      <c r="E79" s="203" t="s">
        <v>599</v>
      </c>
      <c r="F79" s="183"/>
      <c r="G79" s="183"/>
      <c r="H79" s="183"/>
      <c r="I79" s="183"/>
      <c r="J79" s="183"/>
      <c r="K79" s="204" t="s">
        <v>0</v>
      </c>
      <c r="L79" s="183"/>
      <c r="M79" s="204">
        <v>237.8</v>
      </c>
      <c r="N79" s="183"/>
      <c r="O79" s="202" t="s">
        <v>0</v>
      </c>
      <c r="P79" s="183"/>
    </row>
    <row r="80" spans="1:16" x14ac:dyDescent="0.25">
      <c r="A80" s="197"/>
      <c r="B80" s="183"/>
      <c r="C80" s="197" t="s">
        <v>616</v>
      </c>
      <c r="D80" s="183"/>
      <c r="E80" s="197" t="s">
        <v>617</v>
      </c>
      <c r="F80" s="183"/>
      <c r="G80" s="183"/>
      <c r="H80" s="183"/>
      <c r="I80" s="183"/>
      <c r="J80" s="183"/>
      <c r="K80" s="198">
        <v>2660</v>
      </c>
      <c r="L80" s="183"/>
      <c r="M80" s="198">
        <v>0</v>
      </c>
      <c r="N80" s="183"/>
      <c r="O80" s="199">
        <v>0</v>
      </c>
      <c r="P80" s="183"/>
    </row>
    <row r="81" spans="1:16" x14ac:dyDescent="0.25">
      <c r="A81" s="187" t="s">
        <v>0</v>
      </c>
      <c r="B81" s="183"/>
      <c r="C81" s="187" t="s">
        <v>214</v>
      </c>
      <c r="D81" s="183"/>
      <c r="E81" s="183"/>
      <c r="F81" s="183"/>
      <c r="G81" s="183"/>
      <c r="H81" s="183"/>
      <c r="I81" s="183"/>
      <c r="J81" s="183"/>
      <c r="K81" s="188">
        <v>2660</v>
      </c>
      <c r="L81" s="183"/>
      <c r="M81" s="188">
        <v>0</v>
      </c>
      <c r="N81" s="183"/>
      <c r="O81" s="189">
        <v>0</v>
      </c>
      <c r="P81" s="183"/>
    </row>
    <row r="82" spans="1:16" x14ac:dyDescent="0.25">
      <c r="A82" s="187" t="s">
        <v>0</v>
      </c>
      <c r="B82" s="183"/>
      <c r="C82" s="187" t="s">
        <v>215</v>
      </c>
      <c r="D82" s="183"/>
      <c r="E82" s="183"/>
      <c r="F82" s="183"/>
      <c r="G82" s="183"/>
      <c r="H82" s="183"/>
      <c r="I82" s="183"/>
      <c r="J82" s="183"/>
      <c r="K82" s="188">
        <v>2660</v>
      </c>
      <c r="L82" s="183"/>
      <c r="M82" s="188">
        <v>0</v>
      </c>
      <c r="N82" s="183"/>
      <c r="O82" s="189">
        <v>0</v>
      </c>
      <c r="P82" s="183"/>
    </row>
    <row r="83" spans="1:16" x14ac:dyDescent="0.25">
      <c r="A83" s="206" t="s">
        <v>0</v>
      </c>
      <c r="B83" s="183"/>
      <c r="C83" s="206" t="s">
        <v>574</v>
      </c>
      <c r="D83" s="183"/>
      <c r="E83" s="206" t="s">
        <v>575</v>
      </c>
      <c r="F83" s="183"/>
      <c r="G83" s="183"/>
      <c r="H83" s="183"/>
      <c r="I83" s="183"/>
      <c r="J83" s="183"/>
      <c r="K83" s="207">
        <v>2660</v>
      </c>
      <c r="L83" s="183"/>
      <c r="M83" s="207">
        <v>0</v>
      </c>
      <c r="N83" s="183"/>
      <c r="O83" s="205">
        <v>0</v>
      </c>
      <c r="P83" s="183"/>
    </row>
    <row r="84" spans="1:16" x14ac:dyDescent="0.25">
      <c r="A84" s="197"/>
      <c r="B84" s="183"/>
      <c r="C84" s="197" t="s">
        <v>618</v>
      </c>
      <c r="D84" s="183"/>
      <c r="E84" s="197" t="s">
        <v>619</v>
      </c>
      <c r="F84" s="183"/>
      <c r="G84" s="183"/>
      <c r="H84" s="183"/>
      <c r="I84" s="183"/>
      <c r="J84" s="183"/>
      <c r="K84" s="198">
        <v>9500</v>
      </c>
      <c r="L84" s="183"/>
      <c r="M84" s="198">
        <v>0</v>
      </c>
      <c r="N84" s="183"/>
      <c r="O84" s="199">
        <v>0</v>
      </c>
      <c r="P84" s="183"/>
    </row>
    <row r="85" spans="1:16" x14ac:dyDescent="0.25">
      <c r="A85" s="187" t="s">
        <v>0</v>
      </c>
      <c r="B85" s="183"/>
      <c r="C85" s="187" t="s">
        <v>214</v>
      </c>
      <c r="D85" s="183"/>
      <c r="E85" s="183"/>
      <c r="F85" s="183"/>
      <c r="G85" s="183"/>
      <c r="H85" s="183"/>
      <c r="I85" s="183"/>
      <c r="J85" s="183"/>
      <c r="K85" s="188">
        <v>9500</v>
      </c>
      <c r="L85" s="183"/>
      <c r="M85" s="188">
        <v>0</v>
      </c>
      <c r="N85" s="183"/>
      <c r="O85" s="189">
        <v>0</v>
      </c>
      <c r="P85" s="183"/>
    </row>
    <row r="86" spans="1:16" x14ac:dyDescent="0.25">
      <c r="A86" s="187" t="s">
        <v>0</v>
      </c>
      <c r="B86" s="183"/>
      <c r="C86" s="187" t="s">
        <v>215</v>
      </c>
      <c r="D86" s="183"/>
      <c r="E86" s="183"/>
      <c r="F86" s="183"/>
      <c r="G86" s="183"/>
      <c r="H86" s="183"/>
      <c r="I86" s="183"/>
      <c r="J86" s="183"/>
      <c r="K86" s="188">
        <v>9500</v>
      </c>
      <c r="L86" s="183"/>
      <c r="M86" s="188">
        <v>0</v>
      </c>
      <c r="N86" s="183"/>
      <c r="O86" s="189">
        <v>0</v>
      </c>
      <c r="P86" s="183"/>
    </row>
    <row r="87" spans="1:16" x14ac:dyDescent="0.25">
      <c r="A87" s="206" t="s">
        <v>0</v>
      </c>
      <c r="B87" s="183"/>
      <c r="C87" s="206" t="s">
        <v>574</v>
      </c>
      <c r="D87" s="183"/>
      <c r="E87" s="206" t="s">
        <v>575</v>
      </c>
      <c r="F87" s="183"/>
      <c r="G87" s="183"/>
      <c r="H87" s="183"/>
      <c r="I87" s="183"/>
      <c r="J87" s="183"/>
      <c r="K87" s="207">
        <v>4500</v>
      </c>
      <c r="L87" s="183"/>
      <c r="M87" s="207">
        <v>0</v>
      </c>
      <c r="N87" s="183"/>
      <c r="O87" s="205">
        <v>0</v>
      </c>
      <c r="P87" s="183"/>
    </row>
    <row r="88" spans="1:16" x14ac:dyDescent="0.25">
      <c r="A88" s="206" t="s">
        <v>0</v>
      </c>
      <c r="B88" s="183"/>
      <c r="C88" s="206" t="s">
        <v>612</v>
      </c>
      <c r="D88" s="183"/>
      <c r="E88" s="206" t="s">
        <v>613</v>
      </c>
      <c r="F88" s="183"/>
      <c r="G88" s="183"/>
      <c r="H88" s="183"/>
      <c r="I88" s="183"/>
      <c r="J88" s="183"/>
      <c r="K88" s="207">
        <v>5000</v>
      </c>
      <c r="L88" s="183"/>
      <c r="M88" s="207">
        <v>0</v>
      </c>
      <c r="N88" s="183"/>
      <c r="O88" s="205">
        <v>0</v>
      </c>
      <c r="P88" s="183"/>
    </row>
    <row r="89" spans="1:16" x14ac:dyDescent="0.25">
      <c r="A89" s="190" t="s">
        <v>0</v>
      </c>
      <c r="B89" s="183"/>
      <c r="C89" s="190" t="s">
        <v>620</v>
      </c>
      <c r="D89" s="183"/>
      <c r="E89" s="183"/>
      <c r="F89" s="183"/>
      <c r="G89" s="183"/>
      <c r="H89" s="183"/>
      <c r="I89" s="183"/>
      <c r="J89" s="183"/>
      <c r="K89" s="191">
        <v>4714152.5</v>
      </c>
      <c r="L89" s="183"/>
      <c r="M89" s="191">
        <v>846583.57</v>
      </c>
      <c r="N89" s="183"/>
      <c r="O89" s="192">
        <v>17.96</v>
      </c>
      <c r="P89" s="183"/>
    </row>
    <row r="90" spans="1:16" x14ac:dyDescent="0.25">
      <c r="A90" s="190" t="s">
        <v>0</v>
      </c>
      <c r="B90" s="183"/>
      <c r="C90" s="190" t="s">
        <v>621</v>
      </c>
      <c r="D90" s="183"/>
      <c r="E90" s="183"/>
      <c r="F90" s="183"/>
      <c r="G90" s="183"/>
      <c r="H90" s="183"/>
      <c r="I90" s="183"/>
      <c r="J90" s="183"/>
      <c r="K90" s="191">
        <v>4714152.5</v>
      </c>
      <c r="L90" s="183"/>
      <c r="M90" s="191">
        <v>846583.57</v>
      </c>
      <c r="N90" s="183"/>
      <c r="O90" s="192">
        <v>17.96</v>
      </c>
      <c r="P90" s="183"/>
    </row>
    <row r="91" spans="1:16" x14ac:dyDescent="0.25">
      <c r="A91" s="187" t="s">
        <v>0</v>
      </c>
      <c r="B91" s="183"/>
      <c r="C91" s="187" t="s">
        <v>214</v>
      </c>
      <c r="D91" s="183"/>
      <c r="E91" s="183"/>
      <c r="F91" s="183"/>
      <c r="G91" s="183"/>
      <c r="H91" s="183"/>
      <c r="I91" s="183"/>
      <c r="J91" s="183"/>
      <c r="K91" s="188">
        <v>687060</v>
      </c>
      <c r="L91" s="183"/>
      <c r="M91" s="188">
        <v>290137.98</v>
      </c>
      <c r="N91" s="183"/>
      <c r="O91" s="189">
        <v>42.23</v>
      </c>
      <c r="P91" s="183"/>
    </row>
    <row r="92" spans="1:16" x14ac:dyDescent="0.25">
      <c r="A92" s="187" t="s">
        <v>0</v>
      </c>
      <c r="B92" s="183"/>
      <c r="C92" s="187" t="s">
        <v>215</v>
      </c>
      <c r="D92" s="183"/>
      <c r="E92" s="183"/>
      <c r="F92" s="183"/>
      <c r="G92" s="183"/>
      <c r="H92" s="183"/>
      <c r="I92" s="183"/>
      <c r="J92" s="183"/>
      <c r="K92" s="188">
        <v>687060</v>
      </c>
      <c r="L92" s="183"/>
      <c r="M92" s="188">
        <v>290137.98</v>
      </c>
      <c r="N92" s="183"/>
      <c r="O92" s="189">
        <v>42.23</v>
      </c>
      <c r="P92" s="183"/>
    </row>
    <row r="93" spans="1:16" x14ac:dyDescent="0.25">
      <c r="A93" s="187" t="s">
        <v>0</v>
      </c>
      <c r="B93" s="183"/>
      <c r="C93" s="187" t="s">
        <v>221</v>
      </c>
      <c r="D93" s="183"/>
      <c r="E93" s="183"/>
      <c r="F93" s="183"/>
      <c r="G93" s="183"/>
      <c r="H93" s="183"/>
      <c r="I93" s="183"/>
      <c r="J93" s="183"/>
      <c r="K93" s="188">
        <v>1463035</v>
      </c>
      <c r="L93" s="183"/>
      <c r="M93" s="188">
        <v>539996.69999999995</v>
      </c>
      <c r="N93" s="183"/>
      <c r="O93" s="189">
        <v>36.909999999999997</v>
      </c>
      <c r="P93" s="183"/>
    </row>
    <row r="94" spans="1:16" x14ac:dyDescent="0.25">
      <c r="A94" s="187" t="s">
        <v>0</v>
      </c>
      <c r="B94" s="183"/>
      <c r="C94" s="187" t="s">
        <v>226</v>
      </c>
      <c r="D94" s="183"/>
      <c r="E94" s="183"/>
      <c r="F94" s="183"/>
      <c r="G94" s="183"/>
      <c r="H94" s="183"/>
      <c r="I94" s="183"/>
      <c r="J94" s="183"/>
      <c r="K94" s="188">
        <v>1463035</v>
      </c>
      <c r="L94" s="183"/>
      <c r="M94" s="188">
        <v>539996.69999999995</v>
      </c>
      <c r="N94" s="183"/>
      <c r="O94" s="189">
        <v>36.909999999999997</v>
      </c>
      <c r="P94" s="183"/>
    </row>
    <row r="95" spans="1:16" x14ac:dyDescent="0.25">
      <c r="A95" s="187" t="s">
        <v>0</v>
      </c>
      <c r="B95" s="183"/>
      <c r="C95" s="187" t="s">
        <v>229</v>
      </c>
      <c r="D95" s="183"/>
      <c r="E95" s="183"/>
      <c r="F95" s="183"/>
      <c r="G95" s="183"/>
      <c r="H95" s="183"/>
      <c r="I95" s="183"/>
      <c r="J95" s="183"/>
      <c r="K95" s="188">
        <v>32807.5</v>
      </c>
      <c r="L95" s="183"/>
      <c r="M95" s="188">
        <v>16448.89</v>
      </c>
      <c r="N95" s="183"/>
      <c r="O95" s="189">
        <v>50.14</v>
      </c>
      <c r="P95" s="183"/>
    </row>
    <row r="96" spans="1:16" x14ac:dyDescent="0.25">
      <c r="A96" s="187" t="s">
        <v>0</v>
      </c>
      <c r="B96" s="183"/>
      <c r="C96" s="187" t="s">
        <v>233</v>
      </c>
      <c r="D96" s="183"/>
      <c r="E96" s="183"/>
      <c r="F96" s="183"/>
      <c r="G96" s="183"/>
      <c r="H96" s="183"/>
      <c r="I96" s="183"/>
      <c r="J96" s="183"/>
      <c r="K96" s="188">
        <v>32807.5</v>
      </c>
      <c r="L96" s="183"/>
      <c r="M96" s="188">
        <v>16448.89</v>
      </c>
      <c r="N96" s="183"/>
      <c r="O96" s="189">
        <v>50.14</v>
      </c>
      <c r="P96" s="183"/>
    </row>
    <row r="97" spans="1:16" x14ac:dyDescent="0.25">
      <c r="A97" s="187" t="s">
        <v>0</v>
      </c>
      <c r="B97" s="183"/>
      <c r="C97" s="187" t="s">
        <v>248</v>
      </c>
      <c r="D97" s="183"/>
      <c r="E97" s="183"/>
      <c r="F97" s="183"/>
      <c r="G97" s="183"/>
      <c r="H97" s="183"/>
      <c r="I97" s="183"/>
      <c r="J97" s="183"/>
      <c r="K97" s="188">
        <v>2531250</v>
      </c>
      <c r="L97" s="183"/>
      <c r="M97" s="188">
        <v>0</v>
      </c>
      <c r="N97" s="183"/>
      <c r="O97" s="189">
        <v>0</v>
      </c>
      <c r="P97" s="183"/>
    </row>
    <row r="98" spans="1:16" x14ac:dyDescent="0.25">
      <c r="A98" s="187" t="s">
        <v>0</v>
      </c>
      <c r="B98" s="183"/>
      <c r="C98" s="187" t="s">
        <v>249</v>
      </c>
      <c r="D98" s="183"/>
      <c r="E98" s="183"/>
      <c r="F98" s="183"/>
      <c r="G98" s="183"/>
      <c r="H98" s="183"/>
      <c r="I98" s="183"/>
      <c r="J98" s="183"/>
      <c r="K98" s="188">
        <v>2531250</v>
      </c>
      <c r="L98" s="183"/>
      <c r="M98" s="188">
        <v>0</v>
      </c>
      <c r="N98" s="183"/>
      <c r="O98" s="189">
        <v>0</v>
      </c>
      <c r="P98" s="183"/>
    </row>
    <row r="99" spans="1:16" x14ac:dyDescent="0.25">
      <c r="A99" s="200" t="s">
        <v>0</v>
      </c>
      <c r="B99" s="183"/>
      <c r="C99" s="200" t="s">
        <v>560</v>
      </c>
      <c r="D99" s="183"/>
      <c r="E99" s="200" t="s">
        <v>561</v>
      </c>
      <c r="F99" s="183"/>
      <c r="G99" s="183"/>
      <c r="H99" s="183"/>
      <c r="I99" s="183"/>
      <c r="J99" s="183"/>
      <c r="K99" s="201">
        <v>2182902.5</v>
      </c>
      <c r="L99" s="183"/>
      <c r="M99" s="201">
        <v>846583.57</v>
      </c>
      <c r="N99" s="183"/>
      <c r="O99" s="196">
        <v>38.78</v>
      </c>
      <c r="P99" s="183"/>
    </row>
    <row r="100" spans="1:16" x14ac:dyDescent="0.25">
      <c r="A100" s="197"/>
      <c r="B100" s="183"/>
      <c r="C100" s="197" t="s">
        <v>562</v>
      </c>
      <c r="D100" s="183"/>
      <c r="E100" s="197" t="s">
        <v>563</v>
      </c>
      <c r="F100" s="183"/>
      <c r="G100" s="183"/>
      <c r="H100" s="183"/>
      <c r="I100" s="183"/>
      <c r="J100" s="183"/>
      <c r="K100" s="198">
        <v>1787110</v>
      </c>
      <c r="L100" s="183"/>
      <c r="M100" s="198">
        <v>684038.2</v>
      </c>
      <c r="N100" s="183"/>
      <c r="O100" s="199">
        <v>38.28</v>
      </c>
      <c r="P100" s="183"/>
    </row>
    <row r="101" spans="1:16" x14ac:dyDescent="0.25">
      <c r="A101" s="187" t="s">
        <v>0</v>
      </c>
      <c r="B101" s="183"/>
      <c r="C101" s="187" t="s">
        <v>214</v>
      </c>
      <c r="D101" s="183"/>
      <c r="E101" s="183"/>
      <c r="F101" s="183"/>
      <c r="G101" s="183"/>
      <c r="H101" s="183"/>
      <c r="I101" s="183"/>
      <c r="J101" s="183"/>
      <c r="K101" s="188">
        <v>540560</v>
      </c>
      <c r="L101" s="183"/>
      <c r="M101" s="188">
        <v>208465.54</v>
      </c>
      <c r="N101" s="183"/>
      <c r="O101" s="189">
        <v>38.56</v>
      </c>
      <c r="P101" s="183"/>
    </row>
    <row r="102" spans="1:16" x14ac:dyDescent="0.25">
      <c r="A102" s="187" t="s">
        <v>0</v>
      </c>
      <c r="B102" s="183"/>
      <c r="C102" s="187" t="s">
        <v>215</v>
      </c>
      <c r="D102" s="183"/>
      <c r="E102" s="183"/>
      <c r="F102" s="183"/>
      <c r="G102" s="183"/>
      <c r="H102" s="183"/>
      <c r="I102" s="183"/>
      <c r="J102" s="183"/>
      <c r="K102" s="188">
        <v>540560</v>
      </c>
      <c r="L102" s="183"/>
      <c r="M102" s="188">
        <v>208465.54</v>
      </c>
      <c r="N102" s="183"/>
      <c r="O102" s="189">
        <v>38.56</v>
      </c>
      <c r="P102" s="183"/>
    </row>
    <row r="103" spans="1:16" x14ac:dyDescent="0.25">
      <c r="A103" s="206" t="s">
        <v>0</v>
      </c>
      <c r="B103" s="183"/>
      <c r="C103" s="206" t="s">
        <v>564</v>
      </c>
      <c r="D103" s="183"/>
      <c r="E103" s="206" t="s">
        <v>565</v>
      </c>
      <c r="F103" s="183"/>
      <c r="G103" s="183"/>
      <c r="H103" s="183"/>
      <c r="I103" s="183"/>
      <c r="J103" s="183"/>
      <c r="K103" s="207">
        <v>540560</v>
      </c>
      <c r="L103" s="183"/>
      <c r="M103" s="207">
        <v>208465.54</v>
      </c>
      <c r="N103" s="183"/>
      <c r="O103" s="205">
        <v>38.56</v>
      </c>
      <c r="P103" s="183"/>
    </row>
    <row r="104" spans="1:16" x14ac:dyDescent="0.25">
      <c r="A104" s="203" t="s">
        <v>0</v>
      </c>
      <c r="B104" s="183"/>
      <c r="C104" s="203" t="s">
        <v>566</v>
      </c>
      <c r="D104" s="183"/>
      <c r="E104" s="203" t="s">
        <v>567</v>
      </c>
      <c r="F104" s="183"/>
      <c r="G104" s="183"/>
      <c r="H104" s="183"/>
      <c r="I104" s="183"/>
      <c r="J104" s="183"/>
      <c r="K104" s="204" t="s">
        <v>0</v>
      </c>
      <c r="L104" s="183"/>
      <c r="M104" s="204">
        <v>178940.31</v>
      </c>
      <c r="N104" s="183"/>
      <c r="O104" s="202" t="s">
        <v>0</v>
      </c>
      <c r="P104" s="183"/>
    </row>
    <row r="105" spans="1:16" x14ac:dyDescent="0.25">
      <c r="A105" s="203" t="s">
        <v>0</v>
      </c>
      <c r="B105" s="183"/>
      <c r="C105" s="203" t="s">
        <v>568</v>
      </c>
      <c r="D105" s="183"/>
      <c r="E105" s="203" t="s">
        <v>569</v>
      </c>
      <c r="F105" s="183"/>
      <c r="G105" s="183"/>
      <c r="H105" s="183"/>
      <c r="I105" s="183"/>
      <c r="J105" s="183"/>
      <c r="K105" s="204" t="s">
        <v>0</v>
      </c>
      <c r="L105" s="183"/>
      <c r="M105" s="204">
        <v>29525.23</v>
      </c>
      <c r="N105" s="183"/>
      <c r="O105" s="202" t="s">
        <v>0</v>
      </c>
      <c r="P105" s="183"/>
    </row>
    <row r="106" spans="1:16" x14ac:dyDescent="0.25">
      <c r="A106" s="187" t="s">
        <v>0</v>
      </c>
      <c r="B106" s="183"/>
      <c r="C106" s="187" t="s">
        <v>221</v>
      </c>
      <c r="D106" s="183"/>
      <c r="E106" s="183"/>
      <c r="F106" s="183"/>
      <c r="G106" s="183"/>
      <c r="H106" s="183"/>
      <c r="I106" s="183"/>
      <c r="J106" s="183"/>
      <c r="K106" s="188">
        <v>1217425</v>
      </c>
      <c r="L106" s="183"/>
      <c r="M106" s="188">
        <v>460753.56</v>
      </c>
      <c r="N106" s="183"/>
      <c r="O106" s="189">
        <v>37.85</v>
      </c>
      <c r="P106" s="183"/>
    </row>
    <row r="107" spans="1:16" x14ac:dyDescent="0.25">
      <c r="A107" s="187" t="s">
        <v>0</v>
      </c>
      <c r="B107" s="183"/>
      <c r="C107" s="187" t="s">
        <v>226</v>
      </c>
      <c r="D107" s="183"/>
      <c r="E107" s="183"/>
      <c r="F107" s="183"/>
      <c r="G107" s="183"/>
      <c r="H107" s="183"/>
      <c r="I107" s="183"/>
      <c r="J107" s="183"/>
      <c r="K107" s="188">
        <v>1217425</v>
      </c>
      <c r="L107" s="183"/>
      <c r="M107" s="188">
        <v>460753.56</v>
      </c>
      <c r="N107" s="183"/>
      <c r="O107" s="189">
        <v>37.85</v>
      </c>
      <c r="P107" s="183"/>
    </row>
    <row r="108" spans="1:16" x14ac:dyDescent="0.25">
      <c r="A108" s="206" t="s">
        <v>0</v>
      </c>
      <c r="B108" s="183"/>
      <c r="C108" s="206" t="s">
        <v>564</v>
      </c>
      <c r="D108" s="183"/>
      <c r="E108" s="206" t="s">
        <v>565</v>
      </c>
      <c r="F108" s="183"/>
      <c r="G108" s="183"/>
      <c r="H108" s="183"/>
      <c r="I108" s="183"/>
      <c r="J108" s="183"/>
      <c r="K108" s="207">
        <v>1217425</v>
      </c>
      <c r="L108" s="183"/>
      <c r="M108" s="207">
        <v>460753.56</v>
      </c>
      <c r="N108" s="183"/>
      <c r="O108" s="205">
        <v>37.85</v>
      </c>
      <c r="P108" s="183"/>
    </row>
    <row r="109" spans="1:16" x14ac:dyDescent="0.25">
      <c r="A109" s="203" t="s">
        <v>0</v>
      </c>
      <c r="B109" s="183"/>
      <c r="C109" s="203" t="s">
        <v>566</v>
      </c>
      <c r="D109" s="183"/>
      <c r="E109" s="203" t="s">
        <v>567</v>
      </c>
      <c r="F109" s="183"/>
      <c r="G109" s="183"/>
      <c r="H109" s="183"/>
      <c r="I109" s="183"/>
      <c r="J109" s="183"/>
      <c r="K109" s="204" t="s">
        <v>0</v>
      </c>
      <c r="L109" s="183"/>
      <c r="M109" s="204">
        <v>398272.51</v>
      </c>
      <c r="N109" s="183"/>
      <c r="O109" s="202" t="s">
        <v>0</v>
      </c>
      <c r="P109" s="183"/>
    </row>
    <row r="110" spans="1:16" x14ac:dyDescent="0.25">
      <c r="A110" s="203" t="s">
        <v>0</v>
      </c>
      <c r="B110" s="183"/>
      <c r="C110" s="203" t="s">
        <v>568</v>
      </c>
      <c r="D110" s="183"/>
      <c r="E110" s="203" t="s">
        <v>569</v>
      </c>
      <c r="F110" s="183"/>
      <c r="G110" s="183"/>
      <c r="H110" s="183"/>
      <c r="I110" s="183"/>
      <c r="J110" s="183"/>
      <c r="K110" s="204" t="s">
        <v>0</v>
      </c>
      <c r="L110" s="183"/>
      <c r="M110" s="204">
        <v>62481.05</v>
      </c>
      <c r="N110" s="183"/>
      <c r="O110" s="202" t="s">
        <v>0</v>
      </c>
      <c r="P110" s="183"/>
    </row>
    <row r="111" spans="1:16" x14ac:dyDescent="0.25">
      <c r="A111" s="187" t="s">
        <v>0</v>
      </c>
      <c r="B111" s="183"/>
      <c r="C111" s="187" t="s">
        <v>229</v>
      </c>
      <c r="D111" s="183"/>
      <c r="E111" s="183"/>
      <c r="F111" s="183"/>
      <c r="G111" s="183"/>
      <c r="H111" s="183"/>
      <c r="I111" s="183"/>
      <c r="J111" s="183"/>
      <c r="K111" s="188">
        <v>29125</v>
      </c>
      <c r="L111" s="183"/>
      <c r="M111" s="188">
        <v>14819.1</v>
      </c>
      <c r="N111" s="183"/>
      <c r="O111" s="189">
        <v>50.88</v>
      </c>
      <c r="P111" s="183"/>
    </row>
    <row r="112" spans="1:16" x14ac:dyDescent="0.25">
      <c r="A112" s="187" t="s">
        <v>0</v>
      </c>
      <c r="B112" s="183"/>
      <c r="C112" s="187" t="s">
        <v>233</v>
      </c>
      <c r="D112" s="183"/>
      <c r="E112" s="183"/>
      <c r="F112" s="183"/>
      <c r="G112" s="183"/>
      <c r="H112" s="183"/>
      <c r="I112" s="183"/>
      <c r="J112" s="183"/>
      <c r="K112" s="188">
        <v>29125</v>
      </c>
      <c r="L112" s="183"/>
      <c r="M112" s="188">
        <v>14819.1</v>
      </c>
      <c r="N112" s="183"/>
      <c r="O112" s="189">
        <v>50.88</v>
      </c>
      <c r="P112" s="183"/>
    </row>
    <row r="113" spans="1:16" x14ac:dyDescent="0.25">
      <c r="A113" s="206" t="s">
        <v>0</v>
      </c>
      <c r="B113" s="183"/>
      <c r="C113" s="206" t="s">
        <v>564</v>
      </c>
      <c r="D113" s="183"/>
      <c r="E113" s="206" t="s">
        <v>565</v>
      </c>
      <c r="F113" s="183"/>
      <c r="G113" s="183"/>
      <c r="H113" s="183"/>
      <c r="I113" s="183"/>
      <c r="J113" s="183"/>
      <c r="K113" s="207">
        <v>29125</v>
      </c>
      <c r="L113" s="183"/>
      <c r="M113" s="207">
        <v>14819.1</v>
      </c>
      <c r="N113" s="183"/>
      <c r="O113" s="205">
        <v>50.88</v>
      </c>
      <c r="P113" s="183"/>
    </row>
    <row r="114" spans="1:16" x14ac:dyDescent="0.25">
      <c r="A114" s="203" t="s">
        <v>0</v>
      </c>
      <c r="B114" s="183"/>
      <c r="C114" s="203" t="s">
        <v>566</v>
      </c>
      <c r="D114" s="183"/>
      <c r="E114" s="203" t="s">
        <v>567</v>
      </c>
      <c r="F114" s="183"/>
      <c r="G114" s="183"/>
      <c r="H114" s="183"/>
      <c r="I114" s="183"/>
      <c r="J114" s="183"/>
      <c r="K114" s="204" t="s">
        <v>0</v>
      </c>
      <c r="L114" s="183"/>
      <c r="M114" s="204">
        <v>12720.26</v>
      </c>
      <c r="N114" s="183"/>
      <c r="O114" s="202" t="s">
        <v>0</v>
      </c>
      <c r="P114" s="183"/>
    </row>
    <row r="115" spans="1:16" x14ac:dyDescent="0.25">
      <c r="A115" s="203" t="s">
        <v>0</v>
      </c>
      <c r="B115" s="183"/>
      <c r="C115" s="203" t="s">
        <v>568</v>
      </c>
      <c r="D115" s="183"/>
      <c r="E115" s="203" t="s">
        <v>569</v>
      </c>
      <c r="F115" s="183"/>
      <c r="G115" s="183"/>
      <c r="H115" s="183"/>
      <c r="I115" s="183"/>
      <c r="J115" s="183"/>
      <c r="K115" s="204" t="s">
        <v>0</v>
      </c>
      <c r="L115" s="183"/>
      <c r="M115" s="204">
        <v>2098.84</v>
      </c>
      <c r="N115" s="183"/>
      <c r="O115" s="202" t="s">
        <v>0</v>
      </c>
      <c r="P115" s="183"/>
    </row>
    <row r="116" spans="1:16" x14ac:dyDescent="0.25">
      <c r="A116" s="197"/>
      <c r="B116" s="183"/>
      <c r="C116" s="197" t="s">
        <v>570</v>
      </c>
      <c r="D116" s="183"/>
      <c r="E116" s="197" t="s">
        <v>571</v>
      </c>
      <c r="F116" s="183"/>
      <c r="G116" s="183"/>
      <c r="H116" s="183"/>
      <c r="I116" s="183"/>
      <c r="J116" s="183"/>
      <c r="K116" s="198">
        <v>226292.5</v>
      </c>
      <c r="L116" s="183"/>
      <c r="M116" s="198">
        <v>98746.240000000005</v>
      </c>
      <c r="N116" s="183"/>
      <c r="O116" s="199">
        <v>43.64</v>
      </c>
      <c r="P116" s="183"/>
    </row>
    <row r="117" spans="1:16" x14ac:dyDescent="0.25">
      <c r="A117" s="187" t="s">
        <v>0</v>
      </c>
      <c r="B117" s="183"/>
      <c r="C117" s="187" t="s">
        <v>214</v>
      </c>
      <c r="D117" s="183"/>
      <c r="E117" s="183"/>
      <c r="F117" s="183"/>
      <c r="G117" s="183"/>
      <c r="H117" s="183"/>
      <c r="I117" s="183"/>
      <c r="J117" s="183"/>
      <c r="K117" s="188">
        <v>53000</v>
      </c>
      <c r="L117" s="183"/>
      <c r="M117" s="188">
        <v>34122.720000000001</v>
      </c>
      <c r="N117" s="183"/>
      <c r="O117" s="189">
        <v>64.38</v>
      </c>
      <c r="P117" s="183"/>
    </row>
    <row r="118" spans="1:16" x14ac:dyDescent="0.25">
      <c r="A118" s="187" t="s">
        <v>0</v>
      </c>
      <c r="B118" s="183"/>
      <c r="C118" s="187" t="s">
        <v>215</v>
      </c>
      <c r="D118" s="183"/>
      <c r="E118" s="183"/>
      <c r="F118" s="183"/>
      <c r="G118" s="183"/>
      <c r="H118" s="183"/>
      <c r="I118" s="183"/>
      <c r="J118" s="183"/>
      <c r="K118" s="188">
        <v>53000</v>
      </c>
      <c r="L118" s="183"/>
      <c r="M118" s="188">
        <v>34122.720000000001</v>
      </c>
      <c r="N118" s="183"/>
      <c r="O118" s="189">
        <v>64.38</v>
      </c>
      <c r="P118" s="183"/>
    </row>
    <row r="119" spans="1:16" x14ac:dyDescent="0.25">
      <c r="A119" s="206" t="s">
        <v>0</v>
      </c>
      <c r="B119" s="183"/>
      <c r="C119" s="206" t="s">
        <v>564</v>
      </c>
      <c r="D119" s="183"/>
      <c r="E119" s="206" t="s">
        <v>565</v>
      </c>
      <c r="F119" s="183"/>
      <c r="G119" s="183"/>
      <c r="H119" s="183"/>
      <c r="I119" s="183"/>
      <c r="J119" s="183"/>
      <c r="K119" s="207">
        <v>40000</v>
      </c>
      <c r="L119" s="183"/>
      <c r="M119" s="207">
        <v>30357.62</v>
      </c>
      <c r="N119" s="183"/>
      <c r="O119" s="205">
        <v>75.89</v>
      </c>
      <c r="P119" s="183"/>
    </row>
    <row r="120" spans="1:16" x14ac:dyDescent="0.25">
      <c r="A120" s="203" t="s">
        <v>0</v>
      </c>
      <c r="B120" s="183"/>
      <c r="C120" s="203" t="s">
        <v>572</v>
      </c>
      <c r="D120" s="183"/>
      <c r="E120" s="203" t="s">
        <v>573</v>
      </c>
      <c r="F120" s="183"/>
      <c r="G120" s="183"/>
      <c r="H120" s="183"/>
      <c r="I120" s="183"/>
      <c r="J120" s="183"/>
      <c r="K120" s="204" t="s">
        <v>0</v>
      </c>
      <c r="L120" s="183"/>
      <c r="M120" s="204">
        <v>30357.62</v>
      </c>
      <c r="N120" s="183"/>
      <c r="O120" s="202" t="s">
        <v>0</v>
      </c>
      <c r="P120" s="183"/>
    </row>
    <row r="121" spans="1:16" x14ac:dyDescent="0.25">
      <c r="A121" s="206" t="s">
        <v>0</v>
      </c>
      <c r="B121" s="183"/>
      <c r="C121" s="206" t="s">
        <v>574</v>
      </c>
      <c r="D121" s="183"/>
      <c r="E121" s="206" t="s">
        <v>575</v>
      </c>
      <c r="F121" s="183"/>
      <c r="G121" s="183"/>
      <c r="H121" s="183"/>
      <c r="I121" s="183"/>
      <c r="J121" s="183"/>
      <c r="K121" s="207">
        <v>13000</v>
      </c>
      <c r="L121" s="183"/>
      <c r="M121" s="207">
        <v>3765.1</v>
      </c>
      <c r="N121" s="183"/>
      <c r="O121" s="205">
        <v>28.96</v>
      </c>
      <c r="P121" s="183"/>
    </row>
    <row r="122" spans="1:16" x14ac:dyDescent="0.25">
      <c r="A122" s="203" t="s">
        <v>0</v>
      </c>
      <c r="B122" s="183"/>
      <c r="C122" s="203" t="s">
        <v>576</v>
      </c>
      <c r="D122" s="183"/>
      <c r="E122" s="203" t="s">
        <v>577</v>
      </c>
      <c r="F122" s="183"/>
      <c r="G122" s="183"/>
      <c r="H122" s="183"/>
      <c r="I122" s="183"/>
      <c r="J122" s="183"/>
      <c r="K122" s="204" t="s">
        <v>0</v>
      </c>
      <c r="L122" s="183"/>
      <c r="M122" s="204">
        <v>3765.1</v>
      </c>
      <c r="N122" s="183"/>
      <c r="O122" s="202" t="s">
        <v>0</v>
      </c>
      <c r="P122" s="183"/>
    </row>
    <row r="123" spans="1:16" x14ac:dyDescent="0.25">
      <c r="A123" s="187" t="s">
        <v>0</v>
      </c>
      <c r="B123" s="183"/>
      <c r="C123" s="187" t="s">
        <v>221</v>
      </c>
      <c r="D123" s="183"/>
      <c r="E123" s="183"/>
      <c r="F123" s="183"/>
      <c r="G123" s="183"/>
      <c r="H123" s="183"/>
      <c r="I123" s="183"/>
      <c r="J123" s="183"/>
      <c r="K123" s="188">
        <v>169610</v>
      </c>
      <c r="L123" s="183"/>
      <c r="M123" s="188">
        <v>62993.73</v>
      </c>
      <c r="N123" s="183"/>
      <c r="O123" s="189">
        <v>37.14</v>
      </c>
      <c r="P123" s="183"/>
    </row>
    <row r="124" spans="1:16" x14ac:dyDescent="0.25">
      <c r="A124" s="187" t="s">
        <v>0</v>
      </c>
      <c r="B124" s="183"/>
      <c r="C124" s="187" t="s">
        <v>226</v>
      </c>
      <c r="D124" s="183"/>
      <c r="E124" s="183"/>
      <c r="F124" s="183"/>
      <c r="G124" s="183"/>
      <c r="H124" s="183"/>
      <c r="I124" s="183"/>
      <c r="J124" s="183"/>
      <c r="K124" s="188">
        <v>169610</v>
      </c>
      <c r="L124" s="183"/>
      <c r="M124" s="188">
        <v>62993.73</v>
      </c>
      <c r="N124" s="183"/>
      <c r="O124" s="189">
        <v>37.14</v>
      </c>
      <c r="P124" s="183"/>
    </row>
    <row r="125" spans="1:16" x14ac:dyDescent="0.25">
      <c r="A125" s="206" t="s">
        <v>0</v>
      </c>
      <c r="B125" s="183"/>
      <c r="C125" s="206" t="s">
        <v>564</v>
      </c>
      <c r="D125" s="183"/>
      <c r="E125" s="206" t="s">
        <v>565</v>
      </c>
      <c r="F125" s="183"/>
      <c r="G125" s="183"/>
      <c r="H125" s="183"/>
      <c r="I125" s="183"/>
      <c r="J125" s="183"/>
      <c r="K125" s="207">
        <v>117610</v>
      </c>
      <c r="L125" s="183"/>
      <c r="M125" s="207">
        <v>47628.08</v>
      </c>
      <c r="N125" s="183"/>
      <c r="O125" s="205">
        <v>40.5</v>
      </c>
      <c r="P125" s="183"/>
    </row>
    <row r="126" spans="1:16" x14ac:dyDescent="0.25">
      <c r="A126" s="203" t="s">
        <v>0</v>
      </c>
      <c r="B126" s="183"/>
      <c r="C126" s="203" t="s">
        <v>572</v>
      </c>
      <c r="D126" s="183"/>
      <c r="E126" s="203" t="s">
        <v>573</v>
      </c>
      <c r="F126" s="183"/>
      <c r="G126" s="183"/>
      <c r="H126" s="183"/>
      <c r="I126" s="183"/>
      <c r="J126" s="183"/>
      <c r="K126" s="204" t="s">
        <v>0</v>
      </c>
      <c r="L126" s="183"/>
      <c r="M126" s="204">
        <v>47628.08</v>
      </c>
      <c r="N126" s="183"/>
      <c r="O126" s="202" t="s">
        <v>0</v>
      </c>
      <c r="P126" s="183"/>
    </row>
    <row r="127" spans="1:16" x14ac:dyDescent="0.25">
      <c r="A127" s="206" t="s">
        <v>0</v>
      </c>
      <c r="B127" s="183"/>
      <c r="C127" s="206" t="s">
        <v>574</v>
      </c>
      <c r="D127" s="183"/>
      <c r="E127" s="206" t="s">
        <v>575</v>
      </c>
      <c r="F127" s="183"/>
      <c r="G127" s="183"/>
      <c r="H127" s="183"/>
      <c r="I127" s="183"/>
      <c r="J127" s="183"/>
      <c r="K127" s="207">
        <v>52000</v>
      </c>
      <c r="L127" s="183"/>
      <c r="M127" s="207">
        <v>15365.65</v>
      </c>
      <c r="N127" s="183"/>
      <c r="O127" s="205">
        <v>29.55</v>
      </c>
      <c r="P127" s="183"/>
    </row>
    <row r="128" spans="1:16" x14ac:dyDescent="0.25">
      <c r="A128" s="203" t="s">
        <v>0</v>
      </c>
      <c r="B128" s="183"/>
      <c r="C128" s="203" t="s">
        <v>576</v>
      </c>
      <c r="D128" s="183"/>
      <c r="E128" s="203" t="s">
        <v>577</v>
      </c>
      <c r="F128" s="183"/>
      <c r="G128" s="183"/>
      <c r="H128" s="183"/>
      <c r="I128" s="183"/>
      <c r="J128" s="183"/>
      <c r="K128" s="204" t="s">
        <v>0</v>
      </c>
      <c r="L128" s="183"/>
      <c r="M128" s="204">
        <v>15365.65</v>
      </c>
      <c r="N128" s="183"/>
      <c r="O128" s="202" t="s">
        <v>0</v>
      </c>
      <c r="P128" s="183"/>
    </row>
    <row r="129" spans="1:16" x14ac:dyDescent="0.25">
      <c r="A129" s="187" t="s">
        <v>0</v>
      </c>
      <c r="B129" s="183"/>
      <c r="C129" s="187" t="s">
        <v>229</v>
      </c>
      <c r="D129" s="183"/>
      <c r="E129" s="183"/>
      <c r="F129" s="183"/>
      <c r="G129" s="183"/>
      <c r="H129" s="183"/>
      <c r="I129" s="183"/>
      <c r="J129" s="183"/>
      <c r="K129" s="188">
        <v>3682.5</v>
      </c>
      <c r="L129" s="183"/>
      <c r="M129" s="188">
        <v>1629.79</v>
      </c>
      <c r="N129" s="183"/>
      <c r="O129" s="189">
        <v>44.26</v>
      </c>
      <c r="P129" s="183"/>
    </row>
    <row r="130" spans="1:16" x14ac:dyDescent="0.25">
      <c r="A130" s="187" t="s">
        <v>0</v>
      </c>
      <c r="B130" s="183"/>
      <c r="C130" s="187" t="s">
        <v>233</v>
      </c>
      <c r="D130" s="183"/>
      <c r="E130" s="183"/>
      <c r="F130" s="183"/>
      <c r="G130" s="183"/>
      <c r="H130" s="183"/>
      <c r="I130" s="183"/>
      <c r="J130" s="183"/>
      <c r="K130" s="188">
        <v>3682.5</v>
      </c>
      <c r="L130" s="183"/>
      <c r="M130" s="188">
        <v>1629.79</v>
      </c>
      <c r="N130" s="183"/>
      <c r="O130" s="189">
        <v>44.26</v>
      </c>
      <c r="P130" s="183"/>
    </row>
    <row r="131" spans="1:16" x14ac:dyDescent="0.25">
      <c r="A131" s="206" t="s">
        <v>0</v>
      </c>
      <c r="B131" s="183"/>
      <c r="C131" s="206" t="s">
        <v>564</v>
      </c>
      <c r="D131" s="183"/>
      <c r="E131" s="206" t="s">
        <v>565</v>
      </c>
      <c r="F131" s="183"/>
      <c r="G131" s="183"/>
      <c r="H131" s="183"/>
      <c r="I131" s="183"/>
      <c r="J131" s="183"/>
      <c r="K131" s="207">
        <v>2182.5</v>
      </c>
      <c r="L131" s="183"/>
      <c r="M131" s="207">
        <v>1145.95</v>
      </c>
      <c r="N131" s="183"/>
      <c r="O131" s="205">
        <v>52.51</v>
      </c>
      <c r="P131" s="183"/>
    </row>
    <row r="132" spans="1:16" x14ac:dyDescent="0.25">
      <c r="A132" s="203" t="s">
        <v>0</v>
      </c>
      <c r="B132" s="183"/>
      <c r="C132" s="203" t="s">
        <v>572</v>
      </c>
      <c r="D132" s="183"/>
      <c r="E132" s="203" t="s">
        <v>573</v>
      </c>
      <c r="F132" s="183"/>
      <c r="G132" s="183"/>
      <c r="H132" s="183"/>
      <c r="I132" s="183"/>
      <c r="J132" s="183"/>
      <c r="K132" s="204" t="s">
        <v>0</v>
      </c>
      <c r="L132" s="183"/>
      <c r="M132" s="204">
        <v>1145.95</v>
      </c>
      <c r="N132" s="183"/>
      <c r="O132" s="202" t="s">
        <v>0</v>
      </c>
      <c r="P132" s="183"/>
    </row>
    <row r="133" spans="1:16" x14ac:dyDescent="0.25">
      <c r="A133" s="206" t="s">
        <v>0</v>
      </c>
      <c r="B133" s="183"/>
      <c r="C133" s="206" t="s">
        <v>574</v>
      </c>
      <c r="D133" s="183"/>
      <c r="E133" s="206" t="s">
        <v>575</v>
      </c>
      <c r="F133" s="183"/>
      <c r="G133" s="183"/>
      <c r="H133" s="183"/>
      <c r="I133" s="183"/>
      <c r="J133" s="183"/>
      <c r="K133" s="207">
        <v>1500</v>
      </c>
      <c r="L133" s="183"/>
      <c r="M133" s="207">
        <v>483.84</v>
      </c>
      <c r="N133" s="183"/>
      <c r="O133" s="205">
        <v>32.26</v>
      </c>
      <c r="P133" s="183"/>
    </row>
    <row r="134" spans="1:16" x14ac:dyDescent="0.25">
      <c r="A134" s="203" t="s">
        <v>0</v>
      </c>
      <c r="B134" s="183"/>
      <c r="C134" s="203" t="s">
        <v>576</v>
      </c>
      <c r="D134" s="183"/>
      <c r="E134" s="203" t="s">
        <v>577</v>
      </c>
      <c r="F134" s="183"/>
      <c r="G134" s="183"/>
      <c r="H134" s="183"/>
      <c r="I134" s="183"/>
      <c r="J134" s="183"/>
      <c r="K134" s="204" t="s">
        <v>0</v>
      </c>
      <c r="L134" s="183"/>
      <c r="M134" s="204">
        <v>483.84</v>
      </c>
      <c r="N134" s="183"/>
      <c r="O134" s="202" t="s">
        <v>0</v>
      </c>
      <c r="P134" s="183"/>
    </row>
    <row r="135" spans="1:16" x14ac:dyDescent="0.25">
      <c r="A135" s="197"/>
      <c r="B135" s="183"/>
      <c r="C135" s="197" t="s">
        <v>578</v>
      </c>
      <c r="D135" s="183"/>
      <c r="E135" s="197" t="s">
        <v>579</v>
      </c>
      <c r="F135" s="183"/>
      <c r="G135" s="183"/>
      <c r="H135" s="183"/>
      <c r="I135" s="183"/>
      <c r="J135" s="183"/>
      <c r="K135" s="198">
        <v>93500</v>
      </c>
      <c r="L135" s="183"/>
      <c r="M135" s="198">
        <v>47549.72</v>
      </c>
      <c r="N135" s="183"/>
      <c r="O135" s="199">
        <v>50.86</v>
      </c>
      <c r="P135" s="183"/>
    </row>
    <row r="136" spans="1:16" x14ac:dyDescent="0.25">
      <c r="A136" s="187" t="s">
        <v>0</v>
      </c>
      <c r="B136" s="183"/>
      <c r="C136" s="187" t="s">
        <v>214</v>
      </c>
      <c r="D136" s="183"/>
      <c r="E136" s="183"/>
      <c r="F136" s="183"/>
      <c r="G136" s="183"/>
      <c r="H136" s="183"/>
      <c r="I136" s="183"/>
      <c r="J136" s="183"/>
      <c r="K136" s="188">
        <v>93500</v>
      </c>
      <c r="L136" s="183"/>
      <c r="M136" s="188">
        <v>47549.72</v>
      </c>
      <c r="N136" s="183"/>
      <c r="O136" s="189">
        <v>50.86</v>
      </c>
      <c r="P136" s="183"/>
    </row>
    <row r="137" spans="1:16" x14ac:dyDescent="0.25">
      <c r="A137" s="187" t="s">
        <v>0</v>
      </c>
      <c r="B137" s="183"/>
      <c r="C137" s="187" t="s">
        <v>215</v>
      </c>
      <c r="D137" s="183"/>
      <c r="E137" s="183"/>
      <c r="F137" s="183"/>
      <c r="G137" s="183"/>
      <c r="H137" s="183"/>
      <c r="I137" s="183"/>
      <c r="J137" s="183"/>
      <c r="K137" s="188">
        <v>93500</v>
      </c>
      <c r="L137" s="183"/>
      <c r="M137" s="188">
        <v>47549.72</v>
      </c>
      <c r="N137" s="183"/>
      <c r="O137" s="189">
        <v>50.86</v>
      </c>
      <c r="P137" s="183"/>
    </row>
    <row r="138" spans="1:16" x14ac:dyDescent="0.25">
      <c r="A138" s="206" t="s">
        <v>0</v>
      </c>
      <c r="B138" s="183"/>
      <c r="C138" s="206" t="s">
        <v>574</v>
      </c>
      <c r="D138" s="183"/>
      <c r="E138" s="206" t="s">
        <v>575</v>
      </c>
      <c r="F138" s="183"/>
      <c r="G138" s="183"/>
      <c r="H138" s="183"/>
      <c r="I138" s="183"/>
      <c r="J138" s="183"/>
      <c r="K138" s="207">
        <v>93500</v>
      </c>
      <c r="L138" s="183"/>
      <c r="M138" s="207">
        <v>47549.72</v>
      </c>
      <c r="N138" s="183"/>
      <c r="O138" s="205">
        <v>50.86</v>
      </c>
      <c r="P138" s="183"/>
    </row>
    <row r="139" spans="1:16" x14ac:dyDescent="0.25">
      <c r="A139" s="203" t="s">
        <v>0</v>
      </c>
      <c r="B139" s="183"/>
      <c r="C139" s="203" t="s">
        <v>580</v>
      </c>
      <c r="D139" s="183"/>
      <c r="E139" s="203" t="s">
        <v>581</v>
      </c>
      <c r="F139" s="183"/>
      <c r="G139" s="183"/>
      <c r="H139" s="183"/>
      <c r="I139" s="183"/>
      <c r="J139" s="183"/>
      <c r="K139" s="204" t="s">
        <v>0</v>
      </c>
      <c r="L139" s="183"/>
      <c r="M139" s="204">
        <v>973.27</v>
      </c>
      <c r="N139" s="183"/>
      <c r="O139" s="202" t="s">
        <v>0</v>
      </c>
      <c r="P139" s="183"/>
    </row>
    <row r="140" spans="1:16" x14ac:dyDescent="0.25">
      <c r="A140" s="203" t="s">
        <v>0</v>
      </c>
      <c r="B140" s="183"/>
      <c r="C140" s="203" t="s">
        <v>598</v>
      </c>
      <c r="D140" s="183"/>
      <c r="E140" s="203" t="s">
        <v>599</v>
      </c>
      <c r="F140" s="183"/>
      <c r="G140" s="183"/>
      <c r="H140" s="183"/>
      <c r="I140" s="183"/>
      <c r="J140" s="183"/>
      <c r="K140" s="204" t="s">
        <v>0</v>
      </c>
      <c r="L140" s="183"/>
      <c r="M140" s="204">
        <v>5307.69</v>
      </c>
      <c r="N140" s="183"/>
      <c r="O140" s="202" t="s">
        <v>0</v>
      </c>
      <c r="P140" s="183"/>
    </row>
    <row r="141" spans="1:16" x14ac:dyDescent="0.25">
      <c r="A141" s="203" t="s">
        <v>0</v>
      </c>
      <c r="B141" s="183"/>
      <c r="C141" s="203" t="s">
        <v>584</v>
      </c>
      <c r="D141" s="183"/>
      <c r="E141" s="203" t="s">
        <v>585</v>
      </c>
      <c r="F141" s="183"/>
      <c r="G141" s="183"/>
      <c r="H141" s="183"/>
      <c r="I141" s="183"/>
      <c r="J141" s="183"/>
      <c r="K141" s="204" t="s">
        <v>0</v>
      </c>
      <c r="L141" s="183"/>
      <c r="M141" s="204">
        <v>137.94999999999999</v>
      </c>
      <c r="N141" s="183"/>
      <c r="O141" s="202" t="s">
        <v>0</v>
      </c>
      <c r="P141" s="183"/>
    </row>
    <row r="142" spans="1:16" x14ac:dyDescent="0.25">
      <c r="A142" s="203" t="s">
        <v>0</v>
      </c>
      <c r="B142" s="183"/>
      <c r="C142" s="203" t="s">
        <v>622</v>
      </c>
      <c r="D142" s="183"/>
      <c r="E142" s="203" t="s">
        <v>623</v>
      </c>
      <c r="F142" s="183"/>
      <c r="G142" s="183"/>
      <c r="H142" s="183"/>
      <c r="I142" s="183"/>
      <c r="J142" s="183"/>
      <c r="K142" s="204" t="s">
        <v>0</v>
      </c>
      <c r="L142" s="183"/>
      <c r="M142" s="204">
        <v>41130.81</v>
      </c>
      <c r="N142" s="183"/>
      <c r="O142" s="202" t="s">
        <v>0</v>
      </c>
      <c r="P142" s="183"/>
    </row>
    <row r="143" spans="1:16" x14ac:dyDescent="0.25">
      <c r="A143" s="197"/>
      <c r="B143" s="183"/>
      <c r="C143" s="197" t="s">
        <v>624</v>
      </c>
      <c r="D143" s="183"/>
      <c r="E143" s="197" t="s">
        <v>625</v>
      </c>
      <c r="F143" s="183"/>
      <c r="G143" s="183"/>
      <c r="H143" s="183"/>
      <c r="I143" s="183"/>
      <c r="J143" s="183"/>
      <c r="K143" s="198">
        <v>41000</v>
      </c>
      <c r="L143" s="183"/>
      <c r="M143" s="198">
        <v>14439.11</v>
      </c>
      <c r="N143" s="183"/>
      <c r="O143" s="199">
        <v>35.22</v>
      </c>
      <c r="P143" s="183"/>
    </row>
    <row r="144" spans="1:16" x14ac:dyDescent="0.25">
      <c r="A144" s="187" t="s">
        <v>0</v>
      </c>
      <c r="B144" s="183"/>
      <c r="C144" s="187" t="s">
        <v>221</v>
      </c>
      <c r="D144" s="183"/>
      <c r="E144" s="183"/>
      <c r="F144" s="183"/>
      <c r="G144" s="183"/>
      <c r="H144" s="183"/>
      <c r="I144" s="183"/>
      <c r="J144" s="183"/>
      <c r="K144" s="188">
        <v>41000</v>
      </c>
      <c r="L144" s="183"/>
      <c r="M144" s="188">
        <v>14439.11</v>
      </c>
      <c r="N144" s="183"/>
      <c r="O144" s="189">
        <v>35.22</v>
      </c>
      <c r="P144" s="183"/>
    </row>
    <row r="145" spans="1:16" x14ac:dyDescent="0.25">
      <c r="A145" s="187" t="s">
        <v>0</v>
      </c>
      <c r="B145" s="183"/>
      <c r="C145" s="187" t="s">
        <v>226</v>
      </c>
      <c r="D145" s="183"/>
      <c r="E145" s="183"/>
      <c r="F145" s="183"/>
      <c r="G145" s="183"/>
      <c r="H145" s="183"/>
      <c r="I145" s="183"/>
      <c r="J145" s="183"/>
      <c r="K145" s="188">
        <v>41000</v>
      </c>
      <c r="L145" s="183"/>
      <c r="M145" s="188">
        <v>14439.11</v>
      </c>
      <c r="N145" s="183"/>
      <c r="O145" s="189">
        <v>35.22</v>
      </c>
      <c r="P145" s="183"/>
    </row>
    <row r="146" spans="1:16" x14ac:dyDescent="0.25">
      <c r="A146" s="206" t="s">
        <v>0</v>
      </c>
      <c r="B146" s="183"/>
      <c r="C146" s="206" t="s">
        <v>574</v>
      </c>
      <c r="D146" s="183"/>
      <c r="E146" s="206" t="s">
        <v>575</v>
      </c>
      <c r="F146" s="183"/>
      <c r="G146" s="183"/>
      <c r="H146" s="183"/>
      <c r="I146" s="183"/>
      <c r="J146" s="183"/>
      <c r="K146" s="207">
        <v>41000</v>
      </c>
      <c r="L146" s="183"/>
      <c r="M146" s="207">
        <v>14439.11</v>
      </c>
      <c r="N146" s="183"/>
      <c r="O146" s="205">
        <v>35.22</v>
      </c>
      <c r="P146" s="183"/>
    </row>
    <row r="147" spans="1:16" x14ac:dyDescent="0.25">
      <c r="A147" s="203" t="s">
        <v>0</v>
      </c>
      <c r="B147" s="183"/>
      <c r="C147" s="203" t="s">
        <v>626</v>
      </c>
      <c r="D147" s="183"/>
      <c r="E147" s="203" t="s">
        <v>627</v>
      </c>
      <c r="F147" s="183"/>
      <c r="G147" s="183"/>
      <c r="H147" s="183"/>
      <c r="I147" s="183"/>
      <c r="J147" s="183"/>
      <c r="K147" s="204" t="s">
        <v>0</v>
      </c>
      <c r="L147" s="183"/>
      <c r="M147" s="204">
        <v>14439.11</v>
      </c>
      <c r="N147" s="183"/>
      <c r="O147" s="202" t="s">
        <v>0</v>
      </c>
      <c r="P147" s="183"/>
    </row>
    <row r="148" spans="1:16" x14ac:dyDescent="0.25">
      <c r="A148" s="197"/>
      <c r="B148" s="183"/>
      <c r="C148" s="197" t="s">
        <v>628</v>
      </c>
      <c r="D148" s="183"/>
      <c r="E148" s="197" t="s">
        <v>629</v>
      </c>
      <c r="F148" s="183"/>
      <c r="G148" s="183"/>
      <c r="H148" s="183"/>
      <c r="I148" s="183"/>
      <c r="J148" s="183"/>
      <c r="K148" s="198">
        <v>35000</v>
      </c>
      <c r="L148" s="183"/>
      <c r="M148" s="198">
        <v>1810.3</v>
      </c>
      <c r="N148" s="183"/>
      <c r="O148" s="199">
        <v>5.17</v>
      </c>
      <c r="P148" s="183"/>
    </row>
    <row r="149" spans="1:16" x14ac:dyDescent="0.25">
      <c r="A149" s="187" t="s">
        <v>0</v>
      </c>
      <c r="B149" s="183"/>
      <c r="C149" s="187" t="s">
        <v>221</v>
      </c>
      <c r="D149" s="183"/>
      <c r="E149" s="183"/>
      <c r="F149" s="183"/>
      <c r="G149" s="183"/>
      <c r="H149" s="183"/>
      <c r="I149" s="183"/>
      <c r="J149" s="183"/>
      <c r="K149" s="188">
        <v>35000</v>
      </c>
      <c r="L149" s="183"/>
      <c r="M149" s="188">
        <v>1810.3</v>
      </c>
      <c r="N149" s="183"/>
      <c r="O149" s="189">
        <v>5.17</v>
      </c>
      <c r="P149" s="183"/>
    </row>
    <row r="150" spans="1:16" x14ac:dyDescent="0.25">
      <c r="A150" s="187" t="s">
        <v>0</v>
      </c>
      <c r="B150" s="183"/>
      <c r="C150" s="187" t="s">
        <v>226</v>
      </c>
      <c r="D150" s="183"/>
      <c r="E150" s="183"/>
      <c r="F150" s="183"/>
      <c r="G150" s="183"/>
      <c r="H150" s="183"/>
      <c r="I150" s="183"/>
      <c r="J150" s="183"/>
      <c r="K150" s="188">
        <v>35000</v>
      </c>
      <c r="L150" s="183"/>
      <c r="M150" s="188">
        <v>1810.3</v>
      </c>
      <c r="N150" s="183"/>
      <c r="O150" s="189">
        <v>5.17</v>
      </c>
      <c r="P150" s="183"/>
    </row>
    <row r="151" spans="1:16" x14ac:dyDescent="0.25">
      <c r="A151" s="206" t="s">
        <v>0</v>
      </c>
      <c r="B151" s="183"/>
      <c r="C151" s="206" t="s">
        <v>574</v>
      </c>
      <c r="D151" s="183"/>
      <c r="E151" s="206" t="s">
        <v>575</v>
      </c>
      <c r="F151" s="183"/>
      <c r="G151" s="183"/>
      <c r="H151" s="183"/>
      <c r="I151" s="183"/>
      <c r="J151" s="183"/>
      <c r="K151" s="207">
        <v>35000</v>
      </c>
      <c r="L151" s="183"/>
      <c r="M151" s="207">
        <v>1810.3</v>
      </c>
      <c r="N151" s="183"/>
      <c r="O151" s="205">
        <v>5.17</v>
      </c>
      <c r="P151" s="183"/>
    </row>
    <row r="152" spans="1:16" x14ac:dyDescent="0.25">
      <c r="A152" s="203" t="s">
        <v>0</v>
      </c>
      <c r="B152" s="183"/>
      <c r="C152" s="203" t="s">
        <v>626</v>
      </c>
      <c r="D152" s="183"/>
      <c r="E152" s="203" t="s">
        <v>627</v>
      </c>
      <c r="F152" s="183"/>
      <c r="G152" s="183"/>
      <c r="H152" s="183"/>
      <c r="I152" s="183"/>
      <c r="J152" s="183"/>
      <c r="K152" s="204" t="s">
        <v>0</v>
      </c>
      <c r="L152" s="183"/>
      <c r="M152" s="204">
        <v>232.8</v>
      </c>
      <c r="N152" s="183"/>
      <c r="O152" s="202" t="s">
        <v>0</v>
      </c>
      <c r="P152" s="183"/>
    </row>
    <row r="153" spans="1:16" x14ac:dyDescent="0.25">
      <c r="A153" s="203" t="s">
        <v>0</v>
      </c>
      <c r="B153" s="183"/>
      <c r="C153" s="203" t="s">
        <v>598</v>
      </c>
      <c r="D153" s="183"/>
      <c r="E153" s="203" t="s">
        <v>599</v>
      </c>
      <c r="F153" s="183"/>
      <c r="G153" s="183"/>
      <c r="H153" s="183"/>
      <c r="I153" s="183"/>
      <c r="J153" s="183"/>
      <c r="K153" s="204" t="s">
        <v>0</v>
      </c>
      <c r="L153" s="183"/>
      <c r="M153" s="204">
        <v>1577.5</v>
      </c>
      <c r="N153" s="183"/>
      <c r="O153" s="202" t="s">
        <v>0</v>
      </c>
      <c r="P153" s="183"/>
    </row>
    <row r="154" spans="1:16" x14ac:dyDescent="0.25">
      <c r="A154" s="200" t="s">
        <v>0</v>
      </c>
      <c r="B154" s="183"/>
      <c r="C154" s="200" t="s">
        <v>630</v>
      </c>
      <c r="D154" s="183"/>
      <c r="E154" s="200" t="s">
        <v>631</v>
      </c>
      <c r="F154" s="183"/>
      <c r="G154" s="183"/>
      <c r="H154" s="183"/>
      <c r="I154" s="183"/>
      <c r="J154" s="183"/>
      <c r="K154" s="201">
        <v>2531250</v>
      </c>
      <c r="L154" s="183"/>
      <c r="M154" s="201">
        <v>0</v>
      </c>
      <c r="N154" s="183"/>
      <c r="O154" s="196">
        <v>0</v>
      </c>
      <c r="P154" s="183"/>
    </row>
    <row r="155" spans="1:16" x14ac:dyDescent="0.25">
      <c r="A155" s="197"/>
      <c r="B155" s="183"/>
      <c r="C155" s="197" t="s">
        <v>632</v>
      </c>
      <c r="D155" s="183"/>
      <c r="E155" s="197" t="s">
        <v>633</v>
      </c>
      <c r="F155" s="183"/>
      <c r="G155" s="183"/>
      <c r="H155" s="183"/>
      <c r="I155" s="183"/>
      <c r="J155" s="183"/>
      <c r="K155" s="198">
        <v>31250</v>
      </c>
      <c r="L155" s="183"/>
      <c r="M155" s="198">
        <v>0</v>
      </c>
      <c r="N155" s="183"/>
      <c r="O155" s="199">
        <v>0</v>
      </c>
      <c r="P155" s="183"/>
    </row>
    <row r="156" spans="1:16" x14ac:dyDescent="0.25">
      <c r="A156" s="187" t="s">
        <v>0</v>
      </c>
      <c r="B156" s="183"/>
      <c r="C156" s="187" t="s">
        <v>248</v>
      </c>
      <c r="D156" s="183"/>
      <c r="E156" s="183"/>
      <c r="F156" s="183"/>
      <c r="G156" s="183"/>
      <c r="H156" s="183"/>
      <c r="I156" s="183"/>
      <c r="J156" s="183"/>
      <c r="K156" s="188">
        <v>31250</v>
      </c>
      <c r="L156" s="183"/>
      <c r="M156" s="188">
        <v>0</v>
      </c>
      <c r="N156" s="183"/>
      <c r="O156" s="189">
        <v>0</v>
      </c>
      <c r="P156" s="183"/>
    </row>
    <row r="157" spans="1:16" x14ac:dyDescent="0.25">
      <c r="A157" s="187" t="s">
        <v>0</v>
      </c>
      <c r="B157" s="183"/>
      <c r="C157" s="187" t="s">
        <v>249</v>
      </c>
      <c r="D157" s="183"/>
      <c r="E157" s="183"/>
      <c r="F157" s="183"/>
      <c r="G157" s="183"/>
      <c r="H157" s="183"/>
      <c r="I157" s="183"/>
      <c r="J157" s="183"/>
      <c r="K157" s="188">
        <v>31250</v>
      </c>
      <c r="L157" s="183"/>
      <c r="M157" s="188">
        <v>0</v>
      </c>
      <c r="N157" s="183"/>
      <c r="O157" s="189">
        <v>0</v>
      </c>
      <c r="P157" s="183"/>
    </row>
    <row r="158" spans="1:16" x14ac:dyDescent="0.25">
      <c r="A158" s="206" t="s">
        <v>0</v>
      </c>
      <c r="B158" s="183"/>
      <c r="C158" s="206" t="s">
        <v>634</v>
      </c>
      <c r="D158" s="183"/>
      <c r="E158" s="206" t="s">
        <v>635</v>
      </c>
      <c r="F158" s="183"/>
      <c r="G158" s="183"/>
      <c r="H158" s="183"/>
      <c r="I158" s="183"/>
      <c r="J158" s="183"/>
      <c r="K158" s="207">
        <v>31250</v>
      </c>
      <c r="L158" s="183"/>
      <c r="M158" s="207">
        <v>0</v>
      </c>
      <c r="N158" s="183"/>
      <c r="O158" s="205">
        <v>0</v>
      </c>
      <c r="P158" s="183"/>
    </row>
    <row r="159" spans="1:16" x14ac:dyDescent="0.25">
      <c r="A159" s="197"/>
      <c r="B159" s="183"/>
      <c r="C159" s="197" t="s">
        <v>636</v>
      </c>
      <c r="D159" s="183"/>
      <c r="E159" s="197" t="s">
        <v>637</v>
      </c>
      <c r="F159" s="183"/>
      <c r="G159" s="183"/>
      <c r="H159" s="183"/>
      <c r="I159" s="183"/>
      <c r="J159" s="183"/>
      <c r="K159" s="198">
        <v>2500000</v>
      </c>
      <c r="L159" s="183"/>
      <c r="M159" s="198">
        <v>0</v>
      </c>
      <c r="N159" s="183"/>
      <c r="O159" s="199">
        <v>0</v>
      </c>
      <c r="P159" s="183"/>
    </row>
    <row r="160" spans="1:16" x14ac:dyDescent="0.25">
      <c r="A160" s="187" t="s">
        <v>0</v>
      </c>
      <c r="B160" s="183"/>
      <c r="C160" s="187" t="s">
        <v>248</v>
      </c>
      <c r="D160" s="183"/>
      <c r="E160" s="183"/>
      <c r="F160" s="183"/>
      <c r="G160" s="183"/>
      <c r="H160" s="183"/>
      <c r="I160" s="183"/>
      <c r="J160" s="183"/>
      <c r="K160" s="188">
        <v>2500000</v>
      </c>
      <c r="L160" s="183"/>
      <c r="M160" s="188">
        <v>0</v>
      </c>
      <c r="N160" s="183"/>
      <c r="O160" s="189">
        <v>0</v>
      </c>
      <c r="P160" s="183"/>
    </row>
    <row r="161" spans="1:16" x14ac:dyDescent="0.25">
      <c r="A161" s="187" t="s">
        <v>0</v>
      </c>
      <c r="B161" s="183"/>
      <c r="C161" s="187" t="s">
        <v>249</v>
      </c>
      <c r="D161" s="183"/>
      <c r="E161" s="183"/>
      <c r="F161" s="183"/>
      <c r="G161" s="183"/>
      <c r="H161" s="183"/>
      <c r="I161" s="183"/>
      <c r="J161" s="183"/>
      <c r="K161" s="188">
        <v>2500000</v>
      </c>
      <c r="L161" s="183"/>
      <c r="M161" s="188">
        <v>0</v>
      </c>
      <c r="N161" s="183"/>
      <c r="O161" s="189">
        <v>0</v>
      </c>
      <c r="P161" s="183"/>
    </row>
    <row r="162" spans="1:16" x14ac:dyDescent="0.25">
      <c r="A162" s="206" t="s">
        <v>0</v>
      </c>
      <c r="B162" s="183"/>
      <c r="C162" s="206" t="s">
        <v>638</v>
      </c>
      <c r="D162" s="183"/>
      <c r="E162" s="206" t="s">
        <v>639</v>
      </c>
      <c r="F162" s="183"/>
      <c r="G162" s="183"/>
      <c r="H162" s="183"/>
      <c r="I162" s="183"/>
      <c r="J162" s="183"/>
      <c r="K162" s="207">
        <v>2500000</v>
      </c>
      <c r="L162" s="183"/>
      <c r="M162" s="207">
        <v>0</v>
      </c>
      <c r="N162" s="183"/>
      <c r="O162" s="205">
        <v>0</v>
      </c>
      <c r="P162" s="183"/>
    </row>
    <row r="163" spans="1:16" x14ac:dyDescent="0.25">
      <c r="A163" s="190" t="s">
        <v>0</v>
      </c>
      <c r="B163" s="183"/>
      <c r="C163" s="190" t="s">
        <v>640</v>
      </c>
      <c r="D163" s="183"/>
      <c r="E163" s="183"/>
      <c r="F163" s="183"/>
      <c r="G163" s="183"/>
      <c r="H163" s="183"/>
      <c r="I163" s="183"/>
      <c r="J163" s="183"/>
      <c r="K163" s="191">
        <v>2556334.0099999998</v>
      </c>
      <c r="L163" s="183"/>
      <c r="M163" s="191">
        <v>1163121.57</v>
      </c>
      <c r="N163" s="183"/>
      <c r="O163" s="192">
        <v>45.5</v>
      </c>
      <c r="P163" s="183"/>
    </row>
    <row r="164" spans="1:16" x14ac:dyDescent="0.25">
      <c r="A164" s="190" t="s">
        <v>0</v>
      </c>
      <c r="B164" s="183"/>
      <c r="C164" s="190" t="s">
        <v>641</v>
      </c>
      <c r="D164" s="183"/>
      <c r="E164" s="183"/>
      <c r="F164" s="183"/>
      <c r="G164" s="183"/>
      <c r="H164" s="183"/>
      <c r="I164" s="183"/>
      <c r="J164" s="183"/>
      <c r="K164" s="191">
        <v>2556334.0099999998</v>
      </c>
      <c r="L164" s="183"/>
      <c r="M164" s="191">
        <v>1163121.57</v>
      </c>
      <c r="N164" s="183"/>
      <c r="O164" s="192">
        <v>45.5</v>
      </c>
      <c r="P164" s="183"/>
    </row>
    <row r="165" spans="1:16" x14ac:dyDescent="0.25">
      <c r="A165" s="187" t="s">
        <v>0</v>
      </c>
      <c r="B165" s="183"/>
      <c r="C165" s="187" t="s">
        <v>214</v>
      </c>
      <c r="D165" s="183"/>
      <c r="E165" s="183"/>
      <c r="F165" s="183"/>
      <c r="G165" s="183"/>
      <c r="H165" s="183"/>
      <c r="I165" s="183"/>
      <c r="J165" s="183"/>
      <c r="K165" s="188">
        <v>2000521.51</v>
      </c>
      <c r="L165" s="183"/>
      <c r="M165" s="188">
        <v>890161.55</v>
      </c>
      <c r="N165" s="183"/>
      <c r="O165" s="189">
        <v>44.5</v>
      </c>
      <c r="P165" s="183"/>
    </row>
    <row r="166" spans="1:16" x14ac:dyDescent="0.25">
      <c r="A166" s="187" t="s">
        <v>0</v>
      </c>
      <c r="B166" s="183"/>
      <c r="C166" s="187" t="s">
        <v>215</v>
      </c>
      <c r="D166" s="183"/>
      <c r="E166" s="183"/>
      <c r="F166" s="183"/>
      <c r="G166" s="183"/>
      <c r="H166" s="183"/>
      <c r="I166" s="183"/>
      <c r="J166" s="183"/>
      <c r="K166" s="188">
        <v>2000521.51</v>
      </c>
      <c r="L166" s="183"/>
      <c r="M166" s="188">
        <v>890161.55</v>
      </c>
      <c r="N166" s="183"/>
      <c r="O166" s="189">
        <v>44.5</v>
      </c>
      <c r="P166" s="183"/>
    </row>
    <row r="167" spans="1:16" x14ac:dyDescent="0.25">
      <c r="A167" s="187" t="s">
        <v>0</v>
      </c>
      <c r="B167" s="183"/>
      <c r="C167" s="187" t="s">
        <v>218</v>
      </c>
      <c r="D167" s="183"/>
      <c r="E167" s="183"/>
      <c r="F167" s="183"/>
      <c r="G167" s="183"/>
      <c r="H167" s="183"/>
      <c r="I167" s="183"/>
      <c r="J167" s="183"/>
      <c r="K167" s="188">
        <v>146397.5</v>
      </c>
      <c r="L167" s="183"/>
      <c r="M167" s="188">
        <v>68318.84</v>
      </c>
      <c r="N167" s="183"/>
      <c r="O167" s="189">
        <v>46.67</v>
      </c>
      <c r="P167" s="183"/>
    </row>
    <row r="168" spans="1:16" x14ac:dyDescent="0.25">
      <c r="A168" s="187" t="s">
        <v>0</v>
      </c>
      <c r="B168" s="183"/>
      <c r="C168" s="187" t="s">
        <v>219</v>
      </c>
      <c r="D168" s="183"/>
      <c r="E168" s="183"/>
      <c r="F168" s="183"/>
      <c r="G168" s="183"/>
      <c r="H168" s="183"/>
      <c r="I168" s="183"/>
      <c r="J168" s="183"/>
      <c r="K168" s="188">
        <v>146397.5</v>
      </c>
      <c r="L168" s="183"/>
      <c r="M168" s="188">
        <v>68318.84</v>
      </c>
      <c r="N168" s="183"/>
      <c r="O168" s="189">
        <v>46.67</v>
      </c>
      <c r="P168" s="183"/>
    </row>
    <row r="169" spans="1:16" x14ac:dyDescent="0.25">
      <c r="A169" s="187" t="s">
        <v>0</v>
      </c>
      <c r="B169" s="183"/>
      <c r="C169" s="187" t="s">
        <v>229</v>
      </c>
      <c r="D169" s="183"/>
      <c r="E169" s="183"/>
      <c r="F169" s="183"/>
      <c r="G169" s="183"/>
      <c r="H169" s="183"/>
      <c r="I169" s="183"/>
      <c r="J169" s="183"/>
      <c r="K169" s="188">
        <v>409415</v>
      </c>
      <c r="L169" s="183"/>
      <c r="M169" s="188">
        <v>204641.18</v>
      </c>
      <c r="N169" s="183"/>
      <c r="O169" s="189">
        <v>49.98</v>
      </c>
      <c r="P169" s="183"/>
    </row>
    <row r="170" spans="1:16" x14ac:dyDescent="0.25">
      <c r="A170" s="187" t="s">
        <v>0</v>
      </c>
      <c r="B170" s="183"/>
      <c r="C170" s="187" t="s">
        <v>231</v>
      </c>
      <c r="D170" s="183"/>
      <c r="E170" s="183"/>
      <c r="F170" s="183"/>
      <c r="G170" s="183"/>
      <c r="H170" s="183"/>
      <c r="I170" s="183"/>
      <c r="J170" s="183"/>
      <c r="K170" s="188">
        <v>96545</v>
      </c>
      <c r="L170" s="183"/>
      <c r="M170" s="188">
        <v>48154.69</v>
      </c>
      <c r="N170" s="183"/>
      <c r="O170" s="189">
        <v>49.88</v>
      </c>
      <c r="P170" s="183"/>
    </row>
    <row r="171" spans="1:16" x14ac:dyDescent="0.25">
      <c r="A171" s="187" t="s">
        <v>0</v>
      </c>
      <c r="B171" s="183"/>
      <c r="C171" s="187" t="s">
        <v>233</v>
      </c>
      <c r="D171" s="183"/>
      <c r="E171" s="183"/>
      <c r="F171" s="183"/>
      <c r="G171" s="183"/>
      <c r="H171" s="183"/>
      <c r="I171" s="183"/>
      <c r="J171" s="183"/>
      <c r="K171" s="188">
        <v>312870</v>
      </c>
      <c r="L171" s="183"/>
      <c r="M171" s="188">
        <v>156486.49</v>
      </c>
      <c r="N171" s="183"/>
      <c r="O171" s="189">
        <v>50.02</v>
      </c>
      <c r="P171" s="183"/>
    </row>
    <row r="172" spans="1:16" x14ac:dyDescent="0.25">
      <c r="A172" s="200" t="s">
        <v>0</v>
      </c>
      <c r="B172" s="183"/>
      <c r="C172" s="200" t="s">
        <v>560</v>
      </c>
      <c r="D172" s="183"/>
      <c r="E172" s="200" t="s">
        <v>561</v>
      </c>
      <c r="F172" s="183"/>
      <c r="G172" s="183"/>
      <c r="H172" s="183"/>
      <c r="I172" s="183"/>
      <c r="J172" s="183"/>
      <c r="K172" s="201">
        <v>1065542.5</v>
      </c>
      <c r="L172" s="183"/>
      <c r="M172" s="201">
        <v>494922.61</v>
      </c>
      <c r="N172" s="183"/>
      <c r="O172" s="196">
        <v>46.45</v>
      </c>
      <c r="P172" s="183"/>
    </row>
    <row r="173" spans="1:16" x14ac:dyDescent="0.25">
      <c r="A173" s="197"/>
      <c r="B173" s="183"/>
      <c r="C173" s="197" t="s">
        <v>562</v>
      </c>
      <c r="D173" s="183"/>
      <c r="E173" s="197" t="s">
        <v>563</v>
      </c>
      <c r="F173" s="183"/>
      <c r="G173" s="183"/>
      <c r="H173" s="183"/>
      <c r="I173" s="183"/>
      <c r="J173" s="183"/>
      <c r="K173" s="198">
        <v>927340</v>
      </c>
      <c r="L173" s="183"/>
      <c r="M173" s="198">
        <v>424314.9</v>
      </c>
      <c r="N173" s="183"/>
      <c r="O173" s="199">
        <v>45.76</v>
      </c>
      <c r="P173" s="183"/>
    </row>
    <row r="174" spans="1:16" x14ac:dyDescent="0.25">
      <c r="A174" s="187" t="s">
        <v>0</v>
      </c>
      <c r="B174" s="183"/>
      <c r="C174" s="187" t="s">
        <v>214</v>
      </c>
      <c r="D174" s="183"/>
      <c r="E174" s="183"/>
      <c r="F174" s="183"/>
      <c r="G174" s="183"/>
      <c r="H174" s="183"/>
      <c r="I174" s="183"/>
      <c r="J174" s="183"/>
      <c r="K174" s="188">
        <v>722300</v>
      </c>
      <c r="L174" s="183"/>
      <c r="M174" s="188">
        <v>325828.76</v>
      </c>
      <c r="N174" s="183"/>
      <c r="O174" s="189">
        <v>45.11</v>
      </c>
      <c r="P174" s="183"/>
    </row>
    <row r="175" spans="1:16" x14ac:dyDescent="0.25">
      <c r="A175" s="187" t="s">
        <v>0</v>
      </c>
      <c r="B175" s="183"/>
      <c r="C175" s="187" t="s">
        <v>215</v>
      </c>
      <c r="D175" s="183"/>
      <c r="E175" s="183"/>
      <c r="F175" s="183"/>
      <c r="G175" s="183"/>
      <c r="H175" s="183"/>
      <c r="I175" s="183"/>
      <c r="J175" s="183"/>
      <c r="K175" s="188">
        <v>722300</v>
      </c>
      <c r="L175" s="183"/>
      <c r="M175" s="188">
        <v>325828.76</v>
      </c>
      <c r="N175" s="183"/>
      <c r="O175" s="189">
        <v>45.11</v>
      </c>
      <c r="P175" s="183"/>
    </row>
    <row r="176" spans="1:16" x14ac:dyDescent="0.25">
      <c r="A176" s="206" t="s">
        <v>0</v>
      </c>
      <c r="B176" s="183"/>
      <c r="C176" s="206" t="s">
        <v>564</v>
      </c>
      <c r="D176" s="183"/>
      <c r="E176" s="206" t="s">
        <v>565</v>
      </c>
      <c r="F176" s="183"/>
      <c r="G176" s="183"/>
      <c r="H176" s="183"/>
      <c r="I176" s="183"/>
      <c r="J176" s="183"/>
      <c r="K176" s="207">
        <v>722300</v>
      </c>
      <c r="L176" s="183"/>
      <c r="M176" s="207">
        <v>325828.76</v>
      </c>
      <c r="N176" s="183"/>
      <c r="O176" s="205">
        <v>45.11</v>
      </c>
      <c r="P176" s="183"/>
    </row>
    <row r="177" spans="1:16" x14ac:dyDescent="0.25">
      <c r="A177" s="203" t="s">
        <v>0</v>
      </c>
      <c r="B177" s="183"/>
      <c r="C177" s="203" t="s">
        <v>566</v>
      </c>
      <c r="D177" s="183"/>
      <c r="E177" s="203" t="s">
        <v>567</v>
      </c>
      <c r="F177" s="183"/>
      <c r="G177" s="183"/>
      <c r="H177" s="183"/>
      <c r="I177" s="183"/>
      <c r="J177" s="183"/>
      <c r="K177" s="204" t="s">
        <v>0</v>
      </c>
      <c r="L177" s="183"/>
      <c r="M177" s="204">
        <v>279681.36</v>
      </c>
      <c r="N177" s="183"/>
      <c r="O177" s="202" t="s">
        <v>0</v>
      </c>
      <c r="P177" s="183"/>
    </row>
    <row r="178" spans="1:16" x14ac:dyDescent="0.25">
      <c r="A178" s="203" t="s">
        <v>0</v>
      </c>
      <c r="B178" s="183"/>
      <c r="C178" s="203" t="s">
        <v>568</v>
      </c>
      <c r="D178" s="183"/>
      <c r="E178" s="203" t="s">
        <v>569</v>
      </c>
      <c r="F178" s="183"/>
      <c r="G178" s="183"/>
      <c r="H178" s="183"/>
      <c r="I178" s="183"/>
      <c r="J178" s="183"/>
      <c r="K178" s="204" t="s">
        <v>0</v>
      </c>
      <c r="L178" s="183"/>
      <c r="M178" s="204">
        <v>46147.4</v>
      </c>
      <c r="N178" s="183"/>
      <c r="O178" s="202" t="s">
        <v>0</v>
      </c>
      <c r="P178" s="183"/>
    </row>
    <row r="179" spans="1:16" x14ac:dyDescent="0.25">
      <c r="A179" s="187" t="s">
        <v>0</v>
      </c>
      <c r="B179" s="183"/>
      <c r="C179" s="187" t="s">
        <v>218</v>
      </c>
      <c r="D179" s="183"/>
      <c r="E179" s="183"/>
      <c r="F179" s="183"/>
      <c r="G179" s="183"/>
      <c r="H179" s="183"/>
      <c r="I179" s="183"/>
      <c r="J179" s="183"/>
      <c r="K179" s="188">
        <v>126985</v>
      </c>
      <c r="L179" s="183"/>
      <c r="M179" s="188">
        <v>59057.599999999999</v>
      </c>
      <c r="N179" s="183"/>
      <c r="O179" s="189">
        <v>46.51</v>
      </c>
      <c r="P179" s="183"/>
    </row>
    <row r="180" spans="1:16" x14ac:dyDescent="0.25">
      <c r="A180" s="187" t="s">
        <v>0</v>
      </c>
      <c r="B180" s="183"/>
      <c r="C180" s="187" t="s">
        <v>219</v>
      </c>
      <c r="D180" s="183"/>
      <c r="E180" s="183"/>
      <c r="F180" s="183"/>
      <c r="G180" s="183"/>
      <c r="H180" s="183"/>
      <c r="I180" s="183"/>
      <c r="J180" s="183"/>
      <c r="K180" s="188">
        <v>126985</v>
      </c>
      <c r="L180" s="183"/>
      <c r="M180" s="188">
        <v>59057.599999999999</v>
      </c>
      <c r="N180" s="183"/>
      <c r="O180" s="189">
        <v>46.51</v>
      </c>
      <c r="P180" s="183"/>
    </row>
    <row r="181" spans="1:16" x14ac:dyDescent="0.25">
      <c r="A181" s="206" t="s">
        <v>0</v>
      </c>
      <c r="B181" s="183"/>
      <c r="C181" s="206" t="s">
        <v>564</v>
      </c>
      <c r="D181" s="183"/>
      <c r="E181" s="206" t="s">
        <v>565</v>
      </c>
      <c r="F181" s="183"/>
      <c r="G181" s="183"/>
      <c r="H181" s="183"/>
      <c r="I181" s="183"/>
      <c r="J181" s="183"/>
      <c r="K181" s="207">
        <v>126985</v>
      </c>
      <c r="L181" s="183"/>
      <c r="M181" s="207">
        <v>59057.599999999999</v>
      </c>
      <c r="N181" s="183"/>
      <c r="O181" s="205">
        <v>46.51</v>
      </c>
      <c r="P181" s="183"/>
    </row>
    <row r="182" spans="1:16" x14ac:dyDescent="0.25">
      <c r="A182" s="203" t="s">
        <v>0</v>
      </c>
      <c r="B182" s="183"/>
      <c r="C182" s="203" t="s">
        <v>566</v>
      </c>
      <c r="D182" s="183"/>
      <c r="E182" s="203" t="s">
        <v>567</v>
      </c>
      <c r="F182" s="183"/>
      <c r="G182" s="183"/>
      <c r="H182" s="183"/>
      <c r="I182" s="183"/>
      <c r="J182" s="183"/>
      <c r="K182" s="204" t="s">
        <v>0</v>
      </c>
      <c r="L182" s="183"/>
      <c r="M182" s="204">
        <v>50693.22</v>
      </c>
      <c r="N182" s="183"/>
      <c r="O182" s="202" t="s">
        <v>0</v>
      </c>
      <c r="P182" s="183"/>
    </row>
    <row r="183" spans="1:16" x14ac:dyDescent="0.25">
      <c r="A183" s="203" t="s">
        <v>0</v>
      </c>
      <c r="B183" s="183"/>
      <c r="C183" s="203" t="s">
        <v>568</v>
      </c>
      <c r="D183" s="183"/>
      <c r="E183" s="203" t="s">
        <v>569</v>
      </c>
      <c r="F183" s="183"/>
      <c r="G183" s="183"/>
      <c r="H183" s="183"/>
      <c r="I183" s="183"/>
      <c r="J183" s="183"/>
      <c r="K183" s="204" t="s">
        <v>0</v>
      </c>
      <c r="L183" s="183"/>
      <c r="M183" s="204">
        <v>8364.3799999999992</v>
      </c>
      <c r="N183" s="183"/>
      <c r="O183" s="202" t="s">
        <v>0</v>
      </c>
      <c r="P183" s="183"/>
    </row>
    <row r="184" spans="1:16" x14ac:dyDescent="0.25">
      <c r="A184" s="187" t="s">
        <v>0</v>
      </c>
      <c r="B184" s="183"/>
      <c r="C184" s="187" t="s">
        <v>229</v>
      </c>
      <c r="D184" s="183"/>
      <c r="E184" s="183"/>
      <c r="F184" s="183"/>
      <c r="G184" s="183"/>
      <c r="H184" s="183"/>
      <c r="I184" s="183"/>
      <c r="J184" s="183"/>
      <c r="K184" s="188">
        <v>78055</v>
      </c>
      <c r="L184" s="183"/>
      <c r="M184" s="188">
        <v>39428.54</v>
      </c>
      <c r="N184" s="183"/>
      <c r="O184" s="189">
        <v>50.51</v>
      </c>
      <c r="P184" s="183"/>
    </row>
    <row r="185" spans="1:16" x14ac:dyDescent="0.25">
      <c r="A185" s="187" t="s">
        <v>0</v>
      </c>
      <c r="B185" s="183"/>
      <c r="C185" s="187" t="s">
        <v>231</v>
      </c>
      <c r="D185" s="183"/>
      <c r="E185" s="183"/>
      <c r="F185" s="183"/>
      <c r="G185" s="183"/>
      <c r="H185" s="183"/>
      <c r="I185" s="183"/>
      <c r="J185" s="183"/>
      <c r="K185" s="188">
        <v>78055</v>
      </c>
      <c r="L185" s="183"/>
      <c r="M185" s="188">
        <v>39428.54</v>
      </c>
      <c r="N185" s="183"/>
      <c r="O185" s="189">
        <v>50.51</v>
      </c>
      <c r="P185" s="183"/>
    </row>
    <row r="186" spans="1:16" x14ac:dyDescent="0.25">
      <c r="A186" s="206" t="s">
        <v>0</v>
      </c>
      <c r="B186" s="183"/>
      <c r="C186" s="206" t="s">
        <v>564</v>
      </c>
      <c r="D186" s="183"/>
      <c r="E186" s="206" t="s">
        <v>565</v>
      </c>
      <c r="F186" s="183"/>
      <c r="G186" s="183"/>
      <c r="H186" s="183"/>
      <c r="I186" s="183"/>
      <c r="J186" s="183"/>
      <c r="K186" s="207">
        <v>78055</v>
      </c>
      <c r="L186" s="183"/>
      <c r="M186" s="207">
        <v>39428.54</v>
      </c>
      <c r="N186" s="183"/>
      <c r="O186" s="205">
        <v>50.51</v>
      </c>
      <c r="P186" s="183"/>
    </row>
    <row r="187" spans="1:16" x14ac:dyDescent="0.25">
      <c r="A187" s="203" t="s">
        <v>0</v>
      </c>
      <c r="B187" s="183"/>
      <c r="C187" s="203" t="s">
        <v>566</v>
      </c>
      <c r="D187" s="183"/>
      <c r="E187" s="203" t="s">
        <v>567</v>
      </c>
      <c r="F187" s="183"/>
      <c r="G187" s="183"/>
      <c r="H187" s="183"/>
      <c r="I187" s="183"/>
      <c r="J187" s="183"/>
      <c r="K187" s="204" t="s">
        <v>0</v>
      </c>
      <c r="L187" s="183"/>
      <c r="M187" s="204">
        <v>33844.239999999998</v>
      </c>
      <c r="N187" s="183"/>
      <c r="O187" s="202" t="s">
        <v>0</v>
      </c>
      <c r="P187" s="183"/>
    </row>
    <row r="188" spans="1:16" x14ac:dyDescent="0.25">
      <c r="A188" s="203" t="s">
        <v>0</v>
      </c>
      <c r="B188" s="183"/>
      <c r="C188" s="203" t="s">
        <v>568</v>
      </c>
      <c r="D188" s="183"/>
      <c r="E188" s="203" t="s">
        <v>569</v>
      </c>
      <c r="F188" s="183"/>
      <c r="G188" s="183"/>
      <c r="H188" s="183"/>
      <c r="I188" s="183"/>
      <c r="J188" s="183"/>
      <c r="K188" s="204" t="s">
        <v>0</v>
      </c>
      <c r="L188" s="183"/>
      <c r="M188" s="204">
        <v>5584.3</v>
      </c>
      <c r="N188" s="183"/>
      <c r="O188" s="202" t="s">
        <v>0</v>
      </c>
      <c r="P188" s="183"/>
    </row>
    <row r="189" spans="1:16" x14ac:dyDescent="0.25">
      <c r="A189" s="197"/>
      <c r="B189" s="183"/>
      <c r="C189" s="197" t="s">
        <v>570</v>
      </c>
      <c r="D189" s="183"/>
      <c r="E189" s="197" t="s">
        <v>571</v>
      </c>
      <c r="F189" s="183"/>
      <c r="G189" s="183"/>
      <c r="H189" s="183"/>
      <c r="I189" s="183"/>
      <c r="J189" s="183"/>
      <c r="K189" s="198">
        <v>133202.5</v>
      </c>
      <c r="L189" s="183"/>
      <c r="M189" s="198">
        <v>69870.25</v>
      </c>
      <c r="N189" s="183"/>
      <c r="O189" s="199">
        <v>52.45</v>
      </c>
      <c r="P189" s="183"/>
    </row>
    <row r="190" spans="1:16" x14ac:dyDescent="0.25">
      <c r="A190" s="187" t="s">
        <v>0</v>
      </c>
      <c r="B190" s="183"/>
      <c r="C190" s="187" t="s">
        <v>214</v>
      </c>
      <c r="D190" s="183"/>
      <c r="E190" s="183"/>
      <c r="F190" s="183"/>
      <c r="G190" s="183"/>
      <c r="H190" s="183"/>
      <c r="I190" s="183"/>
      <c r="J190" s="183"/>
      <c r="K190" s="188">
        <v>95300</v>
      </c>
      <c r="L190" s="183"/>
      <c r="M190" s="188">
        <v>51882.86</v>
      </c>
      <c r="N190" s="183"/>
      <c r="O190" s="189">
        <v>54.44</v>
      </c>
      <c r="P190" s="183"/>
    </row>
    <row r="191" spans="1:16" x14ac:dyDescent="0.25">
      <c r="A191" s="187" t="s">
        <v>0</v>
      </c>
      <c r="B191" s="183"/>
      <c r="C191" s="187" t="s">
        <v>215</v>
      </c>
      <c r="D191" s="183"/>
      <c r="E191" s="183"/>
      <c r="F191" s="183"/>
      <c r="G191" s="183"/>
      <c r="H191" s="183"/>
      <c r="I191" s="183"/>
      <c r="J191" s="183"/>
      <c r="K191" s="188">
        <v>95300</v>
      </c>
      <c r="L191" s="183"/>
      <c r="M191" s="188">
        <v>51882.86</v>
      </c>
      <c r="N191" s="183"/>
      <c r="O191" s="189">
        <v>54.44</v>
      </c>
      <c r="P191" s="183"/>
    </row>
    <row r="192" spans="1:16" x14ac:dyDescent="0.25">
      <c r="A192" s="206" t="s">
        <v>0</v>
      </c>
      <c r="B192" s="183"/>
      <c r="C192" s="206" t="s">
        <v>564</v>
      </c>
      <c r="D192" s="183"/>
      <c r="E192" s="206" t="s">
        <v>565</v>
      </c>
      <c r="F192" s="183"/>
      <c r="G192" s="183"/>
      <c r="H192" s="183"/>
      <c r="I192" s="183"/>
      <c r="J192" s="183"/>
      <c r="K192" s="207">
        <v>71300</v>
      </c>
      <c r="L192" s="183"/>
      <c r="M192" s="207">
        <v>42044.04</v>
      </c>
      <c r="N192" s="183"/>
      <c r="O192" s="205">
        <v>58.97</v>
      </c>
      <c r="P192" s="183"/>
    </row>
    <row r="193" spans="1:16" x14ac:dyDescent="0.25">
      <c r="A193" s="203" t="s">
        <v>0</v>
      </c>
      <c r="B193" s="183"/>
      <c r="C193" s="203" t="s">
        <v>572</v>
      </c>
      <c r="D193" s="183"/>
      <c r="E193" s="203" t="s">
        <v>573</v>
      </c>
      <c r="F193" s="183"/>
      <c r="G193" s="183"/>
      <c r="H193" s="183"/>
      <c r="I193" s="183"/>
      <c r="J193" s="183"/>
      <c r="K193" s="204" t="s">
        <v>0</v>
      </c>
      <c r="L193" s="183"/>
      <c r="M193" s="204">
        <v>42044.04</v>
      </c>
      <c r="N193" s="183"/>
      <c r="O193" s="202" t="s">
        <v>0</v>
      </c>
      <c r="P193" s="183"/>
    </row>
    <row r="194" spans="1:16" x14ac:dyDescent="0.25">
      <c r="A194" s="206" t="s">
        <v>0</v>
      </c>
      <c r="B194" s="183"/>
      <c r="C194" s="206" t="s">
        <v>574</v>
      </c>
      <c r="D194" s="183"/>
      <c r="E194" s="206" t="s">
        <v>575</v>
      </c>
      <c r="F194" s="183"/>
      <c r="G194" s="183"/>
      <c r="H194" s="183"/>
      <c r="I194" s="183"/>
      <c r="J194" s="183"/>
      <c r="K194" s="207">
        <v>24000</v>
      </c>
      <c r="L194" s="183"/>
      <c r="M194" s="207">
        <v>9838.82</v>
      </c>
      <c r="N194" s="183"/>
      <c r="O194" s="205">
        <v>41</v>
      </c>
      <c r="P194" s="183"/>
    </row>
    <row r="195" spans="1:16" x14ac:dyDescent="0.25">
      <c r="A195" s="203" t="s">
        <v>0</v>
      </c>
      <c r="B195" s="183"/>
      <c r="C195" s="203" t="s">
        <v>576</v>
      </c>
      <c r="D195" s="183"/>
      <c r="E195" s="203" t="s">
        <v>577</v>
      </c>
      <c r="F195" s="183"/>
      <c r="G195" s="183"/>
      <c r="H195" s="183"/>
      <c r="I195" s="183"/>
      <c r="J195" s="183"/>
      <c r="K195" s="204" t="s">
        <v>0</v>
      </c>
      <c r="L195" s="183"/>
      <c r="M195" s="204">
        <v>9838.82</v>
      </c>
      <c r="N195" s="183"/>
      <c r="O195" s="202" t="s">
        <v>0</v>
      </c>
      <c r="P195" s="183"/>
    </row>
    <row r="196" spans="1:16" x14ac:dyDescent="0.25">
      <c r="A196" s="187" t="s">
        <v>0</v>
      </c>
      <c r="B196" s="183"/>
      <c r="C196" s="187" t="s">
        <v>218</v>
      </c>
      <c r="D196" s="183"/>
      <c r="E196" s="183"/>
      <c r="F196" s="183"/>
      <c r="G196" s="183"/>
      <c r="H196" s="183"/>
      <c r="I196" s="183"/>
      <c r="J196" s="183"/>
      <c r="K196" s="188">
        <v>19412.5</v>
      </c>
      <c r="L196" s="183"/>
      <c r="M196" s="188">
        <v>9261.24</v>
      </c>
      <c r="N196" s="183"/>
      <c r="O196" s="189">
        <v>47.71</v>
      </c>
      <c r="P196" s="183"/>
    </row>
    <row r="197" spans="1:16" x14ac:dyDescent="0.25">
      <c r="A197" s="187" t="s">
        <v>0</v>
      </c>
      <c r="B197" s="183"/>
      <c r="C197" s="187" t="s">
        <v>219</v>
      </c>
      <c r="D197" s="183"/>
      <c r="E197" s="183"/>
      <c r="F197" s="183"/>
      <c r="G197" s="183"/>
      <c r="H197" s="183"/>
      <c r="I197" s="183"/>
      <c r="J197" s="183"/>
      <c r="K197" s="188">
        <v>19412.5</v>
      </c>
      <c r="L197" s="183"/>
      <c r="M197" s="188">
        <v>9261.24</v>
      </c>
      <c r="N197" s="183"/>
      <c r="O197" s="189">
        <v>47.71</v>
      </c>
      <c r="P197" s="183"/>
    </row>
    <row r="198" spans="1:16" x14ac:dyDescent="0.25">
      <c r="A198" s="206" t="s">
        <v>0</v>
      </c>
      <c r="B198" s="183"/>
      <c r="C198" s="206" t="s">
        <v>564</v>
      </c>
      <c r="D198" s="183"/>
      <c r="E198" s="206" t="s">
        <v>565</v>
      </c>
      <c r="F198" s="183"/>
      <c r="G198" s="183"/>
      <c r="H198" s="183"/>
      <c r="I198" s="183"/>
      <c r="J198" s="183"/>
      <c r="K198" s="207">
        <v>11912.5</v>
      </c>
      <c r="L198" s="183"/>
      <c r="M198" s="207">
        <v>5677.86</v>
      </c>
      <c r="N198" s="183"/>
      <c r="O198" s="205">
        <v>47.66</v>
      </c>
      <c r="P198" s="183"/>
    </row>
    <row r="199" spans="1:16" x14ac:dyDescent="0.25">
      <c r="A199" s="203" t="s">
        <v>0</v>
      </c>
      <c r="B199" s="183"/>
      <c r="C199" s="203" t="s">
        <v>572</v>
      </c>
      <c r="D199" s="183"/>
      <c r="E199" s="203" t="s">
        <v>573</v>
      </c>
      <c r="F199" s="183"/>
      <c r="G199" s="183"/>
      <c r="H199" s="183"/>
      <c r="I199" s="183"/>
      <c r="J199" s="183"/>
      <c r="K199" s="204" t="s">
        <v>0</v>
      </c>
      <c r="L199" s="183"/>
      <c r="M199" s="204">
        <v>5677.86</v>
      </c>
      <c r="N199" s="183"/>
      <c r="O199" s="202" t="s">
        <v>0</v>
      </c>
      <c r="P199" s="183"/>
    </row>
    <row r="200" spans="1:16" x14ac:dyDescent="0.25">
      <c r="A200" s="206" t="s">
        <v>0</v>
      </c>
      <c r="B200" s="183"/>
      <c r="C200" s="206" t="s">
        <v>574</v>
      </c>
      <c r="D200" s="183"/>
      <c r="E200" s="206" t="s">
        <v>575</v>
      </c>
      <c r="F200" s="183"/>
      <c r="G200" s="183"/>
      <c r="H200" s="183"/>
      <c r="I200" s="183"/>
      <c r="J200" s="183"/>
      <c r="K200" s="207">
        <v>7500</v>
      </c>
      <c r="L200" s="183"/>
      <c r="M200" s="207">
        <v>3583.38</v>
      </c>
      <c r="N200" s="183"/>
      <c r="O200" s="205">
        <v>47.78</v>
      </c>
      <c r="P200" s="183"/>
    </row>
    <row r="201" spans="1:16" x14ac:dyDescent="0.25">
      <c r="A201" s="203" t="s">
        <v>0</v>
      </c>
      <c r="B201" s="183"/>
      <c r="C201" s="203" t="s">
        <v>576</v>
      </c>
      <c r="D201" s="183"/>
      <c r="E201" s="203" t="s">
        <v>577</v>
      </c>
      <c r="F201" s="183"/>
      <c r="G201" s="183"/>
      <c r="H201" s="183"/>
      <c r="I201" s="183"/>
      <c r="J201" s="183"/>
      <c r="K201" s="204" t="s">
        <v>0</v>
      </c>
      <c r="L201" s="183"/>
      <c r="M201" s="204">
        <v>3583.38</v>
      </c>
      <c r="N201" s="183"/>
      <c r="O201" s="202" t="s">
        <v>0</v>
      </c>
      <c r="P201" s="183"/>
    </row>
    <row r="202" spans="1:16" x14ac:dyDescent="0.25">
      <c r="A202" s="187" t="s">
        <v>0</v>
      </c>
      <c r="B202" s="183"/>
      <c r="C202" s="187" t="s">
        <v>229</v>
      </c>
      <c r="D202" s="183"/>
      <c r="E202" s="183"/>
      <c r="F202" s="183"/>
      <c r="G202" s="183"/>
      <c r="H202" s="183"/>
      <c r="I202" s="183"/>
      <c r="J202" s="183"/>
      <c r="K202" s="188">
        <v>18490</v>
      </c>
      <c r="L202" s="183"/>
      <c r="M202" s="188">
        <v>8726.15</v>
      </c>
      <c r="N202" s="183"/>
      <c r="O202" s="189">
        <v>47.19</v>
      </c>
      <c r="P202" s="183"/>
    </row>
    <row r="203" spans="1:16" x14ac:dyDescent="0.25">
      <c r="A203" s="187" t="s">
        <v>0</v>
      </c>
      <c r="B203" s="183"/>
      <c r="C203" s="187" t="s">
        <v>231</v>
      </c>
      <c r="D203" s="183"/>
      <c r="E203" s="183"/>
      <c r="F203" s="183"/>
      <c r="G203" s="183"/>
      <c r="H203" s="183"/>
      <c r="I203" s="183"/>
      <c r="J203" s="183"/>
      <c r="K203" s="188">
        <v>18490</v>
      </c>
      <c r="L203" s="183"/>
      <c r="M203" s="188">
        <v>8726.15</v>
      </c>
      <c r="N203" s="183"/>
      <c r="O203" s="189">
        <v>47.19</v>
      </c>
      <c r="P203" s="183"/>
    </row>
    <row r="204" spans="1:16" x14ac:dyDescent="0.25">
      <c r="A204" s="206" t="s">
        <v>0</v>
      </c>
      <c r="B204" s="183"/>
      <c r="C204" s="206" t="s">
        <v>564</v>
      </c>
      <c r="D204" s="183"/>
      <c r="E204" s="206" t="s">
        <v>565</v>
      </c>
      <c r="F204" s="183"/>
      <c r="G204" s="183"/>
      <c r="H204" s="183"/>
      <c r="I204" s="183"/>
      <c r="J204" s="183"/>
      <c r="K204" s="207">
        <v>13990</v>
      </c>
      <c r="L204" s="183"/>
      <c r="M204" s="207">
        <v>6868.59</v>
      </c>
      <c r="N204" s="183"/>
      <c r="O204" s="205">
        <v>49.1</v>
      </c>
      <c r="P204" s="183"/>
    </row>
    <row r="205" spans="1:16" x14ac:dyDescent="0.25">
      <c r="A205" s="203" t="s">
        <v>0</v>
      </c>
      <c r="B205" s="183"/>
      <c r="C205" s="203" t="s">
        <v>572</v>
      </c>
      <c r="D205" s="183"/>
      <c r="E205" s="203" t="s">
        <v>573</v>
      </c>
      <c r="F205" s="183"/>
      <c r="G205" s="183"/>
      <c r="H205" s="183"/>
      <c r="I205" s="183"/>
      <c r="J205" s="183"/>
      <c r="K205" s="204" t="s">
        <v>0</v>
      </c>
      <c r="L205" s="183"/>
      <c r="M205" s="204">
        <v>6868.59</v>
      </c>
      <c r="N205" s="183"/>
      <c r="O205" s="202" t="s">
        <v>0</v>
      </c>
      <c r="P205" s="183"/>
    </row>
    <row r="206" spans="1:16" x14ac:dyDescent="0.25">
      <c r="A206" s="206" t="s">
        <v>0</v>
      </c>
      <c r="B206" s="183"/>
      <c r="C206" s="206" t="s">
        <v>574</v>
      </c>
      <c r="D206" s="183"/>
      <c r="E206" s="206" t="s">
        <v>575</v>
      </c>
      <c r="F206" s="183"/>
      <c r="G206" s="183"/>
      <c r="H206" s="183"/>
      <c r="I206" s="183"/>
      <c r="J206" s="183"/>
      <c r="K206" s="207">
        <v>4500</v>
      </c>
      <c r="L206" s="183"/>
      <c r="M206" s="207">
        <v>1857.56</v>
      </c>
      <c r="N206" s="183"/>
      <c r="O206" s="205">
        <v>41.28</v>
      </c>
      <c r="P206" s="183"/>
    </row>
    <row r="207" spans="1:16" x14ac:dyDescent="0.25">
      <c r="A207" s="203" t="s">
        <v>0</v>
      </c>
      <c r="B207" s="183"/>
      <c r="C207" s="203" t="s">
        <v>576</v>
      </c>
      <c r="D207" s="183"/>
      <c r="E207" s="203" t="s">
        <v>577</v>
      </c>
      <c r="F207" s="183"/>
      <c r="G207" s="183"/>
      <c r="H207" s="183"/>
      <c r="I207" s="183"/>
      <c r="J207" s="183"/>
      <c r="K207" s="204" t="s">
        <v>0</v>
      </c>
      <c r="L207" s="183"/>
      <c r="M207" s="204">
        <v>1857.56</v>
      </c>
      <c r="N207" s="183"/>
      <c r="O207" s="202" t="s">
        <v>0</v>
      </c>
      <c r="P207" s="183"/>
    </row>
    <row r="208" spans="1:16" x14ac:dyDescent="0.25">
      <c r="A208" s="197"/>
      <c r="B208" s="183"/>
      <c r="C208" s="197" t="s">
        <v>578</v>
      </c>
      <c r="D208" s="183"/>
      <c r="E208" s="197" t="s">
        <v>579</v>
      </c>
      <c r="F208" s="183"/>
      <c r="G208" s="183"/>
      <c r="H208" s="183"/>
      <c r="I208" s="183"/>
      <c r="J208" s="183"/>
      <c r="K208" s="198">
        <v>5000</v>
      </c>
      <c r="L208" s="183"/>
      <c r="M208" s="198">
        <v>737.46</v>
      </c>
      <c r="N208" s="183"/>
      <c r="O208" s="199">
        <v>14.75</v>
      </c>
      <c r="P208" s="183"/>
    </row>
    <row r="209" spans="1:16" x14ac:dyDescent="0.25">
      <c r="A209" s="187" t="s">
        <v>0</v>
      </c>
      <c r="B209" s="183"/>
      <c r="C209" s="187" t="s">
        <v>214</v>
      </c>
      <c r="D209" s="183"/>
      <c r="E209" s="183"/>
      <c r="F209" s="183"/>
      <c r="G209" s="183"/>
      <c r="H209" s="183"/>
      <c r="I209" s="183"/>
      <c r="J209" s="183"/>
      <c r="K209" s="188">
        <v>5000</v>
      </c>
      <c r="L209" s="183"/>
      <c r="M209" s="188">
        <v>737.46</v>
      </c>
      <c r="N209" s="183"/>
      <c r="O209" s="189">
        <v>14.75</v>
      </c>
      <c r="P209" s="183"/>
    </row>
    <row r="210" spans="1:16" x14ac:dyDescent="0.25">
      <c r="A210" s="187" t="s">
        <v>0</v>
      </c>
      <c r="B210" s="183"/>
      <c r="C210" s="187" t="s">
        <v>215</v>
      </c>
      <c r="D210" s="183"/>
      <c r="E210" s="183"/>
      <c r="F210" s="183"/>
      <c r="G210" s="183"/>
      <c r="H210" s="183"/>
      <c r="I210" s="183"/>
      <c r="J210" s="183"/>
      <c r="K210" s="188">
        <v>5000</v>
      </c>
      <c r="L210" s="183"/>
      <c r="M210" s="188">
        <v>737.46</v>
      </c>
      <c r="N210" s="183"/>
      <c r="O210" s="189">
        <v>14.75</v>
      </c>
      <c r="P210" s="183"/>
    </row>
    <row r="211" spans="1:16" x14ac:dyDescent="0.25">
      <c r="A211" s="206" t="s">
        <v>0</v>
      </c>
      <c r="B211" s="183"/>
      <c r="C211" s="206" t="s">
        <v>574</v>
      </c>
      <c r="D211" s="183"/>
      <c r="E211" s="206" t="s">
        <v>575</v>
      </c>
      <c r="F211" s="183"/>
      <c r="G211" s="183"/>
      <c r="H211" s="183"/>
      <c r="I211" s="183"/>
      <c r="J211" s="183"/>
      <c r="K211" s="207">
        <v>5000</v>
      </c>
      <c r="L211" s="183"/>
      <c r="M211" s="207">
        <v>737.46</v>
      </c>
      <c r="N211" s="183"/>
      <c r="O211" s="205">
        <v>14.75</v>
      </c>
      <c r="P211" s="183"/>
    </row>
    <row r="212" spans="1:16" x14ac:dyDescent="0.25">
      <c r="A212" s="203" t="s">
        <v>0</v>
      </c>
      <c r="B212" s="183"/>
      <c r="C212" s="203" t="s">
        <v>580</v>
      </c>
      <c r="D212" s="183"/>
      <c r="E212" s="203" t="s">
        <v>581</v>
      </c>
      <c r="F212" s="183"/>
      <c r="G212" s="183"/>
      <c r="H212" s="183"/>
      <c r="I212" s="183"/>
      <c r="J212" s="183"/>
      <c r="K212" s="204" t="s">
        <v>0</v>
      </c>
      <c r="L212" s="183"/>
      <c r="M212" s="204">
        <v>617.96</v>
      </c>
      <c r="N212" s="183"/>
      <c r="O212" s="202" t="s">
        <v>0</v>
      </c>
      <c r="P212" s="183"/>
    </row>
    <row r="213" spans="1:16" x14ac:dyDescent="0.25">
      <c r="A213" s="203" t="s">
        <v>0</v>
      </c>
      <c r="B213" s="183"/>
      <c r="C213" s="203" t="s">
        <v>584</v>
      </c>
      <c r="D213" s="183"/>
      <c r="E213" s="203" t="s">
        <v>585</v>
      </c>
      <c r="F213" s="183"/>
      <c r="G213" s="183"/>
      <c r="H213" s="183"/>
      <c r="I213" s="183"/>
      <c r="J213" s="183"/>
      <c r="K213" s="204" t="s">
        <v>0</v>
      </c>
      <c r="L213" s="183"/>
      <c r="M213" s="204">
        <v>119.5</v>
      </c>
      <c r="N213" s="183"/>
      <c r="O213" s="202" t="s">
        <v>0</v>
      </c>
      <c r="P213" s="183"/>
    </row>
    <row r="214" spans="1:16" x14ac:dyDescent="0.25">
      <c r="A214" s="200" t="s">
        <v>0</v>
      </c>
      <c r="B214" s="183"/>
      <c r="C214" s="200" t="s">
        <v>642</v>
      </c>
      <c r="D214" s="183"/>
      <c r="E214" s="200" t="s">
        <v>643</v>
      </c>
      <c r="F214" s="183"/>
      <c r="G214" s="183"/>
      <c r="H214" s="183"/>
      <c r="I214" s="183"/>
      <c r="J214" s="183"/>
      <c r="K214" s="201">
        <v>1450791.51</v>
      </c>
      <c r="L214" s="183"/>
      <c r="M214" s="201">
        <v>657198.96</v>
      </c>
      <c r="N214" s="183"/>
      <c r="O214" s="196">
        <v>45.3</v>
      </c>
      <c r="P214" s="183"/>
    </row>
    <row r="215" spans="1:16" x14ac:dyDescent="0.25">
      <c r="A215" s="197"/>
      <c r="B215" s="183"/>
      <c r="C215" s="197" t="s">
        <v>644</v>
      </c>
      <c r="D215" s="183"/>
      <c r="E215" s="197" t="s">
        <v>645</v>
      </c>
      <c r="F215" s="183"/>
      <c r="G215" s="183"/>
      <c r="H215" s="183"/>
      <c r="I215" s="183"/>
      <c r="J215" s="183"/>
      <c r="K215" s="198">
        <v>491658.51</v>
      </c>
      <c r="L215" s="183"/>
      <c r="M215" s="198">
        <v>246815.71</v>
      </c>
      <c r="N215" s="183"/>
      <c r="O215" s="199">
        <v>50.2</v>
      </c>
      <c r="P215" s="183"/>
    </row>
    <row r="216" spans="1:16" x14ac:dyDescent="0.25">
      <c r="A216" s="187" t="s">
        <v>0</v>
      </c>
      <c r="B216" s="183"/>
      <c r="C216" s="187" t="s">
        <v>214</v>
      </c>
      <c r="D216" s="183"/>
      <c r="E216" s="183"/>
      <c r="F216" s="183"/>
      <c r="G216" s="183"/>
      <c r="H216" s="183"/>
      <c r="I216" s="183"/>
      <c r="J216" s="183"/>
      <c r="K216" s="188">
        <v>491658.51</v>
      </c>
      <c r="L216" s="183"/>
      <c r="M216" s="188">
        <v>246815.71</v>
      </c>
      <c r="N216" s="183"/>
      <c r="O216" s="189">
        <v>50.2</v>
      </c>
      <c r="P216" s="183"/>
    </row>
    <row r="217" spans="1:16" x14ac:dyDescent="0.25">
      <c r="A217" s="187" t="s">
        <v>0</v>
      </c>
      <c r="B217" s="183"/>
      <c r="C217" s="187" t="s">
        <v>215</v>
      </c>
      <c r="D217" s="183"/>
      <c r="E217" s="183"/>
      <c r="F217" s="183"/>
      <c r="G217" s="183"/>
      <c r="H217" s="183"/>
      <c r="I217" s="183"/>
      <c r="J217" s="183"/>
      <c r="K217" s="188">
        <v>491658.51</v>
      </c>
      <c r="L217" s="183"/>
      <c r="M217" s="188">
        <v>246815.71</v>
      </c>
      <c r="N217" s="183"/>
      <c r="O217" s="189">
        <v>50.2</v>
      </c>
      <c r="P217" s="183"/>
    </row>
    <row r="218" spans="1:16" x14ac:dyDescent="0.25">
      <c r="A218" s="206" t="s">
        <v>0</v>
      </c>
      <c r="B218" s="183"/>
      <c r="C218" s="206" t="s">
        <v>574</v>
      </c>
      <c r="D218" s="183"/>
      <c r="E218" s="206" t="s">
        <v>575</v>
      </c>
      <c r="F218" s="183"/>
      <c r="G218" s="183"/>
      <c r="H218" s="183"/>
      <c r="I218" s="183"/>
      <c r="J218" s="183"/>
      <c r="K218" s="207">
        <v>450358.51</v>
      </c>
      <c r="L218" s="183"/>
      <c r="M218" s="207">
        <v>226451.57</v>
      </c>
      <c r="N218" s="183"/>
      <c r="O218" s="205">
        <v>50.28</v>
      </c>
      <c r="P218" s="183"/>
    </row>
    <row r="219" spans="1:16" x14ac:dyDescent="0.25">
      <c r="A219" s="203" t="s">
        <v>0</v>
      </c>
      <c r="B219" s="183"/>
      <c r="C219" s="203" t="s">
        <v>646</v>
      </c>
      <c r="D219" s="183"/>
      <c r="E219" s="203" t="s">
        <v>647</v>
      </c>
      <c r="F219" s="183"/>
      <c r="G219" s="183"/>
      <c r="H219" s="183"/>
      <c r="I219" s="183"/>
      <c r="J219" s="183"/>
      <c r="K219" s="204" t="s">
        <v>0</v>
      </c>
      <c r="L219" s="183"/>
      <c r="M219" s="204">
        <v>147.54</v>
      </c>
      <c r="N219" s="183"/>
      <c r="O219" s="202" t="s">
        <v>0</v>
      </c>
      <c r="P219" s="183"/>
    </row>
    <row r="220" spans="1:16" x14ac:dyDescent="0.25">
      <c r="A220" s="203" t="s">
        <v>0</v>
      </c>
      <c r="B220" s="183"/>
      <c r="C220" s="203" t="s">
        <v>648</v>
      </c>
      <c r="D220" s="183"/>
      <c r="E220" s="203" t="s">
        <v>649</v>
      </c>
      <c r="F220" s="183"/>
      <c r="G220" s="183"/>
      <c r="H220" s="183"/>
      <c r="I220" s="183"/>
      <c r="J220" s="183"/>
      <c r="K220" s="204" t="s">
        <v>0</v>
      </c>
      <c r="L220" s="183"/>
      <c r="M220" s="204">
        <v>226217.61</v>
      </c>
      <c r="N220" s="183"/>
      <c r="O220" s="202" t="s">
        <v>0</v>
      </c>
      <c r="P220" s="183"/>
    </row>
    <row r="221" spans="1:16" x14ac:dyDescent="0.25">
      <c r="A221" s="203" t="s">
        <v>0</v>
      </c>
      <c r="B221" s="183"/>
      <c r="C221" s="203" t="s">
        <v>650</v>
      </c>
      <c r="D221" s="183"/>
      <c r="E221" s="203" t="s">
        <v>651</v>
      </c>
      <c r="F221" s="183"/>
      <c r="G221" s="183"/>
      <c r="H221" s="183"/>
      <c r="I221" s="183"/>
      <c r="J221" s="183"/>
      <c r="K221" s="204" t="s">
        <v>0</v>
      </c>
      <c r="L221" s="183"/>
      <c r="M221" s="204">
        <v>86.42</v>
      </c>
      <c r="N221" s="183"/>
      <c r="O221" s="202" t="s">
        <v>0</v>
      </c>
      <c r="P221" s="183"/>
    </row>
    <row r="222" spans="1:16" x14ac:dyDescent="0.25">
      <c r="A222" s="206" t="s">
        <v>0</v>
      </c>
      <c r="B222" s="183"/>
      <c r="C222" s="206" t="s">
        <v>652</v>
      </c>
      <c r="D222" s="183"/>
      <c r="E222" s="206" t="s">
        <v>653</v>
      </c>
      <c r="F222" s="183"/>
      <c r="G222" s="183"/>
      <c r="H222" s="183"/>
      <c r="I222" s="183"/>
      <c r="J222" s="183"/>
      <c r="K222" s="207">
        <v>41300</v>
      </c>
      <c r="L222" s="183"/>
      <c r="M222" s="207">
        <v>20364.14</v>
      </c>
      <c r="N222" s="183"/>
      <c r="O222" s="205">
        <v>49.31</v>
      </c>
      <c r="P222" s="183"/>
    </row>
    <row r="223" spans="1:16" x14ac:dyDescent="0.25">
      <c r="A223" s="203" t="s">
        <v>0</v>
      </c>
      <c r="B223" s="183"/>
      <c r="C223" s="203" t="s">
        <v>654</v>
      </c>
      <c r="D223" s="183"/>
      <c r="E223" s="203" t="s">
        <v>655</v>
      </c>
      <c r="F223" s="183"/>
      <c r="G223" s="183"/>
      <c r="H223" s="183"/>
      <c r="I223" s="183"/>
      <c r="J223" s="183"/>
      <c r="K223" s="204" t="s">
        <v>0</v>
      </c>
      <c r="L223" s="183"/>
      <c r="M223" s="204">
        <v>20364.14</v>
      </c>
      <c r="N223" s="183"/>
      <c r="O223" s="202" t="s">
        <v>0</v>
      </c>
      <c r="P223" s="183"/>
    </row>
    <row r="224" spans="1:16" x14ac:dyDescent="0.25">
      <c r="A224" s="197"/>
      <c r="B224" s="183"/>
      <c r="C224" s="197" t="s">
        <v>656</v>
      </c>
      <c r="D224" s="183"/>
      <c r="E224" s="197" t="s">
        <v>657</v>
      </c>
      <c r="F224" s="183"/>
      <c r="G224" s="183"/>
      <c r="H224" s="183"/>
      <c r="I224" s="183"/>
      <c r="J224" s="183"/>
      <c r="K224" s="198">
        <v>288000</v>
      </c>
      <c r="L224" s="183"/>
      <c r="M224" s="198">
        <v>76887.47</v>
      </c>
      <c r="N224" s="183"/>
      <c r="O224" s="199">
        <v>26.7</v>
      </c>
      <c r="P224" s="183"/>
    </row>
    <row r="225" spans="1:16" x14ac:dyDescent="0.25">
      <c r="A225" s="187" t="s">
        <v>0</v>
      </c>
      <c r="B225" s="183"/>
      <c r="C225" s="187" t="s">
        <v>214</v>
      </c>
      <c r="D225" s="183"/>
      <c r="E225" s="183"/>
      <c r="F225" s="183"/>
      <c r="G225" s="183"/>
      <c r="H225" s="183"/>
      <c r="I225" s="183"/>
      <c r="J225" s="183"/>
      <c r="K225" s="188">
        <v>288000</v>
      </c>
      <c r="L225" s="183"/>
      <c r="M225" s="188">
        <v>76887.47</v>
      </c>
      <c r="N225" s="183"/>
      <c r="O225" s="189">
        <v>26.7</v>
      </c>
      <c r="P225" s="183"/>
    </row>
    <row r="226" spans="1:16" x14ac:dyDescent="0.25">
      <c r="A226" s="187" t="s">
        <v>0</v>
      </c>
      <c r="B226" s="183"/>
      <c r="C226" s="187" t="s">
        <v>215</v>
      </c>
      <c r="D226" s="183"/>
      <c r="E226" s="183"/>
      <c r="F226" s="183"/>
      <c r="G226" s="183"/>
      <c r="H226" s="183"/>
      <c r="I226" s="183"/>
      <c r="J226" s="183"/>
      <c r="K226" s="188">
        <v>288000</v>
      </c>
      <c r="L226" s="183"/>
      <c r="M226" s="188">
        <v>76887.47</v>
      </c>
      <c r="N226" s="183"/>
      <c r="O226" s="189">
        <v>26.7</v>
      </c>
      <c r="P226" s="183"/>
    </row>
    <row r="227" spans="1:16" x14ac:dyDescent="0.25">
      <c r="A227" s="206" t="s">
        <v>0</v>
      </c>
      <c r="B227" s="183"/>
      <c r="C227" s="206" t="s">
        <v>652</v>
      </c>
      <c r="D227" s="183"/>
      <c r="E227" s="206" t="s">
        <v>653</v>
      </c>
      <c r="F227" s="183"/>
      <c r="G227" s="183"/>
      <c r="H227" s="183"/>
      <c r="I227" s="183"/>
      <c r="J227" s="183"/>
      <c r="K227" s="207">
        <v>19000</v>
      </c>
      <c r="L227" s="183"/>
      <c r="M227" s="207">
        <v>9637.7900000000009</v>
      </c>
      <c r="N227" s="183"/>
      <c r="O227" s="205">
        <v>50.73</v>
      </c>
      <c r="P227" s="183"/>
    </row>
    <row r="228" spans="1:16" x14ac:dyDescent="0.25">
      <c r="A228" s="203" t="s">
        <v>0</v>
      </c>
      <c r="B228" s="183"/>
      <c r="C228" s="203" t="s">
        <v>658</v>
      </c>
      <c r="D228" s="183"/>
      <c r="E228" s="203" t="s">
        <v>659</v>
      </c>
      <c r="F228" s="183"/>
      <c r="G228" s="183"/>
      <c r="H228" s="183"/>
      <c r="I228" s="183"/>
      <c r="J228" s="183"/>
      <c r="K228" s="204" t="s">
        <v>0</v>
      </c>
      <c r="L228" s="183"/>
      <c r="M228" s="204">
        <v>9637.7900000000009</v>
      </c>
      <c r="N228" s="183"/>
      <c r="O228" s="202" t="s">
        <v>0</v>
      </c>
      <c r="P228" s="183"/>
    </row>
    <row r="229" spans="1:16" x14ac:dyDescent="0.25">
      <c r="A229" s="206" t="s">
        <v>0</v>
      </c>
      <c r="B229" s="183"/>
      <c r="C229" s="206" t="s">
        <v>660</v>
      </c>
      <c r="D229" s="183"/>
      <c r="E229" s="206" t="s">
        <v>661</v>
      </c>
      <c r="F229" s="183"/>
      <c r="G229" s="183"/>
      <c r="H229" s="183"/>
      <c r="I229" s="183"/>
      <c r="J229" s="183"/>
      <c r="K229" s="207">
        <v>269000</v>
      </c>
      <c r="L229" s="183"/>
      <c r="M229" s="207">
        <v>67249.679999999993</v>
      </c>
      <c r="N229" s="183"/>
      <c r="O229" s="205">
        <v>25</v>
      </c>
      <c r="P229" s="183"/>
    </row>
    <row r="230" spans="1:16" x14ac:dyDescent="0.25">
      <c r="A230" s="203" t="s">
        <v>0</v>
      </c>
      <c r="B230" s="183"/>
      <c r="C230" s="203" t="s">
        <v>662</v>
      </c>
      <c r="D230" s="183"/>
      <c r="E230" s="203" t="s">
        <v>663</v>
      </c>
      <c r="F230" s="183"/>
      <c r="G230" s="183"/>
      <c r="H230" s="183"/>
      <c r="I230" s="183"/>
      <c r="J230" s="183"/>
      <c r="K230" s="204" t="s">
        <v>0</v>
      </c>
      <c r="L230" s="183"/>
      <c r="M230" s="204">
        <v>67249.679999999993</v>
      </c>
      <c r="N230" s="183"/>
      <c r="O230" s="202" t="s">
        <v>0</v>
      </c>
      <c r="P230" s="183"/>
    </row>
    <row r="231" spans="1:16" x14ac:dyDescent="0.25">
      <c r="A231" s="197"/>
      <c r="B231" s="183"/>
      <c r="C231" s="197" t="s">
        <v>664</v>
      </c>
      <c r="D231" s="183"/>
      <c r="E231" s="197" t="s">
        <v>665</v>
      </c>
      <c r="F231" s="183"/>
      <c r="G231" s="183"/>
      <c r="H231" s="183"/>
      <c r="I231" s="183"/>
      <c r="J231" s="183"/>
      <c r="K231" s="198">
        <v>666133</v>
      </c>
      <c r="L231" s="183"/>
      <c r="M231" s="198">
        <v>333495.78000000003</v>
      </c>
      <c r="N231" s="183"/>
      <c r="O231" s="199">
        <v>50.06</v>
      </c>
      <c r="P231" s="183"/>
    </row>
    <row r="232" spans="1:16" x14ac:dyDescent="0.25">
      <c r="A232" s="187" t="s">
        <v>0</v>
      </c>
      <c r="B232" s="183"/>
      <c r="C232" s="187" t="s">
        <v>214</v>
      </c>
      <c r="D232" s="183"/>
      <c r="E232" s="183"/>
      <c r="F232" s="183"/>
      <c r="G232" s="183"/>
      <c r="H232" s="183"/>
      <c r="I232" s="183"/>
      <c r="J232" s="183"/>
      <c r="K232" s="188">
        <v>353263</v>
      </c>
      <c r="L232" s="183"/>
      <c r="M232" s="188">
        <v>177009.29</v>
      </c>
      <c r="N232" s="183"/>
      <c r="O232" s="189">
        <v>50.11</v>
      </c>
      <c r="P232" s="183"/>
    </row>
    <row r="233" spans="1:16" x14ac:dyDescent="0.25">
      <c r="A233" s="187" t="s">
        <v>0</v>
      </c>
      <c r="B233" s="183"/>
      <c r="C233" s="187" t="s">
        <v>215</v>
      </c>
      <c r="D233" s="183"/>
      <c r="E233" s="183"/>
      <c r="F233" s="183"/>
      <c r="G233" s="183"/>
      <c r="H233" s="183"/>
      <c r="I233" s="183"/>
      <c r="J233" s="183"/>
      <c r="K233" s="188">
        <v>353263</v>
      </c>
      <c r="L233" s="183"/>
      <c r="M233" s="188">
        <v>177009.29</v>
      </c>
      <c r="N233" s="183"/>
      <c r="O233" s="189">
        <v>50.11</v>
      </c>
      <c r="P233" s="183"/>
    </row>
    <row r="234" spans="1:16" x14ac:dyDescent="0.25">
      <c r="A234" s="206" t="s">
        <v>0</v>
      </c>
      <c r="B234" s="183"/>
      <c r="C234" s="206" t="s">
        <v>652</v>
      </c>
      <c r="D234" s="183"/>
      <c r="E234" s="206" t="s">
        <v>653</v>
      </c>
      <c r="F234" s="183"/>
      <c r="G234" s="183"/>
      <c r="H234" s="183"/>
      <c r="I234" s="183"/>
      <c r="J234" s="183"/>
      <c r="K234" s="207">
        <v>48000</v>
      </c>
      <c r="L234" s="183"/>
      <c r="M234" s="207">
        <v>24378.07</v>
      </c>
      <c r="N234" s="183"/>
      <c r="O234" s="205">
        <v>50.79</v>
      </c>
      <c r="P234" s="183"/>
    </row>
    <row r="235" spans="1:16" x14ac:dyDescent="0.25">
      <c r="A235" s="203" t="s">
        <v>0</v>
      </c>
      <c r="B235" s="183"/>
      <c r="C235" s="203" t="s">
        <v>658</v>
      </c>
      <c r="D235" s="183"/>
      <c r="E235" s="203" t="s">
        <v>659</v>
      </c>
      <c r="F235" s="183"/>
      <c r="G235" s="183"/>
      <c r="H235" s="183"/>
      <c r="I235" s="183"/>
      <c r="J235" s="183"/>
      <c r="K235" s="204" t="s">
        <v>0</v>
      </c>
      <c r="L235" s="183"/>
      <c r="M235" s="204">
        <v>24378.07</v>
      </c>
      <c r="N235" s="183"/>
      <c r="O235" s="202" t="s">
        <v>0</v>
      </c>
      <c r="P235" s="183"/>
    </row>
    <row r="236" spans="1:16" x14ac:dyDescent="0.25">
      <c r="A236" s="206" t="s">
        <v>0</v>
      </c>
      <c r="B236" s="183"/>
      <c r="C236" s="206" t="s">
        <v>660</v>
      </c>
      <c r="D236" s="183"/>
      <c r="E236" s="206" t="s">
        <v>661</v>
      </c>
      <c r="F236" s="183"/>
      <c r="G236" s="183"/>
      <c r="H236" s="183"/>
      <c r="I236" s="183"/>
      <c r="J236" s="183"/>
      <c r="K236" s="207">
        <v>305263</v>
      </c>
      <c r="L236" s="183"/>
      <c r="M236" s="207">
        <v>152631.22</v>
      </c>
      <c r="N236" s="183"/>
      <c r="O236" s="205">
        <v>50</v>
      </c>
      <c r="P236" s="183"/>
    </row>
    <row r="237" spans="1:16" x14ac:dyDescent="0.25">
      <c r="A237" s="203" t="s">
        <v>0</v>
      </c>
      <c r="B237" s="183"/>
      <c r="C237" s="203" t="s">
        <v>662</v>
      </c>
      <c r="D237" s="183"/>
      <c r="E237" s="203" t="s">
        <v>663</v>
      </c>
      <c r="F237" s="183"/>
      <c r="G237" s="183"/>
      <c r="H237" s="183"/>
      <c r="I237" s="183"/>
      <c r="J237" s="183"/>
      <c r="K237" s="204" t="s">
        <v>0</v>
      </c>
      <c r="L237" s="183"/>
      <c r="M237" s="204">
        <v>152631.22</v>
      </c>
      <c r="N237" s="183"/>
      <c r="O237" s="202" t="s">
        <v>0</v>
      </c>
      <c r="P237" s="183"/>
    </row>
    <row r="238" spans="1:16" x14ac:dyDescent="0.25">
      <c r="A238" s="187" t="s">
        <v>0</v>
      </c>
      <c r="B238" s="183"/>
      <c r="C238" s="187" t="s">
        <v>229</v>
      </c>
      <c r="D238" s="183"/>
      <c r="E238" s="183"/>
      <c r="F238" s="183"/>
      <c r="G238" s="183"/>
      <c r="H238" s="183"/>
      <c r="I238" s="183"/>
      <c r="J238" s="183"/>
      <c r="K238" s="188">
        <v>312870</v>
      </c>
      <c r="L238" s="183"/>
      <c r="M238" s="188">
        <v>156486.49</v>
      </c>
      <c r="N238" s="183"/>
      <c r="O238" s="189">
        <v>50.02</v>
      </c>
      <c r="P238" s="183"/>
    </row>
    <row r="239" spans="1:16" x14ac:dyDescent="0.25">
      <c r="A239" s="187" t="s">
        <v>0</v>
      </c>
      <c r="B239" s="183"/>
      <c r="C239" s="187" t="s">
        <v>233</v>
      </c>
      <c r="D239" s="183"/>
      <c r="E239" s="183"/>
      <c r="F239" s="183"/>
      <c r="G239" s="183"/>
      <c r="H239" s="183"/>
      <c r="I239" s="183"/>
      <c r="J239" s="183"/>
      <c r="K239" s="188">
        <v>312870</v>
      </c>
      <c r="L239" s="183"/>
      <c r="M239" s="188">
        <v>156486.49</v>
      </c>
      <c r="N239" s="183"/>
      <c r="O239" s="189">
        <v>50.02</v>
      </c>
      <c r="P239" s="183"/>
    </row>
    <row r="240" spans="1:16" x14ac:dyDescent="0.25">
      <c r="A240" s="206" t="s">
        <v>0</v>
      </c>
      <c r="B240" s="183"/>
      <c r="C240" s="206" t="s">
        <v>652</v>
      </c>
      <c r="D240" s="183"/>
      <c r="E240" s="206" t="s">
        <v>653</v>
      </c>
      <c r="F240" s="183"/>
      <c r="G240" s="183"/>
      <c r="H240" s="183"/>
      <c r="I240" s="183"/>
      <c r="J240" s="183"/>
      <c r="K240" s="207">
        <v>43000</v>
      </c>
      <c r="L240" s="183"/>
      <c r="M240" s="207">
        <v>21551.63</v>
      </c>
      <c r="N240" s="183"/>
      <c r="O240" s="205">
        <v>50.12</v>
      </c>
      <c r="P240" s="183"/>
    </row>
    <row r="241" spans="1:16" x14ac:dyDescent="0.25">
      <c r="A241" s="203" t="s">
        <v>0</v>
      </c>
      <c r="B241" s="183"/>
      <c r="C241" s="203" t="s">
        <v>658</v>
      </c>
      <c r="D241" s="183"/>
      <c r="E241" s="203" t="s">
        <v>659</v>
      </c>
      <c r="F241" s="183"/>
      <c r="G241" s="183"/>
      <c r="H241" s="183"/>
      <c r="I241" s="183"/>
      <c r="J241" s="183"/>
      <c r="K241" s="204" t="s">
        <v>0</v>
      </c>
      <c r="L241" s="183"/>
      <c r="M241" s="204">
        <v>21551.63</v>
      </c>
      <c r="N241" s="183"/>
      <c r="O241" s="202" t="s">
        <v>0</v>
      </c>
      <c r="P241" s="183"/>
    </row>
    <row r="242" spans="1:16" x14ac:dyDescent="0.25">
      <c r="A242" s="206" t="s">
        <v>0</v>
      </c>
      <c r="B242" s="183"/>
      <c r="C242" s="206" t="s">
        <v>660</v>
      </c>
      <c r="D242" s="183"/>
      <c r="E242" s="206" t="s">
        <v>661</v>
      </c>
      <c r="F242" s="183"/>
      <c r="G242" s="183"/>
      <c r="H242" s="183"/>
      <c r="I242" s="183"/>
      <c r="J242" s="183"/>
      <c r="K242" s="207">
        <v>269870</v>
      </c>
      <c r="L242" s="183"/>
      <c r="M242" s="207">
        <v>134934.85999999999</v>
      </c>
      <c r="N242" s="183"/>
      <c r="O242" s="205">
        <v>50</v>
      </c>
      <c r="P242" s="183"/>
    </row>
    <row r="243" spans="1:16" x14ac:dyDescent="0.25">
      <c r="A243" s="203" t="s">
        <v>0</v>
      </c>
      <c r="B243" s="183"/>
      <c r="C243" s="203" t="s">
        <v>662</v>
      </c>
      <c r="D243" s="183"/>
      <c r="E243" s="203" t="s">
        <v>663</v>
      </c>
      <c r="F243" s="183"/>
      <c r="G243" s="183"/>
      <c r="H243" s="183"/>
      <c r="I243" s="183"/>
      <c r="J243" s="183"/>
      <c r="K243" s="204" t="s">
        <v>0</v>
      </c>
      <c r="L243" s="183"/>
      <c r="M243" s="204">
        <v>134934.85999999999</v>
      </c>
      <c r="N243" s="183"/>
      <c r="O243" s="202" t="s">
        <v>0</v>
      </c>
      <c r="P243" s="183"/>
    </row>
    <row r="244" spans="1:16" x14ac:dyDescent="0.25">
      <c r="A244" s="197"/>
      <c r="B244" s="183"/>
      <c r="C244" s="197" t="s">
        <v>666</v>
      </c>
      <c r="D244" s="183"/>
      <c r="E244" s="197" t="s">
        <v>667</v>
      </c>
      <c r="F244" s="183"/>
      <c r="G244" s="183"/>
      <c r="H244" s="183"/>
      <c r="I244" s="183"/>
      <c r="J244" s="183"/>
      <c r="K244" s="198">
        <v>5000</v>
      </c>
      <c r="L244" s="183"/>
      <c r="M244" s="198">
        <v>0</v>
      </c>
      <c r="N244" s="183"/>
      <c r="O244" s="199">
        <v>0</v>
      </c>
      <c r="P244" s="183"/>
    </row>
    <row r="245" spans="1:16" x14ac:dyDescent="0.25">
      <c r="A245" s="187" t="s">
        <v>0</v>
      </c>
      <c r="B245" s="183"/>
      <c r="C245" s="187" t="s">
        <v>214</v>
      </c>
      <c r="D245" s="183"/>
      <c r="E245" s="183"/>
      <c r="F245" s="183"/>
      <c r="G245" s="183"/>
      <c r="H245" s="183"/>
      <c r="I245" s="183"/>
      <c r="J245" s="183"/>
      <c r="K245" s="188">
        <v>5000</v>
      </c>
      <c r="L245" s="183"/>
      <c r="M245" s="188">
        <v>0</v>
      </c>
      <c r="N245" s="183"/>
      <c r="O245" s="189">
        <v>0</v>
      </c>
      <c r="P245" s="183"/>
    </row>
    <row r="246" spans="1:16" x14ac:dyDescent="0.25">
      <c r="A246" s="187" t="s">
        <v>0</v>
      </c>
      <c r="B246" s="183"/>
      <c r="C246" s="187" t="s">
        <v>215</v>
      </c>
      <c r="D246" s="183"/>
      <c r="E246" s="183"/>
      <c r="F246" s="183"/>
      <c r="G246" s="183"/>
      <c r="H246" s="183"/>
      <c r="I246" s="183"/>
      <c r="J246" s="183"/>
      <c r="K246" s="188">
        <v>5000</v>
      </c>
      <c r="L246" s="183"/>
      <c r="M246" s="188">
        <v>0</v>
      </c>
      <c r="N246" s="183"/>
      <c r="O246" s="189">
        <v>0</v>
      </c>
      <c r="P246" s="183"/>
    </row>
    <row r="247" spans="1:16" x14ac:dyDescent="0.25">
      <c r="A247" s="206" t="s">
        <v>0</v>
      </c>
      <c r="B247" s="183"/>
      <c r="C247" s="206" t="s">
        <v>604</v>
      </c>
      <c r="D247" s="183"/>
      <c r="E247" s="206" t="s">
        <v>605</v>
      </c>
      <c r="F247" s="183"/>
      <c r="G247" s="183"/>
      <c r="H247" s="183"/>
      <c r="I247" s="183"/>
      <c r="J247" s="183"/>
      <c r="K247" s="207">
        <v>5000</v>
      </c>
      <c r="L247" s="183"/>
      <c r="M247" s="207">
        <v>0</v>
      </c>
      <c r="N247" s="183"/>
      <c r="O247" s="205">
        <v>0</v>
      </c>
      <c r="P247" s="183"/>
    </row>
    <row r="248" spans="1:16" x14ac:dyDescent="0.25">
      <c r="A248" s="200" t="s">
        <v>0</v>
      </c>
      <c r="B248" s="183"/>
      <c r="C248" s="200" t="s">
        <v>668</v>
      </c>
      <c r="D248" s="183"/>
      <c r="E248" s="200" t="s">
        <v>669</v>
      </c>
      <c r="F248" s="183"/>
      <c r="G248" s="183"/>
      <c r="H248" s="183"/>
      <c r="I248" s="183"/>
      <c r="J248" s="183"/>
      <c r="K248" s="201">
        <v>40000</v>
      </c>
      <c r="L248" s="183"/>
      <c r="M248" s="201">
        <v>11000</v>
      </c>
      <c r="N248" s="183"/>
      <c r="O248" s="196">
        <v>27.5</v>
      </c>
      <c r="P248" s="183"/>
    </row>
    <row r="249" spans="1:16" x14ac:dyDescent="0.25">
      <c r="A249" s="197"/>
      <c r="B249" s="183"/>
      <c r="C249" s="197" t="s">
        <v>670</v>
      </c>
      <c r="D249" s="183"/>
      <c r="E249" s="197" t="s">
        <v>671</v>
      </c>
      <c r="F249" s="183"/>
      <c r="G249" s="183"/>
      <c r="H249" s="183"/>
      <c r="I249" s="183"/>
      <c r="J249" s="183"/>
      <c r="K249" s="198">
        <v>40000</v>
      </c>
      <c r="L249" s="183"/>
      <c r="M249" s="198">
        <v>11000</v>
      </c>
      <c r="N249" s="183"/>
      <c r="O249" s="199">
        <v>27.5</v>
      </c>
      <c r="P249" s="183"/>
    </row>
    <row r="250" spans="1:16" x14ac:dyDescent="0.25">
      <c r="A250" s="187" t="s">
        <v>0</v>
      </c>
      <c r="B250" s="183"/>
      <c r="C250" s="187" t="s">
        <v>214</v>
      </c>
      <c r="D250" s="183"/>
      <c r="E250" s="183"/>
      <c r="F250" s="183"/>
      <c r="G250" s="183"/>
      <c r="H250" s="183"/>
      <c r="I250" s="183"/>
      <c r="J250" s="183"/>
      <c r="K250" s="188">
        <v>40000</v>
      </c>
      <c r="L250" s="183"/>
      <c r="M250" s="188">
        <v>11000</v>
      </c>
      <c r="N250" s="183"/>
      <c r="O250" s="189">
        <v>27.5</v>
      </c>
      <c r="P250" s="183"/>
    </row>
    <row r="251" spans="1:16" x14ac:dyDescent="0.25">
      <c r="A251" s="187" t="s">
        <v>0</v>
      </c>
      <c r="B251" s="183"/>
      <c r="C251" s="187" t="s">
        <v>215</v>
      </c>
      <c r="D251" s="183"/>
      <c r="E251" s="183"/>
      <c r="F251" s="183"/>
      <c r="G251" s="183"/>
      <c r="H251" s="183"/>
      <c r="I251" s="183"/>
      <c r="J251" s="183"/>
      <c r="K251" s="188">
        <v>40000</v>
      </c>
      <c r="L251" s="183"/>
      <c r="M251" s="188">
        <v>11000</v>
      </c>
      <c r="N251" s="183"/>
      <c r="O251" s="189">
        <v>27.5</v>
      </c>
      <c r="P251" s="183"/>
    </row>
    <row r="252" spans="1:16" x14ac:dyDescent="0.25">
      <c r="A252" s="206" t="s">
        <v>0</v>
      </c>
      <c r="B252" s="183"/>
      <c r="C252" s="206" t="s">
        <v>574</v>
      </c>
      <c r="D252" s="183"/>
      <c r="E252" s="206" t="s">
        <v>575</v>
      </c>
      <c r="F252" s="183"/>
      <c r="G252" s="183"/>
      <c r="H252" s="183"/>
      <c r="I252" s="183"/>
      <c r="J252" s="183"/>
      <c r="K252" s="207">
        <v>40000</v>
      </c>
      <c r="L252" s="183"/>
      <c r="M252" s="207">
        <v>11000</v>
      </c>
      <c r="N252" s="183"/>
      <c r="O252" s="205">
        <v>27.5</v>
      </c>
      <c r="P252" s="183"/>
    </row>
    <row r="253" spans="1:16" x14ac:dyDescent="0.25">
      <c r="A253" s="203" t="s">
        <v>0</v>
      </c>
      <c r="B253" s="183"/>
      <c r="C253" s="203" t="s">
        <v>626</v>
      </c>
      <c r="D253" s="183"/>
      <c r="E253" s="203" t="s">
        <v>627</v>
      </c>
      <c r="F253" s="183"/>
      <c r="G253" s="183"/>
      <c r="H253" s="183"/>
      <c r="I253" s="183"/>
      <c r="J253" s="183"/>
      <c r="K253" s="204" t="s">
        <v>0</v>
      </c>
      <c r="L253" s="183"/>
      <c r="M253" s="204">
        <v>11000</v>
      </c>
      <c r="N253" s="183"/>
      <c r="O253" s="202" t="s">
        <v>0</v>
      </c>
      <c r="P253" s="183"/>
    </row>
    <row r="254" spans="1:16" x14ac:dyDescent="0.25">
      <c r="A254" s="190" t="s">
        <v>0</v>
      </c>
      <c r="B254" s="183"/>
      <c r="C254" s="190" t="s">
        <v>672</v>
      </c>
      <c r="D254" s="183"/>
      <c r="E254" s="183"/>
      <c r="F254" s="183"/>
      <c r="G254" s="183"/>
      <c r="H254" s="183"/>
      <c r="I254" s="183"/>
      <c r="J254" s="183"/>
      <c r="K254" s="191">
        <v>7816938.3200000003</v>
      </c>
      <c r="L254" s="183"/>
      <c r="M254" s="191">
        <v>1242843.71</v>
      </c>
      <c r="N254" s="183"/>
      <c r="O254" s="192">
        <v>15.9</v>
      </c>
      <c r="P254" s="183"/>
    </row>
    <row r="255" spans="1:16" x14ac:dyDescent="0.25">
      <c r="A255" s="190" t="s">
        <v>0</v>
      </c>
      <c r="B255" s="183"/>
      <c r="C255" s="190" t="s">
        <v>673</v>
      </c>
      <c r="D255" s="183"/>
      <c r="E255" s="183"/>
      <c r="F255" s="183"/>
      <c r="G255" s="183"/>
      <c r="H255" s="183"/>
      <c r="I255" s="183"/>
      <c r="J255" s="183"/>
      <c r="K255" s="191">
        <v>6306737.9199999999</v>
      </c>
      <c r="L255" s="183"/>
      <c r="M255" s="191">
        <v>913588.64</v>
      </c>
      <c r="N255" s="183"/>
      <c r="O255" s="192">
        <v>14.49</v>
      </c>
      <c r="P255" s="183"/>
    </row>
    <row r="256" spans="1:16" x14ac:dyDescent="0.25">
      <c r="A256" s="187" t="s">
        <v>0</v>
      </c>
      <c r="B256" s="183"/>
      <c r="C256" s="187" t="s">
        <v>214</v>
      </c>
      <c r="D256" s="183"/>
      <c r="E256" s="183"/>
      <c r="F256" s="183"/>
      <c r="G256" s="183"/>
      <c r="H256" s="183"/>
      <c r="I256" s="183"/>
      <c r="J256" s="183"/>
      <c r="K256" s="188">
        <v>1229023</v>
      </c>
      <c r="L256" s="183"/>
      <c r="M256" s="188">
        <v>378813.8</v>
      </c>
      <c r="N256" s="183"/>
      <c r="O256" s="189">
        <v>30.82</v>
      </c>
      <c r="P256" s="183"/>
    </row>
    <row r="257" spans="1:16" x14ac:dyDescent="0.25">
      <c r="A257" s="187" t="s">
        <v>0</v>
      </c>
      <c r="B257" s="183"/>
      <c r="C257" s="187" t="s">
        <v>215</v>
      </c>
      <c r="D257" s="183"/>
      <c r="E257" s="183"/>
      <c r="F257" s="183"/>
      <c r="G257" s="183"/>
      <c r="H257" s="183"/>
      <c r="I257" s="183"/>
      <c r="J257" s="183"/>
      <c r="K257" s="188">
        <v>1173812.6000000001</v>
      </c>
      <c r="L257" s="183"/>
      <c r="M257" s="188">
        <v>378763.3</v>
      </c>
      <c r="N257" s="183"/>
      <c r="O257" s="189">
        <v>32.270000000000003</v>
      </c>
      <c r="P257" s="183"/>
    </row>
    <row r="258" spans="1:16" x14ac:dyDescent="0.25">
      <c r="A258" s="187" t="s">
        <v>0</v>
      </c>
      <c r="B258" s="183"/>
      <c r="C258" s="187" t="s">
        <v>217</v>
      </c>
      <c r="D258" s="183"/>
      <c r="E258" s="183"/>
      <c r="F258" s="183"/>
      <c r="G258" s="183"/>
      <c r="H258" s="183"/>
      <c r="I258" s="183"/>
      <c r="J258" s="183"/>
      <c r="K258" s="188">
        <v>55210.400000000001</v>
      </c>
      <c r="L258" s="183"/>
      <c r="M258" s="188">
        <v>50.5</v>
      </c>
      <c r="N258" s="183"/>
      <c r="O258" s="189">
        <v>0.09</v>
      </c>
      <c r="P258" s="183"/>
    </row>
    <row r="259" spans="1:16" x14ac:dyDescent="0.25">
      <c r="A259" s="187" t="s">
        <v>0</v>
      </c>
      <c r="B259" s="183"/>
      <c r="C259" s="187" t="s">
        <v>221</v>
      </c>
      <c r="D259" s="183"/>
      <c r="E259" s="183"/>
      <c r="F259" s="183"/>
      <c r="G259" s="183"/>
      <c r="H259" s="183"/>
      <c r="I259" s="183"/>
      <c r="J259" s="183"/>
      <c r="K259" s="188">
        <v>2653409.94</v>
      </c>
      <c r="L259" s="183"/>
      <c r="M259" s="188">
        <v>73892.12</v>
      </c>
      <c r="N259" s="183"/>
      <c r="O259" s="189">
        <v>2.78</v>
      </c>
      <c r="P259" s="183"/>
    </row>
    <row r="260" spans="1:16" x14ac:dyDescent="0.25">
      <c r="A260" s="187" t="s">
        <v>0</v>
      </c>
      <c r="B260" s="183"/>
      <c r="C260" s="187" t="s">
        <v>222</v>
      </c>
      <c r="D260" s="183"/>
      <c r="E260" s="183"/>
      <c r="F260" s="183"/>
      <c r="G260" s="183"/>
      <c r="H260" s="183"/>
      <c r="I260" s="183"/>
      <c r="J260" s="183"/>
      <c r="K260" s="188">
        <v>2653409.94</v>
      </c>
      <c r="L260" s="183"/>
      <c r="M260" s="188">
        <v>73892.12</v>
      </c>
      <c r="N260" s="183"/>
      <c r="O260" s="189">
        <v>2.78</v>
      </c>
      <c r="P260" s="183"/>
    </row>
    <row r="261" spans="1:16" x14ac:dyDescent="0.25">
      <c r="A261" s="187" t="s">
        <v>0</v>
      </c>
      <c r="B261" s="183"/>
      <c r="C261" s="187" t="s">
        <v>229</v>
      </c>
      <c r="D261" s="183"/>
      <c r="E261" s="183"/>
      <c r="F261" s="183"/>
      <c r="G261" s="183"/>
      <c r="H261" s="183"/>
      <c r="I261" s="183"/>
      <c r="J261" s="183"/>
      <c r="K261" s="188">
        <v>597911.03</v>
      </c>
      <c r="L261" s="183"/>
      <c r="M261" s="188">
        <v>288202.98</v>
      </c>
      <c r="N261" s="183"/>
      <c r="O261" s="189">
        <v>48.2</v>
      </c>
      <c r="P261" s="183"/>
    </row>
    <row r="262" spans="1:16" x14ac:dyDescent="0.25">
      <c r="A262" s="187" t="s">
        <v>0</v>
      </c>
      <c r="B262" s="183"/>
      <c r="C262" s="187" t="s">
        <v>231</v>
      </c>
      <c r="D262" s="183"/>
      <c r="E262" s="183"/>
      <c r="F262" s="183"/>
      <c r="G262" s="183"/>
      <c r="H262" s="183"/>
      <c r="I262" s="183"/>
      <c r="J262" s="183"/>
      <c r="K262" s="188">
        <v>141946.25</v>
      </c>
      <c r="L262" s="183"/>
      <c r="M262" s="188">
        <v>59171.88</v>
      </c>
      <c r="N262" s="183"/>
      <c r="O262" s="189">
        <v>41.69</v>
      </c>
      <c r="P262" s="183"/>
    </row>
    <row r="263" spans="1:16" x14ac:dyDescent="0.25">
      <c r="A263" s="187" t="s">
        <v>0</v>
      </c>
      <c r="B263" s="183"/>
      <c r="C263" s="187" t="s">
        <v>233</v>
      </c>
      <c r="D263" s="183"/>
      <c r="E263" s="183"/>
      <c r="F263" s="183"/>
      <c r="G263" s="183"/>
      <c r="H263" s="183"/>
      <c r="I263" s="183"/>
      <c r="J263" s="183"/>
      <c r="K263" s="188">
        <v>455964.78</v>
      </c>
      <c r="L263" s="183"/>
      <c r="M263" s="188">
        <v>229031.1</v>
      </c>
      <c r="N263" s="183"/>
      <c r="O263" s="189">
        <v>50.23</v>
      </c>
      <c r="P263" s="183"/>
    </row>
    <row r="264" spans="1:16" x14ac:dyDescent="0.25">
      <c r="A264" s="187" t="s">
        <v>0</v>
      </c>
      <c r="B264" s="183"/>
      <c r="C264" s="187" t="s">
        <v>238</v>
      </c>
      <c r="D264" s="183"/>
      <c r="E264" s="183"/>
      <c r="F264" s="183"/>
      <c r="G264" s="183"/>
      <c r="H264" s="183"/>
      <c r="I264" s="183"/>
      <c r="J264" s="183"/>
      <c r="K264" s="188">
        <v>608393.94999999995</v>
      </c>
      <c r="L264" s="183"/>
      <c r="M264" s="188">
        <v>149679.74</v>
      </c>
      <c r="N264" s="183"/>
      <c r="O264" s="189">
        <v>24.6</v>
      </c>
      <c r="P264" s="183"/>
    </row>
    <row r="265" spans="1:16" x14ac:dyDescent="0.25">
      <c r="A265" s="187" t="s">
        <v>0</v>
      </c>
      <c r="B265" s="183"/>
      <c r="C265" s="187" t="s">
        <v>239</v>
      </c>
      <c r="D265" s="183"/>
      <c r="E265" s="183"/>
      <c r="F265" s="183"/>
      <c r="G265" s="183"/>
      <c r="H265" s="183"/>
      <c r="I265" s="183"/>
      <c r="J265" s="183"/>
      <c r="K265" s="188">
        <v>498226.87</v>
      </c>
      <c r="L265" s="183"/>
      <c r="M265" s="188">
        <v>146429.74</v>
      </c>
      <c r="N265" s="183"/>
      <c r="O265" s="189">
        <v>29.39</v>
      </c>
      <c r="P265" s="183"/>
    </row>
    <row r="266" spans="1:16" x14ac:dyDescent="0.25">
      <c r="A266" s="187" t="s">
        <v>0</v>
      </c>
      <c r="B266" s="183"/>
      <c r="C266" s="187" t="s">
        <v>245</v>
      </c>
      <c r="D266" s="183"/>
      <c r="E266" s="183"/>
      <c r="F266" s="183"/>
      <c r="G266" s="183"/>
      <c r="H266" s="183"/>
      <c r="I266" s="183"/>
      <c r="J266" s="183"/>
      <c r="K266" s="188">
        <v>110167.08</v>
      </c>
      <c r="L266" s="183"/>
      <c r="M266" s="188">
        <v>3250</v>
      </c>
      <c r="N266" s="183"/>
      <c r="O266" s="189">
        <v>2.95</v>
      </c>
      <c r="P266" s="183"/>
    </row>
    <row r="267" spans="1:16" x14ac:dyDescent="0.25">
      <c r="A267" s="187" t="s">
        <v>0</v>
      </c>
      <c r="B267" s="183"/>
      <c r="C267" s="187" t="s">
        <v>248</v>
      </c>
      <c r="D267" s="183"/>
      <c r="E267" s="183"/>
      <c r="F267" s="183"/>
      <c r="G267" s="183"/>
      <c r="H267" s="183"/>
      <c r="I267" s="183"/>
      <c r="J267" s="183"/>
      <c r="K267" s="188">
        <v>1218000</v>
      </c>
      <c r="L267" s="183"/>
      <c r="M267" s="188">
        <v>23000</v>
      </c>
      <c r="N267" s="183"/>
      <c r="O267" s="189">
        <v>1.89</v>
      </c>
      <c r="P267" s="183"/>
    </row>
    <row r="268" spans="1:16" x14ac:dyDescent="0.25">
      <c r="A268" s="187" t="s">
        <v>0</v>
      </c>
      <c r="B268" s="183"/>
      <c r="C268" s="187" t="s">
        <v>249</v>
      </c>
      <c r="D268" s="183"/>
      <c r="E268" s="183"/>
      <c r="F268" s="183"/>
      <c r="G268" s="183"/>
      <c r="H268" s="183"/>
      <c r="I268" s="183"/>
      <c r="J268" s="183"/>
      <c r="K268" s="188">
        <v>1218000</v>
      </c>
      <c r="L268" s="183"/>
      <c r="M268" s="188">
        <v>23000</v>
      </c>
      <c r="N268" s="183"/>
      <c r="O268" s="189">
        <v>1.89</v>
      </c>
      <c r="P268" s="183"/>
    </row>
    <row r="269" spans="1:16" x14ac:dyDescent="0.25">
      <c r="A269" s="200" t="s">
        <v>0</v>
      </c>
      <c r="B269" s="183"/>
      <c r="C269" s="200" t="s">
        <v>560</v>
      </c>
      <c r="D269" s="183"/>
      <c r="E269" s="200" t="s">
        <v>561</v>
      </c>
      <c r="F269" s="183"/>
      <c r="G269" s="183"/>
      <c r="H269" s="183"/>
      <c r="I269" s="183"/>
      <c r="J269" s="183"/>
      <c r="K269" s="201">
        <v>618672.5</v>
      </c>
      <c r="L269" s="183"/>
      <c r="M269" s="201">
        <v>260383.18</v>
      </c>
      <c r="N269" s="183"/>
      <c r="O269" s="196">
        <v>42.09</v>
      </c>
      <c r="P269" s="183"/>
    </row>
    <row r="270" spans="1:16" x14ac:dyDescent="0.25">
      <c r="A270" s="197"/>
      <c r="B270" s="183"/>
      <c r="C270" s="197" t="s">
        <v>562</v>
      </c>
      <c r="D270" s="183"/>
      <c r="E270" s="197" t="s">
        <v>563</v>
      </c>
      <c r="F270" s="183"/>
      <c r="G270" s="183"/>
      <c r="H270" s="183"/>
      <c r="I270" s="183"/>
      <c r="J270" s="183"/>
      <c r="K270" s="198">
        <v>545220</v>
      </c>
      <c r="L270" s="183"/>
      <c r="M270" s="198">
        <v>221859.74</v>
      </c>
      <c r="N270" s="183"/>
      <c r="O270" s="199">
        <v>40.69</v>
      </c>
      <c r="P270" s="183"/>
    </row>
    <row r="271" spans="1:16" x14ac:dyDescent="0.25">
      <c r="A271" s="187" t="s">
        <v>0</v>
      </c>
      <c r="B271" s="183"/>
      <c r="C271" s="187" t="s">
        <v>214</v>
      </c>
      <c r="D271" s="183"/>
      <c r="E271" s="183"/>
      <c r="F271" s="183"/>
      <c r="G271" s="183"/>
      <c r="H271" s="183"/>
      <c r="I271" s="183"/>
      <c r="J271" s="183"/>
      <c r="K271" s="188">
        <v>448525</v>
      </c>
      <c r="L271" s="183"/>
      <c r="M271" s="188">
        <v>187459.17</v>
      </c>
      <c r="N271" s="183"/>
      <c r="O271" s="189">
        <v>41.79</v>
      </c>
      <c r="P271" s="183"/>
    </row>
    <row r="272" spans="1:16" x14ac:dyDescent="0.25">
      <c r="A272" s="187" t="s">
        <v>0</v>
      </c>
      <c r="B272" s="183"/>
      <c r="C272" s="187" t="s">
        <v>215</v>
      </c>
      <c r="D272" s="183"/>
      <c r="E272" s="183"/>
      <c r="F272" s="183"/>
      <c r="G272" s="183"/>
      <c r="H272" s="183"/>
      <c r="I272" s="183"/>
      <c r="J272" s="183"/>
      <c r="K272" s="188">
        <v>448525</v>
      </c>
      <c r="L272" s="183"/>
      <c r="M272" s="188">
        <v>187459.17</v>
      </c>
      <c r="N272" s="183"/>
      <c r="O272" s="189">
        <v>41.79</v>
      </c>
      <c r="P272" s="183"/>
    </row>
    <row r="273" spans="1:16" x14ac:dyDescent="0.25">
      <c r="A273" s="206" t="s">
        <v>0</v>
      </c>
      <c r="B273" s="183"/>
      <c r="C273" s="206" t="s">
        <v>564</v>
      </c>
      <c r="D273" s="183"/>
      <c r="E273" s="206" t="s">
        <v>565</v>
      </c>
      <c r="F273" s="183"/>
      <c r="G273" s="183"/>
      <c r="H273" s="183"/>
      <c r="I273" s="183"/>
      <c r="J273" s="183"/>
      <c r="K273" s="207">
        <v>448525</v>
      </c>
      <c r="L273" s="183"/>
      <c r="M273" s="207">
        <v>187459.17</v>
      </c>
      <c r="N273" s="183"/>
      <c r="O273" s="205">
        <v>41.79</v>
      </c>
      <c r="P273" s="183"/>
    </row>
    <row r="274" spans="1:16" x14ac:dyDescent="0.25">
      <c r="A274" s="203" t="s">
        <v>0</v>
      </c>
      <c r="B274" s="183"/>
      <c r="C274" s="203" t="s">
        <v>566</v>
      </c>
      <c r="D274" s="183"/>
      <c r="E274" s="203" t="s">
        <v>567</v>
      </c>
      <c r="F274" s="183"/>
      <c r="G274" s="183"/>
      <c r="H274" s="183"/>
      <c r="I274" s="183"/>
      <c r="J274" s="183"/>
      <c r="K274" s="204" t="s">
        <v>0</v>
      </c>
      <c r="L274" s="183"/>
      <c r="M274" s="204">
        <v>160909.13</v>
      </c>
      <c r="N274" s="183"/>
      <c r="O274" s="202" t="s">
        <v>0</v>
      </c>
      <c r="P274" s="183"/>
    </row>
    <row r="275" spans="1:16" x14ac:dyDescent="0.25">
      <c r="A275" s="203" t="s">
        <v>0</v>
      </c>
      <c r="B275" s="183"/>
      <c r="C275" s="203" t="s">
        <v>568</v>
      </c>
      <c r="D275" s="183"/>
      <c r="E275" s="203" t="s">
        <v>569</v>
      </c>
      <c r="F275" s="183"/>
      <c r="G275" s="183"/>
      <c r="H275" s="183"/>
      <c r="I275" s="183"/>
      <c r="J275" s="183"/>
      <c r="K275" s="204" t="s">
        <v>0</v>
      </c>
      <c r="L275" s="183"/>
      <c r="M275" s="204">
        <v>26550.04</v>
      </c>
      <c r="N275" s="183"/>
      <c r="O275" s="202" t="s">
        <v>0</v>
      </c>
      <c r="P275" s="183"/>
    </row>
    <row r="276" spans="1:16" x14ac:dyDescent="0.25">
      <c r="A276" s="187" t="s">
        <v>0</v>
      </c>
      <c r="B276" s="183"/>
      <c r="C276" s="187" t="s">
        <v>229</v>
      </c>
      <c r="D276" s="183"/>
      <c r="E276" s="183"/>
      <c r="F276" s="183"/>
      <c r="G276" s="183"/>
      <c r="H276" s="183"/>
      <c r="I276" s="183"/>
      <c r="J276" s="183"/>
      <c r="K276" s="188">
        <v>96695</v>
      </c>
      <c r="L276" s="183"/>
      <c r="M276" s="188">
        <v>34400.57</v>
      </c>
      <c r="N276" s="183"/>
      <c r="O276" s="189">
        <v>35.58</v>
      </c>
      <c r="P276" s="183"/>
    </row>
    <row r="277" spans="1:16" x14ac:dyDescent="0.25">
      <c r="A277" s="187" t="s">
        <v>0</v>
      </c>
      <c r="B277" s="183"/>
      <c r="C277" s="187" t="s">
        <v>231</v>
      </c>
      <c r="D277" s="183"/>
      <c r="E277" s="183"/>
      <c r="F277" s="183"/>
      <c r="G277" s="183"/>
      <c r="H277" s="183"/>
      <c r="I277" s="183"/>
      <c r="J277" s="183"/>
      <c r="K277" s="188">
        <v>96695</v>
      </c>
      <c r="L277" s="183"/>
      <c r="M277" s="188">
        <v>34400.57</v>
      </c>
      <c r="N277" s="183"/>
      <c r="O277" s="189">
        <v>35.58</v>
      </c>
      <c r="P277" s="183"/>
    </row>
    <row r="278" spans="1:16" x14ac:dyDescent="0.25">
      <c r="A278" s="206" t="s">
        <v>0</v>
      </c>
      <c r="B278" s="183"/>
      <c r="C278" s="206" t="s">
        <v>564</v>
      </c>
      <c r="D278" s="183"/>
      <c r="E278" s="206" t="s">
        <v>565</v>
      </c>
      <c r="F278" s="183"/>
      <c r="G278" s="183"/>
      <c r="H278" s="183"/>
      <c r="I278" s="183"/>
      <c r="J278" s="183"/>
      <c r="K278" s="207">
        <v>96695</v>
      </c>
      <c r="L278" s="183"/>
      <c r="M278" s="207">
        <v>34400.57</v>
      </c>
      <c r="N278" s="183"/>
      <c r="O278" s="205">
        <v>35.58</v>
      </c>
      <c r="P278" s="183"/>
    </row>
    <row r="279" spans="1:16" x14ac:dyDescent="0.25">
      <c r="A279" s="203" t="s">
        <v>0</v>
      </c>
      <c r="B279" s="183"/>
      <c r="C279" s="203" t="s">
        <v>566</v>
      </c>
      <c r="D279" s="183"/>
      <c r="E279" s="203" t="s">
        <v>567</v>
      </c>
      <c r="F279" s="183"/>
      <c r="G279" s="183"/>
      <c r="H279" s="183"/>
      <c r="I279" s="183"/>
      <c r="J279" s="183"/>
      <c r="K279" s="204" t="s">
        <v>0</v>
      </c>
      <c r="L279" s="183"/>
      <c r="M279" s="204">
        <v>29528.39</v>
      </c>
      <c r="N279" s="183"/>
      <c r="O279" s="202" t="s">
        <v>0</v>
      </c>
      <c r="P279" s="183"/>
    </row>
    <row r="280" spans="1:16" x14ac:dyDescent="0.25">
      <c r="A280" s="203" t="s">
        <v>0</v>
      </c>
      <c r="B280" s="183"/>
      <c r="C280" s="203" t="s">
        <v>568</v>
      </c>
      <c r="D280" s="183"/>
      <c r="E280" s="203" t="s">
        <v>569</v>
      </c>
      <c r="F280" s="183"/>
      <c r="G280" s="183"/>
      <c r="H280" s="183"/>
      <c r="I280" s="183"/>
      <c r="J280" s="183"/>
      <c r="K280" s="204" t="s">
        <v>0</v>
      </c>
      <c r="L280" s="183"/>
      <c r="M280" s="204">
        <v>4872.18</v>
      </c>
      <c r="N280" s="183"/>
      <c r="O280" s="202" t="s">
        <v>0</v>
      </c>
      <c r="P280" s="183"/>
    </row>
    <row r="281" spans="1:16" x14ac:dyDescent="0.25">
      <c r="A281" s="197"/>
      <c r="B281" s="183"/>
      <c r="C281" s="197" t="s">
        <v>570</v>
      </c>
      <c r="D281" s="183"/>
      <c r="E281" s="197" t="s">
        <v>571</v>
      </c>
      <c r="F281" s="183"/>
      <c r="G281" s="183"/>
      <c r="H281" s="183"/>
      <c r="I281" s="183"/>
      <c r="J281" s="183"/>
      <c r="K281" s="198">
        <v>71452.5</v>
      </c>
      <c r="L281" s="183"/>
      <c r="M281" s="198">
        <v>37696.04</v>
      </c>
      <c r="N281" s="183"/>
      <c r="O281" s="199">
        <v>52.76</v>
      </c>
      <c r="P281" s="183"/>
    </row>
    <row r="282" spans="1:16" x14ac:dyDescent="0.25">
      <c r="A282" s="187" t="s">
        <v>0</v>
      </c>
      <c r="B282" s="183"/>
      <c r="C282" s="187" t="s">
        <v>214</v>
      </c>
      <c r="D282" s="183"/>
      <c r="E282" s="183"/>
      <c r="F282" s="183"/>
      <c r="G282" s="183"/>
      <c r="H282" s="183"/>
      <c r="I282" s="183"/>
      <c r="J282" s="183"/>
      <c r="K282" s="188">
        <v>56727.5</v>
      </c>
      <c r="L282" s="183"/>
      <c r="M282" s="188">
        <v>28281.73</v>
      </c>
      <c r="N282" s="183"/>
      <c r="O282" s="189">
        <v>49.86</v>
      </c>
      <c r="P282" s="183"/>
    </row>
    <row r="283" spans="1:16" x14ac:dyDescent="0.25">
      <c r="A283" s="187" t="s">
        <v>0</v>
      </c>
      <c r="B283" s="183"/>
      <c r="C283" s="187" t="s">
        <v>215</v>
      </c>
      <c r="D283" s="183"/>
      <c r="E283" s="183"/>
      <c r="F283" s="183"/>
      <c r="G283" s="183"/>
      <c r="H283" s="183"/>
      <c r="I283" s="183"/>
      <c r="J283" s="183"/>
      <c r="K283" s="188">
        <v>56727.5</v>
      </c>
      <c r="L283" s="183"/>
      <c r="M283" s="188">
        <v>28281.73</v>
      </c>
      <c r="N283" s="183"/>
      <c r="O283" s="189">
        <v>49.86</v>
      </c>
      <c r="P283" s="183"/>
    </row>
    <row r="284" spans="1:16" x14ac:dyDescent="0.25">
      <c r="A284" s="206" t="s">
        <v>0</v>
      </c>
      <c r="B284" s="183"/>
      <c r="C284" s="206" t="s">
        <v>564</v>
      </c>
      <c r="D284" s="183"/>
      <c r="E284" s="206" t="s">
        <v>565</v>
      </c>
      <c r="F284" s="183"/>
      <c r="G284" s="183"/>
      <c r="H284" s="183"/>
      <c r="I284" s="183"/>
      <c r="J284" s="183"/>
      <c r="K284" s="207">
        <v>43727.5</v>
      </c>
      <c r="L284" s="183"/>
      <c r="M284" s="207">
        <v>23651.4</v>
      </c>
      <c r="N284" s="183"/>
      <c r="O284" s="205">
        <v>54.09</v>
      </c>
      <c r="P284" s="183"/>
    </row>
    <row r="285" spans="1:16" x14ac:dyDescent="0.25">
      <c r="A285" s="203" t="s">
        <v>0</v>
      </c>
      <c r="B285" s="183"/>
      <c r="C285" s="203" t="s">
        <v>572</v>
      </c>
      <c r="D285" s="183"/>
      <c r="E285" s="203" t="s">
        <v>573</v>
      </c>
      <c r="F285" s="183"/>
      <c r="G285" s="183"/>
      <c r="H285" s="183"/>
      <c r="I285" s="183"/>
      <c r="J285" s="183"/>
      <c r="K285" s="204" t="s">
        <v>0</v>
      </c>
      <c r="L285" s="183"/>
      <c r="M285" s="204">
        <v>23651.4</v>
      </c>
      <c r="N285" s="183"/>
      <c r="O285" s="202" t="s">
        <v>0</v>
      </c>
      <c r="P285" s="183"/>
    </row>
    <row r="286" spans="1:16" x14ac:dyDescent="0.25">
      <c r="A286" s="206" t="s">
        <v>0</v>
      </c>
      <c r="B286" s="183"/>
      <c r="C286" s="206" t="s">
        <v>574</v>
      </c>
      <c r="D286" s="183"/>
      <c r="E286" s="206" t="s">
        <v>575</v>
      </c>
      <c r="F286" s="183"/>
      <c r="G286" s="183"/>
      <c r="H286" s="183"/>
      <c r="I286" s="183"/>
      <c r="J286" s="183"/>
      <c r="K286" s="207">
        <v>13000</v>
      </c>
      <c r="L286" s="183"/>
      <c r="M286" s="207">
        <v>4630.33</v>
      </c>
      <c r="N286" s="183"/>
      <c r="O286" s="205">
        <v>35.619999999999997</v>
      </c>
      <c r="P286" s="183"/>
    </row>
    <row r="287" spans="1:16" x14ac:dyDescent="0.25">
      <c r="A287" s="203" t="s">
        <v>0</v>
      </c>
      <c r="B287" s="183"/>
      <c r="C287" s="203" t="s">
        <v>576</v>
      </c>
      <c r="D287" s="183"/>
      <c r="E287" s="203" t="s">
        <v>577</v>
      </c>
      <c r="F287" s="183"/>
      <c r="G287" s="183"/>
      <c r="H287" s="183"/>
      <c r="I287" s="183"/>
      <c r="J287" s="183"/>
      <c r="K287" s="204" t="s">
        <v>0</v>
      </c>
      <c r="L287" s="183"/>
      <c r="M287" s="204">
        <v>4630.33</v>
      </c>
      <c r="N287" s="183"/>
      <c r="O287" s="202" t="s">
        <v>0</v>
      </c>
      <c r="P287" s="183"/>
    </row>
    <row r="288" spans="1:16" x14ac:dyDescent="0.25">
      <c r="A288" s="187" t="s">
        <v>0</v>
      </c>
      <c r="B288" s="183"/>
      <c r="C288" s="187" t="s">
        <v>229</v>
      </c>
      <c r="D288" s="183"/>
      <c r="E288" s="183"/>
      <c r="F288" s="183"/>
      <c r="G288" s="183"/>
      <c r="H288" s="183"/>
      <c r="I288" s="183"/>
      <c r="J288" s="183"/>
      <c r="K288" s="188">
        <v>14725</v>
      </c>
      <c r="L288" s="183"/>
      <c r="M288" s="188">
        <v>9414.31</v>
      </c>
      <c r="N288" s="183"/>
      <c r="O288" s="189">
        <v>63.93</v>
      </c>
      <c r="P288" s="183"/>
    </row>
    <row r="289" spans="1:16" x14ac:dyDescent="0.25">
      <c r="A289" s="187" t="s">
        <v>0</v>
      </c>
      <c r="B289" s="183"/>
      <c r="C289" s="187" t="s">
        <v>231</v>
      </c>
      <c r="D289" s="183"/>
      <c r="E289" s="183"/>
      <c r="F289" s="183"/>
      <c r="G289" s="183"/>
      <c r="H289" s="183"/>
      <c r="I289" s="183"/>
      <c r="J289" s="183"/>
      <c r="K289" s="188">
        <v>14725</v>
      </c>
      <c r="L289" s="183"/>
      <c r="M289" s="188">
        <v>9414.31</v>
      </c>
      <c r="N289" s="183"/>
      <c r="O289" s="189">
        <v>63.93</v>
      </c>
      <c r="P289" s="183"/>
    </row>
    <row r="290" spans="1:16" x14ac:dyDescent="0.25">
      <c r="A290" s="206" t="s">
        <v>0</v>
      </c>
      <c r="B290" s="183"/>
      <c r="C290" s="206" t="s">
        <v>564</v>
      </c>
      <c r="D290" s="183"/>
      <c r="E290" s="206" t="s">
        <v>565</v>
      </c>
      <c r="F290" s="183"/>
      <c r="G290" s="183"/>
      <c r="H290" s="183"/>
      <c r="I290" s="183"/>
      <c r="J290" s="183"/>
      <c r="K290" s="207">
        <v>12325</v>
      </c>
      <c r="L290" s="183"/>
      <c r="M290" s="207">
        <v>8530.65</v>
      </c>
      <c r="N290" s="183"/>
      <c r="O290" s="205">
        <v>69.209999999999994</v>
      </c>
      <c r="P290" s="183"/>
    </row>
    <row r="291" spans="1:16" x14ac:dyDescent="0.25">
      <c r="A291" s="203" t="s">
        <v>0</v>
      </c>
      <c r="B291" s="183"/>
      <c r="C291" s="203" t="s">
        <v>572</v>
      </c>
      <c r="D291" s="183"/>
      <c r="E291" s="203" t="s">
        <v>573</v>
      </c>
      <c r="F291" s="183"/>
      <c r="G291" s="183"/>
      <c r="H291" s="183"/>
      <c r="I291" s="183"/>
      <c r="J291" s="183"/>
      <c r="K291" s="204" t="s">
        <v>0</v>
      </c>
      <c r="L291" s="183"/>
      <c r="M291" s="204">
        <v>8530.65</v>
      </c>
      <c r="N291" s="183"/>
      <c r="O291" s="202" t="s">
        <v>0</v>
      </c>
      <c r="P291" s="183"/>
    </row>
    <row r="292" spans="1:16" x14ac:dyDescent="0.25">
      <c r="A292" s="206" t="s">
        <v>0</v>
      </c>
      <c r="B292" s="183"/>
      <c r="C292" s="206" t="s">
        <v>574</v>
      </c>
      <c r="D292" s="183"/>
      <c r="E292" s="206" t="s">
        <v>575</v>
      </c>
      <c r="F292" s="183"/>
      <c r="G292" s="183"/>
      <c r="H292" s="183"/>
      <c r="I292" s="183"/>
      <c r="J292" s="183"/>
      <c r="K292" s="207">
        <v>2400</v>
      </c>
      <c r="L292" s="183"/>
      <c r="M292" s="207">
        <v>883.66</v>
      </c>
      <c r="N292" s="183"/>
      <c r="O292" s="205">
        <v>36.82</v>
      </c>
      <c r="P292" s="183"/>
    </row>
    <row r="293" spans="1:16" x14ac:dyDescent="0.25">
      <c r="A293" s="203" t="s">
        <v>0</v>
      </c>
      <c r="B293" s="183"/>
      <c r="C293" s="203" t="s">
        <v>576</v>
      </c>
      <c r="D293" s="183"/>
      <c r="E293" s="203" t="s">
        <v>577</v>
      </c>
      <c r="F293" s="183"/>
      <c r="G293" s="183"/>
      <c r="H293" s="183"/>
      <c r="I293" s="183"/>
      <c r="J293" s="183"/>
      <c r="K293" s="204" t="s">
        <v>0</v>
      </c>
      <c r="L293" s="183"/>
      <c r="M293" s="204">
        <v>883.66</v>
      </c>
      <c r="N293" s="183"/>
      <c r="O293" s="202" t="s">
        <v>0</v>
      </c>
      <c r="P293" s="183"/>
    </row>
    <row r="294" spans="1:16" x14ac:dyDescent="0.25">
      <c r="A294" s="197"/>
      <c r="B294" s="183"/>
      <c r="C294" s="197" t="s">
        <v>578</v>
      </c>
      <c r="D294" s="183"/>
      <c r="E294" s="197" t="s">
        <v>579</v>
      </c>
      <c r="F294" s="183"/>
      <c r="G294" s="183"/>
      <c r="H294" s="183"/>
      <c r="I294" s="183"/>
      <c r="J294" s="183"/>
      <c r="K294" s="198">
        <v>2000</v>
      </c>
      <c r="L294" s="183"/>
      <c r="M294" s="198">
        <v>827.4</v>
      </c>
      <c r="N294" s="183"/>
      <c r="O294" s="199">
        <v>41.37</v>
      </c>
      <c r="P294" s="183"/>
    </row>
    <row r="295" spans="1:16" x14ac:dyDescent="0.25">
      <c r="A295" s="187" t="s">
        <v>0</v>
      </c>
      <c r="B295" s="183"/>
      <c r="C295" s="187" t="s">
        <v>214</v>
      </c>
      <c r="D295" s="183"/>
      <c r="E295" s="183"/>
      <c r="F295" s="183"/>
      <c r="G295" s="183"/>
      <c r="H295" s="183"/>
      <c r="I295" s="183"/>
      <c r="J295" s="183"/>
      <c r="K295" s="188">
        <v>2000</v>
      </c>
      <c r="L295" s="183"/>
      <c r="M295" s="188">
        <v>827.4</v>
      </c>
      <c r="N295" s="183"/>
      <c r="O295" s="189">
        <v>41.37</v>
      </c>
      <c r="P295" s="183"/>
    </row>
    <row r="296" spans="1:16" x14ac:dyDescent="0.25">
      <c r="A296" s="187" t="s">
        <v>0</v>
      </c>
      <c r="B296" s="183"/>
      <c r="C296" s="187" t="s">
        <v>215</v>
      </c>
      <c r="D296" s="183"/>
      <c r="E296" s="183"/>
      <c r="F296" s="183"/>
      <c r="G296" s="183"/>
      <c r="H296" s="183"/>
      <c r="I296" s="183"/>
      <c r="J296" s="183"/>
      <c r="K296" s="188">
        <v>2000</v>
      </c>
      <c r="L296" s="183"/>
      <c r="M296" s="188">
        <v>827.4</v>
      </c>
      <c r="N296" s="183"/>
      <c r="O296" s="189">
        <v>41.37</v>
      </c>
      <c r="P296" s="183"/>
    </row>
    <row r="297" spans="1:16" x14ac:dyDescent="0.25">
      <c r="A297" s="206" t="s">
        <v>0</v>
      </c>
      <c r="B297" s="183"/>
      <c r="C297" s="206" t="s">
        <v>574</v>
      </c>
      <c r="D297" s="183"/>
      <c r="E297" s="206" t="s">
        <v>575</v>
      </c>
      <c r="F297" s="183"/>
      <c r="G297" s="183"/>
      <c r="H297" s="183"/>
      <c r="I297" s="183"/>
      <c r="J297" s="183"/>
      <c r="K297" s="207">
        <v>2000</v>
      </c>
      <c r="L297" s="183"/>
      <c r="M297" s="207">
        <v>827.4</v>
      </c>
      <c r="N297" s="183"/>
      <c r="O297" s="205">
        <v>41.37</v>
      </c>
      <c r="P297" s="183"/>
    </row>
    <row r="298" spans="1:16" x14ac:dyDescent="0.25">
      <c r="A298" s="203" t="s">
        <v>0</v>
      </c>
      <c r="B298" s="183"/>
      <c r="C298" s="203" t="s">
        <v>580</v>
      </c>
      <c r="D298" s="183"/>
      <c r="E298" s="203" t="s">
        <v>581</v>
      </c>
      <c r="F298" s="183"/>
      <c r="G298" s="183"/>
      <c r="H298" s="183"/>
      <c r="I298" s="183"/>
      <c r="J298" s="183"/>
      <c r="K298" s="204" t="s">
        <v>0</v>
      </c>
      <c r="L298" s="183"/>
      <c r="M298" s="204">
        <v>827.4</v>
      </c>
      <c r="N298" s="183"/>
      <c r="O298" s="202" t="s">
        <v>0</v>
      </c>
      <c r="P298" s="183"/>
    </row>
    <row r="299" spans="1:16" x14ac:dyDescent="0.25">
      <c r="A299" s="200" t="s">
        <v>0</v>
      </c>
      <c r="B299" s="183"/>
      <c r="C299" s="200" t="s">
        <v>674</v>
      </c>
      <c r="D299" s="183"/>
      <c r="E299" s="200" t="s">
        <v>675</v>
      </c>
      <c r="F299" s="183"/>
      <c r="G299" s="183"/>
      <c r="H299" s="183"/>
      <c r="I299" s="183"/>
      <c r="J299" s="183"/>
      <c r="K299" s="201">
        <v>100000</v>
      </c>
      <c r="L299" s="183"/>
      <c r="M299" s="201">
        <v>0</v>
      </c>
      <c r="N299" s="183"/>
      <c r="O299" s="196">
        <v>0</v>
      </c>
      <c r="P299" s="183"/>
    </row>
    <row r="300" spans="1:16" x14ac:dyDescent="0.25">
      <c r="A300" s="197"/>
      <c r="B300" s="183"/>
      <c r="C300" s="197" t="s">
        <v>676</v>
      </c>
      <c r="D300" s="183"/>
      <c r="E300" s="197" t="s">
        <v>677</v>
      </c>
      <c r="F300" s="183"/>
      <c r="G300" s="183"/>
      <c r="H300" s="183"/>
      <c r="I300" s="183"/>
      <c r="J300" s="183"/>
      <c r="K300" s="198">
        <v>100000</v>
      </c>
      <c r="L300" s="183"/>
      <c r="M300" s="198">
        <v>0</v>
      </c>
      <c r="N300" s="183"/>
      <c r="O300" s="199">
        <v>0</v>
      </c>
      <c r="P300" s="183"/>
    </row>
    <row r="301" spans="1:16" x14ac:dyDescent="0.25">
      <c r="A301" s="187" t="s">
        <v>0</v>
      </c>
      <c r="B301" s="183"/>
      <c r="C301" s="187" t="s">
        <v>214</v>
      </c>
      <c r="D301" s="183"/>
      <c r="E301" s="183"/>
      <c r="F301" s="183"/>
      <c r="G301" s="183"/>
      <c r="H301" s="183"/>
      <c r="I301" s="183"/>
      <c r="J301" s="183"/>
      <c r="K301" s="188">
        <v>100000</v>
      </c>
      <c r="L301" s="183"/>
      <c r="M301" s="188">
        <v>0</v>
      </c>
      <c r="N301" s="183"/>
      <c r="O301" s="189">
        <v>0</v>
      </c>
      <c r="P301" s="183"/>
    </row>
    <row r="302" spans="1:16" x14ac:dyDescent="0.25">
      <c r="A302" s="187" t="s">
        <v>0</v>
      </c>
      <c r="B302" s="183"/>
      <c r="C302" s="187" t="s">
        <v>215</v>
      </c>
      <c r="D302" s="183"/>
      <c r="E302" s="183"/>
      <c r="F302" s="183"/>
      <c r="G302" s="183"/>
      <c r="H302" s="183"/>
      <c r="I302" s="183"/>
      <c r="J302" s="183"/>
      <c r="K302" s="188">
        <v>100000</v>
      </c>
      <c r="L302" s="183"/>
      <c r="M302" s="188">
        <v>0</v>
      </c>
      <c r="N302" s="183"/>
      <c r="O302" s="189">
        <v>0</v>
      </c>
      <c r="P302" s="183"/>
    </row>
    <row r="303" spans="1:16" x14ac:dyDescent="0.25">
      <c r="A303" s="206" t="s">
        <v>0</v>
      </c>
      <c r="B303" s="183"/>
      <c r="C303" s="206" t="s">
        <v>574</v>
      </c>
      <c r="D303" s="183"/>
      <c r="E303" s="206" t="s">
        <v>575</v>
      </c>
      <c r="F303" s="183"/>
      <c r="G303" s="183"/>
      <c r="H303" s="183"/>
      <c r="I303" s="183"/>
      <c r="J303" s="183"/>
      <c r="K303" s="207">
        <v>25000</v>
      </c>
      <c r="L303" s="183"/>
      <c r="M303" s="207">
        <v>0</v>
      </c>
      <c r="N303" s="183"/>
      <c r="O303" s="205">
        <v>0</v>
      </c>
      <c r="P303" s="183"/>
    </row>
    <row r="304" spans="1:16" x14ac:dyDescent="0.25">
      <c r="A304" s="206" t="s">
        <v>0</v>
      </c>
      <c r="B304" s="183"/>
      <c r="C304" s="206" t="s">
        <v>612</v>
      </c>
      <c r="D304" s="183"/>
      <c r="E304" s="206" t="s">
        <v>613</v>
      </c>
      <c r="F304" s="183"/>
      <c r="G304" s="183"/>
      <c r="H304" s="183"/>
      <c r="I304" s="183"/>
      <c r="J304" s="183"/>
      <c r="K304" s="207">
        <v>75000</v>
      </c>
      <c r="L304" s="183"/>
      <c r="M304" s="207">
        <v>0</v>
      </c>
      <c r="N304" s="183"/>
      <c r="O304" s="205">
        <v>0</v>
      </c>
      <c r="P304" s="183"/>
    </row>
    <row r="305" spans="1:16" x14ac:dyDescent="0.25">
      <c r="A305" s="200" t="s">
        <v>0</v>
      </c>
      <c r="B305" s="183"/>
      <c r="C305" s="200" t="s">
        <v>678</v>
      </c>
      <c r="D305" s="183"/>
      <c r="E305" s="200" t="s">
        <v>679</v>
      </c>
      <c r="F305" s="183"/>
      <c r="G305" s="183"/>
      <c r="H305" s="183"/>
      <c r="I305" s="183"/>
      <c r="J305" s="183"/>
      <c r="K305" s="201">
        <v>766970.77</v>
      </c>
      <c r="L305" s="183"/>
      <c r="M305" s="201">
        <v>375460.84</v>
      </c>
      <c r="N305" s="183"/>
      <c r="O305" s="196">
        <v>48.95</v>
      </c>
      <c r="P305" s="183"/>
    </row>
    <row r="306" spans="1:16" x14ac:dyDescent="0.25">
      <c r="A306" s="197"/>
      <c r="B306" s="183"/>
      <c r="C306" s="197" t="s">
        <v>680</v>
      </c>
      <c r="D306" s="183"/>
      <c r="E306" s="197" t="s">
        <v>681</v>
      </c>
      <c r="F306" s="183"/>
      <c r="G306" s="183"/>
      <c r="H306" s="183"/>
      <c r="I306" s="183"/>
      <c r="J306" s="183"/>
      <c r="K306" s="198">
        <v>747483.27</v>
      </c>
      <c r="L306" s="183"/>
      <c r="M306" s="198">
        <v>375460.84</v>
      </c>
      <c r="N306" s="183"/>
      <c r="O306" s="199">
        <v>50.23</v>
      </c>
      <c r="P306" s="183"/>
    </row>
    <row r="307" spans="1:16" x14ac:dyDescent="0.25">
      <c r="A307" s="187" t="s">
        <v>0</v>
      </c>
      <c r="B307" s="183"/>
      <c r="C307" s="187" t="s">
        <v>229</v>
      </c>
      <c r="D307" s="183"/>
      <c r="E307" s="183"/>
      <c r="F307" s="183"/>
      <c r="G307" s="183"/>
      <c r="H307" s="183"/>
      <c r="I307" s="183"/>
      <c r="J307" s="183"/>
      <c r="K307" s="188">
        <v>455964.78</v>
      </c>
      <c r="L307" s="183"/>
      <c r="M307" s="188">
        <v>229031.1</v>
      </c>
      <c r="N307" s="183"/>
      <c r="O307" s="189">
        <v>50.23</v>
      </c>
      <c r="P307" s="183"/>
    </row>
    <row r="308" spans="1:16" x14ac:dyDescent="0.25">
      <c r="A308" s="187" t="s">
        <v>0</v>
      </c>
      <c r="B308" s="183"/>
      <c r="C308" s="187" t="s">
        <v>233</v>
      </c>
      <c r="D308" s="183"/>
      <c r="E308" s="183"/>
      <c r="F308" s="183"/>
      <c r="G308" s="183"/>
      <c r="H308" s="183"/>
      <c r="I308" s="183"/>
      <c r="J308" s="183"/>
      <c r="K308" s="188">
        <v>455964.78</v>
      </c>
      <c r="L308" s="183"/>
      <c r="M308" s="188">
        <v>229031.1</v>
      </c>
      <c r="N308" s="183"/>
      <c r="O308" s="189">
        <v>50.23</v>
      </c>
      <c r="P308" s="183"/>
    </row>
    <row r="309" spans="1:16" x14ac:dyDescent="0.25">
      <c r="A309" s="206" t="s">
        <v>0</v>
      </c>
      <c r="B309" s="183"/>
      <c r="C309" s="206" t="s">
        <v>652</v>
      </c>
      <c r="D309" s="183"/>
      <c r="E309" s="206" t="s">
        <v>653</v>
      </c>
      <c r="F309" s="183"/>
      <c r="G309" s="183"/>
      <c r="H309" s="183"/>
      <c r="I309" s="183"/>
      <c r="J309" s="183"/>
      <c r="K309" s="207">
        <v>147292.75</v>
      </c>
      <c r="L309" s="183"/>
      <c r="M309" s="207">
        <v>73985.14</v>
      </c>
      <c r="N309" s="183"/>
      <c r="O309" s="205">
        <v>50.23</v>
      </c>
      <c r="P309" s="183"/>
    </row>
    <row r="310" spans="1:16" x14ac:dyDescent="0.25">
      <c r="A310" s="203" t="s">
        <v>0</v>
      </c>
      <c r="B310" s="183"/>
      <c r="C310" s="203" t="s">
        <v>682</v>
      </c>
      <c r="D310" s="183"/>
      <c r="E310" s="203" t="s">
        <v>683</v>
      </c>
      <c r="F310" s="183"/>
      <c r="G310" s="183"/>
      <c r="H310" s="183"/>
      <c r="I310" s="183"/>
      <c r="J310" s="183"/>
      <c r="K310" s="204" t="s">
        <v>0</v>
      </c>
      <c r="L310" s="183"/>
      <c r="M310" s="204">
        <v>73985.14</v>
      </c>
      <c r="N310" s="183"/>
      <c r="O310" s="202" t="s">
        <v>0</v>
      </c>
      <c r="P310" s="183"/>
    </row>
    <row r="311" spans="1:16" x14ac:dyDescent="0.25">
      <c r="A311" s="206" t="s">
        <v>0</v>
      </c>
      <c r="B311" s="183"/>
      <c r="C311" s="206" t="s">
        <v>660</v>
      </c>
      <c r="D311" s="183"/>
      <c r="E311" s="206" t="s">
        <v>661</v>
      </c>
      <c r="F311" s="183"/>
      <c r="G311" s="183"/>
      <c r="H311" s="183"/>
      <c r="I311" s="183"/>
      <c r="J311" s="183"/>
      <c r="K311" s="207">
        <v>308672.03000000003</v>
      </c>
      <c r="L311" s="183"/>
      <c r="M311" s="207">
        <v>155045.96</v>
      </c>
      <c r="N311" s="183"/>
      <c r="O311" s="205">
        <v>50.23</v>
      </c>
      <c r="P311" s="183"/>
    </row>
    <row r="312" spans="1:16" x14ac:dyDescent="0.25">
      <c r="A312" s="203" t="s">
        <v>0</v>
      </c>
      <c r="B312" s="183"/>
      <c r="C312" s="203" t="s">
        <v>684</v>
      </c>
      <c r="D312" s="183"/>
      <c r="E312" s="203" t="s">
        <v>685</v>
      </c>
      <c r="F312" s="183"/>
      <c r="G312" s="183"/>
      <c r="H312" s="183"/>
      <c r="I312" s="183"/>
      <c r="J312" s="183"/>
      <c r="K312" s="204" t="s">
        <v>0</v>
      </c>
      <c r="L312" s="183"/>
      <c r="M312" s="204">
        <v>155045.96</v>
      </c>
      <c r="N312" s="183"/>
      <c r="O312" s="202" t="s">
        <v>0</v>
      </c>
      <c r="P312" s="183"/>
    </row>
    <row r="313" spans="1:16" x14ac:dyDescent="0.25">
      <c r="A313" s="187" t="s">
        <v>0</v>
      </c>
      <c r="B313" s="183"/>
      <c r="C313" s="187" t="s">
        <v>238</v>
      </c>
      <c r="D313" s="183"/>
      <c r="E313" s="183"/>
      <c r="F313" s="183"/>
      <c r="G313" s="183"/>
      <c r="H313" s="183"/>
      <c r="I313" s="183"/>
      <c r="J313" s="183"/>
      <c r="K313" s="188">
        <v>291518.49</v>
      </c>
      <c r="L313" s="183"/>
      <c r="M313" s="188">
        <v>146429.74</v>
      </c>
      <c r="N313" s="183"/>
      <c r="O313" s="189">
        <v>50.23</v>
      </c>
      <c r="P313" s="183"/>
    </row>
    <row r="314" spans="1:16" x14ac:dyDescent="0.25">
      <c r="A314" s="187" t="s">
        <v>0</v>
      </c>
      <c r="B314" s="183"/>
      <c r="C314" s="187" t="s">
        <v>239</v>
      </c>
      <c r="D314" s="183"/>
      <c r="E314" s="183"/>
      <c r="F314" s="183"/>
      <c r="G314" s="183"/>
      <c r="H314" s="183"/>
      <c r="I314" s="183"/>
      <c r="J314" s="183"/>
      <c r="K314" s="188">
        <v>291518.49</v>
      </c>
      <c r="L314" s="183"/>
      <c r="M314" s="188">
        <v>146429.74</v>
      </c>
      <c r="N314" s="183"/>
      <c r="O314" s="189">
        <v>50.23</v>
      </c>
      <c r="P314" s="183"/>
    </row>
    <row r="315" spans="1:16" x14ac:dyDescent="0.25">
      <c r="A315" s="206" t="s">
        <v>0</v>
      </c>
      <c r="B315" s="183"/>
      <c r="C315" s="206" t="s">
        <v>652</v>
      </c>
      <c r="D315" s="183"/>
      <c r="E315" s="206" t="s">
        <v>653</v>
      </c>
      <c r="F315" s="183"/>
      <c r="G315" s="183"/>
      <c r="H315" s="183"/>
      <c r="I315" s="183"/>
      <c r="J315" s="183"/>
      <c r="K315" s="207">
        <v>94170.77</v>
      </c>
      <c r="L315" s="183"/>
      <c r="M315" s="207">
        <v>47301.98</v>
      </c>
      <c r="N315" s="183"/>
      <c r="O315" s="205">
        <v>50.23</v>
      </c>
      <c r="P315" s="183"/>
    </row>
    <row r="316" spans="1:16" x14ac:dyDescent="0.25">
      <c r="A316" s="203" t="s">
        <v>0</v>
      </c>
      <c r="B316" s="183"/>
      <c r="C316" s="203" t="s">
        <v>682</v>
      </c>
      <c r="D316" s="183"/>
      <c r="E316" s="203" t="s">
        <v>683</v>
      </c>
      <c r="F316" s="183"/>
      <c r="G316" s="183"/>
      <c r="H316" s="183"/>
      <c r="I316" s="183"/>
      <c r="J316" s="183"/>
      <c r="K316" s="204" t="s">
        <v>0</v>
      </c>
      <c r="L316" s="183"/>
      <c r="M316" s="204">
        <v>47301.98</v>
      </c>
      <c r="N316" s="183"/>
      <c r="O316" s="202" t="s">
        <v>0</v>
      </c>
      <c r="P316" s="183"/>
    </row>
    <row r="317" spans="1:16" x14ac:dyDescent="0.25">
      <c r="A317" s="206" t="s">
        <v>0</v>
      </c>
      <c r="B317" s="183"/>
      <c r="C317" s="206" t="s">
        <v>660</v>
      </c>
      <c r="D317" s="183"/>
      <c r="E317" s="206" t="s">
        <v>661</v>
      </c>
      <c r="F317" s="183"/>
      <c r="G317" s="183"/>
      <c r="H317" s="183"/>
      <c r="I317" s="183"/>
      <c r="J317" s="183"/>
      <c r="K317" s="207">
        <v>197347.72</v>
      </c>
      <c r="L317" s="183"/>
      <c r="M317" s="207">
        <v>99127.76</v>
      </c>
      <c r="N317" s="183"/>
      <c r="O317" s="205">
        <v>50.23</v>
      </c>
      <c r="P317" s="183"/>
    </row>
    <row r="318" spans="1:16" x14ac:dyDescent="0.25">
      <c r="A318" s="203" t="s">
        <v>0</v>
      </c>
      <c r="B318" s="183"/>
      <c r="C318" s="203" t="s">
        <v>684</v>
      </c>
      <c r="D318" s="183"/>
      <c r="E318" s="203" t="s">
        <v>685</v>
      </c>
      <c r="F318" s="183"/>
      <c r="G318" s="183"/>
      <c r="H318" s="183"/>
      <c r="I318" s="183"/>
      <c r="J318" s="183"/>
      <c r="K318" s="204" t="s">
        <v>0</v>
      </c>
      <c r="L318" s="183"/>
      <c r="M318" s="204">
        <v>99127.76</v>
      </c>
      <c r="N318" s="183"/>
      <c r="O318" s="202" t="s">
        <v>0</v>
      </c>
      <c r="P318" s="183"/>
    </row>
    <row r="319" spans="1:16" x14ac:dyDescent="0.25">
      <c r="A319" s="197"/>
      <c r="B319" s="183"/>
      <c r="C319" s="197" t="s">
        <v>686</v>
      </c>
      <c r="D319" s="183"/>
      <c r="E319" s="197" t="s">
        <v>687</v>
      </c>
      <c r="F319" s="183"/>
      <c r="G319" s="183"/>
      <c r="H319" s="183"/>
      <c r="I319" s="183"/>
      <c r="J319" s="183"/>
      <c r="K319" s="198">
        <v>19487.5</v>
      </c>
      <c r="L319" s="183"/>
      <c r="M319" s="198">
        <v>0</v>
      </c>
      <c r="N319" s="183"/>
      <c r="O319" s="199">
        <v>0</v>
      </c>
      <c r="P319" s="183"/>
    </row>
    <row r="320" spans="1:16" x14ac:dyDescent="0.25">
      <c r="A320" s="187" t="s">
        <v>0</v>
      </c>
      <c r="B320" s="183"/>
      <c r="C320" s="187" t="s">
        <v>214</v>
      </c>
      <c r="D320" s="183"/>
      <c r="E320" s="183"/>
      <c r="F320" s="183"/>
      <c r="G320" s="183"/>
      <c r="H320" s="183"/>
      <c r="I320" s="183"/>
      <c r="J320" s="183"/>
      <c r="K320" s="188">
        <v>19487.5</v>
      </c>
      <c r="L320" s="183"/>
      <c r="M320" s="188">
        <v>0</v>
      </c>
      <c r="N320" s="183"/>
      <c r="O320" s="189">
        <v>0</v>
      </c>
      <c r="P320" s="183"/>
    </row>
    <row r="321" spans="1:16" x14ac:dyDescent="0.25">
      <c r="A321" s="187" t="s">
        <v>0</v>
      </c>
      <c r="B321" s="183"/>
      <c r="C321" s="187" t="s">
        <v>215</v>
      </c>
      <c r="D321" s="183"/>
      <c r="E321" s="183"/>
      <c r="F321" s="183"/>
      <c r="G321" s="183"/>
      <c r="H321" s="183"/>
      <c r="I321" s="183"/>
      <c r="J321" s="183"/>
      <c r="K321" s="188">
        <v>19487.5</v>
      </c>
      <c r="L321" s="183"/>
      <c r="M321" s="188">
        <v>0</v>
      </c>
      <c r="N321" s="183"/>
      <c r="O321" s="189">
        <v>0</v>
      </c>
      <c r="P321" s="183"/>
    </row>
    <row r="322" spans="1:16" x14ac:dyDescent="0.25">
      <c r="A322" s="206" t="s">
        <v>0</v>
      </c>
      <c r="B322" s="183"/>
      <c r="C322" s="206" t="s">
        <v>574</v>
      </c>
      <c r="D322" s="183"/>
      <c r="E322" s="206" t="s">
        <v>575</v>
      </c>
      <c r="F322" s="183"/>
      <c r="G322" s="183"/>
      <c r="H322" s="183"/>
      <c r="I322" s="183"/>
      <c r="J322" s="183"/>
      <c r="K322" s="207">
        <v>19487.5</v>
      </c>
      <c r="L322" s="183"/>
      <c r="M322" s="207">
        <v>0</v>
      </c>
      <c r="N322" s="183"/>
      <c r="O322" s="205">
        <v>0</v>
      </c>
      <c r="P322" s="183"/>
    </row>
    <row r="323" spans="1:16" x14ac:dyDescent="0.25">
      <c r="A323" s="200" t="s">
        <v>0</v>
      </c>
      <c r="B323" s="183"/>
      <c r="C323" s="200" t="s">
        <v>688</v>
      </c>
      <c r="D323" s="183"/>
      <c r="E323" s="200" t="s">
        <v>689</v>
      </c>
      <c r="F323" s="183"/>
      <c r="G323" s="183"/>
      <c r="H323" s="183"/>
      <c r="I323" s="183"/>
      <c r="J323" s="183"/>
      <c r="K323" s="201">
        <v>848400</v>
      </c>
      <c r="L323" s="183"/>
      <c r="M323" s="201">
        <v>184050</v>
      </c>
      <c r="N323" s="183"/>
      <c r="O323" s="196">
        <v>21.69</v>
      </c>
      <c r="P323" s="183"/>
    </row>
    <row r="324" spans="1:16" x14ac:dyDescent="0.25">
      <c r="A324" s="197"/>
      <c r="B324" s="183"/>
      <c r="C324" s="197" t="s">
        <v>690</v>
      </c>
      <c r="D324" s="183"/>
      <c r="E324" s="197" t="s">
        <v>691</v>
      </c>
      <c r="F324" s="183"/>
      <c r="G324" s="183"/>
      <c r="H324" s="183"/>
      <c r="I324" s="183"/>
      <c r="J324" s="183"/>
      <c r="K324" s="198">
        <v>314000</v>
      </c>
      <c r="L324" s="183"/>
      <c r="M324" s="198">
        <v>148500</v>
      </c>
      <c r="N324" s="183"/>
      <c r="O324" s="199">
        <v>47.29</v>
      </c>
      <c r="P324" s="183"/>
    </row>
    <row r="325" spans="1:16" x14ac:dyDescent="0.25">
      <c r="A325" s="187" t="s">
        <v>0</v>
      </c>
      <c r="B325" s="183"/>
      <c r="C325" s="187" t="s">
        <v>214</v>
      </c>
      <c r="D325" s="183"/>
      <c r="E325" s="183"/>
      <c r="F325" s="183"/>
      <c r="G325" s="183"/>
      <c r="H325" s="183"/>
      <c r="I325" s="183"/>
      <c r="J325" s="183"/>
      <c r="K325" s="188">
        <v>291000</v>
      </c>
      <c r="L325" s="183"/>
      <c r="M325" s="188">
        <v>125500</v>
      </c>
      <c r="N325" s="183"/>
      <c r="O325" s="189">
        <v>43.13</v>
      </c>
      <c r="P325" s="183"/>
    </row>
    <row r="326" spans="1:16" x14ac:dyDescent="0.25">
      <c r="A326" s="187" t="s">
        <v>0</v>
      </c>
      <c r="B326" s="183"/>
      <c r="C326" s="187" t="s">
        <v>215</v>
      </c>
      <c r="D326" s="183"/>
      <c r="E326" s="183"/>
      <c r="F326" s="183"/>
      <c r="G326" s="183"/>
      <c r="H326" s="183"/>
      <c r="I326" s="183"/>
      <c r="J326" s="183"/>
      <c r="K326" s="188">
        <v>291000</v>
      </c>
      <c r="L326" s="183"/>
      <c r="M326" s="188">
        <v>125500</v>
      </c>
      <c r="N326" s="183"/>
      <c r="O326" s="189">
        <v>43.13</v>
      </c>
      <c r="P326" s="183"/>
    </row>
    <row r="327" spans="1:16" x14ac:dyDescent="0.25">
      <c r="A327" s="206" t="s">
        <v>0</v>
      </c>
      <c r="B327" s="183"/>
      <c r="C327" s="206" t="s">
        <v>604</v>
      </c>
      <c r="D327" s="183"/>
      <c r="E327" s="206" t="s">
        <v>605</v>
      </c>
      <c r="F327" s="183"/>
      <c r="G327" s="183"/>
      <c r="H327" s="183"/>
      <c r="I327" s="183"/>
      <c r="J327" s="183"/>
      <c r="K327" s="207">
        <v>291000</v>
      </c>
      <c r="L327" s="183"/>
      <c r="M327" s="207">
        <v>125500</v>
      </c>
      <c r="N327" s="183"/>
      <c r="O327" s="205">
        <v>43.13</v>
      </c>
      <c r="P327" s="183"/>
    </row>
    <row r="328" spans="1:16" x14ac:dyDescent="0.25">
      <c r="A328" s="203" t="s">
        <v>0</v>
      </c>
      <c r="B328" s="183"/>
      <c r="C328" s="203" t="s">
        <v>606</v>
      </c>
      <c r="D328" s="183"/>
      <c r="E328" s="203" t="s">
        <v>607</v>
      </c>
      <c r="F328" s="183"/>
      <c r="G328" s="183"/>
      <c r="H328" s="183"/>
      <c r="I328" s="183"/>
      <c r="J328" s="183"/>
      <c r="K328" s="204" t="s">
        <v>0</v>
      </c>
      <c r="L328" s="183"/>
      <c r="M328" s="204">
        <v>125500</v>
      </c>
      <c r="N328" s="183"/>
      <c r="O328" s="202" t="s">
        <v>0</v>
      </c>
      <c r="P328" s="183"/>
    </row>
    <row r="329" spans="1:16" x14ac:dyDescent="0.25">
      <c r="A329" s="187" t="s">
        <v>0</v>
      </c>
      <c r="B329" s="183"/>
      <c r="C329" s="187" t="s">
        <v>248</v>
      </c>
      <c r="D329" s="183"/>
      <c r="E329" s="183"/>
      <c r="F329" s="183"/>
      <c r="G329" s="183"/>
      <c r="H329" s="183"/>
      <c r="I329" s="183"/>
      <c r="J329" s="183"/>
      <c r="K329" s="188">
        <v>23000</v>
      </c>
      <c r="L329" s="183"/>
      <c r="M329" s="188">
        <v>23000</v>
      </c>
      <c r="N329" s="183"/>
      <c r="O329" s="189">
        <v>100</v>
      </c>
      <c r="P329" s="183"/>
    </row>
    <row r="330" spans="1:16" x14ac:dyDescent="0.25">
      <c r="A330" s="187" t="s">
        <v>0</v>
      </c>
      <c r="B330" s="183"/>
      <c r="C330" s="187" t="s">
        <v>249</v>
      </c>
      <c r="D330" s="183"/>
      <c r="E330" s="183"/>
      <c r="F330" s="183"/>
      <c r="G330" s="183"/>
      <c r="H330" s="183"/>
      <c r="I330" s="183"/>
      <c r="J330" s="183"/>
      <c r="K330" s="188">
        <v>23000</v>
      </c>
      <c r="L330" s="183"/>
      <c r="M330" s="188">
        <v>23000</v>
      </c>
      <c r="N330" s="183"/>
      <c r="O330" s="189">
        <v>100</v>
      </c>
      <c r="P330" s="183"/>
    </row>
    <row r="331" spans="1:16" x14ac:dyDescent="0.25">
      <c r="A331" s="206" t="s">
        <v>0</v>
      </c>
      <c r="B331" s="183"/>
      <c r="C331" s="206" t="s">
        <v>604</v>
      </c>
      <c r="D331" s="183"/>
      <c r="E331" s="206" t="s">
        <v>605</v>
      </c>
      <c r="F331" s="183"/>
      <c r="G331" s="183"/>
      <c r="H331" s="183"/>
      <c r="I331" s="183"/>
      <c r="J331" s="183"/>
      <c r="K331" s="207">
        <v>23000</v>
      </c>
      <c r="L331" s="183"/>
      <c r="M331" s="207">
        <v>23000</v>
      </c>
      <c r="N331" s="183"/>
      <c r="O331" s="205">
        <v>100</v>
      </c>
      <c r="P331" s="183"/>
    </row>
    <row r="332" spans="1:16" x14ac:dyDescent="0.25">
      <c r="A332" s="203" t="s">
        <v>0</v>
      </c>
      <c r="B332" s="183"/>
      <c r="C332" s="203" t="s">
        <v>606</v>
      </c>
      <c r="D332" s="183"/>
      <c r="E332" s="203" t="s">
        <v>607</v>
      </c>
      <c r="F332" s="183"/>
      <c r="G332" s="183"/>
      <c r="H332" s="183"/>
      <c r="I332" s="183"/>
      <c r="J332" s="183"/>
      <c r="K332" s="204" t="s">
        <v>0</v>
      </c>
      <c r="L332" s="183"/>
      <c r="M332" s="204">
        <v>23000</v>
      </c>
      <c r="N332" s="183"/>
      <c r="O332" s="202" t="s">
        <v>0</v>
      </c>
      <c r="P332" s="183"/>
    </row>
    <row r="333" spans="1:16" x14ac:dyDescent="0.25">
      <c r="A333" s="197"/>
      <c r="B333" s="183"/>
      <c r="C333" s="197" t="s">
        <v>692</v>
      </c>
      <c r="D333" s="183"/>
      <c r="E333" s="197" t="s">
        <v>693</v>
      </c>
      <c r="F333" s="183"/>
      <c r="G333" s="183"/>
      <c r="H333" s="183"/>
      <c r="I333" s="183"/>
      <c r="J333" s="183"/>
      <c r="K333" s="198">
        <v>53100</v>
      </c>
      <c r="L333" s="183"/>
      <c r="M333" s="198">
        <v>26550</v>
      </c>
      <c r="N333" s="183"/>
      <c r="O333" s="199">
        <v>50</v>
      </c>
      <c r="P333" s="183"/>
    </row>
    <row r="334" spans="1:16" x14ac:dyDescent="0.25">
      <c r="A334" s="187" t="s">
        <v>0</v>
      </c>
      <c r="B334" s="183"/>
      <c r="C334" s="187" t="s">
        <v>214</v>
      </c>
      <c r="D334" s="183"/>
      <c r="E334" s="183"/>
      <c r="F334" s="183"/>
      <c r="G334" s="183"/>
      <c r="H334" s="183"/>
      <c r="I334" s="183"/>
      <c r="J334" s="183"/>
      <c r="K334" s="188">
        <v>53100</v>
      </c>
      <c r="L334" s="183"/>
      <c r="M334" s="188">
        <v>26550</v>
      </c>
      <c r="N334" s="183"/>
      <c r="O334" s="189">
        <v>50</v>
      </c>
      <c r="P334" s="183"/>
    </row>
    <row r="335" spans="1:16" x14ac:dyDescent="0.25">
      <c r="A335" s="187" t="s">
        <v>0</v>
      </c>
      <c r="B335" s="183"/>
      <c r="C335" s="187" t="s">
        <v>215</v>
      </c>
      <c r="D335" s="183"/>
      <c r="E335" s="183"/>
      <c r="F335" s="183"/>
      <c r="G335" s="183"/>
      <c r="H335" s="183"/>
      <c r="I335" s="183"/>
      <c r="J335" s="183"/>
      <c r="K335" s="188">
        <v>53100</v>
      </c>
      <c r="L335" s="183"/>
      <c r="M335" s="188">
        <v>26550</v>
      </c>
      <c r="N335" s="183"/>
      <c r="O335" s="189">
        <v>50</v>
      </c>
      <c r="P335" s="183"/>
    </row>
    <row r="336" spans="1:16" x14ac:dyDescent="0.25">
      <c r="A336" s="206" t="s">
        <v>0</v>
      </c>
      <c r="B336" s="183"/>
      <c r="C336" s="206" t="s">
        <v>604</v>
      </c>
      <c r="D336" s="183"/>
      <c r="E336" s="206" t="s">
        <v>605</v>
      </c>
      <c r="F336" s="183"/>
      <c r="G336" s="183"/>
      <c r="H336" s="183"/>
      <c r="I336" s="183"/>
      <c r="J336" s="183"/>
      <c r="K336" s="207">
        <v>53100</v>
      </c>
      <c r="L336" s="183"/>
      <c r="M336" s="207">
        <v>26550</v>
      </c>
      <c r="N336" s="183"/>
      <c r="O336" s="205">
        <v>50</v>
      </c>
      <c r="P336" s="183"/>
    </row>
    <row r="337" spans="1:16" x14ac:dyDescent="0.25">
      <c r="A337" s="203" t="s">
        <v>0</v>
      </c>
      <c r="B337" s="183"/>
      <c r="C337" s="203" t="s">
        <v>694</v>
      </c>
      <c r="D337" s="183"/>
      <c r="E337" s="203" t="s">
        <v>695</v>
      </c>
      <c r="F337" s="183"/>
      <c r="G337" s="183"/>
      <c r="H337" s="183"/>
      <c r="I337" s="183"/>
      <c r="J337" s="183"/>
      <c r="K337" s="204" t="s">
        <v>0</v>
      </c>
      <c r="L337" s="183"/>
      <c r="M337" s="204">
        <v>26550</v>
      </c>
      <c r="N337" s="183"/>
      <c r="O337" s="202" t="s">
        <v>0</v>
      </c>
      <c r="P337" s="183"/>
    </row>
    <row r="338" spans="1:16" x14ac:dyDescent="0.25">
      <c r="A338" s="197"/>
      <c r="B338" s="183"/>
      <c r="C338" s="197" t="s">
        <v>696</v>
      </c>
      <c r="D338" s="183"/>
      <c r="E338" s="197" t="s">
        <v>697</v>
      </c>
      <c r="F338" s="183"/>
      <c r="G338" s="183"/>
      <c r="H338" s="183"/>
      <c r="I338" s="183"/>
      <c r="J338" s="183"/>
      <c r="K338" s="198">
        <v>31300</v>
      </c>
      <c r="L338" s="183"/>
      <c r="M338" s="198">
        <v>9000</v>
      </c>
      <c r="N338" s="183"/>
      <c r="O338" s="199">
        <v>28.75</v>
      </c>
      <c r="P338" s="183"/>
    </row>
    <row r="339" spans="1:16" x14ac:dyDescent="0.25">
      <c r="A339" s="187" t="s">
        <v>0</v>
      </c>
      <c r="B339" s="183"/>
      <c r="C339" s="187" t="s">
        <v>214</v>
      </c>
      <c r="D339" s="183"/>
      <c r="E339" s="183"/>
      <c r="F339" s="183"/>
      <c r="G339" s="183"/>
      <c r="H339" s="183"/>
      <c r="I339" s="183"/>
      <c r="J339" s="183"/>
      <c r="K339" s="188">
        <v>31300</v>
      </c>
      <c r="L339" s="183"/>
      <c r="M339" s="188">
        <v>9000</v>
      </c>
      <c r="N339" s="183"/>
      <c r="O339" s="189">
        <v>28.75</v>
      </c>
      <c r="P339" s="183"/>
    </row>
    <row r="340" spans="1:16" x14ac:dyDescent="0.25">
      <c r="A340" s="187" t="s">
        <v>0</v>
      </c>
      <c r="B340" s="183"/>
      <c r="C340" s="187" t="s">
        <v>215</v>
      </c>
      <c r="D340" s="183"/>
      <c r="E340" s="183"/>
      <c r="F340" s="183"/>
      <c r="G340" s="183"/>
      <c r="H340" s="183"/>
      <c r="I340" s="183"/>
      <c r="J340" s="183"/>
      <c r="K340" s="188">
        <v>31300</v>
      </c>
      <c r="L340" s="183"/>
      <c r="M340" s="188">
        <v>9000</v>
      </c>
      <c r="N340" s="183"/>
      <c r="O340" s="189">
        <v>28.75</v>
      </c>
      <c r="P340" s="183"/>
    </row>
    <row r="341" spans="1:16" x14ac:dyDescent="0.25">
      <c r="A341" s="206" t="s">
        <v>0</v>
      </c>
      <c r="B341" s="183"/>
      <c r="C341" s="206" t="s">
        <v>574</v>
      </c>
      <c r="D341" s="183"/>
      <c r="E341" s="206" t="s">
        <v>575</v>
      </c>
      <c r="F341" s="183"/>
      <c r="G341" s="183"/>
      <c r="H341" s="183"/>
      <c r="I341" s="183"/>
      <c r="J341" s="183"/>
      <c r="K341" s="207">
        <v>8300</v>
      </c>
      <c r="L341" s="183"/>
      <c r="M341" s="207">
        <v>0</v>
      </c>
      <c r="N341" s="183"/>
      <c r="O341" s="205">
        <v>0</v>
      </c>
      <c r="P341" s="183"/>
    </row>
    <row r="342" spans="1:16" x14ac:dyDescent="0.25">
      <c r="A342" s="206" t="s">
        <v>0</v>
      </c>
      <c r="B342" s="183"/>
      <c r="C342" s="206" t="s">
        <v>604</v>
      </c>
      <c r="D342" s="183"/>
      <c r="E342" s="206" t="s">
        <v>605</v>
      </c>
      <c r="F342" s="183"/>
      <c r="G342" s="183"/>
      <c r="H342" s="183"/>
      <c r="I342" s="183"/>
      <c r="J342" s="183"/>
      <c r="K342" s="207">
        <v>18000</v>
      </c>
      <c r="L342" s="183"/>
      <c r="M342" s="207">
        <v>9000</v>
      </c>
      <c r="N342" s="183"/>
      <c r="O342" s="205">
        <v>50</v>
      </c>
      <c r="P342" s="183"/>
    </row>
    <row r="343" spans="1:16" x14ac:dyDescent="0.25">
      <c r="A343" s="203" t="s">
        <v>0</v>
      </c>
      <c r="B343" s="183"/>
      <c r="C343" s="203" t="s">
        <v>606</v>
      </c>
      <c r="D343" s="183"/>
      <c r="E343" s="203" t="s">
        <v>607</v>
      </c>
      <c r="F343" s="183"/>
      <c r="G343" s="183"/>
      <c r="H343" s="183"/>
      <c r="I343" s="183"/>
      <c r="J343" s="183"/>
      <c r="K343" s="204" t="s">
        <v>0</v>
      </c>
      <c r="L343" s="183"/>
      <c r="M343" s="204">
        <v>9000</v>
      </c>
      <c r="N343" s="183"/>
      <c r="O343" s="202" t="s">
        <v>0</v>
      </c>
      <c r="P343" s="183"/>
    </row>
    <row r="344" spans="1:16" x14ac:dyDescent="0.25">
      <c r="A344" s="206" t="s">
        <v>0</v>
      </c>
      <c r="B344" s="183"/>
      <c r="C344" s="206" t="s">
        <v>698</v>
      </c>
      <c r="D344" s="183"/>
      <c r="E344" s="206" t="s">
        <v>699</v>
      </c>
      <c r="F344" s="183"/>
      <c r="G344" s="183"/>
      <c r="H344" s="183"/>
      <c r="I344" s="183"/>
      <c r="J344" s="183"/>
      <c r="K344" s="207">
        <v>5000</v>
      </c>
      <c r="L344" s="183"/>
      <c r="M344" s="207">
        <v>0</v>
      </c>
      <c r="N344" s="183"/>
      <c r="O344" s="205">
        <v>0</v>
      </c>
      <c r="P344" s="183"/>
    </row>
    <row r="345" spans="1:16" x14ac:dyDescent="0.25">
      <c r="A345" s="197"/>
      <c r="B345" s="183"/>
      <c r="C345" s="197" t="s">
        <v>700</v>
      </c>
      <c r="D345" s="183"/>
      <c r="E345" s="197" t="s">
        <v>701</v>
      </c>
      <c r="F345" s="183"/>
      <c r="G345" s="183"/>
      <c r="H345" s="183"/>
      <c r="I345" s="183"/>
      <c r="J345" s="183"/>
      <c r="K345" s="198">
        <v>450000</v>
      </c>
      <c r="L345" s="183"/>
      <c r="M345" s="198">
        <v>0</v>
      </c>
      <c r="N345" s="183"/>
      <c r="O345" s="199">
        <v>0</v>
      </c>
      <c r="P345" s="183"/>
    </row>
    <row r="346" spans="1:16" x14ac:dyDescent="0.25">
      <c r="A346" s="187" t="s">
        <v>0</v>
      </c>
      <c r="B346" s="183"/>
      <c r="C346" s="187" t="s">
        <v>248</v>
      </c>
      <c r="D346" s="183"/>
      <c r="E346" s="183"/>
      <c r="F346" s="183"/>
      <c r="G346" s="183"/>
      <c r="H346" s="183"/>
      <c r="I346" s="183"/>
      <c r="J346" s="183"/>
      <c r="K346" s="188">
        <v>450000</v>
      </c>
      <c r="L346" s="183"/>
      <c r="M346" s="188">
        <v>0</v>
      </c>
      <c r="N346" s="183"/>
      <c r="O346" s="189">
        <v>0</v>
      </c>
      <c r="P346" s="183"/>
    </row>
    <row r="347" spans="1:16" x14ac:dyDescent="0.25">
      <c r="A347" s="187" t="s">
        <v>0</v>
      </c>
      <c r="B347" s="183"/>
      <c r="C347" s="187" t="s">
        <v>249</v>
      </c>
      <c r="D347" s="183"/>
      <c r="E347" s="183"/>
      <c r="F347" s="183"/>
      <c r="G347" s="183"/>
      <c r="H347" s="183"/>
      <c r="I347" s="183"/>
      <c r="J347" s="183"/>
      <c r="K347" s="188">
        <v>450000</v>
      </c>
      <c r="L347" s="183"/>
      <c r="M347" s="188">
        <v>0</v>
      </c>
      <c r="N347" s="183"/>
      <c r="O347" s="189">
        <v>0</v>
      </c>
      <c r="P347" s="183"/>
    </row>
    <row r="348" spans="1:16" x14ac:dyDescent="0.25">
      <c r="A348" s="206" t="s">
        <v>0</v>
      </c>
      <c r="B348" s="183"/>
      <c r="C348" s="206" t="s">
        <v>634</v>
      </c>
      <c r="D348" s="183"/>
      <c r="E348" s="206" t="s">
        <v>635</v>
      </c>
      <c r="F348" s="183"/>
      <c r="G348" s="183"/>
      <c r="H348" s="183"/>
      <c r="I348" s="183"/>
      <c r="J348" s="183"/>
      <c r="K348" s="207">
        <v>450000</v>
      </c>
      <c r="L348" s="183"/>
      <c r="M348" s="207">
        <v>0</v>
      </c>
      <c r="N348" s="183"/>
      <c r="O348" s="205">
        <v>0</v>
      </c>
      <c r="P348" s="183"/>
    </row>
    <row r="349" spans="1:16" x14ac:dyDescent="0.25">
      <c r="A349" s="200" t="s">
        <v>0</v>
      </c>
      <c r="B349" s="183"/>
      <c r="C349" s="200" t="s">
        <v>702</v>
      </c>
      <c r="D349" s="183"/>
      <c r="E349" s="200" t="s">
        <v>703</v>
      </c>
      <c r="F349" s="183"/>
      <c r="G349" s="183"/>
      <c r="H349" s="183"/>
      <c r="I349" s="183"/>
      <c r="J349" s="183"/>
      <c r="K349" s="201">
        <v>3000811.65</v>
      </c>
      <c r="L349" s="183"/>
      <c r="M349" s="201">
        <v>92499.12</v>
      </c>
      <c r="N349" s="183"/>
      <c r="O349" s="196">
        <v>3.08</v>
      </c>
      <c r="P349" s="183"/>
    </row>
    <row r="350" spans="1:16" x14ac:dyDescent="0.25">
      <c r="A350" s="197"/>
      <c r="B350" s="183"/>
      <c r="C350" s="197" t="s">
        <v>704</v>
      </c>
      <c r="D350" s="183"/>
      <c r="E350" s="197" t="s">
        <v>705</v>
      </c>
      <c r="F350" s="183"/>
      <c r="G350" s="183"/>
      <c r="H350" s="183"/>
      <c r="I350" s="183"/>
      <c r="J350" s="183"/>
      <c r="K350" s="198">
        <v>1745644.57</v>
      </c>
      <c r="L350" s="183"/>
      <c r="M350" s="198">
        <v>38769.81</v>
      </c>
      <c r="N350" s="183"/>
      <c r="O350" s="199">
        <v>2.2200000000000002</v>
      </c>
      <c r="P350" s="183"/>
    </row>
    <row r="351" spans="1:16" x14ac:dyDescent="0.25">
      <c r="A351" s="187" t="s">
        <v>0</v>
      </c>
      <c r="B351" s="183"/>
      <c r="C351" s="187" t="s">
        <v>221</v>
      </c>
      <c r="D351" s="183"/>
      <c r="E351" s="183"/>
      <c r="F351" s="183"/>
      <c r="G351" s="183"/>
      <c r="H351" s="183"/>
      <c r="I351" s="183"/>
      <c r="J351" s="183"/>
      <c r="K351" s="188">
        <v>1508409.94</v>
      </c>
      <c r="L351" s="183"/>
      <c r="M351" s="188">
        <v>23412.81</v>
      </c>
      <c r="N351" s="183"/>
      <c r="O351" s="189">
        <v>1.55</v>
      </c>
      <c r="P351" s="183"/>
    </row>
    <row r="352" spans="1:16" x14ac:dyDescent="0.25">
      <c r="A352" s="187" t="s">
        <v>0</v>
      </c>
      <c r="B352" s="183"/>
      <c r="C352" s="187" t="s">
        <v>222</v>
      </c>
      <c r="D352" s="183"/>
      <c r="E352" s="183"/>
      <c r="F352" s="183"/>
      <c r="G352" s="183"/>
      <c r="H352" s="183"/>
      <c r="I352" s="183"/>
      <c r="J352" s="183"/>
      <c r="K352" s="188">
        <v>1508409.94</v>
      </c>
      <c r="L352" s="183"/>
      <c r="M352" s="188">
        <v>23412.81</v>
      </c>
      <c r="N352" s="183"/>
      <c r="O352" s="189">
        <v>1.55</v>
      </c>
      <c r="P352" s="183"/>
    </row>
    <row r="353" spans="1:16" x14ac:dyDescent="0.25">
      <c r="A353" s="206" t="s">
        <v>0</v>
      </c>
      <c r="B353" s="183"/>
      <c r="C353" s="206" t="s">
        <v>574</v>
      </c>
      <c r="D353" s="183"/>
      <c r="E353" s="206" t="s">
        <v>575</v>
      </c>
      <c r="F353" s="183"/>
      <c r="G353" s="183"/>
      <c r="H353" s="183"/>
      <c r="I353" s="183"/>
      <c r="J353" s="183"/>
      <c r="K353" s="207">
        <v>680900.52</v>
      </c>
      <c r="L353" s="183"/>
      <c r="M353" s="207">
        <v>16412.810000000001</v>
      </c>
      <c r="N353" s="183"/>
      <c r="O353" s="205">
        <v>2.41</v>
      </c>
      <c r="P353" s="183"/>
    </row>
    <row r="354" spans="1:16" x14ac:dyDescent="0.25">
      <c r="A354" s="203" t="s">
        <v>0</v>
      </c>
      <c r="B354" s="183"/>
      <c r="C354" s="203" t="s">
        <v>594</v>
      </c>
      <c r="D354" s="183"/>
      <c r="E354" s="203" t="s">
        <v>595</v>
      </c>
      <c r="F354" s="183"/>
      <c r="G354" s="183"/>
      <c r="H354" s="183"/>
      <c r="I354" s="183"/>
      <c r="J354" s="183"/>
      <c r="K354" s="204" t="s">
        <v>0</v>
      </c>
      <c r="L354" s="183"/>
      <c r="M354" s="204">
        <v>882.63</v>
      </c>
      <c r="N354" s="183"/>
      <c r="O354" s="202" t="s">
        <v>0</v>
      </c>
      <c r="P354" s="183"/>
    </row>
    <row r="355" spans="1:16" x14ac:dyDescent="0.25">
      <c r="A355" s="203" t="s">
        <v>0</v>
      </c>
      <c r="B355" s="183"/>
      <c r="C355" s="203" t="s">
        <v>706</v>
      </c>
      <c r="D355" s="183"/>
      <c r="E355" s="203" t="s">
        <v>707</v>
      </c>
      <c r="F355" s="183"/>
      <c r="G355" s="183"/>
      <c r="H355" s="183"/>
      <c r="I355" s="183"/>
      <c r="J355" s="183"/>
      <c r="K355" s="204" t="s">
        <v>0</v>
      </c>
      <c r="L355" s="183"/>
      <c r="M355" s="204">
        <v>13047.63</v>
      </c>
      <c r="N355" s="183"/>
      <c r="O355" s="202" t="s">
        <v>0</v>
      </c>
      <c r="P355" s="183"/>
    </row>
    <row r="356" spans="1:16" x14ac:dyDescent="0.25">
      <c r="A356" s="203" t="s">
        <v>0</v>
      </c>
      <c r="B356" s="183"/>
      <c r="C356" s="203" t="s">
        <v>626</v>
      </c>
      <c r="D356" s="183"/>
      <c r="E356" s="203" t="s">
        <v>627</v>
      </c>
      <c r="F356" s="183"/>
      <c r="G356" s="183"/>
      <c r="H356" s="183"/>
      <c r="I356" s="183"/>
      <c r="J356" s="183"/>
      <c r="K356" s="204" t="s">
        <v>0</v>
      </c>
      <c r="L356" s="183"/>
      <c r="M356" s="204">
        <v>2392.4</v>
      </c>
      <c r="N356" s="183"/>
      <c r="O356" s="202" t="s">
        <v>0</v>
      </c>
      <c r="P356" s="183"/>
    </row>
    <row r="357" spans="1:16" x14ac:dyDescent="0.25">
      <c r="A357" s="203" t="s">
        <v>0</v>
      </c>
      <c r="B357" s="183"/>
      <c r="C357" s="203" t="s">
        <v>598</v>
      </c>
      <c r="D357" s="183"/>
      <c r="E357" s="203" t="s">
        <v>599</v>
      </c>
      <c r="F357" s="183"/>
      <c r="G357" s="183"/>
      <c r="H357" s="183"/>
      <c r="I357" s="183"/>
      <c r="J357" s="183"/>
      <c r="K357" s="204" t="s">
        <v>0</v>
      </c>
      <c r="L357" s="183"/>
      <c r="M357" s="204">
        <v>90.15</v>
      </c>
      <c r="N357" s="183"/>
      <c r="O357" s="202" t="s">
        <v>0</v>
      </c>
      <c r="P357" s="183"/>
    </row>
    <row r="358" spans="1:16" x14ac:dyDescent="0.25">
      <c r="A358" s="206" t="s">
        <v>0</v>
      </c>
      <c r="B358" s="183"/>
      <c r="C358" s="206" t="s">
        <v>604</v>
      </c>
      <c r="D358" s="183"/>
      <c r="E358" s="206" t="s">
        <v>605</v>
      </c>
      <c r="F358" s="183"/>
      <c r="G358" s="183"/>
      <c r="H358" s="183"/>
      <c r="I358" s="183"/>
      <c r="J358" s="183"/>
      <c r="K358" s="207">
        <v>822509.42</v>
      </c>
      <c r="L358" s="183"/>
      <c r="M358" s="207">
        <v>7000</v>
      </c>
      <c r="N358" s="183"/>
      <c r="O358" s="205">
        <v>0.85</v>
      </c>
      <c r="P358" s="183"/>
    </row>
    <row r="359" spans="1:16" x14ac:dyDescent="0.25">
      <c r="A359" s="203" t="s">
        <v>0</v>
      </c>
      <c r="B359" s="183"/>
      <c r="C359" s="203" t="s">
        <v>606</v>
      </c>
      <c r="D359" s="183"/>
      <c r="E359" s="203" t="s">
        <v>607</v>
      </c>
      <c r="F359" s="183"/>
      <c r="G359" s="183"/>
      <c r="H359" s="183"/>
      <c r="I359" s="183"/>
      <c r="J359" s="183"/>
      <c r="K359" s="204" t="s">
        <v>0</v>
      </c>
      <c r="L359" s="183"/>
      <c r="M359" s="204">
        <v>7000</v>
      </c>
      <c r="N359" s="183"/>
      <c r="O359" s="202" t="s">
        <v>0</v>
      </c>
      <c r="P359" s="183"/>
    </row>
    <row r="360" spans="1:16" x14ac:dyDescent="0.25">
      <c r="A360" s="206" t="s">
        <v>0</v>
      </c>
      <c r="B360" s="183"/>
      <c r="C360" s="206" t="s">
        <v>634</v>
      </c>
      <c r="D360" s="183"/>
      <c r="E360" s="206" t="s">
        <v>635</v>
      </c>
      <c r="F360" s="183"/>
      <c r="G360" s="183"/>
      <c r="H360" s="183"/>
      <c r="I360" s="183"/>
      <c r="J360" s="183"/>
      <c r="K360" s="207">
        <v>5000</v>
      </c>
      <c r="L360" s="183"/>
      <c r="M360" s="207">
        <v>0</v>
      </c>
      <c r="N360" s="183"/>
      <c r="O360" s="205">
        <v>0</v>
      </c>
      <c r="P360" s="183"/>
    </row>
    <row r="361" spans="1:16" x14ac:dyDescent="0.25">
      <c r="A361" s="187" t="s">
        <v>0</v>
      </c>
      <c r="B361" s="183"/>
      <c r="C361" s="187" t="s">
        <v>229</v>
      </c>
      <c r="D361" s="183"/>
      <c r="E361" s="183"/>
      <c r="F361" s="183"/>
      <c r="G361" s="183"/>
      <c r="H361" s="183"/>
      <c r="I361" s="183"/>
      <c r="J361" s="183"/>
      <c r="K361" s="188">
        <v>30526.25</v>
      </c>
      <c r="L361" s="183"/>
      <c r="M361" s="188">
        <v>15357</v>
      </c>
      <c r="N361" s="183"/>
      <c r="O361" s="189">
        <v>50.31</v>
      </c>
      <c r="P361" s="183"/>
    </row>
    <row r="362" spans="1:16" x14ac:dyDescent="0.25">
      <c r="A362" s="187" t="s">
        <v>0</v>
      </c>
      <c r="B362" s="183"/>
      <c r="C362" s="187" t="s">
        <v>231</v>
      </c>
      <c r="D362" s="183"/>
      <c r="E362" s="183"/>
      <c r="F362" s="183"/>
      <c r="G362" s="183"/>
      <c r="H362" s="183"/>
      <c r="I362" s="183"/>
      <c r="J362" s="183"/>
      <c r="K362" s="188">
        <v>30526.25</v>
      </c>
      <c r="L362" s="183"/>
      <c r="M362" s="188">
        <v>15357</v>
      </c>
      <c r="N362" s="183"/>
      <c r="O362" s="189">
        <v>50.31</v>
      </c>
      <c r="P362" s="183"/>
    </row>
    <row r="363" spans="1:16" x14ac:dyDescent="0.25">
      <c r="A363" s="206" t="s">
        <v>0</v>
      </c>
      <c r="B363" s="183"/>
      <c r="C363" s="206" t="s">
        <v>574</v>
      </c>
      <c r="D363" s="183"/>
      <c r="E363" s="206" t="s">
        <v>575</v>
      </c>
      <c r="F363" s="183"/>
      <c r="G363" s="183"/>
      <c r="H363" s="183"/>
      <c r="I363" s="183"/>
      <c r="J363" s="183"/>
      <c r="K363" s="207">
        <v>30526.25</v>
      </c>
      <c r="L363" s="183"/>
      <c r="M363" s="207">
        <v>15357</v>
      </c>
      <c r="N363" s="183"/>
      <c r="O363" s="205">
        <v>50.31</v>
      </c>
      <c r="P363" s="183"/>
    </row>
    <row r="364" spans="1:16" x14ac:dyDescent="0.25">
      <c r="A364" s="203" t="s">
        <v>0</v>
      </c>
      <c r="B364" s="183"/>
      <c r="C364" s="203" t="s">
        <v>706</v>
      </c>
      <c r="D364" s="183"/>
      <c r="E364" s="203" t="s">
        <v>707</v>
      </c>
      <c r="F364" s="183"/>
      <c r="G364" s="183"/>
      <c r="H364" s="183"/>
      <c r="I364" s="183"/>
      <c r="J364" s="183"/>
      <c r="K364" s="204" t="s">
        <v>0</v>
      </c>
      <c r="L364" s="183"/>
      <c r="M364" s="204">
        <v>15357</v>
      </c>
      <c r="N364" s="183"/>
      <c r="O364" s="202" t="s">
        <v>0</v>
      </c>
      <c r="P364" s="183"/>
    </row>
    <row r="365" spans="1:16" x14ac:dyDescent="0.25">
      <c r="A365" s="187" t="s">
        <v>0</v>
      </c>
      <c r="B365" s="183"/>
      <c r="C365" s="187" t="s">
        <v>238</v>
      </c>
      <c r="D365" s="183"/>
      <c r="E365" s="183"/>
      <c r="F365" s="183"/>
      <c r="G365" s="183"/>
      <c r="H365" s="183"/>
      <c r="I365" s="183"/>
      <c r="J365" s="183"/>
      <c r="K365" s="188">
        <v>206708.38</v>
      </c>
      <c r="L365" s="183"/>
      <c r="M365" s="188">
        <v>0</v>
      </c>
      <c r="N365" s="183"/>
      <c r="O365" s="189">
        <v>0</v>
      </c>
      <c r="P365" s="183"/>
    </row>
    <row r="366" spans="1:16" x14ac:dyDescent="0.25">
      <c r="A366" s="187" t="s">
        <v>0</v>
      </c>
      <c r="B366" s="183"/>
      <c r="C366" s="187" t="s">
        <v>239</v>
      </c>
      <c r="D366" s="183"/>
      <c r="E366" s="183"/>
      <c r="F366" s="183"/>
      <c r="G366" s="183"/>
      <c r="H366" s="183"/>
      <c r="I366" s="183"/>
      <c r="J366" s="183"/>
      <c r="K366" s="188">
        <v>206708.38</v>
      </c>
      <c r="L366" s="183"/>
      <c r="M366" s="188">
        <v>0</v>
      </c>
      <c r="N366" s="183"/>
      <c r="O366" s="189">
        <v>0</v>
      </c>
      <c r="P366" s="183"/>
    </row>
    <row r="367" spans="1:16" x14ac:dyDescent="0.25">
      <c r="A367" s="206" t="s">
        <v>0</v>
      </c>
      <c r="B367" s="183"/>
      <c r="C367" s="206" t="s">
        <v>574</v>
      </c>
      <c r="D367" s="183"/>
      <c r="E367" s="206" t="s">
        <v>575</v>
      </c>
      <c r="F367" s="183"/>
      <c r="G367" s="183"/>
      <c r="H367" s="183"/>
      <c r="I367" s="183"/>
      <c r="J367" s="183"/>
      <c r="K367" s="207">
        <v>206708.38</v>
      </c>
      <c r="L367" s="183"/>
      <c r="M367" s="207">
        <v>0</v>
      </c>
      <c r="N367" s="183"/>
      <c r="O367" s="205">
        <v>0</v>
      </c>
      <c r="P367" s="183"/>
    </row>
    <row r="368" spans="1:16" x14ac:dyDescent="0.25">
      <c r="A368" s="197"/>
      <c r="B368" s="183"/>
      <c r="C368" s="197" t="s">
        <v>708</v>
      </c>
      <c r="D368" s="183"/>
      <c r="E368" s="197" t="s">
        <v>709</v>
      </c>
      <c r="F368" s="183"/>
      <c r="G368" s="183"/>
      <c r="H368" s="183"/>
      <c r="I368" s="183"/>
      <c r="J368" s="183"/>
      <c r="K368" s="198">
        <v>110167.08</v>
      </c>
      <c r="L368" s="183"/>
      <c r="M368" s="198">
        <v>3250</v>
      </c>
      <c r="N368" s="183"/>
      <c r="O368" s="199">
        <v>2.95</v>
      </c>
      <c r="P368" s="183"/>
    </row>
    <row r="369" spans="1:16" x14ac:dyDescent="0.25">
      <c r="A369" s="187" t="s">
        <v>0</v>
      </c>
      <c r="B369" s="183"/>
      <c r="C369" s="187" t="s">
        <v>238</v>
      </c>
      <c r="D369" s="183"/>
      <c r="E369" s="183"/>
      <c r="F369" s="183"/>
      <c r="G369" s="183"/>
      <c r="H369" s="183"/>
      <c r="I369" s="183"/>
      <c r="J369" s="183"/>
      <c r="K369" s="188">
        <v>110167.08</v>
      </c>
      <c r="L369" s="183"/>
      <c r="M369" s="188">
        <v>3250</v>
      </c>
      <c r="N369" s="183"/>
      <c r="O369" s="189">
        <v>2.95</v>
      </c>
      <c r="P369" s="183"/>
    </row>
    <row r="370" spans="1:16" x14ac:dyDescent="0.25">
      <c r="A370" s="187" t="s">
        <v>0</v>
      </c>
      <c r="B370" s="183"/>
      <c r="C370" s="187" t="s">
        <v>245</v>
      </c>
      <c r="D370" s="183"/>
      <c r="E370" s="183"/>
      <c r="F370" s="183"/>
      <c r="G370" s="183"/>
      <c r="H370" s="183"/>
      <c r="I370" s="183"/>
      <c r="J370" s="183"/>
      <c r="K370" s="188">
        <v>110167.08</v>
      </c>
      <c r="L370" s="183"/>
      <c r="M370" s="188">
        <v>3250</v>
      </c>
      <c r="N370" s="183"/>
      <c r="O370" s="189">
        <v>2.95</v>
      </c>
      <c r="P370" s="183"/>
    </row>
    <row r="371" spans="1:16" x14ac:dyDescent="0.25">
      <c r="A371" s="206" t="s">
        <v>0</v>
      </c>
      <c r="B371" s="183"/>
      <c r="C371" s="206" t="s">
        <v>574</v>
      </c>
      <c r="D371" s="183"/>
      <c r="E371" s="206" t="s">
        <v>575</v>
      </c>
      <c r="F371" s="183"/>
      <c r="G371" s="183"/>
      <c r="H371" s="183"/>
      <c r="I371" s="183"/>
      <c r="J371" s="183"/>
      <c r="K371" s="207">
        <v>10167.08</v>
      </c>
      <c r="L371" s="183"/>
      <c r="M371" s="207">
        <v>3250</v>
      </c>
      <c r="N371" s="183"/>
      <c r="O371" s="205">
        <v>31.97</v>
      </c>
      <c r="P371" s="183"/>
    </row>
    <row r="372" spans="1:16" x14ac:dyDescent="0.25">
      <c r="A372" s="203" t="s">
        <v>0</v>
      </c>
      <c r="B372" s="183"/>
      <c r="C372" s="203" t="s">
        <v>648</v>
      </c>
      <c r="D372" s="183"/>
      <c r="E372" s="203" t="s">
        <v>649</v>
      </c>
      <c r="F372" s="183"/>
      <c r="G372" s="183"/>
      <c r="H372" s="183"/>
      <c r="I372" s="183"/>
      <c r="J372" s="183"/>
      <c r="K372" s="204" t="s">
        <v>0</v>
      </c>
      <c r="L372" s="183"/>
      <c r="M372" s="204">
        <v>3250</v>
      </c>
      <c r="N372" s="183"/>
      <c r="O372" s="202" t="s">
        <v>0</v>
      </c>
      <c r="P372" s="183"/>
    </row>
    <row r="373" spans="1:16" x14ac:dyDescent="0.25">
      <c r="A373" s="206" t="s">
        <v>0</v>
      </c>
      <c r="B373" s="183"/>
      <c r="C373" s="206" t="s">
        <v>698</v>
      </c>
      <c r="D373" s="183"/>
      <c r="E373" s="206" t="s">
        <v>699</v>
      </c>
      <c r="F373" s="183"/>
      <c r="G373" s="183"/>
      <c r="H373" s="183"/>
      <c r="I373" s="183"/>
      <c r="J373" s="183"/>
      <c r="K373" s="207">
        <v>100000</v>
      </c>
      <c r="L373" s="183"/>
      <c r="M373" s="207">
        <v>0</v>
      </c>
      <c r="N373" s="183"/>
      <c r="O373" s="205">
        <v>0</v>
      </c>
      <c r="P373" s="183"/>
    </row>
    <row r="374" spans="1:16" x14ac:dyDescent="0.25">
      <c r="A374" s="197"/>
      <c r="B374" s="183"/>
      <c r="C374" s="197" t="s">
        <v>710</v>
      </c>
      <c r="D374" s="183"/>
      <c r="E374" s="197" t="s">
        <v>711</v>
      </c>
      <c r="F374" s="183"/>
      <c r="G374" s="183"/>
      <c r="H374" s="183"/>
      <c r="I374" s="183"/>
      <c r="J374" s="183"/>
      <c r="K374" s="198">
        <v>100000</v>
      </c>
      <c r="L374" s="183"/>
      <c r="M374" s="198">
        <v>0</v>
      </c>
      <c r="N374" s="183"/>
      <c r="O374" s="199">
        <v>0</v>
      </c>
      <c r="P374" s="183"/>
    </row>
    <row r="375" spans="1:16" x14ac:dyDescent="0.25">
      <c r="A375" s="187" t="s">
        <v>0</v>
      </c>
      <c r="B375" s="183"/>
      <c r="C375" s="187" t="s">
        <v>221</v>
      </c>
      <c r="D375" s="183"/>
      <c r="E375" s="183"/>
      <c r="F375" s="183"/>
      <c r="G375" s="183"/>
      <c r="H375" s="183"/>
      <c r="I375" s="183"/>
      <c r="J375" s="183"/>
      <c r="K375" s="188">
        <v>100000</v>
      </c>
      <c r="L375" s="183"/>
      <c r="M375" s="188">
        <v>0</v>
      </c>
      <c r="N375" s="183"/>
      <c r="O375" s="189">
        <v>0</v>
      </c>
      <c r="P375" s="183"/>
    </row>
    <row r="376" spans="1:16" x14ac:dyDescent="0.25">
      <c r="A376" s="187" t="s">
        <v>0</v>
      </c>
      <c r="B376" s="183"/>
      <c r="C376" s="187" t="s">
        <v>222</v>
      </c>
      <c r="D376" s="183"/>
      <c r="E376" s="183"/>
      <c r="F376" s="183"/>
      <c r="G376" s="183"/>
      <c r="H376" s="183"/>
      <c r="I376" s="183"/>
      <c r="J376" s="183"/>
      <c r="K376" s="188">
        <v>100000</v>
      </c>
      <c r="L376" s="183"/>
      <c r="M376" s="188">
        <v>0</v>
      </c>
      <c r="N376" s="183"/>
      <c r="O376" s="189">
        <v>0</v>
      </c>
      <c r="P376" s="183"/>
    </row>
    <row r="377" spans="1:16" x14ac:dyDescent="0.25">
      <c r="A377" s="206" t="s">
        <v>0</v>
      </c>
      <c r="B377" s="183"/>
      <c r="C377" s="206" t="s">
        <v>574</v>
      </c>
      <c r="D377" s="183"/>
      <c r="E377" s="206" t="s">
        <v>575</v>
      </c>
      <c r="F377" s="183"/>
      <c r="G377" s="183"/>
      <c r="H377" s="183"/>
      <c r="I377" s="183"/>
      <c r="J377" s="183"/>
      <c r="K377" s="207">
        <v>100000</v>
      </c>
      <c r="L377" s="183"/>
      <c r="M377" s="207">
        <v>0</v>
      </c>
      <c r="N377" s="183"/>
      <c r="O377" s="205">
        <v>0</v>
      </c>
      <c r="P377" s="183"/>
    </row>
    <row r="378" spans="1:16" x14ac:dyDescent="0.25">
      <c r="A378" s="197"/>
      <c r="B378" s="183"/>
      <c r="C378" s="197" t="s">
        <v>712</v>
      </c>
      <c r="D378" s="183"/>
      <c r="E378" s="197" t="s">
        <v>713</v>
      </c>
      <c r="F378" s="183"/>
      <c r="G378" s="183"/>
      <c r="H378" s="183"/>
      <c r="I378" s="183"/>
      <c r="J378" s="183"/>
      <c r="K378" s="198">
        <v>1045000</v>
      </c>
      <c r="L378" s="183"/>
      <c r="M378" s="198">
        <v>50479.31</v>
      </c>
      <c r="N378" s="183"/>
      <c r="O378" s="199">
        <v>4.83</v>
      </c>
      <c r="P378" s="183"/>
    </row>
    <row r="379" spans="1:16" x14ac:dyDescent="0.25">
      <c r="A379" s="187" t="s">
        <v>0</v>
      </c>
      <c r="B379" s="183"/>
      <c r="C379" s="187" t="s">
        <v>221</v>
      </c>
      <c r="D379" s="183"/>
      <c r="E379" s="183"/>
      <c r="F379" s="183"/>
      <c r="G379" s="183"/>
      <c r="H379" s="183"/>
      <c r="I379" s="183"/>
      <c r="J379" s="183"/>
      <c r="K379" s="188">
        <v>1045000</v>
      </c>
      <c r="L379" s="183"/>
      <c r="M379" s="188">
        <v>50479.31</v>
      </c>
      <c r="N379" s="183"/>
      <c r="O379" s="189">
        <v>4.83</v>
      </c>
      <c r="P379" s="183"/>
    </row>
    <row r="380" spans="1:16" x14ac:dyDescent="0.25">
      <c r="A380" s="187" t="s">
        <v>0</v>
      </c>
      <c r="B380" s="183"/>
      <c r="C380" s="187" t="s">
        <v>222</v>
      </c>
      <c r="D380" s="183"/>
      <c r="E380" s="183"/>
      <c r="F380" s="183"/>
      <c r="G380" s="183"/>
      <c r="H380" s="183"/>
      <c r="I380" s="183"/>
      <c r="J380" s="183"/>
      <c r="K380" s="188">
        <v>1045000</v>
      </c>
      <c r="L380" s="183"/>
      <c r="M380" s="188">
        <v>50479.31</v>
      </c>
      <c r="N380" s="183"/>
      <c r="O380" s="189">
        <v>4.83</v>
      </c>
      <c r="P380" s="183"/>
    </row>
    <row r="381" spans="1:16" x14ac:dyDescent="0.25">
      <c r="A381" s="206" t="s">
        <v>0</v>
      </c>
      <c r="B381" s="183"/>
      <c r="C381" s="206" t="s">
        <v>604</v>
      </c>
      <c r="D381" s="183"/>
      <c r="E381" s="206" t="s">
        <v>605</v>
      </c>
      <c r="F381" s="183"/>
      <c r="G381" s="183"/>
      <c r="H381" s="183"/>
      <c r="I381" s="183"/>
      <c r="J381" s="183"/>
      <c r="K381" s="207">
        <v>1045000</v>
      </c>
      <c r="L381" s="183"/>
      <c r="M381" s="207">
        <v>50479.31</v>
      </c>
      <c r="N381" s="183"/>
      <c r="O381" s="205">
        <v>4.83</v>
      </c>
      <c r="P381" s="183"/>
    </row>
    <row r="382" spans="1:16" x14ac:dyDescent="0.25">
      <c r="A382" s="203" t="s">
        <v>0</v>
      </c>
      <c r="B382" s="183"/>
      <c r="C382" s="203" t="s">
        <v>694</v>
      </c>
      <c r="D382" s="183"/>
      <c r="E382" s="203" t="s">
        <v>695</v>
      </c>
      <c r="F382" s="183"/>
      <c r="G382" s="183"/>
      <c r="H382" s="183"/>
      <c r="I382" s="183"/>
      <c r="J382" s="183"/>
      <c r="K382" s="204" t="s">
        <v>0</v>
      </c>
      <c r="L382" s="183"/>
      <c r="M382" s="204">
        <v>50479.31</v>
      </c>
      <c r="N382" s="183"/>
      <c r="O382" s="202" t="s">
        <v>0</v>
      </c>
      <c r="P382" s="183"/>
    </row>
    <row r="383" spans="1:16" x14ac:dyDescent="0.25">
      <c r="A383" s="200" t="s">
        <v>0</v>
      </c>
      <c r="B383" s="183"/>
      <c r="C383" s="200" t="s">
        <v>714</v>
      </c>
      <c r="D383" s="183"/>
      <c r="E383" s="200" t="s">
        <v>715</v>
      </c>
      <c r="F383" s="183"/>
      <c r="G383" s="183"/>
      <c r="H383" s="183"/>
      <c r="I383" s="183"/>
      <c r="J383" s="183"/>
      <c r="K383" s="201">
        <v>697000</v>
      </c>
      <c r="L383" s="183"/>
      <c r="M383" s="201">
        <v>0</v>
      </c>
      <c r="N383" s="183"/>
      <c r="O383" s="196">
        <v>0</v>
      </c>
      <c r="P383" s="183"/>
    </row>
    <row r="384" spans="1:16" x14ac:dyDescent="0.25">
      <c r="A384" s="197"/>
      <c r="B384" s="183"/>
      <c r="C384" s="197" t="s">
        <v>716</v>
      </c>
      <c r="D384" s="183"/>
      <c r="E384" s="197" t="s">
        <v>717</v>
      </c>
      <c r="F384" s="183"/>
      <c r="G384" s="183"/>
      <c r="H384" s="183"/>
      <c r="I384" s="183"/>
      <c r="J384" s="183"/>
      <c r="K384" s="198">
        <v>697000</v>
      </c>
      <c r="L384" s="183"/>
      <c r="M384" s="198">
        <v>0</v>
      </c>
      <c r="N384" s="183"/>
      <c r="O384" s="199">
        <v>0</v>
      </c>
      <c r="P384" s="183"/>
    </row>
    <row r="385" spans="1:16" x14ac:dyDescent="0.25">
      <c r="A385" s="187" t="s">
        <v>0</v>
      </c>
      <c r="B385" s="183"/>
      <c r="C385" s="187" t="s">
        <v>214</v>
      </c>
      <c r="D385" s="183"/>
      <c r="E385" s="183"/>
      <c r="F385" s="183"/>
      <c r="G385" s="183"/>
      <c r="H385" s="183"/>
      <c r="I385" s="183"/>
      <c r="J385" s="183"/>
      <c r="K385" s="188">
        <v>2000</v>
      </c>
      <c r="L385" s="183"/>
      <c r="M385" s="188">
        <v>0</v>
      </c>
      <c r="N385" s="183"/>
      <c r="O385" s="189">
        <v>0</v>
      </c>
      <c r="P385" s="183"/>
    </row>
    <row r="386" spans="1:16" x14ac:dyDescent="0.25">
      <c r="A386" s="187" t="s">
        <v>0</v>
      </c>
      <c r="B386" s="183"/>
      <c r="C386" s="187" t="s">
        <v>215</v>
      </c>
      <c r="D386" s="183"/>
      <c r="E386" s="183"/>
      <c r="F386" s="183"/>
      <c r="G386" s="183"/>
      <c r="H386" s="183"/>
      <c r="I386" s="183"/>
      <c r="J386" s="183"/>
      <c r="K386" s="188">
        <v>2000</v>
      </c>
      <c r="L386" s="183"/>
      <c r="M386" s="188">
        <v>0</v>
      </c>
      <c r="N386" s="183"/>
      <c r="O386" s="189">
        <v>0</v>
      </c>
      <c r="P386" s="183"/>
    </row>
    <row r="387" spans="1:16" x14ac:dyDescent="0.25">
      <c r="A387" s="206" t="s">
        <v>0</v>
      </c>
      <c r="B387" s="183"/>
      <c r="C387" s="206" t="s">
        <v>574</v>
      </c>
      <c r="D387" s="183"/>
      <c r="E387" s="206" t="s">
        <v>575</v>
      </c>
      <c r="F387" s="183"/>
      <c r="G387" s="183"/>
      <c r="H387" s="183"/>
      <c r="I387" s="183"/>
      <c r="J387" s="183"/>
      <c r="K387" s="207">
        <v>2000</v>
      </c>
      <c r="L387" s="183"/>
      <c r="M387" s="207">
        <v>0</v>
      </c>
      <c r="N387" s="183"/>
      <c r="O387" s="205">
        <v>0</v>
      </c>
      <c r="P387" s="183"/>
    </row>
    <row r="388" spans="1:16" x14ac:dyDescent="0.25">
      <c r="A388" s="187" t="s">
        <v>0</v>
      </c>
      <c r="B388" s="183"/>
      <c r="C388" s="187" t="s">
        <v>248</v>
      </c>
      <c r="D388" s="183"/>
      <c r="E388" s="183"/>
      <c r="F388" s="183"/>
      <c r="G388" s="183"/>
      <c r="H388" s="183"/>
      <c r="I388" s="183"/>
      <c r="J388" s="183"/>
      <c r="K388" s="188">
        <v>695000</v>
      </c>
      <c r="L388" s="183"/>
      <c r="M388" s="188">
        <v>0</v>
      </c>
      <c r="N388" s="183"/>
      <c r="O388" s="189">
        <v>0</v>
      </c>
      <c r="P388" s="183"/>
    </row>
    <row r="389" spans="1:16" x14ac:dyDescent="0.25">
      <c r="A389" s="187" t="s">
        <v>0</v>
      </c>
      <c r="B389" s="183"/>
      <c r="C389" s="187" t="s">
        <v>249</v>
      </c>
      <c r="D389" s="183"/>
      <c r="E389" s="183"/>
      <c r="F389" s="183"/>
      <c r="G389" s="183"/>
      <c r="H389" s="183"/>
      <c r="I389" s="183"/>
      <c r="J389" s="183"/>
      <c r="K389" s="188">
        <v>695000</v>
      </c>
      <c r="L389" s="183"/>
      <c r="M389" s="188">
        <v>0</v>
      </c>
      <c r="N389" s="183"/>
      <c r="O389" s="189">
        <v>0</v>
      </c>
      <c r="P389" s="183"/>
    </row>
    <row r="390" spans="1:16" x14ac:dyDescent="0.25">
      <c r="A390" s="206" t="s">
        <v>0</v>
      </c>
      <c r="B390" s="183"/>
      <c r="C390" s="206" t="s">
        <v>574</v>
      </c>
      <c r="D390" s="183"/>
      <c r="E390" s="206" t="s">
        <v>575</v>
      </c>
      <c r="F390" s="183"/>
      <c r="G390" s="183"/>
      <c r="H390" s="183"/>
      <c r="I390" s="183"/>
      <c r="J390" s="183"/>
      <c r="K390" s="207">
        <v>125000</v>
      </c>
      <c r="L390" s="183"/>
      <c r="M390" s="207">
        <v>0</v>
      </c>
      <c r="N390" s="183"/>
      <c r="O390" s="205">
        <v>0</v>
      </c>
      <c r="P390" s="183"/>
    </row>
    <row r="391" spans="1:16" x14ac:dyDescent="0.25">
      <c r="A391" s="206" t="s">
        <v>0</v>
      </c>
      <c r="B391" s="183"/>
      <c r="C391" s="206" t="s">
        <v>612</v>
      </c>
      <c r="D391" s="183"/>
      <c r="E391" s="206" t="s">
        <v>613</v>
      </c>
      <c r="F391" s="183"/>
      <c r="G391" s="183"/>
      <c r="H391" s="183"/>
      <c r="I391" s="183"/>
      <c r="J391" s="183"/>
      <c r="K391" s="207">
        <v>570000</v>
      </c>
      <c r="L391" s="183"/>
      <c r="M391" s="207">
        <v>0</v>
      </c>
      <c r="N391" s="183"/>
      <c r="O391" s="205">
        <v>0</v>
      </c>
      <c r="P391" s="183"/>
    </row>
    <row r="392" spans="1:16" x14ac:dyDescent="0.25">
      <c r="A392" s="200" t="s">
        <v>0</v>
      </c>
      <c r="B392" s="183"/>
      <c r="C392" s="200" t="s">
        <v>718</v>
      </c>
      <c r="D392" s="183"/>
      <c r="E392" s="200" t="s">
        <v>719</v>
      </c>
      <c r="F392" s="183"/>
      <c r="G392" s="183"/>
      <c r="H392" s="183"/>
      <c r="I392" s="183"/>
      <c r="J392" s="183"/>
      <c r="K392" s="201">
        <v>30870</v>
      </c>
      <c r="L392" s="183"/>
      <c r="M392" s="201">
        <v>1145</v>
      </c>
      <c r="N392" s="183"/>
      <c r="O392" s="196">
        <v>3.71</v>
      </c>
      <c r="P392" s="183"/>
    </row>
    <row r="393" spans="1:16" x14ac:dyDescent="0.25">
      <c r="A393" s="197"/>
      <c r="B393" s="183"/>
      <c r="C393" s="197" t="s">
        <v>720</v>
      </c>
      <c r="D393" s="183"/>
      <c r="E393" s="197" t="s">
        <v>721</v>
      </c>
      <c r="F393" s="183"/>
      <c r="G393" s="183"/>
      <c r="H393" s="183"/>
      <c r="I393" s="183"/>
      <c r="J393" s="183"/>
      <c r="K393" s="198">
        <v>9320</v>
      </c>
      <c r="L393" s="183"/>
      <c r="M393" s="198">
        <v>1145</v>
      </c>
      <c r="N393" s="183"/>
      <c r="O393" s="199">
        <v>12.29</v>
      </c>
      <c r="P393" s="183"/>
    </row>
    <row r="394" spans="1:16" x14ac:dyDescent="0.25">
      <c r="A394" s="187" t="s">
        <v>0</v>
      </c>
      <c r="B394" s="183"/>
      <c r="C394" s="187" t="s">
        <v>214</v>
      </c>
      <c r="D394" s="183"/>
      <c r="E394" s="183"/>
      <c r="F394" s="183"/>
      <c r="G394" s="183"/>
      <c r="H394" s="183"/>
      <c r="I394" s="183"/>
      <c r="J394" s="183"/>
      <c r="K394" s="188">
        <v>9320</v>
      </c>
      <c r="L394" s="183"/>
      <c r="M394" s="188">
        <v>1145</v>
      </c>
      <c r="N394" s="183"/>
      <c r="O394" s="189">
        <v>12.29</v>
      </c>
      <c r="P394" s="183"/>
    </row>
    <row r="395" spans="1:16" x14ac:dyDescent="0.25">
      <c r="A395" s="187" t="s">
        <v>0</v>
      </c>
      <c r="B395" s="183"/>
      <c r="C395" s="187" t="s">
        <v>215</v>
      </c>
      <c r="D395" s="183"/>
      <c r="E395" s="183"/>
      <c r="F395" s="183"/>
      <c r="G395" s="183"/>
      <c r="H395" s="183"/>
      <c r="I395" s="183"/>
      <c r="J395" s="183"/>
      <c r="K395" s="188">
        <v>9320</v>
      </c>
      <c r="L395" s="183"/>
      <c r="M395" s="188">
        <v>1145</v>
      </c>
      <c r="N395" s="183"/>
      <c r="O395" s="189">
        <v>12.29</v>
      </c>
      <c r="P395" s="183"/>
    </row>
    <row r="396" spans="1:16" x14ac:dyDescent="0.25">
      <c r="A396" s="206" t="s">
        <v>0</v>
      </c>
      <c r="B396" s="183"/>
      <c r="C396" s="206" t="s">
        <v>574</v>
      </c>
      <c r="D396" s="183"/>
      <c r="E396" s="206" t="s">
        <v>575</v>
      </c>
      <c r="F396" s="183"/>
      <c r="G396" s="183"/>
      <c r="H396" s="183"/>
      <c r="I396" s="183"/>
      <c r="J396" s="183"/>
      <c r="K396" s="207">
        <v>7320</v>
      </c>
      <c r="L396" s="183"/>
      <c r="M396" s="207">
        <v>1145</v>
      </c>
      <c r="N396" s="183"/>
      <c r="O396" s="205">
        <v>15.64</v>
      </c>
      <c r="P396" s="183"/>
    </row>
    <row r="397" spans="1:16" x14ac:dyDescent="0.25">
      <c r="A397" s="203" t="s">
        <v>0</v>
      </c>
      <c r="B397" s="183"/>
      <c r="C397" s="203" t="s">
        <v>582</v>
      </c>
      <c r="D397" s="183"/>
      <c r="E397" s="203" t="s">
        <v>583</v>
      </c>
      <c r="F397" s="183"/>
      <c r="G397" s="183"/>
      <c r="H397" s="183"/>
      <c r="I397" s="183"/>
      <c r="J397" s="183"/>
      <c r="K397" s="204" t="s">
        <v>0</v>
      </c>
      <c r="L397" s="183"/>
      <c r="M397" s="204">
        <v>1145</v>
      </c>
      <c r="N397" s="183"/>
      <c r="O397" s="202" t="s">
        <v>0</v>
      </c>
      <c r="P397" s="183"/>
    </row>
    <row r="398" spans="1:16" x14ac:dyDescent="0.25">
      <c r="A398" s="206" t="s">
        <v>0</v>
      </c>
      <c r="B398" s="183"/>
      <c r="C398" s="206" t="s">
        <v>698</v>
      </c>
      <c r="D398" s="183"/>
      <c r="E398" s="206" t="s">
        <v>699</v>
      </c>
      <c r="F398" s="183"/>
      <c r="G398" s="183"/>
      <c r="H398" s="183"/>
      <c r="I398" s="183"/>
      <c r="J398" s="183"/>
      <c r="K398" s="207">
        <v>2000</v>
      </c>
      <c r="L398" s="183"/>
      <c r="M398" s="207">
        <v>0</v>
      </c>
      <c r="N398" s="183"/>
      <c r="O398" s="205">
        <v>0</v>
      </c>
      <c r="P398" s="183"/>
    </row>
    <row r="399" spans="1:16" x14ac:dyDescent="0.25">
      <c r="A399" s="197"/>
      <c r="B399" s="183"/>
      <c r="C399" s="197" t="s">
        <v>722</v>
      </c>
      <c r="D399" s="183"/>
      <c r="E399" s="197" t="s">
        <v>723</v>
      </c>
      <c r="F399" s="183"/>
      <c r="G399" s="183"/>
      <c r="H399" s="183"/>
      <c r="I399" s="183"/>
      <c r="J399" s="183"/>
      <c r="K399" s="198">
        <v>21550</v>
      </c>
      <c r="L399" s="183"/>
      <c r="M399" s="198">
        <v>0</v>
      </c>
      <c r="N399" s="183"/>
      <c r="O399" s="199">
        <v>0</v>
      </c>
      <c r="P399" s="183"/>
    </row>
    <row r="400" spans="1:16" x14ac:dyDescent="0.25">
      <c r="A400" s="187" t="s">
        <v>0</v>
      </c>
      <c r="B400" s="183"/>
      <c r="C400" s="187" t="s">
        <v>214</v>
      </c>
      <c r="D400" s="183"/>
      <c r="E400" s="183"/>
      <c r="F400" s="183"/>
      <c r="G400" s="183"/>
      <c r="H400" s="183"/>
      <c r="I400" s="183"/>
      <c r="J400" s="183"/>
      <c r="K400" s="188">
        <v>21550</v>
      </c>
      <c r="L400" s="183"/>
      <c r="M400" s="188">
        <v>0</v>
      </c>
      <c r="N400" s="183"/>
      <c r="O400" s="189">
        <v>0</v>
      </c>
      <c r="P400" s="183"/>
    </row>
    <row r="401" spans="1:16" x14ac:dyDescent="0.25">
      <c r="A401" s="187" t="s">
        <v>0</v>
      </c>
      <c r="B401" s="183"/>
      <c r="C401" s="187" t="s">
        <v>215</v>
      </c>
      <c r="D401" s="183"/>
      <c r="E401" s="183"/>
      <c r="F401" s="183"/>
      <c r="G401" s="183"/>
      <c r="H401" s="183"/>
      <c r="I401" s="183"/>
      <c r="J401" s="183"/>
      <c r="K401" s="188">
        <v>21550</v>
      </c>
      <c r="L401" s="183"/>
      <c r="M401" s="188">
        <v>0</v>
      </c>
      <c r="N401" s="183"/>
      <c r="O401" s="189">
        <v>0</v>
      </c>
      <c r="P401" s="183"/>
    </row>
    <row r="402" spans="1:16" x14ac:dyDescent="0.25">
      <c r="A402" s="206" t="s">
        <v>0</v>
      </c>
      <c r="B402" s="183"/>
      <c r="C402" s="206" t="s">
        <v>574</v>
      </c>
      <c r="D402" s="183"/>
      <c r="E402" s="206" t="s">
        <v>575</v>
      </c>
      <c r="F402" s="183"/>
      <c r="G402" s="183"/>
      <c r="H402" s="183"/>
      <c r="I402" s="183"/>
      <c r="J402" s="183"/>
      <c r="K402" s="207">
        <v>21550</v>
      </c>
      <c r="L402" s="183"/>
      <c r="M402" s="207">
        <v>0</v>
      </c>
      <c r="N402" s="183"/>
      <c r="O402" s="205">
        <v>0</v>
      </c>
      <c r="P402" s="183"/>
    </row>
    <row r="403" spans="1:16" x14ac:dyDescent="0.25">
      <c r="A403" s="200" t="s">
        <v>0</v>
      </c>
      <c r="B403" s="183"/>
      <c r="C403" s="200" t="s">
        <v>724</v>
      </c>
      <c r="D403" s="183"/>
      <c r="E403" s="200" t="s">
        <v>725</v>
      </c>
      <c r="F403" s="183"/>
      <c r="G403" s="183"/>
      <c r="H403" s="183"/>
      <c r="I403" s="183"/>
      <c r="J403" s="183"/>
      <c r="K403" s="201">
        <v>175000</v>
      </c>
      <c r="L403" s="183"/>
      <c r="M403" s="201">
        <v>0</v>
      </c>
      <c r="N403" s="183"/>
      <c r="O403" s="196">
        <v>0</v>
      </c>
      <c r="P403" s="183"/>
    </row>
    <row r="404" spans="1:16" x14ac:dyDescent="0.25">
      <c r="A404" s="197"/>
      <c r="B404" s="183"/>
      <c r="C404" s="197" t="s">
        <v>726</v>
      </c>
      <c r="D404" s="183"/>
      <c r="E404" s="197" t="s">
        <v>727</v>
      </c>
      <c r="F404" s="183"/>
      <c r="G404" s="183"/>
      <c r="H404" s="183"/>
      <c r="I404" s="183"/>
      <c r="J404" s="183"/>
      <c r="K404" s="198">
        <v>175000</v>
      </c>
      <c r="L404" s="183"/>
      <c r="M404" s="198">
        <v>0</v>
      </c>
      <c r="N404" s="183"/>
      <c r="O404" s="199">
        <v>0</v>
      </c>
      <c r="P404" s="183"/>
    </row>
    <row r="405" spans="1:16" x14ac:dyDescent="0.25">
      <c r="A405" s="187" t="s">
        <v>0</v>
      </c>
      <c r="B405" s="183"/>
      <c r="C405" s="187" t="s">
        <v>214</v>
      </c>
      <c r="D405" s="183"/>
      <c r="E405" s="183"/>
      <c r="F405" s="183"/>
      <c r="G405" s="183"/>
      <c r="H405" s="183"/>
      <c r="I405" s="183"/>
      <c r="J405" s="183"/>
      <c r="K405" s="188">
        <v>125000</v>
      </c>
      <c r="L405" s="183"/>
      <c r="M405" s="188">
        <v>0</v>
      </c>
      <c r="N405" s="183"/>
      <c r="O405" s="189">
        <v>0</v>
      </c>
      <c r="P405" s="183"/>
    </row>
    <row r="406" spans="1:16" x14ac:dyDescent="0.25">
      <c r="A406" s="187" t="s">
        <v>0</v>
      </c>
      <c r="B406" s="183"/>
      <c r="C406" s="187" t="s">
        <v>215</v>
      </c>
      <c r="D406" s="183"/>
      <c r="E406" s="183"/>
      <c r="F406" s="183"/>
      <c r="G406" s="183"/>
      <c r="H406" s="183"/>
      <c r="I406" s="183"/>
      <c r="J406" s="183"/>
      <c r="K406" s="188">
        <v>125000</v>
      </c>
      <c r="L406" s="183"/>
      <c r="M406" s="188">
        <v>0</v>
      </c>
      <c r="N406" s="183"/>
      <c r="O406" s="189">
        <v>0</v>
      </c>
      <c r="P406" s="183"/>
    </row>
    <row r="407" spans="1:16" x14ac:dyDescent="0.25">
      <c r="A407" s="206" t="s">
        <v>0</v>
      </c>
      <c r="B407" s="183"/>
      <c r="C407" s="206" t="s">
        <v>612</v>
      </c>
      <c r="D407" s="183"/>
      <c r="E407" s="206" t="s">
        <v>613</v>
      </c>
      <c r="F407" s="183"/>
      <c r="G407" s="183"/>
      <c r="H407" s="183"/>
      <c r="I407" s="183"/>
      <c r="J407" s="183"/>
      <c r="K407" s="207">
        <v>125000</v>
      </c>
      <c r="L407" s="183"/>
      <c r="M407" s="207">
        <v>0</v>
      </c>
      <c r="N407" s="183"/>
      <c r="O407" s="205">
        <v>0</v>
      </c>
      <c r="P407" s="183"/>
    </row>
    <row r="408" spans="1:16" x14ac:dyDescent="0.25">
      <c r="A408" s="187" t="s">
        <v>0</v>
      </c>
      <c r="B408" s="183"/>
      <c r="C408" s="187" t="s">
        <v>248</v>
      </c>
      <c r="D408" s="183"/>
      <c r="E408" s="183"/>
      <c r="F408" s="183"/>
      <c r="G408" s="183"/>
      <c r="H408" s="183"/>
      <c r="I408" s="183"/>
      <c r="J408" s="183"/>
      <c r="K408" s="188">
        <v>50000</v>
      </c>
      <c r="L408" s="183"/>
      <c r="M408" s="188">
        <v>0</v>
      </c>
      <c r="N408" s="183"/>
      <c r="O408" s="189">
        <v>0</v>
      </c>
      <c r="P408" s="183"/>
    </row>
    <row r="409" spans="1:16" x14ac:dyDescent="0.25">
      <c r="A409" s="187" t="s">
        <v>0</v>
      </c>
      <c r="B409" s="183"/>
      <c r="C409" s="187" t="s">
        <v>249</v>
      </c>
      <c r="D409" s="183"/>
      <c r="E409" s="183"/>
      <c r="F409" s="183"/>
      <c r="G409" s="183"/>
      <c r="H409" s="183"/>
      <c r="I409" s="183"/>
      <c r="J409" s="183"/>
      <c r="K409" s="188">
        <v>50000</v>
      </c>
      <c r="L409" s="183"/>
      <c r="M409" s="188">
        <v>0</v>
      </c>
      <c r="N409" s="183"/>
      <c r="O409" s="189">
        <v>0</v>
      </c>
      <c r="P409" s="183"/>
    </row>
    <row r="410" spans="1:16" x14ac:dyDescent="0.25">
      <c r="A410" s="206" t="s">
        <v>0</v>
      </c>
      <c r="B410" s="183"/>
      <c r="C410" s="206" t="s">
        <v>612</v>
      </c>
      <c r="D410" s="183"/>
      <c r="E410" s="206" t="s">
        <v>613</v>
      </c>
      <c r="F410" s="183"/>
      <c r="G410" s="183"/>
      <c r="H410" s="183"/>
      <c r="I410" s="183"/>
      <c r="J410" s="183"/>
      <c r="K410" s="207">
        <v>50000</v>
      </c>
      <c r="L410" s="183"/>
      <c r="M410" s="207">
        <v>0</v>
      </c>
      <c r="N410" s="183"/>
      <c r="O410" s="205">
        <v>0</v>
      </c>
      <c r="P410" s="183"/>
    </row>
    <row r="411" spans="1:16" x14ac:dyDescent="0.25">
      <c r="A411" s="200" t="s">
        <v>0</v>
      </c>
      <c r="B411" s="183"/>
      <c r="C411" s="200" t="s">
        <v>728</v>
      </c>
      <c r="D411" s="183"/>
      <c r="E411" s="200" t="s">
        <v>729</v>
      </c>
      <c r="F411" s="183"/>
      <c r="G411" s="183"/>
      <c r="H411" s="183"/>
      <c r="I411" s="183"/>
      <c r="J411" s="183"/>
      <c r="K411" s="201">
        <v>42300</v>
      </c>
      <c r="L411" s="183"/>
      <c r="M411" s="201">
        <v>50.5</v>
      </c>
      <c r="N411" s="183"/>
      <c r="O411" s="196">
        <v>0.12</v>
      </c>
      <c r="P411" s="183"/>
    </row>
    <row r="412" spans="1:16" x14ac:dyDescent="0.25">
      <c r="A412" s="197"/>
      <c r="B412" s="183"/>
      <c r="C412" s="197" t="s">
        <v>730</v>
      </c>
      <c r="D412" s="183"/>
      <c r="E412" s="197" t="s">
        <v>731</v>
      </c>
      <c r="F412" s="183"/>
      <c r="G412" s="183"/>
      <c r="H412" s="183"/>
      <c r="I412" s="183"/>
      <c r="J412" s="183"/>
      <c r="K412" s="198">
        <v>42300</v>
      </c>
      <c r="L412" s="183"/>
      <c r="M412" s="198">
        <v>50.5</v>
      </c>
      <c r="N412" s="183"/>
      <c r="O412" s="199">
        <v>0.12</v>
      </c>
      <c r="P412" s="183"/>
    </row>
    <row r="413" spans="1:16" x14ac:dyDescent="0.25">
      <c r="A413" s="187" t="s">
        <v>0</v>
      </c>
      <c r="B413" s="183"/>
      <c r="C413" s="187" t="s">
        <v>214</v>
      </c>
      <c r="D413" s="183"/>
      <c r="E413" s="183"/>
      <c r="F413" s="183"/>
      <c r="G413" s="183"/>
      <c r="H413" s="183"/>
      <c r="I413" s="183"/>
      <c r="J413" s="183"/>
      <c r="K413" s="188">
        <v>42300</v>
      </c>
      <c r="L413" s="183"/>
      <c r="M413" s="188">
        <v>50.5</v>
      </c>
      <c r="N413" s="183"/>
      <c r="O413" s="189">
        <v>0.12</v>
      </c>
      <c r="P413" s="183"/>
    </row>
    <row r="414" spans="1:16" x14ac:dyDescent="0.25">
      <c r="A414" s="187" t="s">
        <v>0</v>
      </c>
      <c r="B414" s="183"/>
      <c r="C414" s="187" t="s">
        <v>215</v>
      </c>
      <c r="D414" s="183"/>
      <c r="E414" s="183"/>
      <c r="F414" s="183"/>
      <c r="G414" s="183"/>
      <c r="H414" s="183"/>
      <c r="I414" s="183"/>
      <c r="J414" s="183"/>
      <c r="K414" s="188">
        <v>8460</v>
      </c>
      <c r="L414" s="183"/>
      <c r="M414" s="188">
        <v>0</v>
      </c>
      <c r="N414" s="183"/>
      <c r="O414" s="189">
        <v>0</v>
      </c>
      <c r="P414" s="183"/>
    </row>
    <row r="415" spans="1:16" x14ac:dyDescent="0.25">
      <c r="A415" s="206" t="s">
        <v>0</v>
      </c>
      <c r="B415" s="183"/>
      <c r="C415" s="206" t="s">
        <v>564</v>
      </c>
      <c r="D415" s="183"/>
      <c r="E415" s="206" t="s">
        <v>565</v>
      </c>
      <c r="F415" s="183"/>
      <c r="G415" s="183"/>
      <c r="H415" s="183"/>
      <c r="I415" s="183"/>
      <c r="J415" s="183"/>
      <c r="K415" s="207">
        <v>2220</v>
      </c>
      <c r="L415" s="183"/>
      <c r="M415" s="207">
        <v>0</v>
      </c>
      <c r="N415" s="183"/>
      <c r="O415" s="205">
        <v>0</v>
      </c>
      <c r="P415" s="183"/>
    </row>
    <row r="416" spans="1:16" x14ac:dyDescent="0.25">
      <c r="A416" s="206" t="s">
        <v>0</v>
      </c>
      <c r="B416" s="183"/>
      <c r="C416" s="206" t="s">
        <v>574</v>
      </c>
      <c r="D416" s="183"/>
      <c r="E416" s="206" t="s">
        <v>575</v>
      </c>
      <c r="F416" s="183"/>
      <c r="G416" s="183"/>
      <c r="H416" s="183"/>
      <c r="I416" s="183"/>
      <c r="J416" s="183"/>
      <c r="K416" s="207">
        <v>5440</v>
      </c>
      <c r="L416" s="183"/>
      <c r="M416" s="207">
        <v>0</v>
      </c>
      <c r="N416" s="183"/>
      <c r="O416" s="205">
        <v>0</v>
      </c>
      <c r="P416" s="183"/>
    </row>
    <row r="417" spans="1:16" x14ac:dyDescent="0.25">
      <c r="A417" s="206" t="s">
        <v>0</v>
      </c>
      <c r="B417" s="183"/>
      <c r="C417" s="206" t="s">
        <v>698</v>
      </c>
      <c r="D417" s="183"/>
      <c r="E417" s="206" t="s">
        <v>699</v>
      </c>
      <c r="F417" s="183"/>
      <c r="G417" s="183"/>
      <c r="H417" s="183"/>
      <c r="I417" s="183"/>
      <c r="J417" s="183"/>
      <c r="K417" s="207">
        <v>800</v>
      </c>
      <c r="L417" s="183"/>
      <c r="M417" s="207">
        <v>0</v>
      </c>
      <c r="N417" s="183"/>
      <c r="O417" s="205">
        <v>0</v>
      </c>
      <c r="P417" s="183"/>
    </row>
    <row r="418" spans="1:16" x14ac:dyDescent="0.25">
      <c r="A418" s="187" t="s">
        <v>0</v>
      </c>
      <c r="B418" s="183"/>
      <c r="C418" s="187" t="s">
        <v>217</v>
      </c>
      <c r="D418" s="183"/>
      <c r="E418" s="183"/>
      <c r="F418" s="183"/>
      <c r="G418" s="183"/>
      <c r="H418" s="183"/>
      <c r="I418" s="183"/>
      <c r="J418" s="183"/>
      <c r="K418" s="188">
        <v>33840</v>
      </c>
      <c r="L418" s="183"/>
      <c r="M418" s="188">
        <v>50.5</v>
      </c>
      <c r="N418" s="183"/>
      <c r="O418" s="189">
        <v>0.15</v>
      </c>
      <c r="P418" s="183"/>
    </row>
    <row r="419" spans="1:16" x14ac:dyDescent="0.25">
      <c r="A419" s="206" t="s">
        <v>0</v>
      </c>
      <c r="B419" s="183"/>
      <c r="C419" s="206" t="s">
        <v>564</v>
      </c>
      <c r="D419" s="183"/>
      <c r="E419" s="206" t="s">
        <v>565</v>
      </c>
      <c r="F419" s="183"/>
      <c r="G419" s="183"/>
      <c r="H419" s="183"/>
      <c r="I419" s="183"/>
      <c r="J419" s="183"/>
      <c r="K419" s="207">
        <v>8880</v>
      </c>
      <c r="L419" s="183"/>
      <c r="M419" s="207">
        <v>0</v>
      </c>
      <c r="N419" s="183"/>
      <c r="O419" s="205">
        <v>0</v>
      </c>
      <c r="P419" s="183"/>
    </row>
    <row r="420" spans="1:16" x14ac:dyDescent="0.25">
      <c r="A420" s="206" t="s">
        <v>0</v>
      </c>
      <c r="B420" s="183"/>
      <c r="C420" s="206" t="s">
        <v>574</v>
      </c>
      <c r="D420" s="183"/>
      <c r="E420" s="206" t="s">
        <v>575</v>
      </c>
      <c r="F420" s="183"/>
      <c r="G420" s="183"/>
      <c r="H420" s="183"/>
      <c r="I420" s="183"/>
      <c r="J420" s="183"/>
      <c r="K420" s="207">
        <v>21760</v>
      </c>
      <c r="L420" s="183"/>
      <c r="M420" s="207">
        <v>50.5</v>
      </c>
      <c r="N420" s="183"/>
      <c r="O420" s="205">
        <v>0.23</v>
      </c>
      <c r="P420" s="183"/>
    </row>
    <row r="421" spans="1:16" x14ac:dyDescent="0.25">
      <c r="A421" s="203" t="s">
        <v>0</v>
      </c>
      <c r="B421" s="183"/>
      <c r="C421" s="203" t="s">
        <v>580</v>
      </c>
      <c r="D421" s="183"/>
      <c r="E421" s="203" t="s">
        <v>581</v>
      </c>
      <c r="F421" s="183"/>
      <c r="G421" s="183"/>
      <c r="H421" s="183"/>
      <c r="I421" s="183"/>
      <c r="J421" s="183"/>
      <c r="K421" s="204" t="s">
        <v>0</v>
      </c>
      <c r="L421" s="183"/>
      <c r="M421" s="204">
        <v>50.5</v>
      </c>
      <c r="N421" s="183"/>
      <c r="O421" s="202" t="s">
        <v>0</v>
      </c>
      <c r="P421" s="183"/>
    </row>
    <row r="422" spans="1:16" x14ac:dyDescent="0.25">
      <c r="A422" s="206" t="s">
        <v>0</v>
      </c>
      <c r="B422" s="183"/>
      <c r="C422" s="206" t="s">
        <v>698</v>
      </c>
      <c r="D422" s="183"/>
      <c r="E422" s="206" t="s">
        <v>699</v>
      </c>
      <c r="F422" s="183"/>
      <c r="G422" s="183"/>
      <c r="H422" s="183"/>
      <c r="I422" s="183"/>
      <c r="J422" s="183"/>
      <c r="K422" s="207">
        <v>3200</v>
      </c>
      <c r="L422" s="183"/>
      <c r="M422" s="207">
        <v>0</v>
      </c>
      <c r="N422" s="183"/>
      <c r="O422" s="205">
        <v>0</v>
      </c>
      <c r="P422" s="183"/>
    </row>
    <row r="423" spans="1:16" x14ac:dyDescent="0.25">
      <c r="A423" s="200" t="s">
        <v>0</v>
      </c>
      <c r="B423" s="183"/>
      <c r="C423" s="200" t="s">
        <v>732</v>
      </c>
      <c r="D423" s="183"/>
      <c r="E423" s="200" t="s">
        <v>733</v>
      </c>
      <c r="F423" s="183"/>
      <c r="G423" s="183"/>
      <c r="H423" s="183"/>
      <c r="I423" s="183"/>
      <c r="J423" s="183"/>
      <c r="K423" s="201">
        <v>26713</v>
      </c>
      <c r="L423" s="183"/>
      <c r="M423" s="201">
        <v>0</v>
      </c>
      <c r="N423" s="183"/>
      <c r="O423" s="196">
        <v>0</v>
      </c>
      <c r="P423" s="183"/>
    </row>
    <row r="424" spans="1:16" x14ac:dyDescent="0.25">
      <c r="A424" s="197"/>
      <c r="B424" s="183"/>
      <c r="C424" s="197" t="s">
        <v>734</v>
      </c>
      <c r="D424" s="183"/>
      <c r="E424" s="197" t="s">
        <v>735</v>
      </c>
      <c r="F424" s="183"/>
      <c r="G424" s="183"/>
      <c r="H424" s="183"/>
      <c r="I424" s="183"/>
      <c r="J424" s="183"/>
      <c r="K424" s="198">
        <v>26713</v>
      </c>
      <c r="L424" s="183"/>
      <c r="M424" s="198">
        <v>0</v>
      </c>
      <c r="N424" s="183"/>
      <c r="O424" s="199">
        <v>0</v>
      </c>
      <c r="P424" s="183"/>
    </row>
    <row r="425" spans="1:16" x14ac:dyDescent="0.25">
      <c r="A425" s="187" t="s">
        <v>0</v>
      </c>
      <c r="B425" s="183"/>
      <c r="C425" s="187" t="s">
        <v>214</v>
      </c>
      <c r="D425" s="183"/>
      <c r="E425" s="183"/>
      <c r="F425" s="183"/>
      <c r="G425" s="183"/>
      <c r="H425" s="183"/>
      <c r="I425" s="183"/>
      <c r="J425" s="183"/>
      <c r="K425" s="188">
        <v>26713</v>
      </c>
      <c r="L425" s="183"/>
      <c r="M425" s="188">
        <v>0</v>
      </c>
      <c r="N425" s="183"/>
      <c r="O425" s="189">
        <v>0</v>
      </c>
      <c r="P425" s="183"/>
    </row>
    <row r="426" spans="1:16" x14ac:dyDescent="0.25">
      <c r="A426" s="187" t="s">
        <v>0</v>
      </c>
      <c r="B426" s="183"/>
      <c r="C426" s="187" t="s">
        <v>215</v>
      </c>
      <c r="D426" s="183"/>
      <c r="E426" s="183"/>
      <c r="F426" s="183"/>
      <c r="G426" s="183"/>
      <c r="H426" s="183"/>
      <c r="I426" s="183"/>
      <c r="J426" s="183"/>
      <c r="K426" s="188">
        <v>5342.6</v>
      </c>
      <c r="L426" s="183"/>
      <c r="M426" s="188">
        <v>0</v>
      </c>
      <c r="N426" s="183"/>
      <c r="O426" s="189">
        <v>0</v>
      </c>
      <c r="P426" s="183"/>
    </row>
    <row r="427" spans="1:16" x14ac:dyDescent="0.25">
      <c r="A427" s="206" t="s">
        <v>0</v>
      </c>
      <c r="B427" s="183"/>
      <c r="C427" s="206" t="s">
        <v>564</v>
      </c>
      <c r="D427" s="183"/>
      <c r="E427" s="206" t="s">
        <v>565</v>
      </c>
      <c r="F427" s="183"/>
      <c r="G427" s="183"/>
      <c r="H427" s="183"/>
      <c r="I427" s="183"/>
      <c r="J427" s="183"/>
      <c r="K427" s="207">
        <v>2390.6</v>
      </c>
      <c r="L427" s="183"/>
      <c r="M427" s="207">
        <v>0</v>
      </c>
      <c r="N427" s="183"/>
      <c r="O427" s="205">
        <v>0</v>
      </c>
      <c r="P427" s="183"/>
    </row>
    <row r="428" spans="1:16" x14ac:dyDescent="0.25">
      <c r="A428" s="206" t="s">
        <v>0</v>
      </c>
      <c r="B428" s="183"/>
      <c r="C428" s="206" t="s">
        <v>574</v>
      </c>
      <c r="D428" s="183"/>
      <c r="E428" s="206" t="s">
        <v>575</v>
      </c>
      <c r="F428" s="183"/>
      <c r="G428" s="183"/>
      <c r="H428" s="183"/>
      <c r="I428" s="183"/>
      <c r="J428" s="183"/>
      <c r="K428" s="207">
        <v>2952</v>
      </c>
      <c r="L428" s="183"/>
      <c r="M428" s="207">
        <v>0</v>
      </c>
      <c r="N428" s="183"/>
      <c r="O428" s="205">
        <v>0</v>
      </c>
      <c r="P428" s="183"/>
    </row>
    <row r="429" spans="1:16" x14ac:dyDescent="0.25">
      <c r="A429" s="187" t="s">
        <v>0</v>
      </c>
      <c r="B429" s="183"/>
      <c r="C429" s="187" t="s">
        <v>217</v>
      </c>
      <c r="D429" s="183"/>
      <c r="E429" s="183"/>
      <c r="F429" s="183"/>
      <c r="G429" s="183"/>
      <c r="H429" s="183"/>
      <c r="I429" s="183"/>
      <c r="J429" s="183"/>
      <c r="K429" s="188">
        <v>21370.400000000001</v>
      </c>
      <c r="L429" s="183"/>
      <c r="M429" s="188">
        <v>0</v>
      </c>
      <c r="N429" s="183"/>
      <c r="O429" s="189">
        <v>0</v>
      </c>
      <c r="P429" s="183"/>
    </row>
    <row r="430" spans="1:16" x14ac:dyDescent="0.25">
      <c r="A430" s="206" t="s">
        <v>0</v>
      </c>
      <c r="B430" s="183"/>
      <c r="C430" s="206" t="s">
        <v>564</v>
      </c>
      <c r="D430" s="183"/>
      <c r="E430" s="206" t="s">
        <v>565</v>
      </c>
      <c r="F430" s="183"/>
      <c r="G430" s="183"/>
      <c r="H430" s="183"/>
      <c r="I430" s="183"/>
      <c r="J430" s="183"/>
      <c r="K430" s="207">
        <v>9562.4</v>
      </c>
      <c r="L430" s="183"/>
      <c r="M430" s="207">
        <v>0</v>
      </c>
      <c r="N430" s="183"/>
      <c r="O430" s="205">
        <v>0</v>
      </c>
      <c r="P430" s="183"/>
    </row>
    <row r="431" spans="1:16" x14ac:dyDescent="0.25">
      <c r="A431" s="206" t="s">
        <v>0</v>
      </c>
      <c r="B431" s="183"/>
      <c r="C431" s="206" t="s">
        <v>574</v>
      </c>
      <c r="D431" s="183"/>
      <c r="E431" s="206" t="s">
        <v>575</v>
      </c>
      <c r="F431" s="183"/>
      <c r="G431" s="183"/>
      <c r="H431" s="183"/>
      <c r="I431" s="183"/>
      <c r="J431" s="183"/>
      <c r="K431" s="207">
        <v>11808</v>
      </c>
      <c r="L431" s="183"/>
      <c r="M431" s="207">
        <v>0</v>
      </c>
      <c r="N431" s="183"/>
      <c r="O431" s="205">
        <v>0</v>
      </c>
      <c r="P431" s="183"/>
    </row>
    <row r="432" spans="1:16" x14ac:dyDescent="0.25">
      <c r="A432" s="190" t="s">
        <v>0</v>
      </c>
      <c r="B432" s="183"/>
      <c r="C432" s="190" t="s">
        <v>736</v>
      </c>
      <c r="D432" s="183"/>
      <c r="E432" s="183"/>
      <c r="F432" s="183"/>
      <c r="G432" s="183"/>
      <c r="H432" s="183"/>
      <c r="I432" s="183"/>
      <c r="J432" s="183"/>
      <c r="K432" s="191">
        <v>1088043.3899999999</v>
      </c>
      <c r="L432" s="183"/>
      <c r="M432" s="191">
        <v>205041.24</v>
      </c>
      <c r="N432" s="183"/>
      <c r="O432" s="192">
        <v>18.84</v>
      </c>
      <c r="P432" s="183"/>
    </row>
    <row r="433" spans="1:16" x14ac:dyDescent="0.25">
      <c r="A433" s="187" t="s">
        <v>0</v>
      </c>
      <c r="B433" s="183"/>
      <c r="C433" s="187" t="s">
        <v>214</v>
      </c>
      <c r="D433" s="183"/>
      <c r="E433" s="183"/>
      <c r="F433" s="183"/>
      <c r="G433" s="183"/>
      <c r="H433" s="183"/>
      <c r="I433" s="183"/>
      <c r="J433" s="183"/>
      <c r="K433" s="188">
        <v>756800</v>
      </c>
      <c r="L433" s="183"/>
      <c r="M433" s="188">
        <v>180122.95</v>
      </c>
      <c r="N433" s="183"/>
      <c r="O433" s="189">
        <v>23.8</v>
      </c>
      <c r="P433" s="183"/>
    </row>
    <row r="434" spans="1:16" x14ac:dyDescent="0.25">
      <c r="A434" s="187" t="s">
        <v>0</v>
      </c>
      <c r="B434" s="183"/>
      <c r="C434" s="187" t="s">
        <v>215</v>
      </c>
      <c r="D434" s="183"/>
      <c r="E434" s="183"/>
      <c r="F434" s="183"/>
      <c r="G434" s="183"/>
      <c r="H434" s="183"/>
      <c r="I434" s="183"/>
      <c r="J434" s="183"/>
      <c r="K434" s="188">
        <v>650944</v>
      </c>
      <c r="L434" s="183"/>
      <c r="M434" s="188">
        <v>180122.95</v>
      </c>
      <c r="N434" s="183"/>
      <c r="O434" s="189">
        <v>27.67</v>
      </c>
      <c r="P434" s="183"/>
    </row>
    <row r="435" spans="1:16" x14ac:dyDescent="0.25">
      <c r="A435" s="187" t="s">
        <v>0</v>
      </c>
      <c r="B435" s="183"/>
      <c r="C435" s="187" t="s">
        <v>217</v>
      </c>
      <c r="D435" s="183"/>
      <c r="E435" s="183"/>
      <c r="F435" s="183"/>
      <c r="G435" s="183"/>
      <c r="H435" s="183"/>
      <c r="I435" s="183"/>
      <c r="J435" s="183"/>
      <c r="K435" s="188">
        <v>105856</v>
      </c>
      <c r="L435" s="183"/>
      <c r="M435" s="188">
        <v>0</v>
      </c>
      <c r="N435" s="183"/>
      <c r="O435" s="189">
        <v>0</v>
      </c>
      <c r="P435" s="183"/>
    </row>
    <row r="436" spans="1:16" x14ac:dyDescent="0.25">
      <c r="A436" s="187" t="s">
        <v>0</v>
      </c>
      <c r="B436" s="183"/>
      <c r="C436" s="187" t="s">
        <v>218</v>
      </c>
      <c r="D436" s="183"/>
      <c r="E436" s="183"/>
      <c r="F436" s="183"/>
      <c r="G436" s="183"/>
      <c r="H436" s="183"/>
      <c r="I436" s="183"/>
      <c r="J436" s="183"/>
      <c r="K436" s="188">
        <v>147400</v>
      </c>
      <c r="L436" s="183"/>
      <c r="M436" s="188">
        <v>5557.56</v>
      </c>
      <c r="N436" s="183"/>
      <c r="O436" s="189">
        <v>3.77</v>
      </c>
      <c r="P436" s="183"/>
    </row>
    <row r="437" spans="1:16" x14ac:dyDescent="0.25">
      <c r="A437" s="187" t="s">
        <v>0</v>
      </c>
      <c r="B437" s="183"/>
      <c r="C437" s="187" t="s">
        <v>220</v>
      </c>
      <c r="D437" s="183"/>
      <c r="E437" s="183"/>
      <c r="F437" s="183"/>
      <c r="G437" s="183"/>
      <c r="H437" s="183"/>
      <c r="I437" s="183"/>
      <c r="J437" s="183"/>
      <c r="K437" s="188">
        <v>147400</v>
      </c>
      <c r="L437" s="183"/>
      <c r="M437" s="188">
        <v>5557.56</v>
      </c>
      <c r="N437" s="183"/>
      <c r="O437" s="189">
        <v>3.77</v>
      </c>
      <c r="P437" s="183"/>
    </row>
    <row r="438" spans="1:16" x14ac:dyDescent="0.25">
      <c r="A438" s="187" t="s">
        <v>0</v>
      </c>
      <c r="B438" s="183"/>
      <c r="C438" s="187" t="s">
        <v>229</v>
      </c>
      <c r="D438" s="183"/>
      <c r="E438" s="183"/>
      <c r="F438" s="183"/>
      <c r="G438" s="183"/>
      <c r="H438" s="183"/>
      <c r="I438" s="183"/>
      <c r="J438" s="183"/>
      <c r="K438" s="188">
        <v>183843.39</v>
      </c>
      <c r="L438" s="183"/>
      <c r="M438" s="188">
        <v>19360.73</v>
      </c>
      <c r="N438" s="183"/>
      <c r="O438" s="189">
        <v>10.53</v>
      </c>
      <c r="P438" s="183"/>
    </row>
    <row r="439" spans="1:16" x14ac:dyDescent="0.25">
      <c r="A439" s="187" t="s">
        <v>0</v>
      </c>
      <c r="B439" s="183"/>
      <c r="C439" s="187" t="s">
        <v>232</v>
      </c>
      <c r="D439" s="183"/>
      <c r="E439" s="183"/>
      <c r="F439" s="183"/>
      <c r="G439" s="183"/>
      <c r="H439" s="183"/>
      <c r="I439" s="183"/>
      <c r="J439" s="183"/>
      <c r="K439" s="188">
        <v>98853.39</v>
      </c>
      <c r="L439" s="183"/>
      <c r="M439" s="188">
        <v>4166.45</v>
      </c>
      <c r="N439" s="183"/>
      <c r="O439" s="189">
        <v>4.21</v>
      </c>
      <c r="P439" s="183"/>
    </row>
    <row r="440" spans="1:16" x14ac:dyDescent="0.25">
      <c r="A440" s="187" t="s">
        <v>0</v>
      </c>
      <c r="B440" s="183"/>
      <c r="C440" s="187" t="s">
        <v>234</v>
      </c>
      <c r="D440" s="183"/>
      <c r="E440" s="183"/>
      <c r="F440" s="183"/>
      <c r="G440" s="183"/>
      <c r="H440" s="183"/>
      <c r="I440" s="183"/>
      <c r="J440" s="183"/>
      <c r="K440" s="188">
        <v>84990</v>
      </c>
      <c r="L440" s="183"/>
      <c r="M440" s="188">
        <v>15194.28</v>
      </c>
      <c r="N440" s="183"/>
      <c r="O440" s="189">
        <v>17.88</v>
      </c>
      <c r="P440" s="183"/>
    </row>
    <row r="441" spans="1:16" x14ac:dyDescent="0.25">
      <c r="A441" s="190" t="s">
        <v>0</v>
      </c>
      <c r="B441" s="183"/>
      <c r="C441" s="190" t="s">
        <v>737</v>
      </c>
      <c r="D441" s="183"/>
      <c r="E441" s="183"/>
      <c r="F441" s="183"/>
      <c r="G441" s="183"/>
      <c r="H441" s="183"/>
      <c r="I441" s="183"/>
      <c r="J441" s="183"/>
      <c r="K441" s="191">
        <v>1088043.3899999999</v>
      </c>
      <c r="L441" s="183"/>
      <c r="M441" s="191">
        <v>205041.24</v>
      </c>
      <c r="N441" s="183"/>
      <c r="O441" s="192">
        <v>18.84</v>
      </c>
      <c r="P441" s="183"/>
    </row>
    <row r="442" spans="1:16" x14ac:dyDescent="0.25">
      <c r="A442" s="187" t="s">
        <v>0</v>
      </c>
      <c r="B442" s="183"/>
      <c r="C442" s="187" t="s">
        <v>214</v>
      </c>
      <c r="D442" s="183"/>
      <c r="E442" s="183"/>
      <c r="F442" s="183"/>
      <c r="G442" s="183"/>
      <c r="H442" s="183"/>
      <c r="I442" s="183"/>
      <c r="J442" s="183"/>
      <c r="K442" s="188">
        <v>756800</v>
      </c>
      <c r="L442" s="183"/>
      <c r="M442" s="188">
        <v>180122.95</v>
      </c>
      <c r="N442" s="183"/>
      <c r="O442" s="189">
        <v>23.8</v>
      </c>
      <c r="P442" s="183"/>
    </row>
    <row r="443" spans="1:16" x14ac:dyDescent="0.25">
      <c r="A443" s="187" t="s">
        <v>0</v>
      </c>
      <c r="B443" s="183"/>
      <c r="C443" s="187" t="s">
        <v>215</v>
      </c>
      <c r="D443" s="183"/>
      <c r="E443" s="183"/>
      <c r="F443" s="183"/>
      <c r="G443" s="183"/>
      <c r="H443" s="183"/>
      <c r="I443" s="183"/>
      <c r="J443" s="183"/>
      <c r="K443" s="188">
        <v>650944</v>
      </c>
      <c r="L443" s="183"/>
      <c r="M443" s="188">
        <v>180122.95</v>
      </c>
      <c r="N443" s="183"/>
      <c r="O443" s="189">
        <v>27.67</v>
      </c>
      <c r="P443" s="183"/>
    </row>
    <row r="444" spans="1:16" x14ac:dyDescent="0.25">
      <c r="A444" s="187" t="s">
        <v>0</v>
      </c>
      <c r="B444" s="183"/>
      <c r="C444" s="187" t="s">
        <v>217</v>
      </c>
      <c r="D444" s="183"/>
      <c r="E444" s="183"/>
      <c r="F444" s="183"/>
      <c r="G444" s="183"/>
      <c r="H444" s="183"/>
      <c r="I444" s="183"/>
      <c r="J444" s="183"/>
      <c r="K444" s="188">
        <v>105856</v>
      </c>
      <c r="L444" s="183"/>
      <c r="M444" s="188">
        <v>0</v>
      </c>
      <c r="N444" s="183"/>
      <c r="O444" s="189">
        <v>0</v>
      </c>
      <c r="P444" s="183"/>
    </row>
    <row r="445" spans="1:16" x14ac:dyDescent="0.25">
      <c r="A445" s="187" t="s">
        <v>0</v>
      </c>
      <c r="B445" s="183"/>
      <c r="C445" s="187" t="s">
        <v>218</v>
      </c>
      <c r="D445" s="183"/>
      <c r="E445" s="183"/>
      <c r="F445" s="183"/>
      <c r="G445" s="183"/>
      <c r="H445" s="183"/>
      <c r="I445" s="183"/>
      <c r="J445" s="183"/>
      <c r="K445" s="188">
        <v>147400</v>
      </c>
      <c r="L445" s="183"/>
      <c r="M445" s="188">
        <v>5557.56</v>
      </c>
      <c r="N445" s="183"/>
      <c r="O445" s="189">
        <v>3.77</v>
      </c>
      <c r="P445" s="183"/>
    </row>
    <row r="446" spans="1:16" x14ac:dyDescent="0.25">
      <c r="A446" s="187" t="s">
        <v>0</v>
      </c>
      <c r="B446" s="183"/>
      <c r="C446" s="187" t="s">
        <v>220</v>
      </c>
      <c r="D446" s="183"/>
      <c r="E446" s="183"/>
      <c r="F446" s="183"/>
      <c r="G446" s="183"/>
      <c r="H446" s="183"/>
      <c r="I446" s="183"/>
      <c r="J446" s="183"/>
      <c r="K446" s="188">
        <v>147400</v>
      </c>
      <c r="L446" s="183"/>
      <c r="M446" s="188">
        <v>5557.56</v>
      </c>
      <c r="N446" s="183"/>
      <c r="O446" s="189">
        <v>3.77</v>
      </c>
      <c r="P446" s="183"/>
    </row>
    <row r="447" spans="1:16" x14ac:dyDescent="0.25">
      <c r="A447" s="187" t="s">
        <v>0</v>
      </c>
      <c r="B447" s="183"/>
      <c r="C447" s="187" t="s">
        <v>229</v>
      </c>
      <c r="D447" s="183"/>
      <c r="E447" s="183"/>
      <c r="F447" s="183"/>
      <c r="G447" s="183"/>
      <c r="H447" s="183"/>
      <c r="I447" s="183"/>
      <c r="J447" s="183"/>
      <c r="K447" s="188">
        <v>183843.39</v>
      </c>
      <c r="L447" s="183"/>
      <c r="M447" s="188">
        <v>19360.73</v>
      </c>
      <c r="N447" s="183"/>
      <c r="O447" s="189">
        <v>10.53</v>
      </c>
      <c r="P447" s="183"/>
    </row>
    <row r="448" spans="1:16" x14ac:dyDescent="0.25">
      <c r="A448" s="187" t="s">
        <v>0</v>
      </c>
      <c r="B448" s="183"/>
      <c r="C448" s="187" t="s">
        <v>232</v>
      </c>
      <c r="D448" s="183"/>
      <c r="E448" s="183"/>
      <c r="F448" s="183"/>
      <c r="G448" s="183"/>
      <c r="H448" s="183"/>
      <c r="I448" s="183"/>
      <c r="J448" s="183"/>
      <c r="K448" s="188">
        <v>98853.39</v>
      </c>
      <c r="L448" s="183"/>
      <c r="M448" s="188">
        <v>4166.45</v>
      </c>
      <c r="N448" s="183"/>
      <c r="O448" s="189">
        <v>4.21</v>
      </c>
      <c r="P448" s="183"/>
    </row>
    <row r="449" spans="1:16" x14ac:dyDescent="0.25">
      <c r="A449" s="187" t="s">
        <v>0</v>
      </c>
      <c r="B449" s="183"/>
      <c r="C449" s="187" t="s">
        <v>234</v>
      </c>
      <c r="D449" s="183"/>
      <c r="E449" s="183"/>
      <c r="F449" s="183"/>
      <c r="G449" s="183"/>
      <c r="H449" s="183"/>
      <c r="I449" s="183"/>
      <c r="J449" s="183"/>
      <c r="K449" s="188">
        <v>84990</v>
      </c>
      <c r="L449" s="183"/>
      <c r="M449" s="188">
        <v>15194.28</v>
      </c>
      <c r="N449" s="183"/>
      <c r="O449" s="189">
        <v>17.88</v>
      </c>
      <c r="P449" s="183"/>
    </row>
    <row r="450" spans="1:16" x14ac:dyDescent="0.25">
      <c r="A450" s="200" t="s">
        <v>0</v>
      </c>
      <c r="B450" s="183"/>
      <c r="C450" s="200" t="s">
        <v>738</v>
      </c>
      <c r="D450" s="183"/>
      <c r="E450" s="200" t="s">
        <v>739</v>
      </c>
      <c r="F450" s="183"/>
      <c r="G450" s="183"/>
      <c r="H450" s="183"/>
      <c r="I450" s="183"/>
      <c r="J450" s="183"/>
      <c r="K450" s="201">
        <v>862473.39</v>
      </c>
      <c r="L450" s="183"/>
      <c r="M450" s="201">
        <v>205041.24</v>
      </c>
      <c r="N450" s="183"/>
      <c r="O450" s="196">
        <v>23.77</v>
      </c>
      <c r="P450" s="183"/>
    </row>
    <row r="451" spans="1:16" x14ac:dyDescent="0.25">
      <c r="A451" s="197"/>
      <c r="B451" s="183"/>
      <c r="C451" s="197" t="s">
        <v>740</v>
      </c>
      <c r="D451" s="183"/>
      <c r="E451" s="197" t="s">
        <v>741</v>
      </c>
      <c r="F451" s="183"/>
      <c r="G451" s="183"/>
      <c r="H451" s="183"/>
      <c r="I451" s="183"/>
      <c r="J451" s="183"/>
      <c r="K451" s="198">
        <v>589480</v>
      </c>
      <c r="L451" s="183"/>
      <c r="M451" s="198">
        <v>180122.95</v>
      </c>
      <c r="N451" s="183"/>
      <c r="O451" s="199">
        <v>30.56</v>
      </c>
      <c r="P451" s="183"/>
    </row>
    <row r="452" spans="1:16" x14ac:dyDescent="0.25">
      <c r="A452" s="187" t="s">
        <v>0</v>
      </c>
      <c r="B452" s="183"/>
      <c r="C452" s="187" t="s">
        <v>214</v>
      </c>
      <c r="D452" s="183"/>
      <c r="E452" s="183"/>
      <c r="F452" s="183"/>
      <c r="G452" s="183"/>
      <c r="H452" s="183"/>
      <c r="I452" s="183"/>
      <c r="J452" s="183"/>
      <c r="K452" s="188">
        <v>589480</v>
      </c>
      <c r="L452" s="183"/>
      <c r="M452" s="188">
        <v>180122.95</v>
      </c>
      <c r="N452" s="183"/>
      <c r="O452" s="189">
        <v>30.56</v>
      </c>
      <c r="P452" s="183"/>
    </row>
    <row r="453" spans="1:16" x14ac:dyDescent="0.25">
      <c r="A453" s="187" t="s">
        <v>0</v>
      </c>
      <c r="B453" s="183"/>
      <c r="C453" s="187" t="s">
        <v>215</v>
      </c>
      <c r="D453" s="183"/>
      <c r="E453" s="183"/>
      <c r="F453" s="183"/>
      <c r="G453" s="183"/>
      <c r="H453" s="183"/>
      <c r="I453" s="183"/>
      <c r="J453" s="183"/>
      <c r="K453" s="188">
        <v>589480</v>
      </c>
      <c r="L453" s="183"/>
      <c r="M453" s="188">
        <v>180122.95</v>
      </c>
      <c r="N453" s="183"/>
      <c r="O453" s="189">
        <v>30.56</v>
      </c>
      <c r="P453" s="183"/>
    </row>
    <row r="454" spans="1:16" x14ac:dyDescent="0.25">
      <c r="A454" s="206" t="s">
        <v>0</v>
      </c>
      <c r="B454" s="183"/>
      <c r="C454" s="206" t="s">
        <v>564</v>
      </c>
      <c r="D454" s="183"/>
      <c r="E454" s="206" t="s">
        <v>565</v>
      </c>
      <c r="F454" s="183"/>
      <c r="G454" s="183"/>
      <c r="H454" s="183"/>
      <c r="I454" s="183"/>
      <c r="J454" s="183"/>
      <c r="K454" s="207">
        <v>456780</v>
      </c>
      <c r="L454" s="183"/>
      <c r="M454" s="207">
        <v>146039.29999999999</v>
      </c>
      <c r="N454" s="183"/>
      <c r="O454" s="205">
        <v>31.97</v>
      </c>
      <c r="P454" s="183"/>
    </row>
    <row r="455" spans="1:16" x14ac:dyDescent="0.25">
      <c r="A455" s="203" t="s">
        <v>0</v>
      </c>
      <c r="B455" s="183"/>
      <c r="C455" s="203" t="s">
        <v>566</v>
      </c>
      <c r="D455" s="183"/>
      <c r="E455" s="203" t="s">
        <v>567</v>
      </c>
      <c r="F455" s="183"/>
      <c r="G455" s="183"/>
      <c r="H455" s="183"/>
      <c r="I455" s="183"/>
      <c r="J455" s="183"/>
      <c r="K455" s="204" t="s">
        <v>0</v>
      </c>
      <c r="L455" s="183"/>
      <c r="M455" s="204">
        <v>120866.02</v>
      </c>
      <c r="N455" s="183"/>
      <c r="O455" s="202" t="s">
        <v>0</v>
      </c>
      <c r="P455" s="183"/>
    </row>
    <row r="456" spans="1:16" x14ac:dyDescent="0.25">
      <c r="A456" s="203" t="s">
        <v>0</v>
      </c>
      <c r="B456" s="183"/>
      <c r="C456" s="203" t="s">
        <v>572</v>
      </c>
      <c r="D456" s="183"/>
      <c r="E456" s="203" t="s">
        <v>573</v>
      </c>
      <c r="F456" s="183"/>
      <c r="G456" s="183"/>
      <c r="H456" s="183"/>
      <c r="I456" s="183"/>
      <c r="J456" s="183"/>
      <c r="K456" s="204" t="s">
        <v>0</v>
      </c>
      <c r="L456" s="183"/>
      <c r="M456" s="204">
        <v>6564.64</v>
      </c>
      <c r="N456" s="183"/>
      <c r="O456" s="202" t="s">
        <v>0</v>
      </c>
      <c r="P456" s="183"/>
    </row>
    <row r="457" spans="1:16" x14ac:dyDescent="0.25">
      <c r="A457" s="203" t="s">
        <v>0</v>
      </c>
      <c r="B457" s="183"/>
      <c r="C457" s="203" t="s">
        <v>568</v>
      </c>
      <c r="D457" s="183"/>
      <c r="E457" s="203" t="s">
        <v>569</v>
      </c>
      <c r="F457" s="183"/>
      <c r="G457" s="183"/>
      <c r="H457" s="183"/>
      <c r="I457" s="183"/>
      <c r="J457" s="183"/>
      <c r="K457" s="204" t="s">
        <v>0</v>
      </c>
      <c r="L457" s="183"/>
      <c r="M457" s="204">
        <v>18608.64</v>
      </c>
      <c r="N457" s="183"/>
      <c r="O457" s="202" t="s">
        <v>0</v>
      </c>
      <c r="P457" s="183"/>
    </row>
    <row r="458" spans="1:16" x14ac:dyDescent="0.25">
      <c r="A458" s="206" t="s">
        <v>0</v>
      </c>
      <c r="B458" s="183"/>
      <c r="C458" s="206" t="s">
        <v>574</v>
      </c>
      <c r="D458" s="183"/>
      <c r="E458" s="206" t="s">
        <v>575</v>
      </c>
      <c r="F458" s="183"/>
      <c r="G458" s="183"/>
      <c r="H458" s="183"/>
      <c r="I458" s="183"/>
      <c r="J458" s="183"/>
      <c r="K458" s="207">
        <v>124200</v>
      </c>
      <c r="L458" s="183"/>
      <c r="M458" s="207">
        <v>34077.01</v>
      </c>
      <c r="N458" s="183"/>
      <c r="O458" s="205">
        <v>27.44</v>
      </c>
      <c r="P458" s="183"/>
    </row>
    <row r="459" spans="1:16" x14ac:dyDescent="0.25">
      <c r="A459" s="203" t="s">
        <v>0</v>
      </c>
      <c r="B459" s="183"/>
      <c r="C459" s="203" t="s">
        <v>580</v>
      </c>
      <c r="D459" s="183"/>
      <c r="E459" s="203" t="s">
        <v>581</v>
      </c>
      <c r="F459" s="183"/>
      <c r="G459" s="183"/>
      <c r="H459" s="183"/>
      <c r="I459" s="183"/>
      <c r="J459" s="183"/>
      <c r="K459" s="204" t="s">
        <v>0</v>
      </c>
      <c r="L459" s="183"/>
      <c r="M459" s="204">
        <v>2334</v>
      </c>
      <c r="N459" s="183"/>
      <c r="O459" s="202" t="s">
        <v>0</v>
      </c>
      <c r="P459" s="183"/>
    </row>
    <row r="460" spans="1:16" x14ac:dyDescent="0.25">
      <c r="A460" s="203" t="s">
        <v>0</v>
      </c>
      <c r="B460" s="183"/>
      <c r="C460" s="203" t="s">
        <v>576</v>
      </c>
      <c r="D460" s="183"/>
      <c r="E460" s="203" t="s">
        <v>577</v>
      </c>
      <c r="F460" s="183"/>
      <c r="G460" s="183"/>
      <c r="H460" s="183"/>
      <c r="I460" s="183"/>
      <c r="J460" s="183"/>
      <c r="K460" s="204" t="s">
        <v>0</v>
      </c>
      <c r="L460" s="183"/>
      <c r="M460" s="204">
        <v>3422.6</v>
      </c>
      <c r="N460" s="183"/>
      <c r="O460" s="202" t="s">
        <v>0</v>
      </c>
      <c r="P460" s="183"/>
    </row>
    <row r="461" spans="1:16" x14ac:dyDescent="0.25">
      <c r="A461" s="203" t="s">
        <v>0</v>
      </c>
      <c r="B461" s="183"/>
      <c r="C461" s="203" t="s">
        <v>742</v>
      </c>
      <c r="D461" s="183"/>
      <c r="E461" s="203" t="s">
        <v>743</v>
      </c>
      <c r="F461" s="183"/>
      <c r="G461" s="183"/>
      <c r="H461" s="183"/>
      <c r="I461" s="183"/>
      <c r="J461" s="183"/>
      <c r="K461" s="204" t="s">
        <v>0</v>
      </c>
      <c r="L461" s="183"/>
      <c r="M461" s="204">
        <v>216.2</v>
      </c>
      <c r="N461" s="183"/>
      <c r="O461" s="202" t="s">
        <v>0</v>
      </c>
      <c r="P461" s="183"/>
    </row>
    <row r="462" spans="1:16" x14ac:dyDescent="0.25">
      <c r="A462" s="203" t="s">
        <v>0</v>
      </c>
      <c r="B462" s="183"/>
      <c r="C462" s="203" t="s">
        <v>744</v>
      </c>
      <c r="D462" s="183"/>
      <c r="E462" s="203" t="s">
        <v>745</v>
      </c>
      <c r="F462" s="183"/>
      <c r="G462" s="183"/>
      <c r="H462" s="183"/>
      <c r="I462" s="183"/>
      <c r="J462" s="183"/>
      <c r="K462" s="204" t="s">
        <v>0</v>
      </c>
      <c r="L462" s="183"/>
      <c r="M462" s="204">
        <v>303.36</v>
      </c>
      <c r="N462" s="183"/>
      <c r="O462" s="202" t="s">
        <v>0</v>
      </c>
      <c r="P462" s="183"/>
    </row>
    <row r="463" spans="1:16" x14ac:dyDescent="0.25">
      <c r="A463" s="203" t="s">
        <v>0</v>
      </c>
      <c r="B463" s="183"/>
      <c r="C463" s="203" t="s">
        <v>746</v>
      </c>
      <c r="D463" s="183"/>
      <c r="E463" s="203" t="s">
        <v>747</v>
      </c>
      <c r="F463" s="183"/>
      <c r="G463" s="183"/>
      <c r="H463" s="183"/>
      <c r="I463" s="183"/>
      <c r="J463" s="183"/>
      <c r="K463" s="204" t="s">
        <v>0</v>
      </c>
      <c r="L463" s="183"/>
      <c r="M463" s="204">
        <v>3155.06</v>
      </c>
      <c r="N463" s="183"/>
      <c r="O463" s="202" t="s">
        <v>0</v>
      </c>
      <c r="P463" s="183"/>
    </row>
    <row r="464" spans="1:16" x14ac:dyDescent="0.25">
      <c r="A464" s="203" t="s">
        <v>0</v>
      </c>
      <c r="B464" s="183"/>
      <c r="C464" s="203" t="s">
        <v>748</v>
      </c>
      <c r="D464" s="183"/>
      <c r="E464" s="203" t="s">
        <v>749</v>
      </c>
      <c r="F464" s="183"/>
      <c r="G464" s="183"/>
      <c r="H464" s="183"/>
      <c r="I464" s="183"/>
      <c r="J464" s="183"/>
      <c r="K464" s="204" t="s">
        <v>0</v>
      </c>
      <c r="L464" s="183"/>
      <c r="M464" s="204">
        <v>418.55</v>
      </c>
      <c r="N464" s="183"/>
      <c r="O464" s="202" t="s">
        <v>0</v>
      </c>
      <c r="P464" s="183"/>
    </row>
    <row r="465" spans="1:16" x14ac:dyDescent="0.25">
      <c r="A465" s="203" t="s">
        <v>0</v>
      </c>
      <c r="B465" s="183"/>
      <c r="C465" s="203" t="s">
        <v>750</v>
      </c>
      <c r="D465" s="183"/>
      <c r="E465" s="203" t="s">
        <v>751</v>
      </c>
      <c r="F465" s="183"/>
      <c r="G465" s="183"/>
      <c r="H465" s="183"/>
      <c r="I465" s="183"/>
      <c r="J465" s="183"/>
      <c r="K465" s="204" t="s">
        <v>0</v>
      </c>
      <c r="L465" s="183"/>
      <c r="M465" s="204">
        <v>599</v>
      </c>
      <c r="N465" s="183"/>
      <c r="O465" s="202" t="s">
        <v>0</v>
      </c>
      <c r="P465" s="183"/>
    </row>
    <row r="466" spans="1:16" x14ac:dyDescent="0.25">
      <c r="A466" s="203" t="s">
        <v>0</v>
      </c>
      <c r="B466" s="183"/>
      <c r="C466" s="203" t="s">
        <v>752</v>
      </c>
      <c r="D466" s="183"/>
      <c r="E466" s="203" t="s">
        <v>753</v>
      </c>
      <c r="F466" s="183"/>
      <c r="G466" s="183"/>
      <c r="H466" s="183"/>
      <c r="I466" s="183"/>
      <c r="J466" s="183"/>
      <c r="K466" s="204" t="s">
        <v>0</v>
      </c>
      <c r="L466" s="183"/>
      <c r="M466" s="204">
        <v>122.9</v>
      </c>
      <c r="N466" s="183"/>
      <c r="O466" s="202" t="s">
        <v>0</v>
      </c>
      <c r="P466" s="183"/>
    </row>
    <row r="467" spans="1:16" x14ac:dyDescent="0.25">
      <c r="A467" s="203" t="s">
        <v>0</v>
      </c>
      <c r="B467" s="183"/>
      <c r="C467" s="203" t="s">
        <v>754</v>
      </c>
      <c r="D467" s="183"/>
      <c r="E467" s="203" t="s">
        <v>755</v>
      </c>
      <c r="F467" s="183"/>
      <c r="G467" s="183"/>
      <c r="H467" s="183"/>
      <c r="I467" s="183"/>
      <c r="J467" s="183"/>
      <c r="K467" s="204" t="s">
        <v>0</v>
      </c>
      <c r="L467" s="183"/>
      <c r="M467" s="204">
        <v>2251</v>
      </c>
      <c r="N467" s="183"/>
      <c r="O467" s="202" t="s">
        <v>0</v>
      </c>
      <c r="P467" s="183"/>
    </row>
    <row r="468" spans="1:16" x14ac:dyDescent="0.25">
      <c r="A468" s="203" t="s">
        <v>0</v>
      </c>
      <c r="B468" s="183"/>
      <c r="C468" s="203" t="s">
        <v>582</v>
      </c>
      <c r="D468" s="183"/>
      <c r="E468" s="203" t="s">
        <v>583</v>
      </c>
      <c r="F468" s="183"/>
      <c r="G468" s="183"/>
      <c r="H468" s="183"/>
      <c r="I468" s="183"/>
      <c r="J468" s="183"/>
      <c r="K468" s="204" t="s">
        <v>0</v>
      </c>
      <c r="L468" s="183"/>
      <c r="M468" s="204">
        <v>2403.2399999999998</v>
      </c>
      <c r="N468" s="183"/>
      <c r="O468" s="202" t="s">
        <v>0</v>
      </c>
      <c r="P468" s="183"/>
    </row>
    <row r="469" spans="1:16" x14ac:dyDescent="0.25">
      <c r="A469" s="203" t="s">
        <v>0</v>
      </c>
      <c r="B469" s="183"/>
      <c r="C469" s="203" t="s">
        <v>706</v>
      </c>
      <c r="D469" s="183"/>
      <c r="E469" s="203" t="s">
        <v>707</v>
      </c>
      <c r="F469" s="183"/>
      <c r="G469" s="183"/>
      <c r="H469" s="183"/>
      <c r="I469" s="183"/>
      <c r="J469" s="183"/>
      <c r="K469" s="204" t="s">
        <v>0</v>
      </c>
      <c r="L469" s="183"/>
      <c r="M469" s="204">
        <v>240.19</v>
      </c>
      <c r="N469" s="183"/>
      <c r="O469" s="202" t="s">
        <v>0</v>
      </c>
      <c r="P469" s="183"/>
    </row>
    <row r="470" spans="1:16" x14ac:dyDescent="0.25">
      <c r="A470" s="203" t="s">
        <v>0</v>
      </c>
      <c r="B470" s="183"/>
      <c r="C470" s="203" t="s">
        <v>626</v>
      </c>
      <c r="D470" s="183"/>
      <c r="E470" s="203" t="s">
        <v>627</v>
      </c>
      <c r="F470" s="183"/>
      <c r="G470" s="183"/>
      <c r="H470" s="183"/>
      <c r="I470" s="183"/>
      <c r="J470" s="183"/>
      <c r="K470" s="204" t="s">
        <v>0</v>
      </c>
      <c r="L470" s="183"/>
      <c r="M470" s="204">
        <v>11977.09</v>
      </c>
      <c r="N470" s="183"/>
      <c r="O470" s="202" t="s">
        <v>0</v>
      </c>
      <c r="P470" s="183"/>
    </row>
    <row r="471" spans="1:16" x14ac:dyDescent="0.25">
      <c r="A471" s="203" t="s">
        <v>0</v>
      </c>
      <c r="B471" s="183"/>
      <c r="C471" s="203" t="s">
        <v>646</v>
      </c>
      <c r="D471" s="183"/>
      <c r="E471" s="203" t="s">
        <v>647</v>
      </c>
      <c r="F471" s="183"/>
      <c r="G471" s="183"/>
      <c r="H471" s="183"/>
      <c r="I471" s="183"/>
      <c r="J471" s="183"/>
      <c r="K471" s="204" t="s">
        <v>0</v>
      </c>
      <c r="L471" s="183"/>
      <c r="M471" s="204">
        <v>1162.74</v>
      </c>
      <c r="N471" s="183"/>
      <c r="O471" s="202" t="s">
        <v>0</v>
      </c>
      <c r="P471" s="183"/>
    </row>
    <row r="472" spans="1:16" x14ac:dyDescent="0.25">
      <c r="A472" s="203" t="s">
        <v>0</v>
      </c>
      <c r="B472" s="183"/>
      <c r="C472" s="203" t="s">
        <v>648</v>
      </c>
      <c r="D472" s="183"/>
      <c r="E472" s="203" t="s">
        <v>649</v>
      </c>
      <c r="F472" s="183"/>
      <c r="G472" s="183"/>
      <c r="H472" s="183"/>
      <c r="I472" s="183"/>
      <c r="J472" s="183"/>
      <c r="K472" s="204" t="s">
        <v>0</v>
      </c>
      <c r="L472" s="183"/>
      <c r="M472" s="204">
        <v>675</v>
      </c>
      <c r="N472" s="183"/>
      <c r="O472" s="202" t="s">
        <v>0</v>
      </c>
      <c r="P472" s="183"/>
    </row>
    <row r="473" spans="1:16" x14ac:dyDescent="0.25">
      <c r="A473" s="203" t="s">
        <v>0</v>
      </c>
      <c r="B473" s="183"/>
      <c r="C473" s="203" t="s">
        <v>598</v>
      </c>
      <c r="D473" s="183"/>
      <c r="E473" s="203" t="s">
        <v>599</v>
      </c>
      <c r="F473" s="183"/>
      <c r="G473" s="183"/>
      <c r="H473" s="183"/>
      <c r="I473" s="183"/>
      <c r="J473" s="183"/>
      <c r="K473" s="204" t="s">
        <v>0</v>
      </c>
      <c r="L473" s="183"/>
      <c r="M473" s="204">
        <v>1455.72</v>
      </c>
      <c r="N473" s="183"/>
      <c r="O473" s="202" t="s">
        <v>0</v>
      </c>
      <c r="P473" s="183"/>
    </row>
    <row r="474" spans="1:16" x14ac:dyDescent="0.25">
      <c r="A474" s="203" t="s">
        <v>0</v>
      </c>
      <c r="B474" s="183"/>
      <c r="C474" s="203" t="s">
        <v>756</v>
      </c>
      <c r="D474" s="183"/>
      <c r="E474" s="203" t="s">
        <v>757</v>
      </c>
      <c r="F474" s="183"/>
      <c r="G474" s="183"/>
      <c r="H474" s="183"/>
      <c r="I474" s="183"/>
      <c r="J474" s="183"/>
      <c r="K474" s="204" t="s">
        <v>0</v>
      </c>
      <c r="L474" s="183"/>
      <c r="M474" s="204">
        <v>2258.7800000000002</v>
      </c>
      <c r="N474" s="183"/>
      <c r="O474" s="202" t="s">
        <v>0</v>
      </c>
      <c r="P474" s="183"/>
    </row>
    <row r="475" spans="1:16" x14ac:dyDescent="0.25">
      <c r="A475" s="203" t="s">
        <v>0</v>
      </c>
      <c r="B475" s="183"/>
      <c r="C475" s="203" t="s">
        <v>584</v>
      </c>
      <c r="D475" s="183"/>
      <c r="E475" s="203" t="s">
        <v>585</v>
      </c>
      <c r="F475" s="183"/>
      <c r="G475" s="183"/>
      <c r="H475" s="183"/>
      <c r="I475" s="183"/>
      <c r="J475" s="183"/>
      <c r="K475" s="204" t="s">
        <v>0</v>
      </c>
      <c r="L475" s="183"/>
      <c r="M475" s="204">
        <v>1081.58</v>
      </c>
      <c r="N475" s="183"/>
      <c r="O475" s="202" t="s">
        <v>0</v>
      </c>
      <c r="P475" s="183"/>
    </row>
    <row r="476" spans="1:16" x14ac:dyDescent="0.25">
      <c r="A476" s="206" t="s">
        <v>0</v>
      </c>
      <c r="B476" s="183"/>
      <c r="C476" s="206" t="s">
        <v>652</v>
      </c>
      <c r="D476" s="183"/>
      <c r="E476" s="206" t="s">
        <v>653</v>
      </c>
      <c r="F476" s="183"/>
      <c r="G476" s="183"/>
      <c r="H476" s="183"/>
      <c r="I476" s="183"/>
      <c r="J476" s="183"/>
      <c r="K476" s="207">
        <v>1000</v>
      </c>
      <c r="L476" s="183"/>
      <c r="M476" s="207">
        <v>6.64</v>
      </c>
      <c r="N476" s="183"/>
      <c r="O476" s="205">
        <v>0.66</v>
      </c>
      <c r="P476" s="183"/>
    </row>
    <row r="477" spans="1:16" x14ac:dyDescent="0.25">
      <c r="A477" s="203" t="s">
        <v>0</v>
      </c>
      <c r="B477" s="183"/>
      <c r="C477" s="203" t="s">
        <v>654</v>
      </c>
      <c r="D477" s="183"/>
      <c r="E477" s="203" t="s">
        <v>655</v>
      </c>
      <c r="F477" s="183"/>
      <c r="G477" s="183"/>
      <c r="H477" s="183"/>
      <c r="I477" s="183"/>
      <c r="J477" s="183"/>
      <c r="K477" s="204" t="s">
        <v>0</v>
      </c>
      <c r="L477" s="183"/>
      <c r="M477" s="204">
        <v>6.64</v>
      </c>
      <c r="N477" s="183"/>
      <c r="O477" s="202" t="s">
        <v>0</v>
      </c>
      <c r="P477" s="183"/>
    </row>
    <row r="478" spans="1:16" x14ac:dyDescent="0.25">
      <c r="A478" s="206" t="s">
        <v>0</v>
      </c>
      <c r="B478" s="183"/>
      <c r="C478" s="206" t="s">
        <v>698</v>
      </c>
      <c r="D478" s="183"/>
      <c r="E478" s="206" t="s">
        <v>699</v>
      </c>
      <c r="F478" s="183"/>
      <c r="G478" s="183"/>
      <c r="H478" s="183"/>
      <c r="I478" s="183"/>
      <c r="J478" s="183"/>
      <c r="K478" s="207">
        <v>7500</v>
      </c>
      <c r="L478" s="183"/>
      <c r="M478" s="207">
        <v>0</v>
      </c>
      <c r="N478" s="183"/>
      <c r="O478" s="205">
        <v>0</v>
      </c>
      <c r="P478" s="183"/>
    </row>
    <row r="479" spans="1:16" x14ac:dyDescent="0.25">
      <c r="A479" s="197"/>
      <c r="B479" s="183"/>
      <c r="C479" s="197" t="s">
        <v>758</v>
      </c>
      <c r="D479" s="183"/>
      <c r="E479" s="197" t="s">
        <v>759</v>
      </c>
      <c r="F479" s="183"/>
      <c r="G479" s="183"/>
      <c r="H479" s="183"/>
      <c r="I479" s="183"/>
      <c r="J479" s="183"/>
      <c r="K479" s="198">
        <v>21920</v>
      </c>
      <c r="L479" s="183"/>
      <c r="M479" s="198">
        <v>3644</v>
      </c>
      <c r="N479" s="183"/>
      <c r="O479" s="199">
        <v>16.62</v>
      </c>
      <c r="P479" s="183"/>
    </row>
    <row r="480" spans="1:16" x14ac:dyDescent="0.25">
      <c r="A480" s="187" t="s">
        <v>0</v>
      </c>
      <c r="B480" s="183"/>
      <c r="C480" s="187" t="s">
        <v>229</v>
      </c>
      <c r="D480" s="183"/>
      <c r="E480" s="183"/>
      <c r="F480" s="183"/>
      <c r="G480" s="183"/>
      <c r="H480" s="183"/>
      <c r="I480" s="183"/>
      <c r="J480" s="183"/>
      <c r="K480" s="188">
        <v>21920</v>
      </c>
      <c r="L480" s="183"/>
      <c r="M480" s="188">
        <v>3644</v>
      </c>
      <c r="N480" s="183"/>
      <c r="O480" s="189">
        <v>16.62</v>
      </c>
      <c r="P480" s="183"/>
    </row>
    <row r="481" spans="1:16" x14ac:dyDescent="0.25">
      <c r="A481" s="187" t="s">
        <v>0</v>
      </c>
      <c r="B481" s="183"/>
      <c r="C481" s="187" t="s">
        <v>234</v>
      </c>
      <c r="D481" s="183"/>
      <c r="E481" s="183"/>
      <c r="F481" s="183"/>
      <c r="G481" s="183"/>
      <c r="H481" s="183"/>
      <c r="I481" s="183"/>
      <c r="J481" s="183"/>
      <c r="K481" s="188">
        <v>21920</v>
      </c>
      <c r="L481" s="183"/>
      <c r="M481" s="188">
        <v>3644</v>
      </c>
      <c r="N481" s="183"/>
      <c r="O481" s="189">
        <v>16.62</v>
      </c>
      <c r="P481" s="183"/>
    </row>
    <row r="482" spans="1:16" x14ac:dyDescent="0.25">
      <c r="A482" s="206" t="s">
        <v>0</v>
      </c>
      <c r="B482" s="183"/>
      <c r="C482" s="206" t="s">
        <v>574</v>
      </c>
      <c r="D482" s="183"/>
      <c r="E482" s="206" t="s">
        <v>575</v>
      </c>
      <c r="F482" s="183"/>
      <c r="G482" s="183"/>
      <c r="H482" s="183"/>
      <c r="I482" s="183"/>
      <c r="J482" s="183"/>
      <c r="K482" s="207">
        <v>21920</v>
      </c>
      <c r="L482" s="183"/>
      <c r="M482" s="207">
        <v>3644</v>
      </c>
      <c r="N482" s="183"/>
      <c r="O482" s="205">
        <v>16.62</v>
      </c>
      <c r="P482" s="183"/>
    </row>
    <row r="483" spans="1:16" x14ac:dyDescent="0.25">
      <c r="A483" s="203" t="s">
        <v>0</v>
      </c>
      <c r="B483" s="183"/>
      <c r="C483" s="203" t="s">
        <v>748</v>
      </c>
      <c r="D483" s="183"/>
      <c r="E483" s="203" t="s">
        <v>749</v>
      </c>
      <c r="F483" s="183"/>
      <c r="G483" s="183"/>
      <c r="H483" s="183"/>
      <c r="I483" s="183"/>
      <c r="J483" s="183"/>
      <c r="K483" s="204" t="s">
        <v>0</v>
      </c>
      <c r="L483" s="183"/>
      <c r="M483" s="204">
        <v>1460.83</v>
      </c>
      <c r="N483" s="183"/>
      <c r="O483" s="202" t="s">
        <v>0</v>
      </c>
      <c r="P483" s="183"/>
    </row>
    <row r="484" spans="1:16" x14ac:dyDescent="0.25">
      <c r="A484" s="203" t="s">
        <v>0</v>
      </c>
      <c r="B484" s="183"/>
      <c r="C484" s="203" t="s">
        <v>582</v>
      </c>
      <c r="D484" s="183"/>
      <c r="E484" s="203" t="s">
        <v>583</v>
      </c>
      <c r="F484" s="183"/>
      <c r="G484" s="183"/>
      <c r="H484" s="183"/>
      <c r="I484" s="183"/>
      <c r="J484" s="183"/>
      <c r="K484" s="204" t="s">
        <v>0</v>
      </c>
      <c r="L484" s="183"/>
      <c r="M484" s="204">
        <v>33.18</v>
      </c>
      <c r="N484" s="183"/>
      <c r="O484" s="202" t="s">
        <v>0</v>
      </c>
      <c r="P484" s="183"/>
    </row>
    <row r="485" spans="1:16" x14ac:dyDescent="0.25">
      <c r="A485" s="203" t="s">
        <v>0</v>
      </c>
      <c r="B485" s="183"/>
      <c r="C485" s="203" t="s">
        <v>706</v>
      </c>
      <c r="D485" s="183"/>
      <c r="E485" s="203" t="s">
        <v>707</v>
      </c>
      <c r="F485" s="183"/>
      <c r="G485" s="183"/>
      <c r="H485" s="183"/>
      <c r="I485" s="183"/>
      <c r="J485" s="183"/>
      <c r="K485" s="204" t="s">
        <v>0</v>
      </c>
      <c r="L485" s="183"/>
      <c r="M485" s="204">
        <v>56.4</v>
      </c>
      <c r="N485" s="183"/>
      <c r="O485" s="202" t="s">
        <v>0</v>
      </c>
      <c r="P485" s="183"/>
    </row>
    <row r="486" spans="1:16" x14ac:dyDescent="0.25">
      <c r="A486" s="203" t="s">
        <v>0</v>
      </c>
      <c r="B486" s="183"/>
      <c r="C486" s="203" t="s">
        <v>626</v>
      </c>
      <c r="D486" s="183"/>
      <c r="E486" s="203" t="s">
        <v>627</v>
      </c>
      <c r="F486" s="183"/>
      <c r="G486" s="183"/>
      <c r="H486" s="183"/>
      <c r="I486" s="183"/>
      <c r="J486" s="183"/>
      <c r="K486" s="204" t="s">
        <v>0</v>
      </c>
      <c r="L486" s="183"/>
      <c r="M486" s="204">
        <v>1599.84</v>
      </c>
      <c r="N486" s="183"/>
      <c r="O486" s="202" t="s">
        <v>0</v>
      </c>
      <c r="P486" s="183"/>
    </row>
    <row r="487" spans="1:16" x14ac:dyDescent="0.25">
      <c r="A487" s="203" t="s">
        <v>0</v>
      </c>
      <c r="B487" s="183"/>
      <c r="C487" s="203" t="s">
        <v>648</v>
      </c>
      <c r="D487" s="183"/>
      <c r="E487" s="203" t="s">
        <v>649</v>
      </c>
      <c r="F487" s="183"/>
      <c r="G487" s="183"/>
      <c r="H487" s="183"/>
      <c r="I487" s="183"/>
      <c r="J487" s="183"/>
      <c r="K487" s="204" t="s">
        <v>0</v>
      </c>
      <c r="L487" s="183"/>
      <c r="M487" s="204">
        <v>493.75</v>
      </c>
      <c r="N487" s="183"/>
      <c r="O487" s="202" t="s">
        <v>0</v>
      </c>
      <c r="P487" s="183"/>
    </row>
    <row r="488" spans="1:16" x14ac:dyDescent="0.25">
      <c r="A488" s="197"/>
      <c r="B488" s="183"/>
      <c r="C488" s="197" t="s">
        <v>760</v>
      </c>
      <c r="D488" s="183"/>
      <c r="E488" s="197" t="s">
        <v>761</v>
      </c>
      <c r="F488" s="183"/>
      <c r="G488" s="183"/>
      <c r="H488" s="183"/>
      <c r="I488" s="183"/>
      <c r="J488" s="183"/>
      <c r="K488" s="198">
        <v>63070</v>
      </c>
      <c r="L488" s="183"/>
      <c r="M488" s="198">
        <v>11550.28</v>
      </c>
      <c r="N488" s="183"/>
      <c r="O488" s="199">
        <v>18.309999999999999</v>
      </c>
      <c r="P488" s="183"/>
    </row>
    <row r="489" spans="1:16" x14ac:dyDescent="0.25">
      <c r="A489" s="187" t="s">
        <v>0</v>
      </c>
      <c r="B489" s="183"/>
      <c r="C489" s="187" t="s">
        <v>229</v>
      </c>
      <c r="D489" s="183"/>
      <c r="E489" s="183"/>
      <c r="F489" s="183"/>
      <c r="G489" s="183"/>
      <c r="H489" s="183"/>
      <c r="I489" s="183"/>
      <c r="J489" s="183"/>
      <c r="K489" s="188">
        <v>63070</v>
      </c>
      <c r="L489" s="183"/>
      <c r="M489" s="188">
        <v>11550.28</v>
      </c>
      <c r="N489" s="183"/>
      <c r="O489" s="189">
        <v>18.309999999999999</v>
      </c>
      <c r="P489" s="183"/>
    </row>
    <row r="490" spans="1:16" x14ac:dyDescent="0.25">
      <c r="A490" s="187" t="s">
        <v>0</v>
      </c>
      <c r="B490" s="183"/>
      <c r="C490" s="187" t="s">
        <v>234</v>
      </c>
      <c r="D490" s="183"/>
      <c r="E490" s="183"/>
      <c r="F490" s="183"/>
      <c r="G490" s="183"/>
      <c r="H490" s="183"/>
      <c r="I490" s="183"/>
      <c r="J490" s="183"/>
      <c r="K490" s="188">
        <v>63070</v>
      </c>
      <c r="L490" s="183"/>
      <c r="M490" s="188">
        <v>11550.28</v>
      </c>
      <c r="N490" s="183"/>
      <c r="O490" s="189">
        <v>18.309999999999999</v>
      </c>
      <c r="P490" s="183"/>
    </row>
    <row r="491" spans="1:16" x14ac:dyDescent="0.25">
      <c r="A491" s="206" t="s">
        <v>0</v>
      </c>
      <c r="B491" s="183"/>
      <c r="C491" s="206" t="s">
        <v>574</v>
      </c>
      <c r="D491" s="183"/>
      <c r="E491" s="206" t="s">
        <v>575</v>
      </c>
      <c r="F491" s="183"/>
      <c r="G491" s="183"/>
      <c r="H491" s="183"/>
      <c r="I491" s="183"/>
      <c r="J491" s="183"/>
      <c r="K491" s="207">
        <v>50070</v>
      </c>
      <c r="L491" s="183"/>
      <c r="M491" s="207">
        <v>11550.28</v>
      </c>
      <c r="N491" s="183"/>
      <c r="O491" s="205">
        <v>23.07</v>
      </c>
      <c r="P491" s="183"/>
    </row>
    <row r="492" spans="1:16" x14ac:dyDescent="0.25">
      <c r="A492" s="203" t="s">
        <v>0</v>
      </c>
      <c r="B492" s="183"/>
      <c r="C492" s="203" t="s">
        <v>744</v>
      </c>
      <c r="D492" s="183"/>
      <c r="E492" s="203" t="s">
        <v>745</v>
      </c>
      <c r="F492" s="183"/>
      <c r="G492" s="183"/>
      <c r="H492" s="183"/>
      <c r="I492" s="183"/>
      <c r="J492" s="183"/>
      <c r="K492" s="204" t="s">
        <v>0</v>
      </c>
      <c r="L492" s="183"/>
      <c r="M492" s="204">
        <v>181.9</v>
      </c>
      <c r="N492" s="183"/>
      <c r="O492" s="202" t="s">
        <v>0</v>
      </c>
      <c r="P492" s="183"/>
    </row>
    <row r="493" spans="1:16" x14ac:dyDescent="0.25">
      <c r="A493" s="203" t="s">
        <v>0</v>
      </c>
      <c r="B493" s="183"/>
      <c r="C493" s="203" t="s">
        <v>748</v>
      </c>
      <c r="D493" s="183"/>
      <c r="E493" s="203" t="s">
        <v>749</v>
      </c>
      <c r="F493" s="183"/>
      <c r="G493" s="183"/>
      <c r="H493" s="183"/>
      <c r="I493" s="183"/>
      <c r="J493" s="183"/>
      <c r="K493" s="204" t="s">
        <v>0</v>
      </c>
      <c r="L493" s="183"/>
      <c r="M493" s="204">
        <v>880.53</v>
      </c>
      <c r="N493" s="183"/>
      <c r="O493" s="202" t="s">
        <v>0</v>
      </c>
      <c r="P493" s="183"/>
    </row>
    <row r="494" spans="1:16" x14ac:dyDescent="0.25">
      <c r="A494" s="203" t="s">
        <v>0</v>
      </c>
      <c r="B494" s="183"/>
      <c r="C494" s="203" t="s">
        <v>750</v>
      </c>
      <c r="D494" s="183"/>
      <c r="E494" s="203" t="s">
        <v>751</v>
      </c>
      <c r="F494" s="183"/>
      <c r="G494" s="183"/>
      <c r="H494" s="183"/>
      <c r="I494" s="183"/>
      <c r="J494" s="183"/>
      <c r="K494" s="204" t="s">
        <v>0</v>
      </c>
      <c r="L494" s="183"/>
      <c r="M494" s="204">
        <v>765.16</v>
      </c>
      <c r="N494" s="183"/>
      <c r="O494" s="202" t="s">
        <v>0</v>
      </c>
      <c r="P494" s="183"/>
    </row>
    <row r="495" spans="1:16" x14ac:dyDescent="0.25">
      <c r="A495" s="203" t="s">
        <v>0</v>
      </c>
      <c r="B495" s="183"/>
      <c r="C495" s="203" t="s">
        <v>582</v>
      </c>
      <c r="D495" s="183"/>
      <c r="E495" s="203" t="s">
        <v>583</v>
      </c>
      <c r="F495" s="183"/>
      <c r="G495" s="183"/>
      <c r="H495" s="183"/>
      <c r="I495" s="183"/>
      <c r="J495" s="183"/>
      <c r="K495" s="204" t="s">
        <v>0</v>
      </c>
      <c r="L495" s="183"/>
      <c r="M495" s="204">
        <v>3411.6</v>
      </c>
      <c r="N495" s="183"/>
      <c r="O495" s="202" t="s">
        <v>0</v>
      </c>
      <c r="P495" s="183"/>
    </row>
    <row r="496" spans="1:16" x14ac:dyDescent="0.25">
      <c r="A496" s="203" t="s">
        <v>0</v>
      </c>
      <c r="B496" s="183"/>
      <c r="C496" s="203" t="s">
        <v>706</v>
      </c>
      <c r="D496" s="183"/>
      <c r="E496" s="203" t="s">
        <v>707</v>
      </c>
      <c r="F496" s="183"/>
      <c r="G496" s="183"/>
      <c r="H496" s="183"/>
      <c r="I496" s="183"/>
      <c r="J496" s="183"/>
      <c r="K496" s="204" t="s">
        <v>0</v>
      </c>
      <c r="L496" s="183"/>
      <c r="M496" s="204">
        <v>3116.39</v>
      </c>
      <c r="N496" s="183"/>
      <c r="O496" s="202" t="s">
        <v>0</v>
      </c>
      <c r="P496" s="183"/>
    </row>
    <row r="497" spans="1:16" x14ac:dyDescent="0.25">
      <c r="A497" s="203" t="s">
        <v>0</v>
      </c>
      <c r="B497" s="183"/>
      <c r="C497" s="203" t="s">
        <v>626</v>
      </c>
      <c r="D497" s="183"/>
      <c r="E497" s="203" t="s">
        <v>627</v>
      </c>
      <c r="F497" s="183"/>
      <c r="G497" s="183"/>
      <c r="H497" s="183"/>
      <c r="I497" s="183"/>
      <c r="J497" s="183"/>
      <c r="K497" s="204" t="s">
        <v>0</v>
      </c>
      <c r="L497" s="183"/>
      <c r="M497" s="204">
        <v>2457.1999999999998</v>
      </c>
      <c r="N497" s="183"/>
      <c r="O497" s="202" t="s">
        <v>0</v>
      </c>
      <c r="P497" s="183"/>
    </row>
    <row r="498" spans="1:16" x14ac:dyDescent="0.25">
      <c r="A498" s="203" t="s">
        <v>0</v>
      </c>
      <c r="B498" s="183"/>
      <c r="C498" s="203" t="s">
        <v>584</v>
      </c>
      <c r="D498" s="183"/>
      <c r="E498" s="203" t="s">
        <v>585</v>
      </c>
      <c r="F498" s="183"/>
      <c r="G498" s="183"/>
      <c r="H498" s="183"/>
      <c r="I498" s="183"/>
      <c r="J498" s="183"/>
      <c r="K498" s="204" t="s">
        <v>0</v>
      </c>
      <c r="L498" s="183"/>
      <c r="M498" s="204">
        <v>737.5</v>
      </c>
      <c r="N498" s="183"/>
      <c r="O498" s="202" t="s">
        <v>0</v>
      </c>
      <c r="P498" s="183"/>
    </row>
    <row r="499" spans="1:16" x14ac:dyDescent="0.25">
      <c r="A499" s="206" t="s">
        <v>0</v>
      </c>
      <c r="B499" s="183"/>
      <c r="C499" s="206" t="s">
        <v>698</v>
      </c>
      <c r="D499" s="183"/>
      <c r="E499" s="206" t="s">
        <v>699</v>
      </c>
      <c r="F499" s="183"/>
      <c r="G499" s="183"/>
      <c r="H499" s="183"/>
      <c r="I499" s="183"/>
      <c r="J499" s="183"/>
      <c r="K499" s="207">
        <v>13000</v>
      </c>
      <c r="L499" s="183"/>
      <c r="M499" s="207">
        <v>0</v>
      </c>
      <c r="N499" s="183"/>
      <c r="O499" s="205">
        <v>0</v>
      </c>
      <c r="P499" s="183"/>
    </row>
    <row r="500" spans="1:16" x14ac:dyDescent="0.25">
      <c r="A500" s="197"/>
      <c r="B500" s="183"/>
      <c r="C500" s="197" t="s">
        <v>762</v>
      </c>
      <c r="D500" s="183"/>
      <c r="E500" s="197" t="s">
        <v>763</v>
      </c>
      <c r="F500" s="183"/>
      <c r="G500" s="183"/>
      <c r="H500" s="183"/>
      <c r="I500" s="183"/>
      <c r="J500" s="183"/>
      <c r="K500" s="198">
        <v>142000</v>
      </c>
      <c r="L500" s="183"/>
      <c r="M500" s="198">
        <v>4165</v>
      </c>
      <c r="N500" s="183"/>
      <c r="O500" s="199">
        <v>2.93</v>
      </c>
      <c r="P500" s="183"/>
    </row>
    <row r="501" spans="1:16" x14ac:dyDescent="0.25">
      <c r="A501" s="187" t="s">
        <v>0</v>
      </c>
      <c r="B501" s="183"/>
      <c r="C501" s="187" t="s">
        <v>218</v>
      </c>
      <c r="D501" s="183"/>
      <c r="E501" s="183"/>
      <c r="F501" s="183"/>
      <c r="G501" s="183"/>
      <c r="H501" s="183"/>
      <c r="I501" s="183"/>
      <c r="J501" s="183"/>
      <c r="K501" s="188">
        <v>142000</v>
      </c>
      <c r="L501" s="183"/>
      <c r="M501" s="188">
        <v>4165</v>
      </c>
      <c r="N501" s="183"/>
      <c r="O501" s="189">
        <v>2.93</v>
      </c>
      <c r="P501" s="183"/>
    </row>
    <row r="502" spans="1:16" x14ac:dyDescent="0.25">
      <c r="A502" s="187" t="s">
        <v>0</v>
      </c>
      <c r="B502" s="183"/>
      <c r="C502" s="187" t="s">
        <v>220</v>
      </c>
      <c r="D502" s="183"/>
      <c r="E502" s="183"/>
      <c r="F502" s="183"/>
      <c r="G502" s="183"/>
      <c r="H502" s="183"/>
      <c r="I502" s="183"/>
      <c r="J502" s="183"/>
      <c r="K502" s="188">
        <v>142000</v>
      </c>
      <c r="L502" s="183"/>
      <c r="M502" s="188">
        <v>4165</v>
      </c>
      <c r="N502" s="183"/>
      <c r="O502" s="189">
        <v>2.93</v>
      </c>
      <c r="P502" s="183"/>
    </row>
    <row r="503" spans="1:16" x14ac:dyDescent="0.25">
      <c r="A503" s="206" t="s">
        <v>0</v>
      </c>
      <c r="B503" s="183"/>
      <c r="C503" s="206" t="s">
        <v>574</v>
      </c>
      <c r="D503" s="183"/>
      <c r="E503" s="206" t="s">
        <v>575</v>
      </c>
      <c r="F503" s="183"/>
      <c r="G503" s="183"/>
      <c r="H503" s="183"/>
      <c r="I503" s="183"/>
      <c r="J503" s="183"/>
      <c r="K503" s="207">
        <v>128000</v>
      </c>
      <c r="L503" s="183"/>
      <c r="M503" s="207">
        <v>1480</v>
      </c>
      <c r="N503" s="183"/>
      <c r="O503" s="205">
        <v>1.1599999999999999</v>
      </c>
      <c r="P503" s="183"/>
    </row>
    <row r="504" spans="1:16" x14ac:dyDescent="0.25">
      <c r="A504" s="203" t="s">
        <v>0</v>
      </c>
      <c r="B504" s="183"/>
      <c r="C504" s="203" t="s">
        <v>748</v>
      </c>
      <c r="D504" s="183"/>
      <c r="E504" s="203" t="s">
        <v>749</v>
      </c>
      <c r="F504" s="183"/>
      <c r="G504" s="183"/>
      <c r="H504" s="183"/>
      <c r="I504" s="183"/>
      <c r="J504" s="183"/>
      <c r="K504" s="204" t="s">
        <v>0</v>
      </c>
      <c r="L504" s="183"/>
      <c r="M504" s="204">
        <v>480</v>
      </c>
      <c r="N504" s="183"/>
      <c r="O504" s="202" t="s">
        <v>0</v>
      </c>
      <c r="P504" s="183"/>
    </row>
    <row r="505" spans="1:16" x14ac:dyDescent="0.25">
      <c r="A505" s="203" t="s">
        <v>0</v>
      </c>
      <c r="B505" s="183"/>
      <c r="C505" s="203" t="s">
        <v>582</v>
      </c>
      <c r="D505" s="183"/>
      <c r="E505" s="203" t="s">
        <v>583</v>
      </c>
      <c r="F505" s="183"/>
      <c r="G505" s="183"/>
      <c r="H505" s="183"/>
      <c r="I505" s="183"/>
      <c r="J505" s="183"/>
      <c r="K505" s="204" t="s">
        <v>0</v>
      </c>
      <c r="L505" s="183"/>
      <c r="M505" s="204">
        <v>1000</v>
      </c>
      <c r="N505" s="183"/>
      <c r="O505" s="202" t="s">
        <v>0</v>
      </c>
      <c r="P505" s="183"/>
    </row>
    <row r="506" spans="1:16" x14ac:dyDescent="0.25">
      <c r="A506" s="206" t="s">
        <v>0</v>
      </c>
      <c r="B506" s="183"/>
      <c r="C506" s="206" t="s">
        <v>698</v>
      </c>
      <c r="D506" s="183"/>
      <c r="E506" s="206" t="s">
        <v>699</v>
      </c>
      <c r="F506" s="183"/>
      <c r="G506" s="183"/>
      <c r="H506" s="183"/>
      <c r="I506" s="183"/>
      <c r="J506" s="183"/>
      <c r="K506" s="207">
        <v>14000</v>
      </c>
      <c r="L506" s="183"/>
      <c r="M506" s="207">
        <v>2685</v>
      </c>
      <c r="N506" s="183"/>
      <c r="O506" s="205">
        <v>19.18</v>
      </c>
      <c r="P506" s="183"/>
    </row>
    <row r="507" spans="1:16" x14ac:dyDescent="0.25">
      <c r="A507" s="203" t="s">
        <v>0</v>
      </c>
      <c r="B507" s="183"/>
      <c r="C507" s="203" t="s">
        <v>764</v>
      </c>
      <c r="D507" s="183"/>
      <c r="E507" s="203" t="s">
        <v>765</v>
      </c>
      <c r="F507" s="183"/>
      <c r="G507" s="183"/>
      <c r="H507" s="183"/>
      <c r="I507" s="183"/>
      <c r="J507" s="183"/>
      <c r="K507" s="204" t="s">
        <v>0</v>
      </c>
      <c r="L507" s="183"/>
      <c r="M507" s="204">
        <v>2685</v>
      </c>
      <c r="N507" s="183"/>
      <c r="O507" s="202" t="s">
        <v>0</v>
      </c>
      <c r="P507" s="183"/>
    </row>
    <row r="508" spans="1:16" x14ac:dyDescent="0.25">
      <c r="A508" s="197"/>
      <c r="B508" s="183"/>
      <c r="C508" s="197" t="s">
        <v>766</v>
      </c>
      <c r="D508" s="183"/>
      <c r="E508" s="197" t="s">
        <v>767</v>
      </c>
      <c r="F508" s="183"/>
      <c r="G508" s="183"/>
      <c r="H508" s="183"/>
      <c r="I508" s="183"/>
      <c r="J508" s="183"/>
      <c r="K508" s="198">
        <v>4000</v>
      </c>
      <c r="L508" s="183"/>
      <c r="M508" s="198">
        <v>350.94</v>
      </c>
      <c r="N508" s="183"/>
      <c r="O508" s="199">
        <v>8.77</v>
      </c>
      <c r="P508" s="183"/>
    </row>
    <row r="509" spans="1:16" x14ac:dyDescent="0.25">
      <c r="A509" s="187" t="s">
        <v>0</v>
      </c>
      <c r="B509" s="183"/>
      <c r="C509" s="187" t="s">
        <v>218</v>
      </c>
      <c r="D509" s="183"/>
      <c r="E509" s="183"/>
      <c r="F509" s="183"/>
      <c r="G509" s="183"/>
      <c r="H509" s="183"/>
      <c r="I509" s="183"/>
      <c r="J509" s="183"/>
      <c r="K509" s="188">
        <v>4000</v>
      </c>
      <c r="L509" s="183"/>
      <c r="M509" s="188">
        <v>350.94</v>
      </c>
      <c r="N509" s="183"/>
      <c r="O509" s="189">
        <v>8.77</v>
      </c>
      <c r="P509" s="183"/>
    </row>
    <row r="510" spans="1:16" x14ac:dyDescent="0.25">
      <c r="A510" s="187" t="s">
        <v>0</v>
      </c>
      <c r="B510" s="183"/>
      <c r="C510" s="187" t="s">
        <v>220</v>
      </c>
      <c r="D510" s="183"/>
      <c r="E510" s="183"/>
      <c r="F510" s="183"/>
      <c r="G510" s="183"/>
      <c r="H510" s="183"/>
      <c r="I510" s="183"/>
      <c r="J510" s="183"/>
      <c r="K510" s="188">
        <v>4000</v>
      </c>
      <c r="L510" s="183"/>
      <c r="M510" s="188">
        <v>350.94</v>
      </c>
      <c r="N510" s="183"/>
      <c r="O510" s="189">
        <v>8.77</v>
      </c>
      <c r="P510" s="183"/>
    </row>
    <row r="511" spans="1:16" x14ac:dyDescent="0.25">
      <c r="A511" s="206" t="s">
        <v>0</v>
      </c>
      <c r="B511" s="183"/>
      <c r="C511" s="206" t="s">
        <v>574</v>
      </c>
      <c r="D511" s="183"/>
      <c r="E511" s="206" t="s">
        <v>575</v>
      </c>
      <c r="F511" s="183"/>
      <c r="G511" s="183"/>
      <c r="H511" s="183"/>
      <c r="I511" s="183"/>
      <c r="J511" s="183"/>
      <c r="K511" s="207">
        <v>4000</v>
      </c>
      <c r="L511" s="183"/>
      <c r="M511" s="207">
        <v>350.94</v>
      </c>
      <c r="N511" s="183"/>
      <c r="O511" s="205">
        <v>8.77</v>
      </c>
      <c r="P511" s="183"/>
    </row>
    <row r="512" spans="1:16" x14ac:dyDescent="0.25">
      <c r="A512" s="203" t="s">
        <v>0</v>
      </c>
      <c r="B512" s="183"/>
      <c r="C512" s="203" t="s">
        <v>626</v>
      </c>
      <c r="D512" s="183"/>
      <c r="E512" s="203" t="s">
        <v>627</v>
      </c>
      <c r="F512" s="183"/>
      <c r="G512" s="183"/>
      <c r="H512" s="183"/>
      <c r="I512" s="183"/>
      <c r="J512" s="183"/>
      <c r="K512" s="204" t="s">
        <v>0</v>
      </c>
      <c r="L512" s="183"/>
      <c r="M512" s="204">
        <v>280.94</v>
      </c>
      <c r="N512" s="183"/>
      <c r="O512" s="202" t="s">
        <v>0</v>
      </c>
      <c r="P512" s="183"/>
    </row>
    <row r="513" spans="1:16" x14ac:dyDescent="0.25">
      <c r="A513" s="203" t="s">
        <v>0</v>
      </c>
      <c r="B513" s="183"/>
      <c r="C513" s="203" t="s">
        <v>646</v>
      </c>
      <c r="D513" s="183"/>
      <c r="E513" s="203" t="s">
        <v>647</v>
      </c>
      <c r="F513" s="183"/>
      <c r="G513" s="183"/>
      <c r="H513" s="183"/>
      <c r="I513" s="183"/>
      <c r="J513" s="183"/>
      <c r="K513" s="204" t="s">
        <v>0</v>
      </c>
      <c r="L513" s="183"/>
      <c r="M513" s="204">
        <v>70</v>
      </c>
      <c r="N513" s="183"/>
      <c r="O513" s="202" t="s">
        <v>0</v>
      </c>
      <c r="P513" s="183"/>
    </row>
    <row r="514" spans="1:16" x14ac:dyDescent="0.25">
      <c r="A514" s="197"/>
      <c r="B514" s="183"/>
      <c r="C514" s="197" t="s">
        <v>768</v>
      </c>
      <c r="D514" s="183"/>
      <c r="E514" s="197" t="s">
        <v>769</v>
      </c>
      <c r="F514" s="183"/>
      <c r="G514" s="183"/>
      <c r="H514" s="183"/>
      <c r="I514" s="183"/>
      <c r="J514" s="183"/>
      <c r="K514" s="198">
        <v>7003.39</v>
      </c>
      <c r="L514" s="183"/>
      <c r="M514" s="198">
        <v>5208.07</v>
      </c>
      <c r="N514" s="183"/>
      <c r="O514" s="199">
        <v>74.36</v>
      </c>
      <c r="P514" s="183"/>
    </row>
    <row r="515" spans="1:16" x14ac:dyDescent="0.25">
      <c r="A515" s="187" t="s">
        <v>0</v>
      </c>
      <c r="B515" s="183"/>
      <c r="C515" s="187" t="s">
        <v>218</v>
      </c>
      <c r="D515" s="183"/>
      <c r="E515" s="183"/>
      <c r="F515" s="183"/>
      <c r="G515" s="183"/>
      <c r="H515" s="183"/>
      <c r="I515" s="183"/>
      <c r="J515" s="183"/>
      <c r="K515" s="188">
        <v>1400</v>
      </c>
      <c r="L515" s="183"/>
      <c r="M515" s="188">
        <v>1041.6199999999999</v>
      </c>
      <c r="N515" s="183"/>
      <c r="O515" s="189">
        <v>74.400000000000006</v>
      </c>
      <c r="P515" s="183"/>
    </row>
    <row r="516" spans="1:16" x14ac:dyDescent="0.25">
      <c r="A516" s="187" t="s">
        <v>0</v>
      </c>
      <c r="B516" s="183"/>
      <c r="C516" s="187" t="s">
        <v>220</v>
      </c>
      <c r="D516" s="183"/>
      <c r="E516" s="183"/>
      <c r="F516" s="183"/>
      <c r="G516" s="183"/>
      <c r="H516" s="183"/>
      <c r="I516" s="183"/>
      <c r="J516" s="183"/>
      <c r="K516" s="188">
        <v>1400</v>
      </c>
      <c r="L516" s="183"/>
      <c r="M516" s="188">
        <v>1041.6199999999999</v>
      </c>
      <c r="N516" s="183"/>
      <c r="O516" s="189">
        <v>74.400000000000006</v>
      </c>
      <c r="P516" s="183"/>
    </row>
    <row r="517" spans="1:16" x14ac:dyDescent="0.25">
      <c r="A517" s="206" t="s">
        <v>0</v>
      </c>
      <c r="B517" s="183"/>
      <c r="C517" s="206" t="s">
        <v>574</v>
      </c>
      <c r="D517" s="183"/>
      <c r="E517" s="206" t="s">
        <v>575</v>
      </c>
      <c r="F517" s="183"/>
      <c r="G517" s="183"/>
      <c r="H517" s="183"/>
      <c r="I517" s="183"/>
      <c r="J517" s="183"/>
      <c r="K517" s="207">
        <v>1100</v>
      </c>
      <c r="L517" s="183"/>
      <c r="M517" s="207">
        <v>1041.6199999999999</v>
      </c>
      <c r="N517" s="183"/>
      <c r="O517" s="205">
        <v>94.69</v>
      </c>
      <c r="P517" s="183"/>
    </row>
    <row r="518" spans="1:16" x14ac:dyDescent="0.25">
      <c r="A518" s="203" t="s">
        <v>0</v>
      </c>
      <c r="B518" s="183"/>
      <c r="C518" s="203" t="s">
        <v>580</v>
      </c>
      <c r="D518" s="183"/>
      <c r="E518" s="203" t="s">
        <v>581</v>
      </c>
      <c r="F518" s="183"/>
      <c r="G518" s="183"/>
      <c r="H518" s="183"/>
      <c r="I518" s="183"/>
      <c r="J518" s="183"/>
      <c r="K518" s="204" t="s">
        <v>0</v>
      </c>
      <c r="L518" s="183"/>
      <c r="M518" s="204">
        <v>46.54</v>
      </c>
      <c r="N518" s="183"/>
      <c r="O518" s="202" t="s">
        <v>0</v>
      </c>
      <c r="P518" s="183"/>
    </row>
    <row r="519" spans="1:16" x14ac:dyDescent="0.25">
      <c r="A519" s="203" t="s">
        <v>0</v>
      </c>
      <c r="B519" s="183"/>
      <c r="C519" s="203" t="s">
        <v>742</v>
      </c>
      <c r="D519" s="183"/>
      <c r="E519" s="203" t="s">
        <v>743</v>
      </c>
      <c r="F519" s="183"/>
      <c r="G519" s="183"/>
      <c r="H519" s="183"/>
      <c r="I519" s="183"/>
      <c r="J519" s="183"/>
      <c r="K519" s="204" t="s">
        <v>0</v>
      </c>
      <c r="L519" s="183"/>
      <c r="M519" s="204">
        <v>70</v>
      </c>
      <c r="N519" s="183"/>
      <c r="O519" s="202" t="s">
        <v>0</v>
      </c>
      <c r="P519" s="183"/>
    </row>
    <row r="520" spans="1:16" x14ac:dyDescent="0.25">
      <c r="A520" s="203" t="s">
        <v>0</v>
      </c>
      <c r="B520" s="183"/>
      <c r="C520" s="203" t="s">
        <v>746</v>
      </c>
      <c r="D520" s="183"/>
      <c r="E520" s="203" t="s">
        <v>747</v>
      </c>
      <c r="F520" s="183"/>
      <c r="G520" s="183"/>
      <c r="H520" s="183"/>
      <c r="I520" s="183"/>
      <c r="J520" s="183"/>
      <c r="K520" s="204" t="s">
        <v>0</v>
      </c>
      <c r="L520" s="183"/>
      <c r="M520" s="204">
        <v>72.08</v>
      </c>
      <c r="N520" s="183"/>
      <c r="O520" s="202" t="s">
        <v>0</v>
      </c>
      <c r="P520" s="183"/>
    </row>
    <row r="521" spans="1:16" x14ac:dyDescent="0.25">
      <c r="A521" s="203" t="s">
        <v>0</v>
      </c>
      <c r="B521" s="183"/>
      <c r="C521" s="203" t="s">
        <v>582</v>
      </c>
      <c r="D521" s="183"/>
      <c r="E521" s="203" t="s">
        <v>583</v>
      </c>
      <c r="F521" s="183"/>
      <c r="G521" s="183"/>
      <c r="H521" s="183"/>
      <c r="I521" s="183"/>
      <c r="J521" s="183"/>
      <c r="K521" s="204" t="s">
        <v>0</v>
      </c>
      <c r="L521" s="183"/>
      <c r="M521" s="204">
        <v>853</v>
      </c>
      <c r="N521" s="183"/>
      <c r="O521" s="202" t="s">
        <v>0</v>
      </c>
      <c r="P521" s="183"/>
    </row>
    <row r="522" spans="1:16" x14ac:dyDescent="0.25">
      <c r="A522" s="206" t="s">
        <v>0</v>
      </c>
      <c r="B522" s="183"/>
      <c r="C522" s="206" t="s">
        <v>698</v>
      </c>
      <c r="D522" s="183"/>
      <c r="E522" s="206" t="s">
        <v>699</v>
      </c>
      <c r="F522" s="183"/>
      <c r="G522" s="183"/>
      <c r="H522" s="183"/>
      <c r="I522" s="183"/>
      <c r="J522" s="183"/>
      <c r="K522" s="207">
        <v>300</v>
      </c>
      <c r="L522" s="183"/>
      <c r="M522" s="207">
        <v>0</v>
      </c>
      <c r="N522" s="183"/>
      <c r="O522" s="205">
        <v>0</v>
      </c>
      <c r="P522" s="183"/>
    </row>
    <row r="523" spans="1:16" x14ac:dyDescent="0.25">
      <c r="A523" s="187" t="s">
        <v>0</v>
      </c>
      <c r="B523" s="183"/>
      <c r="C523" s="187" t="s">
        <v>229</v>
      </c>
      <c r="D523" s="183"/>
      <c r="E523" s="183"/>
      <c r="F523" s="183"/>
      <c r="G523" s="183"/>
      <c r="H523" s="183"/>
      <c r="I523" s="183"/>
      <c r="J523" s="183"/>
      <c r="K523" s="188">
        <v>5603.39</v>
      </c>
      <c r="L523" s="183"/>
      <c r="M523" s="188">
        <v>4166.45</v>
      </c>
      <c r="N523" s="183"/>
      <c r="O523" s="189">
        <v>74.36</v>
      </c>
      <c r="P523" s="183"/>
    </row>
    <row r="524" spans="1:16" x14ac:dyDescent="0.25">
      <c r="A524" s="187" t="s">
        <v>0</v>
      </c>
      <c r="B524" s="183"/>
      <c r="C524" s="187" t="s">
        <v>232</v>
      </c>
      <c r="D524" s="183"/>
      <c r="E524" s="183"/>
      <c r="F524" s="183"/>
      <c r="G524" s="183"/>
      <c r="H524" s="183"/>
      <c r="I524" s="183"/>
      <c r="J524" s="183"/>
      <c r="K524" s="188">
        <v>5603.39</v>
      </c>
      <c r="L524" s="183"/>
      <c r="M524" s="188">
        <v>4166.45</v>
      </c>
      <c r="N524" s="183"/>
      <c r="O524" s="189">
        <v>74.36</v>
      </c>
      <c r="P524" s="183"/>
    </row>
    <row r="525" spans="1:16" x14ac:dyDescent="0.25">
      <c r="A525" s="206" t="s">
        <v>0</v>
      </c>
      <c r="B525" s="183"/>
      <c r="C525" s="206" t="s">
        <v>574</v>
      </c>
      <c r="D525" s="183"/>
      <c r="E525" s="206" t="s">
        <v>575</v>
      </c>
      <c r="F525" s="183"/>
      <c r="G525" s="183"/>
      <c r="H525" s="183"/>
      <c r="I525" s="183"/>
      <c r="J525" s="183"/>
      <c r="K525" s="207">
        <v>4403.3900000000003</v>
      </c>
      <c r="L525" s="183"/>
      <c r="M525" s="207">
        <v>4166.45</v>
      </c>
      <c r="N525" s="183"/>
      <c r="O525" s="205">
        <v>94.62</v>
      </c>
      <c r="P525" s="183"/>
    </row>
    <row r="526" spans="1:16" x14ac:dyDescent="0.25">
      <c r="A526" s="203" t="s">
        <v>0</v>
      </c>
      <c r="B526" s="183"/>
      <c r="C526" s="203" t="s">
        <v>580</v>
      </c>
      <c r="D526" s="183"/>
      <c r="E526" s="203" t="s">
        <v>581</v>
      </c>
      <c r="F526" s="183"/>
      <c r="G526" s="183"/>
      <c r="H526" s="183"/>
      <c r="I526" s="183"/>
      <c r="J526" s="183"/>
      <c r="K526" s="204" t="s">
        <v>0</v>
      </c>
      <c r="L526" s="183"/>
      <c r="M526" s="204">
        <v>186.15</v>
      </c>
      <c r="N526" s="183"/>
      <c r="O526" s="202" t="s">
        <v>0</v>
      </c>
      <c r="P526" s="183"/>
    </row>
    <row r="527" spans="1:16" x14ac:dyDescent="0.25">
      <c r="A527" s="203" t="s">
        <v>0</v>
      </c>
      <c r="B527" s="183"/>
      <c r="C527" s="203" t="s">
        <v>742</v>
      </c>
      <c r="D527" s="183"/>
      <c r="E527" s="203" t="s">
        <v>743</v>
      </c>
      <c r="F527" s="183"/>
      <c r="G527" s="183"/>
      <c r="H527" s="183"/>
      <c r="I527" s="183"/>
      <c r="J527" s="183"/>
      <c r="K527" s="204" t="s">
        <v>0</v>
      </c>
      <c r="L527" s="183"/>
      <c r="M527" s="204">
        <v>280</v>
      </c>
      <c r="N527" s="183"/>
      <c r="O527" s="202" t="s">
        <v>0</v>
      </c>
      <c r="P527" s="183"/>
    </row>
    <row r="528" spans="1:16" x14ac:dyDescent="0.25">
      <c r="A528" s="203" t="s">
        <v>0</v>
      </c>
      <c r="B528" s="183"/>
      <c r="C528" s="203" t="s">
        <v>746</v>
      </c>
      <c r="D528" s="183"/>
      <c r="E528" s="203" t="s">
        <v>747</v>
      </c>
      <c r="F528" s="183"/>
      <c r="G528" s="183"/>
      <c r="H528" s="183"/>
      <c r="I528" s="183"/>
      <c r="J528" s="183"/>
      <c r="K528" s="204" t="s">
        <v>0</v>
      </c>
      <c r="L528" s="183"/>
      <c r="M528" s="204">
        <v>288.3</v>
      </c>
      <c r="N528" s="183"/>
      <c r="O528" s="202" t="s">
        <v>0</v>
      </c>
      <c r="P528" s="183"/>
    </row>
    <row r="529" spans="1:16" x14ac:dyDescent="0.25">
      <c r="A529" s="203" t="s">
        <v>0</v>
      </c>
      <c r="B529" s="183"/>
      <c r="C529" s="203" t="s">
        <v>582</v>
      </c>
      <c r="D529" s="183"/>
      <c r="E529" s="203" t="s">
        <v>583</v>
      </c>
      <c r="F529" s="183"/>
      <c r="G529" s="183"/>
      <c r="H529" s="183"/>
      <c r="I529" s="183"/>
      <c r="J529" s="183"/>
      <c r="K529" s="204" t="s">
        <v>0</v>
      </c>
      <c r="L529" s="183"/>
      <c r="M529" s="204">
        <v>3412</v>
      </c>
      <c r="N529" s="183"/>
      <c r="O529" s="202" t="s">
        <v>0</v>
      </c>
      <c r="P529" s="183"/>
    </row>
    <row r="530" spans="1:16" x14ac:dyDescent="0.25">
      <c r="A530" s="206" t="s">
        <v>0</v>
      </c>
      <c r="B530" s="183"/>
      <c r="C530" s="206" t="s">
        <v>698</v>
      </c>
      <c r="D530" s="183"/>
      <c r="E530" s="206" t="s">
        <v>699</v>
      </c>
      <c r="F530" s="183"/>
      <c r="G530" s="183"/>
      <c r="H530" s="183"/>
      <c r="I530" s="183"/>
      <c r="J530" s="183"/>
      <c r="K530" s="207">
        <v>1200</v>
      </c>
      <c r="L530" s="183"/>
      <c r="M530" s="207">
        <v>0</v>
      </c>
      <c r="N530" s="183"/>
      <c r="O530" s="205">
        <v>0</v>
      </c>
      <c r="P530" s="183"/>
    </row>
    <row r="531" spans="1:16" x14ac:dyDescent="0.25">
      <c r="A531" s="197"/>
      <c r="B531" s="183"/>
      <c r="C531" s="197" t="s">
        <v>770</v>
      </c>
      <c r="D531" s="183"/>
      <c r="E531" s="197" t="s">
        <v>771</v>
      </c>
      <c r="F531" s="183"/>
      <c r="G531" s="183"/>
      <c r="H531" s="183"/>
      <c r="I531" s="183"/>
      <c r="J531" s="183"/>
      <c r="K531" s="198">
        <v>35000</v>
      </c>
      <c r="L531" s="183"/>
      <c r="M531" s="198">
        <v>0</v>
      </c>
      <c r="N531" s="183"/>
      <c r="O531" s="199">
        <v>0</v>
      </c>
      <c r="P531" s="183"/>
    </row>
    <row r="532" spans="1:16" x14ac:dyDescent="0.25">
      <c r="A532" s="187" t="s">
        <v>0</v>
      </c>
      <c r="B532" s="183"/>
      <c r="C532" s="187" t="s">
        <v>214</v>
      </c>
      <c r="D532" s="183"/>
      <c r="E532" s="183"/>
      <c r="F532" s="183"/>
      <c r="G532" s="183"/>
      <c r="H532" s="183"/>
      <c r="I532" s="183"/>
      <c r="J532" s="183"/>
      <c r="K532" s="188">
        <v>35000</v>
      </c>
      <c r="L532" s="183"/>
      <c r="M532" s="188">
        <v>0</v>
      </c>
      <c r="N532" s="183"/>
      <c r="O532" s="189">
        <v>0</v>
      </c>
      <c r="P532" s="183"/>
    </row>
    <row r="533" spans="1:16" x14ac:dyDescent="0.25">
      <c r="A533" s="187" t="s">
        <v>0</v>
      </c>
      <c r="B533" s="183"/>
      <c r="C533" s="187" t="s">
        <v>215</v>
      </c>
      <c r="D533" s="183"/>
      <c r="E533" s="183"/>
      <c r="F533" s="183"/>
      <c r="G533" s="183"/>
      <c r="H533" s="183"/>
      <c r="I533" s="183"/>
      <c r="J533" s="183"/>
      <c r="K533" s="188">
        <v>35000</v>
      </c>
      <c r="L533" s="183"/>
      <c r="M533" s="188">
        <v>0</v>
      </c>
      <c r="N533" s="183"/>
      <c r="O533" s="189">
        <v>0</v>
      </c>
      <c r="P533" s="183"/>
    </row>
    <row r="534" spans="1:16" x14ac:dyDescent="0.25">
      <c r="A534" s="206" t="s">
        <v>0</v>
      </c>
      <c r="B534" s="183"/>
      <c r="C534" s="206" t="s">
        <v>574</v>
      </c>
      <c r="D534" s="183"/>
      <c r="E534" s="206" t="s">
        <v>575</v>
      </c>
      <c r="F534" s="183"/>
      <c r="G534" s="183"/>
      <c r="H534" s="183"/>
      <c r="I534" s="183"/>
      <c r="J534" s="183"/>
      <c r="K534" s="207">
        <v>35000</v>
      </c>
      <c r="L534" s="183"/>
      <c r="M534" s="207">
        <v>0</v>
      </c>
      <c r="N534" s="183"/>
      <c r="O534" s="205">
        <v>0</v>
      </c>
      <c r="P534" s="183"/>
    </row>
    <row r="535" spans="1:16" x14ac:dyDescent="0.25">
      <c r="A535" s="200" t="s">
        <v>0</v>
      </c>
      <c r="B535" s="183"/>
      <c r="C535" s="200" t="s">
        <v>772</v>
      </c>
      <c r="D535" s="183"/>
      <c r="E535" s="200" t="s">
        <v>773</v>
      </c>
      <c r="F535" s="183"/>
      <c r="G535" s="183"/>
      <c r="H535" s="183"/>
      <c r="I535" s="183"/>
      <c r="J535" s="183"/>
      <c r="K535" s="201">
        <v>225570</v>
      </c>
      <c r="L535" s="183"/>
      <c r="M535" s="201">
        <v>0</v>
      </c>
      <c r="N535" s="183"/>
      <c r="O535" s="196">
        <v>0</v>
      </c>
      <c r="P535" s="183"/>
    </row>
    <row r="536" spans="1:16" x14ac:dyDescent="0.25">
      <c r="A536" s="197"/>
      <c r="B536" s="183"/>
      <c r="C536" s="197" t="s">
        <v>774</v>
      </c>
      <c r="D536" s="183"/>
      <c r="E536" s="197" t="s">
        <v>775</v>
      </c>
      <c r="F536" s="183"/>
      <c r="G536" s="183"/>
      <c r="H536" s="183"/>
      <c r="I536" s="183"/>
      <c r="J536" s="183"/>
      <c r="K536" s="198">
        <v>93250</v>
      </c>
      <c r="L536" s="183"/>
      <c r="M536" s="198">
        <v>0</v>
      </c>
      <c r="N536" s="183"/>
      <c r="O536" s="199">
        <v>0</v>
      </c>
      <c r="P536" s="183"/>
    </row>
    <row r="537" spans="1:16" x14ac:dyDescent="0.25">
      <c r="A537" s="187" t="s">
        <v>0</v>
      </c>
      <c r="B537" s="183"/>
      <c r="C537" s="187" t="s">
        <v>229</v>
      </c>
      <c r="D537" s="183"/>
      <c r="E537" s="183"/>
      <c r="F537" s="183"/>
      <c r="G537" s="183"/>
      <c r="H537" s="183"/>
      <c r="I537" s="183"/>
      <c r="J537" s="183"/>
      <c r="K537" s="188">
        <v>93250</v>
      </c>
      <c r="L537" s="183"/>
      <c r="M537" s="188">
        <v>0</v>
      </c>
      <c r="N537" s="183"/>
      <c r="O537" s="189">
        <v>0</v>
      </c>
      <c r="P537" s="183"/>
    </row>
    <row r="538" spans="1:16" x14ac:dyDescent="0.25">
      <c r="A538" s="187" t="s">
        <v>0</v>
      </c>
      <c r="B538" s="183"/>
      <c r="C538" s="187" t="s">
        <v>232</v>
      </c>
      <c r="D538" s="183"/>
      <c r="E538" s="183"/>
      <c r="F538" s="183"/>
      <c r="G538" s="183"/>
      <c r="H538" s="183"/>
      <c r="I538" s="183"/>
      <c r="J538" s="183"/>
      <c r="K538" s="188">
        <v>93250</v>
      </c>
      <c r="L538" s="183"/>
      <c r="M538" s="188">
        <v>0</v>
      </c>
      <c r="N538" s="183"/>
      <c r="O538" s="189">
        <v>0</v>
      </c>
      <c r="P538" s="183"/>
    </row>
    <row r="539" spans="1:16" x14ac:dyDescent="0.25">
      <c r="A539" s="206" t="s">
        <v>0</v>
      </c>
      <c r="B539" s="183"/>
      <c r="C539" s="206" t="s">
        <v>612</v>
      </c>
      <c r="D539" s="183"/>
      <c r="E539" s="206" t="s">
        <v>613</v>
      </c>
      <c r="F539" s="183"/>
      <c r="G539" s="183"/>
      <c r="H539" s="183"/>
      <c r="I539" s="183"/>
      <c r="J539" s="183"/>
      <c r="K539" s="207">
        <v>93250</v>
      </c>
      <c r="L539" s="183"/>
      <c r="M539" s="207">
        <v>0</v>
      </c>
      <c r="N539" s="183"/>
      <c r="O539" s="205">
        <v>0</v>
      </c>
      <c r="P539" s="183"/>
    </row>
    <row r="540" spans="1:16" x14ac:dyDescent="0.25">
      <c r="A540" s="197"/>
      <c r="B540" s="183"/>
      <c r="C540" s="197" t="s">
        <v>776</v>
      </c>
      <c r="D540" s="183"/>
      <c r="E540" s="197" t="s">
        <v>735</v>
      </c>
      <c r="F540" s="183"/>
      <c r="G540" s="183"/>
      <c r="H540" s="183"/>
      <c r="I540" s="183"/>
      <c r="J540" s="183"/>
      <c r="K540" s="198">
        <v>61220</v>
      </c>
      <c r="L540" s="183"/>
      <c r="M540" s="198">
        <v>0</v>
      </c>
      <c r="N540" s="183"/>
      <c r="O540" s="199">
        <v>0</v>
      </c>
      <c r="P540" s="183"/>
    </row>
    <row r="541" spans="1:16" x14ac:dyDescent="0.25">
      <c r="A541" s="187" t="s">
        <v>0</v>
      </c>
      <c r="B541" s="183"/>
      <c r="C541" s="187" t="s">
        <v>214</v>
      </c>
      <c r="D541" s="183"/>
      <c r="E541" s="183"/>
      <c r="F541" s="183"/>
      <c r="G541" s="183"/>
      <c r="H541" s="183"/>
      <c r="I541" s="183"/>
      <c r="J541" s="183"/>
      <c r="K541" s="188">
        <v>61220</v>
      </c>
      <c r="L541" s="183"/>
      <c r="M541" s="188">
        <v>0</v>
      </c>
      <c r="N541" s="183"/>
      <c r="O541" s="189">
        <v>0</v>
      </c>
      <c r="P541" s="183"/>
    </row>
    <row r="542" spans="1:16" x14ac:dyDescent="0.25">
      <c r="A542" s="187" t="s">
        <v>0</v>
      </c>
      <c r="B542" s="183"/>
      <c r="C542" s="187" t="s">
        <v>215</v>
      </c>
      <c r="D542" s="183"/>
      <c r="E542" s="183"/>
      <c r="F542" s="183"/>
      <c r="G542" s="183"/>
      <c r="H542" s="183"/>
      <c r="I542" s="183"/>
      <c r="J542" s="183"/>
      <c r="K542" s="188">
        <v>12244</v>
      </c>
      <c r="L542" s="183"/>
      <c r="M542" s="188">
        <v>0</v>
      </c>
      <c r="N542" s="183"/>
      <c r="O542" s="189">
        <v>0</v>
      </c>
      <c r="P542" s="183"/>
    </row>
    <row r="543" spans="1:16" x14ac:dyDescent="0.25">
      <c r="A543" s="206" t="s">
        <v>0</v>
      </c>
      <c r="B543" s="183"/>
      <c r="C543" s="206" t="s">
        <v>564</v>
      </c>
      <c r="D543" s="183"/>
      <c r="E543" s="206" t="s">
        <v>565</v>
      </c>
      <c r="F543" s="183"/>
      <c r="G543" s="183"/>
      <c r="H543" s="183"/>
      <c r="I543" s="183"/>
      <c r="J543" s="183"/>
      <c r="K543" s="207">
        <v>5480</v>
      </c>
      <c r="L543" s="183"/>
      <c r="M543" s="207">
        <v>0</v>
      </c>
      <c r="N543" s="183"/>
      <c r="O543" s="205">
        <v>0</v>
      </c>
      <c r="P543" s="183"/>
    </row>
    <row r="544" spans="1:16" x14ac:dyDescent="0.25">
      <c r="A544" s="206" t="s">
        <v>0</v>
      </c>
      <c r="B544" s="183"/>
      <c r="C544" s="206" t="s">
        <v>574</v>
      </c>
      <c r="D544" s="183"/>
      <c r="E544" s="206" t="s">
        <v>575</v>
      </c>
      <c r="F544" s="183"/>
      <c r="G544" s="183"/>
      <c r="H544" s="183"/>
      <c r="I544" s="183"/>
      <c r="J544" s="183"/>
      <c r="K544" s="207">
        <v>1764</v>
      </c>
      <c r="L544" s="183"/>
      <c r="M544" s="207">
        <v>0</v>
      </c>
      <c r="N544" s="183"/>
      <c r="O544" s="205">
        <v>0</v>
      </c>
      <c r="P544" s="183"/>
    </row>
    <row r="545" spans="1:16" x14ac:dyDescent="0.25">
      <c r="A545" s="206" t="s">
        <v>0</v>
      </c>
      <c r="B545" s="183"/>
      <c r="C545" s="206" t="s">
        <v>698</v>
      </c>
      <c r="D545" s="183"/>
      <c r="E545" s="206" t="s">
        <v>699</v>
      </c>
      <c r="F545" s="183"/>
      <c r="G545" s="183"/>
      <c r="H545" s="183"/>
      <c r="I545" s="183"/>
      <c r="J545" s="183"/>
      <c r="K545" s="207">
        <v>5000</v>
      </c>
      <c r="L545" s="183"/>
      <c r="M545" s="207">
        <v>0</v>
      </c>
      <c r="N545" s="183"/>
      <c r="O545" s="205">
        <v>0</v>
      </c>
      <c r="P545" s="183"/>
    </row>
    <row r="546" spans="1:16" x14ac:dyDescent="0.25">
      <c r="A546" s="187" t="s">
        <v>0</v>
      </c>
      <c r="B546" s="183"/>
      <c r="C546" s="187" t="s">
        <v>217</v>
      </c>
      <c r="D546" s="183"/>
      <c r="E546" s="183"/>
      <c r="F546" s="183"/>
      <c r="G546" s="183"/>
      <c r="H546" s="183"/>
      <c r="I546" s="183"/>
      <c r="J546" s="183"/>
      <c r="K546" s="188">
        <v>48976</v>
      </c>
      <c r="L546" s="183"/>
      <c r="M546" s="188">
        <v>0</v>
      </c>
      <c r="N546" s="183"/>
      <c r="O546" s="189">
        <v>0</v>
      </c>
      <c r="P546" s="183"/>
    </row>
    <row r="547" spans="1:16" x14ac:dyDescent="0.25">
      <c r="A547" s="206" t="s">
        <v>0</v>
      </c>
      <c r="B547" s="183"/>
      <c r="C547" s="206" t="s">
        <v>564</v>
      </c>
      <c r="D547" s="183"/>
      <c r="E547" s="206" t="s">
        <v>565</v>
      </c>
      <c r="F547" s="183"/>
      <c r="G547" s="183"/>
      <c r="H547" s="183"/>
      <c r="I547" s="183"/>
      <c r="J547" s="183"/>
      <c r="K547" s="207">
        <v>21920</v>
      </c>
      <c r="L547" s="183"/>
      <c r="M547" s="207">
        <v>0</v>
      </c>
      <c r="N547" s="183"/>
      <c r="O547" s="205">
        <v>0</v>
      </c>
      <c r="P547" s="183"/>
    </row>
    <row r="548" spans="1:16" x14ac:dyDescent="0.25">
      <c r="A548" s="206" t="s">
        <v>0</v>
      </c>
      <c r="B548" s="183"/>
      <c r="C548" s="206" t="s">
        <v>574</v>
      </c>
      <c r="D548" s="183"/>
      <c r="E548" s="206" t="s">
        <v>575</v>
      </c>
      <c r="F548" s="183"/>
      <c r="G548" s="183"/>
      <c r="H548" s="183"/>
      <c r="I548" s="183"/>
      <c r="J548" s="183"/>
      <c r="K548" s="207">
        <v>7056</v>
      </c>
      <c r="L548" s="183"/>
      <c r="M548" s="207">
        <v>0</v>
      </c>
      <c r="N548" s="183"/>
      <c r="O548" s="205">
        <v>0</v>
      </c>
      <c r="P548" s="183"/>
    </row>
    <row r="549" spans="1:16" x14ac:dyDescent="0.25">
      <c r="A549" s="206" t="s">
        <v>0</v>
      </c>
      <c r="B549" s="183"/>
      <c r="C549" s="206" t="s">
        <v>698</v>
      </c>
      <c r="D549" s="183"/>
      <c r="E549" s="206" t="s">
        <v>699</v>
      </c>
      <c r="F549" s="183"/>
      <c r="G549" s="183"/>
      <c r="H549" s="183"/>
      <c r="I549" s="183"/>
      <c r="J549" s="183"/>
      <c r="K549" s="207">
        <v>20000</v>
      </c>
      <c r="L549" s="183"/>
      <c r="M549" s="207">
        <v>0</v>
      </c>
      <c r="N549" s="183"/>
      <c r="O549" s="205">
        <v>0</v>
      </c>
      <c r="P549" s="183"/>
    </row>
    <row r="550" spans="1:16" x14ac:dyDescent="0.25">
      <c r="A550" s="197"/>
      <c r="B550" s="183"/>
      <c r="C550" s="197" t="s">
        <v>777</v>
      </c>
      <c r="D550" s="183"/>
      <c r="E550" s="197" t="s">
        <v>778</v>
      </c>
      <c r="F550" s="183"/>
      <c r="G550" s="183"/>
      <c r="H550" s="183"/>
      <c r="I550" s="183"/>
      <c r="J550" s="183"/>
      <c r="K550" s="198">
        <v>71100</v>
      </c>
      <c r="L550" s="183"/>
      <c r="M550" s="198">
        <v>0</v>
      </c>
      <c r="N550" s="183"/>
      <c r="O550" s="199">
        <v>0</v>
      </c>
      <c r="P550" s="183"/>
    </row>
    <row r="551" spans="1:16" x14ac:dyDescent="0.25">
      <c r="A551" s="187" t="s">
        <v>0</v>
      </c>
      <c r="B551" s="183"/>
      <c r="C551" s="187" t="s">
        <v>214</v>
      </c>
      <c r="D551" s="183"/>
      <c r="E551" s="183"/>
      <c r="F551" s="183"/>
      <c r="G551" s="183"/>
      <c r="H551" s="183"/>
      <c r="I551" s="183"/>
      <c r="J551" s="183"/>
      <c r="K551" s="188">
        <v>71100</v>
      </c>
      <c r="L551" s="183"/>
      <c r="M551" s="188">
        <v>0</v>
      </c>
      <c r="N551" s="183"/>
      <c r="O551" s="189">
        <v>0</v>
      </c>
      <c r="P551" s="183"/>
    </row>
    <row r="552" spans="1:16" x14ac:dyDescent="0.25">
      <c r="A552" s="187" t="s">
        <v>0</v>
      </c>
      <c r="B552" s="183"/>
      <c r="C552" s="187" t="s">
        <v>215</v>
      </c>
      <c r="D552" s="183"/>
      <c r="E552" s="183"/>
      <c r="F552" s="183"/>
      <c r="G552" s="183"/>
      <c r="H552" s="183"/>
      <c r="I552" s="183"/>
      <c r="J552" s="183"/>
      <c r="K552" s="188">
        <v>14220</v>
      </c>
      <c r="L552" s="183"/>
      <c r="M552" s="188">
        <v>0</v>
      </c>
      <c r="N552" s="183"/>
      <c r="O552" s="189">
        <v>0</v>
      </c>
      <c r="P552" s="183"/>
    </row>
    <row r="553" spans="1:16" x14ac:dyDescent="0.25">
      <c r="A553" s="206" t="s">
        <v>0</v>
      </c>
      <c r="B553" s="183"/>
      <c r="C553" s="206" t="s">
        <v>564</v>
      </c>
      <c r="D553" s="183"/>
      <c r="E553" s="206" t="s">
        <v>565</v>
      </c>
      <c r="F553" s="183"/>
      <c r="G553" s="183"/>
      <c r="H553" s="183"/>
      <c r="I553" s="183"/>
      <c r="J553" s="183"/>
      <c r="K553" s="207">
        <v>5000</v>
      </c>
      <c r="L553" s="183"/>
      <c r="M553" s="207">
        <v>0</v>
      </c>
      <c r="N553" s="183"/>
      <c r="O553" s="205">
        <v>0</v>
      </c>
      <c r="P553" s="183"/>
    </row>
    <row r="554" spans="1:16" x14ac:dyDescent="0.25">
      <c r="A554" s="206" t="s">
        <v>0</v>
      </c>
      <c r="B554" s="183"/>
      <c r="C554" s="206" t="s">
        <v>574</v>
      </c>
      <c r="D554" s="183"/>
      <c r="E554" s="206" t="s">
        <v>575</v>
      </c>
      <c r="F554" s="183"/>
      <c r="G554" s="183"/>
      <c r="H554" s="183"/>
      <c r="I554" s="183"/>
      <c r="J554" s="183"/>
      <c r="K554" s="207">
        <v>9220</v>
      </c>
      <c r="L554" s="183"/>
      <c r="M554" s="207">
        <v>0</v>
      </c>
      <c r="N554" s="183"/>
      <c r="O554" s="205">
        <v>0</v>
      </c>
      <c r="P554" s="183"/>
    </row>
    <row r="555" spans="1:16" x14ac:dyDescent="0.25">
      <c r="A555" s="187" t="s">
        <v>0</v>
      </c>
      <c r="B555" s="183"/>
      <c r="C555" s="187" t="s">
        <v>217</v>
      </c>
      <c r="D555" s="183"/>
      <c r="E555" s="183"/>
      <c r="F555" s="183"/>
      <c r="G555" s="183"/>
      <c r="H555" s="183"/>
      <c r="I555" s="183"/>
      <c r="J555" s="183"/>
      <c r="K555" s="188">
        <v>56880</v>
      </c>
      <c r="L555" s="183"/>
      <c r="M555" s="188">
        <v>0</v>
      </c>
      <c r="N555" s="183"/>
      <c r="O555" s="189">
        <v>0</v>
      </c>
      <c r="P555" s="183"/>
    </row>
    <row r="556" spans="1:16" x14ac:dyDescent="0.25">
      <c r="A556" s="206" t="s">
        <v>0</v>
      </c>
      <c r="B556" s="183"/>
      <c r="C556" s="206" t="s">
        <v>564</v>
      </c>
      <c r="D556" s="183"/>
      <c r="E556" s="206" t="s">
        <v>565</v>
      </c>
      <c r="F556" s="183"/>
      <c r="G556" s="183"/>
      <c r="H556" s="183"/>
      <c r="I556" s="183"/>
      <c r="J556" s="183"/>
      <c r="K556" s="207">
        <v>20000</v>
      </c>
      <c r="L556" s="183"/>
      <c r="M556" s="207">
        <v>0</v>
      </c>
      <c r="N556" s="183"/>
      <c r="O556" s="205">
        <v>0</v>
      </c>
      <c r="P556" s="183"/>
    </row>
    <row r="557" spans="1:16" x14ac:dyDescent="0.25">
      <c r="A557" s="206" t="s">
        <v>0</v>
      </c>
      <c r="B557" s="183"/>
      <c r="C557" s="206" t="s">
        <v>574</v>
      </c>
      <c r="D557" s="183"/>
      <c r="E557" s="206" t="s">
        <v>575</v>
      </c>
      <c r="F557" s="183"/>
      <c r="G557" s="183"/>
      <c r="H557" s="183"/>
      <c r="I557" s="183"/>
      <c r="J557" s="183"/>
      <c r="K557" s="207">
        <v>36880</v>
      </c>
      <c r="L557" s="183"/>
      <c r="M557" s="207">
        <v>0</v>
      </c>
      <c r="N557" s="183"/>
      <c r="O557" s="205">
        <v>0</v>
      </c>
      <c r="P557" s="183"/>
    </row>
    <row r="558" spans="1:16" x14ac:dyDescent="0.25">
      <c r="A558" s="190" t="s">
        <v>0</v>
      </c>
      <c r="B558" s="183"/>
      <c r="C558" s="190" t="s">
        <v>779</v>
      </c>
      <c r="D558" s="183"/>
      <c r="E558" s="183"/>
      <c r="F558" s="183"/>
      <c r="G558" s="183"/>
      <c r="H558" s="183"/>
      <c r="I558" s="183"/>
      <c r="J558" s="183"/>
      <c r="K558" s="191">
        <v>422157.01</v>
      </c>
      <c r="L558" s="183"/>
      <c r="M558" s="191">
        <v>124213.83</v>
      </c>
      <c r="N558" s="183"/>
      <c r="O558" s="192">
        <v>29.42</v>
      </c>
      <c r="P558" s="183"/>
    </row>
    <row r="559" spans="1:16" x14ac:dyDescent="0.25">
      <c r="A559" s="187" t="s">
        <v>0</v>
      </c>
      <c r="B559" s="183"/>
      <c r="C559" s="187" t="s">
        <v>214</v>
      </c>
      <c r="D559" s="183"/>
      <c r="E559" s="183"/>
      <c r="F559" s="183"/>
      <c r="G559" s="183"/>
      <c r="H559" s="183"/>
      <c r="I559" s="183"/>
      <c r="J559" s="183"/>
      <c r="K559" s="188">
        <v>391764</v>
      </c>
      <c r="L559" s="183"/>
      <c r="M559" s="188">
        <v>124213.83</v>
      </c>
      <c r="N559" s="183"/>
      <c r="O559" s="189">
        <v>31.71</v>
      </c>
      <c r="P559" s="183"/>
    </row>
    <row r="560" spans="1:16" x14ac:dyDescent="0.25">
      <c r="A560" s="187" t="s">
        <v>0</v>
      </c>
      <c r="B560" s="183"/>
      <c r="C560" s="187" t="s">
        <v>215</v>
      </c>
      <c r="D560" s="183"/>
      <c r="E560" s="183"/>
      <c r="F560" s="183"/>
      <c r="G560" s="183"/>
      <c r="H560" s="183"/>
      <c r="I560" s="183"/>
      <c r="J560" s="183"/>
      <c r="K560" s="188">
        <v>391764</v>
      </c>
      <c r="L560" s="183"/>
      <c r="M560" s="188">
        <v>124213.83</v>
      </c>
      <c r="N560" s="183"/>
      <c r="O560" s="189">
        <v>31.71</v>
      </c>
      <c r="P560" s="183"/>
    </row>
    <row r="561" spans="1:16" x14ac:dyDescent="0.25">
      <c r="A561" s="187" t="s">
        <v>0</v>
      </c>
      <c r="B561" s="183"/>
      <c r="C561" s="187" t="s">
        <v>218</v>
      </c>
      <c r="D561" s="183"/>
      <c r="E561" s="183"/>
      <c r="F561" s="183"/>
      <c r="G561" s="183"/>
      <c r="H561" s="183"/>
      <c r="I561" s="183"/>
      <c r="J561" s="183"/>
      <c r="K561" s="188">
        <v>1244.7</v>
      </c>
      <c r="L561" s="183"/>
      <c r="M561" s="188">
        <v>0</v>
      </c>
      <c r="N561" s="183"/>
      <c r="O561" s="189">
        <v>0</v>
      </c>
      <c r="P561" s="183"/>
    </row>
    <row r="562" spans="1:16" x14ac:dyDescent="0.25">
      <c r="A562" s="187" t="s">
        <v>0</v>
      </c>
      <c r="B562" s="183"/>
      <c r="C562" s="187" t="s">
        <v>220</v>
      </c>
      <c r="D562" s="183"/>
      <c r="E562" s="183"/>
      <c r="F562" s="183"/>
      <c r="G562" s="183"/>
      <c r="H562" s="183"/>
      <c r="I562" s="183"/>
      <c r="J562" s="183"/>
      <c r="K562" s="188">
        <v>1244.7</v>
      </c>
      <c r="L562" s="183"/>
      <c r="M562" s="188">
        <v>0</v>
      </c>
      <c r="N562" s="183"/>
      <c r="O562" s="189">
        <v>0</v>
      </c>
      <c r="P562" s="183"/>
    </row>
    <row r="563" spans="1:16" x14ac:dyDescent="0.25">
      <c r="A563" s="187" t="s">
        <v>0</v>
      </c>
      <c r="B563" s="183"/>
      <c r="C563" s="187" t="s">
        <v>229</v>
      </c>
      <c r="D563" s="183"/>
      <c r="E563" s="183"/>
      <c r="F563" s="183"/>
      <c r="G563" s="183"/>
      <c r="H563" s="183"/>
      <c r="I563" s="183"/>
      <c r="J563" s="183"/>
      <c r="K563" s="188">
        <v>29148.31</v>
      </c>
      <c r="L563" s="183"/>
      <c r="M563" s="188">
        <v>0</v>
      </c>
      <c r="N563" s="183"/>
      <c r="O563" s="189">
        <v>0</v>
      </c>
      <c r="P563" s="183"/>
    </row>
    <row r="564" spans="1:16" x14ac:dyDescent="0.25">
      <c r="A564" s="187" t="s">
        <v>0</v>
      </c>
      <c r="B564" s="183"/>
      <c r="C564" s="187" t="s">
        <v>232</v>
      </c>
      <c r="D564" s="183"/>
      <c r="E564" s="183"/>
      <c r="F564" s="183"/>
      <c r="G564" s="183"/>
      <c r="H564" s="183"/>
      <c r="I564" s="183"/>
      <c r="J564" s="183"/>
      <c r="K564" s="188">
        <v>29148.31</v>
      </c>
      <c r="L564" s="183"/>
      <c r="M564" s="188">
        <v>0</v>
      </c>
      <c r="N564" s="183"/>
      <c r="O564" s="189">
        <v>0</v>
      </c>
      <c r="P564" s="183"/>
    </row>
    <row r="565" spans="1:16" x14ac:dyDescent="0.25">
      <c r="A565" s="190" t="s">
        <v>0</v>
      </c>
      <c r="B565" s="183"/>
      <c r="C565" s="190" t="s">
        <v>780</v>
      </c>
      <c r="D565" s="183"/>
      <c r="E565" s="183"/>
      <c r="F565" s="183"/>
      <c r="G565" s="183"/>
      <c r="H565" s="183"/>
      <c r="I565" s="183"/>
      <c r="J565" s="183"/>
      <c r="K565" s="191">
        <v>422157.01</v>
      </c>
      <c r="L565" s="183"/>
      <c r="M565" s="191">
        <v>124213.83</v>
      </c>
      <c r="N565" s="183"/>
      <c r="O565" s="192">
        <v>29.42</v>
      </c>
      <c r="P565" s="183"/>
    </row>
    <row r="566" spans="1:16" x14ac:dyDescent="0.25">
      <c r="A566" s="187" t="s">
        <v>0</v>
      </c>
      <c r="B566" s="183"/>
      <c r="C566" s="187" t="s">
        <v>214</v>
      </c>
      <c r="D566" s="183"/>
      <c r="E566" s="183"/>
      <c r="F566" s="183"/>
      <c r="G566" s="183"/>
      <c r="H566" s="183"/>
      <c r="I566" s="183"/>
      <c r="J566" s="183"/>
      <c r="K566" s="188">
        <v>391764</v>
      </c>
      <c r="L566" s="183"/>
      <c r="M566" s="188">
        <v>124213.83</v>
      </c>
      <c r="N566" s="183"/>
      <c r="O566" s="189">
        <v>31.71</v>
      </c>
      <c r="P566" s="183"/>
    </row>
    <row r="567" spans="1:16" x14ac:dyDescent="0.25">
      <c r="A567" s="187" t="s">
        <v>0</v>
      </c>
      <c r="B567" s="183"/>
      <c r="C567" s="187" t="s">
        <v>215</v>
      </c>
      <c r="D567" s="183"/>
      <c r="E567" s="183"/>
      <c r="F567" s="183"/>
      <c r="G567" s="183"/>
      <c r="H567" s="183"/>
      <c r="I567" s="183"/>
      <c r="J567" s="183"/>
      <c r="K567" s="188">
        <v>391764</v>
      </c>
      <c r="L567" s="183"/>
      <c r="M567" s="188">
        <v>124213.83</v>
      </c>
      <c r="N567" s="183"/>
      <c r="O567" s="189">
        <v>31.71</v>
      </c>
      <c r="P567" s="183"/>
    </row>
    <row r="568" spans="1:16" x14ac:dyDescent="0.25">
      <c r="A568" s="187" t="s">
        <v>0</v>
      </c>
      <c r="B568" s="183"/>
      <c r="C568" s="187" t="s">
        <v>218</v>
      </c>
      <c r="D568" s="183"/>
      <c r="E568" s="183"/>
      <c r="F568" s="183"/>
      <c r="G568" s="183"/>
      <c r="H568" s="183"/>
      <c r="I568" s="183"/>
      <c r="J568" s="183"/>
      <c r="K568" s="188">
        <v>1244.7</v>
      </c>
      <c r="L568" s="183"/>
      <c r="M568" s="188">
        <v>0</v>
      </c>
      <c r="N568" s="183"/>
      <c r="O568" s="189">
        <v>0</v>
      </c>
      <c r="P568" s="183"/>
    </row>
    <row r="569" spans="1:16" x14ac:dyDescent="0.25">
      <c r="A569" s="187" t="s">
        <v>0</v>
      </c>
      <c r="B569" s="183"/>
      <c r="C569" s="187" t="s">
        <v>220</v>
      </c>
      <c r="D569" s="183"/>
      <c r="E569" s="183"/>
      <c r="F569" s="183"/>
      <c r="G569" s="183"/>
      <c r="H569" s="183"/>
      <c r="I569" s="183"/>
      <c r="J569" s="183"/>
      <c r="K569" s="188">
        <v>1244.7</v>
      </c>
      <c r="L569" s="183"/>
      <c r="M569" s="188">
        <v>0</v>
      </c>
      <c r="N569" s="183"/>
      <c r="O569" s="189">
        <v>0</v>
      </c>
      <c r="P569" s="183"/>
    </row>
    <row r="570" spans="1:16" x14ac:dyDescent="0.25">
      <c r="A570" s="187" t="s">
        <v>0</v>
      </c>
      <c r="B570" s="183"/>
      <c r="C570" s="187" t="s">
        <v>229</v>
      </c>
      <c r="D570" s="183"/>
      <c r="E570" s="183"/>
      <c r="F570" s="183"/>
      <c r="G570" s="183"/>
      <c r="H570" s="183"/>
      <c r="I570" s="183"/>
      <c r="J570" s="183"/>
      <c r="K570" s="188">
        <v>29148.31</v>
      </c>
      <c r="L570" s="183"/>
      <c r="M570" s="188">
        <v>0</v>
      </c>
      <c r="N570" s="183"/>
      <c r="O570" s="189">
        <v>0</v>
      </c>
      <c r="P570" s="183"/>
    </row>
    <row r="571" spans="1:16" x14ac:dyDescent="0.25">
      <c r="A571" s="187" t="s">
        <v>0</v>
      </c>
      <c r="B571" s="183"/>
      <c r="C571" s="187" t="s">
        <v>232</v>
      </c>
      <c r="D571" s="183"/>
      <c r="E571" s="183"/>
      <c r="F571" s="183"/>
      <c r="G571" s="183"/>
      <c r="H571" s="183"/>
      <c r="I571" s="183"/>
      <c r="J571" s="183"/>
      <c r="K571" s="188">
        <v>29148.31</v>
      </c>
      <c r="L571" s="183"/>
      <c r="M571" s="188">
        <v>0</v>
      </c>
      <c r="N571" s="183"/>
      <c r="O571" s="189">
        <v>0</v>
      </c>
      <c r="P571" s="183"/>
    </row>
    <row r="572" spans="1:16" x14ac:dyDescent="0.25">
      <c r="A572" s="200" t="s">
        <v>0</v>
      </c>
      <c r="B572" s="183"/>
      <c r="C572" s="200" t="s">
        <v>781</v>
      </c>
      <c r="D572" s="183"/>
      <c r="E572" s="200" t="s">
        <v>782</v>
      </c>
      <c r="F572" s="183"/>
      <c r="G572" s="183"/>
      <c r="H572" s="183"/>
      <c r="I572" s="183"/>
      <c r="J572" s="183"/>
      <c r="K572" s="201">
        <v>397307.01</v>
      </c>
      <c r="L572" s="183"/>
      <c r="M572" s="201">
        <v>124213.83</v>
      </c>
      <c r="N572" s="183"/>
      <c r="O572" s="196">
        <v>31.26</v>
      </c>
      <c r="P572" s="183"/>
    </row>
    <row r="573" spans="1:16" x14ac:dyDescent="0.25">
      <c r="A573" s="197"/>
      <c r="B573" s="183"/>
      <c r="C573" s="197" t="s">
        <v>783</v>
      </c>
      <c r="D573" s="183"/>
      <c r="E573" s="197" t="s">
        <v>784</v>
      </c>
      <c r="F573" s="183"/>
      <c r="G573" s="183"/>
      <c r="H573" s="183"/>
      <c r="I573" s="183"/>
      <c r="J573" s="183"/>
      <c r="K573" s="198">
        <v>330164</v>
      </c>
      <c r="L573" s="183"/>
      <c r="M573" s="198">
        <v>119047.19</v>
      </c>
      <c r="N573" s="183"/>
      <c r="O573" s="199">
        <v>36.06</v>
      </c>
      <c r="P573" s="183"/>
    </row>
    <row r="574" spans="1:16" x14ac:dyDescent="0.25">
      <c r="A574" s="187" t="s">
        <v>0</v>
      </c>
      <c r="B574" s="183"/>
      <c r="C574" s="187" t="s">
        <v>214</v>
      </c>
      <c r="D574" s="183"/>
      <c r="E574" s="183"/>
      <c r="F574" s="183"/>
      <c r="G574" s="183"/>
      <c r="H574" s="183"/>
      <c r="I574" s="183"/>
      <c r="J574" s="183"/>
      <c r="K574" s="188">
        <v>330164</v>
      </c>
      <c r="L574" s="183"/>
      <c r="M574" s="188">
        <v>119047.19</v>
      </c>
      <c r="N574" s="183"/>
      <c r="O574" s="189">
        <v>36.06</v>
      </c>
      <c r="P574" s="183"/>
    </row>
    <row r="575" spans="1:16" x14ac:dyDescent="0.25">
      <c r="A575" s="187" t="s">
        <v>0</v>
      </c>
      <c r="B575" s="183"/>
      <c r="C575" s="187" t="s">
        <v>215</v>
      </c>
      <c r="D575" s="183"/>
      <c r="E575" s="183"/>
      <c r="F575" s="183"/>
      <c r="G575" s="183"/>
      <c r="H575" s="183"/>
      <c r="I575" s="183"/>
      <c r="J575" s="183"/>
      <c r="K575" s="188">
        <v>330164</v>
      </c>
      <c r="L575" s="183"/>
      <c r="M575" s="188">
        <v>119047.19</v>
      </c>
      <c r="N575" s="183"/>
      <c r="O575" s="189">
        <v>36.06</v>
      </c>
      <c r="P575" s="183"/>
    </row>
    <row r="576" spans="1:16" x14ac:dyDescent="0.25">
      <c r="A576" s="206" t="s">
        <v>0</v>
      </c>
      <c r="B576" s="183"/>
      <c r="C576" s="206" t="s">
        <v>564</v>
      </c>
      <c r="D576" s="183"/>
      <c r="E576" s="206" t="s">
        <v>565</v>
      </c>
      <c r="F576" s="183"/>
      <c r="G576" s="183"/>
      <c r="H576" s="183"/>
      <c r="I576" s="183"/>
      <c r="J576" s="183"/>
      <c r="K576" s="207">
        <v>275404</v>
      </c>
      <c r="L576" s="183"/>
      <c r="M576" s="207">
        <v>99178.43</v>
      </c>
      <c r="N576" s="183"/>
      <c r="O576" s="205">
        <v>36.01</v>
      </c>
      <c r="P576" s="183"/>
    </row>
    <row r="577" spans="1:16" x14ac:dyDescent="0.25">
      <c r="A577" s="203" t="s">
        <v>0</v>
      </c>
      <c r="B577" s="183"/>
      <c r="C577" s="203" t="s">
        <v>566</v>
      </c>
      <c r="D577" s="183"/>
      <c r="E577" s="203" t="s">
        <v>567</v>
      </c>
      <c r="F577" s="183"/>
      <c r="G577" s="183"/>
      <c r="H577" s="183"/>
      <c r="I577" s="183"/>
      <c r="J577" s="183"/>
      <c r="K577" s="204" t="s">
        <v>0</v>
      </c>
      <c r="L577" s="183"/>
      <c r="M577" s="204">
        <v>79367.600000000006</v>
      </c>
      <c r="N577" s="183"/>
      <c r="O577" s="202" t="s">
        <v>0</v>
      </c>
      <c r="P577" s="183"/>
    </row>
    <row r="578" spans="1:16" x14ac:dyDescent="0.25">
      <c r="A578" s="203" t="s">
        <v>0</v>
      </c>
      <c r="B578" s="183"/>
      <c r="C578" s="203" t="s">
        <v>572</v>
      </c>
      <c r="D578" s="183"/>
      <c r="E578" s="203" t="s">
        <v>573</v>
      </c>
      <c r="F578" s="183"/>
      <c r="G578" s="183"/>
      <c r="H578" s="183"/>
      <c r="I578" s="183"/>
      <c r="J578" s="183"/>
      <c r="K578" s="204" t="s">
        <v>0</v>
      </c>
      <c r="L578" s="183"/>
      <c r="M578" s="204">
        <v>6715.15</v>
      </c>
      <c r="N578" s="183"/>
      <c r="O578" s="202" t="s">
        <v>0</v>
      </c>
      <c r="P578" s="183"/>
    </row>
    <row r="579" spans="1:16" x14ac:dyDescent="0.25">
      <c r="A579" s="203" t="s">
        <v>0</v>
      </c>
      <c r="B579" s="183"/>
      <c r="C579" s="203" t="s">
        <v>568</v>
      </c>
      <c r="D579" s="183"/>
      <c r="E579" s="203" t="s">
        <v>569</v>
      </c>
      <c r="F579" s="183"/>
      <c r="G579" s="183"/>
      <c r="H579" s="183"/>
      <c r="I579" s="183"/>
      <c r="J579" s="183"/>
      <c r="K579" s="204" t="s">
        <v>0</v>
      </c>
      <c r="L579" s="183"/>
      <c r="M579" s="204">
        <v>13095.68</v>
      </c>
      <c r="N579" s="183"/>
      <c r="O579" s="202" t="s">
        <v>0</v>
      </c>
      <c r="P579" s="183"/>
    </row>
    <row r="580" spans="1:16" x14ac:dyDescent="0.25">
      <c r="A580" s="206" t="s">
        <v>0</v>
      </c>
      <c r="B580" s="183"/>
      <c r="C580" s="206" t="s">
        <v>574</v>
      </c>
      <c r="D580" s="183"/>
      <c r="E580" s="206" t="s">
        <v>575</v>
      </c>
      <c r="F580" s="183"/>
      <c r="G580" s="183"/>
      <c r="H580" s="183"/>
      <c r="I580" s="183"/>
      <c r="J580" s="183"/>
      <c r="K580" s="207">
        <v>54360</v>
      </c>
      <c r="L580" s="183"/>
      <c r="M580" s="207">
        <v>19657.48</v>
      </c>
      <c r="N580" s="183"/>
      <c r="O580" s="205">
        <v>36.159999999999997</v>
      </c>
      <c r="P580" s="183"/>
    </row>
    <row r="581" spans="1:16" x14ac:dyDescent="0.25">
      <c r="A581" s="203" t="s">
        <v>0</v>
      </c>
      <c r="B581" s="183"/>
      <c r="C581" s="203" t="s">
        <v>580</v>
      </c>
      <c r="D581" s="183"/>
      <c r="E581" s="203" t="s">
        <v>581</v>
      </c>
      <c r="F581" s="183"/>
      <c r="G581" s="183"/>
      <c r="H581" s="183"/>
      <c r="I581" s="183"/>
      <c r="J581" s="183"/>
      <c r="K581" s="204" t="s">
        <v>0</v>
      </c>
      <c r="L581" s="183"/>
      <c r="M581" s="204">
        <v>697.73</v>
      </c>
      <c r="N581" s="183"/>
      <c r="O581" s="202" t="s">
        <v>0</v>
      </c>
      <c r="P581" s="183"/>
    </row>
    <row r="582" spans="1:16" x14ac:dyDescent="0.25">
      <c r="A582" s="203" t="s">
        <v>0</v>
      </c>
      <c r="B582" s="183"/>
      <c r="C582" s="203" t="s">
        <v>576</v>
      </c>
      <c r="D582" s="183"/>
      <c r="E582" s="203" t="s">
        <v>577</v>
      </c>
      <c r="F582" s="183"/>
      <c r="G582" s="183"/>
      <c r="H582" s="183"/>
      <c r="I582" s="183"/>
      <c r="J582" s="183"/>
      <c r="K582" s="204" t="s">
        <v>0</v>
      </c>
      <c r="L582" s="183"/>
      <c r="M582" s="204">
        <v>580.04999999999995</v>
      </c>
      <c r="N582" s="183"/>
      <c r="O582" s="202" t="s">
        <v>0</v>
      </c>
      <c r="P582" s="183"/>
    </row>
    <row r="583" spans="1:16" x14ac:dyDescent="0.25">
      <c r="A583" s="203" t="s">
        <v>0</v>
      </c>
      <c r="B583" s="183"/>
      <c r="C583" s="203" t="s">
        <v>742</v>
      </c>
      <c r="D583" s="183"/>
      <c r="E583" s="203" t="s">
        <v>743</v>
      </c>
      <c r="F583" s="183"/>
      <c r="G583" s="183"/>
      <c r="H583" s="183"/>
      <c r="I583" s="183"/>
      <c r="J583" s="183"/>
      <c r="K583" s="204" t="s">
        <v>0</v>
      </c>
      <c r="L583" s="183"/>
      <c r="M583" s="204">
        <v>850</v>
      </c>
      <c r="N583" s="183"/>
      <c r="O583" s="202" t="s">
        <v>0</v>
      </c>
      <c r="P583" s="183"/>
    </row>
    <row r="584" spans="1:16" x14ac:dyDescent="0.25">
      <c r="A584" s="203" t="s">
        <v>0</v>
      </c>
      <c r="B584" s="183"/>
      <c r="C584" s="203" t="s">
        <v>746</v>
      </c>
      <c r="D584" s="183"/>
      <c r="E584" s="203" t="s">
        <v>747</v>
      </c>
      <c r="F584" s="183"/>
      <c r="G584" s="183"/>
      <c r="H584" s="183"/>
      <c r="I584" s="183"/>
      <c r="J584" s="183"/>
      <c r="K584" s="204" t="s">
        <v>0</v>
      </c>
      <c r="L584" s="183"/>
      <c r="M584" s="204">
        <v>204.15</v>
      </c>
      <c r="N584" s="183"/>
      <c r="O584" s="202" t="s">
        <v>0</v>
      </c>
      <c r="P584" s="183"/>
    </row>
    <row r="585" spans="1:16" x14ac:dyDescent="0.25">
      <c r="A585" s="203" t="s">
        <v>0</v>
      </c>
      <c r="B585" s="183"/>
      <c r="C585" s="203" t="s">
        <v>754</v>
      </c>
      <c r="D585" s="183"/>
      <c r="E585" s="203" t="s">
        <v>755</v>
      </c>
      <c r="F585" s="183"/>
      <c r="G585" s="183"/>
      <c r="H585" s="183"/>
      <c r="I585" s="183"/>
      <c r="J585" s="183"/>
      <c r="K585" s="204" t="s">
        <v>0</v>
      </c>
      <c r="L585" s="183"/>
      <c r="M585" s="204">
        <v>708.34</v>
      </c>
      <c r="N585" s="183"/>
      <c r="O585" s="202" t="s">
        <v>0</v>
      </c>
      <c r="P585" s="183"/>
    </row>
    <row r="586" spans="1:16" x14ac:dyDescent="0.25">
      <c r="A586" s="203" t="s">
        <v>0</v>
      </c>
      <c r="B586" s="183"/>
      <c r="C586" s="203" t="s">
        <v>706</v>
      </c>
      <c r="D586" s="183"/>
      <c r="E586" s="203" t="s">
        <v>707</v>
      </c>
      <c r="F586" s="183"/>
      <c r="G586" s="183"/>
      <c r="H586" s="183"/>
      <c r="I586" s="183"/>
      <c r="J586" s="183"/>
      <c r="K586" s="204" t="s">
        <v>0</v>
      </c>
      <c r="L586" s="183"/>
      <c r="M586" s="204">
        <v>89.26</v>
      </c>
      <c r="N586" s="183"/>
      <c r="O586" s="202" t="s">
        <v>0</v>
      </c>
      <c r="P586" s="183"/>
    </row>
    <row r="587" spans="1:16" x14ac:dyDescent="0.25">
      <c r="A587" s="203" t="s">
        <v>0</v>
      </c>
      <c r="B587" s="183"/>
      <c r="C587" s="203" t="s">
        <v>596</v>
      </c>
      <c r="D587" s="183"/>
      <c r="E587" s="203" t="s">
        <v>597</v>
      </c>
      <c r="F587" s="183"/>
      <c r="G587" s="183"/>
      <c r="H587" s="183"/>
      <c r="I587" s="183"/>
      <c r="J587" s="183"/>
      <c r="K587" s="204" t="s">
        <v>0</v>
      </c>
      <c r="L587" s="183"/>
      <c r="M587" s="204">
        <v>10148.75</v>
      </c>
      <c r="N587" s="183"/>
      <c r="O587" s="202" t="s">
        <v>0</v>
      </c>
      <c r="P587" s="183"/>
    </row>
    <row r="588" spans="1:16" x14ac:dyDescent="0.25">
      <c r="A588" s="203" t="s">
        <v>0</v>
      </c>
      <c r="B588" s="183"/>
      <c r="C588" s="203" t="s">
        <v>626</v>
      </c>
      <c r="D588" s="183"/>
      <c r="E588" s="203" t="s">
        <v>627</v>
      </c>
      <c r="F588" s="183"/>
      <c r="G588" s="183"/>
      <c r="H588" s="183"/>
      <c r="I588" s="183"/>
      <c r="J588" s="183"/>
      <c r="K588" s="204" t="s">
        <v>0</v>
      </c>
      <c r="L588" s="183"/>
      <c r="M588" s="204">
        <v>3662.61</v>
      </c>
      <c r="N588" s="183"/>
      <c r="O588" s="202" t="s">
        <v>0</v>
      </c>
      <c r="P588" s="183"/>
    </row>
    <row r="589" spans="1:16" x14ac:dyDescent="0.25">
      <c r="A589" s="203" t="s">
        <v>0</v>
      </c>
      <c r="B589" s="183"/>
      <c r="C589" s="203" t="s">
        <v>646</v>
      </c>
      <c r="D589" s="183"/>
      <c r="E589" s="203" t="s">
        <v>647</v>
      </c>
      <c r="F589" s="183"/>
      <c r="G589" s="183"/>
      <c r="H589" s="183"/>
      <c r="I589" s="183"/>
      <c r="J589" s="183"/>
      <c r="K589" s="204" t="s">
        <v>0</v>
      </c>
      <c r="L589" s="183"/>
      <c r="M589" s="204">
        <v>423.88</v>
      </c>
      <c r="N589" s="183"/>
      <c r="O589" s="202" t="s">
        <v>0</v>
      </c>
      <c r="P589" s="183"/>
    </row>
    <row r="590" spans="1:16" x14ac:dyDescent="0.25">
      <c r="A590" s="203" t="s">
        <v>0</v>
      </c>
      <c r="B590" s="183"/>
      <c r="C590" s="203" t="s">
        <v>648</v>
      </c>
      <c r="D590" s="183"/>
      <c r="E590" s="203" t="s">
        <v>649</v>
      </c>
      <c r="F590" s="183"/>
      <c r="G590" s="183"/>
      <c r="H590" s="183"/>
      <c r="I590" s="183"/>
      <c r="J590" s="183"/>
      <c r="K590" s="204" t="s">
        <v>0</v>
      </c>
      <c r="L590" s="183"/>
      <c r="M590" s="204">
        <v>59.64</v>
      </c>
      <c r="N590" s="183"/>
      <c r="O590" s="202" t="s">
        <v>0</v>
      </c>
      <c r="P590" s="183"/>
    </row>
    <row r="591" spans="1:16" x14ac:dyDescent="0.25">
      <c r="A591" s="203" t="s">
        <v>0</v>
      </c>
      <c r="B591" s="183"/>
      <c r="C591" s="203" t="s">
        <v>598</v>
      </c>
      <c r="D591" s="183"/>
      <c r="E591" s="203" t="s">
        <v>599</v>
      </c>
      <c r="F591" s="183"/>
      <c r="G591" s="183"/>
      <c r="H591" s="183"/>
      <c r="I591" s="183"/>
      <c r="J591" s="183"/>
      <c r="K591" s="204" t="s">
        <v>0</v>
      </c>
      <c r="L591" s="183"/>
      <c r="M591" s="204">
        <v>1377.77</v>
      </c>
      <c r="N591" s="183"/>
      <c r="O591" s="202" t="s">
        <v>0</v>
      </c>
      <c r="P591" s="183"/>
    </row>
    <row r="592" spans="1:16" x14ac:dyDescent="0.25">
      <c r="A592" s="203" t="s">
        <v>0</v>
      </c>
      <c r="B592" s="183"/>
      <c r="C592" s="203" t="s">
        <v>756</v>
      </c>
      <c r="D592" s="183"/>
      <c r="E592" s="203" t="s">
        <v>757</v>
      </c>
      <c r="F592" s="183"/>
      <c r="G592" s="183"/>
      <c r="H592" s="183"/>
      <c r="I592" s="183"/>
      <c r="J592" s="183"/>
      <c r="K592" s="204" t="s">
        <v>0</v>
      </c>
      <c r="L592" s="183"/>
      <c r="M592" s="204">
        <v>430</v>
      </c>
      <c r="N592" s="183"/>
      <c r="O592" s="202" t="s">
        <v>0</v>
      </c>
      <c r="P592" s="183"/>
    </row>
    <row r="593" spans="1:16" x14ac:dyDescent="0.25">
      <c r="A593" s="203" t="s">
        <v>0</v>
      </c>
      <c r="B593" s="183"/>
      <c r="C593" s="203" t="s">
        <v>584</v>
      </c>
      <c r="D593" s="183"/>
      <c r="E593" s="203" t="s">
        <v>585</v>
      </c>
      <c r="F593" s="183"/>
      <c r="G593" s="183"/>
      <c r="H593" s="183"/>
      <c r="I593" s="183"/>
      <c r="J593" s="183"/>
      <c r="K593" s="204" t="s">
        <v>0</v>
      </c>
      <c r="L593" s="183"/>
      <c r="M593" s="204">
        <v>85.3</v>
      </c>
      <c r="N593" s="183"/>
      <c r="O593" s="202" t="s">
        <v>0</v>
      </c>
      <c r="P593" s="183"/>
    </row>
    <row r="594" spans="1:16" x14ac:dyDescent="0.25">
      <c r="A594" s="203" t="s">
        <v>0</v>
      </c>
      <c r="B594" s="183"/>
      <c r="C594" s="203" t="s">
        <v>785</v>
      </c>
      <c r="D594" s="183"/>
      <c r="E594" s="203" t="s">
        <v>786</v>
      </c>
      <c r="F594" s="183"/>
      <c r="G594" s="183"/>
      <c r="H594" s="183"/>
      <c r="I594" s="183"/>
      <c r="J594" s="183"/>
      <c r="K594" s="204" t="s">
        <v>0</v>
      </c>
      <c r="L594" s="183"/>
      <c r="M594" s="204">
        <v>340</v>
      </c>
      <c r="N594" s="183"/>
      <c r="O594" s="202" t="s">
        <v>0</v>
      </c>
      <c r="P594" s="183"/>
    </row>
    <row r="595" spans="1:16" x14ac:dyDescent="0.25">
      <c r="A595" s="206" t="s">
        <v>0</v>
      </c>
      <c r="B595" s="183"/>
      <c r="C595" s="206" t="s">
        <v>652</v>
      </c>
      <c r="D595" s="183"/>
      <c r="E595" s="206" t="s">
        <v>653</v>
      </c>
      <c r="F595" s="183"/>
      <c r="G595" s="183"/>
      <c r="H595" s="183"/>
      <c r="I595" s="183"/>
      <c r="J595" s="183"/>
      <c r="K595" s="207">
        <v>400</v>
      </c>
      <c r="L595" s="183"/>
      <c r="M595" s="207">
        <v>211.28</v>
      </c>
      <c r="N595" s="183"/>
      <c r="O595" s="205">
        <v>52.82</v>
      </c>
      <c r="P595" s="183"/>
    </row>
    <row r="596" spans="1:16" x14ac:dyDescent="0.25">
      <c r="A596" s="203" t="s">
        <v>0</v>
      </c>
      <c r="B596" s="183"/>
      <c r="C596" s="203" t="s">
        <v>654</v>
      </c>
      <c r="D596" s="183"/>
      <c r="E596" s="203" t="s">
        <v>655</v>
      </c>
      <c r="F596" s="183"/>
      <c r="G596" s="183"/>
      <c r="H596" s="183"/>
      <c r="I596" s="183"/>
      <c r="J596" s="183"/>
      <c r="K596" s="204" t="s">
        <v>0</v>
      </c>
      <c r="L596" s="183"/>
      <c r="M596" s="204">
        <v>211.28</v>
      </c>
      <c r="N596" s="183"/>
      <c r="O596" s="202" t="s">
        <v>0</v>
      </c>
      <c r="P596" s="183"/>
    </row>
    <row r="597" spans="1:16" x14ac:dyDescent="0.25">
      <c r="A597" s="197"/>
      <c r="B597" s="183"/>
      <c r="C597" s="197" t="s">
        <v>787</v>
      </c>
      <c r="D597" s="183"/>
      <c r="E597" s="197" t="s">
        <v>788</v>
      </c>
      <c r="F597" s="183"/>
      <c r="G597" s="183"/>
      <c r="H597" s="183"/>
      <c r="I597" s="183"/>
      <c r="J597" s="183"/>
      <c r="K597" s="198">
        <v>4298.3100000000004</v>
      </c>
      <c r="L597" s="183"/>
      <c r="M597" s="198">
        <v>0</v>
      </c>
      <c r="N597" s="183"/>
      <c r="O597" s="199">
        <v>0</v>
      </c>
      <c r="P597" s="183"/>
    </row>
    <row r="598" spans="1:16" x14ac:dyDescent="0.25">
      <c r="A598" s="187" t="s">
        <v>0</v>
      </c>
      <c r="B598" s="183"/>
      <c r="C598" s="187" t="s">
        <v>229</v>
      </c>
      <c r="D598" s="183"/>
      <c r="E598" s="183"/>
      <c r="F598" s="183"/>
      <c r="G598" s="183"/>
      <c r="H598" s="183"/>
      <c r="I598" s="183"/>
      <c r="J598" s="183"/>
      <c r="K598" s="188">
        <v>4298.3100000000004</v>
      </c>
      <c r="L598" s="183"/>
      <c r="M598" s="188">
        <v>0</v>
      </c>
      <c r="N598" s="183"/>
      <c r="O598" s="189">
        <v>0</v>
      </c>
      <c r="P598" s="183"/>
    </row>
    <row r="599" spans="1:16" x14ac:dyDescent="0.25">
      <c r="A599" s="187" t="s">
        <v>0</v>
      </c>
      <c r="B599" s="183"/>
      <c r="C599" s="187" t="s">
        <v>232</v>
      </c>
      <c r="D599" s="183"/>
      <c r="E599" s="183"/>
      <c r="F599" s="183"/>
      <c r="G599" s="183"/>
      <c r="H599" s="183"/>
      <c r="I599" s="183"/>
      <c r="J599" s="183"/>
      <c r="K599" s="188">
        <v>4298.3100000000004</v>
      </c>
      <c r="L599" s="183"/>
      <c r="M599" s="188">
        <v>0</v>
      </c>
      <c r="N599" s="183"/>
      <c r="O599" s="189">
        <v>0</v>
      </c>
      <c r="P599" s="183"/>
    </row>
    <row r="600" spans="1:16" x14ac:dyDescent="0.25">
      <c r="A600" s="206" t="s">
        <v>0</v>
      </c>
      <c r="B600" s="183"/>
      <c r="C600" s="206" t="s">
        <v>574</v>
      </c>
      <c r="D600" s="183"/>
      <c r="E600" s="206" t="s">
        <v>575</v>
      </c>
      <c r="F600" s="183"/>
      <c r="G600" s="183"/>
      <c r="H600" s="183"/>
      <c r="I600" s="183"/>
      <c r="J600" s="183"/>
      <c r="K600" s="207">
        <v>4298.3100000000004</v>
      </c>
      <c r="L600" s="183"/>
      <c r="M600" s="207">
        <v>0</v>
      </c>
      <c r="N600" s="183"/>
      <c r="O600" s="205">
        <v>0</v>
      </c>
      <c r="P600" s="183"/>
    </row>
    <row r="601" spans="1:16" x14ac:dyDescent="0.25">
      <c r="A601" s="197"/>
      <c r="B601" s="183"/>
      <c r="C601" s="197" t="s">
        <v>789</v>
      </c>
      <c r="D601" s="183"/>
      <c r="E601" s="197" t="s">
        <v>790</v>
      </c>
      <c r="F601" s="183"/>
      <c r="G601" s="183"/>
      <c r="H601" s="183"/>
      <c r="I601" s="183"/>
      <c r="J601" s="183"/>
      <c r="K601" s="198">
        <v>1244.7</v>
      </c>
      <c r="L601" s="183"/>
      <c r="M601" s="198">
        <v>0</v>
      </c>
      <c r="N601" s="183"/>
      <c r="O601" s="199">
        <v>0</v>
      </c>
      <c r="P601" s="183"/>
    </row>
    <row r="602" spans="1:16" x14ac:dyDescent="0.25">
      <c r="A602" s="187" t="s">
        <v>0</v>
      </c>
      <c r="B602" s="183"/>
      <c r="C602" s="187" t="s">
        <v>218</v>
      </c>
      <c r="D602" s="183"/>
      <c r="E602" s="183"/>
      <c r="F602" s="183"/>
      <c r="G602" s="183"/>
      <c r="H602" s="183"/>
      <c r="I602" s="183"/>
      <c r="J602" s="183"/>
      <c r="K602" s="188">
        <v>1244.7</v>
      </c>
      <c r="L602" s="183"/>
      <c r="M602" s="188">
        <v>0</v>
      </c>
      <c r="N602" s="183"/>
      <c r="O602" s="189">
        <v>0</v>
      </c>
      <c r="P602" s="183"/>
    </row>
    <row r="603" spans="1:16" x14ac:dyDescent="0.25">
      <c r="A603" s="187" t="s">
        <v>0</v>
      </c>
      <c r="B603" s="183"/>
      <c r="C603" s="187" t="s">
        <v>220</v>
      </c>
      <c r="D603" s="183"/>
      <c r="E603" s="183"/>
      <c r="F603" s="183"/>
      <c r="G603" s="183"/>
      <c r="H603" s="183"/>
      <c r="I603" s="183"/>
      <c r="J603" s="183"/>
      <c r="K603" s="188">
        <v>1244.7</v>
      </c>
      <c r="L603" s="183"/>
      <c r="M603" s="188">
        <v>0</v>
      </c>
      <c r="N603" s="183"/>
      <c r="O603" s="189">
        <v>0</v>
      </c>
      <c r="P603" s="183"/>
    </row>
    <row r="604" spans="1:16" x14ac:dyDescent="0.25">
      <c r="A604" s="206" t="s">
        <v>0</v>
      </c>
      <c r="B604" s="183"/>
      <c r="C604" s="206" t="s">
        <v>574</v>
      </c>
      <c r="D604" s="183"/>
      <c r="E604" s="206" t="s">
        <v>575</v>
      </c>
      <c r="F604" s="183"/>
      <c r="G604" s="183"/>
      <c r="H604" s="183"/>
      <c r="I604" s="183"/>
      <c r="J604" s="183"/>
      <c r="K604" s="207">
        <v>1244.7</v>
      </c>
      <c r="L604" s="183"/>
      <c r="M604" s="207">
        <v>0</v>
      </c>
      <c r="N604" s="183"/>
      <c r="O604" s="205">
        <v>0</v>
      </c>
      <c r="P604" s="183"/>
    </row>
    <row r="605" spans="1:16" x14ac:dyDescent="0.25">
      <c r="A605" s="197"/>
      <c r="B605" s="183"/>
      <c r="C605" s="197" t="s">
        <v>791</v>
      </c>
      <c r="D605" s="183"/>
      <c r="E605" s="197" t="s">
        <v>792</v>
      </c>
      <c r="F605" s="183"/>
      <c r="G605" s="183"/>
      <c r="H605" s="183"/>
      <c r="I605" s="183"/>
      <c r="J605" s="183"/>
      <c r="K605" s="198">
        <v>61600</v>
      </c>
      <c r="L605" s="183"/>
      <c r="M605" s="198">
        <v>5166.6400000000003</v>
      </c>
      <c r="N605" s="183"/>
      <c r="O605" s="199">
        <v>8.39</v>
      </c>
      <c r="P605" s="183"/>
    </row>
    <row r="606" spans="1:16" x14ac:dyDescent="0.25">
      <c r="A606" s="187" t="s">
        <v>0</v>
      </c>
      <c r="B606" s="183"/>
      <c r="C606" s="187" t="s">
        <v>214</v>
      </c>
      <c r="D606" s="183"/>
      <c r="E606" s="183"/>
      <c r="F606" s="183"/>
      <c r="G606" s="183"/>
      <c r="H606" s="183"/>
      <c r="I606" s="183"/>
      <c r="J606" s="183"/>
      <c r="K606" s="188">
        <v>61600</v>
      </c>
      <c r="L606" s="183"/>
      <c r="M606" s="188">
        <v>5166.6400000000003</v>
      </c>
      <c r="N606" s="183"/>
      <c r="O606" s="189">
        <v>8.39</v>
      </c>
      <c r="P606" s="183"/>
    </row>
    <row r="607" spans="1:16" x14ac:dyDescent="0.25">
      <c r="A607" s="187" t="s">
        <v>0</v>
      </c>
      <c r="B607" s="183"/>
      <c r="C607" s="187" t="s">
        <v>215</v>
      </c>
      <c r="D607" s="183"/>
      <c r="E607" s="183"/>
      <c r="F607" s="183"/>
      <c r="G607" s="183"/>
      <c r="H607" s="183"/>
      <c r="I607" s="183"/>
      <c r="J607" s="183"/>
      <c r="K607" s="188">
        <v>61600</v>
      </c>
      <c r="L607" s="183"/>
      <c r="M607" s="188">
        <v>5166.6400000000003</v>
      </c>
      <c r="N607" s="183"/>
      <c r="O607" s="189">
        <v>8.39</v>
      </c>
      <c r="P607" s="183"/>
    </row>
    <row r="608" spans="1:16" x14ac:dyDescent="0.25">
      <c r="A608" s="206" t="s">
        <v>0</v>
      </c>
      <c r="B608" s="183"/>
      <c r="C608" s="206" t="s">
        <v>574</v>
      </c>
      <c r="D608" s="183"/>
      <c r="E608" s="206" t="s">
        <v>575</v>
      </c>
      <c r="F608" s="183"/>
      <c r="G608" s="183"/>
      <c r="H608" s="183"/>
      <c r="I608" s="183"/>
      <c r="J608" s="183"/>
      <c r="K608" s="207">
        <v>35000</v>
      </c>
      <c r="L608" s="183"/>
      <c r="M608" s="207">
        <v>0</v>
      </c>
      <c r="N608" s="183"/>
      <c r="O608" s="205">
        <v>0</v>
      </c>
      <c r="P608" s="183"/>
    </row>
    <row r="609" spans="1:16" x14ac:dyDescent="0.25">
      <c r="A609" s="206" t="s">
        <v>0</v>
      </c>
      <c r="B609" s="183"/>
      <c r="C609" s="206" t="s">
        <v>634</v>
      </c>
      <c r="D609" s="183"/>
      <c r="E609" s="206" t="s">
        <v>635</v>
      </c>
      <c r="F609" s="183"/>
      <c r="G609" s="183"/>
      <c r="H609" s="183"/>
      <c r="I609" s="183"/>
      <c r="J609" s="183"/>
      <c r="K609" s="207">
        <v>26600</v>
      </c>
      <c r="L609" s="183"/>
      <c r="M609" s="207">
        <v>5166.6400000000003</v>
      </c>
      <c r="N609" s="183"/>
      <c r="O609" s="205">
        <v>19.420000000000002</v>
      </c>
      <c r="P609" s="183"/>
    </row>
    <row r="610" spans="1:16" x14ac:dyDescent="0.25">
      <c r="A610" s="203" t="s">
        <v>0</v>
      </c>
      <c r="B610" s="183"/>
      <c r="C610" s="203" t="s">
        <v>793</v>
      </c>
      <c r="D610" s="183"/>
      <c r="E610" s="203" t="s">
        <v>794</v>
      </c>
      <c r="F610" s="183"/>
      <c r="G610" s="183"/>
      <c r="H610" s="183"/>
      <c r="I610" s="183"/>
      <c r="J610" s="183"/>
      <c r="K610" s="204" t="s">
        <v>0</v>
      </c>
      <c r="L610" s="183"/>
      <c r="M610" s="204">
        <v>5166.6400000000003</v>
      </c>
      <c r="N610" s="183"/>
      <c r="O610" s="202" t="s">
        <v>0</v>
      </c>
      <c r="P610" s="183"/>
    </row>
    <row r="611" spans="1:16" x14ac:dyDescent="0.25">
      <c r="A611" s="200" t="s">
        <v>0</v>
      </c>
      <c r="B611" s="183"/>
      <c r="C611" s="200" t="s">
        <v>718</v>
      </c>
      <c r="D611" s="183"/>
      <c r="E611" s="200" t="s">
        <v>719</v>
      </c>
      <c r="F611" s="183"/>
      <c r="G611" s="183"/>
      <c r="H611" s="183"/>
      <c r="I611" s="183"/>
      <c r="J611" s="183"/>
      <c r="K611" s="201">
        <v>24850</v>
      </c>
      <c r="L611" s="183"/>
      <c r="M611" s="201">
        <v>0</v>
      </c>
      <c r="N611" s="183"/>
      <c r="O611" s="196">
        <v>0</v>
      </c>
      <c r="P611" s="183"/>
    </row>
    <row r="612" spans="1:16" x14ac:dyDescent="0.25">
      <c r="A612" s="197"/>
      <c r="B612" s="183"/>
      <c r="C612" s="197" t="s">
        <v>722</v>
      </c>
      <c r="D612" s="183"/>
      <c r="E612" s="197" t="s">
        <v>723</v>
      </c>
      <c r="F612" s="183"/>
      <c r="G612" s="183"/>
      <c r="H612" s="183"/>
      <c r="I612" s="183"/>
      <c r="J612" s="183"/>
      <c r="K612" s="198">
        <v>24850</v>
      </c>
      <c r="L612" s="183"/>
      <c r="M612" s="198">
        <v>0</v>
      </c>
      <c r="N612" s="183"/>
      <c r="O612" s="199">
        <v>0</v>
      </c>
      <c r="P612" s="183"/>
    </row>
    <row r="613" spans="1:16" x14ac:dyDescent="0.25">
      <c r="A613" s="187" t="s">
        <v>0</v>
      </c>
      <c r="B613" s="183"/>
      <c r="C613" s="187" t="s">
        <v>229</v>
      </c>
      <c r="D613" s="183"/>
      <c r="E613" s="183"/>
      <c r="F613" s="183"/>
      <c r="G613" s="183"/>
      <c r="H613" s="183"/>
      <c r="I613" s="183"/>
      <c r="J613" s="183"/>
      <c r="K613" s="188">
        <v>24850</v>
      </c>
      <c r="L613" s="183"/>
      <c r="M613" s="188">
        <v>0</v>
      </c>
      <c r="N613" s="183"/>
      <c r="O613" s="189">
        <v>0</v>
      </c>
      <c r="P613" s="183"/>
    </row>
    <row r="614" spans="1:16" x14ac:dyDescent="0.25">
      <c r="A614" s="187" t="s">
        <v>0</v>
      </c>
      <c r="B614" s="183"/>
      <c r="C614" s="187" t="s">
        <v>232</v>
      </c>
      <c r="D614" s="183"/>
      <c r="E614" s="183"/>
      <c r="F614" s="183"/>
      <c r="G614" s="183"/>
      <c r="H614" s="183"/>
      <c r="I614" s="183"/>
      <c r="J614" s="183"/>
      <c r="K614" s="188">
        <v>24850</v>
      </c>
      <c r="L614" s="183"/>
      <c r="M614" s="188">
        <v>0</v>
      </c>
      <c r="N614" s="183"/>
      <c r="O614" s="189">
        <v>0</v>
      </c>
      <c r="P614" s="183"/>
    </row>
    <row r="615" spans="1:16" x14ac:dyDescent="0.25">
      <c r="A615" s="206" t="s">
        <v>0</v>
      </c>
      <c r="B615" s="183"/>
      <c r="C615" s="206" t="s">
        <v>574</v>
      </c>
      <c r="D615" s="183"/>
      <c r="E615" s="206" t="s">
        <v>575</v>
      </c>
      <c r="F615" s="183"/>
      <c r="G615" s="183"/>
      <c r="H615" s="183"/>
      <c r="I615" s="183"/>
      <c r="J615" s="183"/>
      <c r="K615" s="207">
        <v>24850</v>
      </c>
      <c r="L615" s="183"/>
      <c r="M615" s="207">
        <v>0</v>
      </c>
      <c r="N615" s="183"/>
      <c r="O615" s="205">
        <v>0</v>
      </c>
      <c r="P615" s="183"/>
    </row>
    <row r="616" spans="1:16" x14ac:dyDescent="0.25">
      <c r="A616" s="190" t="s">
        <v>0</v>
      </c>
      <c r="B616" s="183"/>
      <c r="C616" s="190" t="s">
        <v>795</v>
      </c>
      <c r="D616" s="183"/>
      <c r="E616" s="183"/>
      <c r="F616" s="183"/>
      <c r="G616" s="183"/>
      <c r="H616" s="183"/>
      <c r="I616" s="183"/>
      <c r="J616" s="183"/>
      <c r="K616" s="191">
        <v>1390260</v>
      </c>
      <c r="L616" s="183"/>
      <c r="M616" s="191">
        <v>409453.53</v>
      </c>
      <c r="N616" s="183"/>
      <c r="O616" s="192">
        <v>29.45</v>
      </c>
      <c r="P616" s="183"/>
    </row>
    <row r="617" spans="1:16" x14ac:dyDescent="0.25">
      <c r="A617" s="190" t="s">
        <v>0</v>
      </c>
      <c r="B617" s="183"/>
      <c r="C617" s="190" t="s">
        <v>796</v>
      </c>
      <c r="D617" s="183"/>
      <c r="E617" s="183"/>
      <c r="F617" s="183"/>
      <c r="G617" s="183"/>
      <c r="H617" s="183"/>
      <c r="I617" s="183"/>
      <c r="J617" s="183"/>
      <c r="K617" s="191">
        <v>1390260</v>
      </c>
      <c r="L617" s="183"/>
      <c r="M617" s="191">
        <v>409453.53</v>
      </c>
      <c r="N617" s="183"/>
      <c r="O617" s="192">
        <v>29.45</v>
      </c>
      <c r="P617" s="183"/>
    </row>
    <row r="618" spans="1:16" x14ac:dyDescent="0.25">
      <c r="A618" s="187" t="s">
        <v>0</v>
      </c>
      <c r="B618" s="183"/>
      <c r="C618" s="187" t="s">
        <v>214</v>
      </c>
      <c r="D618" s="183"/>
      <c r="E618" s="183"/>
      <c r="F618" s="183"/>
      <c r="G618" s="183"/>
      <c r="H618" s="183"/>
      <c r="I618" s="183"/>
      <c r="J618" s="183"/>
      <c r="K618" s="188">
        <v>729865</v>
      </c>
      <c r="L618" s="183"/>
      <c r="M618" s="188">
        <v>131300.51</v>
      </c>
      <c r="N618" s="183"/>
      <c r="O618" s="189">
        <v>17.989999999999998</v>
      </c>
      <c r="P618" s="183"/>
    </row>
    <row r="619" spans="1:16" x14ac:dyDescent="0.25">
      <c r="A619" s="187" t="s">
        <v>0</v>
      </c>
      <c r="B619" s="183"/>
      <c r="C619" s="187" t="s">
        <v>215</v>
      </c>
      <c r="D619" s="183"/>
      <c r="E619" s="183"/>
      <c r="F619" s="183"/>
      <c r="G619" s="183"/>
      <c r="H619" s="183"/>
      <c r="I619" s="183"/>
      <c r="J619" s="183"/>
      <c r="K619" s="188">
        <v>624869</v>
      </c>
      <c r="L619" s="183"/>
      <c r="M619" s="188">
        <v>131257.31</v>
      </c>
      <c r="N619" s="183"/>
      <c r="O619" s="189">
        <v>21.01</v>
      </c>
      <c r="P619" s="183"/>
    </row>
    <row r="620" spans="1:16" x14ac:dyDescent="0.25">
      <c r="A620" s="187" t="s">
        <v>0</v>
      </c>
      <c r="B620" s="183"/>
      <c r="C620" s="187" t="s">
        <v>217</v>
      </c>
      <c r="D620" s="183"/>
      <c r="E620" s="183"/>
      <c r="F620" s="183"/>
      <c r="G620" s="183"/>
      <c r="H620" s="183"/>
      <c r="I620" s="183"/>
      <c r="J620" s="183"/>
      <c r="K620" s="188">
        <v>104996</v>
      </c>
      <c r="L620" s="183"/>
      <c r="M620" s="188">
        <v>43.2</v>
      </c>
      <c r="N620" s="183"/>
      <c r="O620" s="189">
        <v>0.04</v>
      </c>
      <c r="P620" s="183"/>
    </row>
    <row r="621" spans="1:16" x14ac:dyDescent="0.25">
      <c r="A621" s="187" t="s">
        <v>0</v>
      </c>
      <c r="B621" s="183"/>
      <c r="C621" s="187" t="s">
        <v>229</v>
      </c>
      <c r="D621" s="183"/>
      <c r="E621" s="183"/>
      <c r="F621" s="183"/>
      <c r="G621" s="183"/>
      <c r="H621" s="183"/>
      <c r="I621" s="183"/>
      <c r="J621" s="183"/>
      <c r="K621" s="188">
        <v>590395</v>
      </c>
      <c r="L621" s="183"/>
      <c r="M621" s="188">
        <v>278153.02</v>
      </c>
      <c r="N621" s="183"/>
      <c r="O621" s="189">
        <v>47.11</v>
      </c>
      <c r="P621" s="183"/>
    </row>
    <row r="622" spans="1:16" x14ac:dyDescent="0.25">
      <c r="A622" s="187" t="s">
        <v>0</v>
      </c>
      <c r="B622" s="183"/>
      <c r="C622" s="187" t="s">
        <v>231</v>
      </c>
      <c r="D622" s="183"/>
      <c r="E622" s="183"/>
      <c r="F622" s="183"/>
      <c r="G622" s="183"/>
      <c r="H622" s="183"/>
      <c r="I622" s="183"/>
      <c r="J622" s="183"/>
      <c r="K622" s="188">
        <v>590395</v>
      </c>
      <c r="L622" s="183"/>
      <c r="M622" s="188">
        <v>278153.02</v>
      </c>
      <c r="N622" s="183"/>
      <c r="O622" s="189">
        <v>47.11</v>
      </c>
      <c r="P622" s="183"/>
    </row>
    <row r="623" spans="1:16" x14ac:dyDescent="0.25">
      <c r="A623" s="187" t="s">
        <v>0</v>
      </c>
      <c r="B623" s="183"/>
      <c r="C623" s="187" t="s">
        <v>248</v>
      </c>
      <c r="D623" s="183"/>
      <c r="E623" s="183"/>
      <c r="F623" s="183"/>
      <c r="G623" s="183"/>
      <c r="H623" s="183"/>
      <c r="I623" s="183"/>
      <c r="J623" s="183"/>
      <c r="K623" s="188">
        <v>70000</v>
      </c>
      <c r="L623" s="183"/>
      <c r="M623" s="188">
        <v>0</v>
      </c>
      <c r="N623" s="183"/>
      <c r="O623" s="189">
        <v>0</v>
      </c>
      <c r="P623" s="183"/>
    </row>
    <row r="624" spans="1:16" x14ac:dyDescent="0.25">
      <c r="A624" s="187" t="s">
        <v>0</v>
      </c>
      <c r="B624" s="183"/>
      <c r="C624" s="187" t="s">
        <v>249</v>
      </c>
      <c r="D624" s="183"/>
      <c r="E624" s="183"/>
      <c r="F624" s="183"/>
      <c r="G624" s="183"/>
      <c r="H624" s="183"/>
      <c r="I624" s="183"/>
      <c r="J624" s="183"/>
      <c r="K624" s="188">
        <v>70000</v>
      </c>
      <c r="L624" s="183"/>
      <c r="M624" s="188">
        <v>0</v>
      </c>
      <c r="N624" s="183"/>
      <c r="O624" s="189">
        <v>0</v>
      </c>
      <c r="P624" s="183"/>
    </row>
    <row r="625" spans="1:16" x14ac:dyDescent="0.25">
      <c r="A625" s="200" t="s">
        <v>0</v>
      </c>
      <c r="B625" s="183"/>
      <c r="C625" s="200" t="s">
        <v>560</v>
      </c>
      <c r="D625" s="183"/>
      <c r="E625" s="200" t="s">
        <v>561</v>
      </c>
      <c r="F625" s="183"/>
      <c r="G625" s="183"/>
      <c r="H625" s="183"/>
      <c r="I625" s="183"/>
      <c r="J625" s="183"/>
      <c r="K625" s="201">
        <v>786915</v>
      </c>
      <c r="L625" s="183"/>
      <c r="M625" s="201">
        <v>352944.57</v>
      </c>
      <c r="N625" s="183"/>
      <c r="O625" s="196">
        <v>44.85</v>
      </c>
      <c r="P625" s="183"/>
    </row>
    <row r="626" spans="1:16" x14ac:dyDescent="0.25">
      <c r="A626" s="197"/>
      <c r="B626" s="183"/>
      <c r="C626" s="197" t="s">
        <v>562</v>
      </c>
      <c r="D626" s="183"/>
      <c r="E626" s="197" t="s">
        <v>563</v>
      </c>
      <c r="F626" s="183"/>
      <c r="G626" s="183"/>
      <c r="H626" s="183"/>
      <c r="I626" s="183"/>
      <c r="J626" s="183"/>
      <c r="K626" s="198">
        <v>634925</v>
      </c>
      <c r="L626" s="183"/>
      <c r="M626" s="198">
        <v>294232.84999999998</v>
      </c>
      <c r="N626" s="183"/>
      <c r="O626" s="199">
        <v>46.34</v>
      </c>
      <c r="P626" s="183"/>
    </row>
    <row r="627" spans="1:16" x14ac:dyDescent="0.25">
      <c r="A627" s="187" t="s">
        <v>0</v>
      </c>
      <c r="B627" s="183"/>
      <c r="C627" s="187" t="s">
        <v>214</v>
      </c>
      <c r="D627" s="183"/>
      <c r="E627" s="183"/>
      <c r="F627" s="183"/>
      <c r="G627" s="183"/>
      <c r="H627" s="183"/>
      <c r="I627" s="183"/>
      <c r="J627" s="183"/>
      <c r="K627" s="188">
        <v>122325</v>
      </c>
      <c r="L627" s="183"/>
      <c r="M627" s="188">
        <v>57680.17</v>
      </c>
      <c r="N627" s="183"/>
      <c r="O627" s="189">
        <v>47.15</v>
      </c>
      <c r="P627" s="183"/>
    </row>
    <row r="628" spans="1:16" x14ac:dyDescent="0.25">
      <c r="A628" s="187" t="s">
        <v>0</v>
      </c>
      <c r="B628" s="183"/>
      <c r="C628" s="187" t="s">
        <v>215</v>
      </c>
      <c r="D628" s="183"/>
      <c r="E628" s="183"/>
      <c r="F628" s="183"/>
      <c r="G628" s="183"/>
      <c r="H628" s="183"/>
      <c r="I628" s="183"/>
      <c r="J628" s="183"/>
      <c r="K628" s="188">
        <v>122325</v>
      </c>
      <c r="L628" s="183"/>
      <c r="M628" s="188">
        <v>57680.17</v>
      </c>
      <c r="N628" s="183"/>
      <c r="O628" s="189">
        <v>47.15</v>
      </c>
      <c r="P628" s="183"/>
    </row>
    <row r="629" spans="1:16" x14ac:dyDescent="0.25">
      <c r="A629" s="206" t="s">
        <v>0</v>
      </c>
      <c r="B629" s="183"/>
      <c r="C629" s="206" t="s">
        <v>564</v>
      </c>
      <c r="D629" s="183"/>
      <c r="E629" s="206" t="s">
        <v>565</v>
      </c>
      <c r="F629" s="183"/>
      <c r="G629" s="183"/>
      <c r="H629" s="183"/>
      <c r="I629" s="183"/>
      <c r="J629" s="183"/>
      <c r="K629" s="207">
        <v>122325</v>
      </c>
      <c r="L629" s="183"/>
      <c r="M629" s="207">
        <v>57680.17</v>
      </c>
      <c r="N629" s="183"/>
      <c r="O629" s="205">
        <v>47.15</v>
      </c>
      <c r="P629" s="183"/>
    </row>
    <row r="630" spans="1:16" x14ac:dyDescent="0.25">
      <c r="A630" s="203" t="s">
        <v>0</v>
      </c>
      <c r="B630" s="183"/>
      <c r="C630" s="203" t="s">
        <v>566</v>
      </c>
      <c r="D630" s="183"/>
      <c r="E630" s="203" t="s">
        <v>567</v>
      </c>
      <c r="F630" s="183"/>
      <c r="G630" s="183"/>
      <c r="H630" s="183"/>
      <c r="I630" s="183"/>
      <c r="J630" s="183"/>
      <c r="K630" s="204" t="s">
        <v>0</v>
      </c>
      <c r="L630" s="183"/>
      <c r="M630" s="204">
        <v>49510.89</v>
      </c>
      <c r="N630" s="183"/>
      <c r="O630" s="202" t="s">
        <v>0</v>
      </c>
      <c r="P630" s="183"/>
    </row>
    <row r="631" spans="1:16" x14ac:dyDescent="0.25">
      <c r="A631" s="203" t="s">
        <v>0</v>
      </c>
      <c r="B631" s="183"/>
      <c r="C631" s="203" t="s">
        <v>568</v>
      </c>
      <c r="D631" s="183"/>
      <c r="E631" s="203" t="s">
        <v>569</v>
      </c>
      <c r="F631" s="183"/>
      <c r="G631" s="183"/>
      <c r="H631" s="183"/>
      <c r="I631" s="183"/>
      <c r="J631" s="183"/>
      <c r="K631" s="204" t="s">
        <v>0</v>
      </c>
      <c r="L631" s="183"/>
      <c r="M631" s="204">
        <v>8169.28</v>
      </c>
      <c r="N631" s="183"/>
      <c r="O631" s="202" t="s">
        <v>0</v>
      </c>
      <c r="P631" s="183"/>
    </row>
    <row r="632" spans="1:16" x14ac:dyDescent="0.25">
      <c r="A632" s="187" t="s">
        <v>0</v>
      </c>
      <c r="B632" s="183"/>
      <c r="C632" s="187" t="s">
        <v>229</v>
      </c>
      <c r="D632" s="183"/>
      <c r="E632" s="183"/>
      <c r="F632" s="183"/>
      <c r="G632" s="183"/>
      <c r="H632" s="183"/>
      <c r="I632" s="183"/>
      <c r="J632" s="183"/>
      <c r="K632" s="188">
        <v>512600</v>
      </c>
      <c r="L632" s="183"/>
      <c r="M632" s="188">
        <v>236552.68</v>
      </c>
      <c r="N632" s="183"/>
      <c r="O632" s="189">
        <v>46.15</v>
      </c>
      <c r="P632" s="183"/>
    </row>
    <row r="633" spans="1:16" x14ac:dyDescent="0.25">
      <c r="A633" s="187" t="s">
        <v>0</v>
      </c>
      <c r="B633" s="183"/>
      <c r="C633" s="187" t="s">
        <v>231</v>
      </c>
      <c r="D633" s="183"/>
      <c r="E633" s="183"/>
      <c r="F633" s="183"/>
      <c r="G633" s="183"/>
      <c r="H633" s="183"/>
      <c r="I633" s="183"/>
      <c r="J633" s="183"/>
      <c r="K633" s="188">
        <v>512600</v>
      </c>
      <c r="L633" s="183"/>
      <c r="M633" s="188">
        <v>236552.68</v>
      </c>
      <c r="N633" s="183"/>
      <c r="O633" s="189">
        <v>46.15</v>
      </c>
      <c r="P633" s="183"/>
    </row>
    <row r="634" spans="1:16" x14ac:dyDescent="0.25">
      <c r="A634" s="206" t="s">
        <v>0</v>
      </c>
      <c r="B634" s="183"/>
      <c r="C634" s="206" t="s">
        <v>564</v>
      </c>
      <c r="D634" s="183"/>
      <c r="E634" s="206" t="s">
        <v>565</v>
      </c>
      <c r="F634" s="183"/>
      <c r="G634" s="183"/>
      <c r="H634" s="183"/>
      <c r="I634" s="183"/>
      <c r="J634" s="183"/>
      <c r="K634" s="207">
        <v>512600</v>
      </c>
      <c r="L634" s="183"/>
      <c r="M634" s="207">
        <v>236552.68</v>
      </c>
      <c r="N634" s="183"/>
      <c r="O634" s="205">
        <v>46.15</v>
      </c>
      <c r="P634" s="183"/>
    </row>
    <row r="635" spans="1:16" x14ac:dyDescent="0.25">
      <c r="A635" s="203" t="s">
        <v>0</v>
      </c>
      <c r="B635" s="183"/>
      <c r="C635" s="203" t="s">
        <v>566</v>
      </c>
      <c r="D635" s="183"/>
      <c r="E635" s="203" t="s">
        <v>567</v>
      </c>
      <c r="F635" s="183"/>
      <c r="G635" s="183"/>
      <c r="H635" s="183"/>
      <c r="I635" s="183"/>
      <c r="J635" s="183"/>
      <c r="K635" s="204" t="s">
        <v>0</v>
      </c>
      <c r="L635" s="183"/>
      <c r="M635" s="204">
        <v>203049.54</v>
      </c>
      <c r="N635" s="183"/>
      <c r="O635" s="202" t="s">
        <v>0</v>
      </c>
      <c r="P635" s="183"/>
    </row>
    <row r="636" spans="1:16" x14ac:dyDescent="0.25">
      <c r="A636" s="203" t="s">
        <v>0</v>
      </c>
      <c r="B636" s="183"/>
      <c r="C636" s="203" t="s">
        <v>568</v>
      </c>
      <c r="D636" s="183"/>
      <c r="E636" s="203" t="s">
        <v>569</v>
      </c>
      <c r="F636" s="183"/>
      <c r="G636" s="183"/>
      <c r="H636" s="183"/>
      <c r="I636" s="183"/>
      <c r="J636" s="183"/>
      <c r="K636" s="204" t="s">
        <v>0</v>
      </c>
      <c r="L636" s="183"/>
      <c r="M636" s="204">
        <v>33503.14</v>
      </c>
      <c r="N636" s="183"/>
      <c r="O636" s="202" t="s">
        <v>0</v>
      </c>
      <c r="P636" s="183"/>
    </row>
    <row r="637" spans="1:16" x14ac:dyDescent="0.25">
      <c r="A637" s="197"/>
      <c r="B637" s="183"/>
      <c r="C637" s="197" t="s">
        <v>570</v>
      </c>
      <c r="D637" s="183"/>
      <c r="E637" s="197" t="s">
        <v>571</v>
      </c>
      <c r="F637" s="183"/>
      <c r="G637" s="183"/>
      <c r="H637" s="183"/>
      <c r="I637" s="183"/>
      <c r="J637" s="183"/>
      <c r="K637" s="198">
        <v>93790</v>
      </c>
      <c r="L637" s="183"/>
      <c r="M637" s="198">
        <v>47434.78</v>
      </c>
      <c r="N637" s="183"/>
      <c r="O637" s="199">
        <v>50.58</v>
      </c>
      <c r="P637" s="183"/>
    </row>
    <row r="638" spans="1:16" x14ac:dyDescent="0.25">
      <c r="A638" s="187" t="s">
        <v>0</v>
      </c>
      <c r="B638" s="183"/>
      <c r="C638" s="187" t="s">
        <v>214</v>
      </c>
      <c r="D638" s="183"/>
      <c r="E638" s="183"/>
      <c r="F638" s="183"/>
      <c r="G638" s="183"/>
      <c r="H638" s="183"/>
      <c r="I638" s="183"/>
      <c r="J638" s="183"/>
      <c r="K638" s="188">
        <v>15995</v>
      </c>
      <c r="L638" s="183"/>
      <c r="M638" s="188">
        <v>5834.44</v>
      </c>
      <c r="N638" s="183"/>
      <c r="O638" s="189">
        <v>36.479999999999997</v>
      </c>
      <c r="P638" s="183"/>
    </row>
    <row r="639" spans="1:16" x14ac:dyDescent="0.25">
      <c r="A639" s="187" t="s">
        <v>0</v>
      </c>
      <c r="B639" s="183"/>
      <c r="C639" s="187" t="s">
        <v>215</v>
      </c>
      <c r="D639" s="183"/>
      <c r="E639" s="183"/>
      <c r="F639" s="183"/>
      <c r="G639" s="183"/>
      <c r="H639" s="183"/>
      <c r="I639" s="183"/>
      <c r="J639" s="183"/>
      <c r="K639" s="188">
        <v>15995</v>
      </c>
      <c r="L639" s="183"/>
      <c r="M639" s="188">
        <v>5834.44</v>
      </c>
      <c r="N639" s="183"/>
      <c r="O639" s="189">
        <v>36.479999999999997</v>
      </c>
      <c r="P639" s="183"/>
    </row>
    <row r="640" spans="1:16" x14ac:dyDescent="0.25">
      <c r="A640" s="206" t="s">
        <v>0</v>
      </c>
      <c r="B640" s="183"/>
      <c r="C640" s="206" t="s">
        <v>564</v>
      </c>
      <c r="D640" s="183"/>
      <c r="E640" s="206" t="s">
        <v>565</v>
      </c>
      <c r="F640" s="183"/>
      <c r="G640" s="183"/>
      <c r="H640" s="183"/>
      <c r="I640" s="183"/>
      <c r="J640" s="183"/>
      <c r="K640" s="207">
        <v>13495</v>
      </c>
      <c r="L640" s="183"/>
      <c r="M640" s="207">
        <v>5043.6899999999996</v>
      </c>
      <c r="N640" s="183"/>
      <c r="O640" s="205">
        <v>37.369999999999997</v>
      </c>
      <c r="P640" s="183"/>
    </row>
    <row r="641" spans="1:16" x14ac:dyDescent="0.25">
      <c r="A641" s="203" t="s">
        <v>0</v>
      </c>
      <c r="B641" s="183"/>
      <c r="C641" s="203" t="s">
        <v>572</v>
      </c>
      <c r="D641" s="183"/>
      <c r="E641" s="203" t="s">
        <v>573</v>
      </c>
      <c r="F641" s="183"/>
      <c r="G641" s="183"/>
      <c r="H641" s="183"/>
      <c r="I641" s="183"/>
      <c r="J641" s="183"/>
      <c r="K641" s="204" t="s">
        <v>0</v>
      </c>
      <c r="L641" s="183"/>
      <c r="M641" s="204">
        <v>5043.6899999999996</v>
      </c>
      <c r="N641" s="183"/>
      <c r="O641" s="202" t="s">
        <v>0</v>
      </c>
      <c r="P641" s="183"/>
    </row>
    <row r="642" spans="1:16" x14ac:dyDescent="0.25">
      <c r="A642" s="206" t="s">
        <v>0</v>
      </c>
      <c r="B642" s="183"/>
      <c r="C642" s="206" t="s">
        <v>574</v>
      </c>
      <c r="D642" s="183"/>
      <c r="E642" s="206" t="s">
        <v>575</v>
      </c>
      <c r="F642" s="183"/>
      <c r="G642" s="183"/>
      <c r="H642" s="183"/>
      <c r="I642" s="183"/>
      <c r="J642" s="183"/>
      <c r="K642" s="207">
        <v>2500</v>
      </c>
      <c r="L642" s="183"/>
      <c r="M642" s="207">
        <v>790.75</v>
      </c>
      <c r="N642" s="183"/>
      <c r="O642" s="205">
        <v>31.63</v>
      </c>
      <c r="P642" s="183"/>
    </row>
    <row r="643" spans="1:16" x14ac:dyDescent="0.25">
      <c r="A643" s="203" t="s">
        <v>0</v>
      </c>
      <c r="B643" s="183"/>
      <c r="C643" s="203" t="s">
        <v>576</v>
      </c>
      <c r="D643" s="183"/>
      <c r="E643" s="203" t="s">
        <v>577</v>
      </c>
      <c r="F643" s="183"/>
      <c r="G643" s="183"/>
      <c r="H643" s="183"/>
      <c r="I643" s="183"/>
      <c r="J643" s="183"/>
      <c r="K643" s="204" t="s">
        <v>0</v>
      </c>
      <c r="L643" s="183"/>
      <c r="M643" s="204">
        <v>790.75</v>
      </c>
      <c r="N643" s="183"/>
      <c r="O643" s="202" t="s">
        <v>0</v>
      </c>
      <c r="P643" s="183"/>
    </row>
    <row r="644" spans="1:16" x14ac:dyDescent="0.25">
      <c r="A644" s="187" t="s">
        <v>0</v>
      </c>
      <c r="B644" s="183"/>
      <c r="C644" s="187" t="s">
        <v>229</v>
      </c>
      <c r="D644" s="183"/>
      <c r="E644" s="183"/>
      <c r="F644" s="183"/>
      <c r="G644" s="183"/>
      <c r="H644" s="183"/>
      <c r="I644" s="183"/>
      <c r="J644" s="183"/>
      <c r="K644" s="188">
        <v>77795</v>
      </c>
      <c r="L644" s="183"/>
      <c r="M644" s="188">
        <v>41600.339999999997</v>
      </c>
      <c r="N644" s="183"/>
      <c r="O644" s="189">
        <v>53.47</v>
      </c>
      <c r="P644" s="183"/>
    </row>
    <row r="645" spans="1:16" x14ac:dyDescent="0.25">
      <c r="A645" s="187" t="s">
        <v>0</v>
      </c>
      <c r="B645" s="183"/>
      <c r="C645" s="187" t="s">
        <v>231</v>
      </c>
      <c r="D645" s="183"/>
      <c r="E645" s="183"/>
      <c r="F645" s="183"/>
      <c r="G645" s="183"/>
      <c r="H645" s="183"/>
      <c r="I645" s="183"/>
      <c r="J645" s="183"/>
      <c r="K645" s="188">
        <v>77795</v>
      </c>
      <c r="L645" s="183"/>
      <c r="M645" s="188">
        <v>41600.339999999997</v>
      </c>
      <c r="N645" s="183"/>
      <c r="O645" s="189">
        <v>53.47</v>
      </c>
      <c r="P645" s="183"/>
    </row>
    <row r="646" spans="1:16" x14ac:dyDescent="0.25">
      <c r="A646" s="206" t="s">
        <v>0</v>
      </c>
      <c r="B646" s="183"/>
      <c r="C646" s="206" t="s">
        <v>564</v>
      </c>
      <c r="D646" s="183"/>
      <c r="E646" s="206" t="s">
        <v>565</v>
      </c>
      <c r="F646" s="183"/>
      <c r="G646" s="183"/>
      <c r="H646" s="183"/>
      <c r="I646" s="183"/>
      <c r="J646" s="183"/>
      <c r="K646" s="207">
        <v>59795</v>
      </c>
      <c r="L646" s="183"/>
      <c r="M646" s="207">
        <v>34717.629999999997</v>
      </c>
      <c r="N646" s="183"/>
      <c r="O646" s="205">
        <v>58.06</v>
      </c>
      <c r="P646" s="183"/>
    </row>
    <row r="647" spans="1:16" x14ac:dyDescent="0.25">
      <c r="A647" s="203" t="s">
        <v>0</v>
      </c>
      <c r="B647" s="183"/>
      <c r="C647" s="203" t="s">
        <v>572</v>
      </c>
      <c r="D647" s="183"/>
      <c r="E647" s="203" t="s">
        <v>573</v>
      </c>
      <c r="F647" s="183"/>
      <c r="G647" s="183"/>
      <c r="H647" s="183"/>
      <c r="I647" s="183"/>
      <c r="J647" s="183"/>
      <c r="K647" s="204" t="s">
        <v>0</v>
      </c>
      <c r="L647" s="183"/>
      <c r="M647" s="204">
        <v>34717.629999999997</v>
      </c>
      <c r="N647" s="183"/>
      <c r="O647" s="202" t="s">
        <v>0</v>
      </c>
      <c r="P647" s="183"/>
    </row>
    <row r="648" spans="1:16" x14ac:dyDescent="0.25">
      <c r="A648" s="206" t="s">
        <v>0</v>
      </c>
      <c r="B648" s="183"/>
      <c r="C648" s="206" t="s">
        <v>574</v>
      </c>
      <c r="D648" s="183"/>
      <c r="E648" s="206" t="s">
        <v>575</v>
      </c>
      <c r="F648" s="183"/>
      <c r="G648" s="183"/>
      <c r="H648" s="183"/>
      <c r="I648" s="183"/>
      <c r="J648" s="183"/>
      <c r="K648" s="207">
        <v>18000</v>
      </c>
      <c r="L648" s="183"/>
      <c r="M648" s="207">
        <v>6882.71</v>
      </c>
      <c r="N648" s="183"/>
      <c r="O648" s="205">
        <v>38.24</v>
      </c>
      <c r="P648" s="183"/>
    </row>
    <row r="649" spans="1:16" x14ac:dyDescent="0.25">
      <c r="A649" s="203" t="s">
        <v>0</v>
      </c>
      <c r="B649" s="183"/>
      <c r="C649" s="203" t="s">
        <v>576</v>
      </c>
      <c r="D649" s="183"/>
      <c r="E649" s="203" t="s">
        <v>577</v>
      </c>
      <c r="F649" s="183"/>
      <c r="G649" s="183"/>
      <c r="H649" s="183"/>
      <c r="I649" s="183"/>
      <c r="J649" s="183"/>
      <c r="K649" s="204" t="s">
        <v>0</v>
      </c>
      <c r="L649" s="183"/>
      <c r="M649" s="204">
        <v>6882.71</v>
      </c>
      <c r="N649" s="183"/>
      <c r="O649" s="202" t="s">
        <v>0</v>
      </c>
      <c r="P649" s="183"/>
    </row>
    <row r="650" spans="1:16" x14ac:dyDescent="0.25">
      <c r="A650" s="197"/>
      <c r="B650" s="183"/>
      <c r="C650" s="197" t="s">
        <v>578</v>
      </c>
      <c r="D650" s="183"/>
      <c r="E650" s="197" t="s">
        <v>579</v>
      </c>
      <c r="F650" s="183"/>
      <c r="G650" s="183"/>
      <c r="H650" s="183"/>
      <c r="I650" s="183"/>
      <c r="J650" s="183"/>
      <c r="K650" s="198">
        <v>46900</v>
      </c>
      <c r="L650" s="183"/>
      <c r="M650" s="198">
        <v>7965.69</v>
      </c>
      <c r="N650" s="183"/>
      <c r="O650" s="199">
        <v>16.98</v>
      </c>
      <c r="P650" s="183"/>
    </row>
    <row r="651" spans="1:16" x14ac:dyDescent="0.25">
      <c r="A651" s="187" t="s">
        <v>0</v>
      </c>
      <c r="B651" s="183"/>
      <c r="C651" s="187" t="s">
        <v>214</v>
      </c>
      <c r="D651" s="183"/>
      <c r="E651" s="183"/>
      <c r="F651" s="183"/>
      <c r="G651" s="183"/>
      <c r="H651" s="183"/>
      <c r="I651" s="183"/>
      <c r="J651" s="183"/>
      <c r="K651" s="188">
        <v>46900</v>
      </c>
      <c r="L651" s="183"/>
      <c r="M651" s="188">
        <v>7965.69</v>
      </c>
      <c r="N651" s="183"/>
      <c r="O651" s="189">
        <v>16.98</v>
      </c>
      <c r="P651" s="183"/>
    </row>
    <row r="652" spans="1:16" x14ac:dyDescent="0.25">
      <c r="A652" s="187" t="s">
        <v>0</v>
      </c>
      <c r="B652" s="183"/>
      <c r="C652" s="187" t="s">
        <v>215</v>
      </c>
      <c r="D652" s="183"/>
      <c r="E652" s="183"/>
      <c r="F652" s="183"/>
      <c r="G652" s="183"/>
      <c r="H652" s="183"/>
      <c r="I652" s="183"/>
      <c r="J652" s="183"/>
      <c r="K652" s="188">
        <v>46900</v>
      </c>
      <c r="L652" s="183"/>
      <c r="M652" s="188">
        <v>7965.69</v>
      </c>
      <c r="N652" s="183"/>
      <c r="O652" s="189">
        <v>16.98</v>
      </c>
      <c r="P652" s="183"/>
    </row>
    <row r="653" spans="1:16" x14ac:dyDescent="0.25">
      <c r="A653" s="206" t="s">
        <v>0</v>
      </c>
      <c r="B653" s="183"/>
      <c r="C653" s="206" t="s">
        <v>574</v>
      </c>
      <c r="D653" s="183"/>
      <c r="E653" s="206" t="s">
        <v>575</v>
      </c>
      <c r="F653" s="183"/>
      <c r="G653" s="183"/>
      <c r="H653" s="183"/>
      <c r="I653" s="183"/>
      <c r="J653" s="183"/>
      <c r="K653" s="207">
        <v>46900</v>
      </c>
      <c r="L653" s="183"/>
      <c r="M653" s="207">
        <v>7965.69</v>
      </c>
      <c r="N653" s="183"/>
      <c r="O653" s="205">
        <v>16.98</v>
      </c>
      <c r="P653" s="183"/>
    </row>
    <row r="654" spans="1:16" x14ac:dyDescent="0.25">
      <c r="A654" s="203" t="s">
        <v>0</v>
      </c>
      <c r="B654" s="183"/>
      <c r="C654" s="203" t="s">
        <v>580</v>
      </c>
      <c r="D654" s="183"/>
      <c r="E654" s="203" t="s">
        <v>581</v>
      </c>
      <c r="F654" s="183"/>
      <c r="G654" s="183"/>
      <c r="H654" s="183"/>
      <c r="I654" s="183"/>
      <c r="J654" s="183"/>
      <c r="K654" s="204" t="s">
        <v>0</v>
      </c>
      <c r="L654" s="183"/>
      <c r="M654" s="204">
        <v>479.09</v>
      </c>
      <c r="N654" s="183"/>
      <c r="O654" s="202" t="s">
        <v>0</v>
      </c>
      <c r="P654" s="183"/>
    </row>
    <row r="655" spans="1:16" x14ac:dyDescent="0.25">
      <c r="A655" s="203" t="s">
        <v>0</v>
      </c>
      <c r="B655" s="183"/>
      <c r="C655" s="203" t="s">
        <v>594</v>
      </c>
      <c r="D655" s="183"/>
      <c r="E655" s="203" t="s">
        <v>595</v>
      </c>
      <c r="F655" s="183"/>
      <c r="G655" s="183"/>
      <c r="H655" s="183"/>
      <c r="I655" s="183"/>
      <c r="J655" s="183"/>
      <c r="K655" s="204" t="s">
        <v>0</v>
      </c>
      <c r="L655" s="183"/>
      <c r="M655" s="204">
        <v>6250</v>
      </c>
      <c r="N655" s="183"/>
      <c r="O655" s="202" t="s">
        <v>0</v>
      </c>
      <c r="P655" s="183"/>
    </row>
    <row r="656" spans="1:16" x14ac:dyDescent="0.25">
      <c r="A656" s="203" t="s">
        <v>0</v>
      </c>
      <c r="B656" s="183"/>
      <c r="C656" s="203" t="s">
        <v>626</v>
      </c>
      <c r="D656" s="183"/>
      <c r="E656" s="203" t="s">
        <v>627</v>
      </c>
      <c r="F656" s="183"/>
      <c r="G656" s="183"/>
      <c r="H656" s="183"/>
      <c r="I656" s="183"/>
      <c r="J656" s="183"/>
      <c r="K656" s="204" t="s">
        <v>0</v>
      </c>
      <c r="L656" s="183"/>
      <c r="M656" s="204">
        <v>566.4</v>
      </c>
      <c r="N656" s="183"/>
      <c r="O656" s="202" t="s">
        <v>0</v>
      </c>
      <c r="P656" s="183"/>
    </row>
    <row r="657" spans="1:16" x14ac:dyDescent="0.25">
      <c r="A657" s="203" t="s">
        <v>0</v>
      </c>
      <c r="B657" s="183"/>
      <c r="C657" s="203" t="s">
        <v>584</v>
      </c>
      <c r="D657" s="183"/>
      <c r="E657" s="203" t="s">
        <v>585</v>
      </c>
      <c r="F657" s="183"/>
      <c r="G657" s="183"/>
      <c r="H657" s="183"/>
      <c r="I657" s="183"/>
      <c r="J657" s="183"/>
      <c r="K657" s="204" t="s">
        <v>0</v>
      </c>
      <c r="L657" s="183"/>
      <c r="M657" s="204">
        <v>670.2</v>
      </c>
      <c r="N657" s="183"/>
      <c r="O657" s="202" t="s">
        <v>0</v>
      </c>
      <c r="P657" s="183"/>
    </row>
    <row r="658" spans="1:16" x14ac:dyDescent="0.25">
      <c r="A658" s="197"/>
      <c r="B658" s="183"/>
      <c r="C658" s="197" t="s">
        <v>797</v>
      </c>
      <c r="D658" s="183"/>
      <c r="E658" s="197" t="s">
        <v>798</v>
      </c>
      <c r="F658" s="183"/>
      <c r="G658" s="183"/>
      <c r="H658" s="183"/>
      <c r="I658" s="183"/>
      <c r="J658" s="183"/>
      <c r="K658" s="198">
        <v>11300</v>
      </c>
      <c r="L658" s="183"/>
      <c r="M658" s="198">
        <v>3311.25</v>
      </c>
      <c r="N658" s="183"/>
      <c r="O658" s="199">
        <v>29.3</v>
      </c>
      <c r="P658" s="183"/>
    </row>
    <row r="659" spans="1:16" x14ac:dyDescent="0.25">
      <c r="A659" s="187" t="s">
        <v>0</v>
      </c>
      <c r="B659" s="183"/>
      <c r="C659" s="187" t="s">
        <v>214</v>
      </c>
      <c r="D659" s="183"/>
      <c r="E659" s="183"/>
      <c r="F659" s="183"/>
      <c r="G659" s="183"/>
      <c r="H659" s="183"/>
      <c r="I659" s="183"/>
      <c r="J659" s="183"/>
      <c r="K659" s="188">
        <v>11300</v>
      </c>
      <c r="L659" s="183"/>
      <c r="M659" s="188">
        <v>3311.25</v>
      </c>
      <c r="N659" s="183"/>
      <c r="O659" s="189">
        <v>29.3</v>
      </c>
      <c r="P659" s="183"/>
    </row>
    <row r="660" spans="1:16" x14ac:dyDescent="0.25">
      <c r="A660" s="187" t="s">
        <v>0</v>
      </c>
      <c r="B660" s="183"/>
      <c r="C660" s="187" t="s">
        <v>215</v>
      </c>
      <c r="D660" s="183"/>
      <c r="E660" s="183"/>
      <c r="F660" s="183"/>
      <c r="G660" s="183"/>
      <c r="H660" s="183"/>
      <c r="I660" s="183"/>
      <c r="J660" s="183"/>
      <c r="K660" s="188">
        <v>11300</v>
      </c>
      <c r="L660" s="183"/>
      <c r="M660" s="188">
        <v>3311.25</v>
      </c>
      <c r="N660" s="183"/>
      <c r="O660" s="189">
        <v>29.3</v>
      </c>
      <c r="P660" s="183"/>
    </row>
    <row r="661" spans="1:16" x14ac:dyDescent="0.25">
      <c r="A661" s="206" t="s">
        <v>0</v>
      </c>
      <c r="B661" s="183"/>
      <c r="C661" s="206" t="s">
        <v>574</v>
      </c>
      <c r="D661" s="183"/>
      <c r="E661" s="206" t="s">
        <v>575</v>
      </c>
      <c r="F661" s="183"/>
      <c r="G661" s="183"/>
      <c r="H661" s="183"/>
      <c r="I661" s="183"/>
      <c r="J661" s="183"/>
      <c r="K661" s="207">
        <v>11300</v>
      </c>
      <c r="L661" s="183"/>
      <c r="M661" s="207">
        <v>3311.25</v>
      </c>
      <c r="N661" s="183"/>
      <c r="O661" s="205">
        <v>29.3</v>
      </c>
      <c r="P661" s="183"/>
    </row>
    <row r="662" spans="1:16" x14ac:dyDescent="0.25">
      <c r="A662" s="203" t="s">
        <v>0</v>
      </c>
      <c r="B662" s="183"/>
      <c r="C662" s="203" t="s">
        <v>648</v>
      </c>
      <c r="D662" s="183"/>
      <c r="E662" s="203" t="s">
        <v>649</v>
      </c>
      <c r="F662" s="183"/>
      <c r="G662" s="183"/>
      <c r="H662" s="183"/>
      <c r="I662" s="183"/>
      <c r="J662" s="183"/>
      <c r="K662" s="204" t="s">
        <v>0</v>
      </c>
      <c r="L662" s="183"/>
      <c r="M662" s="204">
        <v>3311.25</v>
      </c>
      <c r="N662" s="183"/>
      <c r="O662" s="202" t="s">
        <v>0</v>
      </c>
      <c r="P662" s="183"/>
    </row>
    <row r="663" spans="1:16" x14ac:dyDescent="0.25">
      <c r="A663" s="200" t="s">
        <v>0</v>
      </c>
      <c r="B663" s="183"/>
      <c r="C663" s="200" t="s">
        <v>799</v>
      </c>
      <c r="D663" s="183"/>
      <c r="E663" s="200" t="s">
        <v>800</v>
      </c>
      <c r="F663" s="183"/>
      <c r="G663" s="183"/>
      <c r="H663" s="183"/>
      <c r="I663" s="183"/>
      <c r="J663" s="183"/>
      <c r="K663" s="201">
        <v>130000</v>
      </c>
      <c r="L663" s="183"/>
      <c r="M663" s="201">
        <v>0</v>
      </c>
      <c r="N663" s="183"/>
      <c r="O663" s="196">
        <v>0</v>
      </c>
      <c r="P663" s="183"/>
    </row>
    <row r="664" spans="1:16" x14ac:dyDescent="0.25">
      <c r="A664" s="197"/>
      <c r="B664" s="183"/>
      <c r="C664" s="197" t="s">
        <v>801</v>
      </c>
      <c r="D664" s="183"/>
      <c r="E664" s="197" t="s">
        <v>802</v>
      </c>
      <c r="F664" s="183"/>
      <c r="G664" s="183"/>
      <c r="H664" s="183"/>
      <c r="I664" s="183"/>
      <c r="J664" s="183"/>
      <c r="K664" s="198">
        <v>130000</v>
      </c>
      <c r="L664" s="183"/>
      <c r="M664" s="198">
        <v>0</v>
      </c>
      <c r="N664" s="183"/>
      <c r="O664" s="199">
        <v>0</v>
      </c>
      <c r="P664" s="183"/>
    </row>
    <row r="665" spans="1:16" x14ac:dyDescent="0.25">
      <c r="A665" s="187" t="s">
        <v>0</v>
      </c>
      <c r="B665" s="183"/>
      <c r="C665" s="187" t="s">
        <v>214</v>
      </c>
      <c r="D665" s="183"/>
      <c r="E665" s="183"/>
      <c r="F665" s="183"/>
      <c r="G665" s="183"/>
      <c r="H665" s="183"/>
      <c r="I665" s="183"/>
      <c r="J665" s="183"/>
      <c r="K665" s="188">
        <v>60000</v>
      </c>
      <c r="L665" s="183"/>
      <c r="M665" s="188">
        <v>0</v>
      </c>
      <c r="N665" s="183"/>
      <c r="O665" s="189">
        <v>0</v>
      </c>
      <c r="P665" s="183"/>
    </row>
    <row r="666" spans="1:16" x14ac:dyDescent="0.25">
      <c r="A666" s="187" t="s">
        <v>0</v>
      </c>
      <c r="B666" s="183"/>
      <c r="C666" s="187" t="s">
        <v>215</v>
      </c>
      <c r="D666" s="183"/>
      <c r="E666" s="183"/>
      <c r="F666" s="183"/>
      <c r="G666" s="183"/>
      <c r="H666" s="183"/>
      <c r="I666" s="183"/>
      <c r="J666" s="183"/>
      <c r="K666" s="188">
        <v>60000</v>
      </c>
      <c r="L666" s="183"/>
      <c r="M666" s="188">
        <v>0</v>
      </c>
      <c r="N666" s="183"/>
      <c r="O666" s="189">
        <v>0</v>
      </c>
      <c r="P666" s="183"/>
    </row>
    <row r="667" spans="1:16" x14ac:dyDescent="0.25">
      <c r="A667" s="206" t="s">
        <v>0</v>
      </c>
      <c r="B667" s="183"/>
      <c r="C667" s="206" t="s">
        <v>574</v>
      </c>
      <c r="D667" s="183"/>
      <c r="E667" s="206" t="s">
        <v>575</v>
      </c>
      <c r="F667" s="183"/>
      <c r="G667" s="183"/>
      <c r="H667" s="183"/>
      <c r="I667" s="183"/>
      <c r="J667" s="183"/>
      <c r="K667" s="207">
        <v>15000</v>
      </c>
      <c r="L667" s="183"/>
      <c r="M667" s="207">
        <v>0</v>
      </c>
      <c r="N667" s="183"/>
      <c r="O667" s="205">
        <v>0</v>
      </c>
      <c r="P667" s="183"/>
    </row>
    <row r="668" spans="1:16" x14ac:dyDescent="0.25">
      <c r="A668" s="206" t="s">
        <v>0</v>
      </c>
      <c r="B668" s="183"/>
      <c r="C668" s="206" t="s">
        <v>612</v>
      </c>
      <c r="D668" s="183"/>
      <c r="E668" s="206" t="s">
        <v>613</v>
      </c>
      <c r="F668" s="183"/>
      <c r="G668" s="183"/>
      <c r="H668" s="183"/>
      <c r="I668" s="183"/>
      <c r="J668" s="183"/>
      <c r="K668" s="207">
        <v>45000</v>
      </c>
      <c r="L668" s="183"/>
      <c r="M668" s="207">
        <v>0</v>
      </c>
      <c r="N668" s="183"/>
      <c r="O668" s="205">
        <v>0</v>
      </c>
      <c r="P668" s="183"/>
    </row>
    <row r="669" spans="1:16" x14ac:dyDescent="0.25">
      <c r="A669" s="187" t="s">
        <v>0</v>
      </c>
      <c r="B669" s="183"/>
      <c r="C669" s="187" t="s">
        <v>248</v>
      </c>
      <c r="D669" s="183"/>
      <c r="E669" s="183"/>
      <c r="F669" s="183"/>
      <c r="G669" s="183"/>
      <c r="H669" s="183"/>
      <c r="I669" s="183"/>
      <c r="J669" s="183"/>
      <c r="K669" s="188">
        <v>70000</v>
      </c>
      <c r="L669" s="183"/>
      <c r="M669" s="188">
        <v>0</v>
      </c>
      <c r="N669" s="183"/>
      <c r="O669" s="189">
        <v>0</v>
      </c>
      <c r="P669" s="183"/>
    </row>
    <row r="670" spans="1:16" x14ac:dyDescent="0.25">
      <c r="A670" s="187" t="s">
        <v>0</v>
      </c>
      <c r="B670" s="183"/>
      <c r="C670" s="187" t="s">
        <v>249</v>
      </c>
      <c r="D670" s="183"/>
      <c r="E670" s="183"/>
      <c r="F670" s="183"/>
      <c r="G670" s="183"/>
      <c r="H670" s="183"/>
      <c r="I670" s="183"/>
      <c r="J670" s="183"/>
      <c r="K670" s="188">
        <v>70000</v>
      </c>
      <c r="L670" s="183"/>
      <c r="M670" s="188">
        <v>0</v>
      </c>
      <c r="N670" s="183"/>
      <c r="O670" s="189">
        <v>0</v>
      </c>
      <c r="P670" s="183"/>
    </row>
    <row r="671" spans="1:16" x14ac:dyDescent="0.25">
      <c r="A671" s="206" t="s">
        <v>0</v>
      </c>
      <c r="B671" s="183"/>
      <c r="C671" s="206" t="s">
        <v>803</v>
      </c>
      <c r="D671" s="183"/>
      <c r="E671" s="206" t="s">
        <v>804</v>
      </c>
      <c r="F671" s="183"/>
      <c r="G671" s="183"/>
      <c r="H671" s="183"/>
      <c r="I671" s="183"/>
      <c r="J671" s="183"/>
      <c r="K671" s="207">
        <v>70000</v>
      </c>
      <c r="L671" s="183"/>
      <c r="M671" s="207">
        <v>0</v>
      </c>
      <c r="N671" s="183"/>
      <c r="O671" s="205">
        <v>0</v>
      </c>
      <c r="P671" s="183"/>
    </row>
    <row r="672" spans="1:16" x14ac:dyDescent="0.25">
      <c r="A672" s="200" t="s">
        <v>0</v>
      </c>
      <c r="B672" s="183"/>
      <c r="C672" s="200" t="s">
        <v>805</v>
      </c>
      <c r="D672" s="183"/>
      <c r="E672" s="200" t="s">
        <v>806</v>
      </c>
      <c r="F672" s="183"/>
      <c r="G672" s="183"/>
      <c r="H672" s="183"/>
      <c r="I672" s="183"/>
      <c r="J672" s="183"/>
      <c r="K672" s="201">
        <v>19000</v>
      </c>
      <c r="L672" s="183"/>
      <c r="M672" s="201">
        <v>0</v>
      </c>
      <c r="N672" s="183"/>
      <c r="O672" s="196">
        <v>0</v>
      </c>
      <c r="P672" s="183"/>
    </row>
    <row r="673" spans="1:16" x14ac:dyDescent="0.25">
      <c r="A673" s="197"/>
      <c r="B673" s="183"/>
      <c r="C673" s="197" t="s">
        <v>807</v>
      </c>
      <c r="D673" s="183"/>
      <c r="E673" s="197" t="s">
        <v>808</v>
      </c>
      <c r="F673" s="183"/>
      <c r="G673" s="183"/>
      <c r="H673" s="183"/>
      <c r="I673" s="183"/>
      <c r="J673" s="183"/>
      <c r="K673" s="198">
        <v>4000</v>
      </c>
      <c r="L673" s="183"/>
      <c r="M673" s="198">
        <v>0</v>
      </c>
      <c r="N673" s="183"/>
      <c r="O673" s="199">
        <v>0</v>
      </c>
      <c r="P673" s="183"/>
    </row>
    <row r="674" spans="1:16" x14ac:dyDescent="0.25">
      <c r="A674" s="187" t="s">
        <v>0</v>
      </c>
      <c r="B674" s="183"/>
      <c r="C674" s="187" t="s">
        <v>214</v>
      </c>
      <c r="D674" s="183"/>
      <c r="E674" s="183"/>
      <c r="F674" s="183"/>
      <c r="G674" s="183"/>
      <c r="H674" s="183"/>
      <c r="I674" s="183"/>
      <c r="J674" s="183"/>
      <c r="K674" s="188">
        <v>4000</v>
      </c>
      <c r="L674" s="183"/>
      <c r="M674" s="188">
        <v>0</v>
      </c>
      <c r="N674" s="183"/>
      <c r="O674" s="189">
        <v>0</v>
      </c>
      <c r="P674" s="183"/>
    </row>
    <row r="675" spans="1:16" x14ac:dyDescent="0.25">
      <c r="A675" s="187" t="s">
        <v>0</v>
      </c>
      <c r="B675" s="183"/>
      <c r="C675" s="187" t="s">
        <v>215</v>
      </c>
      <c r="D675" s="183"/>
      <c r="E675" s="183"/>
      <c r="F675" s="183"/>
      <c r="G675" s="183"/>
      <c r="H675" s="183"/>
      <c r="I675" s="183"/>
      <c r="J675" s="183"/>
      <c r="K675" s="188">
        <v>4000</v>
      </c>
      <c r="L675" s="183"/>
      <c r="M675" s="188">
        <v>0</v>
      </c>
      <c r="N675" s="183"/>
      <c r="O675" s="189">
        <v>0</v>
      </c>
      <c r="P675" s="183"/>
    </row>
    <row r="676" spans="1:16" x14ac:dyDescent="0.25">
      <c r="A676" s="206" t="s">
        <v>0</v>
      </c>
      <c r="B676" s="183"/>
      <c r="C676" s="206" t="s">
        <v>574</v>
      </c>
      <c r="D676" s="183"/>
      <c r="E676" s="206" t="s">
        <v>575</v>
      </c>
      <c r="F676" s="183"/>
      <c r="G676" s="183"/>
      <c r="H676" s="183"/>
      <c r="I676" s="183"/>
      <c r="J676" s="183"/>
      <c r="K676" s="207">
        <v>4000</v>
      </c>
      <c r="L676" s="183"/>
      <c r="M676" s="207">
        <v>0</v>
      </c>
      <c r="N676" s="183"/>
      <c r="O676" s="205">
        <v>0</v>
      </c>
      <c r="P676" s="183"/>
    </row>
    <row r="677" spans="1:16" x14ac:dyDescent="0.25">
      <c r="A677" s="197"/>
      <c r="B677" s="183"/>
      <c r="C677" s="197" t="s">
        <v>809</v>
      </c>
      <c r="D677" s="183"/>
      <c r="E677" s="197" t="s">
        <v>810</v>
      </c>
      <c r="F677" s="183"/>
      <c r="G677" s="183"/>
      <c r="H677" s="183"/>
      <c r="I677" s="183"/>
      <c r="J677" s="183"/>
      <c r="K677" s="198">
        <v>15000</v>
      </c>
      <c r="L677" s="183"/>
      <c r="M677" s="198">
        <v>0</v>
      </c>
      <c r="N677" s="183"/>
      <c r="O677" s="199">
        <v>0</v>
      </c>
      <c r="P677" s="183"/>
    </row>
    <row r="678" spans="1:16" x14ac:dyDescent="0.25">
      <c r="A678" s="187" t="s">
        <v>0</v>
      </c>
      <c r="B678" s="183"/>
      <c r="C678" s="187" t="s">
        <v>214</v>
      </c>
      <c r="D678" s="183"/>
      <c r="E678" s="183"/>
      <c r="F678" s="183"/>
      <c r="G678" s="183"/>
      <c r="H678" s="183"/>
      <c r="I678" s="183"/>
      <c r="J678" s="183"/>
      <c r="K678" s="188">
        <v>15000</v>
      </c>
      <c r="L678" s="183"/>
      <c r="M678" s="188">
        <v>0</v>
      </c>
      <c r="N678" s="183"/>
      <c r="O678" s="189">
        <v>0</v>
      </c>
      <c r="P678" s="183"/>
    </row>
    <row r="679" spans="1:16" x14ac:dyDescent="0.25">
      <c r="A679" s="187" t="s">
        <v>0</v>
      </c>
      <c r="B679" s="183"/>
      <c r="C679" s="187" t="s">
        <v>215</v>
      </c>
      <c r="D679" s="183"/>
      <c r="E679" s="183"/>
      <c r="F679" s="183"/>
      <c r="G679" s="183"/>
      <c r="H679" s="183"/>
      <c r="I679" s="183"/>
      <c r="J679" s="183"/>
      <c r="K679" s="188">
        <v>15000</v>
      </c>
      <c r="L679" s="183"/>
      <c r="M679" s="188">
        <v>0</v>
      </c>
      <c r="N679" s="183"/>
      <c r="O679" s="189">
        <v>0</v>
      </c>
      <c r="P679" s="183"/>
    </row>
    <row r="680" spans="1:16" x14ac:dyDescent="0.25">
      <c r="A680" s="206" t="s">
        <v>0</v>
      </c>
      <c r="B680" s="183"/>
      <c r="C680" s="206" t="s">
        <v>574</v>
      </c>
      <c r="D680" s="183"/>
      <c r="E680" s="206" t="s">
        <v>575</v>
      </c>
      <c r="F680" s="183"/>
      <c r="G680" s="183"/>
      <c r="H680" s="183"/>
      <c r="I680" s="183"/>
      <c r="J680" s="183"/>
      <c r="K680" s="207">
        <v>2000</v>
      </c>
      <c r="L680" s="183"/>
      <c r="M680" s="207">
        <v>0</v>
      </c>
      <c r="N680" s="183"/>
      <c r="O680" s="205">
        <v>0</v>
      </c>
      <c r="P680" s="183"/>
    </row>
    <row r="681" spans="1:16" x14ac:dyDescent="0.25">
      <c r="A681" s="206" t="s">
        <v>0</v>
      </c>
      <c r="B681" s="183"/>
      <c r="C681" s="206" t="s">
        <v>612</v>
      </c>
      <c r="D681" s="183"/>
      <c r="E681" s="206" t="s">
        <v>613</v>
      </c>
      <c r="F681" s="183"/>
      <c r="G681" s="183"/>
      <c r="H681" s="183"/>
      <c r="I681" s="183"/>
      <c r="J681" s="183"/>
      <c r="K681" s="207">
        <v>13000</v>
      </c>
      <c r="L681" s="183"/>
      <c r="M681" s="207">
        <v>0</v>
      </c>
      <c r="N681" s="183"/>
      <c r="O681" s="205">
        <v>0</v>
      </c>
      <c r="P681" s="183"/>
    </row>
    <row r="682" spans="1:16" x14ac:dyDescent="0.25">
      <c r="A682" s="200" t="s">
        <v>0</v>
      </c>
      <c r="B682" s="183"/>
      <c r="C682" s="200" t="s">
        <v>811</v>
      </c>
      <c r="D682" s="183"/>
      <c r="E682" s="200" t="s">
        <v>812</v>
      </c>
      <c r="F682" s="183"/>
      <c r="G682" s="183"/>
      <c r="H682" s="183"/>
      <c r="I682" s="183"/>
      <c r="J682" s="183"/>
      <c r="K682" s="201">
        <v>193500</v>
      </c>
      <c r="L682" s="183"/>
      <c r="M682" s="201">
        <v>43280</v>
      </c>
      <c r="N682" s="183"/>
      <c r="O682" s="196">
        <v>22.37</v>
      </c>
      <c r="P682" s="183"/>
    </row>
    <row r="683" spans="1:16" x14ac:dyDescent="0.25">
      <c r="A683" s="197"/>
      <c r="B683" s="183"/>
      <c r="C683" s="197" t="s">
        <v>813</v>
      </c>
      <c r="D683" s="183"/>
      <c r="E683" s="197" t="s">
        <v>814</v>
      </c>
      <c r="F683" s="183"/>
      <c r="G683" s="183"/>
      <c r="H683" s="183"/>
      <c r="I683" s="183"/>
      <c r="J683" s="183"/>
      <c r="K683" s="198">
        <v>95000</v>
      </c>
      <c r="L683" s="183"/>
      <c r="M683" s="198">
        <v>0</v>
      </c>
      <c r="N683" s="183"/>
      <c r="O683" s="199">
        <v>0</v>
      </c>
      <c r="P683" s="183"/>
    </row>
    <row r="684" spans="1:16" x14ac:dyDescent="0.25">
      <c r="A684" s="187" t="s">
        <v>0</v>
      </c>
      <c r="B684" s="183"/>
      <c r="C684" s="187" t="s">
        <v>214</v>
      </c>
      <c r="D684" s="183"/>
      <c r="E684" s="183"/>
      <c r="F684" s="183"/>
      <c r="G684" s="183"/>
      <c r="H684" s="183"/>
      <c r="I684" s="183"/>
      <c r="J684" s="183"/>
      <c r="K684" s="188">
        <v>95000</v>
      </c>
      <c r="L684" s="183"/>
      <c r="M684" s="188">
        <v>0</v>
      </c>
      <c r="N684" s="183"/>
      <c r="O684" s="189">
        <v>0</v>
      </c>
      <c r="P684" s="183"/>
    </row>
    <row r="685" spans="1:16" x14ac:dyDescent="0.25">
      <c r="A685" s="187" t="s">
        <v>0</v>
      </c>
      <c r="B685" s="183"/>
      <c r="C685" s="187" t="s">
        <v>215</v>
      </c>
      <c r="D685" s="183"/>
      <c r="E685" s="183"/>
      <c r="F685" s="183"/>
      <c r="G685" s="183"/>
      <c r="H685" s="183"/>
      <c r="I685" s="183"/>
      <c r="J685" s="183"/>
      <c r="K685" s="188">
        <v>95000</v>
      </c>
      <c r="L685" s="183"/>
      <c r="M685" s="188">
        <v>0</v>
      </c>
      <c r="N685" s="183"/>
      <c r="O685" s="189">
        <v>0</v>
      </c>
      <c r="P685" s="183"/>
    </row>
    <row r="686" spans="1:16" x14ac:dyDescent="0.25">
      <c r="A686" s="206" t="s">
        <v>0</v>
      </c>
      <c r="B686" s="183"/>
      <c r="C686" s="206" t="s">
        <v>612</v>
      </c>
      <c r="D686" s="183"/>
      <c r="E686" s="206" t="s">
        <v>613</v>
      </c>
      <c r="F686" s="183"/>
      <c r="G686" s="183"/>
      <c r="H686" s="183"/>
      <c r="I686" s="183"/>
      <c r="J686" s="183"/>
      <c r="K686" s="207">
        <v>46500</v>
      </c>
      <c r="L686" s="183"/>
      <c r="M686" s="207">
        <v>0</v>
      </c>
      <c r="N686" s="183"/>
      <c r="O686" s="205">
        <v>0</v>
      </c>
      <c r="P686" s="183"/>
    </row>
    <row r="687" spans="1:16" x14ac:dyDescent="0.25">
      <c r="A687" s="206" t="s">
        <v>0</v>
      </c>
      <c r="B687" s="183"/>
      <c r="C687" s="206" t="s">
        <v>604</v>
      </c>
      <c r="D687" s="183"/>
      <c r="E687" s="206" t="s">
        <v>605</v>
      </c>
      <c r="F687" s="183"/>
      <c r="G687" s="183"/>
      <c r="H687" s="183"/>
      <c r="I687" s="183"/>
      <c r="J687" s="183"/>
      <c r="K687" s="207">
        <v>48500</v>
      </c>
      <c r="L687" s="183"/>
      <c r="M687" s="207">
        <v>0</v>
      </c>
      <c r="N687" s="183"/>
      <c r="O687" s="205">
        <v>0</v>
      </c>
      <c r="P687" s="183"/>
    </row>
    <row r="688" spans="1:16" x14ac:dyDescent="0.25">
      <c r="A688" s="197"/>
      <c r="B688" s="183"/>
      <c r="C688" s="197" t="s">
        <v>815</v>
      </c>
      <c r="D688" s="183"/>
      <c r="E688" s="197" t="s">
        <v>816</v>
      </c>
      <c r="F688" s="183"/>
      <c r="G688" s="183"/>
      <c r="H688" s="183"/>
      <c r="I688" s="183"/>
      <c r="J688" s="183"/>
      <c r="K688" s="198">
        <v>33300</v>
      </c>
      <c r="L688" s="183"/>
      <c r="M688" s="198">
        <v>27280</v>
      </c>
      <c r="N688" s="183"/>
      <c r="O688" s="199">
        <v>81.92</v>
      </c>
      <c r="P688" s="183"/>
    </row>
    <row r="689" spans="1:16" x14ac:dyDescent="0.25">
      <c r="A689" s="187" t="s">
        <v>0</v>
      </c>
      <c r="B689" s="183"/>
      <c r="C689" s="187" t="s">
        <v>214</v>
      </c>
      <c r="D689" s="183"/>
      <c r="E689" s="183"/>
      <c r="F689" s="183"/>
      <c r="G689" s="183"/>
      <c r="H689" s="183"/>
      <c r="I689" s="183"/>
      <c r="J689" s="183"/>
      <c r="K689" s="188">
        <v>33300</v>
      </c>
      <c r="L689" s="183"/>
      <c r="M689" s="188">
        <v>27280</v>
      </c>
      <c r="N689" s="183"/>
      <c r="O689" s="189">
        <v>81.92</v>
      </c>
      <c r="P689" s="183"/>
    </row>
    <row r="690" spans="1:16" x14ac:dyDescent="0.25">
      <c r="A690" s="187" t="s">
        <v>0</v>
      </c>
      <c r="B690" s="183"/>
      <c r="C690" s="187" t="s">
        <v>215</v>
      </c>
      <c r="D690" s="183"/>
      <c r="E690" s="183"/>
      <c r="F690" s="183"/>
      <c r="G690" s="183"/>
      <c r="H690" s="183"/>
      <c r="I690" s="183"/>
      <c r="J690" s="183"/>
      <c r="K690" s="188">
        <v>33300</v>
      </c>
      <c r="L690" s="183"/>
      <c r="M690" s="188">
        <v>27280</v>
      </c>
      <c r="N690" s="183"/>
      <c r="O690" s="189">
        <v>81.92</v>
      </c>
      <c r="P690" s="183"/>
    </row>
    <row r="691" spans="1:16" x14ac:dyDescent="0.25">
      <c r="A691" s="206" t="s">
        <v>0</v>
      </c>
      <c r="B691" s="183"/>
      <c r="C691" s="206" t="s">
        <v>574</v>
      </c>
      <c r="D691" s="183"/>
      <c r="E691" s="206" t="s">
        <v>575</v>
      </c>
      <c r="F691" s="183"/>
      <c r="G691" s="183"/>
      <c r="H691" s="183"/>
      <c r="I691" s="183"/>
      <c r="J691" s="183"/>
      <c r="K691" s="207">
        <v>6640</v>
      </c>
      <c r="L691" s="183"/>
      <c r="M691" s="207">
        <v>620</v>
      </c>
      <c r="N691" s="183"/>
      <c r="O691" s="205">
        <v>9.34</v>
      </c>
      <c r="P691" s="183"/>
    </row>
    <row r="692" spans="1:16" x14ac:dyDescent="0.25">
      <c r="A692" s="203" t="s">
        <v>0</v>
      </c>
      <c r="B692" s="183"/>
      <c r="C692" s="203" t="s">
        <v>648</v>
      </c>
      <c r="D692" s="183"/>
      <c r="E692" s="203" t="s">
        <v>649</v>
      </c>
      <c r="F692" s="183"/>
      <c r="G692" s="183"/>
      <c r="H692" s="183"/>
      <c r="I692" s="183"/>
      <c r="J692" s="183"/>
      <c r="K692" s="204" t="s">
        <v>0</v>
      </c>
      <c r="L692" s="183"/>
      <c r="M692" s="204">
        <v>620</v>
      </c>
      <c r="N692" s="183"/>
      <c r="O692" s="202" t="s">
        <v>0</v>
      </c>
      <c r="P692" s="183"/>
    </row>
    <row r="693" spans="1:16" x14ac:dyDescent="0.25">
      <c r="A693" s="206" t="s">
        <v>0</v>
      </c>
      <c r="B693" s="183"/>
      <c r="C693" s="206" t="s">
        <v>803</v>
      </c>
      <c r="D693" s="183"/>
      <c r="E693" s="206" t="s">
        <v>804</v>
      </c>
      <c r="F693" s="183"/>
      <c r="G693" s="183"/>
      <c r="H693" s="183"/>
      <c r="I693" s="183"/>
      <c r="J693" s="183"/>
      <c r="K693" s="207">
        <v>26660</v>
      </c>
      <c r="L693" s="183"/>
      <c r="M693" s="207">
        <v>26660</v>
      </c>
      <c r="N693" s="183"/>
      <c r="O693" s="205">
        <v>100</v>
      </c>
      <c r="P693" s="183"/>
    </row>
    <row r="694" spans="1:16" x14ac:dyDescent="0.25">
      <c r="A694" s="203" t="s">
        <v>0</v>
      </c>
      <c r="B694" s="183"/>
      <c r="C694" s="203" t="s">
        <v>817</v>
      </c>
      <c r="D694" s="183"/>
      <c r="E694" s="203" t="s">
        <v>818</v>
      </c>
      <c r="F694" s="183"/>
      <c r="G694" s="183"/>
      <c r="H694" s="183"/>
      <c r="I694" s="183"/>
      <c r="J694" s="183"/>
      <c r="K694" s="204" t="s">
        <v>0</v>
      </c>
      <c r="L694" s="183"/>
      <c r="M694" s="204">
        <v>26660</v>
      </c>
      <c r="N694" s="183"/>
      <c r="O694" s="202" t="s">
        <v>0</v>
      </c>
      <c r="P694" s="183"/>
    </row>
    <row r="695" spans="1:16" x14ac:dyDescent="0.25">
      <c r="A695" s="197"/>
      <c r="B695" s="183"/>
      <c r="C695" s="197" t="s">
        <v>819</v>
      </c>
      <c r="D695" s="183"/>
      <c r="E695" s="197" t="s">
        <v>820</v>
      </c>
      <c r="F695" s="183"/>
      <c r="G695" s="183"/>
      <c r="H695" s="183"/>
      <c r="I695" s="183"/>
      <c r="J695" s="183"/>
      <c r="K695" s="198">
        <v>49200</v>
      </c>
      <c r="L695" s="183"/>
      <c r="M695" s="198">
        <v>0</v>
      </c>
      <c r="N695" s="183"/>
      <c r="O695" s="199">
        <v>0</v>
      </c>
      <c r="P695" s="183"/>
    </row>
    <row r="696" spans="1:16" x14ac:dyDescent="0.25">
      <c r="A696" s="187" t="s">
        <v>0</v>
      </c>
      <c r="B696" s="183"/>
      <c r="C696" s="187" t="s">
        <v>214</v>
      </c>
      <c r="D696" s="183"/>
      <c r="E696" s="183"/>
      <c r="F696" s="183"/>
      <c r="G696" s="183"/>
      <c r="H696" s="183"/>
      <c r="I696" s="183"/>
      <c r="J696" s="183"/>
      <c r="K696" s="188">
        <v>49200</v>
      </c>
      <c r="L696" s="183"/>
      <c r="M696" s="188">
        <v>0</v>
      </c>
      <c r="N696" s="183"/>
      <c r="O696" s="189">
        <v>0</v>
      </c>
      <c r="P696" s="183"/>
    </row>
    <row r="697" spans="1:16" x14ac:dyDescent="0.25">
      <c r="A697" s="187" t="s">
        <v>0</v>
      </c>
      <c r="B697" s="183"/>
      <c r="C697" s="187" t="s">
        <v>215</v>
      </c>
      <c r="D697" s="183"/>
      <c r="E697" s="183"/>
      <c r="F697" s="183"/>
      <c r="G697" s="183"/>
      <c r="H697" s="183"/>
      <c r="I697" s="183"/>
      <c r="J697" s="183"/>
      <c r="K697" s="188">
        <v>49200</v>
      </c>
      <c r="L697" s="183"/>
      <c r="M697" s="188">
        <v>0</v>
      </c>
      <c r="N697" s="183"/>
      <c r="O697" s="189">
        <v>0</v>
      </c>
      <c r="P697" s="183"/>
    </row>
    <row r="698" spans="1:16" x14ac:dyDescent="0.25">
      <c r="A698" s="206" t="s">
        <v>0</v>
      </c>
      <c r="B698" s="183"/>
      <c r="C698" s="206" t="s">
        <v>574</v>
      </c>
      <c r="D698" s="183"/>
      <c r="E698" s="206" t="s">
        <v>575</v>
      </c>
      <c r="F698" s="183"/>
      <c r="G698" s="183"/>
      <c r="H698" s="183"/>
      <c r="I698" s="183"/>
      <c r="J698" s="183"/>
      <c r="K698" s="207">
        <v>16000</v>
      </c>
      <c r="L698" s="183"/>
      <c r="M698" s="207">
        <v>0</v>
      </c>
      <c r="N698" s="183"/>
      <c r="O698" s="205">
        <v>0</v>
      </c>
      <c r="P698" s="183"/>
    </row>
    <row r="699" spans="1:16" x14ac:dyDescent="0.25">
      <c r="A699" s="206" t="s">
        <v>0</v>
      </c>
      <c r="B699" s="183"/>
      <c r="C699" s="206" t="s">
        <v>803</v>
      </c>
      <c r="D699" s="183"/>
      <c r="E699" s="206" t="s">
        <v>804</v>
      </c>
      <c r="F699" s="183"/>
      <c r="G699" s="183"/>
      <c r="H699" s="183"/>
      <c r="I699" s="183"/>
      <c r="J699" s="183"/>
      <c r="K699" s="207">
        <v>33200</v>
      </c>
      <c r="L699" s="183"/>
      <c r="M699" s="207">
        <v>0</v>
      </c>
      <c r="N699" s="183"/>
      <c r="O699" s="205">
        <v>0</v>
      </c>
      <c r="P699" s="183"/>
    </row>
    <row r="700" spans="1:16" x14ac:dyDescent="0.25">
      <c r="A700" s="197"/>
      <c r="B700" s="183"/>
      <c r="C700" s="197" t="s">
        <v>821</v>
      </c>
      <c r="D700" s="183"/>
      <c r="E700" s="197" t="s">
        <v>822</v>
      </c>
      <c r="F700" s="183"/>
      <c r="G700" s="183"/>
      <c r="H700" s="183"/>
      <c r="I700" s="183"/>
      <c r="J700" s="183"/>
      <c r="K700" s="198">
        <v>16000</v>
      </c>
      <c r="L700" s="183"/>
      <c r="M700" s="198">
        <v>16000</v>
      </c>
      <c r="N700" s="183"/>
      <c r="O700" s="199">
        <v>100</v>
      </c>
      <c r="P700" s="183"/>
    </row>
    <row r="701" spans="1:16" x14ac:dyDescent="0.25">
      <c r="A701" s="187" t="s">
        <v>0</v>
      </c>
      <c r="B701" s="183"/>
      <c r="C701" s="187" t="s">
        <v>214</v>
      </c>
      <c r="D701" s="183"/>
      <c r="E701" s="183"/>
      <c r="F701" s="183"/>
      <c r="G701" s="183"/>
      <c r="H701" s="183"/>
      <c r="I701" s="183"/>
      <c r="J701" s="183"/>
      <c r="K701" s="188">
        <v>16000</v>
      </c>
      <c r="L701" s="183"/>
      <c r="M701" s="188">
        <v>16000</v>
      </c>
      <c r="N701" s="183"/>
      <c r="O701" s="189">
        <v>100</v>
      </c>
      <c r="P701" s="183"/>
    </row>
    <row r="702" spans="1:16" x14ac:dyDescent="0.25">
      <c r="A702" s="187" t="s">
        <v>0</v>
      </c>
      <c r="B702" s="183"/>
      <c r="C702" s="187" t="s">
        <v>215</v>
      </c>
      <c r="D702" s="183"/>
      <c r="E702" s="183"/>
      <c r="F702" s="183"/>
      <c r="G702" s="183"/>
      <c r="H702" s="183"/>
      <c r="I702" s="183"/>
      <c r="J702" s="183"/>
      <c r="K702" s="188">
        <v>16000</v>
      </c>
      <c r="L702" s="183"/>
      <c r="M702" s="188">
        <v>16000</v>
      </c>
      <c r="N702" s="183"/>
      <c r="O702" s="189">
        <v>100</v>
      </c>
      <c r="P702" s="183"/>
    </row>
    <row r="703" spans="1:16" x14ac:dyDescent="0.25">
      <c r="A703" s="206" t="s">
        <v>0</v>
      </c>
      <c r="B703" s="183"/>
      <c r="C703" s="206" t="s">
        <v>803</v>
      </c>
      <c r="D703" s="183"/>
      <c r="E703" s="206" t="s">
        <v>804</v>
      </c>
      <c r="F703" s="183"/>
      <c r="G703" s="183"/>
      <c r="H703" s="183"/>
      <c r="I703" s="183"/>
      <c r="J703" s="183"/>
      <c r="K703" s="207">
        <v>16000</v>
      </c>
      <c r="L703" s="183"/>
      <c r="M703" s="207">
        <v>16000</v>
      </c>
      <c r="N703" s="183"/>
      <c r="O703" s="205">
        <v>100</v>
      </c>
      <c r="P703" s="183"/>
    </row>
    <row r="704" spans="1:16" x14ac:dyDescent="0.25">
      <c r="A704" s="203" t="s">
        <v>0</v>
      </c>
      <c r="B704" s="183"/>
      <c r="C704" s="203" t="s">
        <v>817</v>
      </c>
      <c r="D704" s="183"/>
      <c r="E704" s="203" t="s">
        <v>818</v>
      </c>
      <c r="F704" s="183"/>
      <c r="G704" s="183"/>
      <c r="H704" s="183"/>
      <c r="I704" s="183"/>
      <c r="J704" s="183"/>
      <c r="K704" s="204" t="s">
        <v>0</v>
      </c>
      <c r="L704" s="183"/>
      <c r="M704" s="204">
        <v>16000</v>
      </c>
      <c r="N704" s="183"/>
      <c r="O704" s="202" t="s">
        <v>0</v>
      </c>
      <c r="P704" s="183"/>
    </row>
    <row r="705" spans="1:16" x14ac:dyDescent="0.25">
      <c r="A705" s="200" t="s">
        <v>0</v>
      </c>
      <c r="B705" s="183"/>
      <c r="C705" s="200" t="s">
        <v>823</v>
      </c>
      <c r="D705" s="183"/>
      <c r="E705" s="200" t="s">
        <v>824</v>
      </c>
      <c r="F705" s="183"/>
      <c r="G705" s="183"/>
      <c r="H705" s="183"/>
      <c r="I705" s="183"/>
      <c r="J705" s="183"/>
      <c r="K705" s="201">
        <v>36500</v>
      </c>
      <c r="L705" s="183"/>
      <c r="M705" s="201">
        <v>3770.35</v>
      </c>
      <c r="N705" s="183"/>
      <c r="O705" s="196">
        <v>10.33</v>
      </c>
      <c r="P705" s="183"/>
    </row>
    <row r="706" spans="1:16" x14ac:dyDescent="0.25">
      <c r="A706" s="197"/>
      <c r="B706" s="183"/>
      <c r="C706" s="197" t="s">
        <v>825</v>
      </c>
      <c r="D706" s="183"/>
      <c r="E706" s="197" t="s">
        <v>826</v>
      </c>
      <c r="F706" s="183"/>
      <c r="G706" s="183"/>
      <c r="H706" s="183"/>
      <c r="I706" s="183"/>
      <c r="J706" s="183"/>
      <c r="K706" s="198">
        <v>18000</v>
      </c>
      <c r="L706" s="183"/>
      <c r="M706" s="198">
        <v>494</v>
      </c>
      <c r="N706" s="183"/>
      <c r="O706" s="199">
        <v>2.74</v>
      </c>
      <c r="P706" s="183"/>
    </row>
    <row r="707" spans="1:16" x14ac:dyDescent="0.25">
      <c r="A707" s="187" t="s">
        <v>0</v>
      </c>
      <c r="B707" s="183"/>
      <c r="C707" s="187" t="s">
        <v>214</v>
      </c>
      <c r="D707" s="183"/>
      <c r="E707" s="183"/>
      <c r="F707" s="183"/>
      <c r="G707" s="183"/>
      <c r="H707" s="183"/>
      <c r="I707" s="183"/>
      <c r="J707" s="183"/>
      <c r="K707" s="188">
        <v>18000</v>
      </c>
      <c r="L707" s="183"/>
      <c r="M707" s="188">
        <v>494</v>
      </c>
      <c r="N707" s="183"/>
      <c r="O707" s="189">
        <v>2.74</v>
      </c>
      <c r="P707" s="183"/>
    </row>
    <row r="708" spans="1:16" x14ac:dyDescent="0.25">
      <c r="A708" s="187" t="s">
        <v>0</v>
      </c>
      <c r="B708" s="183"/>
      <c r="C708" s="187" t="s">
        <v>215</v>
      </c>
      <c r="D708" s="183"/>
      <c r="E708" s="183"/>
      <c r="F708" s="183"/>
      <c r="G708" s="183"/>
      <c r="H708" s="183"/>
      <c r="I708" s="183"/>
      <c r="J708" s="183"/>
      <c r="K708" s="188">
        <v>18000</v>
      </c>
      <c r="L708" s="183"/>
      <c r="M708" s="188">
        <v>494</v>
      </c>
      <c r="N708" s="183"/>
      <c r="O708" s="189">
        <v>2.74</v>
      </c>
      <c r="P708" s="183"/>
    </row>
    <row r="709" spans="1:16" x14ac:dyDescent="0.25">
      <c r="A709" s="206" t="s">
        <v>0</v>
      </c>
      <c r="B709" s="183"/>
      <c r="C709" s="206" t="s">
        <v>574</v>
      </c>
      <c r="D709" s="183"/>
      <c r="E709" s="206" t="s">
        <v>575</v>
      </c>
      <c r="F709" s="183"/>
      <c r="G709" s="183"/>
      <c r="H709" s="183"/>
      <c r="I709" s="183"/>
      <c r="J709" s="183"/>
      <c r="K709" s="207">
        <v>8000</v>
      </c>
      <c r="L709" s="183"/>
      <c r="M709" s="207">
        <v>494</v>
      </c>
      <c r="N709" s="183"/>
      <c r="O709" s="205">
        <v>6.18</v>
      </c>
      <c r="P709" s="183"/>
    </row>
    <row r="710" spans="1:16" x14ac:dyDescent="0.25">
      <c r="A710" s="203" t="s">
        <v>0</v>
      </c>
      <c r="B710" s="183"/>
      <c r="C710" s="203" t="s">
        <v>648</v>
      </c>
      <c r="D710" s="183"/>
      <c r="E710" s="203" t="s">
        <v>649</v>
      </c>
      <c r="F710" s="183"/>
      <c r="G710" s="183"/>
      <c r="H710" s="183"/>
      <c r="I710" s="183"/>
      <c r="J710" s="183"/>
      <c r="K710" s="204" t="s">
        <v>0</v>
      </c>
      <c r="L710" s="183"/>
      <c r="M710" s="204">
        <v>494</v>
      </c>
      <c r="N710" s="183"/>
      <c r="O710" s="202" t="s">
        <v>0</v>
      </c>
      <c r="P710" s="183"/>
    </row>
    <row r="711" spans="1:16" x14ac:dyDescent="0.25">
      <c r="A711" s="206" t="s">
        <v>0</v>
      </c>
      <c r="B711" s="183"/>
      <c r="C711" s="206" t="s">
        <v>604</v>
      </c>
      <c r="D711" s="183"/>
      <c r="E711" s="206" t="s">
        <v>605</v>
      </c>
      <c r="F711" s="183"/>
      <c r="G711" s="183"/>
      <c r="H711" s="183"/>
      <c r="I711" s="183"/>
      <c r="J711" s="183"/>
      <c r="K711" s="207">
        <v>10000</v>
      </c>
      <c r="L711" s="183"/>
      <c r="M711" s="207">
        <v>0</v>
      </c>
      <c r="N711" s="183"/>
      <c r="O711" s="205">
        <v>0</v>
      </c>
      <c r="P711" s="183"/>
    </row>
    <row r="712" spans="1:16" x14ac:dyDescent="0.25">
      <c r="A712" s="197"/>
      <c r="B712" s="183"/>
      <c r="C712" s="197" t="s">
        <v>827</v>
      </c>
      <c r="D712" s="183"/>
      <c r="E712" s="197" t="s">
        <v>828</v>
      </c>
      <c r="F712" s="183"/>
      <c r="G712" s="183"/>
      <c r="H712" s="183"/>
      <c r="I712" s="183"/>
      <c r="J712" s="183"/>
      <c r="K712" s="198">
        <v>2800</v>
      </c>
      <c r="L712" s="183"/>
      <c r="M712" s="198">
        <v>2343.75</v>
      </c>
      <c r="N712" s="183"/>
      <c r="O712" s="199">
        <v>83.71</v>
      </c>
      <c r="P712" s="183"/>
    </row>
    <row r="713" spans="1:16" x14ac:dyDescent="0.25">
      <c r="A713" s="187" t="s">
        <v>0</v>
      </c>
      <c r="B713" s="183"/>
      <c r="C713" s="187" t="s">
        <v>214</v>
      </c>
      <c r="D713" s="183"/>
      <c r="E713" s="183"/>
      <c r="F713" s="183"/>
      <c r="G713" s="183"/>
      <c r="H713" s="183"/>
      <c r="I713" s="183"/>
      <c r="J713" s="183"/>
      <c r="K713" s="188">
        <v>2800</v>
      </c>
      <c r="L713" s="183"/>
      <c r="M713" s="188">
        <v>2343.75</v>
      </c>
      <c r="N713" s="183"/>
      <c r="O713" s="189">
        <v>83.71</v>
      </c>
      <c r="P713" s="183"/>
    </row>
    <row r="714" spans="1:16" x14ac:dyDescent="0.25">
      <c r="A714" s="187" t="s">
        <v>0</v>
      </c>
      <c r="B714" s="183"/>
      <c r="C714" s="187" t="s">
        <v>215</v>
      </c>
      <c r="D714" s="183"/>
      <c r="E714" s="183"/>
      <c r="F714" s="183"/>
      <c r="G714" s="183"/>
      <c r="H714" s="183"/>
      <c r="I714" s="183"/>
      <c r="J714" s="183"/>
      <c r="K714" s="188">
        <v>2800</v>
      </c>
      <c r="L714" s="183"/>
      <c r="M714" s="188">
        <v>2343.75</v>
      </c>
      <c r="N714" s="183"/>
      <c r="O714" s="189">
        <v>83.71</v>
      </c>
      <c r="P714" s="183"/>
    </row>
    <row r="715" spans="1:16" x14ac:dyDescent="0.25">
      <c r="A715" s="206" t="s">
        <v>0</v>
      </c>
      <c r="B715" s="183"/>
      <c r="C715" s="206" t="s">
        <v>574</v>
      </c>
      <c r="D715" s="183"/>
      <c r="E715" s="206" t="s">
        <v>575</v>
      </c>
      <c r="F715" s="183"/>
      <c r="G715" s="183"/>
      <c r="H715" s="183"/>
      <c r="I715" s="183"/>
      <c r="J715" s="183"/>
      <c r="K715" s="207">
        <v>2800</v>
      </c>
      <c r="L715" s="183"/>
      <c r="M715" s="207">
        <v>2343.75</v>
      </c>
      <c r="N715" s="183"/>
      <c r="O715" s="205">
        <v>83.71</v>
      </c>
      <c r="P715" s="183"/>
    </row>
    <row r="716" spans="1:16" x14ac:dyDescent="0.25">
      <c r="A716" s="203" t="s">
        <v>0</v>
      </c>
      <c r="B716" s="183"/>
      <c r="C716" s="203" t="s">
        <v>648</v>
      </c>
      <c r="D716" s="183"/>
      <c r="E716" s="203" t="s">
        <v>649</v>
      </c>
      <c r="F716" s="183"/>
      <c r="G716" s="183"/>
      <c r="H716" s="183"/>
      <c r="I716" s="183"/>
      <c r="J716" s="183"/>
      <c r="K716" s="204" t="s">
        <v>0</v>
      </c>
      <c r="L716" s="183"/>
      <c r="M716" s="204">
        <v>2343.75</v>
      </c>
      <c r="N716" s="183"/>
      <c r="O716" s="202" t="s">
        <v>0</v>
      </c>
      <c r="P716" s="183"/>
    </row>
    <row r="717" spans="1:16" x14ac:dyDescent="0.25">
      <c r="A717" s="197"/>
      <c r="B717" s="183"/>
      <c r="C717" s="197" t="s">
        <v>829</v>
      </c>
      <c r="D717" s="183"/>
      <c r="E717" s="197" t="s">
        <v>830</v>
      </c>
      <c r="F717" s="183"/>
      <c r="G717" s="183"/>
      <c r="H717" s="183"/>
      <c r="I717" s="183"/>
      <c r="J717" s="183"/>
      <c r="K717" s="198">
        <v>15700</v>
      </c>
      <c r="L717" s="183"/>
      <c r="M717" s="198">
        <v>932.6</v>
      </c>
      <c r="N717" s="183"/>
      <c r="O717" s="199">
        <v>5.94</v>
      </c>
      <c r="P717" s="183"/>
    </row>
    <row r="718" spans="1:16" x14ac:dyDescent="0.25">
      <c r="A718" s="187" t="s">
        <v>0</v>
      </c>
      <c r="B718" s="183"/>
      <c r="C718" s="187" t="s">
        <v>214</v>
      </c>
      <c r="D718" s="183"/>
      <c r="E718" s="183"/>
      <c r="F718" s="183"/>
      <c r="G718" s="183"/>
      <c r="H718" s="183"/>
      <c r="I718" s="183"/>
      <c r="J718" s="183"/>
      <c r="K718" s="188">
        <v>15700</v>
      </c>
      <c r="L718" s="183"/>
      <c r="M718" s="188">
        <v>932.6</v>
      </c>
      <c r="N718" s="183"/>
      <c r="O718" s="189">
        <v>5.94</v>
      </c>
      <c r="P718" s="183"/>
    </row>
    <row r="719" spans="1:16" x14ac:dyDescent="0.25">
      <c r="A719" s="187" t="s">
        <v>0</v>
      </c>
      <c r="B719" s="183"/>
      <c r="C719" s="187" t="s">
        <v>215</v>
      </c>
      <c r="D719" s="183"/>
      <c r="E719" s="183"/>
      <c r="F719" s="183"/>
      <c r="G719" s="183"/>
      <c r="H719" s="183"/>
      <c r="I719" s="183"/>
      <c r="J719" s="183"/>
      <c r="K719" s="188">
        <v>15700</v>
      </c>
      <c r="L719" s="183"/>
      <c r="M719" s="188">
        <v>932.6</v>
      </c>
      <c r="N719" s="183"/>
      <c r="O719" s="189">
        <v>5.94</v>
      </c>
      <c r="P719" s="183"/>
    </row>
    <row r="720" spans="1:16" x14ac:dyDescent="0.25">
      <c r="A720" s="206" t="s">
        <v>0</v>
      </c>
      <c r="B720" s="183"/>
      <c r="C720" s="206" t="s">
        <v>574</v>
      </c>
      <c r="D720" s="183"/>
      <c r="E720" s="206" t="s">
        <v>575</v>
      </c>
      <c r="F720" s="183"/>
      <c r="G720" s="183"/>
      <c r="H720" s="183"/>
      <c r="I720" s="183"/>
      <c r="J720" s="183"/>
      <c r="K720" s="207">
        <v>15700</v>
      </c>
      <c r="L720" s="183"/>
      <c r="M720" s="207">
        <v>932.6</v>
      </c>
      <c r="N720" s="183"/>
      <c r="O720" s="205">
        <v>5.94</v>
      </c>
      <c r="P720" s="183"/>
    </row>
    <row r="721" spans="1:16" x14ac:dyDescent="0.25">
      <c r="A721" s="203" t="s">
        <v>0</v>
      </c>
      <c r="B721" s="183"/>
      <c r="C721" s="203" t="s">
        <v>648</v>
      </c>
      <c r="D721" s="183"/>
      <c r="E721" s="203" t="s">
        <v>649</v>
      </c>
      <c r="F721" s="183"/>
      <c r="G721" s="183"/>
      <c r="H721" s="183"/>
      <c r="I721" s="183"/>
      <c r="J721" s="183"/>
      <c r="K721" s="204" t="s">
        <v>0</v>
      </c>
      <c r="L721" s="183"/>
      <c r="M721" s="204">
        <v>932.6</v>
      </c>
      <c r="N721" s="183"/>
      <c r="O721" s="202" t="s">
        <v>0</v>
      </c>
      <c r="P721" s="183"/>
    </row>
    <row r="722" spans="1:16" x14ac:dyDescent="0.25">
      <c r="A722" s="200" t="s">
        <v>0</v>
      </c>
      <c r="B722" s="183"/>
      <c r="C722" s="200" t="s">
        <v>831</v>
      </c>
      <c r="D722" s="183"/>
      <c r="E722" s="200" t="s">
        <v>832</v>
      </c>
      <c r="F722" s="183"/>
      <c r="G722" s="183"/>
      <c r="H722" s="183"/>
      <c r="I722" s="183"/>
      <c r="J722" s="183"/>
      <c r="K722" s="201">
        <v>91100</v>
      </c>
      <c r="L722" s="183"/>
      <c r="M722" s="201">
        <v>9404.61</v>
      </c>
      <c r="N722" s="183"/>
      <c r="O722" s="196">
        <v>10.32</v>
      </c>
      <c r="P722" s="183"/>
    </row>
    <row r="723" spans="1:16" x14ac:dyDescent="0.25">
      <c r="A723" s="197"/>
      <c r="B723" s="183"/>
      <c r="C723" s="197" t="s">
        <v>833</v>
      </c>
      <c r="D723" s="183"/>
      <c r="E723" s="197" t="s">
        <v>834</v>
      </c>
      <c r="F723" s="183"/>
      <c r="G723" s="183"/>
      <c r="H723" s="183"/>
      <c r="I723" s="183"/>
      <c r="J723" s="183"/>
      <c r="K723" s="198">
        <v>91100</v>
      </c>
      <c r="L723" s="183"/>
      <c r="M723" s="198">
        <v>9404.61</v>
      </c>
      <c r="N723" s="183"/>
      <c r="O723" s="199">
        <v>10.32</v>
      </c>
      <c r="P723" s="183"/>
    </row>
    <row r="724" spans="1:16" x14ac:dyDescent="0.25">
      <c r="A724" s="187" t="s">
        <v>0</v>
      </c>
      <c r="B724" s="183"/>
      <c r="C724" s="187" t="s">
        <v>214</v>
      </c>
      <c r="D724" s="183"/>
      <c r="E724" s="183"/>
      <c r="F724" s="183"/>
      <c r="G724" s="183"/>
      <c r="H724" s="183"/>
      <c r="I724" s="183"/>
      <c r="J724" s="183"/>
      <c r="K724" s="188">
        <v>91100</v>
      </c>
      <c r="L724" s="183"/>
      <c r="M724" s="188">
        <v>9404.61</v>
      </c>
      <c r="N724" s="183"/>
      <c r="O724" s="189">
        <v>10.32</v>
      </c>
      <c r="P724" s="183"/>
    </row>
    <row r="725" spans="1:16" x14ac:dyDescent="0.25">
      <c r="A725" s="187" t="s">
        <v>0</v>
      </c>
      <c r="B725" s="183"/>
      <c r="C725" s="187" t="s">
        <v>215</v>
      </c>
      <c r="D725" s="183"/>
      <c r="E725" s="183"/>
      <c r="F725" s="183"/>
      <c r="G725" s="183"/>
      <c r="H725" s="183"/>
      <c r="I725" s="183"/>
      <c r="J725" s="183"/>
      <c r="K725" s="188">
        <v>91100</v>
      </c>
      <c r="L725" s="183"/>
      <c r="M725" s="188">
        <v>9404.61</v>
      </c>
      <c r="N725" s="183"/>
      <c r="O725" s="189">
        <v>10.32</v>
      </c>
      <c r="P725" s="183"/>
    </row>
    <row r="726" spans="1:16" x14ac:dyDescent="0.25">
      <c r="A726" s="206" t="s">
        <v>0</v>
      </c>
      <c r="B726" s="183"/>
      <c r="C726" s="206" t="s">
        <v>574</v>
      </c>
      <c r="D726" s="183"/>
      <c r="E726" s="206" t="s">
        <v>575</v>
      </c>
      <c r="F726" s="183"/>
      <c r="G726" s="183"/>
      <c r="H726" s="183"/>
      <c r="I726" s="183"/>
      <c r="J726" s="183"/>
      <c r="K726" s="207">
        <v>57860</v>
      </c>
      <c r="L726" s="183"/>
      <c r="M726" s="207">
        <v>8316.11</v>
      </c>
      <c r="N726" s="183"/>
      <c r="O726" s="205">
        <v>14.37</v>
      </c>
      <c r="P726" s="183"/>
    </row>
    <row r="727" spans="1:16" x14ac:dyDescent="0.25">
      <c r="A727" s="203" t="s">
        <v>0</v>
      </c>
      <c r="B727" s="183"/>
      <c r="C727" s="203" t="s">
        <v>626</v>
      </c>
      <c r="D727" s="183"/>
      <c r="E727" s="203" t="s">
        <v>627</v>
      </c>
      <c r="F727" s="183"/>
      <c r="G727" s="183"/>
      <c r="H727" s="183"/>
      <c r="I727" s="183"/>
      <c r="J727" s="183"/>
      <c r="K727" s="204" t="s">
        <v>0</v>
      </c>
      <c r="L727" s="183"/>
      <c r="M727" s="204">
        <v>1525</v>
      </c>
      <c r="N727" s="183"/>
      <c r="O727" s="202" t="s">
        <v>0</v>
      </c>
      <c r="P727" s="183"/>
    </row>
    <row r="728" spans="1:16" x14ac:dyDescent="0.25">
      <c r="A728" s="203" t="s">
        <v>0</v>
      </c>
      <c r="B728" s="183"/>
      <c r="C728" s="203" t="s">
        <v>648</v>
      </c>
      <c r="D728" s="183"/>
      <c r="E728" s="203" t="s">
        <v>649</v>
      </c>
      <c r="F728" s="183"/>
      <c r="G728" s="183"/>
      <c r="H728" s="183"/>
      <c r="I728" s="183"/>
      <c r="J728" s="183"/>
      <c r="K728" s="204" t="s">
        <v>0</v>
      </c>
      <c r="L728" s="183"/>
      <c r="M728" s="204">
        <v>6791.11</v>
      </c>
      <c r="N728" s="183"/>
      <c r="O728" s="202" t="s">
        <v>0</v>
      </c>
      <c r="P728" s="183"/>
    </row>
    <row r="729" spans="1:16" x14ac:dyDescent="0.25">
      <c r="A729" s="206" t="s">
        <v>0</v>
      </c>
      <c r="B729" s="183"/>
      <c r="C729" s="206" t="s">
        <v>612</v>
      </c>
      <c r="D729" s="183"/>
      <c r="E729" s="206" t="s">
        <v>613</v>
      </c>
      <c r="F729" s="183"/>
      <c r="G729" s="183"/>
      <c r="H729" s="183"/>
      <c r="I729" s="183"/>
      <c r="J729" s="183"/>
      <c r="K729" s="207">
        <v>19960</v>
      </c>
      <c r="L729" s="183"/>
      <c r="M729" s="207">
        <v>1088.5</v>
      </c>
      <c r="N729" s="183"/>
      <c r="O729" s="205">
        <v>5.45</v>
      </c>
      <c r="P729" s="183"/>
    </row>
    <row r="730" spans="1:16" x14ac:dyDescent="0.25">
      <c r="A730" s="203" t="s">
        <v>0</v>
      </c>
      <c r="B730" s="183"/>
      <c r="C730" s="203" t="s">
        <v>835</v>
      </c>
      <c r="D730" s="183"/>
      <c r="E730" s="203" t="s">
        <v>836</v>
      </c>
      <c r="F730" s="183"/>
      <c r="G730" s="183"/>
      <c r="H730" s="183"/>
      <c r="I730" s="183"/>
      <c r="J730" s="183"/>
      <c r="K730" s="204" t="s">
        <v>0</v>
      </c>
      <c r="L730" s="183"/>
      <c r="M730" s="204">
        <v>1088.5</v>
      </c>
      <c r="N730" s="183"/>
      <c r="O730" s="202" t="s">
        <v>0</v>
      </c>
      <c r="P730" s="183"/>
    </row>
    <row r="731" spans="1:16" x14ac:dyDescent="0.25">
      <c r="A731" s="206" t="s">
        <v>0</v>
      </c>
      <c r="B731" s="183"/>
      <c r="C731" s="206" t="s">
        <v>698</v>
      </c>
      <c r="D731" s="183"/>
      <c r="E731" s="206" t="s">
        <v>699</v>
      </c>
      <c r="F731" s="183"/>
      <c r="G731" s="183"/>
      <c r="H731" s="183"/>
      <c r="I731" s="183"/>
      <c r="J731" s="183"/>
      <c r="K731" s="207">
        <v>13280</v>
      </c>
      <c r="L731" s="183"/>
      <c r="M731" s="207">
        <v>0</v>
      </c>
      <c r="N731" s="183"/>
      <c r="O731" s="205">
        <v>0</v>
      </c>
      <c r="P731" s="183"/>
    </row>
    <row r="732" spans="1:16" x14ac:dyDescent="0.25">
      <c r="A732" s="200" t="s">
        <v>0</v>
      </c>
      <c r="B732" s="183"/>
      <c r="C732" s="200" t="s">
        <v>837</v>
      </c>
      <c r="D732" s="183"/>
      <c r="E732" s="200" t="s">
        <v>838</v>
      </c>
      <c r="F732" s="183"/>
      <c r="G732" s="183"/>
      <c r="H732" s="183"/>
      <c r="I732" s="183"/>
      <c r="J732" s="183"/>
      <c r="K732" s="201">
        <v>2000</v>
      </c>
      <c r="L732" s="183"/>
      <c r="M732" s="201">
        <v>0</v>
      </c>
      <c r="N732" s="183"/>
      <c r="O732" s="196">
        <v>0</v>
      </c>
      <c r="P732" s="183"/>
    </row>
    <row r="733" spans="1:16" x14ac:dyDescent="0.25">
      <c r="A733" s="197"/>
      <c r="B733" s="183"/>
      <c r="C733" s="197" t="s">
        <v>839</v>
      </c>
      <c r="D733" s="183"/>
      <c r="E733" s="197" t="s">
        <v>840</v>
      </c>
      <c r="F733" s="183"/>
      <c r="G733" s="183"/>
      <c r="H733" s="183"/>
      <c r="I733" s="183"/>
      <c r="J733" s="183"/>
      <c r="K733" s="198">
        <v>2000</v>
      </c>
      <c r="L733" s="183"/>
      <c r="M733" s="198">
        <v>0</v>
      </c>
      <c r="N733" s="183"/>
      <c r="O733" s="199">
        <v>0</v>
      </c>
      <c r="P733" s="183"/>
    </row>
    <row r="734" spans="1:16" x14ac:dyDescent="0.25">
      <c r="A734" s="187" t="s">
        <v>0</v>
      </c>
      <c r="B734" s="183"/>
      <c r="C734" s="187" t="s">
        <v>214</v>
      </c>
      <c r="D734" s="183"/>
      <c r="E734" s="183"/>
      <c r="F734" s="183"/>
      <c r="G734" s="183"/>
      <c r="H734" s="183"/>
      <c r="I734" s="183"/>
      <c r="J734" s="183"/>
      <c r="K734" s="188">
        <v>2000</v>
      </c>
      <c r="L734" s="183"/>
      <c r="M734" s="188">
        <v>0</v>
      </c>
      <c r="N734" s="183"/>
      <c r="O734" s="189">
        <v>0</v>
      </c>
      <c r="P734" s="183"/>
    </row>
    <row r="735" spans="1:16" x14ac:dyDescent="0.25">
      <c r="A735" s="187" t="s">
        <v>0</v>
      </c>
      <c r="B735" s="183"/>
      <c r="C735" s="187" t="s">
        <v>215</v>
      </c>
      <c r="D735" s="183"/>
      <c r="E735" s="183"/>
      <c r="F735" s="183"/>
      <c r="G735" s="183"/>
      <c r="H735" s="183"/>
      <c r="I735" s="183"/>
      <c r="J735" s="183"/>
      <c r="K735" s="188">
        <v>2000</v>
      </c>
      <c r="L735" s="183"/>
      <c r="M735" s="188">
        <v>0</v>
      </c>
      <c r="N735" s="183"/>
      <c r="O735" s="189">
        <v>0</v>
      </c>
      <c r="P735" s="183"/>
    </row>
    <row r="736" spans="1:16" x14ac:dyDescent="0.25">
      <c r="A736" s="206" t="s">
        <v>0</v>
      </c>
      <c r="B736" s="183"/>
      <c r="C736" s="206" t="s">
        <v>574</v>
      </c>
      <c r="D736" s="183"/>
      <c r="E736" s="206" t="s">
        <v>575</v>
      </c>
      <c r="F736" s="183"/>
      <c r="G736" s="183"/>
      <c r="H736" s="183"/>
      <c r="I736" s="183"/>
      <c r="J736" s="183"/>
      <c r="K736" s="207">
        <v>2000</v>
      </c>
      <c r="L736" s="183"/>
      <c r="M736" s="207">
        <v>0</v>
      </c>
      <c r="N736" s="183"/>
      <c r="O736" s="205">
        <v>0</v>
      </c>
      <c r="P736" s="183"/>
    </row>
    <row r="737" spans="1:16" x14ac:dyDescent="0.25">
      <c r="A737" s="200" t="s">
        <v>0</v>
      </c>
      <c r="B737" s="183"/>
      <c r="C737" s="200" t="s">
        <v>841</v>
      </c>
      <c r="D737" s="183"/>
      <c r="E737" s="200" t="s">
        <v>842</v>
      </c>
      <c r="F737" s="183"/>
      <c r="G737" s="183"/>
      <c r="H737" s="183"/>
      <c r="I737" s="183"/>
      <c r="J737" s="183"/>
      <c r="K737" s="201">
        <v>131245</v>
      </c>
      <c r="L737" s="183"/>
      <c r="M737" s="201">
        <v>54</v>
      </c>
      <c r="N737" s="183"/>
      <c r="O737" s="196">
        <v>0.04</v>
      </c>
      <c r="P737" s="183"/>
    </row>
    <row r="738" spans="1:16" x14ac:dyDescent="0.25">
      <c r="A738" s="197"/>
      <c r="B738" s="183"/>
      <c r="C738" s="197" t="s">
        <v>843</v>
      </c>
      <c r="D738" s="183"/>
      <c r="E738" s="197" t="s">
        <v>844</v>
      </c>
      <c r="F738" s="183"/>
      <c r="G738" s="183"/>
      <c r="H738" s="183"/>
      <c r="I738" s="183"/>
      <c r="J738" s="183"/>
      <c r="K738" s="198">
        <v>131245</v>
      </c>
      <c r="L738" s="183"/>
      <c r="M738" s="198">
        <v>54</v>
      </c>
      <c r="N738" s="183"/>
      <c r="O738" s="199">
        <v>0.04</v>
      </c>
      <c r="P738" s="183"/>
    </row>
    <row r="739" spans="1:16" x14ac:dyDescent="0.25">
      <c r="A739" s="187" t="s">
        <v>0</v>
      </c>
      <c r="B739" s="183"/>
      <c r="C739" s="187" t="s">
        <v>214</v>
      </c>
      <c r="D739" s="183"/>
      <c r="E739" s="183"/>
      <c r="F739" s="183"/>
      <c r="G739" s="183"/>
      <c r="H739" s="183"/>
      <c r="I739" s="183"/>
      <c r="J739" s="183"/>
      <c r="K739" s="188">
        <v>131245</v>
      </c>
      <c r="L739" s="183"/>
      <c r="M739" s="188">
        <v>54</v>
      </c>
      <c r="N739" s="183"/>
      <c r="O739" s="189">
        <v>0.04</v>
      </c>
      <c r="P739" s="183"/>
    </row>
    <row r="740" spans="1:16" x14ac:dyDescent="0.25">
      <c r="A740" s="187" t="s">
        <v>0</v>
      </c>
      <c r="B740" s="183"/>
      <c r="C740" s="187" t="s">
        <v>215</v>
      </c>
      <c r="D740" s="183"/>
      <c r="E740" s="183"/>
      <c r="F740" s="183"/>
      <c r="G740" s="183"/>
      <c r="H740" s="183"/>
      <c r="I740" s="183"/>
      <c r="J740" s="183"/>
      <c r="K740" s="188">
        <v>26249</v>
      </c>
      <c r="L740" s="183"/>
      <c r="M740" s="188">
        <v>10.8</v>
      </c>
      <c r="N740" s="183"/>
      <c r="O740" s="189">
        <v>0.04</v>
      </c>
      <c r="P740" s="183"/>
    </row>
    <row r="741" spans="1:16" x14ac:dyDescent="0.25">
      <c r="A741" s="206" t="s">
        <v>0</v>
      </c>
      <c r="B741" s="183"/>
      <c r="C741" s="206" t="s">
        <v>564</v>
      </c>
      <c r="D741" s="183"/>
      <c r="E741" s="206" t="s">
        <v>565</v>
      </c>
      <c r="F741" s="183"/>
      <c r="G741" s="183"/>
      <c r="H741" s="183"/>
      <c r="I741" s="183"/>
      <c r="J741" s="183"/>
      <c r="K741" s="207">
        <v>9730</v>
      </c>
      <c r="L741" s="183"/>
      <c r="M741" s="207">
        <v>0</v>
      </c>
      <c r="N741" s="183"/>
      <c r="O741" s="205">
        <v>0</v>
      </c>
      <c r="P741" s="183"/>
    </row>
    <row r="742" spans="1:16" x14ac:dyDescent="0.25">
      <c r="A742" s="206" t="s">
        <v>0</v>
      </c>
      <c r="B742" s="183"/>
      <c r="C742" s="206" t="s">
        <v>574</v>
      </c>
      <c r="D742" s="183"/>
      <c r="E742" s="206" t="s">
        <v>575</v>
      </c>
      <c r="F742" s="183"/>
      <c r="G742" s="183"/>
      <c r="H742" s="183"/>
      <c r="I742" s="183"/>
      <c r="J742" s="183"/>
      <c r="K742" s="207">
        <v>13519</v>
      </c>
      <c r="L742" s="183"/>
      <c r="M742" s="207">
        <v>10.8</v>
      </c>
      <c r="N742" s="183"/>
      <c r="O742" s="205">
        <v>0.08</v>
      </c>
      <c r="P742" s="183"/>
    </row>
    <row r="743" spans="1:16" x14ac:dyDescent="0.25">
      <c r="A743" s="203" t="s">
        <v>0</v>
      </c>
      <c r="B743" s="183"/>
      <c r="C743" s="203" t="s">
        <v>580</v>
      </c>
      <c r="D743" s="183"/>
      <c r="E743" s="203" t="s">
        <v>581</v>
      </c>
      <c r="F743" s="183"/>
      <c r="G743" s="183"/>
      <c r="H743" s="183"/>
      <c r="I743" s="183"/>
      <c r="J743" s="183"/>
      <c r="K743" s="204" t="s">
        <v>0</v>
      </c>
      <c r="L743" s="183"/>
      <c r="M743" s="204">
        <v>10.8</v>
      </c>
      <c r="N743" s="183"/>
      <c r="O743" s="202" t="s">
        <v>0</v>
      </c>
      <c r="P743" s="183"/>
    </row>
    <row r="744" spans="1:16" x14ac:dyDescent="0.25">
      <c r="A744" s="206" t="s">
        <v>0</v>
      </c>
      <c r="B744" s="183"/>
      <c r="C744" s="206" t="s">
        <v>698</v>
      </c>
      <c r="D744" s="183"/>
      <c r="E744" s="206" t="s">
        <v>699</v>
      </c>
      <c r="F744" s="183"/>
      <c r="G744" s="183"/>
      <c r="H744" s="183"/>
      <c r="I744" s="183"/>
      <c r="J744" s="183"/>
      <c r="K744" s="207">
        <v>3000</v>
      </c>
      <c r="L744" s="183"/>
      <c r="M744" s="207">
        <v>0</v>
      </c>
      <c r="N744" s="183"/>
      <c r="O744" s="205">
        <v>0</v>
      </c>
      <c r="P744" s="183"/>
    </row>
    <row r="745" spans="1:16" x14ac:dyDescent="0.25">
      <c r="A745" s="187" t="s">
        <v>0</v>
      </c>
      <c r="B745" s="183"/>
      <c r="C745" s="187" t="s">
        <v>217</v>
      </c>
      <c r="D745" s="183"/>
      <c r="E745" s="183"/>
      <c r="F745" s="183"/>
      <c r="G745" s="183"/>
      <c r="H745" s="183"/>
      <c r="I745" s="183"/>
      <c r="J745" s="183"/>
      <c r="K745" s="188">
        <v>104996</v>
      </c>
      <c r="L745" s="183"/>
      <c r="M745" s="188">
        <v>43.2</v>
      </c>
      <c r="N745" s="183"/>
      <c r="O745" s="189">
        <v>0.04</v>
      </c>
      <c r="P745" s="183"/>
    </row>
    <row r="746" spans="1:16" x14ac:dyDescent="0.25">
      <c r="A746" s="206" t="s">
        <v>0</v>
      </c>
      <c r="B746" s="183"/>
      <c r="C746" s="206" t="s">
        <v>564</v>
      </c>
      <c r="D746" s="183"/>
      <c r="E746" s="206" t="s">
        <v>565</v>
      </c>
      <c r="F746" s="183"/>
      <c r="G746" s="183"/>
      <c r="H746" s="183"/>
      <c r="I746" s="183"/>
      <c r="J746" s="183"/>
      <c r="K746" s="207">
        <v>38920</v>
      </c>
      <c r="L746" s="183"/>
      <c r="M746" s="207">
        <v>0</v>
      </c>
      <c r="N746" s="183"/>
      <c r="O746" s="205">
        <v>0</v>
      </c>
      <c r="P746" s="183"/>
    </row>
    <row r="747" spans="1:16" x14ac:dyDescent="0.25">
      <c r="A747" s="206" t="s">
        <v>0</v>
      </c>
      <c r="B747" s="183"/>
      <c r="C747" s="206" t="s">
        <v>574</v>
      </c>
      <c r="D747" s="183"/>
      <c r="E747" s="206" t="s">
        <v>575</v>
      </c>
      <c r="F747" s="183"/>
      <c r="G747" s="183"/>
      <c r="H747" s="183"/>
      <c r="I747" s="183"/>
      <c r="J747" s="183"/>
      <c r="K747" s="207">
        <v>54076</v>
      </c>
      <c r="L747" s="183"/>
      <c r="M747" s="207">
        <v>43.2</v>
      </c>
      <c r="N747" s="183"/>
      <c r="O747" s="205">
        <v>0.08</v>
      </c>
      <c r="P747" s="183"/>
    </row>
    <row r="748" spans="1:16" x14ac:dyDescent="0.25">
      <c r="A748" s="203" t="s">
        <v>0</v>
      </c>
      <c r="B748" s="183"/>
      <c r="C748" s="203" t="s">
        <v>580</v>
      </c>
      <c r="D748" s="183"/>
      <c r="E748" s="203" t="s">
        <v>581</v>
      </c>
      <c r="F748" s="183"/>
      <c r="G748" s="183"/>
      <c r="H748" s="183"/>
      <c r="I748" s="183"/>
      <c r="J748" s="183"/>
      <c r="K748" s="204" t="s">
        <v>0</v>
      </c>
      <c r="L748" s="183"/>
      <c r="M748" s="204">
        <v>43.2</v>
      </c>
      <c r="N748" s="183"/>
      <c r="O748" s="202" t="s">
        <v>0</v>
      </c>
      <c r="P748" s="183"/>
    </row>
    <row r="749" spans="1:16" x14ac:dyDescent="0.25">
      <c r="A749" s="206" t="s">
        <v>0</v>
      </c>
      <c r="B749" s="183"/>
      <c r="C749" s="206" t="s">
        <v>698</v>
      </c>
      <c r="D749" s="183"/>
      <c r="E749" s="206" t="s">
        <v>699</v>
      </c>
      <c r="F749" s="183"/>
      <c r="G749" s="183"/>
      <c r="H749" s="183"/>
      <c r="I749" s="183"/>
      <c r="J749" s="183"/>
      <c r="K749" s="207">
        <v>12000</v>
      </c>
      <c r="L749" s="183"/>
      <c r="M749" s="207">
        <v>0</v>
      </c>
      <c r="N749" s="183"/>
      <c r="O749" s="205">
        <v>0</v>
      </c>
      <c r="P749" s="183"/>
    </row>
    <row r="750" spans="1:16" x14ac:dyDescent="0.25">
      <c r="A750" s="190" t="s">
        <v>0</v>
      </c>
      <c r="B750" s="183"/>
      <c r="C750" s="190" t="s">
        <v>845</v>
      </c>
      <c r="D750" s="183"/>
      <c r="E750" s="183"/>
      <c r="F750" s="183"/>
      <c r="G750" s="183"/>
      <c r="H750" s="183"/>
      <c r="I750" s="183"/>
      <c r="J750" s="183"/>
      <c r="K750" s="191">
        <v>4599281.2300000004</v>
      </c>
      <c r="L750" s="183"/>
      <c r="M750" s="191">
        <v>1510548.68</v>
      </c>
      <c r="N750" s="183"/>
      <c r="O750" s="192">
        <v>32.840000000000003</v>
      </c>
      <c r="P750" s="183"/>
    </row>
    <row r="751" spans="1:16" x14ac:dyDescent="0.25">
      <c r="A751" s="190" t="s">
        <v>0</v>
      </c>
      <c r="B751" s="183"/>
      <c r="C751" s="190" t="s">
        <v>846</v>
      </c>
      <c r="D751" s="183"/>
      <c r="E751" s="183"/>
      <c r="F751" s="183"/>
      <c r="G751" s="183"/>
      <c r="H751" s="183"/>
      <c r="I751" s="183"/>
      <c r="J751" s="183"/>
      <c r="K751" s="191">
        <v>1856220.65</v>
      </c>
      <c r="L751" s="183"/>
      <c r="M751" s="191">
        <v>658435.55000000005</v>
      </c>
      <c r="N751" s="183"/>
      <c r="O751" s="192">
        <v>35.47</v>
      </c>
      <c r="P751" s="183"/>
    </row>
    <row r="752" spans="1:16" x14ac:dyDescent="0.25">
      <c r="A752" s="187" t="s">
        <v>0</v>
      </c>
      <c r="B752" s="183"/>
      <c r="C752" s="187" t="s">
        <v>214</v>
      </c>
      <c r="D752" s="183"/>
      <c r="E752" s="183"/>
      <c r="F752" s="183"/>
      <c r="G752" s="183"/>
      <c r="H752" s="183"/>
      <c r="I752" s="183"/>
      <c r="J752" s="183"/>
      <c r="K752" s="188">
        <v>1621620.65</v>
      </c>
      <c r="L752" s="183"/>
      <c r="M752" s="188">
        <v>559331.55000000005</v>
      </c>
      <c r="N752" s="183"/>
      <c r="O752" s="189">
        <v>34.49</v>
      </c>
      <c r="P752" s="183"/>
    </row>
    <row r="753" spans="1:16" x14ac:dyDescent="0.25">
      <c r="A753" s="187" t="s">
        <v>0</v>
      </c>
      <c r="B753" s="183"/>
      <c r="C753" s="187" t="s">
        <v>215</v>
      </c>
      <c r="D753" s="183"/>
      <c r="E753" s="183"/>
      <c r="F753" s="183"/>
      <c r="G753" s="183"/>
      <c r="H753" s="183"/>
      <c r="I753" s="183"/>
      <c r="J753" s="183"/>
      <c r="K753" s="188">
        <v>1509947.5</v>
      </c>
      <c r="L753" s="183"/>
      <c r="M753" s="188">
        <v>543940.4</v>
      </c>
      <c r="N753" s="183"/>
      <c r="O753" s="189">
        <v>36.020000000000003</v>
      </c>
      <c r="P753" s="183"/>
    </row>
    <row r="754" spans="1:16" x14ac:dyDescent="0.25">
      <c r="A754" s="187" t="s">
        <v>0</v>
      </c>
      <c r="B754" s="183"/>
      <c r="C754" s="187" t="s">
        <v>217</v>
      </c>
      <c r="D754" s="183"/>
      <c r="E754" s="183"/>
      <c r="F754" s="183"/>
      <c r="G754" s="183"/>
      <c r="H754" s="183"/>
      <c r="I754" s="183"/>
      <c r="J754" s="183"/>
      <c r="K754" s="188">
        <v>111673.15</v>
      </c>
      <c r="L754" s="183"/>
      <c r="M754" s="188">
        <v>15391.15</v>
      </c>
      <c r="N754" s="183"/>
      <c r="O754" s="189">
        <v>13.78</v>
      </c>
      <c r="P754" s="183"/>
    </row>
    <row r="755" spans="1:16" x14ac:dyDescent="0.25">
      <c r="A755" s="187" t="s">
        <v>0</v>
      </c>
      <c r="B755" s="183"/>
      <c r="C755" s="187" t="s">
        <v>248</v>
      </c>
      <c r="D755" s="183"/>
      <c r="E755" s="183"/>
      <c r="F755" s="183"/>
      <c r="G755" s="183"/>
      <c r="H755" s="183"/>
      <c r="I755" s="183"/>
      <c r="J755" s="183"/>
      <c r="K755" s="188">
        <v>234600</v>
      </c>
      <c r="L755" s="183"/>
      <c r="M755" s="188">
        <v>99104</v>
      </c>
      <c r="N755" s="183"/>
      <c r="O755" s="189">
        <v>42.24</v>
      </c>
      <c r="P755" s="183"/>
    </row>
    <row r="756" spans="1:16" x14ac:dyDescent="0.25">
      <c r="A756" s="187" t="s">
        <v>0</v>
      </c>
      <c r="B756" s="183"/>
      <c r="C756" s="187" t="s">
        <v>249</v>
      </c>
      <c r="D756" s="183"/>
      <c r="E756" s="183"/>
      <c r="F756" s="183"/>
      <c r="G756" s="183"/>
      <c r="H756" s="183"/>
      <c r="I756" s="183"/>
      <c r="J756" s="183"/>
      <c r="K756" s="188">
        <v>234600</v>
      </c>
      <c r="L756" s="183"/>
      <c r="M756" s="188">
        <v>99104</v>
      </c>
      <c r="N756" s="183"/>
      <c r="O756" s="189">
        <v>42.24</v>
      </c>
      <c r="P756" s="183"/>
    </row>
    <row r="757" spans="1:16" x14ac:dyDescent="0.25">
      <c r="A757" s="200" t="s">
        <v>0</v>
      </c>
      <c r="B757" s="183"/>
      <c r="C757" s="200" t="s">
        <v>560</v>
      </c>
      <c r="D757" s="183"/>
      <c r="E757" s="200" t="s">
        <v>561</v>
      </c>
      <c r="F757" s="183"/>
      <c r="G757" s="183"/>
      <c r="H757" s="183"/>
      <c r="I757" s="183"/>
      <c r="J757" s="183"/>
      <c r="K757" s="201">
        <v>327810.65000000002</v>
      </c>
      <c r="L757" s="183"/>
      <c r="M757" s="201">
        <v>142538.95000000001</v>
      </c>
      <c r="N757" s="183"/>
      <c r="O757" s="196">
        <v>43.48</v>
      </c>
      <c r="P757" s="183"/>
    </row>
    <row r="758" spans="1:16" x14ac:dyDescent="0.25">
      <c r="A758" s="197"/>
      <c r="B758" s="183"/>
      <c r="C758" s="197" t="s">
        <v>562</v>
      </c>
      <c r="D758" s="183"/>
      <c r="E758" s="197" t="s">
        <v>563</v>
      </c>
      <c r="F758" s="183"/>
      <c r="G758" s="183"/>
      <c r="H758" s="183"/>
      <c r="I758" s="183"/>
      <c r="J758" s="183"/>
      <c r="K758" s="198">
        <v>250475</v>
      </c>
      <c r="L758" s="183"/>
      <c r="M758" s="198">
        <v>118645.3</v>
      </c>
      <c r="N758" s="183"/>
      <c r="O758" s="199">
        <v>47.37</v>
      </c>
      <c r="P758" s="183"/>
    </row>
    <row r="759" spans="1:16" x14ac:dyDescent="0.25">
      <c r="A759" s="187" t="s">
        <v>0</v>
      </c>
      <c r="B759" s="183"/>
      <c r="C759" s="187" t="s">
        <v>214</v>
      </c>
      <c r="D759" s="183"/>
      <c r="E759" s="183"/>
      <c r="F759" s="183"/>
      <c r="G759" s="183"/>
      <c r="H759" s="183"/>
      <c r="I759" s="183"/>
      <c r="J759" s="183"/>
      <c r="K759" s="188">
        <v>250475</v>
      </c>
      <c r="L759" s="183"/>
      <c r="M759" s="188">
        <v>118645.3</v>
      </c>
      <c r="N759" s="183"/>
      <c r="O759" s="189">
        <v>47.37</v>
      </c>
      <c r="P759" s="183"/>
    </row>
    <row r="760" spans="1:16" x14ac:dyDescent="0.25">
      <c r="A760" s="187" t="s">
        <v>0</v>
      </c>
      <c r="B760" s="183"/>
      <c r="C760" s="187" t="s">
        <v>215</v>
      </c>
      <c r="D760" s="183"/>
      <c r="E760" s="183"/>
      <c r="F760" s="183"/>
      <c r="G760" s="183"/>
      <c r="H760" s="183"/>
      <c r="I760" s="183"/>
      <c r="J760" s="183"/>
      <c r="K760" s="188">
        <v>250475</v>
      </c>
      <c r="L760" s="183"/>
      <c r="M760" s="188">
        <v>118645.3</v>
      </c>
      <c r="N760" s="183"/>
      <c r="O760" s="189">
        <v>47.37</v>
      </c>
      <c r="P760" s="183"/>
    </row>
    <row r="761" spans="1:16" x14ac:dyDescent="0.25">
      <c r="A761" s="206" t="s">
        <v>0</v>
      </c>
      <c r="B761" s="183"/>
      <c r="C761" s="206" t="s">
        <v>564</v>
      </c>
      <c r="D761" s="183"/>
      <c r="E761" s="206" t="s">
        <v>565</v>
      </c>
      <c r="F761" s="183"/>
      <c r="G761" s="183"/>
      <c r="H761" s="183"/>
      <c r="I761" s="183"/>
      <c r="J761" s="183"/>
      <c r="K761" s="207">
        <v>250475</v>
      </c>
      <c r="L761" s="183"/>
      <c r="M761" s="207">
        <v>118645.3</v>
      </c>
      <c r="N761" s="183"/>
      <c r="O761" s="205">
        <v>47.37</v>
      </c>
      <c r="P761" s="183"/>
    </row>
    <row r="762" spans="1:16" x14ac:dyDescent="0.25">
      <c r="A762" s="203" t="s">
        <v>0</v>
      </c>
      <c r="B762" s="183"/>
      <c r="C762" s="203" t="s">
        <v>566</v>
      </c>
      <c r="D762" s="183"/>
      <c r="E762" s="203" t="s">
        <v>567</v>
      </c>
      <c r="F762" s="183"/>
      <c r="G762" s="183"/>
      <c r="H762" s="183"/>
      <c r="I762" s="183"/>
      <c r="J762" s="183"/>
      <c r="K762" s="204" t="s">
        <v>0</v>
      </c>
      <c r="L762" s="183"/>
      <c r="M762" s="204">
        <v>103510.04</v>
      </c>
      <c r="N762" s="183"/>
      <c r="O762" s="202" t="s">
        <v>0</v>
      </c>
      <c r="P762" s="183"/>
    </row>
    <row r="763" spans="1:16" x14ac:dyDescent="0.25">
      <c r="A763" s="203" t="s">
        <v>0</v>
      </c>
      <c r="B763" s="183"/>
      <c r="C763" s="203" t="s">
        <v>568</v>
      </c>
      <c r="D763" s="183"/>
      <c r="E763" s="203" t="s">
        <v>569</v>
      </c>
      <c r="F763" s="183"/>
      <c r="G763" s="183"/>
      <c r="H763" s="183"/>
      <c r="I763" s="183"/>
      <c r="J763" s="183"/>
      <c r="K763" s="204" t="s">
        <v>0</v>
      </c>
      <c r="L763" s="183"/>
      <c r="M763" s="204">
        <v>15135.26</v>
      </c>
      <c r="N763" s="183"/>
      <c r="O763" s="202" t="s">
        <v>0</v>
      </c>
      <c r="P763" s="183"/>
    </row>
    <row r="764" spans="1:16" x14ac:dyDescent="0.25">
      <c r="A764" s="197"/>
      <c r="B764" s="183"/>
      <c r="C764" s="197" t="s">
        <v>570</v>
      </c>
      <c r="D764" s="183"/>
      <c r="E764" s="197" t="s">
        <v>571</v>
      </c>
      <c r="F764" s="183"/>
      <c r="G764" s="183"/>
      <c r="H764" s="183"/>
      <c r="I764" s="183"/>
      <c r="J764" s="183"/>
      <c r="K764" s="198">
        <v>23242.5</v>
      </c>
      <c r="L764" s="183"/>
      <c r="M764" s="198">
        <v>11275.39</v>
      </c>
      <c r="N764" s="183"/>
      <c r="O764" s="199">
        <v>48.51</v>
      </c>
      <c r="P764" s="183"/>
    </row>
    <row r="765" spans="1:16" x14ac:dyDescent="0.25">
      <c r="A765" s="187" t="s">
        <v>0</v>
      </c>
      <c r="B765" s="183"/>
      <c r="C765" s="187" t="s">
        <v>214</v>
      </c>
      <c r="D765" s="183"/>
      <c r="E765" s="183"/>
      <c r="F765" s="183"/>
      <c r="G765" s="183"/>
      <c r="H765" s="183"/>
      <c r="I765" s="183"/>
      <c r="J765" s="183"/>
      <c r="K765" s="188">
        <v>23242.5</v>
      </c>
      <c r="L765" s="183"/>
      <c r="M765" s="188">
        <v>11275.39</v>
      </c>
      <c r="N765" s="183"/>
      <c r="O765" s="189">
        <v>48.51</v>
      </c>
      <c r="P765" s="183"/>
    </row>
    <row r="766" spans="1:16" x14ac:dyDescent="0.25">
      <c r="A766" s="187" t="s">
        <v>0</v>
      </c>
      <c r="B766" s="183"/>
      <c r="C766" s="187" t="s">
        <v>215</v>
      </c>
      <c r="D766" s="183"/>
      <c r="E766" s="183"/>
      <c r="F766" s="183"/>
      <c r="G766" s="183"/>
      <c r="H766" s="183"/>
      <c r="I766" s="183"/>
      <c r="J766" s="183"/>
      <c r="K766" s="188">
        <v>23242.5</v>
      </c>
      <c r="L766" s="183"/>
      <c r="M766" s="188">
        <v>11275.39</v>
      </c>
      <c r="N766" s="183"/>
      <c r="O766" s="189">
        <v>48.51</v>
      </c>
      <c r="P766" s="183"/>
    </row>
    <row r="767" spans="1:16" x14ac:dyDescent="0.25">
      <c r="A767" s="206" t="s">
        <v>0</v>
      </c>
      <c r="B767" s="183"/>
      <c r="C767" s="206" t="s">
        <v>564</v>
      </c>
      <c r="D767" s="183"/>
      <c r="E767" s="206" t="s">
        <v>565</v>
      </c>
      <c r="F767" s="183"/>
      <c r="G767" s="183"/>
      <c r="H767" s="183"/>
      <c r="I767" s="183"/>
      <c r="J767" s="183"/>
      <c r="K767" s="207">
        <v>21242.5</v>
      </c>
      <c r="L767" s="183"/>
      <c r="M767" s="207">
        <v>10843.07</v>
      </c>
      <c r="N767" s="183"/>
      <c r="O767" s="205">
        <v>51.04</v>
      </c>
      <c r="P767" s="183"/>
    </row>
    <row r="768" spans="1:16" x14ac:dyDescent="0.25">
      <c r="A768" s="203" t="s">
        <v>0</v>
      </c>
      <c r="B768" s="183"/>
      <c r="C768" s="203" t="s">
        <v>572</v>
      </c>
      <c r="D768" s="183"/>
      <c r="E768" s="203" t="s">
        <v>573</v>
      </c>
      <c r="F768" s="183"/>
      <c r="G768" s="183"/>
      <c r="H768" s="183"/>
      <c r="I768" s="183"/>
      <c r="J768" s="183"/>
      <c r="K768" s="204" t="s">
        <v>0</v>
      </c>
      <c r="L768" s="183"/>
      <c r="M768" s="204">
        <v>10843.07</v>
      </c>
      <c r="N768" s="183"/>
      <c r="O768" s="202" t="s">
        <v>0</v>
      </c>
      <c r="P768" s="183"/>
    </row>
    <row r="769" spans="1:16" x14ac:dyDescent="0.25">
      <c r="A769" s="206" t="s">
        <v>0</v>
      </c>
      <c r="B769" s="183"/>
      <c r="C769" s="206" t="s">
        <v>574</v>
      </c>
      <c r="D769" s="183"/>
      <c r="E769" s="206" t="s">
        <v>575</v>
      </c>
      <c r="F769" s="183"/>
      <c r="G769" s="183"/>
      <c r="H769" s="183"/>
      <c r="I769" s="183"/>
      <c r="J769" s="183"/>
      <c r="K769" s="207">
        <v>2000</v>
      </c>
      <c r="L769" s="183"/>
      <c r="M769" s="207">
        <v>432.32</v>
      </c>
      <c r="N769" s="183"/>
      <c r="O769" s="205">
        <v>21.62</v>
      </c>
      <c r="P769" s="183"/>
    </row>
    <row r="770" spans="1:16" x14ac:dyDescent="0.25">
      <c r="A770" s="203" t="s">
        <v>0</v>
      </c>
      <c r="B770" s="183"/>
      <c r="C770" s="203" t="s">
        <v>576</v>
      </c>
      <c r="D770" s="183"/>
      <c r="E770" s="203" t="s">
        <v>577</v>
      </c>
      <c r="F770" s="183"/>
      <c r="G770" s="183"/>
      <c r="H770" s="183"/>
      <c r="I770" s="183"/>
      <c r="J770" s="183"/>
      <c r="K770" s="204" t="s">
        <v>0</v>
      </c>
      <c r="L770" s="183"/>
      <c r="M770" s="204">
        <v>432.32</v>
      </c>
      <c r="N770" s="183"/>
      <c r="O770" s="202" t="s">
        <v>0</v>
      </c>
      <c r="P770" s="183"/>
    </row>
    <row r="771" spans="1:16" x14ac:dyDescent="0.25">
      <c r="A771" s="197"/>
      <c r="B771" s="183"/>
      <c r="C771" s="197" t="s">
        <v>578</v>
      </c>
      <c r="D771" s="183"/>
      <c r="E771" s="197" t="s">
        <v>579</v>
      </c>
      <c r="F771" s="183"/>
      <c r="G771" s="183"/>
      <c r="H771" s="183"/>
      <c r="I771" s="183"/>
      <c r="J771" s="183"/>
      <c r="K771" s="198">
        <v>38310</v>
      </c>
      <c r="L771" s="183"/>
      <c r="M771" s="198">
        <v>12210.37</v>
      </c>
      <c r="N771" s="183"/>
      <c r="O771" s="199">
        <v>31.87</v>
      </c>
      <c r="P771" s="183"/>
    </row>
    <row r="772" spans="1:16" x14ac:dyDescent="0.25">
      <c r="A772" s="187" t="s">
        <v>0</v>
      </c>
      <c r="B772" s="183"/>
      <c r="C772" s="187" t="s">
        <v>214</v>
      </c>
      <c r="D772" s="183"/>
      <c r="E772" s="183"/>
      <c r="F772" s="183"/>
      <c r="G772" s="183"/>
      <c r="H772" s="183"/>
      <c r="I772" s="183"/>
      <c r="J772" s="183"/>
      <c r="K772" s="188">
        <v>38310</v>
      </c>
      <c r="L772" s="183"/>
      <c r="M772" s="188">
        <v>12210.37</v>
      </c>
      <c r="N772" s="183"/>
      <c r="O772" s="189">
        <v>31.87</v>
      </c>
      <c r="P772" s="183"/>
    </row>
    <row r="773" spans="1:16" x14ac:dyDescent="0.25">
      <c r="A773" s="187" t="s">
        <v>0</v>
      </c>
      <c r="B773" s="183"/>
      <c r="C773" s="187" t="s">
        <v>215</v>
      </c>
      <c r="D773" s="183"/>
      <c r="E773" s="183"/>
      <c r="F773" s="183"/>
      <c r="G773" s="183"/>
      <c r="H773" s="183"/>
      <c r="I773" s="183"/>
      <c r="J773" s="183"/>
      <c r="K773" s="188">
        <v>38310</v>
      </c>
      <c r="L773" s="183"/>
      <c r="M773" s="188">
        <v>12210.37</v>
      </c>
      <c r="N773" s="183"/>
      <c r="O773" s="189">
        <v>31.87</v>
      </c>
      <c r="P773" s="183"/>
    </row>
    <row r="774" spans="1:16" x14ac:dyDescent="0.25">
      <c r="A774" s="206" t="s">
        <v>0</v>
      </c>
      <c r="B774" s="183"/>
      <c r="C774" s="206" t="s">
        <v>574</v>
      </c>
      <c r="D774" s="183"/>
      <c r="E774" s="206" t="s">
        <v>575</v>
      </c>
      <c r="F774" s="183"/>
      <c r="G774" s="183"/>
      <c r="H774" s="183"/>
      <c r="I774" s="183"/>
      <c r="J774" s="183"/>
      <c r="K774" s="207">
        <v>38310</v>
      </c>
      <c r="L774" s="183"/>
      <c r="M774" s="207">
        <v>12210.37</v>
      </c>
      <c r="N774" s="183"/>
      <c r="O774" s="205">
        <v>31.87</v>
      </c>
      <c r="P774" s="183"/>
    </row>
    <row r="775" spans="1:16" x14ac:dyDescent="0.25">
      <c r="A775" s="203" t="s">
        <v>0</v>
      </c>
      <c r="B775" s="183"/>
      <c r="C775" s="203" t="s">
        <v>580</v>
      </c>
      <c r="D775" s="183"/>
      <c r="E775" s="203" t="s">
        <v>581</v>
      </c>
      <c r="F775" s="183"/>
      <c r="G775" s="183"/>
      <c r="H775" s="183"/>
      <c r="I775" s="183"/>
      <c r="J775" s="183"/>
      <c r="K775" s="204" t="s">
        <v>0</v>
      </c>
      <c r="L775" s="183"/>
      <c r="M775" s="204">
        <v>638.16999999999996</v>
      </c>
      <c r="N775" s="183"/>
      <c r="O775" s="202" t="s">
        <v>0</v>
      </c>
      <c r="P775" s="183"/>
    </row>
    <row r="776" spans="1:16" x14ac:dyDescent="0.25">
      <c r="A776" s="203" t="s">
        <v>0</v>
      </c>
      <c r="B776" s="183"/>
      <c r="C776" s="203" t="s">
        <v>594</v>
      </c>
      <c r="D776" s="183"/>
      <c r="E776" s="203" t="s">
        <v>595</v>
      </c>
      <c r="F776" s="183"/>
      <c r="G776" s="183"/>
      <c r="H776" s="183"/>
      <c r="I776" s="183"/>
      <c r="J776" s="183"/>
      <c r="K776" s="204" t="s">
        <v>0</v>
      </c>
      <c r="L776" s="183"/>
      <c r="M776" s="204">
        <v>11572.2</v>
      </c>
      <c r="N776" s="183"/>
      <c r="O776" s="202" t="s">
        <v>0</v>
      </c>
      <c r="P776" s="183"/>
    </row>
    <row r="777" spans="1:16" x14ac:dyDescent="0.25">
      <c r="A777" s="197"/>
      <c r="B777" s="183"/>
      <c r="C777" s="197" t="s">
        <v>797</v>
      </c>
      <c r="D777" s="183"/>
      <c r="E777" s="197" t="s">
        <v>798</v>
      </c>
      <c r="F777" s="183"/>
      <c r="G777" s="183"/>
      <c r="H777" s="183"/>
      <c r="I777" s="183"/>
      <c r="J777" s="183"/>
      <c r="K777" s="198">
        <v>15783.15</v>
      </c>
      <c r="L777" s="183"/>
      <c r="M777" s="198">
        <v>407.89</v>
      </c>
      <c r="N777" s="183"/>
      <c r="O777" s="199">
        <v>2.58</v>
      </c>
      <c r="P777" s="183"/>
    </row>
    <row r="778" spans="1:16" x14ac:dyDescent="0.25">
      <c r="A778" s="187" t="s">
        <v>0</v>
      </c>
      <c r="B778" s="183"/>
      <c r="C778" s="187" t="s">
        <v>214</v>
      </c>
      <c r="D778" s="183"/>
      <c r="E778" s="183"/>
      <c r="F778" s="183"/>
      <c r="G778" s="183"/>
      <c r="H778" s="183"/>
      <c r="I778" s="183"/>
      <c r="J778" s="183"/>
      <c r="K778" s="188">
        <v>15783.15</v>
      </c>
      <c r="L778" s="183"/>
      <c r="M778" s="188">
        <v>407.89</v>
      </c>
      <c r="N778" s="183"/>
      <c r="O778" s="189">
        <v>2.58</v>
      </c>
      <c r="P778" s="183"/>
    </row>
    <row r="779" spans="1:16" x14ac:dyDescent="0.25">
      <c r="A779" s="187" t="s">
        <v>0</v>
      </c>
      <c r="B779" s="183"/>
      <c r="C779" s="187" t="s">
        <v>215</v>
      </c>
      <c r="D779" s="183"/>
      <c r="E779" s="183"/>
      <c r="F779" s="183"/>
      <c r="G779" s="183"/>
      <c r="H779" s="183"/>
      <c r="I779" s="183"/>
      <c r="J779" s="183"/>
      <c r="K779" s="188">
        <v>15783.15</v>
      </c>
      <c r="L779" s="183"/>
      <c r="M779" s="188">
        <v>407.89</v>
      </c>
      <c r="N779" s="183"/>
      <c r="O779" s="189">
        <v>2.58</v>
      </c>
      <c r="P779" s="183"/>
    </row>
    <row r="780" spans="1:16" x14ac:dyDescent="0.25">
      <c r="A780" s="206" t="s">
        <v>0</v>
      </c>
      <c r="B780" s="183"/>
      <c r="C780" s="206" t="s">
        <v>574</v>
      </c>
      <c r="D780" s="183"/>
      <c r="E780" s="206" t="s">
        <v>575</v>
      </c>
      <c r="F780" s="183"/>
      <c r="G780" s="183"/>
      <c r="H780" s="183"/>
      <c r="I780" s="183"/>
      <c r="J780" s="183"/>
      <c r="K780" s="207">
        <v>15783.15</v>
      </c>
      <c r="L780" s="183"/>
      <c r="M780" s="207">
        <v>407.89</v>
      </c>
      <c r="N780" s="183"/>
      <c r="O780" s="205">
        <v>2.58</v>
      </c>
      <c r="P780" s="183"/>
    </row>
    <row r="781" spans="1:16" x14ac:dyDescent="0.25">
      <c r="A781" s="203" t="s">
        <v>0</v>
      </c>
      <c r="B781" s="183"/>
      <c r="C781" s="203" t="s">
        <v>648</v>
      </c>
      <c r="D781" s="183"/>
      <c r="E781" s="203" t="s">
        <v>649</v>
      </c>
      <c r="F781" s="183"/>
      <c r="G781" s="183"/>
      <c r="H781" s="183"/>
      <c r="I781" s="183"/>
      <c r="J781" s="183"/>
      <c r="K781" s="204" t="s">
        <v>0</v>
      </c>
      <c r="L781" s="183"/>
      <c r="M781" s="204">
        <v>407.89</v>
      </c>
      <c r="N781" s="183"/>
      <c r="O781" s="202" t="s">
        <v>0</v>
      </c>
      <c r="P781" s="183"/>
    </row>
    <row r="782" spans="1:16" x14ac:dyDescent="0.25">
      <c r="A782" s="200" t="s">
        <v>0</v>
      </c>
      <c r="B782" s="183"/>
      <c r="C782" s="200" t="s">
        <v>847</v>
      </c>
      <c r="D782" s="183"/>
      <c r="E782" s="200" t="s">
        <v>848</v>
      </c>
      <c r="F782" s="183"/>
      <c r="G782" s="183"/>
      <c r="H782" s="183"/>
      <c r="I782" s="183"/>
      <c r="J782" s="183"/>
      <c r="K782" s="201">
        <v>786300</v>
      </c>
      <c r="L782" s="183"/>
      <c r="M782" s="201">
        <v>371701.24</v>
      </c>
      <c r="N782" s="183"/>
      <c r="O782" s="196">
        <v>47.27</v>
      </c>
      <c r="P782" s="183"/>
    </row>
    <row r="783" spans="1:16" x14ac:dyDescent="0.25">
      <c r="A783" s="197"/>
      <c r="B783" s="183"/>
      <c r="C783" s="197" t="s">
        <v>849</v>
      </c>
      <c r="D783" s="183"/>
      <c r="E783" s="197" t="s">
        <v>850</v>
      </c>
      <c r="F783" s="183"/>
      <c r="G783" s="183"/>
      <c r="H783" s="183"/>
      <c r="I783" s="183"/>
      <c r="J783" s="183"/>
      <c r="K783" s="198">
        <v>282000</v>
      </c>
      <c r="L783" s="183"/>
      <c r="M783" s="198">
        <v>132792.82</v>
      </c>
      <c r="N783" s="183"/>
      <c r="O783" s="199">
        <v>47.09</v>
      </c>
      <c r="P783" s="183"/>
    </row>
    <row r="784" spans="1:16" x14ac:dyDescent="0.25">
      <c r="A784" s="187" t="s">
        <v>0</v>
      </c>
      <c r="B784" s="183"/>
      <c r="C784" s="187" t="s">
        <v>214</v>
      </c>
      <c r="D784" s="183"/>
      <c r="E784" s="183"/>
      <c r="F784" s="183"/>
      <c r="G784" s="183"/>
      <c r="H784" s="183"/>
      <c r="I784" s="183"/>
      <c r="J784" s="183"/>
      <c r="K784" s="188">
        <v>233600</v>
      </c>
      <c r="L784" s="183"/>
      <c r="M784" s="188">
        <v>102095</v>
      </c>
      <c r="N784" s="183"/>
      <c r="O784" s="189">
        <v>43.71</v>
      </c>
      <c r="P784" s="183"/>
    </row>
    <row r="785" spans="1:16" x14ac:dyDescent="0.25">
      <c r="A785" s="187" t="s">
        <v>0</v>
      </c>
      <c r="B785" s="183"/>
      <c r="C785" s="187" t="s">
        <v>215</v>
      </c>
      <c r="D785" s="183"/>
      <c r="E785" s="183"/>
      <c r="F785" s="183"/>
      <c r="G785" s="183"/>
      <c r="H785" s="183"/>
      <c r="I785" s="183"/>
      <c r="J785" s="183"/>
      <c r="K785" s="188">
        <v>233600</v>
      </c>
      <c r="L785" s="183"/>
      <c r="M785" s="188">
        <v>102095</v>
      </c>
      <c r="N785" s="183"/>
      <c r="O785" s="189">
        <v>43.71</v>
      </c>
      <c r="P785" s="183"/>
    </row>
    <row r="786" spans="1:16" x14ac:dyDescent="0.25">
      <c r="A786" s="206" t="s">
        <v>0</v>
      </c>
      <c r="B786" s="183"/>
      <c r="C786" s="206" t="s">
        <v>574</v>
      </c>
      <c r="D786" s="183"/>
      <c r="E786" s="206" t="s">
        <v>575</v>
      </c>
      <c r="F786" s="183"/>
      <c r="G786" s="183"/>
      <c r="H786" s="183"/>
      <c r="I786" s="183"/>
      <c r="J786" s="183"/>
      <c r="K786" s="207">
        <v>7000</v>
      </c>
      <c r="L786" s="183"/>
      <c r="M786" s="207">
        <v>0</v>
      </c>
      <c r="N786" s="183"/>
      <c r="O786" s="205">
        <v>0</v>
      </c>
      <c r="P786" s="183"/>
    </row>
    <row r="787" spans="1:16" x14ac:dyDescent="0.25">
      <c r="A787" s="206" t="s">
        <v>0</v>
      </c>
      <c r="B787" s="183"/>
      <c r="C787" s="206" t="s">
        <v>803</v>
      </c>
      <c r="D787" s="183"/>
      <c r="E787" s="206" t="s">
        <v>804</v>
      </c>
      <c r="F787" s="183"/>
      <c r="G787" s="183"/>
      <c r="H787" s="183"/>
      <c r="I787" s="183"/>
      <c r="J787" s="183"/>
      <c r="K787" s="207">
        <v>23590</v>
      </c>
      <c r="L787" s="183"/>
      <c r="M787" s="207">
        <v>6695</v>
      </c>
      <c r="N787" s="183"/>
      <c r="O787" s="205">
        <v>28.38</v>
      </c>
      <c r="P787" s="183"/>
    </row>
    <row r="788" spans="1:16" x14ac:dyDescent="0.25">
      <c r="A788" s="203" t="s">
        <v>0</v>
      </c>
      <c r="B788" s="183"/>
      <c r="C788" s="203" t="s">
        <v>817</v>
      </c>
      <c r="D788" s="183"/>
      <c r="E788" s="203" t="s">
        <v>818</v>
      </c>
      <c r="F788" s="183"/>
      <c r="G788" s="183"/>
      <c r="H788" s="183"/>
      <c r="I788" s="183"/>
      <c r="J788" s="183"/>
      <c r="K788" s="204" t="s">
        <v>0</v>
      </c>
      <c r="L788" s="183"/>
      <c r="M788" s="204">
        <v>4820</v>
      </c>
      <c r="N788" s="183"/>
      <c r="O788" s="202" t="s">
        <v>0</v>
      </c>
      <c r="P788" s="183"/>
    </row>
    <row r="789" spans="1:16" x14ac:dyDescent="0.25">
      <c r="A789" s="203" t="s">
        <v>0</v>
      </c>
      <c r="B789" s="183"/>
      <c r="C789" s="203" t="s">
        <v>851</v>
      </c>
      <c r="D789" s="183"/>
      <c r="E789" s="203" t="s">
        <v>852</v>
      </c>
      <c r="F789" s="183"/>
      <c r="G789" s="183"/>
      <c r="H789" s="183"/>
      <c r="I789" s="183"/>
      <c r="J789" s="183"/>
      <c r="K789" s="204" t="s">
        <v>0</v>
      </c>
      <c r="L789" s="183"/>
      <c r="M789" s="204">
        <v>1875</v>
      </c>
      <c r="N789" s="183"/>
      <c r="O789" s="202" t="s">
        <v>0</v>
      </c>
      <c r="P789" s="183"/>
    </row>
    <row r="790" spans="1:16" x14ac:dyDescent="0.25">
      <c r="A790" s="206" t="s">
        <v>0</v>
      </c>
      <c r="B790" s="183"/>
      <c r="C790" s="206" t="s">
        <v>612</v>
      </c>
      <c r="D790" s="183"/>
      <c r="E790" s="206" t="s">
        <v>613</v>
      </c>
      <c r="F790" s="183"/>
      <c r="G790" s="183"/>
      <c r="H790" s="183"/>
      <c r="I790" s="183"/>
      <c r="J790" s="183"/>
      <c r="K790" s="207">
        <v>138270</v>
      </c>
      <c r="L790" s="183"/>
      <c r="M790" s="207">
        <v>65270</v>
      </c>
      <c r="N790" s="183"/>
      <c r="O790" s="205">
        <v>47.2</v>
      </c>
      <c r="P790" s="183"/>
    </row>
    <row r="791" spans="1:16" x14ac:dyDescent="0.25">
      <c r="A791" s="203" t="s">
        <v>0</v>
      </c>
      <c r="B791" s="183"/>
      <c r="C791" s="203" t="s">
        <v>835</v>
      </c>
      <c r="D791" s="183"/>
      <c r="E791" s="203" t="s">
        <v>836</v>
      </c>
      <c r="F791" s="183"/>
      <c r="G791" s="183"/>
      <c r="H791" s="183"/>
      <c r="I791" s="183"/>
      <c r="J791" s="183"/>
      <c r="K791" s="204" t="s">
        <v>0</v>
      </c>
      <c r="L791" s="183"/>
      <c r="M791" s="204">
        <v>34000</v>
      </c>
      <c r="N791" s="183"/>
      <c r="O791" s="202" t="s">
        <v>0</v>
      </c>
      <c r="P791" s="183"/>
    </row>
    <row r="792" spans="1:16" x14ac:dyDescent="0.25">
      <c r="A792" s="203" t="s">
        <v>0</v>
      </c>
      <c r="B792" s="183"/>
      <c r="C792" s="203" t="s">
        <v>853</v>
      </c>
      <c r="D792" s="183"/>
      <c r="E792" s="203" t="s">
        <v>854</v>
      </c>
      <c r="F792" s="183"/>
      <c r="G792" s="183"/>
      <c r="H792" s="183"/>
      <c r="I792" s="183"/>
      <c r="J792" s="183"/>
      <c r="K792" s="204" t="s">
        <v>0</v>
      </c>
      <c r="L792" s="183"/>
      <c r="M792" s="204">
        <v>31270</v>
      </c>
      <c r="N792" s="183"/>
      <c r="O792" s="202" t="s">
        <v>0</v>
      </c>
      <c r="P792" s="183"/>
    </row>
    <row r="793" spans="1:16" x14ac:dyDescent="0.25">
      <c r="A793" s="206" t="s">
        <v>0</v>
      </c>
      <c r="B793" s="183"/>
      <c r="C793" s="206" t="s">
        <v>604</v>
      </c>
      <c r="D793" s="183"/>
      <c r="E793" s="206" t="s">
        <v>605</v>
      </c>
      <c r="F793" s="183"/>
      <c r="G793" s="183"/>
      <c r="H793" s="183"/>
      <c r="I793" s="183"/>
      <c r="J793" s="183"/>
      <c r="K793" s="207">
        <v>64740</v>
      </c>
      <c r="L793" s="183"/>
      <c r="M793" s="207">
        <v>30130</v>
      </c>
      <c r="N793" s="183"/>
      <c r="O793" s="205">
        <v>46.54</v>
      </c>
      <c r="P793" s="183"/>
    </row>
    <row r="794" spans="1:16" x14ac:dyDescent="0.25">
      <c r="A794" s="203" t="s">
        <v>0</v>
      </c>
      <c r="B794" s="183"/>
      <c r="C794" s="203" t="s">
        <v>606</v>
      </c>
      <c r="D794" s="183"/>
      <c r="E794" s="203" t="s">
        <v>607</v>
      </c>
      <c r="F794" s="183"/>
      <c r="G794" s="183"/>
      <c r="H794" s="183"/>
      <c r="I794" s="183"/>
      <c r="J794" s="183"/>
      <c r="K794" s="204" t="s">
        <v>0</v>
      </c>
      <c r="L794" s="183"/>
      <c r="M794" s="204">
        <v>30130</v>
      </c>
      <c r="N794" s="183"/>
      <c r="O794" s="202" t="s">
        <v>0</v>
      </c>
      <c r="P794" s="183"/>
    </row>
    <row r="795" spans="1:16" x14ac:dyDescent="0.25">
      <c r="A795" s="187" t="s">
        <v>0</v>
      </c>
      <c r="B795" s="183"/>
      <c r="C795" s="187" t="s">
        <v>248</v>
      </c>
      <c r="D795" s="183"/>
      <c r="E795" s="183"/>
      <c r="F795" s="183"/>
      <c r="G795" s="183"/>
      <c r="H795" s="183"/>
      <c r="I795" s="183"/>
      <c r="J795" s="183"/>
      <c r="K795" s="188">
        <v>48400</v>
      </c>
      <c r="L795" s="183"/>
      <c r="M795" s="188">
        <v>30697.82</v>
      </c>
      <c r="N795" s="183"/>
      <c r="O795" s="189">
        <v>63.43</v>
      </c>
      <c r="P795" s="183"/>
    </row>
    <row r="796" spans="1:16" x14ac:dyDescent="0.25">
      <c r="A796" s="187" t="s">
        <v>0</v>
      </c>
      <c r="B796" s="183"/>
      <c r="C796" s="187" t="s">
        <v>249</v>
      </c>
      <c r="D796" s="183"/>
      <c r="E796" s="183"/>
      <c r="F796" s="183"/>
      <c r="G796" s="183"/>
      <c r="H796" s="183"/>
      <c r="I796" s="183"/>
      <c r="J796" s="183"/>
      <c r="K796" s="188">
        <v>48400</v>
      </c>
      <c r="L796" s="183"/>
      <c r="M796" s="188">
        <v>30697.82</v>
      </c>
      <c r="N796" s="183"/>
      <c r="O796" s="189">
        <v>63.43</v>
      </c>
      <c r="P796" s="183"/>
    </row>
    <row r="797" spans="1:16" x14ac:dyDescent="0.25">
      <c r="A797" s="206" t="s">
        <v>0</v>
      </c>
      <c r="B797" s="183"/>
      <c r="C797" s="206" t="s">
        <v>604</v>
      </c>
      <c r="D797" s="183"/>
      <c r="E797" s="206" t="s">
        <v>605</v>
      </c>
      <c r="F797" s="183"/>
      <c r="G797" s="183"/>
      <c r="H797" s="183"/>
      <c r="I797" s="183"/>
      <c r="J797" s="183"/>
      <c r="K797" s="207">
        <v>48400</v>
      </c>
      <c r="L797" s="183"/>
      <c r="M797" s="207">
        <v>30697.82</v>
      </c>
      <c r="N797" s="183"/>
      <c r="O797" s="205">
        <v>63.43</v>
      </c>
      <c r="P797" s="183"/>
    </row>
    <row r="798" spans="1:16" x14ac:dyDescent="0.25">
      <c r="A798" s="203" t="s">
        <v>0</v>
      </c>
      <c r="B798" s="183"/>
      <c r="C798" s="203" t="s">
        <v>606</v>
      </c>
      <c r="D798" s="183"/>
      <c r="E798" s="203" t="s">
        <v>607</v>
      </c>
      <c r="F798" s="183"/>
      <c r="G798" s="183"/>
      <c r="H798" s="183"/>
      <c r="I798" s="183"/>
      <c r="J798" s="183"/>
      <c r="K798" s="204" t="s">
        <v>0</v>
      </c>
      <c r="L798" s="183"/>
      <c r="M798" s="204">
        <v>30697.82</v>
      </c>
      <c r="N798" s="183"/>
      <c r="O798" s="202" t="s">
        <v>0</v>
      </c>
      <c r="P798" s="183"/>
    </row>
    <row r="799" spans="1:16" x14ac:dyDescent="0.25">
      <c r="A799" s="197"/>
      <c r="B799" s="183"/>
      <c r="C799" s="197" t="s">
        <v>855</v>
      </c>
      <c r="D799" s="183"/>
      <c r="E799" s="197" t="s">
        <v>856</v>
      </c>
      <c r="F799" s="183"/>
      <c r="G799" s="183"/>
      <c r="H799" s="183"/>
      <c r="I799" s="183"/>
      <c r="J799" s="183"/>
      <c r="K799" s="198">
        <v>504300</v>
      </c>
      <c r="L799" s="183"/>
      <c r="M799" s="198">
        <v>238908.42</v>
      </c>
      <c r="N799" s="183"/>
      <c r="O799" s="199">
        <v>47.37</v>
      </c>
      <c r="P799" s="183"/>
    </row>
    <row r="800" spans="1:16" x14ac:dyDescent="0.25">
      <c r="A800" s="187" t="s">
        <v>0</v>
      </c>
      <c r="B800" s="183"/>
      <c r="C800" s="187" t="s">
        <v>214</v>
      </c>
      <c r="D800" s="183"/>
      <c r="E800" s="183"/>
      <c r="F800" s="183"/>
      <c r="G800" s="183"/>
      <c r="H800" s="183"/>
      <c r="I800" s="183"/>
      <c r="J800" s="183"/>
      <c r="K800" s="188">
        <v>429800</v>
      </c>
      <c r="L800" s="183"/>
      <c r="M800" s="188">
        <v>189502.24</v>
      </c>
      <c r="N800" s="183"/>
      <c r="O800" s="189">
        <v>44.09</v>
      </c>
      <c r="P800" s="183"/>
    </row>
    <row r="801" spans="1:16" x14ac:dyDescent="0.25">
      <c r="A801" s="187" t="s">
        <v>0</v>
      </c>
      <c r="B801" s="183"/>
      <c r="C801" s="187" t="s">
        <v>215</v>
      </c>
      <c r="D801" s="183"/>
      <c r="E801" s="183"/>
      <c r="F801" s="183"/>
      <c r="G801" s="183"/>
      <c r="H801" s="183"/>
      <c r="I801" s="183"/>
      <c r="J801" s="183"/>
      <c r="K801" s="188">
        <v>429800</v>
      </c>
      <c r="L801" s="183"/>
      <c r="M801" s="188">
        <v>189502.24</v>
      </c>
      <c r="N801" s="183"/>
      <c r="O801" s="189">
        <v>44.09</v>
      </c>
      <c r="P801" s="183"/>
    </row>
    <row r="802" spans="1:16" x14ac:dyDescent="0.25">
      <c r="A802" s="206" t="s">
        <v>0</v>
      </c>
      <c r="B802" s="183"/>
      <c r="C802" s="206" t="s">
        <v>574</v>
      </c>
      <c r="D802" s="183"/>
      <c r="E802" s="206" t="s">
        <v>575</v>
      </c>
      <c r="F802" s="183"/>
      <c r="G802" s="183"/>
      <c r="H802" s="183"/>
      <c r="I802" s="183"/>
      <c r="J802" s="183"/>
      <c r="K802" s="207">
        <v>30800</v>
      </c>
      <c r="L802" s="183"/>
      <c r="M802" s="207">
        <v>0</v>
      </c>
      <c r="N802" s="183"/>
      <c r="O802" s="205">
        <v>0</v>
      </c>
      <c r="P802" s="183"/>
    </row>
    <row r="803" spans="1:16" x14ac:dyDescent="0.25">
      <c r="A803" s="206" t="s">
        <v>0</v>
      </c>
      <c r="B803" s="183"/>
      <c r="C803" s="206" t="s">
        <v>803</v>
      </c>
      <c r="D803" s="183"/>
      <c r="E803" s="206" t="s">
        <v>804</v>
      </c>
      <c r="F803" s="183"/>
      <c r="G803" s="183"/>
      <c r="H803" s="183"/>
      <c r="I803" s="183"/>
      <c r="J803" s="183"/>
      <c r="K803" s="207">
        <v>2500</v>
      </c>
      <c r="L803" s="183"/>
      <c r="M803" s="207">
        <v>0</v>
      </c>
      <c r="N803" s="183"/>
      <c r="O803" s="205">
        <v>0</v>
      </c>
      <c r="P803" s="183"/>
    </row>
    <row r="804" spans="1:16" x14ac:dyDescent="0.25">
      <c r="A804" s="206" t="s">
        <v>0</v>
      </c>
      <c r="B804" s="183"/>
      <c r="C804" s="206" t="s">
        <v>612</v>
      </c>
      <c r="D804" s="183"/>
      <c r="E804" s="206" t="s">
        <v>613</v>
      </c>
      <c r="F804" s="183"/>
      <c r="G804" s="183"/>
      <c r="H804" s="183"/>
      <c r="I804" s="183"/>
      <c r="J804" s="183"/>
      <c r="K804" s="207">
        <v>125175.48</v>
      </c>
      <c r="L804" s="183"/>
      <c r="M804" s="207">
        <v>89500</v>
      </c>
      <c r="N804" s="183"/>
      <c r="O804" s="205">
        <v>71.5</v>
      </c>
      <c r="P804" s="183"/>
    </row>
    <row r="805" spans="1:16" x14ac:dyDescent="0.25">
      <c r="A805" s="203" t="s">
        <v>0</v>
      </c>
      <c r="B805" s="183"/>
      <c r="C805" s="203" t="s">
        <v>835</v>
      </c>
      <c r="D805" s="183"/>
      <c r="E805" s="203" t="s">
        <v>836</v>
      </c>
      <c r="F805" s="183"/>
      <c r="G805" s="183"/>
      <c r="H805" s="183"/>
      <c r="I805" s="183"/>
      <c r="J805" s="183"/>
      <c r="K805" s="204" t="s">
        <v>0</v>
      </c>
      <c r="L805" s="183"/>
      <c r="M805" s="204">
        <v>6500</v>
      </c>
      <c r="N805" s="183"/>
      <c r="O805" s="202" t="s">
        <v>0</v>
      </c>
      <c r="P805" s="183"/>
    </row>
    <row r="806" spans="1:16" x14ac:dyDescent="0.25">
      <c r="A806" s="203" t="s">
        <v>0</v>
      </c>
      <c r="B806" s="183"/>
      <c r="C806" s="203" t="s">
        <v>853</v>
      </c>
      <c r="D806" s="183"/>
      <c r="E806" s="203" t="s">
        <v>854</v>
      </c>
      <c r="F806" s="183"/>
      <c r="G806" s="183"/>
      <c r="H806" s="183"/>
      <c r="I806" s="183"/>
      <c r="J806" s="183"/>
      <c r="K806" s="204" t="s">
        <v>0</v>
      </c>
      <c r="L806" s="183"/>
      <c r="M806" s="204">
        <v>83000</v>
      </c>
      <c r="N806" s="183"/>
      <c r="O806" s="202" t="s">
        <v>0</v>
      </c>
      <c r="P806" s="183"/>
    </row>
    <row r="807" spans="1:16" x14ac:dyDescent="0.25">
      <c r="A807" s="206" t="s">
        <v>0</v>
      </c>
      <c r="B807" s="183"/>
      <c r="C807" s="206" t="s">
        <v>604</v>
      </c>
      <c r="D807" s="183"/>
      <c r="E807" s="206" t="s">
        <v>605</v>
      </c>
      <c r="F807" s="183"/>
      <c r="G807" s="183"/>
      <c r="H807" s="183"/>
      <c r="I807" s="183"/>
      <c r="J807" s="183"/>
      <c r="K807" s="207">
        <v>271324.52</v>
      </c>
      <c r="L807" s="183"/>
      <c r="M807" s="207">
        <v>100002.24000000001</v>
      </c>
      <c r="N807" s="183"/>
      <c r="O807" s="205">
        <v>36.86</v>
      </c>
      <c r="P807" s="183"/>
    </row>
    <row r="808" spans="1:16" x14ac:dyDescent="0.25">
      <c r="A808" s="203" t="s">
        <v>0</v>
      </c>
      <c r="B808" s="183"/>
      <c r="C808" s="203" t="s">
        <v>606</v>
      </c>
      <c r="D808" s="183"/>
      <c r="E808" s="203" t="s">
        <v>607</v>
      </c>
      <c r="F808" s="183"/>
      <c r="G808" s="183"/>
      <c r="H808" s="183"/>
      <c r="I808" s="183"/>
      <c r="J808" s="183"/>
      <c r="K808" s="204" t="s">
        <v>0</v>
      </c>
      <c r="L808" s="183"/>
      <c r="M808" s="204">
        <v>100002.24000000001</v>
      </c>
      <c r="N808" s="183"/>
      <c r="O808" s="202" t="s">
        <v>0</v>
      </c>
      <c r="P808" s="183"/>
    </row>
    <row r="809" spans="1:16" x14ac:dyDescent="0.25">
      <c r="A809" s="187" t="s">
        <v>0</v>
      </c>
      <c r="B809" s="183"/>
      <c r="C809" s="187" t="s">
        <v>248</v>
      </c>
      <c r="D809" s="183"/>
      <c r="E809" s="183"/>
      <c r="F809" s="183"/>
      <c r="G809" s="183"/>
      <c r="H809" s="183"/>
      <c r="I809" s="183"/>
      <c r="J809" s="183"/>
      <c r="K809" s="188">
        <v>74500</v>
      </c>
      <c r="L809" s="183"/>
      <c r="M809" s="188">
        <v>49406.18</v>
      </c>
      <c r="N809" s="183"/>
      <c r="O809" s="189">
        <v>66.319999999999993</v>
      </c>
      <c r="P809" s="183"/>
    </row>
    <row r="810" spans="1:16" x14ac:dyDescent="0.25">
      <c r="A810" s="187" t="s">
        <v>0</v>
      </c>
      <c r="B810" s="183"/>
      <c r="C810" s="187" t="s">
        <v>249</v>
      </c>
      <c r="D810" s="183"/>
      <c r="E810" s="183"/>
      <c r="F810" s="183"/>
      <c r="G810" s="183"/>
      <c r="H810" s="183"/>
      <c r="I810" s="183"/>
      <c r="J810" s="183"/>
      <c r="K810" s="188">
        <v>74500</v>
      </c>
      <c r="L810" s="183"/>
      <c r="M810" s="188">
        <v>49406.18</v>
      </c>
      <c r="N810" s="183"/>
      <c r="O810" s="189">
        <v>66.319999999999993</v>
      </c>
      <c r="P810" s="183"/>
    </row>
    <row r="811" spans="1:16" x14ac:dyDescent="0.25">
      <c r="A811" s="206" t="s">
        <v>0</v>
      </c>
      <c r="B811" s="183"/>
      <c r="C811" s="206" t="s">
        <v>604</v>
      </c>
      <c r="D811" s="183"/>
      <c r="E811" s="206" t="s">
        <v>605</v>
      </c>
      <c r="F811" s="183"/>
      <c r="G811" s="183"/>
      <c r="H811" s="183"/>
      <c r="I811" s="183"/>
      <c r="J811" s="183"/>
      <c r="K811" s="207">
        <v>74500</v>
      </c>
      <c r="L811" s="183"/>
      <c r="M811" s="207">
        <v>49406.18</v>
      </c>
      <c r="N811" s="183"/>
      <c r="O811" s="205">
        <v>66.319999999999993</v>
      </c>
      <c r="P811" s="183"/>
    </row>
    <row r="812" spans="1:16" x14ac:dyDescent="0.25">
      <c r="A812" s="203" t="s">
        <v>0</v>
      </c>
      <c r="B812" s="183"/>
      <c r="C812" s="203" t="s">
        <v>606</v>
      </c>
      <c r="D812" s="183"/>
      <c r="E812" s="203" t="s">
        <v>607</v>
      </c>
      <c r="F812" s="183"/>
      <c r="G812" s="183"/>
      <c r="H812" s="183"/>
      <c r="I812" s="183"/>
      <c r="J812" s="183"/>
      <c r="K812" s="204" t="s">
        <v>0</v>
      </c>
      <c r="L812" s="183"/>
      <c r="M812" s="204">
        <v>49406.18</v>
      </c>
      <c r="N812" s="183"/>
      <c r="O812" s="202" t="s">
        <v>0</v>
      </c>
      <c r="P812" s="183"/>
    </row>
    <row r="813" spans="1:16" x14ac:dyDescent="0.25">
      <c r="A813" s="200" t="s">
        <v>0</v>
      </c>
      <c r="B813" s="183"/>
      <c r="C813" s="200" t="s">
        <v>857</v>
      </c>
      <c r="D813" s="183"/>
      <c r="E813" s="200" t="s">
        <v>858</v>
      </c>
      <c r="F813" s="183"/>
      <c r="G813" s="183"/>
      <c r="H813" s="183"/>
      <c r="I813" s="183"/>
      <c r="J813" s="183"/>
      <c r="K813" s="201">
        <v>544528.85</v>
      </c>
      <c r="L813" s="183"/>
      <c r="M813" s="201">
        <v>121695.36</v>
      </c>
      <c r="N813" s="183"/>
      <c r="O813" s="196">
        <v>22.35</v>
      </c>
      <c r="P813" s="183"/>
    </row>
    <row r="814" spans="1:16" x14ac:dyDescent="0.25">
      <c r="A814" s="197"/>
      <c r="B814" s="183"/>
      <c r="C814" s="197" t="s">
        <v>859</v>
      </c>
      <c r="D814" s="183"/>
      <c r="E814" s="197" t="s">
        <v>860</v>
      </c>
      <c r="F814" s="183"/>
      <c r="G814" s="183"/>
      <c r="H814" s="183"/>
      <c r="I814" s="183"/>
      <c r="J814" s="183"/>
      <c r="K814" s="198">
        <v>89939</v>
      </c>
      <c r="L814" s="183"/>
      <c r="M814" s="198">
        <v>37750.800000000003</v>
      </c>
      <c r="N814" s="183"/>
      <c r="O814" s="199">
        <v>41.97</v>
      </c>
      <c r="P814" s="183"/>
    </row>
    <row r="815" spans="1:16" x14ac:dyDescent="0.25">
      <c r="A815" s="187" t="s">
        <v>0</v>
      </c>
      <c r="B815" s="183"/>
      <c r="C815" s="187" t="s">
        <v>214</v>
      </c>
      <c r="D815" s="183"/>
      <c r="E815" s="183"/>
      <c r="F815" s="183"/>
      <c r="G815" s="183"/>
      <c r="H815" s="183"/>
      <c r="I815" s="183"/>
      <c r="J815" s="183"/>
      <c r="K815" s="188">
        <v>89939</v>
      </c>
      <c r="L815" s="183"/>
      <c r="M815" s="188">
        <v>37750.800000000003</v>
      </c>
      <c r="N815" s="183"/>
      <c r="O815" s="189">
        <v>41.97</v>
      </c>
      <c r="P815" s="183"/>
    </row>
    <row r="816" spans="1:16" x14ac:dyDescent="0.25">
      <c r="A816" s="187" t="s">
        <v>0</v>
      </c>
      <c r="B816" s="183"/>
      <c r="C816" s="187" t="s">
        <v>215</v>
      </c>
      <c r="D816" s="183"/>
      <c r="E816" s="183"/>
      <c r="F816" s="183"/>
      <c r="G816" s="183"/>
      <c r="H816" s="183"/>
      <c r="I816" s="183"/>
      <c r="J816" s="183"/>
      <c r="K816" s="188">
        <v>89939</v>
      </c>
      <c r="L816" s="183"/>
      <c r="M816" s="188">
        <v>37750.800000000003</v>
      </c>
      <c r="N816" s="183"/>
      <c r="O816" s="189">
        <v>41.97</v>
      </c>
      <c r="P816" s="183"/>
    </row>
    <row r="817" spans="1:16" x14ac:dyDescent="0.25">
      <c r="A817" s="206" t="s">
        <v>0</v>
      </c>
      <c r="B817" s="183"/>
      <c r="C817" s="206" t="s">
        <v>574</v>
      </c>
      <c r="D817" s="183"/>
      <c r="E817" s="206" t="s">
        <v>575</v>
      </c>
      <c r="F817" s="183"/>
      <c r="G817" s="183"/>
      <c r="H817" s="183"/>
      <c r="I817" s="183"/>
      <c r="J817" s="183"/>
      <c r="K817" s="207">
        <v>47491</v>
      </c>
      <c r="L817" s="183"/>
      <c r="M817" s="207">
        <v>3150</v>
      </c>
      <c r="N817" s="183"/>
      <c r="O817" s="205">
        <v>6.63</v>
      </c>
      <c r="P817" s="183"/>
    </row>
    <row r="818" spans="1:16" x14ac:dyDescent="0.25">
      <c r="A818" s="203" t="s">
        <v>0</v>
      </c>
      <c r="B818" s="183"/>
      <c r="C818" s="203" t="s">
        <v>594</v>
      </c>
      <c r="D818" s="183"/>
      <c r="E818" s="203" t="s">
        <v>595</v>
      </c>
      <c r="F818" s="183"/>
      <c r="G818" s="183"/>
      <c r="H818" s="183"/>
      <c r="I818" s="183"/>
      <c r="J818" s="183"/>
      <c r="K818" s="204" t="s">
        <v>0</v>
      </c>
      <c r="L818" s="183"/>
      <c r="M818" s="204">
        <v>250</v>
      </c>
      <c r="N818" s="183"/>
      <c r="O818" s="202" t="s">
        <v>0</v>
      </c>
      <c r="P818" s="183"/>
    </row>
    <row r="819" spans="1:16" x14ac:dyDescent="0.25">
      <c r="A819" s="203" t="s">
        <v>0</v>
      </c>
      <c r="B819" s="183"/>
      <c r="C819" s="203" t="s">
        <v>648</v>
      </c>
      <c r="D819" s="183"/>
      <c r="E819" s="203" t="s">
        <v>649</v>
      </c>
      <c r="F819" s="183"/>
      <c r="G819" s="183"/>
      <c r="H819" s="183"/>
      <c r="I819" s="183"/>
      <c r="J819" s="183"/>
      <c r="K819" s="204" t="s">
        <v>0</v>
      </c>
      <c r="L819" s="183"/>
      <c r="M819" s="204">
        <v>2900</v>
      </c>
      <c r="N819" s="183"/>
      <c r="O819" s="202" t="s">
        <v>0</v>
      </c>
      <c r="P819" s="183"/>
    </row>
    <row r="820" spans="1:16" x14ac:dyDescent="0.25">
      <c r="A820" s="206" t="s">
        <v>0</v>
      </c>
      <c r="B820" s="183"/>
      <c r="C820" s="206" t="s">
        <v>612</v>
      </c>
      <c r="D820" s="183"/>
      <c r="E820" s="206" t="s">
        <v>613</v>
      </c>
      <c r="F820" s="183"/>
      <c r="G820" s="183"/>
      <c r="H820" s="183"/>
      <c r="I820" s="183"/>
      <c r="J820" s="183"/>
      <c r="K820" s="207">
        <v>42448</v>
      </c>
      <c r="L820" s="183"/>
      <c r="M820" s="207">
        <v>34600.800000000003</v>
      </c>
      <c r="N820" s="183"/>
      <c r="O820" s="205">
        <v>81.510000000000005</v>
      </c>
      <c r="P820" s="183"/>
    </row>
    <row r="821" spans="1:16" x14ac:dyDescent="0.25">
      <c r="A821" s="203" t="s">
        <v>0</v>
      </c>
      <c r="B821" s="183"/>
      <c r="C821" s="203" t="s">
        <v>853</v>
      </c>
      <c r="D821" s="183"/>
      <c r="E821" s="203" t="s">
        <v>854</v>
      </c>
      <c r="F821" s="183"/>
      <c r="G821" s="183"/>
      <c r="H821" s="183"/>
      <c r="I821" s="183"/>
      <c r="J821" s="183"/>
      <c r="K821" s="204" t="s">
        <v>0</v>
      </c>
      <c r="L821" s="183"/>
      <c r="M821" s="204">
        <v>34600.800000000003</v>
      </c>
      <c r="N821" s="183"/>
      <c r="O821" s="202" t="s">
        <v>0</v>
      </c>
      <c r="P821" s="183"/>
    </row>
    <row r="822" spans="1:16" x14ac:dyDescent="0.25">
      <c r="A822" s="197"/>
      <c r="B822" s="183"/>
      <c r="C822" s="197" t="s">
        <v>861</v>
      </c>
      <c r="D822" s="183"/>
      <c r="E822" s="197" t="s">
        <v>862</v>
      </c>
      <c r="F822" s="183"/>
      <c r="G822" s="183"/>
      <c r="H822" s="183"/>
      <c r="I822" s="183"/>
      <c r="J822" s="183"/>
      <c r="K822" s="198">
        <v>104000</v>
      </c>
      <c r="L822" s="183"/>
      <c r="M822" s="198">
        <v>60934.3</v>
      </c>
      <c r="N822" s="183"/>
      <c r="O822" s="199">
        <v>58.59</v>
      </c>
      <c r="P822" s="183"/>
    </row>
    <row r="823" spans="1:16" x14ac:dyDescent="0.25">
      <c r="A823" s="187" t="s">
        <v>0</v>
      </c>
      <c r="B823" s="183"/>
      <c r="C823" s="187" t="s">
        <v>214</v>
      </c>
      <c r="D823" s="183"/>
      <c r="E823" s="183"/>
      <c r="F823" s="183"/>
      <c r="G823" s="183"/>
      <c r="H823" s="183"/>
      <c r="I823" s="183"/>
      <c r="J823" s="183"/>
      <c r="K823" s="188">
        <v>85000</v>
      </c>
      <c r="L823" s="183"/>
      <c r="M823" s="188">
        <v>41934.300000000003</v>
      </c>
      <c r="N823" s="183"/>
      <c r="O823" s="189">
        <v>49.33</v>
      </c>
      <c r="P823" s="183"/>
    </row>
    <row r="824" spans="1:16" x14ac:dyDescent="0.25">
      <c r="A824" s="187" t="s">
        <v>0</v>
      </c>
      <c r="B824" s="183"/>
      <c r="C824" s="187" t="s">
        <v>215</v>
      </c>
      <c r="D824" s="183"/>
      <c r="E824" s="183"/>
      <c r="F824" s="183"/>
      <c r="G824" s="183"/>
      <c r="H824" s="183"/>
      <c r="I824" s="183"/>
      <c r="J824" s="183"/>
      <c r="K824" s="188">
        <v>85000</v>
      </c>
      <c r="L824" s="183"/>
      <c r="M824" s="188">
        <v>41934.300000000003</v>
      </c>
      <c r="N824" s="183"/>
      <c r="O824" s="189">
        <v>49.33</v>
      </c>
      <c r="P824" s="183"/>
    </row>
    <row r="825" spans="1:16" x14ac:dyDescent="0.25">
      <c r="A825" s="206" t="s">
        <v>0</v>
      </c>
      <c r="B825" s="183"/>
      <c r="C825" s="206" t="s">
        <v>574</v>
      </c>
      <c r="D825" s="183"/>
      <c r="E825" s="206" t="s">
        <v>575</v>
      </c>
      <c r="F825" s="183"/>
      <c r="G825" s="183"/>
      <c r="H825" s="183"/>
      <c r="I825" s="183"/>
      <c r="J825" s="183"/>
      <c r="K825" s="207">
        <v>48500</v>
      </c>
      <c r="L825" s="183"/>
      <c r="M825" s="207">
        <v>6284.3</v>
      </c>
      <c r="N825" s="183"/>
      <c r="O825" s="205">
        <v>12.96</v>
      </c>
      <c r="P825" s="183"/>
    </row>
    <row r="826" spans="1:16" x14ac:dyDescent="0.25">
      <c r="A826" s="203" t="s">
        <v>0</v>
      </c>
      <c r="B826" s="183"/>
      <c r="C826" s="203" t="s">
        <v>594</v>
      </c>
      <c r="D826" s="183"/>
      <c r="E826" s="203" t="s">
        <v>595</v>
      </c>
      <c r="F826" s="183"/>
      <c r="G826" s="183"/>
      <c r="H826" s="183"/>
      <c r="I826" s="183"/>
      <c r="J826" s="183"/>
      <c r="K826" s="204" t="s">
        <v>0</v>
      </c>
      <c r="L826" s="183"/>
      <c r="M826" s="204">
        <v>1576.25</v>
      </c>
      <c r="N826" s="183"/>
      <c r="O826" s="202" t="s">
        <v>0</v>
      </c>
      <c r="P826" s="183"/>
    </row>
    <row r="827" spans="1:16" x14ac:dyDescent="0.25">
      <c r="A827" s="203" t="s">
        <v>0</v>
      </c>
      <c r="B827" s="183"/>
      <c r="C827" s="203" t="s">
        <v>626</v>
      </c>
      <c r="D827" s="183"/>
      <c r="E827" s="203" t="s">
        <v>627</v>
      </c>
      <c r="F827" s="183"/>
      <c r="G827" s="183"/>
      <c r="H827" s="183"/>
      <c r="I827" s="183"/>
      <c r="J827" s="183"/>
      <c r="K827" s="204" t="s">
        <v>0</v>
      </c>
      <c r="L827" s="183"/>
      <c r="M827" s="204">
        <v>2195.6</v>
      </c>
      <c r="N827" s="183"/>
      <c r="O827" s="202" t="s">
        <v>0</v>
      </c>
      <c r="P827" s="183"/>
    </row>
    <row r="828" spans="1:16" x14ac:dyDescent="0.25">
      <c r="A828" s="203" t="s">
        <v>0</v>
      </c>
      <c r="B828" s="183"/>
      <c r="C828" s="203" t="s">
        <v>646</v>
      </c>
      <c r="D828" s="183"/>
      <c r="E828" s="203" t="s">
        <v>647</v>
      </c>
      <c r="F828" s="183"/>
      <c r="G828" s="183"/>
      <c r="H828" s="183"/>
      <c r="I828" s="183"/>
      <c r="J828" s="183"/>
      <c r="K828" s="204" t="s">
        <v>0</v>
      </c>
      <c r="L828" s="183"/>
      <c r="M828" s="204">
        <v>170</v>
      </c>
      <c r="N828" s="183"/>
      <c r="O828" s="202" t="s">
        <v>0</v>
      </c>
      <c r="P828" s="183"/>
    </row>
    <row r="829" spans="1:16" x14ac:dyDescent="0.25">
      <c r="A829" s="203" t="s">
        <v>0</v>
      </c>
      <c r="B829" s="183"/>
      <c r="C829" s="203" t="s">
        <v>648</v>
      </c>
      <c r="D829" s="183"/>
      <c r="E829" s="203" t="s">
        <v>649</v>
      </c>
      <c r="F829" s="183"/>
      <c r="G829" s="183"/>
      <c r="H829" s="183"/>
      <c r="I829" s="183"/>
      <c r="J829" s="183"/>
      <c r="K829" s="204" t="s">
        <v>0</v>
      </c>
      <c r="L829" s="183"/>
      <c r="M829" s="204">
        <v>1729</v>
      </c>
      <c r="N829" s="183"/>
      <c r="O829" s="202" t="s">
        <v>0</v>
      </c>
      <c r="P829" s="183"/>
    </row>
    <row r="830" spans="1:16" x14ac:dyDescent="0.25">
      <c r="A830" s="203" t="s">
        <v>0</v>
      </c>
      <c r="B830" s="183"/>
      <c r="C830" s="203" t="s">
        <v>600</v>
      </c>
      <c r="D830" s="183"/>
      <c r="E830" s="203" t="s">
        <v>601</v>
      </c>
      <c r="F830" s="183"/>
      <c r="G830" s="183"/>
      <c r="H830" s="183"/>
      <c r="I830" s="183"/>
      <c r="J830" s="183"/>
      <c r="K830" s="204" t="s">
        <v>0</v>
      </c>
      <c r="L830" s="183"/>
      <c r="M830" s="204">
        <v>613.45000000000005</v>
      </c>
      <c r="N830" s="183"/>
      <c r="O830" s="202" t="s">
        <v>0</v>
      </c>
      <c r="P830" s="183"/>
    </row>
    <row r="831" spans="1:16" x14ac:dyDescent="0.25">
      <c r="A831" s="206" t="s">
        <v>0</v>
      </c>
      <c r="B831" s="183"/>
      <c r="C831" s="206" t="s">
        <v>612</v>
      </c>
      <c r="D831" s="183"/>
      <c r="E831" s="206" t="s">
        <v>613</v>
      </c>
      <c r="F831" s="183"/>
      <c r="G831" s="183"/>
      <c r="H831" s="183"/>
      <c r="I831" s="183"/>
      <c r="J831" s="183"/>
      <c r="K831" s="207">
        <v>36500</v>
      </c>
      <c r="L831" s="183"/>
      <c r="M831" s="207">
        <v>35650</v>
      </c>
      <c r="N831" s="183"/>
      <c r="O831" s="205">
        <v>97.67</v>
      </c>
      <c r="P831" s="183"/>
    </row>
    <row r="832" spans="1:16" x14ac:dyDescent="0.25">
      <c r="A832" s="203" t="s">
        <v>0</v>
      </c>
      <c r="B832" s="183"/>
      <c r="C832" s="203" t="s">
        <v>853</v>
      </c>
      <c r="D832" s="183"/>
      <c r="E832" s="203" t="s">
        <v>854</v>
      </c>
      <c r="F832" s="183"/>
      <c r="G832" s="183"/>
      <c r="H832" s="183"/>
      <c r="I832" s="183"/>
      <c r="J832" s="183"/>
      <c r="K832" s="204" t="s">
        <v>0</v>
      </c>
      <c r="L832" s="183"/>
      <c r="M832" s="204">
        <v>35650</v>
      </c>
      <c r="N832" s="183"/>
      <c r="O832" s="202" t="s">
        <v>0</v>
      </c>
      <c r="P832" s="183"/>
    </row>
    <row r="833" spans="1:16" x14ac:dyDescent="0.25">
      <c r="A833" s="187" t="s">
        <v>0</v>
      </c>
      <c r="B833" s="183"/>
      <c r="C833" s="187" t="s">
        <v>248</v>
      </c>
      <c r="D833" s="183"/>
      <c r="E833" s="183"/>
      <c r="F833" s="183"/>
      <c r="G833" s="183"/>
      <c r="H833" s="183"/>
      <c r="I833" s="183"/>
      <c r="J833" s="183"/>
      <c r="K833" s="188">
        <v>19000</v>
      </c>
      <c r="L833" s="183"/>
      <c r="M833" s="188">
        <v>19000</v>
      </c>
      <c r="N833" s="183"/>
      <c r="O833" s="189">
        <v>100</v>
      </c>
      <c r="P833" s="183"/>
    </row>
    <row r="834" spans="1:16" x14ac:dyDescent="0.25">
      <c r="A834" s="187" t="s">
        <v>0</v>
      </c>
      <c r="B834" s="183"/>
      <c r="C834" s="187" t="s">
        <v>249</v>
      </c>
      <c r="D834" s="183"/>
      <c r="E834" s="183"/>
      <c r="F834" s="183"/>
      <c r="G834" s="183"/>
      <c r="H834" s="183"/>
      <c r="I834" s="183"/>
      <c r="J834" s="183"/>
      <c r="K834" s="188">
        <v>19000</v>
      </c>
      <c r="L834" s="183"/>
      <c r="M834" s="188">
        <v>19000</v>
      </c>
      <c r="N834" s="183"/>
      <c r="O834" s="189">
        <v>100</v>
      </c>
      <c r="P834" s="183"/>
    </row>
    <row r="835" spans="1:16" x14ac:dyDescent="0.25">
      <c r="A835" s="206" t="s">
        <v>0</v>
      </c>
      <c r="B835" s="183"/>
      <c r="C835" s="206" t="s">
        <v>612</v>
      </c>
      <c r="D835" s="183"/>
      <c r="E835" s="206" t="s">
        <v>613</v>
      </c>
      <c r="F835" s="183"/>
      <c r="G835" s="183"/>
      <c r="H835" s="183"/>
      <c r="I835" s="183"/>
      <c r="J835" s="183"/>
      <c r="K835" s="207">
        <v>19000</v>
      </c>
      <c r="L835" s="183"/>
      <c r="M835" s="207">
        <v>19000</v>
      </c>
      <c r="N835" s="183"/>
      <c r="O835" s="205">
        <v>100</v>
      </c>
      <c r="P835" s="183"/>
    </row>
    <row r="836" spans="1:16" x14ac:dyDescent="0.25">
      <c r="A836" s="203" t="s">
        <v>0</v>
      </c>
      <c r="B836" s="183"/>
      <c r="C836" s="203" t="s">
        <v>853</v>
      </c>
      <c r="D836" s="183"/>
      <c r="E836" s="203" t="s">
        <v>854</v>
      </c>
      <c r="F836" s="183"/>
      <c r="G836" s="183"/>
      <c r="H836" s="183"/>
      <c r="I836" s="183"/>
      <c r="J836" s="183"/>
      <c r="K836" s="204" t="s">
        <v>0</v>
      </c>
      <c r="L836" s="183"/>
      <c r="M836" s="204">
        <v>19000</v>
      </c>
      <c r="N836" s="183"/>
      <c r="O836" s="202" t="s">
        <v>0</v>
      </c>
      <c r="P836" s="183"/>
    </row>
    <row r="837" spans="1:16" x14ac:dyDescent="0.25">
      <c r="A837" s="197"/>
      <c r="B837" s="183"/>
      <c r="C837" s="197" t="s">
        <v>863</v>
      </c>
      <c r="D837" s="183"/>
      <c r="E837" s="197" t="s">
        <v>864</v>
      </c>
      <c r="F837" s="183"/>
      <c r="G837" s="183"/>
      <c r="H837" s="183"/>
      <c r="I837" s="183"/>
      <c r="J837" s="183"/>
      <c r="K837" s="198">
        <v>13277.82</v>
      </c>
      <c r="L837" s="183"/>
      <c r="M837" s="198">
        <v>13277.82</v>
      </c>
      <c r="N837" s="183"/>
      <c r="O837" s="199">
        <v>100</v>
      </c>
      <c r="P837" s="183"/>
    </row>
    <row r="838" spans="1:16" x14ac:dyDescent="0.25">
      <c r="A838" s="187" t="s">
        <v>0</v>
      </c>
      <c r="B838" s="183"/>
      <c r="C838" s="187" t="s">
        <v>214</v>
      </c>
      <c r="D838" s="183"/>
      <c r="E838" s="183"/>
      <c r="F838" s="183"/>
      <c r="G838" s="183"/>
      <c r="H838" s="183"/>
      <c r="I838" s="183"/>
      <c r="J838" s="183"/>
      <c r="K838" s="188">
        <v>13277.82</v>
      </c>
      <c r="L838" s="183"/>
      <c r="M838" s="188">
        <v>13277.82</v>
      </c>
      <c r="N838" s="183"/>
      <c r="O838" s="189">
        <v>100</v>
      </c>
      <c r="P838" s="183"/>
    </row>
    <row r="839" spans="1:16" x14ac:dyDescent="0.25">
      <c r="A839" s="187" t="s">
        <v>0</v>
      </c>
      <c r="B839" s="183"/>
      <c r="C839" s="187" t="s">
        <v>215</v>
      </c>
      <c r="D839" s="183"/>
      <c r="E839" s="183"/>
      <c r="F839" s="183"/>
      <c r="G839" s="183"/>
      <c r="H839" s="183"/>
      <c r="I839" s="183"/>
      <c r="J839" s="183"/>
      <c r="K839" s="188">
        <v>13277.82</v>
      </c>
      <c r="L839" s="183"/>
      <c r="M839" s="188">
        <v>13277.82</v>
      </c>
      <c r="N839" s="183"/>
      <c r="O839" s="189">
        <v>100</v>
      </c>
      <c r="P839" s="183"/>
    </row>
    <row r="840" spans="1:16" x14ac:dyDescent="0.25">
      <c r="A840" s="206" t="s">
        <v>0</v>
      </c>
      <c r="B840" s="183"/>
      <c r="C840" s="206" t="s">
        <v>604</v>
      </c>
      <c r="D840" s="183"/>
      <c r="E840" s="206" t="s">
        <v>605</v>
      </c>
      <c r="F840" s="183"/>
      <c r="G840" s="183"/>
      <c r="H840" s="183"/>
      <c r="I840" s="183"/>
      <c r="J840" s="183"/>
      <c r="K840" s="207">
        <v>13277.82</v>
      </c>
      <c r="L840" s="183"/>
      <c r="M840" s="207">
        <v>13277.82</v>
      </c>
      <c r="N840" s="183"/>
      <c r="O840" s="205">
        <v>100</v>
      </c>
      <c r="P840" s="183"/>
    </row>
    <row r="841" spans="1:16" x14ac:dyDescent="0.25">
      <c r="A841" s="203" t="s">
        <v>0</v>
      </c>
      <c r="B841" s="183"/>
      <c r="C841" s="203" t="s">
        <v>606</v>
      </c>
      <c r="D841" s="183"/>
      <c r="E841" s="203" t="s">
        <v>607</v>
      </c>
      <c r="F841" s="183"/>
      <c r="G841" s="183"/>
      <c r="H841" s="183"/>
      <c r="I841" s="183"/>
      <c r="J841" s="183"/>
      <c r="K841" s="204" t="s">
        <v>0</v>
      </c>
      <c r="L841" s="183"/>
      <c r="M841" s="204">
        <v>13277.82</v>
      </c>
      <c r="N841" s="183"/>
      <c r="O841" s="202" t="s">
        <v>0</v>
      </c>
      <c r="P841" s="183"/>
    </row>
    <row r="842" spans="1:16" x14ac:dyDescent="0.25">
      <c r="A842" s="197"/>
      <c r="B842" s="183"/>
      <c r="C842" s="197" t="s">
        <v>865</v>
      </c>
      <c r="D842" s="183"/>
      <c r="E842" s="197" t="s">
        <v>866</v>
      </c>
      <c r="F842" s="183"/>
      <c r="G842" s="183"/>
      <c r="H842" s="183"/>
      <c r="I842" s="183"/>
      <c r="J842" s="183"/>
      <c r="K842" s="198">
        <v>57000</v>
      </c>
      <c r="L842" s="183"/>
      <c r="M842" s="198">
        <v>3000</v>
      </c>
      <c r="N842" s="183"/>
      <c r="O842" s="199">
        <v>5.26</v>
      </c>
      <c r="P842" s="183"/>
    </row>
    <row r="843" spans="1:16" x14ac:dyDescent="0.25">
      <c r="A843" s="187" t="s">
        <v>0</v>
      </c>
      <c r="B843" s="183"/>
      <c r="C843" s="187" t="s">
        <v>214</v>
      </c>
      <c r="D843" s="183"/>
      <c r="E843" s="183"/>
      <c r="F843" s="183"/>
      <c r="G843" s="183"/>
      <c r="H843" s="183"/>
      <c r="I843" s="183"/>
      <c r="J843" s="183"/>
      <c r="K843" s="188">
        <v>44300</v>
      </c>
      <c r="L843" s="183"/>
      <c r="M843" s="188">
        <v>3000</v>
      </c>
      <c r="N843" s="183"/>
      <c r="O843" s="189">
        <v>6.77</v>
      </c>
      <c r="P843" s="183"/>
    </row>
    <row r="844" spans="1:16" x14ac:dyDescent="0.25">
      <c r="A844" s="187" t="s">
        <v>0</v>
      </c>
      <c r="B844" s="183"/>
      <c r="C844" s="187" t="s">
        <v>215</v>
      </c>
      <c r="D844" s="183"/>
      <c r="E844" s="183"/>
      <c r="F844" s="183"/>
      <c r="G844" s="183"/>
      <c r="H844" s="183"/>
      <c r="I844" s="183"/>
      <c r="J844" s="183"/>
      <c r="K844" s="188">
        <v>44300</v>
      </c>
      <c r="L844" s="183"/>
      <c r="M844" s="188">
        <v>3000</v>
      </c>
      <c r="N844" s="183"/>
      <c r="O844" s="189">
        <v>6.77</v>
      </c>
      <c r="P844" s="183"/>
    </row>
    <row r="845" spans="1:16" x14ac:dyDescent="0.25">
      <c r="A845" s="206" t="s">
        <v>0</v>
      </c>
      <c r="B845" s="183"/>
      <c r="C845" s="206" t="s">
        <v>803</v>
      </c>
      <c r="D845" s="183"/>
      <c r="E845" s="206" t="s">
        <v>804</v>
      </c>
      <c r="F845" s="183"/>
      <c r="G845" s="183"/>
      <c r="H845" s="183"/>
      <c r="I845" s="183"/>
      <c r="J845" s="183"/>
      <c r="K845" s="207">
        <v>3000</v>
      </c>
      <c r="L845" s="183"/>
      <c r="M845" s="207">
        <v>3000</v>
      </c>
      <c r="N845" s="183"/>
      <c r="O845" s="205">
        <v>100</v>
      </c>
      <c r="P845" s="183"/>
    </row>
    <row r="846" spans="1:16" x14ac:dyDescent="0.25">
      <c r="A846" s="203" t="s">
        <v>0</v>
      </c>
      <c r="B846" s="183"/>
      <c r="C846" s="203" t="s">
        <v>851</v>
      </c>
      <c r="D846" s="183"/>
      <c r="E846" s="203" t="s">
        <v>852</v>
      </c>
      <c r="F846" s="183"/>
      <c r="G846" s="183"/>
      <c r="H846" s="183"/>
      <c r="I846" s="183"/>
      <c r="J846" s="183"/>
      <c r="K846" s="204" t="s">
        <v>0</v>
      </c>
      <c r="L846" s="183"/>
      <c r="M846" s="204">
        <v>3000</v>
      </c>
      <c r="N846" s="183"/>
      <c r="O846" s="202" t="s">
        <v>0</v>
      </c>
      <c r="P846" s="183"/>
    </row>
    <row r="847" spans="1:16" x14ac:dyDescent="0.25">
      <c r="A847" s="206" t="s">
        <v>0</v>
      </c>
      <c r="B847" s="183"/>
      <c r="C847" s="206" t="s">
        <v>586</v>
      </c>
      <c r="D847" s="183"/>
      <c r="E847" s="206" t="s">
        <v>587</v>
      </c>
      <c r="F847" s="183"/>
      <c r="G847" s="183"/>
      <c r="H847" s="183"/>
      <c r="I847" s="183"/>
      <c r="J847" s="183"/>
      <c r="K847" s="207">
        <v>3600</v>
      </c>
      <c r="L847" s="183"/>
      <c r="M847" s="207">
        <v>0</v>
      </c>
      <c r="N847" s="183"/>
      <c r="O847" s="205">
        <v>0</v>
      </c>
      <c r="P847" s="183"/>
    </row>
    <row r="848" spans="1:16" x14ac:dyDescent="0.25">
      <c r="A848" s="206" t="s">
        <v>0</v>
      </c>
      <c r="B848" s="183"/>
      <c r="C848" s="206" t="s">
        <v>604</v>
      </c>
      <c r="D848" s="183"/>
      <c r="E848" s="206" t="s">
        <v>605</v>
      </c>
      <c r="F848" s="183"/>
      <c r="G848" s="183"/>
      <c r="H848" s="183"/>
      <c r="I848" s="183"/>
      <c r="J848" s="183"/>
      <c r="K848" s="207">
        <v>37700</v>
      </c>
      <c r="L848" s="183"/>
      <c r="M848" s="207">
        <v>0</v>
      </c>
      <c r="N848" s="183"/>
      <c r="O848" s="205">
        <v>0</v>
      </c>
      <c r="P848" s="183"/>
    </row>
    <row r="849" spans="1:16" x14ac:dyDescent="0.25">
      <c r="A849" s="187" t="s">
        <v>0</v>
      </c>
      <c r="B849" s="183"/>
      <c r="C849" s="187" t="s">
        <v>248</v>
      </c>
      <c r="D849" s="183"/>
      <c r="E849" s="183"/>
      <c r="F849" s="183"/>
      <c r="G849" s="183"/>
      <c r="H849" s="183"/>
      <c r="I849" s="183"/>
      <c r="J849" s="183"/>
      <c r="K849" s="188">
        <v>12700</v>
      </c>
      <c r="L849" s="183"/>
      <c r="M849" s="188">
        <v>0</v>
      </c>
      <c r="N849" s="183"/>
      <c r="O849" s="189">
        <v>0</v>
      </c>
      <c r="P849" s="183"/>
    </row>
    <row r="850" spans="1:16" x14ac:dyDescent="0.25">
      <c r="A850" s="187" t="s">
        <v>0</v>
      </c>
      <c r="B850" s="183"/>
      <c r="C850" s="187" t="s">
        <v>249</v>
      </c>
      <c r="D850" s="183"/>
      <c r="E850" s="183"/>
      <c r="F850" s="183"/>
      <c r="G850" s="183"/>
      <c r="H850" s="183"/>
      <c r="I850" s="183"/>
      <c r="J850" s="183"/>
      <c r="K850" s="188">
        <v>12700</v>
      </c>
      <c r="L850" s="183"/>
      <c r="M850" s="188">
        <v>0</v>
      </c>
      <c r="N850" s="183"/>
      <c r="O850" s="189">
        <v>0</v>
      </c>
      <c r="P850" s="183"/>
    </row>
    <row r="851" spans="1:16" x14ac:dyDescent="0.25">
      <c r="A851" s="206" t="s">
        <v>0</v>
      </c>
      <c r="B851" s="183"/>
      <c r="C851" s="206" t="s">
        <v>586</v>
      </c>
      <c r="D851" s="183"/>
      <c r="E851" s="206" t="s">
        <v>587</v>
      </c>
      <c r="F851" s="183"/>
      <c r="G851" s="183"/>
      <c r="H851" s="183"/>
      <c r="I851" s="183"/>
      <c r="J851" s="183"/>
      <c r="K851" s="207">
        <v>12700</v>
      </c>
      <c r="L851" s="183"/>
      <c r="M851" s="207">
        <v>0</v>
      </c>
      <c r="N851" s="183"/>
      <c r="O851" s="205">
        <v>0</v>
      </c>
      <c r="P851" s="183"/>
    </row>
    <row r="852" spans="1:16" x14ac:dyDescent="0.25">
      <c r="A852" s="197"/>
      <c r="B852" s="183"/>
      <c r="C852" s="197" t="s">
        <v>867</v>
      </c>
      <c r="D852" s="183"/>
      <c r="E852" s="197" t="s">
        <v>868</v>
      </c>
      <c r="F852" s="183"/>
      <c r="G852" s="183"/>
      <c r="H852" s="183"/>
      <c r="I852" s="183"/>
      <c r="J852" s="183"/>
      <c r="K852" s="198">
        <v>26000</v>
      </c>
      <c r="L852" s="183"/>
      <c r="M852" s="198">
        <v>789.92</v>
      </c>
      <c r="N852" s="183"/>
      <c r="O852" s="199">
        <v>3.04</v>
      </c>
      <c r="P852" s="183"/>
    </row>
    <row r="853" spans="1:16" x14ac:dyDescent="0.25">
      <c r="A853" s="187" t="s">
        <v>0</v>
      </c>
      <c r="B853" s="183"/>
      <c r="C853" s="187" t="s">
        <v>214</v>
      </c>
      <c r="D853" s="183"/>
      <c r="E853" s="183"/>
      <c r="F853" s="183"/>
      <c r="G853" s="183"/>
      <c r="H853" s="183"/>
      <c r="I853" s="183"/>
      <c r="J853" s="183"/>
      <c r="K853" s="188">
        <v>26000</v>
      </c>
      <c r="L853" s="183"/>
      <c r="M853" s="188">
        <v>789.92</v>
      </c>
      <c r="N853" s="183"/>
      <c r="O853" s="189">
        <v>3.04</v>
      </c>
      <c r="P853" s="183"/>
    </row>
    <row r="854" spans="1:16" x14ac:dyDescent="0.25">
      <c r="A854" s="187" t="s">
        <v>0</v>
      </c>
      <c r="B854" s="183"/>
      <c r="C854" s="187" t="s">
        <v>215</v>
      </c>
      <c r="D854" s="183"/>
      <c r="E854" s="183"/>
      <c r="F854" s="183"/>
      <c r="G854" s="183"/>
      <c r="H854" s="183"/>
      <c r="I854" s="183"/>
      <c r="J854" s="183"/>
      <c r="K854" s="188">
        <v>26000</v>
      </c>
      <c r="L854" s="183"/>
      <c r="M854" s="188">
        <v>789.92</v>
      </c>
      <c r="N854" s="183"/>
      <c r="O854" s="189">
        <v>3.04</v>
      </c>
      <c r="P854" s="183"/>
    </row>
    <row r="855" spans="1:16" x14ac:dyDescent="0.25">
      <c r="A855" s="206" t="s">
        <v>0</v>
      </c>
      <c r="B855" s="183"/>
      <c r="C855" s="206" t="s">
        <v>574</v>
      </c>
      <c r="D855" s="183"/>
      <c r="E855" s="206" t="s">
        <v>575</v>
      </c>
      <c r="F855" s="183"/>
      <c r="G855" s="183"/>
      <c r="H855" s="183"/>
      <c r="I855" s="183"/>
      <c r="J855" s="183"/>
      <c r="K855" s="207">
        <v>1000</v>
      </c>
      <c r="L855" s="183"/>
      <c r="M855" s="207">
        <v>789.92</v>
      </c>
      <c r="N855" s="183"/>
      <c r="O855" s="205">
        <v>78.989999999999995</v>
      </c>
      <c r="P855" s="183"/>
    </row>
    <row r="856" spans="1:16" x14ac:dyDescent="0.25">
      <c r="A856" s="203" t="s">
        <v>0</v>
      </c>
      <c r="B856" s="183"/>
      <c r="C856" s="203" t="s">
        <v>598</v>
      </c>
      <c r="D856" s="183"/>
      <c r="E856" s="203" t="s">
        <v>599</v>
      </c>
      <c r="F856" s="183"/>
      <c r="G856" s="183"/>
      <c r="H856" s="183"/>
      <c r="I856" s="183"/>
      <c r="J856" s="183"/>
      <c r="K856" s="204" t="s">
        <v>0</v>
      </c>
      <c r="L856" s="183"/>
      <c r="M856" s="204">
        <v>789.92</v>
      </c>
      <c r="N856" s="183"/>
      <c r="O856" s="202" t="s">
        <v>0</v>
      </c>
      <c r="P856" s="183"/>
    </row>
    <row r="857" spans="1:16" x14ac:dyDescent="0.25">
      <c r="A857" s="206" t="s">
        <v>0</v>
      </c>
      <c r="B857" s="183"/>
      <c r="C857" s="206" t="s">
        <v>803</v>
      </c>
      <c r="D857" s="183"/>
      <c r="E857" s="206" t="s">
        <v>804</v>
      </c>
      <c r="F857" s="183"/>
      <c r="G857" s="183"/>
      <c r="H857" s="183"/>
      <c r="I857" s="183"/>
      <c r="J857" s="183"/>
      <c r="K857" s="207">
        <v>7171.93</v>
      </c>
      <c r="L857" s="183"/>
      <c r="M857" s="207">
        <v>0</v>
      </c>
      <c r="N857" s="183"/>
      <c r="O857" s="205">
        <v>0</v>
      </c>
      <c r="P857" s="183"/>
    </row>
    <row r="858" spans="1:16" x14ac:dyDescent="0.25">
      <c r="A858" s="206" t="s">
        <v>0</v>
      </c>
      <c r="B858" s="183"/>
      <c r="C858" s="206" t="s">
        <v>604</v>
      </c>
      <c r="D858" s="183"/>
      <c r="E858" s="206" t="s">
        <v>605</v>
      </c>
      <c r="F858" s="183"/>
      <c r="G858" s="183"/>
      <c r="H858" s="183"/>
      <c r="I858" s="183"/>
      <c r="J858" s="183"/>
      <c r="K858" s="207">
        <v>17828.07</v>
      </c>
      <c r="L858" s="183"/>
      <c r="M858" s="207">
        <v>0</v>
      </c>
      <c r="N858" s="183"/>
      <c r="O858" s="205">
        <v>0</v>
      </c>
      <c r="P858" s="183"/>
    </row>
    <row r="859" spans="1:16" x14ac:dyDescent="0.25">
      <c r="A859" s="197"/>
      <c r="B859" s="183"/>
      <c r="C859" s="197" t="s">
        <v>869</v>
      </c>
      <c r="D859" s="183"/>
      <c r="E859" s="197" t="s">
        <v>870</v>
      </c>
      <c r="F859" s="183"/>
      <c r="G859" s="183"/>
      <c r="H859" s="183"/>
      <c r="I859" s="183"/>
      <c r="J859" s="183"/>
      <c r="K859" s="198">
        <v>109312.03</v>
      </c>
      <c r="L859" s="183"/>
      <c r="M859" s="198">
        <v>5942.52</v>
      </c>
      <c r="N859" s="183"/>
      <c r="O859" s="199">
        <v>5.44</v>
      </c>
      <c r="P859" s="183"/>
    </row>
    <row r="860" spans="1:16" x14ac:dyDescent="0.25">
      <c r="A860" s="187" t="s">
        <v>0</v>
      </c>
      <c r="B860" s="183"/>
      <c r="C860" s="187" t="s">
        <v>214</v>
      </c>
      <c r="D860" s="183"/>
      <c r="E860" s="183"/>
      <c r="F860" s="183"/>
      <c r="G860" s="183"/>
      <c r="H860" s="183"/>
      <c r="I860" s="183"/>
      <c r="J860" s="183"/>
      <c r="K860" s="188">
        <v>109312.03</v>
      </c>
      <c r="L860" s="183"/>
      <c r="M860" s="188">
        <v>5942.52</v>
      </c>
      <c r="N860" s="183"/>
      <c r="O860" s="189">
        <v>5.44</v>
      </c>
      <c r="P860" s="183"/>
    </row>
    <row r="861" spans="1:16" x14ac:dyDescent="0.25">
      <c r="A861" s="187" t="s">
        <v>0</v>
      </c>
      <c r="B861" s="183"/>
      <c r="C861" s="187" t="s">
        <v>215</v>
      </c>
      <c r="D861" s="183"/>
      <c r="E861" s="183"/>
      <c r="F861" s="183"/>
      <c r="G861" s="183"/>
      <c r="H861" s="183"/>
      <c r="I861" s="183"/>
      <c r="J861" s="183"/>
      <c r="K861" s="188">
        <v>109312.03</v>
      </c>
      <c r="L861" s="183"/>
      <c r="M861" s="188">
        <v>5942.52</v>
      </c>
      <c r="N861" s="183"/>
      <c r="O861" s="189">
        <v>5.44</v>
      </c>
      <c r="P861" s="183"/>
    </row>
    <row r="862" spans="1:16" x14ac:dyDescent="0.25">
      <c r="A862" s="206" t="s">
        <v>0</v>
      </c>
      <c r="B862" s="183"/>
      <c r="C862" s="206" t="s">
        <v>574</v>
      </c>
      <c r="D862" s="183"/>
      <c r="E862" s="206" t="s">
        <v>575</v>
      </c>
      <c r="F862" s="183"/>
      <c r="G862" s="183"/>
      <c r="H862" s="183"/>
      <c r="I862" s="183"/>
      <c r="J862" s="183"/>
      <c r="K862" s="207">
        <v>4712.03</v>
      </c>
      <c r="L862" s="183"/>
      <c r="M862" s="207">
        <v>2942.51</v>
      </c>
      <c r="N862" s="183"/>
      <c r="O862" s="205">
        <v>62.45</v>
      </c>
      <c r="P862" s="183"/>
    </row>
    <row r="863" spans="1:16" x14ac:dyDescent="0.25">
      <c r="A863" s="203" t="s">
        <v>0</v>
      </c>
      <c r="B863" s="183"/>
      <c r="C863" s="203" t="s">
        <v>598</v>
      </c>
      <c r="D863" s="183"/>
      <c r="E863" s="203" t="s">
        <v>599</v>
      </c>
      <c r="F863" s="183"/>
      <c r="G863" s="183"/>
      <c r="H863" s="183"/>
      <c r="I863" s="183"/>
      <c r="J863" s="183"/>
      <c r="K863" s="204" t="s">
        <v>0</v>
      </c>
      <c r="L863" s="183"/>
      <c r="M863" s="204">
        <v>2942.51</v>
      </c>
      <c r="N863" s="183"/>
      <c r="O863" s="202" t="s">
        <v>0</v>
      </c>
      <c r="P863" s="183"/>
    </row>
    <row r="864" spans="1:16" x14ac:dyDescent="0.25">
      <c r="A864" s="206" t="s">
        <v>0</v>
      </c>
      <c r="B864" s="183"/>
      <c r="C864" s="206" t="s">
        <v>803</v>
      </c>
      <c r="D864" s="183"/>
      <c r="E864" s="206" t="s">
        <v>804</v>
      </c>
      <c r="F864" s="183"/>
      <c r="G864" s="183"/>
      <c r="H864" s="183"/>
      <c r="I864" s="183"/>
      <c r="J864" s="183"/>
      <c r="K864" s="207">
        <v>9000</v>
      </c>
      <c r="L864" s="183"/>
      <c r="M864" s="207">
        <v>1000</v>
      </c>
      <c r="N864" s="183"/>
      <c r="O864" s="205">
        <v>11.11</v>
      </c>
      <c r="P864" s="183"/>
    </row>
    <row r="865" spans="1:16" x14ac:dyDescent="0.25">
      <c r="A865" s="203" t="s">
        <v>0</v>
      </c>
      <c r="B865" s="183"/>
      <c r="C865" s="203" t="s">
        <v>817</v>
      </c>
      <c r="D865" s="183"/>
      <c r="E865" s="203" t="s">
        <v>818</v>
      </c>
      <c r="F865" s="183"/>
      <c r="G865" s="183"/>
      <c r="H865" s="183"/>
      <c r="I865" s="183"/>
      <c r="J865" s="183"/>
      <c r="K865" s="204" t="s">
        <v>0</v>
      </c>
      <c r="L865" s="183"/>
      <c r="M865" s="204">
        <v>1000</v>
      </c>
      <c r="N865" s="183"/>
      <c r="O865" s="202" t="s">
        <v>0</v>
      </c>
      <c r="P865" s="183"/>
    </row>
    <row r="866" spans="1:16" x14ac:dyDescent="0.25">
      <c r="A866" s="206" t="s">
        <v>0</v>
      </c>
      <c r="B866" s="183"/>
      <c r="C866" s="206" t="s">
        <v>612</v>
      </c>
      <c r="D866" s="183"/>
      <c r="E866" s="206" t="s">
        <v>613</v>
      </c>
      <c r="F866" s="183"/>
      <c r="G866" s="183"/>
      <c r="H866" s="183"/>
      <c r="I866" s="183"/>
      <c r="J866" s="183"/>
      <c r="K866" s="207">
        <v>35000</v>
      </c>
      <c r="L866" s="183"/>
      <c r="M866" s="207">
        <v>0</v>
      </c>
      <c r="N866" s="183"/>
      <c r="O866" s="205">
        <v>0</v>
      </c>
      <c r="P866" s="183"/>
    </row>
    <row r="867" spans="1:16" x14ac:dyDescent="0.25">
      <c r="A867" s="206" t="s">
        <v>0</v>
      </c>
      <c r="B867" s="183"/>
      <c r="C867" s="206" t="s">
        <v>604</v>
      </c>
      <c r="D867" s="183"/>
      <c r="E867" s="206" t="s">
        <v>605</v>
      </c>
      <c r="F867" s="183"/>
      <c r="G867" s="183"/>
      <c r="H867" s="183"/>
      <c r="I867" s="183"/>
      <c r="J867" s="183"/>
      <c r="K867" s="207">
        <v>60600</v>
      </c>
      <c r="L867" s="183"/>
      <c r="M867" s="207">
        <v>2000.01</v>
      </c>
      <c r="N867" s="183"/>
      <c r="O867" s="205">
        <v>3.3</v>
      </c>
      <c r="P867" s="183"/>
    </row>
    <row r="868" spans="1:16" x14ac:dyDescent="0.25">
      <c r="A868" s="203" t="s">
        <v>0</v>
      </c>
      <c r="B868" s="183"/>
      <c r="C868" s="203" t="s">
        <v>606</v>
      </c>
      <c r="D868" s="183"/>
      <c r="E868" s="203" t="s">
        <v>607</v>
      </c>
      <c r="F868" s="183"/>
      <c r="G868" s="183"/>
      <c r="H868" s="183"/>
      <c r="I868" s="183"/>
      <c r="J868" s="183"/>
      <c r="K868" s="204" t="s">
        <v>0</v>
      </c>
      <c r="L868" s="183"/>
      <c r="M868" s="204">
        <v>2000.01</v>
      </c>
      <c r="N868" s="183"/>
      <c r="O868" s="202" t="s">
        <v>0</v>
      </c>
      <c r="P868" s="183"/>
    </row>
    <row r="869" spans="1:16" x14ac:dyDescent="0.25">
      <c r="A869" s="197"/>
      <c r="B869" s="183"/>
      <c r="C869" s="197" t="s">
        <v>871</v>
      </c>
      <c r="D869" s="183"/>
      <c r="E869" s="197" t="s">
        <v>872</v>
      </c>
      <c r="F869" s="183"/>
      <c r="G869" s="183"/>
      <c r="H869" s="183"/>
      <c r="I869" s="183"/>
      <c r="J869" s="183"/>
      <c r="K869" s="198">
        <v>65000</v>
      </c>
      <c r="L869" s="183"/>
      <c r="M869" s="198">
        <v>0</v>
      </c>
      <c r="N869" s="183"/>
      <c r="O869" s="199">
        <v>0</v>
      </c>
      <c r="P869" s="183"/>
    </row>
    <row r="870" spans="1:16" x14ac:dyDescent="0.25">
      <c r="A870" s="187" t="s">
        <v>0</v>
      </c>
      <c r="B870" s="183"/>
      <c r="C870" s="187" t="s">
        <v>214</v>
      </c>
      <c r="D870" s="183"/>
      <c r="E870" s="183"/>
      <c r="F870" s="183"/>
      <c r="G870" s="183"/>
      <c r="H870" s="183"/>
      <c r="I870" s="183"/>
      <c r="J870" s="183"/>
      <c r="K870" s="188">
        <v>65000</v>
      </c>
      <c r="L870" s="183"/>
      <c r="M870" s="188">
        <v>0</v>
      </c>
      <c r="N870" s="183"/>
      <c r="O870" s="189">
        <v>0</v>
      </c>
      <c r="P870" s="183"/>
    </row>
    <row r="871" spans="1:16" x14ac:dyDescent="0.25">
      <c r="A871" s="187" t="s">
        <v>0</v>
      </c>
      <c r="B871" s="183"/>
      <c r="C871" s="187" t="s">
        <v>215</v>
      </c>
      <c r="D871" s="183"/>
      <c r="E871" s="183"/>
      <c r="F871" s="183"/>
      <c r="G871" s="183"/>
      <c r="H871" s="183"/>
      <c r="I871" s="183"/>
      <c r="J871" s="183"/>
      <c r="K871" s="188">
        <v>65000</v>
      </c>
      <c r="L871" s="183"/>
      <c r="M871" s="188">
        <v>0</v>
      </c>
      <c r="N871" s="183"/>
      <c r="O871" s="189">
        <v>0</v>
      </c>
      <c r="P871" s="183"/>
    </row>
    <row r="872" spans="1:16" x14ac:dyDescent="0.25">
      <c r="A872" s="206" t="s">
        <v>0</v>
      </c>
      <c r="B872" s="183"/>
      <c r="C872" s="206" t="s">
        <v>574</v>
      </c>
      <c r="D872" s="183"/>
      <c r="E872" s="206" t="s">
        <v>575</v>
      </c>
      <c r="F872" s="183"/>
      <c r="G872" s="183"/>
      <c r="H872" s="183"/>
      <c r="I872" s="183"/>
      <c r="J872" s="183"/>
      <c r="K872" s="207">
        <v>65000</v>
      </c>
      <c r="L872" s="183"/>
      <c r="M872" s="207">
        <v>0</v>
      </c>
      <c r="N872" s="183"/>
      <c r="O872" s="205">
        <v>0</v>
      </c>
      <c r="P872" s="183"/>
    </row>
    <row r="873" spans="1:16" x14ac:dyDescent="0.25">
      <c r="A873" s="197"/>
      <c r="B873" s="183"/>
      <c r="C873" s="197" t="s">
        <v>873</v>
      </c>
      <c r="D873" s="183"/>
      <c r="E873" s="197" t="s">
        <v>874</v>
      </c>
      <c r="F873" s="183"/>
      <c r="G873" s="183"/>
      <c r="H873" s="183"/>
      <c r="I873" s="183"/>
      <c r="J873" s="183"/>
      <c r="K873" s="198">
        <v>80000</v>
      </c>
      <c r="L873" s="183"/>
      <c r="M873" s="198">
        <v>0</v>
      </c>
      <c r="N873" s="183"/>
      <c r="O873" s="199">
        <v>0</v>
      </c>
      <c r="P873" s="183"/>
    </row>
    <row r="874" spans="1:16" x14ac:dyDescent="0.25">
      <c r="A874" s="187" t="s">
        <v>0</v>
      </c>
      <c r="B874" s="183"/>
      <c r="C874" s="187" t="s">
        <v>248</v>
      </c>
      <c r="D874" s="183"/>
      <c r="E874" s="183"/>
      <c r="F874" s="183"/>
      <c r="G874" s="183"/>
      <c r="H874" s="183"/>
      <c r="I874" s="183"/>
      <c r="J874" s="183"/>
      <c r="K874" s="188">
        <v>80000</v>
      </c>
      <c r="L874" s="183"/>
      <c r="M874" s="188">
        <v>0</v>
      </c>
      <c r="N874" s="183"/>
      <c r="O874" s="189">
        <v>0</v>
      </c>
      <c r="P874" s="183"/>
    </row>
    <row r="875" spans="1:16" x14ac:dyDescent="0.25">
      <c r="A875" s="187" t="s">
        <v>0</v>
      </c>
      <c r="B875" s="183"/>
      <c r="C875" s="187" t="s">
        <v>249</v>
      </c>
      <c r="D875" s="183"/>
      <c r="E875" s="183"/>
      <c r="F875" s="183"/>
      <c r="G875" s="183"/>
      <c r="H875" s="183"/>
      <c r="I875" s="183"/>
      <c r="J875" s="183"/>
      <c r="K875" s="188">
        <v>80000</v>
      </c>
      <c r="L875" s="183"/>
      <c r="M875" s="188">
        <v>0</v>
      </c>
      <c r="N875" s="183"/>
      <c r="O875" s="189">
        <v>0</v>
      </c>
      <c r="P875" s="183"/>
    </row>
    <row r="876" spans="1:16" x14ac:dyDescent="0.25">
      <c r="A876" s="206" t="s">
        <v>0</v>
      </c>
      <c r="B876" s="183"/>
      <c r="C876" s="206" t="s">
        <v>634</v>
      </c>
      <c r="D876" s="183"/>
      <c r="E876" s="206" t="s">
        <v>635</v>
      </c>
      <c r="F876" s="183"/>
      <c r="G876" s="183"/>
      <c r="H876" s="183"/>
      <c r="I876" s="183"/>
      <c r="J876" s="183"/>
      <c r="K876" s="207">
        <v>80000</v>
      </c>
      <c r="L876" s="183"/>
      <c r="M876" s="207">
        <v>0</v>
      </c>
      <c r="N876" s="183"/>
      <c r="O876" s="205">
        <v>0</v>
      </c>
      <c r="P876" s="183"/>
    </row>
    <row r="877" spans="1:16" x14ac:dyDescent="0.25">
      <c r="A877" s="200" t="s">
        <v>0</v>
      </c>
      <c r="B877" s="183"/>
      <c r="C877" s="200" t="s">
        <v>875</v>
      </c>
      <c r="D877" s="183"/>
      <c r="E877" s="200" t="s">
        <v>876</v>
      </c>
      <c r="F877" s="183"/>
      <c r="G877" s="183"/>
      <c r="H877" s="183"/>
      <c r="I877" s="183"/>
      <c r="J877" s="183"/>
      <c r="K877" s="201">
        <v>33200</v>
      </c>
      <c r="L877" s="183"/>
      <c r="M877" s="201">
        <v>0</v>
      </c>
      <c r="N877" s="183"/>
      <c r="O877" s="196">
        <v>0</v>
      </c>
      <c r="P877" s="183"/>
    </row>
    <row r="878" spans="1:16" x14ac:dyDescent="0.25">
      <c r="A878" s="197"/>
      <c r="B878" s="183"/>
      <c r="C878" s="197" t="s">
        <v>877</v>
      </c>
      <c r="D878" s="183"/>
      <c r="E878" s="197" t="s">
        <v>878</v>
      </c>
      <c r="F878" s="183"/>
      <c r="G878" s="183"/>
      <c r="H878" s="183"/>
      <c r="I878" s="183"/>
      <c r="J878" s="183"/>
      <c r="K878" s="198">
        <v>33200</v>
      </c>
      <c r="L878" s="183"/>
      <c r="M878" s="198">
        <v>0</v>
      </c>
      <c r="N878" s="183"/>
      <c r="O878" s="199">
        <v>0</v>
      </c>
      <c r="P878" s="183"/>
    </row>
    <row r="879" spans="1:16" x14ac:dyDescent="0.25">
      <c r="A879" s="187" t="s">
        <v>0</v>
      </c>
      <c r="B879" s="183"/>
      <c r="C879" s="187" t="s">
        <v>214</v>
      </c>
      <c r="D879" s="183"/>
      <c r="E879" s="183"/>
      <c r="F879" s="183"/>
      <c r="G879" s="183"/>
      <c r="H879" s="183"/>
      <c r="I879" s="183"/>
      <c r="J879" s="183"/>
      <c r="K879" s="188">
        <v>33200</v>
      </c>
      <c r="L879" s="183"/>
      <c r="M879" s="188">
        <v>0</v>
      </c>
      <c r="N879" s="183"/>
      <c r="O879" s="189">
        <v>0</v>
      </c>
      <c r="P879" s="183"/>
    </row>
    <row r="880" spans="1:16" x14ac:dyDescent="0.25">
      <c r="A880" s="187" t="s">
        <v>0</v>
      </c>
      <c r="B880" s="183"/>
      <c r="C880" s="187" t="s">
        <v>215</v>
      </c>
      <c r="D880" s="183"/>
      <c r="E880" s="183"/>
      <c r="F880" s="183"/>
      <c r="G880" s="183"/>
      <c r="H880" s="183"/>
      <c r="I880" s="183"/>
      <c r="J880" s="183"/>
      <c r="K880" s="188">
        <v>33200</v>
      </c>
      <c r="L880" s="183"/>
      <c r="M880" s="188">
        <v>0</v>
      </c>
      <c r="N880" s="183"/>
      <c r="O880" s="189">
        <v>0</v>
      </c>
      <c r="P880" s="183"/>
    </row>
    <row r="881" spans="1:16" x14ac:dyDescent="0.25">
      <c r="A881" s="206" t="s">
        <v>0</v>
      </c>
      <c r="B881" s="183"/>
      <c r="C881" s="206" t="s">
        <v>612</v>
      </c>
      <c r="D881" s="183"/>
      <c r="E881" s="206" t="s">
        <v>613</v>
      </c>
      <c r="F881" s="183"/>
      <c r="G881" s="183"/>
      <c r="H881" s="183"/>
      <c r="I881" s="183"/>
      <c r="J881" s="183"/>
      <c r="K881" s="207">
        <v>33200</v>
      </c>
      <c r="L881" s="183"/>
      <c r="M881" s="207">
        <v>0</v>
      </c>
      <c r="N881" s="183"/>
      <c r="O881" s="205">
        <v>0</v>
      </c>
      <c r="P881" s="183"/>
    </row>
    <row r="882" spans="1:16" x14ac:dyDescent="0.25">
      <c r="A882" s="200" t="s">
        <v>0</v>
      </c>
      <c r="B882" s="183"/>
      <c r="C882" s="200" t="s">
        <v>879</v>
      </c>
      <c r="D882" s="183"/>
      <c r="E882" s="200" t="s">
        <v>880</v>
      </c>
      <c r="F882" s="183"/>
      <c r="G882" s="183"/>
      <c r="H882" s="183"/>
      <c r="I882" s="183"/>
      <c r="J882" s="183"/>
      <c r="K882" s="201">
        <v>60341.15</v>
      </c>
      <c r="L882" s="183"/>
      <c r="M882" s="201">
        <v>22500</v>
      </c>
      <c r="N882" s="183"/>
      <c r="O882" s="196">
        <v>37.29</v>
      </c>
      <c r="P882" s="183"/>
    </row>
    <row r="883" spans="1:16" x14ac:dyDescent="0.25">
      <c r="A883" s="197"/>
      <c r="B883" s="183"/>
      <c r="C883" s="197" t="s">
        <v>881</v>
      </c>
      <c r="D883" s="183"/>
      <c r="E883" s="197" t="s">
        <v>882</v>
      </c>
      <c r="F883" s="183"/>
      <c r="G883" s="183"/>
      <c r="H883" s="183"/>
      <c r="I883" s="183"/>
      <c r="J883" s="183"/>
      <c r="K883" s="198">
        <v>28441.15</v>
      </c>
      <c r="L883" s="183"/>
      <c r="M883" s="198">
        <v>15391.15</v>
      </c>
      <c r="N883" s="183"/>
      <c r="O883" s="199">
        <v>54.12</v>
      </c>
      <c r="P883" s="183"/>
    </row>
    <row r="884" spans="1:16" x14ac:dyDescent="0.25">
      <c r="A884" s="187" t="s">
        <v>0</v>
      </c>
      <c r="B884" s="183"/>
      <c r="C884" s="187" t="s">
        <v>214</v>
      </c>
      <c r="D884" s="183"/>
      <c r="E884" s="183"/>
      <c r="F884" s="183"/>
      <c r="G884" s="183"/>
      <c r="H884" s="183"/>
      <c r="I884" s="183"/>
      <c r="J884" s="183"/>
      <c r="K884" s="188">
        <v>28441.15</v>
      </c>
      <c r="L884" s="183"/>
      <c r="M884" s="188">
        <v>15391.15</v>
      </c>
      <c r="N884" s="183"/>
      <c r="O884" s="189">
        <v>54.12</v>
      </c>
      <c r="P884" s="183"/>
    </row>
    <row r="885" spans="1:16" x14ac:dyDescent="0.25">
      <c r="A885" s="187" t="s">
        <v>0</v>
      </c>
      <c r="B885" s="183"/>
      <c r="C885" s="187" t="s">
        <v>217</v>
      </c>
      <c r="D885" s="183"/>
      <c r="E885" s="183"/>
      <c r="F885" s="183"/>
      <c r="G885" s="183"/>
      <c r="H885" s="183"/>
      <c r="I885" s="183"/>
      <c r="J885" s="183"/>
      <c r="K885" s="188">
        <v>28441.15</v>
      </c>
      <c r="L885" s="183"/>
      <c r="M885" s="188">
        <v>15391.15</v>
      </c>
      <c r="N885" s="183"/>
      <c r="O885" s="189">
        <v>54.12</v>
      </c>
      <c r="P885" s="183"/>
    </row>
    <row r="886" spans="1:16" x14ac:dyDescent="0.25">
      <c r="A886" s="206" t="s">
        <v>0</v>
      </c>
      <c r="B886" s="183"/>
      <c r="C886" s="206" t="s">
        <v>574</v>
      </c>
      <c r="D886" s="183"/>
      <c r="E886" s="206" t="s">
        <v>575</v>
      </c>
      <c r="F886" s="183"/>
      <c r="G886" s="183"/>
      <c r="H886" s="183"/>
      <c r="I886" s="183"/>
      <c r="J886" s="183"/>
      <c r="K886" s="207">
        <v>28441.15</v>
      </c>
      <c r="L886" s="183"/>
      <c r="M886" s="207">
        <v>15391.15</v>
      </c>
      <c r="N886" s="183"/>
      <c r="O886" s="205">
        <v>54.12</v>
      </c>
      <c r="P886" s="183"/>
    </row>
    <row r="887" spans="1:16" x14ac:dyDescent="0.25">
      <c r="A887" s="203" t="s">
        <v>0</v>
      </c>
      <c r="B887" s="183"/>
      <c r="C887" s="203" t="s">
        <v>648</v>
      </c>
      <c r="D887" s="183"/>
      <c r="E887" s="203" t="s">
        <v>649</v>
      </c>
      <c r="F887" s="183"/>
      <c r="G887" s="183"/>
      <c r="H887" s="183"/>
      <c r="I887" s="183"/>
      <c r="J887" s="183"/>
      <c r="K887" s="204" t="s">
        <v>0</v>
      </c>
      <c r="L887" s="183"/>
      <c r="M887" s="204">
        <v>15391.15</v>
      </c>
      <c r="N887" s="183"/>
      <c r="O887" s="202" t="s">
        <v>0</v>
      </c>
      <c r="P887" s="183"/>
    </row>
    <row r="888" spans="1:16" x14ac:dyDescent="0.25">
      <c r="A888" s="197"/>
      <c r="B888" s="183"/>
      <c r="C888" s="197" t="s">
        <v>883</v>
      </c>
      <c r="D888" s="183"/>
      <c r="E888" s="197" t="s">
        <v>884</v>
      </c>
      <c r="F888" s="183"/>
      <c r="G888" s="183"/>
      <c r="H888" s="183"/>
      <c r="I888" s="183"/>
      <c r="J888" s="183"/>
      <c r="K888" s="198">
        <v>31900</v>
      </c>
      <c r="L888" s="183"/>
      <c r="M888" s="198">
        <v>7108.85</v>
      </c>
      <c r="N888" s="183"/>
      <c r="O888" s="199">
        <v>22.28</v>
      </c>
      <c r="P888" s="183"/>
    </row>
    <row r="889" spans="1:16" x14ac:dyDescent="0.25">
      <c r="A889" s="187" t="s">
        <v>0</v>
      </c>
      <c r="B889" s="183"/>
      <c r="C889" s="187" t="s">
        <v>214</v>
      </c>
      <c r="D889" s="183"/>
      <c r="E889" s="183"/>
      <c r="F889" s="183"/>
      <c r="G889" s="183"/>
      <c r="H889" s="183"/>
      <c r="I889" s="183"/>
      <c r="J889" s="183"/>
      <c r="K889" s="188">
        <v>31900</v>
      </c>
      <c r="L889" s="183"/>
      <c r="M889" s="188">
        <v>7108.85</v>
      </c>
      <c r="N889" s="183"/>
      <c r="O889" s="189">
        <v>22.28</v>
      </c>
      <c r="P889" s="183"/>
    </row>
    <row r="890" spans="1:16" x14ac:dyDescent="0.25">
      <c r="A890" s="187" t="s">
        <v>0</v>
      </c>
      <c r="B890" s="183"/>
      <c r="C890" s="187" t="s">
        <v>215</v>
      </c>
      <c r="D890" s="183"/>
      <c r="E890" s="183"/>
      <c r="F890" s="183"/>
      <c r="G890" s="183"/>
      <c r="H890" s="183"/>
      <c r="I890" s="183"/>
      <c r="J890" s="183"/>
      <c r="K890" s="188">
        <v>31900</v>
      </c>
      <c r="L890" s="183"/>
      <c r="M890" s="188">
        <v>7108.85</v>
      </c>
      <c r="N890" s="183"/>
      <c r="O890" s="189">
        <v>22.28</v>
      </c>
      <c r="P890" s="183"/>
    </row>
    <row r="891" spans="1:16" x14ac:dyDescent="0.25">
      <c r="A891" s="206" t="s">
        <v>0</v>
      </c>
      <c r="B891" s="183"/>
      <c r="C891" s="206" t="s">
        <v>574</v>
      </c>
      <c r="D891" s="183"/>
      <c r="E891" s="206" t="s">
        <v>575</v>
      </c>
      <c r="F891" s="183"/>
      <c r="G891" s="183"/>
      <c r="H891" s="183"/>
      <c r="I891" s="183"/>
      <c r="J891" s="183"/>
      <c r="K891" s="207">
        <v>31900</v>
      </c>
      <c r="L891" s="183"/>
      <c r="M891" s="207">
        <v>7108.85</v>
      </c>
      <c r="N891" s="183"/>
      <c r="O891" s="205">
        <v>22.28</v>
      </c>
      <c r="P891" s="183"/>
    </row>
    <row r="892" spans="1:16" x14ac:dyDescent="0.25">
      <c r="A892" s="203" t="s">
        <v>0</v>
      </c>
      <c r="B892" s="183"/>
      <c r="C892" s="203" t="s">
        <v>648</v>
      </c>
      <c r="D892" s="183"/>
      <c r="E892" s="203" t="s">
        <v>649</v>
      </c>
      <c r="F892" s="183"/>
      <c r="G892" s="183"/>
      <c r="H892" s="183"/>
      <c r="I892" s="183"/>
      <c r="J892" s="183"/>
      <c r="K892" s="204" t="s">
        <v>0</v>
      </c>
      <c r="L892" s="183"/>
      <c r="M892" s="204">
        <v>7108.85</v>
      </c>
      <c r="N892" s="183"/>
      <c r="O892" s="202" t="s">
        <v>0</v>
      </c>
      <c r="P892" s="183"/>
    </row>
    <row r="893" spans="1:16" x14ac:dyDescent="0.25">
      <c r="A893" s="200" t="s">
        <v>0</v>
      </c>
      <c r="B893" s="183"/>
      <c r="C893" s="200" t="s">
        <v>885</v>
      </c>
      <c r="D893" s="183"/>
      <c r="E893" s="200" t="s">
        <v>886</v>
      </c>
      <c r="F893" s="183"/>
      <c r="G893" s="183"/>
      <c r="H893" s="183"/>
      <c r="I893" s="183"/>
      <c r="J893" s="183"/>
      <c r="K893" s="201">
        <v>104040</v>
      </c>
      <c r="L893" s="183"/>
      <c r="M893" s="201">
        <v>0</v>
      </c>
      <c r="N893" s="183"/>
      <c r="O893" s="196">
        <v>0</v>
      </c>
      <c r="P893" s="183"/>
    </row>
    <row r="894" spans="1:16" x14ac:dyDescent="0.25">
      <c r="A894" s="197"/>
      <c r="B894" s="183"/>
      <c r="C894" s="197" t="s">
        <v>887</v>
      </c>
      <c r="D894" s="183"/>
      <c r="E894" s="197" t="s">
        <v>888</v>
      </c>
      <c r="F894" s="183"/>
      <c r="G894" s="183"/>
      <c r="H894" s="183"/>
      <c r="I894" s="183"/>
      <c r="J894" s="183"/>
      <c r="K894" s="198">
        <v>104040</v>
      </c>
      <c r="L894" s="183"/>
      <c r="M894" s="198">
        <v>0</v>
      </c>
      <c r="N894" s="183"/>
      <c r="O894" s="199">
        <v>0</v>
      </c>
      <c r="P894" s="183"/>
    </row>
    <row r="895" spans="1:16" x14ac:dyDescent="0.25">
      <c r="A895" s="187" t="s">
        <v>0</v>
      </c>
      <c r="B895" s="183"/>
      <c r="C895" s="187" t="s">
        <v>214</v>
      </c>
      <c r="D895" s="183"/>
      <c r="E895" s="183"/>
      <c r="F895" s="183"/>
      <c r="G895" s="183"/>
      <c r="H895" s="183"/>
      <c r="I895" s="183"/>
      <c r="J895" s="183"/>
      <c r="K895" s="188">
        <v>104040</v>
      </c>
      <c r="L895" s="183"/>
      <c r="M895" s="188">
        <v>0</v>
      </c>
      <c r="N895" s="183"/>
      <c r="O895" s="189">
        <v>0</v>
      </c>
      <c r="P895" s="183"/>
    </row>
    <row r="896" spans="1:16" x14ac:dyDescent="0.25">
      <c r="A896" s="187" t="s">
        <v>0</v>
      </c>
      <c r="B896" s="183"/>
      <c r="C896" s="187" t="s">
        <v>215</v>
      </c>
      <c r="D896" s="183"/>
      <c r="E896" s="183"/>
      <c r="F896" s="183"/>
      <c r="G896" s="183"/>
      <c r="H896" s="183"/>
      <c r="I896" s="183"/>
      <c r="J896" s="183"/>
      <c r="K896" s="188">
        <v>20808</v>
      </c>
      <c r="L896" s="183"/>
      <c r="M896" s="188">
        <v>0</v>
      </c>
      <c r="N896" s="183"/>
      <c r="O896" s="189">
        <v>0</v>
      </c>
      <c r="P896" s="183"/>
    </row>
    <row r="897" spans="1:16" x14ac:dyDescent="0.25">
      <c r="A897" s="206" t="s">
        <v>0</v>
      </c>
      <c r="B897" s="183"/>
      <c r="C897" s="206" t="s">
        <v>564</v>
      </c>
      <c r="D897" s="183"/>
      <c r="E897" s="206" t="s">
        <v>565</v>
      </c>
      <c r="F897" s="183"/>
      <c r="G897" s="183"/>
      <c r="H897" s="183"/>
      <c r="I897" s="183"/>
      <c r="J897" s="183"/>
      <c r="K897" s="207">
        <v>2020</v>
      </c>
      <c r="L897" s="183"/>
      <c r="M897" s="207">
        <v>0</v>
      </c>
      <c r="N897" s="183"/>
      <c r="O897" s="205">
        <v>0</v>
      </c>
      <c r="P897" s="183"/>
    </row>
    <row r="898" spans="1:16" x14ac:dyDescent="0.25">
      <c r="A898" s="206" t="s">
        <v>0</v>
      </c>
      <c r="B898" s="183"/>
      <c r="C898" s="206" t="s">
        <v>574</v>
      </c>
      <c r="D898" s="183"/>
      <c r="E898" s="206" t="s">
        <v>575</v>
      </c>
      <c r="F898" s="183"/>
      <c r="G898" s="183"/>
      <c r="H898" s="183"/>
      <c r="I898" s="183"/>
      <c r="J898" s="183"/>
      <c r="K898" s="207">
        <v>14122</v>
      </c>
      <c r="L898" s="183"/>
      <c r="M898" s="207">
        <v>0</v>
      </c>
      <c r="N898" s="183"/>
      <c r="O898" s="205">
        <v>0</v>
      </c>
      <c r="P898" s="183"/>
    </row>
    <row r="899" spans="1:16" x14ac:dyDescent="0.25">
      <c r="A899" s="206" t="s">
        <v>0</v>
      </c>
      <c r="B899" s="183"/>
      <c r="C899" s="206" t="s">
        <v>698</v>
      </c>
      <c r="D899" s="183"/>
      <c r="E899" s="206" t="s">
        <v>699</v>
      </c>
      <c r="F899" s="183"/>
      <c r="G899" s="183"/>
      <c r="H899" s="183"/>
      <c r="I899" s="183"/>
      <c r="J899" s="183"/>
      <c r="K899" s="207">
        <v>4666</v>
      </c>
      <c r="L899" s="183"/>
      <c r="M899" s="207">
        <v>0</v>
      </c>
      <c r="N899" s="183"/>
      <c r="O899" s="205">
        <v>0</v>
      </c>
      <c r="P899" s="183"/>
    </row>
    <row r="900" spans="1:16" x14ac:dyDescent="0.25">
      <c r="A900" s="187" t="s">
        <v>0</v>
      </c>
      <c r="B900" s="183"/>
      <c r="C900" s="187" t="s">
        <v>217</v>
      </c>
      <c r="D900" s="183"/>
      <c r="E900" s="183"/>
      <c r="F900" s="183"/>
      <c r="G900" s="183"/>
      <c r="H900" s="183"/>
      <c r="I900" s="183"/>
      <c r="J900" s="183"/>
      <c r="K900" s="188">
        <v>83232</v>
      </c>
      <c r="L900" s="183"/>
      <c r="M900" s="188">
        <v>0</v>
      </c>
      <c r="N900" s="183"/>
      <c r="O900" s="189">
        <v>0</v>
      </c>
      <c r="P900" s="183"/>
    </row>
    <row r="901" spans="1:16" x14ac:dyDescent="0.25">
      <c r="A901" s="206" t="s">
        <v>0</v>
      </c>
      <c r="B901" s="183"/>
      <c r="C901" s="206" t="s">
        <v>564</v>
      </c>
      <c r="D901" s="183"/>
      <c r="E901" s="206" t="s">
        <v>565</v>
      </c>
      <c r="F901" s="183"/>
      <c r="G901" s="183"/>
      <c r="H901" s="183"/>
      <c r="I901" s="183"/>
      <c r="J901" s="183"/>
      <c r="K901" s="207">
        <v>8080</v>
      </c>
      <c r="L901" s="183"/>
      <c r="M901" s="207">
        <v>0</v>
      </c>
      <c r="N901" s="183"/>
      <c r="O901" s="205">
        <v>0</v>
      </c>
      <c r="P901" s="183"/>
    </row>
    <row r="902" spans="1:16" x14ac:dyDescent="0.25">
      <c r="A902" s="206" t="s">
        <v>0</v>
      </c>
      <c r="B902" s="183"/>
      <c r="C902" s="206" t="s">
        <v>574</v>
      </c>
      <c r="D902" s="183"/>
      <c r="E902" s="206" t="s">
        <v>575</v>
      </c>
      <c r="F902" s="183"/>
      <c r="G902" s="183"/>
      <c r="H902" s="183"/>
      <c r="I902" s="183"/>
      <c r="J902" s="183"/>
      <c r="K902" s="207">
        <v>56488</v>
      </c>
      <c r="L902" s="183"/>
      <c r="M902" s="207">
        <v>0</v>
      </c>
      <c r="N902" s="183"/>
      <c r="O902" s="205">
        <v>0</v>
      </c>
      <c r="P902" s="183"/>
    </row>
    <row r="903" spans="1:16" x14ac:dyDescent="0.25">
      <c r="A903" s="206" t="s">
        <v>0</v>
      </c>
      <c r="B903" s="183"/>
      <c r="C903" s="206" t="s">
        <v>698</v>
      </c>
      <c r="D903" s="183"/>
      <c r="E903" s="206" t="s">
        <v>699</v>
      </c>
      <c r="F903" s="183"/>
      <c r="G903" s="183"/>
      <c r="H903" s="183"/>
      <c r="I903" s="183"/>
      <c r="J903" s="183"/>
      <c r="K903" s="207">
        <v>18664</v>
      </c>
      <c r="L903" s="183"/>
      <c r="M903" s="207">
        <v>0</v>
      </c>
      <c r="N903" s="183"/>
      <c r="O903" s="205">
        <v>0</v>
      </c>
      <c r="P903" s="183"/>
    </row>
    <row r="904" spans="1:16" x14ac:dyDescent="0.25">
      <c r="A904" s="190" t="s">
        <v>0</v>
      </c>
      <c r="B904" s="183"/>
      <c r="C904" s="190" t="s">
        <v>889</v>
      </c>
      <c r="D904" s="183"/>
      <c r="E904" s="183"/>
      <c r="F904" s="183"/>
      <c r="G904" s="183"/>
      <c r="H904" s="183"/>
      <c r="I904" s="183"/>
      <c r="J904" s="183"/>
      <c r="K904" s="191">
        <v>2743060.58</v>
      </c>
      <c r="L904" s="183"/>
      <c r="M904" s="191">
        <v>852113.13</v>
      </c>
      <c r="N904" s="183"/>
      <c r="O904" s="192">
        <v>31.06</v>
      </c>
      <c r="P904" s="183"/>
    </row>
    <row r="905" spans="1:16" x14ac:dyDescent="0.25">
      <c r="A905" s="187" t="s">
        <v>0</v>
      </c>
      <c r="B905" s="183"/>
      <c r="C905" s="187" t="s">
        <v>214</v>
      </c>
      <c r="D905" s="183"/>
      <c r="E905" s="183"/>
      <c r="F905" s="183"/>
      <c r="G905" s="183"/>
      <c r="H905" s="183"/>
      <c r="I905" s="183"/>
      <c r="J905" s="183"/>
      <c r="K905" s="188">
        <v>1243185.1399999999</v>
      </c>
      <c r="L905" s="183"/>
      <c r="M905" s="188">
        <v>434365.91</v>
      </c>
      <c r="N905" s="183"/>
      <c r="O905" s="189">
        <v>34.94</v>
      </c>
      <c r="P905" s="183"/>
    </row>
    <row r="906" spans="1:16" x14ac:dyDescent="0.25">
      <c r="A906" s="187" t="s">
        <v>0</v>
      </c>
      <c r="B906" s="183"/>
      <c r="C906" s="187" t="s">
        <v>215</v>
      </c>
      <c r="D906" s="183"/>
      <c r="E906" s="183"/>
      <c r="F906" s="183"/>
      <c r="G906" s="183"/>
      <c r="H906" s="183"/>
      <c r="I906" s="183"/>
      <c r="J906" s="183"/>
      <c r="K906" s="188">
        <v>1194841.1399999999</v>
      </c>
      <c r="L906" s="183"/>
      <c r="M906" s="188">
        <v>431831.27</v>
      </c>
      <c r="N906" s="183"/>
      <c r="O906" s="189">
        <v>36.14</v>
      </c>
      <c r="P906" s="183"/>
    </row>
    <row r="907" spans="1:16" x14ac:dyDescent="0.25">
      <c r="A907" s="187" t="s">
        <v>0</v>
      </c>
      <c r="B907" s="183"/>
      <c r="C907" s="187" t="s">
        <v>217</v>
      </c>
      <c r="D907" s="183"/>
      <c r="E907" s="183"/>
      <c r="F907" s="183"/>
      <c r="G907" s="183"/>
      <c r="H907" s="183"/>
      <c r="I907" s="183"/>
      <c r="J907" s="183"/>
      <c r="K907" s="188">
        <v>48344</v>
      </c>
      <c r="L907" s="183"/>
      <c r="M907" s="188">
        <v>2534.64</v>
      </c>
      <c r="N907" s="183"/>
      <c r="O907" s="189">
        <v>5.24</v>
      </c>
      <c r="P907" s="183"/>
    </row>
    <row r="908" spans="1:16" x14ac:dyDescent="0.25">
      <c r="A908" s="187" t="s">
        <v>0</v>
      </c>
      <c r="B908" s="183"/>
      <c r="C908" s="187" t="s">
        <v>218</v>
      </c>
      <c r="D908" s="183"/>
      <c r="E908" s="183"/>
      <c r="F908" s="183"/>
      <c r="G908" s="183"/>
      <c r="H908" s="183"/>
      <c r="I908" s="183"/>
      <c r="J908" s="183"/>
      <c r="K908" s="188">
        <v>158065.38</v>
      </c>
      <c r="L908" s="183"/>
      <c r="M908" s="188">
        <v>53118.62</v>
      </c>
      <c r="N908" s="183"/>
      <c r="O908" s="189">
        <v>33.61</v>
      </c>
      <c r="P908" s="183"/>
    </row>
    <row r="909" spans="1:16" x14ac:dyDescent="0.25">
      <c r="A909" s="187" t="s">
        <v>0</v>
      </c>
      <c r="B909" s="183"/>
      <c r="C909" s="187" t="s">
        <v>220</v>
      </c>
      <c r="D909" s="183"/>
      <c r="E909" s="183"/>
      <c r="F909" s="183"/>
      <c r="G909" s="183"/>
      <c r="H909" s="183"/>
      <c r="I909" s="183"/>
      <c r="J909" s="183"/>
      <c r="K909" s="188">
        <v>158065.38</v>
      </c>
      <c r="L909" s="183"/>
      <c r="M909" s="188">
        <v>53118.62</v>
      </c>
      <c r="N909" s="183"/>
      <c r="O909" s="189">
        <v>33.61</v>
      </c>
      <c r="P909" s="183"/>
    </row>
    <row r="910" spans="1:16" x14ac:dyDescent="0.25">
      <c r="A910" s="187" t="s">
        <v>0</v>
      </c>
      <c r="B910" s="183"/>
      <c r="C910" s="187" t="s">
        <v>221</v>
      </c>
      <c r="D910" s="183"/>
      <c r="E910" s="183"/>
      <c r="F910" s="183"/>
      <c r="G910" s="183"/>
      <c r="H910" s="183"/>
      <c r="I910" s="183"/>
      <c r="J910" s="183"/>
      <c r="K910" s="188">
        <v>1211276.22</v>
      </c>
      <c r="L910" s="183"/>
      <c r="M910" s="188">
        <v>308192.40999999997</v>
      </c>
      <c r="N910" s="183"/>
      <c r="O910" s="189">
        <v>25.44</v>
      </c>
      <c r="P910" s="183"/>
    </row>
    <row r="911" spans="1:16" x14ac:dyDescent="0.25">
      <c r="A911" s="187" t="s">
        <v>0</v>
      </c>
      <c r="B911" s="183"/>
      <c r="C911" s="187" t="s">
        <v>227</v>
      </c>
      <c r="D911" s="183"/>
      <c r="E911" s="183"/>
      <c r="F911" s="183"/>
      <c r="G911" s="183"/>
      <c r="H911" s="183"/>
      <c r="I911" s="183"/>
      <c r="J911" s="183"/>
      <c r="K911" s="188">
        <v>1211276.22</v>
      </c>
      <c r="L911" s="183"/>
      <c r="M911" s="188">
        <v>308192.40999999997</v>
      </c>
      <c r="N911" s="183"/>
      <c r="O911" s="189">
        <v>25.44</v>
      </c>
      <c r="P911" s="183"/>
    </row>
    <row r="912" spans="1:16" x14ac:dyDescent="0.25">
      <c r="A912" s="187" t="s">
        <v>0</v>
      </c>
      <c r="B912" s="183"/>
      <c r="C912" s="187" t="s">
        <v>229</v>
      </c>
      <c r="D912" s="183"/>
      <c r="E912" s="183"/>
      <c r="F912" s="183"/>
      <c r="G912" s="183"/>
      <c r="H912" s="183"/>
      <c r="I912" s="183"/>
      <c r="J912" s="183"/>
      <c r="K912" s="188">
        <v>123533.84</v>
      </c>
      <c r="L912" s="183"/>
      <c r="M912" s="188">
        <v>56436.19</v>
      </c>
      <c r="N912" s="183"/>
      <c r="O912" s="189">
        <v>45.68</v>
      </c>
      <c r="P912" s="183"/>
    </row>
    <row r="913" spans="1:16" x14ac:dyDescent="0.25">
      <c r="A913" s="187" t="s">
        <v>0</v>
      </c>
      <c r="B913" s="183"/>
      <c r="C913" s="187" t="s">
        <v>232</v>
      </c>
      <c r="D913" s="183"/>
      <c r="E913" s="183"/>
      <c r="F913" s="183"/>
      <c r="G913" s="183"/>
      <c r="H913" s="183"/>
      <c r="I913" s="183"/>
      <c r="J913" s="183"/>
      <c r="K913" s="188">
        <v>62960.49</v>
      </c>
      <c r="L913" s="183"/>
      <c r="M913" s="188">
        <v>26277.82</v>
      </c>
      <c r="N913" s="183"/>
      <c r="O913" s="189">
        <v>41.74</v>
      </c>
      <c r="P913" s="183"/>
    </row>
    <row r="914" spans="1:16" x14ac:dyDescent="0.25">
      <c r="A914" s="187" t="s">
        <v>0</v>
      </c>
      <c r="B914" s="183"/>
      <c r="C914" s="187" t="s">
        <v>234</v>
      </c>
      <c r="D914" s="183"/>
      <c r="E914" s="183"/>
      <c r="F914" s="183"/>
      <c r="G914" s="183"/>
      <c r="H914" s="183"/>
      <c r="I914" s="183"/>
      <c r="J914" s="183"/>
      <c r="K914" s="188">
        <v>55863.35</v>
      </c>
      <c r="L914" s="183"/>
      <c r="M914" s="188">
        <v>29538.94</v>
      </c>
      <c r="N914" s="183"/>
      <c r="O914" s="189">
        <v>52.88</v>
      </c>
      <c r="P914" s="183"/>
    </row>
    <row r="915" spans="1:16" x14ac:dyDescent="0.25">
      <c r="A915" s="187" t="s">
        <v>0</v>
      </c>
      <c r="B915" s="183"/>
      <c r="C915" s="187" t="s">
        <v>237</v>
      </c>
      <c r="D915" s="183"/>
      <c r="E915" s="183"/>
      <c r="F915" s="183"/>
      <c r="G915" s="183"/>
      <c r="H915" s="183"/>
      <c r="I915" s="183"/>
      <c r="J915" s="183"/>
      <c r="K915" s="188">
        <v>4710</v>
      </c>
      <c r="L915" s="183"/>
      <c r="M915" s="188">
        <v>619.42999999999995</v>
      </c>
      <c r="N915" s="183"/>
      <c r="O915" s="189">
        <v>13.15</v>
      </c>
      <c r="P915" s="183"/>
    </row>
    <row r="916" spans="1:16" x14ac:dyDescent="0.25">
      <c r="A916" s="187" t="s">
        <v>0</v>
      </c>
      <c r="B916" s="183"/>
      <c r="C916" s="187" t="s">
        <v>238</v>
      </c>
      <c r="D916" s="183"/>
      <c r="E916" s="183"/>
      <c r="F916" s="183"/>
      <c r="G916" s="183"/>
      <c r="H916" s="183"/>
      <c r="I916" s="183"/>
      <c r="J916" s="183"/>
      <c r="K916" s="188">
        <v>7000</v>
      </c>
      <c r="L916" s="183"/>
      <c r="M916" s="188">
        <v>0</v>
      </c>
      <c r="N916" s="183"/>
      <c r="O916" s="189">
        <v>0</v>
      </c>
      <c r="P916" s="183"/>
    </row>
    <row r="917" spans="1:16" x14ac:dyDescent="0.25">
      <c r="A917" s="187" t="s">
        <v>0</v>
      </c>
      <c r="B917" s="183"/>
      <c r="C917" s="187" t="s">
        <v>240</v>
      </c>
      <c r="D917" s="183"/>
      <c r="E917" s="183"/>
      <c r="F917" s="183"/>
      <c r="G917" s="183"/>
      <c r="H917" s="183"/>
      <c r="I917" s="183"/>
      <c r="J917" s="183"/>
      <c r="K917" s="188">
        <v>7000</v>
      </c>
      <c r="L917" s="183"/>
      <c r="M917" s="188">
        <v>0</v>
      </c>
      <c r="N917" s="183"/>
      <c r="O917" s="189">
        <v>0</v>
      </c>
      <c r="P917" s="183"/>
    </row>
    <row r="918" spans="1:16" x14ac:dyDescent="0.25">
      <c r="A918" s="190" t="s">
        <v>0</v>
      </c>
      <c r="B918" s="183"/>
      <c r="C918" s="190" t="s">
        <v>890</v>
      </c>
      <c r="D918" s="183"/>
      <c r="E918" s="183"/>
      <c r="F918" s="183"/>
      <c r="G918" s="183"/>
      <c r="H918" s="183"/>
      <c r="I918" s="183"/>
      <c r="J918" s="183"/>
      <c r="K918" s="191">
        <v>1765482.49</v>
      </c>
      <c r="L918" s="183"/>
      <c r="M918" s="191">
        <v>554261.51</v>
      </c>
      <c r="N918" s="183"/>
      <c r="O918" s="192">
        <v>31.39</v>
      </c>
      <c r="P918" s="183"/>
    </row>
    <row r="919" spans="1:16" x14ac:dyDescent="0.25">
      <c r="A919" s="187" t="s">
        <v>0</v>
      </c>
      <c r="B919" s="183"/>
      <c r="C919" s="187" t="s">
        <v>214</v>
      </c>
      <c r="D919" s="183"/>
      <c r="E919" s="183"/>
      <c r="F919" s="183"/>
      <c r="G919" s="183"/>
      <c r="H919" s="183"/>
      <c r="I919" s="183"/>
      <c r="J919" s="183"/>
      <c r="K919" s="188">
        <v>429667.01</v>
      </c>
      <c r="L919" s="183"/>
      <c r="M919" s="188">
        <v>171937.18</v>
      </c>
      <c r="N919" s="183"/>
      <c r="O919" s="189">
        <v>40.020000000000003</v>
      </c>
      <c r="P919" s="183"/>
    </row>
    <row r="920" spans="1:16" x14ac:dyDescent="0.25">
      <c r="A920" s="187" t="s">
        <v>0</v>
      </c>
      <c r="B920" s="183"/>
      <c r="C920" s="187" t="s">
        <v>215</v>
      </c>
      <c r="D920" s="183"/>
      <c r="E920" s="183"/>
      <c r="F920" s="183"/>
      <c r="G920" s="183"/>
      <c r="H920" s="183"/>
      <c r="I920" s="183"/>
      <c r="J920" s="183"/>
      <c r="K920" s="188">
        <v>429667.01</v>
      </c>
      <c r="L920" s="183"/>
      <c r="M920" s="188">
        <v>171937.18</v>
      </c>
      <c r="N920" s="183"/>
      <c r="O920" s="189">
        <v>40.020000000000003</v>
      </c>
      <c r="P920" s="183"/>
    </row>
    <row r="921" spans="1:16" x14ac:dyDescent="0.25">
      <c r="A921" s="187" t="s">
        <v>0</v>
      </c>
      <c r="B921" s="183"/>
      <c r="C921" s="187" t="s">
        <v>218</v>
      </c>
      <c r="D921" s="183"/>
      <c r="E921" s="183"/>
      <c r="F921" s="183"/>
      <c r="G921" s="183"/>
      <c r="H921" s="183"/>
      <c r="I921" s="183"/>
      <c r="J921" s="183"/>
      <c r="K921" s="188">
        <v>92542.56</v>
      </c>
      <c r="L921" s="183"/>
      <c r="M921" s="188">
        <v>38235.97</v>
      </c>
      <c r="N921" s="183"/>
      <c r="O921" s="189">
        <v>41.32</v>
      </c>
      <c r="P921" s="183"/>
    </row>
    <row r="922" spans="1:16" x14ac:dyDescent="0.25">
      <c r="A922" s="187" t="s">
        <v>0</v>
      </c>
      <c r="B922" s="183"/>
      <c r="C922" s="187" t="s">
        <v>220</v>
      </c>
      <c r="D922" s="183"/>
      <c r="E922" s="183"/>
      <c r="F922" s="183"/>
      <c r="G922" s="183"/>
      <c r="H922" s="183"/>
      <c r="I922" s="183"/>
      <c r="J922" s="183"/>
      <c r="K922" s="188">
        <v>92542.56</v>
      </c>
      <c r="L922" s="183"/>
      <c r="M922" s="188">
        <v>38235.97</v>
      </c>
      <c r="N922" s="183"/>
      <c r="O922" s="189">
        <v>41.32</v>
      </c>
      <c r="P922" s="183"/>
    </row>
    <row r="923" spans="1:16" x14ac:dyDescent="0.25">
      <c r="A923" s="187" t="s">
        <v>0</v>
      </c>
      <c r="B923" s="183"/>
      <c r="C923" s="187" t="s">
        <v>221</v>
      </c>
      <c r="D923" s="183"/>
      <c r="E923" s="183"/>
      <c r="F923" s="183"/>
      <c r="G923" s="183"/>
      <c r="H923" s="183"/>
      <c r="I923" s="183"/>
      <c r="J923" s="183"/>
      <c r="K923" s="188">
        <v>1152718.43</v>
      </c>
      <c r="L923" s="183"/>
      <c r="M923" s="188">
        <v>301505.38</v>
      </c>
      <c r="N923" s="183"/>
      <c r="O923" s="189">
        <v>26.16</v>
      </c>
      <c r="P923" s="183"/>
    </row>
    <row r="924" spans="1:16" x14ac:dyDescent="0.25">
      <c r="A924" s="187" t="s">
        <v>0</v>
      </c>
      <c r="B924" s="183"/>
      <c r="C924" s="187" t="s">
        <v>227</v>
      </c>
      <c r="D924" s="183"/>
      <c r="E924" s="183"/>
      <c r="F924" s="183"/>
      <c r="G924" s="183"/>
      <c r="H924" s="183"/>
      <c r="I924" s="183"/>
      <c r="J924" s="183"/>
      <c r="K924" s="188">
        <v>1152718.43</v>
      </c>
      <c r="L924" s="183"/>
      <c r="M924" s="188">
        <v>301505.38</v>
      </c>
      <c r="N924" s="183"/>
      <c r="O924" s="189">
        <v>26.16</v>
      </c>
      <c r="P924" s="183"/>
    </row>
    <row r="925" spans="1:16" x14ac:dyDescent="0.25">
      <c r="A925" s="187" t="s">
        <v>0</v>
      </c>
      <c r="B925" s="183"/>
      <c r="C925" s="187" t="s">
        <v>229</v>
      </c>
      <c r="D925" s="183"/>
      <c r="E925" s="183"/>
      <c r="F925" s="183"/>
      <c r="G925" s="183"/>
      <c r="H925" s="183"/>
      <c r="I925" s="183"/>
      <c r="J925" s="183"/>
      <c r="K925" s="188">
        <v>83554.490000000005</v>
      </c>
      <c r="L925" s="183"/>
      <c r="M925" s="188">
        <v>42582.98</v>
      </c>
      <c r="N925" s="183"/>
      <c r="O925" s="189">
        <v>50.96</v>
      </c>
      <c r="P925" s="183"/>
    </row>
    <row r="926" spans="1:16" x14ac:dyDescent="0.25">
      <c r="A926" s="187" t="s">
        <v>0</v>
      </c>
      <c r="B926" s="183"/>
      <c r="C926" s="187" t="s">
        <v>232</v>
      </c>
      <c r="D926" s="183"/>
      <c r="E926" s="183"/>
      <c r="F926" s="183"/>
      <c r="G926" s="183"/>
      <c r="H926" s="183"/>
      <c r="I926" s="183"/>
      <c r="J926" s="183"/>
      <c r="K926" s="188">
        <v>43460.49</v>
      </c>
      <c r="L926" s="183"/>
      <c r="M926" s="188">
        <v>15000</v>
      </c>
      <c r="N926" s="183"/>
      <c r="O926" s="189">
        <v>34.51</v>
      </c>
      <c r="P926" s="183"/>
    </row>
    <row r="927" spans="1:16" x14ac:dyDescent="0.25">
      <c r="A927" s="187" t="s">
        <v>0</v>
      </c>
      <c r="B927" s="183"/>
      <c r="C927" s="187" t="s">
        <v>234</v>
      </c>
      <c r="D927" s="183"/>
      <c r="E927" s="183"/>
      <c r="F927" s="183"/>
      <c r="G927" s="183"/>
      <c r="H927" s="183"/>
      <c r="I927" s="183"/>
      <c r="J927" s="183"/>
      <c r="K927" s="188">
        <v>40094</v>
      </c>
      <c r="L927" s="183"/>
      <c r="M927" s="188">
        <v>27582.98</v>
      </c>
      <c r="N927" s="183"/>
      <c r="O927" s="189">
        <v>68.8</v>
      </c>
      <c r="P927" s="183"/>
    </row>
    <row r="928" spans="1:16" x14ac:dyDescent="0.25">
      <c r="A928" s="187" t="s">
        <v>0</v>
      </c>
      <c r="B928" s="183"/>
      <c r="C928" s="187" t="s">
        <v>238</v>
      </c>
      <c r="D928" s="183"/>
      <c r="E928" s="183"/>
      <c r="F928" s="183"/>
      <c r="G928" s="183"/>
      <c r="H928" s="183"/>
      <c r="I928" s="183"/>
      <c r="J928" s="183"/>
      <c r="K928" s="188">
        <v>7000</v>
      </c>
      <c r="L928" s="183"/>
      <c r="M928" s="188">
        <v>0</v>
      </c>
      <c r="N928" s="183"/>
      <c r="O928" s="189">
        <v>0</v>
      </c>
      <c r="P928" s="183"/>
    </row>
    <row r="929" spans="1:16" x14ac:dyDescent="0.25">
      <c r="A929" s="187" t="s">
        <v>0</v>
      </c>
      <c r="B929" s="183"/>
      <c r="C929" s="187" t="s">
        <v>240</v>
      </c>
      <c r="D929" s="183"/>
      <c r="E929" s="183"/>
      <c r="F929" s="183"/>
      <c r="G929" s="183"/>
      <c r="H929" s="183"/>
      <c r="I929" s="183"/>
      <c r="J929" s="183"/>
      <c r="K929" s="188">
        <v>7000</v>
      </c>
      <c r="L929" s="183"/>
      <c r="M929" s="188">
        <v>0</v>
      </c>
      <c r="N929" s="183"/>
      <c r="O929" s="189">
        <v>0</v>
      </c>
      <c r="P929" s="183"/>
    </row>
    <row r="930" spans="1:16" x14ac:dyDescent="0.25">
      <c r="A930" s="200" t="s">
        <v>0</v>
      </c>
      <c r="B930" s="183"/>
      <c r="C930" s="200" t="s">
        <v>857</v>
      </c>
      <c r="D930" s="183"/>
      <c r="E930" s="200" t="s">
        <v>858</v>
      </c>
      <c r="F930" s="183"/>
      <c r="G930" s="183"/>
      <c r="H930" s="183"/>
      <c r="I930" s="183"/>
      <c r="J930" s="183"/>
      <c r="K930" s="201">
        <v>5300</v>
      </c>
      <c r="L930" s="183"/>
      <c r="M930" s="201">
        <v>0</v>
      </c>
      <c r="N930" s="183"/>
      <c r="O930" s="196">
        <v>0</v>
      </c>
      <c r="P930" s="183"/>
    </row>
    <row r="931" spans="1:16" x14ac:dyDescent="0.25">
      <c r="A931" s="197"/>
      <c r="B931" s="183"/>
      <c r="C931" s="197" t="s">
        <v>891</v>
      </c>
      <c r="D931" s="183"/>
      <c r="E931" s="197" t="s">
        <v>892</v>
      </c>
      <c r="F931" s="183"/>
      <c r="G931" s="183"/>
      <c r="H931" s="183"/>
      <c r="I931" s="183"/>
      <c r="J931" s="183"/>
      <c r="K931" s="198">
        <v>5300</v>
      </c>
      <c r="L931" s="183"/>
      <c r="M931" s="198">
        <v>0</v>
      </c>
      <c r="N931" s="183"/>
      <c r="O931" s="199">
        <v>0</v>
      </c>
      <c r="P931" s="183"/>
    </row>
    <row r="932" spans="1:16" x14ac:dyDescent="0.25">
      <c r="A932" s="187" t="s">
        <v>0</v>
      </c>
      <c r="B932" s="183"/>
      <c r="C932" s="187" t="s">
        <v>221</v>
      </c>
      <c r="D932" s="183"/>
      <c r="E932" s="183"/>
      <c r="F932" s="183"/>
      <c r="G932" s="183"/>
      <c r="H932" s="183"/>
      <c r="I932" s="183"/>
      <c r="J932" s="183"/>
      <c r="K932" s="188">
        <v>5300</v>
      </c>
      <c r="L932" s="183"/>
      <c r="M932" s="188">
        <v>0</v>
      </c>
      <c r="N932" s="183"/>
      <c r="O932" s="189">
        <v>0</v>
      </c>
      <c r="P932" s="183"/>
    </row>
    <row r="933" spans="1:16" x14ac:dyDescent="0.25">
      <c r="A933" s="187" t="s">
        <v>0</v>
      </c>
      <c r="B933" s="183"/>
      <c r="C933" s="187" t="s">
        <v>227</v>
      </c>
      <c r="D933" s="183"/>
      <c r="E933" s="183"/>
      <c r="F933" s="183"/>
      <c r="G933" s="183"/>
      <c r="H933" s="183"/>
      <c r="I933" s="183"/>
      <c r="J933" s="183"/>
      <c r="K933" s="188">
        <v>5300</v>
      </c>
      <c r="L933" s="183"/>
      <c r="M933" s="188">
        <v>0</v>
      </c>
      <c r="N933" s="183"/>
      <c r="O933" s="189">
        <v>0</v>
      </c>
      <c r="P933" s="183"/>
    </row>
    <row r="934" spans="1:16" x14ac:dyDescent="0.25">
      <c r="A934" s="206" t="s">
        <v>0</v>
      </c>
      <c r="B934" s="183"/>
      <c r="C934" s="206" t="s">
        <v>574</v>
      </c>
      <c r="D934" s="183"/>
      <c r="E934" s="206" t="s">
        <v>575</v>
      </c>
      <c r="F934" s="183"/>
      <c r="G934" s="183"/>
      <c r="H934" s="183"/>
      <c r="I934" s="183"/>
      <c r="J934" s="183"/>
      <c r="K934" s="207">
        <v>5300</v>
      </c>
      <c r="L934" s="183"/>
      <c r="M934" s="207">
        <v>0</v>
      </c>
      <c r="N934" s="183"/>
      <c r="O934" s="205">
        <v>0</v>
      </c>
      <c r="P934" s="183"/>
    </row>
    <row r="935" spans="1:16" x14ac:dyDescent="0.25">
      <c r="A935" s="200" t="s">
        <v>0</v>
      </c>
      <c r="B935" s="183"/>
      <c r="C935" s="200" t="s">
        <v>893</v>
      </c>
      <c r="D935" s="183"/>
      <c r="E935" s="200" t="s">
        <v>894</v>
      </c>
      <c r="F935" s="183"/>
      <c r="G935" s="183"/>
      <c r="H935" s="183"/>
      <c r="I935" s="183"/>
      <c r="J935" s="183"/>
      <c r="K935" s="201">
        <v>1299593.22</v>
      </c>
      <c r="L935" s="183"/>
      <c r="M935" s="201">
        <v>483803.8</v>
      </c>
      <c r="N935" s="183"/>
      <c r="O935" s="196">
        <v>37.229999999999997</v>
      </c>
      <c r="P935" s="183"/>
    </row>
    <row r="936" spans="1:16" x14ac:dyDescent="0.25">
      <c r="A936" s="197"/>
      <c r="B936" s="183"/>
      <c r="C936" s="197" t="s">
        <v>895</v>
      </c>
      <c r="D936" s="183"/>
      <c r="E936" s="197" t="s">
        <v>896</v>
      </c>
      <c r="F936" s="183"/>
      <c r="G936" s="183"/>
      <c r="H936" s="183"/>
      <c r="I936" s="183"/>
      <c r="J936" s="183"/>
      <c r="K936" s="198">
        <v>525717.96</v>
      </c>
      <c r="L936" s="183"/>
      <c r="M936" s="198">
        <v>190223.63</v>
      </c>
      <c r="N936" s="183"/>
      <c r="O936" s="199">
        <v>36.18</v>
      </c>
      <c r="P936" s="183"/>
    </row>
    <row r="937" spans="1:16" x14ac:dyDescent="0.25">
      <c r="A937" s="187" t="s">
        <v>0</v>
      </c>
      <c r="B937" s="183"/>
      <c r="C937" s="187" t="s">
        <v>214</v>
      </c>
      <c r="D937" s="183"/>
      <c r="E937" s="183"/>
      <c r="F937" s="183"/>
      <c r="G937" s="183"/>
      <c r="H937" s="183"/>
      <c r="I937" s="183"/>
      <c r="J937" s="183"/>
      <c r="K937" s="188">
        <v>385709.01</v>
      </c>
      <c r="L937" s="183"/>
      <c r="M937" s="188">
        <v>153205.92000000001</v>
      </c>
      <c r="N937" s="183"/>
      <c r="O937" s="189">
        <v>39.72</v>
      </c>
      <c r="P937" s="183"/>
    </row>
    <row r="938" spans="1:16" x14ac:dyDescent="0.25">
      <c r="A938" s="187" t="s">
        <v>0</v>
      </c>
      <c r="B938" s="183"/>
      <c r="C938" s="187" t="s">
        <v>215</v>
      </c>
      <c r="D938" s="183"/>
      <c r="E938" s="183"/>
      <c r="F938" s="183"/>
      <c r="G938" s="183"/>
      <c r="H938" s="183"/>
      <c r="I938" s="183"/>
      <c r="J938" s="183"/>
      <c r="K938" s="188">
        <v>385709.01</v>
      </c>
      <c r="L938" s="183"/>
      <c r="M938" s="188">
        <v>153205.92000000001</v>
      </c>
      <c r="N938" s="183"/>
      <c r="O938" s="189">
        <v>39.72</v>
      </c>
      <c r="P938" s="183"/>
    </row>
    <row r="939" spans="1:16" x14ac:dyDescent="0.25">
      <c r="A939" s="206" t="s">
        <v>0</v>
      </c>
      <c r="B939" s="183"/>
      <c r="C939" s="206" t="s">
        <v>564</v>
      </c>
      <c r="D939" s="183"/>
      <c r="E939" s="206" t="s">
        <v>565</v>
      </c>
      <c r="F939" s="183"/>
      <c r="G939" s="183"/>
      <c r="H939" s="183"/>
      <c r="I939" s="183"/>
      <c r="J939" s="183"/>
      <c r="K939" s="207">
        <v>376407.01</v>
      </c>
      <c r="L939" s="183"/>
      <c r="M939" s="207">
        <v>150416.92000000001</v>
      </c>
      <c r="N939" s="183"/>
      <c r="O939" s="205">
        <v>39.96</v>
      </c>
      <c r="P939" s="183"/>
    </row>
    <row r="940" spans="1:16" x14ac:dyDescent="0.25">
      <c r="A940" s="203" t="s">
        <v>0</v>
      </c>
      <c r="B940" s="183"/>
      <c r="C940" s="203" t="s">
        <v>566</v>
      </c>
      <c r="D940" s="183"/>
      <c r="E940" s="203" t="s">
        <v>567</v>
      </c>
      <c r="F940" s="183"/>
      <c r="G940" s="183"/>
      <c r="H940" s="183"/>
      <c r="I940" s="183"/>
      <c r="J940" s="183"/>
      <c r="K940" s="204" t="s">
        <v>0</v>
      </c>
      <c r="L940" s="183"/>
      <c r="M940" s="204">
        <v>120509.25</v>
      </c>
      <c r="N940" s="183"/>
      <c r="O940" s="202" t="s">
        <v>0</v>
      </c>
      <c r="P940" s="183"/>
    </row>
    <row r="941" spans="1:16" x14ac:dyDescent="0.25">
      <c r="A941" s="203" t="s">
        <v>0</v>
      </c>
      <c r="B941" s="183"/>
      <c r="C941" s="203" t="s">
        <v>572</v>
      </c>
      <c r="D941" s="183"/>
      <c r="E941" s="203" t="s">
        <v>573</v>
      </c>
      <c r="F941" s="183"/>
      <c r="G941" s="183"/>
      <c r="H941" s="183"/>
      <c r="I941" s="183"/>
      <c r="J941" s="183"/>
      <c r="K941" s="204" t="s">
        <v>0</v>
      </c>
      <c r="L941" s="183"/>
      <c r="M941" s="204">
        <v>9913.49</v>
      </c>
      <c r="N941" s="183"/>
      <c r="O941" s="202" t="s">
        <v>0</v>
      </c>
      <c r="P941" s="183"/>
    </row>
    <row r="942" spans="1:16" x14ac:dyDescent="0.25">
      <c r="A942" s="203" t="s">
        <v>0</v>
      </c>
      <c r="B942" s="183"/>
      <c r="C942" s="203" t="s">
        <v>568</v>
      </c>
      <c r="D942" s="183"/>
      <c r="E942" s="203" t="s">
        <v>569</v>
      </c>
      <c r="F942" s="183"/>
      <c r="G942" s="183"/>
      <c r="H942" s="183"/>
      <c r="I942" s="183"/>
      <c r="J942" s="183"/>
      <c r="K942" s="204" t="s">
        <v>0</v>
      </c>
      <c r="L942" s="183"/>
      <c r="M942" s="204">
        <v>19994.18</v>
      </c>
      <c r="N942" s="183"/>
      <c r="O942" s="202" t="s">
        <v>0</v>
      </c>
      <c r="P942" s="183"/>
    </row>
    <row r="943" spans="1:16" x14ac:dyDescent="0.25">
      <c r="A943" s="206" t="s">
        <v>0</v>
      </c>
      <c r="B943" s="183"/>
      <c r="C943" s="206" t="s">
        <v>574</v>
      </c>
      <c r="D943" s="183"/>
      <c r="E943" s="206" t="s">
        <v>575</v>
      </c>
      <c r="F943" s="183"/>
      <c r="G943" s="183"/>
      <c r="H943" s="183"/>
      <c r="I943" s="183"/>
      <c r="J943" s="183"/>
      <c r="K943" s="207">
        <v>9302</v>
      </c>
      <c r="L943" s="183"/>
      <c r="M943" s="207">
        <v>2789</v>
      </c>
      <c r="N943" s="183"/>
      <c r="O943" s="205">
        <v>29.98</v>
      </c>
      <c r="P943" s="183"/>
    </row>
    <row r="944" spans="1:16" x14ac:dyDescent="0.25">
      <c r="A944" s="203" t="s">
        <v>0</v>
      </c>
      <c r="B944" s="183"/>
      <c r="C944" s="203" t="s">
        <v>576</v>
      </c>
      <c r="D944" s="183"/>
      <c r="E944" s="203" t="s">
        <v>577</v>
      </c>
      <c r="F944" s="183"/>
      <c r="G944" s="183"/>
      <c r="H944" s="183"/>
      <c r="I944" s="183"/>
      <c r="J944" s="183"/>
      <c r="K944" s="204" t="s">
        <v>0</v>
      </c>
      <c r="L944" s="183"/>
      <c r="M944" s="204">
        <v>2789</v>
      </c>
      <c r="N944" s="183"/>
      <c r="O944" s="202" t="s">
        <v>0</v>
      </c>
      <c r="P944" s="183"/>
    </row>
    <row r="945" spans="1:16" x14ac:dyDescent="0.25">
      <c r="A945" s="187" t="s">
        <v>0</v>
      </c>
      <c r="B945" s="183"/>
      <c r="C945" s="187" t="s">
        <v>221</v>
      </c>
      <c r="D945" s="183"/>
      <c r="E945" s="183"/>
      <c r="F945" s="183"/>
      <c r="G945" s="183"/>
      <c r="H945" s="183"/>
      <c r="I945" s="183"/>
      <c r="J945" s="183"/>
      <c r="K945" s="188">
        <v>140008.95000000001</v>
      </c>
      <c r="L945" s="183"/>
      <c r="M945" s="188">
        <v>37017.71</v>
      </c>
      <c r="N945" s="183"/>
      <c r="O945" s="189">
        <v>26.44</v>
      </c>
      <c r="P945" s="183"/>
    </row>
    <row r="946" spans="1:16" x14ac:dyDescent="0.25">
      <c r="A946" s="187" t="s">
        <v>0</v>
      </c>
      <c r="B946" s="183"/>
      <c r="C946" s="187" t="s">
        <v>227</v>
      </c>
      <c r="D946" s="183"/>
      <c r="E946" s="183"/>
      <c r="F946" s="183"/>
      <c r="G946" s="183"/>
      <c r="H946" s="183"/>
      <c r="I946" s="183"/>
      <c r="J946" s="183"/>
      <c r="K946" s="188">
        <v>140008.95000000001</v>
      </c>
      <c r="L946" s="183"/>
      <c r="M946" s="188">
        <v>37017.71</v>
      </c>
      <c r="N946" s="183"/>
      <c r="O946" s="189">
        <v>26.44</v>
      </c>
      <c r="P946" s="183"/>
    </row>
    <row r="947" spans="1:16" x14ac:dyDescent="0.25">
      <c r="A947" s="206" t="s">
        <v>0</v>
      </c>
      <c r="B947" s="183"/>
      <c r="C947" s="206" t="s">
        <v>564</v>
      </c>
      <c r="D947" s="183"/>
      <c r="E947" s="206" t="s">
        <v>565</v>
      </c>
      <c r="F947" s="183"/>
      <c r="G947" s="183"/>
      <c r="H947" s="183"/>
      <c r="I947" s="183"/>
      <c r="J947" s="183"/>
      <c r="K947" s="207">
        <v>139128.95000000001</v>
      </c>
      <c r="L947" s="183"/>
      <c r="M947" s="207">
        <v>36904.19</v>
      </c>
      <c r="N947" s="183"/>
      <c r="O947" s="205">
        <v>26.53</v>
      </c>
      <c r="P947" s="183"/>
    </row>
    <row r="948" spans="1:16" x14ac:dyDescent="0.25">
      <c r="A948" s="203" t="s">
        <v>0</v>
      </c>
      <c r="B948" s="183"/>
      <c r="C948" s="203" t="s">
        <v>566</v>
      </c>
      <c r="D948" s="183"/>
      <c r="E948" s="203" t="s">
        <v>567</v>
      </c>
      <c r="F948" s="183"/>
      <c r="G948" s="183"/>
      <c r="H948" s="183"/>
      <c r="I948" s="183"/>
      <c r="J948" s="183"/>
      <c r="K948" s="204" t="s">
        <v>0</v>
      </c>
      <c r="L948" s="183"/>
      <c r="M948" s="204">
        <v>21897.85</v>
      </c>
      <c r="N948" s="183"/>
      <c r="O948" s="202" t="s">
        <v>0</v>
      </c>
      <c r="P948" s="183"/>
    </row>
    <row r="949" spans="1:16" x14ac:dyDescent="0.25">
      <c r="A949" s="203" t="s">
        <v>0</v>
      </c>
      <c r="B949" s="183"/>
      <c r="C949" s="203" t="s">
        <v>897</v>
      </c>
      <c r="D949" s="183"/>
      <c r="E949" s="203" t="s">
        <v>898</v>
      </c>
      <c r="F949" s="183"/>
      <c r="G949" s="183"/>
      <c r="H949" s="183"/>
      <c r="I949" s="183"/>
      <c r="J949" s="183"/>
      <c r="K949" s="204" t="s">
        <v>0</v>
      </c>
      <c r="L949" s="183"/>
      <c r="M949" s="204">
        <v>784.95</v>
      </c>
      <c r="N949" s="183"/>
      <c r="O949" s="202" t="s">
        <v>0</v>
      </c>
      <c r="P949" s="183"/>
    </row>
    <row r="950" spans="1:16" x14ac:dyDescent="0.25">
      <c r="A950" s="203" t="s">
        <v>0</v>
      </c>
      <c r="B950" s="183"/>
      <c r="C950" s="203" t="s">
        <v>572</v>
      </c>
      <c r="D950" s="183"/>
      <c r="E950" s="203" t="s">
        <v>573</v>
      </c>
      <c r="F950" s="183"/>
      <c r="G950" s="183"/>
      <c r="H950" s="183"/>
      <c r="I950" s="183"/>
      <c r="J950" s="183"/>
      <c r="K950" s="204" t="s">
        <v>0</v>
      </c>
      <c r="L950" s="183"/>
      <c r="M950" s="204">
        <v>10608.23</v>
      </c>
      <c r="N950" s="183"/>
      <c r="O950" s="202" t="s">
        <v>0</v>
      </c>
      <c r="P950" s="183"/>
    </row>
    <row r="951" spans="1:16" x14ac:dyDescent="0.25">
      <c r="A951" s="203" t="s">
        <v>0</v>
      </c>
      <c r="B951" s="183"/>
      <c r="C951" s="203" t="s">
        <v>568</v>
      </c>
      <c r="D951" s="183"/>
      <c r="E951" s="203" t="s">
        <v>569</v>
      </c>
      <c r="F951" s="183"/>
      <c r="G951" s="183"/>
      <c r="H951" s="183"/>
      <c r="I951" s="183"/>
      <c r="J951" s="183"/>
      <c r="K951" s="204" t="s">
        <v>0</v>
      </c>
      <c r="L951" s="183"/>
      <c r="M951" s="204">
        <v>3613.16</v>
      </c>
      <c r="N951" s="183"/>
      <c r="O951" s="202" t="s">
        <v>0</v>
      </c>
      <c r="P951" s="183"/>
    </row>
    <row r="952" spans="1:16" x14ac:dyDescent="0.25">
      <c r="A952" s="206" t="s">
        <v>0</v>
      </c>
      <c r="B952" s="183"/>
      <c r="C952" s="206" t="s">
        <v>574</v>
      </c>
      <c r="D952" s="183"/>
      <c r="E952" s="206" t="s">
        <v>575</v>
      </c>
      <c r="F952" s="183"/>
      <c r="G952" s="183"/>
      <c r="H952" s="183"/>
      <c r="I952" s="183"/>
      <c r="J952" s="183"/>
      <c r="K952" s="207">
        <v>880</v>
      </c>
      <c r="L952" s="183"/>
      <c r="M952" s="207">
        <v>113.52</v>
      </c>
      <c r="N952" s="183"/>
      <c r="O952" s="205">
        <v>12.9</v>
      </c>
      <c r="P952" s="183"/>
    </row>
    <row r="953" spans="1:16" x14ac:dyDescent="0.25">
      <c r="A953" s="203" t="s">
        <v>0</v>
      </c>
      <c r="B953" s="183"/>
      <c r="C953" s="203" t="s">
        <v>576</v>
      </c>
      <c r="D953" s="183"/>
      <c r="E953" s="203" t="s">
        <v>577</v>
      </c>
      <c r="F953" s="183"/>
      <c r="G953" s="183"/>
      <c r="H953" s="183"/>
      <c r="I953" s="183"/>
      <c r="J953" s="183"/>
      <c r="K953" s="204" t="s">
        <v>0</v>
      </c>
      <c r="L953" s="183"/>
      <c r="M953" s="204">
        <v>113.52</v>
      </c>
      <c r="N953" s="183"/>
      <c r="O953" s="202" t="s">
        <v>0</v>
      </c>
      <c r="P953" s="183"/>
    </row>
    <row r="954" spans="1:16" x14ac:dyDescent="0.25">
      <c r="A954" s="197"/>
      <c r="B954" s="183"/>
      <c r="C954" s="197" t="s">
        <v>899</v>
      </c>
      <c r="D954" s="183"/>
      <c r="E954" s="197" t="s">
        <v>900</v>
      </c>
      <c r="F954" s="183"/>
      <c r="G954" s="183"/>
      <c r="H954" s="183"/>
      <c r="I954" s="183"/>
      <c r="J954" s="183"/>
      <c r="K954" s="198">
        <v>474640.28</v>
      </c>
      <c r="L954" s="183"/>
      <c r="M954" s="198">
        <v>149716.38</v>
      </c>
      <c r="N954" s="183"/>
      <c r="O954" s="199">
        <v>31.54</v>
      </c>
      <c r="P954" s="183"/>
    </row>
    <row r="955" spans="1:16" x14ac:dyDescent="0.25">
      <c r="A955" s="187" t="s">
        <v>0</v>
      </c>
      <c r="B955" s="183"/>
      <c r="C955" s="187" t="s">
        <v>214</v>
      </c>
      <c r="D955" s="183"/>
      <c r="E955" s="183"/>
      <c r="F955" s="183"/>
      <c r="G955" s="183"/>
      <c r="H955" s="183"/>
      <c r="I955" s="183"/>
      <c r="J955" s="183"/>
      <c r="K955" s="188">
        <v>19731</v>
      </c>
      <c r="L955" s="183"/>
      <c r="M955" s="188">
        <v>17137.259999999998</v>
      </c>
      <c r="N955" s="183"/>
      <c r="O955" s="189">
        <v>86.85</v>
      </c>
      <c r="P955" s="183"/>
    </row>
    <row r="956" spans="1:16" x14ac:dyDescent="0.25">
      <c r="A956" s="187" t="s">
        <v>0</v>
      </c>
      <c r="B956" s="183"/>
      <c r="C956" s="187" t="s">
        <v>215</v>
      </c>
      <c r="D956" s="183"/>
      <c r="E956" s="183"/>
      <c r="F956" s="183"/>
      <c r="G956" s="183"/>
      <c r="H956" s="183"/>
      <c r="I956" s="183"/>
      <c r="J956" s="183"/>
      <c r="K956" s="188">
        <v>19731</v>
      </c>
      <c r="L956" s="183"/>
      <c r="M956" s="188">
        <v>17137.259999999998</v>
      </c>
      <c r="N956" s="183"/>
      <c r="O956" s="189">
        <v>86.85</v>
      </c>
      <c r="P956" s="183"/>
    </row>
    <row r="957" spans="1:16" x14ac:dyDescent="0.25">
      <c r="A957" s="206" t="s">
        <v>0</v>
      </c>
      <c r="B957" s="183"/>
      <c r="C957" s="206" t="s">
        <v>574</v>
      </c>
      <c r="D957" s="183"/>
      <c r="E957" s="206" t="s">
        <v>575</v>
      </c>
      <c r="F957" s="183"/>
      <c r="G957" s="183"/>
      <c r="H957" s="183"/>
      <c r="I957" s="183"/>
      <c r="J957" s="183"/>
      <c r="K957" s="207">
        <v>19731</v>
      </c>
      <c r="L957" s="183"/>
      <c r="M957" s="207">
        <v>17137.259999999998</v>
      </c>
      <c r="N957" s="183"/>
      <c r="O957" s="205">
        <v>86.85</v>
      </c>
      <c r="P957" s="183"/>
    </row>
    <row r="958" spans="1:16" x14ac:dyDescent="0.25">
      <c r="A958" s="203" t="s">
        <v>0</v>
      </c>
      <c r="B958" s="183"/>
      <c r="C958" s="203" t="s">
        <v>746</v>
      </c>
      <c r="D958" s="183"/>
      <c r="E958" s="203" t="s">
        <v>747</v>
      </c>
      <c r="F958" s="183"/>
      <c r="G958" s="183"/>
      <c r="H958" s="183"/>
      <c r="I958" s="183"/>
      <c r="J958" s="183"/>
      <c r="K958" s="204" t="s">
        <v>0</v>
      </c>
      <c r="L958" s="183"/>
      <c r="M958" s="204">
        <v>10000</v>
      </c>
      <c r="N958" s="183"/>
      <c r="O958" s="202" t="s">
        <v>0</v>
      </c>
      <c r="P958" s="183"/>
    </row>
    <row r="959" spans="1:16" x14ac:dyDescent="0.25">
      <c r="A959" s="203" t="s">
        <v>0</v>
      </c>
      <c r="B959" s="183"/>
      <c r="C959" s="203" t="s">
        <v>754</v>
      </c>
      <c r="D959" s="183"/>
      <c r="E959" s="203" t="s">
        <v>755</v>
      </c>
      <c r="F959" s="183"/>
      <c r="G959" s="183"/>
      <c r="H959" s="183"/>
      <c r="I959" s="183"/>
      <c r="J959" s="183"/>
      <c r="K959" s="204" t="s">
        <v>0</v>
      </c>
      <c r="L959" s="183"/>
      <c r="M959" s="204">
        <v>1750</v>
      </c>
      <c r="N959" s="183"/>
      <c r="O959" s="202" t="s">
        <v>0</v>
      </c>
      <c r="P959" s="183"/>
    </row>
    <row r="960" spans="1:16" x14ac:dyDescent="0.25">
      <c r="A960" s="203" t="s">
        <v>0</v>
      </c>
      <c r="B960" s="183"/>
      <c r="C960" s="203" t="s">
        <v>626</v>
      </c>
      <c r="D960" s="183"/>
      <c r="E960" s="203" t="s">
        <v>627</v>
      </c>
      <c r="F960" s="183"/>
      <c r="G960" s="183"/>
      <c r="H960" s="183"/>
      <c r="I960" s="183"/>
      <c r="J960" s="183"/>
      <c r="K960" s="204" t="s">
        <v>0</v>
      </c>
      <c r="L960" s="183"/>
      <c r="M960" s="204">
        <v>3000</v>
      </c>
      <c r="N960" s="183"/>
      <c r="O960" s="202" t="s">
        <v>0</v>
      </c>
      <c r="P960" s="183"/>
    </row>
    <row r="961" spans="1:16" x14ac:dyDescent="0.25">
      <c r="A961" s="203" t="s">
        <v>0</v>
      </c>
      <c r="B961" s="183"/>
      <c r="C961" s="203" t="s">
        <v>598</v>
      </c>
      <c r="D961" s="183"/>
      <c r="E961" s="203" t="s">
        <v>599</v>
      </c>
      <c r="F961" s="183"/>
      <c r="G961" s="183"/>
      <c r="H961" s="183"/>
      <c r="I961" s="183"/>
      <c r="J961" s="183"/>
      <c r="K961" s="204" t="s">
        <v>0</v>
      </c>
      <c r="L961" s="183"/>
      <c r="M961" s="204">
        <v>1086.26</v>
      </c>
      <c r="N961" s="183"/>
      <c r="O961" s="202" t="s">
        <v>0</v>
      </c>
      <c r="P961" s="183"/>
    </row>
    <row r="962" spans="1:16" x14ac:dyDescent="0.25">
      <c r="A962" s="203" t="s">
        <v>0</v>
      </c>
      <c r="B962" s="183"/>
      <c r="C962" s="203" t="s">
        <v>756</v>
      </c>
      <c r="D962" s="183"/>
      <c r="E962" s="203" t="s">
        <v>757</v>
      </c>
      <c r="F962" s="183"/>
      <c r="G962" s="183"/>
      <c r="H962" s="183"/>
      <c r="I962" s="183"/>
      <c r="J962" s="183"/>
      <c r="K962" s="204" t="s">
        <v>0</v>
      </c>
      <c r="L962" s="183"/>
      <c r="M962" s="204">
        <v>1301</v>
      </c>
      <c r="N962" s="183"/>
      <c r="O962" s="202" t="s">
        <v>0</v>
      </c>
      <c r="P962" s="183"/>
    </row>
    <row r="963" spans="1:16" x14ac:dyDescent="0.25">
      <c r="A963" s="187" t="s">
        <v>0</v>
      </c>
      <c r="B963" s="183"/>
      <c r="C963" s="187" t="s">
        <v>218</v>
      </c>
      <c r="D963" s="183"/>
      <c r="E963" s="183"/>
      <c r="F963" s="183"/>
      <c r="G963" s="183"/>
      <c r="H963" s="183"/>
      <c r="I963" s="183"/>
      <c r="J963" s="183"/>
      <c r="K963" s="188">
        <v>50515</v>
      </c>
      <c r="L963" s="183"/>
      <c r="M963" s="188">
        <v>9580.94</v>
      </c>
      <c r="N963" s="183"/>
      <c r="O963" s="189">
        <v>18.97</v>
      </c>
      <c r="P963" s="183"/>
    </row>
    <row r="964" spans="1:16" x14ac:dyDescent="0.25">
      <c r="A964" s="187" t="s">
        <v>0</v>
      </c>
      <c r="B964" s="183"/>
      <c r="C964" s="187" t="s">
        <v>220</v>
      </c>
      <c r="D964" s="183"/>
      <c r="E964" s="183"/>
      <c r="F964" s="183"/>
      <c r="G964" s="183"/>
      <c r="H964" s="183"/>
      <c r="I964" s="183"/>
      <c r="J964" s="183"/>
      <c r="K964" s="188">
        <v>50515</v>
      </c>
      <c r="L964" s="183"/>
      <c r="M964" s="188">
        <v>9580.94</v>
      </c>
      <c r="N964" s="183"/>
      <c r="O964" s="189">
        <v>18.97</v>
      </c>
      <c r="P964" s="183"/>
    </row>
    <row r="965" spans="1:16" x14ac:dyDescent="0.25">
      <c r="A965" s="206" t="s">
        <v>0</v>
      </c>
      <c r="B965" s="183"/>
      <c r="C965" s="206" t="s">
        <v>574</v>
      </c>
      <c r="D965" s="183"/>
      <c r="E965" s="206" t="s">
        <v>575</v>
      </c>
      <c r="F965" s="183"/>
      <c r="G965" s="183"/>
      <c r="H965" s="183"/>
      <c r="I965" s="183"/>
      <c r="J965" s="183"/>
      <c r="K965" s="207">
        <v>50515</v>
      </c>
      <c r="L965" s="183"/>
      <c r="M965" s="207">
        <v>9580.94</v>
      </c>
      <c r="N965" s="183"/>
      <c r="O965" s="205">
        <v>18.97</v>
      </c>
      <c r="P965" s="183"/>
    </row>
    <row r="966" spans="1:16" x14ac:dyDescent="0.25">
      <c r="A966" s="203" t="s">
        <v>0</v>
      </c>
      <c r="B966" s="183"/>
      <c r="C966" s="203" t="s">
        <v>754</v>
      </c>
      <c r="D966" s="183"/>
      <c r="E966" s="203" t="s">
        <v>755</v>
      </c>
      <c r="F966" s="183"/>
      <c r="G966" s="183"/>
      <c r="H966" s="183"/>
      <c r="I966" s="183"/>
      <c r="J966" s="183"/>
      <c r="K966" s="204" t="s">
        <v>0</v>
      </c>
      <c r="L966" s="183"/>
      <c r="M966" s="204">
        <v>1261.06</v>
      </c>
      <c r="N966" s="183"/>
      <c r="O966" s="202" t="s">
        <v>0</v>
      </c>
      <c r="P966" s="183"/>
    </row>
    <row r="967" spans="1:16" x14ac:dyDescent="0.25">
      <c r="A967" s="203" t="s">
        <v>0</v>
      </c>
      <c r="B967" s="183"/>
      <c r="C967" s="203" t="s">
        <v>582</v>
      </c>
      <c r="D967" s="183"/>
      <c r="E967" s="203" t="s">
        <v>583</v>
      </c>
      <c r="F967" s="183"/>
      <c r="G967" s="183"/>
      <c r="H967" s="183"/>
      <c r="I967" s="183"/>
      <c r="J967" s="183"/>
      <c r="K967" s="204" t="s">
        <v>0</v>
      </c>
      <c r="L967" s="183"/>
      <c r="M967" s="204">
        <v>765.32</v>
      </c>
      <c r="N967" s="183"/>
      <c r="O967" s="202" t="s">
        <v>0</v>
      </c>
      <c r="P967" s="183"/>
    </row>
    <row r="968" spans="1:16" x14ac:dyDescent="0.25">
      <c r="A968" s="203" t="s">
        <v>0</v>
      </c>
      <c r="B968" s="183"/>
      <c r="C968" s="203" t="s">
        <v>706</v>
      </c>
      <c r="D968" s="183"/>
      <c r="E968" s="203" t="s">
        <v>707</v>
      </c>
      <c r="F968" s="183"/>
      <c r="G968" s="183"/>
      <c r="H968" s="183"/>
      <c r="I968" s="183"/>
      <c r="J968" s="183"/>
      <c r="K968" s="204" t="s">
        <v>0</v>
      </c>
      <c r="L968" s="183"/>
      <c r="M968" s="204">
        <v>862.67</v>
      </c>
      <c r="N968" s="183"/>
      <c r="O968" s="202" t="s">
        <v>0</v>
      </c>
      <c r="P968" s="183"/>
    </row>
    <row r="969" spans="1:16" x14ac:dyDescent="0.25">
      <c r="A969" s="203" t="s">
        <v>0</v>
      </c>
      <c r="B969" s="183"/>
      <c r="C969" s="203" t="s">
        <v>596</v>
      </c>
      <c r="D969" s="183"/>
      <c r="E969" s="203" t="s">
        <v>597</v>
      </c>
      <c r="F969" s="183"/>
      <c r="G969" s="183"/>
      <c r="H969" s="183"/>
      <c r="I969" s="183"/>
      <c r="J969" s="183"/>
      <c r="K969" s="204" t="s">
        <v>0</v>
      </c>
      <c r="L969" s="183"/>
      <c r="M969" s="204">
        <v>24.73</v>
      </c>
      <c r="N969" s="183"/>
      <c r="O969" s="202" t="s">
        <v>0</v>
      </c>
      <c r="P969" s="183"/>
    </row>
    <row r="970" spans="1:16" x14ac:dyDescent="0.25">
      <c r="A970" s="203" t="s">
        <v>0</v>
      </c>
      <c r="B970" s="183"/>
      <c r="C970" s="203" t="s">
        <v>626</v>
      </c>
      <c r="D970" s="183"/>
      <c r="E970" s="203" t="s">
        <v>627</v>
      </c>
      <c r="F970" s="183"/>
      <c r="G970" s="183"/>
      <c r="H970" s="183"/>
      <c r="I970" s="183"/>
      <c r="J970" s="183"/>
      <c r="K970" s="204" t="s">
        <v>0</v>
      </c>
      <c r="L970" s="183"/>
      <c r="M970" s="204">
        <v>6667.16</v>
      </c>
      <c r="N970" s="183"/>
      <c r="O970" s="202" t="s">
        <v>0</v>
      </c>
      <c r="P970" s="183"/>
    </row>
    <row r="971" spans="1:16" x14ac:dyDescent="0.25">
      <c r="A971" s="187" t="s">
        <v>0</v>
      </c>
      <c r="B971" s="183"/>
      <c r="C971" s="187" t="s">
        <v>221</v>
      </c>
      <c r="D971" s="183"/>
      <c r="E971" s="183"/>
      <c r="F971" s="183"/>
      <c r="G971" s="183"/>
      <c r="H971" s="183"/>
      <c r="I971" s="183"/>
      <c r="J971" s="183"/>
      <c r="K971" s="188">
        <v>404394.28</v>
      </c>
      <c r="L971" s="183"/>
      <c r="M971" s="188">
        <v>122998.18</v>
      </c>
      <c r="N971" s="183"/>
      <c r="O971" s="189">
        <v>30.42</v>
      </c>
      <c r="P971" s="183"/>
    </row>
    <row r="972" spans="1:16" x14ac:dyDescent="0.25">
      <c r="A972" s="187" t="s">
        <v>0</v>
      </c>
      <c r="B972" s="183"/>
      <c r="C972" s="187" t="s">
        <v>227</v>
      </c>
      <c r="D972" s="183"/>
      <c r="E972" s="183"/>
      <c r="F972" s="183"/>
      <c r="G972" s="183"/>
      <c r="H972" s="183"/>
      <c r="I972" s="183"/>
      <c r="J972" s="183"/>
      <c r="K972" s="188">
        <v>404394.28</v>
      </c>
      <c r="L972" s="183"/>
      <c r="M972" s="188">
        <v>122998.18</v>
      </c>
      <c r="N972" s="183"/>
      <c r="O972" s="189">
        <v>30.42</v>
      </c>
      <c r="P972" s="183"/>
    </row>
    <row r="973" spans="1:16" x14ac:dyDescent="0.25">
      <c r="A973" s="206" t="s">
        <v>0</v>
      </c>
      <c r="B973" s="183"/>
      <c r="C973" s="206" t="s">
        <v>574</v>
      </c>
      <c r="D973" s="183"/>
      <c r="E973" s="206" t="s">
        <v>575</v>
      </c>
      <c r="F973" s="183"/>
      <c r="G973" s="183"/>
      <c r="H973" s="183"/>
      <c r="I973" s="183"/>
      <c r="J973" s="183"/>
      <c r="K973" s="207">
        <v>383364.28</v>
      </c>
      <c r="L973" s="183"/>
      <c r="M973" s="207">
        <v>120738.95</v>
      </c>
      <c r="N973" s="183"/>
      <c r="O973" s="205">
        <v>31.49</v>
      </c>
      <c r="P973" s="183"/>
    </row>
    <row r="974" spans="1:16" x14ac:dyDescent="0.25">
      <c r="A974" s="203" t="s">
        <v>0</v>
      </c>
      <c r="B974" s="183"/>
      <c r="C974" s="203" t="s">
        <v>580</v>
      </c>
      <c r="D974" s="183"/>
      <c r="E974" s="203" t="s">
        <v>581</v>
      </c>
      <c r="F974" s="183"/>
      <c r="G974" s="183"/>
      <c r="H974" s="183"/>
      <c r="I974" s="183"/>
      <c r="J974" s="183"/>
      <c r="K974" s="204" t="s">
        <v>0</v>
      </c>
      <c r="L974" s="183"/>
      <c r="M974" s="204">
        <v>846.98</v>
      </c>
      <c r="N974" s="183"/>
      <c r="O974" s="202" t="s">
        <v>0</v>
      </c>
      <c r="P974" s="183"/>
    </row>
    <row r="975" spans="1:16" x14ac:dyDescent="0.25">
      <c r="A975" s="203" t="s">
        <v>0</v>
      </c>
      <c r="B975" s="183"/>
      <c r="C975" s="203" t="s">
        <v>901</v>
      </c>
      <c r="D975" s="183"/>
      <c r="E975" s="203" t="s">
        <v>902</v>
      </c>
      <c r="F975" s="183"/>
      <c r="G975" s="183"/>
      <c r="H975" s="183"/>
      <c r="I975" s="183"/>
      <c r="J975" s="183"/>
      <c r="K975" s="204" t="s">
        <v>0</v>
      </c>
      <c r="L975" s="183"/>
      <c r="M975" s="204">
        <v>970</v>
      </c>
      <c r="N975" s="183"/>
      <c r="O975" s="202" t="s">
        <v>0</v>
      </c>
      <c r="P975" s="183"/>
    </row>
    <row r="976" spans="1:16" x14ac:dyDescent="0.25">
      <c r="A976" s="203" t="s">
        <v>0</v>
      </c>
      <c r="B976" s="183"/>
      <c r="C976" s="203" t="s">
        <v>744</v>
      </c>
      <c r="D976" s="183"/>
      <c r="E976" s="203" t="s">
        <v>745</v>
      </c>
      <c r="F976" s="183"/>
      <c r="G976" s="183"/>
      <c r="H976" s="183"/>
      <c r="I976" s="183"/>
      <c r="J976" s="183"/>
      <c r="K976" s="204" t="s">
        <v>0</v>
      </c>
      <c r="L976" s="183"/>
      <c r="M976" s="204">
        <v>5577.79</v>
      </c>
      <c r="N976" s="183"/>
      <c r="O976" s="202" t="s">
        <v>0</v>
      </c>
      <c r="P976" s="183"/>
    </row>
    <row r="977" spans="1:16" x14ac:dyDescent="0.25">
      <c r="A977" s="203" t="s">
        <v>0</v>
      </c>
      <c r="B977" s="183"/>
      <c r="C977" s="203" t="s">
        <v>746</v>
      </c>
      <c r="D977" s="183"/>
      <c r="E977" s="203" t="s">
        <v>747</v>
      </c>
      <c r="F977" s="183"/>
      <c r="G977" s="183"/>
      <c r="H977" s="183"/>
      <c r="I977" s="183"/>
      <c r="J977" s="183"/>
      <c r="K977" s="204" t="s">
        <v>0</v>
      </c>
      <c r="L977" s="183"/>
      <c r="M977" s="204">
        <v>3882.69</v>
      </c>
      <c r="N977" s="183"/>
      <c r="O977" s="202" t="s">
        <v>0</v>
      </c>
      <c r="P977" s="183"/>
    </row>
    <row r="978" spans="1:16" x14ac:dyDescent="0.25">
      <c r="A978" s="203" t="s">
        <v>0</v>
      </c>
      <c r="B978" s="183"/>
      <c r="C978" s="203" t="s">
        <v>748</v>
      </c>
      <c r="D978" s="183"/>
      <c r="E978" s="203" t="s">
        <v>749</v>
      </c>
      <c r="F978" s="183"/>
      <c r="G978" s="183"/>
      <c r="H978" s="183"/>
      <c r="I978" s="183"/>
      <c r="J978" s="183"/>
      <c r="K978" s="204" t="s">
        <v>0</v>
      </c>
      <c r="L978" s="183"/>
      <c r="M978" s="204">
        <v>2320.31</v>
      </c>
      <c r="N978" s="183"/>
      <c r="O978" s="202" t="s">
        <v>0</v>
      </c>
      <c r="P978" s="183"/>
    </row>
    <row r="979" spans="1:16" x14ac:dyDescent="0.25">
      <c r="A979" s="203" t="s">
        <v>0</v>
      </c>
      <c r="B979" s="183"/>
      <c r="C979" s="203" t="s">
        <v>750</v>
      </c>
      <c r="D979" s="183"/>
      <c r="E979" s="203" t="s">
        <v>751</v>
      </c>
      <c r="F979" s="183"/>
      <c r="G979" s="183"/>
      <c r="H979" s="183"/>
      <c r="I979" s="183"/>
      <c r="J979" s="183"/>
      <c r="K979" s="204" t="s">
        <v>0</v>
      </c>
      <c r="L979" s="183"/>
      <c r="M979" s="204">
        <v>2179.85</v>
      </c>
      <c r="N979" s="183"/>
      <c r="O979" s="202" t="s">
        <v>0</v>
      </c>
      <c r="P979" s="183"/>
    </row>
    <row r="980" spans="1:16" x14ac:dyDescent="0.25">
      <c r="A980" s="203" t="s">
        <v>0</v>
      </c>
      <c r="B980" s="183"/>
      <c r="C980" s="203" t="s">
        <v>752</v>
      </c>
      <c r="D980" s="183"/>
      <c r="E980" s="203" t="s">
        <v>753</v>
      </c>
      <c r="F980" s="183"/>
      <c r="G980" s="183"/>
      <c r="H980" s="183"/>
      <c r="I980" s="183"/>
      <c r="J980" s="183"/>
      <c r="K980" s="204" t="s">
        <v>0</v>
      </c>
      <c r="L980" s="183"/>
      <c r="M980" s="204">
        <v>98.46</v>
      </c>
      <c r="N980" s="183"/>
      <c r="O980" s="202" t="s">
        <v>0</v>
      </c>
      <c r="P980" s="183"/>
    </row>
    <row r="981" spans="1:16" x14ac:dyDescent="0.25">
      <c r="A981" s="203" t="s">
        <v>0</v>
      </c>
      <c r="B981" s="183"/>
      <c r="C981" s="203" t="s">
        <v>754</v>
      </c>
      <c r="D981" s="183"/>
      <c r="E981" s="203" t="s">
        <v>755</v>
      </c>
      <c r="F981" s="183"/>
      <c r="G981" s="183"/>
      <c r="H981" s="183"/>
      <c r="I981" s="183"/>
      <c r="J981" s="183"/>
      <c r="K981" s="204" t="s">
        <v>0</v>
      </c>
      <c r="L981" s="183"/>
      <c r="M981" s="204">
        <v>420.73</v>
      </c>
      <c r="N981" s="183"/>
      <c r="O981" s="202" t="s">
        <v>0</v>
      </c>
      <c r="P981" s="183"/>
    </row>
    <row r="982" spans="1:16" x14ac:dyDescent="0.25">
      <c r="A982" s="203" t="s">
        <v>0</v>
      </c>
      <c r="B982" s="183"/>
      <c r="C982" s="203" t="s">
        <v>582</v>
      </c>
      <c r="D982" s="183"/>
      <c r="E982" s="203" t="s">
        <v>583</v>
      </c>
      <c r="F982" s="183"/>
      <c r="G982" s="183"/>
      <c r="H982" s="183"/>
      <c r="I982" s="183"/>
      <c r="J982" s="183"/>
      <c r="K982" s="204" t="s">
        <v>0</v>
      </c>
      <c r="L982" s="183"/>
      <c r="M982" s="204">
        <v>10609.83</v>
      </c>
      <c r="N982" s="183"/>
      <c r="O982" s="202" t="s">
        <v>0</v>
      </c>
      <c r="P982" s="183"/>
    </row>
    <row r="983" spans="1:16" x14ac:dyDescent="0.25">
      <c r="A983" s="203" t="s">
        <v>0</v>
      </c>
      <c r="B983" s="183"/>
      <c r="C983" s="203" t="s">
        <v>594</v>
      </c>
      <c r="D983" s="183"/>
      <c r="E983" s="203" t="s">
        <v>595</v>
      </c>
      <c r="F983" s="183"/>
      <c r="G983" s="183"/>
      <c r="H983" s="183"/>
      <c r="I983" s="183"/>
      <c r="J983" s="183"/>
      <c r="K983" s="204" t="s">
        <v>0</v>
      </c>
      <c r="L983" s="183"/>
      <c r="M983" s="204">
        <v>3699.28</v>
      </c>
      <c r="N983" s="183"/>
      <c r="O983" s="202" t="s">
        <v>0</v>
      </c>
      <c r="P983" s="183"/>
    </row>
    <row r="984" spans="1:16" x14ac:dyDescent="0.25">
      <c r="A984" s="203" t="s">
        <v>0</v>
      </c>
      <c r="B984" s="183"/>
      <c r="C984" s="203" t="s">
        <v>706</v>
      </c>
      <c r="D984" s="183"/>
      <c r="E984" s="203" t="s">
        <v>707</v>
      </c>
      <c r="F984" s="183"/>
      <c r="G984" s="183"/>
      <c r="H984" s="183"/>
      <c r="I984" s="183"/>
      <c r="J984" s="183"/>
      <c r="K984" s="204" t="s">
        <v>0</v>
      </c>
      <c r="L984" s="183"/>
      <c r="M984" s="204">
        <v>2159.94</v>
      </c>
      <c r="N984" s="183"/>
      <c r="O984" s="202" t="s">
        <v>0</v>
      </c>
      <c r="P984" s="183"/>
    </row>
    <row r="985" spans="1:16" x14ac:dyDescent="0.25">
      <c r="A985" s="203" t="s">
        <v>0</v>
      </c>
      <c r="B985" s="183"/>
      <c r="C985" s="203" t="s">
        <v>596</v>
      </c>
      <c r="D985" s="183"/>
      <c r="E985" s="203" t="s">
        <v>597</v>
      </c>
      <c r="F985" s="183"/>
      <c r="G985" s="183"/>
      <c r="H985" s="183"/>
      <c r="I985" s="183"/>
      <c r="J985" s="183"/>
      <c r="K985" s="204" t="s">
        <v>0</v>
      </c>
      <c r="L985" s="183"/>
      <c r="M985" s="204">
        <v>13794.25</v>
      </c>
      <c r="N985" s="183"/>
      <c r="O985" s="202" t="s">
        <v>0</v>
      </c>
      <c r="P985" s="183"/>
    </row>
    <row r="986" spans="1:16" x14ac:dyDescent="0.25">
      <c r="A986" s="203" t="s">
        <v>0</v>
      </c>
      <c r="B986" s="183"/>
      <c r="C986" s="203" t="s">
        <v>626</v>
      </c>
      <c r="D986" s="183"/>
      <c r="E986" s="203" t="s">
        <v>627</v>
      </c>
      <c r="F986" s="183"/>
      <c r="G986" s="183"/>
      <c r="H986" s="183"/>
      <c r="I986" s="183"/>
      <c r="J986" s="183"/>
      <c r="K986" s="204" t="s">
        <v>0</v>
      </c>
      <c r="L986" s="183"/>
      <c r="M986" s="204">
        <v>55866.25</v>
      </c>
      <c r="N986" s="183"/>
      <c r="O986" s="202" t="s">
        <v>0</v>
      </c>
      <c r="P986" s="183"/>
    </row>
    <row r="987" spans="1:16" x14ac:dyDescent="0.25">
      <c r="A987" s="203" t="s">
        <v>0</v>
      </c>
      <c r="B987" s="183"/>
      <c r="C987" s="203" t="s">
        <v>646</v>
      </c>
      <c r="D987" s="183"/>
      <c r="E987" s="203" t="s">
        <v>647</v>
      </c>
      <c r="F987" s="183"/>
      <c r="G987" s="183"/>
      <c r="H987" s="183"/>
      <c r="I987" s="183"/>
      <c r="J987" s="183"/>
      <c r="K987" s="204" t="s">
        <v>0</v>
      </c>
      <c r="L987" s="183"/>
      <c r="M987" s="204">
        <v>3474.47</v>
      </c>
      <c r="N987" s="183"/>
      <c r="O987" s="202" t="s">
        <v>0</v>
      </c>
      <c r="P987" s="183"/>
    </row>
    <row r="988" spans="1:16" x14ac:dyDescent="0.25">
      <c r="A988" s="203" t="s">
        <v>0</v>
      </c>
      <c r="B988" s="183"/>
      <c r="C988" s="203" t="s">
        <v>648</v>
      </c>
      <c r="D988" s="183"/>
      <c r="E988" s="203" t="s">
        <v>649</v>
      </c>
      <c r="F988" s="183"/>
      <c r="G988" s="183"/>
      <c r="H988" s="183"/>
      <c r="I988" s="183"/>
      <c r="J988" s="183"/>
      <c r="K988" s="204" t="s">
        <v>0</v>
      </c>
      <c r="L988" s="183"/>
      <c r="M988" s="204">
        <v>9787.36</v>
      </c>
      <c r="N988" s="183"/>
      <c r="O988" s="202" t="s">
        <v>0</v>
      </c>
      <c r="P988" s="183"/>
    </row>
    <row r="989" spans="1:16" x14ac:dyDescent="0.25">
      <c r="A989" s="203" t="s">
        <v>0</v>
      </c>
      <c r="B989" s="183"/>
      <c r="C989" s="203" t="s">
        <v>610</v>
      </c>
      <c r="D989" s="183"/>
      <c r="E989" s="203" t="s">
        <v>611</v>
      </c>
      <c r="F989" s="183"/>
      <c r="G989" s="183"/>
      <c r="H989" s="183"/>
      <c r="I989" s="183"/>
      <c r="J989" s="183"/>
      <c r="K989" s="204" t="s">
        <v>0</v>
      </c>
      <c r="L989" s="183"/>
      <c r="M989" s="204">
        <v>724.1</v>
      </c>
      <c r="N989" s="183"/>
      <c r="O989" s="202" t="s">
        <v>0</v>
      </c>
      <c r="P989" s="183"/>
    </row>
    <row r="990" spans="1:16" x14ac:dyDescent="0.25">
      <c r="A990" s="203" t="s">
        <v>0</v>
      </c>
      <c r="B990" s="183"/>
      <c r="C990" s="203" t="s">
        <v>756</v>
      </c>
      <c r="D990" s="183"/>
      <c r="E990" s="203" t="s">
        <v>757</v>
      </c>
      <c r="F990" s="183"/>
      <c r="G990" s="183"/>
      <c r="H990" s="183"/>
      <c r="I990" s="183"/>
      <c r="J990" s="183"/>
      <c r="K990" s="204" t="s">
        <v>0</v>
      </c>
      <c r="L990" s="183"/>
      <c r="M990" s="204">
        <v>1987.53</v>
      </c>
      <c r="N990" s="183"/>
      <c r="O990" s="202" t="s">
        <v>0</v>
      </c>
      <c r="P990" s="183"/>
    </row>
    <row r="991" spans="1:16" x14ac:dyDescent="0.25">
      <c r="A991" s="203" t="s">
        <v>0</v>
      </c>
      <c r="B991" s="183"/>
      <c r="C991" s="203" t="s">
        <v>584</v>
      </c>
      <c r="D991" s="183"/>
      <c r="E991" s="203" t="s">
        <v>585</v>
      </c>
      <c r="F991" s="183"/>
      <c r="G991" s="183"/>
      <c r="H991" s="183"/>
      <c r="I991" s="183"/>
      <c r="J991" s="183"/>
      <c r="K991" s="204" t="s">
        <v>0</v>
      </c>
      <c r="L991" s="183"/>
      <c r="M991" s="204">
        <v>1534.32</v>
      </c>
      <c r="N991" s="183"/>
      <c r="O991" s="202" t="s">
        <v>0</v>
      </c>
      <c r="P991" s="183"/>
    </row>
    <row r="992" spans="1:16" x14ac:dyDescent="0.25">
      <c r="A992" s="203" t="s">
        <v>0</v>
      </c>
      <c r="B992" s="183"/>
      <c r="C992" s="203" t="s">
        <v>785</v>
      </c>
      <c r="D992" s="183"/>
      <c r="E992" s="203" t="s">
        <v>786</v>
      </c>
      <c r="F992" s="183"/>
      <c r="G992" s="183"/>
      <c r="H992" s="183"/>
      <c r="I992" s="183"/>
      <c r="J992" s="183"/>
      <c r="K992" s="204" t="s">
        <v>0</v>
      </c>
      <c r="L992" s="183"/>
      <c r="M992" s="204">
        <v>730.3</v>
      </c>
      <c r="N992" s="183"/>
      <c r="O992" s="202" t="s">
        <v>0</v>
      </c>
      <c r="P992" s="183"/>
    </row>
    <row r="993" spans="1:16" x14ac:dyDescent="0.25">
      <c r="A993" s="203" t="s">
        <v>0</v>
      </c>
      <c r="B993" s="183"/>
      <c r="C993" s="203" t="s">
        <v>650</v>
      </c>
      <c r="D993" s="183"/>
      <c r="E993" s="203" t="s">
        <v>651</v>
      </c>
      <c r="F993" s="183"/>
      <c r="G993" s="183"/>
      <c r="H993" s="183"/>
      <c r="I993" s="183"/>
      <c r="J993" s="183"/>
      <c r="K993" s="204" t="s">
        <v>0</v>
      </c>
      <c r="L993" s="183"/>
      <c r="M993" s="204">
        <v>74.510000000000005</v>
      </c>
      <c r="N993" s="183"/>
      <c r="O993" s="202" t="s">
        <v>0</v>
      </c>
      <c r="P993" s="183"/>
    </row>
    <row r="994" spans="1:16" x14ac:dyDescent="0.25">
      <c r="A994" s="206" t="s">
        <v>0</v>
      </c>
      <c r="B994" s="183"/>
      <c r="C994" s="206" t="s">
        <v>652</v>
      </c>
      <c r="D994" s="183"/>
      <c r="E994" s="206" t="s">
        <v>653</v>
      </c>
      <c r="F994" s="183"/>
      <c r="G994" s="183"/>
      <c r="H994" s="183"/>
      <c r="I994" s="183"/>
      <c r="J994" s="183"/>
      <c r="K994" s="207">
        <v>21030</v>
      </c>
      <c r="L994" s="183"/>
      <c r="M994" s="207">
        <v>2259.23</v>
      </c>
      <c r="N994" s="183"/>
      <c r="O994" s="205">
        <v>10.74</v>
      </c>
      <c r="P994" s="183"/>
    </row>
    <row r="995" spans="1:16" x14ac:dyDescent="0.25">
      <c r="A995" s="203" t="s">
        <v>0</v>
      </c>
      <c r="B995" s="183"/>
      <c r="C995" s="203" t="s">
        <v>654</v>
      </c>
      <c r="D995" s="183"/>
      <c r="E995" s="203" t="s">
        <v>655</v>
      </c>
      <c r="F995" s="183"/>
      <c r="G995" s="183"/>
      <c r="H995" s="183"/>
      <c r="I995" s="183"/>
      <c r="J995" s="183"/>
      <c r="K995" s="204" t="s">
        <v>0</v>
      </c>
      <c r="L995" s="183"/>
      <c r="M995" s="204">
        <v>2247.1799999999998</v>
      </c>
      <c r="N995" s="183"/>
      <c r="O995" s="202" t="s">
        <v>0</v>
      </c>
      <c r="P995" s="183"/>
    </row>
    <row r="996" spans="1:16" x14ac:dyDescent="0.25">
      <c r="A996" s="203" t="s">
        <v>0</v>
      </c>
      <c r="B996" s="183"/>
      <c r="C996" s="203" t="s">
        <v>903</v>
      </c>
      <c r="D996" s="183"/>
      <c r="E996" s="203" t="s">
        <v>904</v>
      </c>
      <c r="F996" s="183"/>
      <c r="G996" s="183"/>
      <c r="H996" s="183"/>
      <c r="I996" s="183"/>
      <c r="J996" s="183"/>
      <c r="K996" s="204" t="s">
        <v>0</v>
      </c>
      <c r="L996" s="183"/>
      <c r="M996" s="204">
        <v>12.05</v>
      </c>
      <c r="N996" s="183"/>
      <c r="O996" s="202" t="s">
        <v>0</v>
      </c>
      <c r="P996" s="183"/>
    </row>
    <row r="997" spans="1:16" x14ac:dyDescent="0.25">
      <c r="A997" s="197"/>
      <c r="B997" s="183"/>
      <c r="C997" s="197" t="s">
        <v>905</v>
      </c>
      <c r="D997" s="183"/>
      <c r="E997" s="197" t="s">
        <v>906</v>
      </c>
      <c r="F997" s="183"/>
      <c r="G997" s="183"/>
      <c r="H997" s="183"/>
      <c r="I997" s="183"/>
      <c r="J997" s="183"/>
      <c r="K997" s="198">
        <v>67610.490000000005</v>
      </c>
      <c r="L997" s="183"/>
      <c r="M997" s="198">
        <v>25395.040000000001</v>
      </c>
      <c r="N997" s="183"/>
      <c r="O997" s="199">
        <v>37.56</v>
      </c>
      <c r="P997" s="183"/>
    </row>
    <row r="998" spans="1:16" x14ac:dyDescent="0.25">
      <c r="A998" s="187" t="s">
        <v>0</v>
      </c>
      <c r="B998" s="183"/>
      <c r="C998" s="187" t="s">
        <v>218</v>
      </c>
      <c r="D998" s="183"/>
      <c r="E998" s="183"/>
      <c r="F998" s="183"/>
      <c r="G998" s="183"/>
      <c r="H998" s="183"/>
      <c r="I998" s="183"/>
      <c r="J998" s="183"/>
      <c r="K998" s="188">
        <v>18528.09</v>
      </c>
      <c r="L998" s="183"/>
      <c r="M998" s="188">
        <v>5755.56</v>
      </c>
      <c r="N998" s="183"/>
      <c r="O998" s="189">
        <v>31.06</v>
      </c>
      <c r="P998" s="183"/>
    </row>
    <row r="999" spans="1:16" x14ac:dyDescent="0.25">
      <c r="A999" s="187" t="s">
        <v>0</v>
      </c>
      <c r="B999" s="183"/>
      <c r="C999" s="187" t="s">
        <v>220</v>
      </c>
      <c r="D999" s="183"/>
      <c r="E999" s="183"/>
      <c r="F999" s="183"/>
      <c r="G999" s="183"/>
      <c r="H999" s="183"/>
      <c r="I999" s="183"/>
      <c r="J999" s="183"/>
      <c r="K999" s="188">
        <v>18528.09</v>
      </c>
      <c r="L999" s="183"/>
      <c r="M999" s="188">
        <v>5755.56</v>
      </c>
      <c r="N999" s="183"/>
      <c r="O999" s="189">
        <v>31.06</v>
      </c>
      <c r="P999" s="183"/>
    </row>
    <row r="1000" spans="1:16" x14ac:dyDescent="0.25">
      <c r="A1000" s="206" t="s">
        <v>0</v>
      </c>
      <c r="B1000" s="183"/>
      <c r="C1000" s="206" t="s">
        <v>698</v>
      </c>
      <c r="D1000" s="183"/>
      <c r="E1000" s="206" t="s">
        <v>699</v>
      </c>
      <c r="F1000" s="183"/>
      <c r="G1000" s="183"/>
      <c r="H1000" s="183"/>
      <c r="I1000" s="183"/>
      <c r="J1000" s="183"/>
      <c r="K1000" s="207">
        <v>18528.09</v>
      </c>
      <c r="L1000" s="183"/>
      <c r="M1000" s="207">
        <v>5755.56</v>
      </c>
      <c r="N1000" s="183"/>
      <c r="O1000" s="205">
        <v>31.06</v>
      </c>
      <c r="P1000" s="183"/>
    </row>
    <row r="1001" spans="1:16" x14ac:dyDescent="0.25">
      <c r="A1001" s="203" t="s">
        <v>0</v>
      </c>
      <c r="B1001" s="183"/>
      <c r="C1001" s="203" t="s">
        <v>907</v>
      </c>
      <c r="D1001" s="183"/>
      <c r="E1001" s="203" t="s">
        <v>908</v>
      </c>
      <c r="F1001" s="183"/>
      <c r="G1001" s="183"/>
      <c r="H1001" s="183"/>
      <c r="I1001" s="183"/>
      <c r="J1001" s="183"/>
      <c r="K1001" s="204" t="s">
        <v>0</v>
      </c>
      <c r="L1001" s="183"/>
      <c r="M1001" s="204">
        <v>5755.56</v>
      </c>
      <c r="N1001" s="183"/>
      <c r="O1001" s="202" t="s">
        <v>0</v>
      </c>
      <c r="P1001" s="183"/>
    </row>
    <row r="1002" spans="1:16" x14ac:dyDescent="0.25">
      <c r="A1002" s="187" t="s">
        <v>0</v>
      </c>
      <c r="B1002" s="183"/>
      <c r="C1002" s="187" t="s">
        <v>221</v>
      </c>
      <c r="D1002" s="183"/>
      <c r="E1002" s="183"/>
      <c r="F1002" s="183"/>
      <c r="G1002" s="183"/>
      <c r="H1002" s="183"/>
      <c r="I1002" s="183"/>
      <c r="J1002" s="183"/>
      <c r="K1002" s="188">
        <v>26621.91</v>
      </c>
      <c r="L1002" s="183"/>
      <c r="M1002" s="188">
        <v>19639.48</v>
      </c>
      <c r="N1002" s="183"/>
      <c r="O1002" s="189">
        <v>73.77</v>
      </c>
      <c r="P1002" s="183"/>
    </row>
    <row r="1003" spans="1:16" x14ac:dyDescent="0.25">
      <c r="A1003" s="187" t="s">
        <v>0</v>
      </c>
      <c r="B1003" s="183"/>
      <c r="C1003" s="187" t="s">
        <v>227</v>
      </c>
      <c r="D1003" s="183"/>
      <c r="E1003" s="183"/>
      <c r="F1003" s="183"/>
      <c r="G1003" s="183"/>
      <c r="H1003" s="183"/>
      <c r="I1003" s="183"/>
      <c r="J1003" s="183"/>
      <c r="K1003" s="188">
        <v>26621.91</v>
      </c>
      <c r="L1003" s="183"/>
      <c r="M1003" s="188">
        <v>19639.48</v>
      </c>
      <c r="N1003" s="183"/>
      <c r="O1003" s="189">
        <v>73.77</v>
      </c>
      <c r="P1003" s="183"/>
    </row>
    <row r="1004" spans="1:16" x14ac:dyDescent="0.25">
      <c r="A1004" s="206" t="s">
        <v>0</v>
      </c>
      <c r="B1004" s="183"/>
      <c r="C1004" s="206" t="s">
        <v>574</v>
      </c>
      <c r="D1004" s="183"/>
      <c r="E1004" s="206" t="s">
        <v>575</v>
      </c>
      <c r="F1004" s="183"/>
      <c r="G1004" s="183"/>
      <c r="H1004" s="183"/>
      <c r="I1004" s="183"/>
      <c r="J1004" s="183"/>
      <c r="K1004" s="207">
        <v>4400</v>
      </c>
      <c r="L1004" s="183"/>
      <c r="M1004" s="207">
        <v>3941.63</v>
      </c>
      <c r="N1004" s="183"/>
      <c r="O1004" s="205">
        <v>89.58</v>
      </c>
      <c r="P1004" s="183"/>
    </row>
    <row r="1005" spans="1:16" x14ac:dyDescent="0.25">
      <c r="A1005" s="203" t="s">
        <v>0</v>
      </c>
      <c r="B1005" s="183"/>
      <c r="C1005" s="203" t="s">
        <v>744</v>
      </c>
      <c r="D1005" s="183"/>
      <c r="E1005" s="203" t="s">
        <v>745</v>
      </c>
      <c r="F1005" s="183"/>
      <c r="G1005" s="183"/>
      <c r="H1005" s="183"/>
      <c r="I1005" s="183"/>
      <c r="J1005" s="183"/>
      <c r="K1005" s="204" t="s">
        <v>0</v>
      </c>
      <c r="L1005" s="183"/>
      <c r="M1005" s="204">
        <v>2198.14</v>
      </c>
      <c r="N1005" s="183"/>
      <c r="O1005" s="202" t="s">
        <v>0</v>
      </c>
      <c r="P1005" s="183"/>
    </row>
    <row r="1006" spans="1:16" x14ac:dyDescent="0.25">
      <c r="A1006" s="203" t="s">
        <v>0</v>
      </c>
      <c r="B1006" s="183"/>
      <c r="C1006" s="203" t="s">
        <v>750</v>
      </c>
      <c r="D1006" s="183"/>
      <c r="E1006" s="203" t="s">
        <v>751</v>
      </c>
      <c r="F1006" s="183"/>
      <c r="G1006" s="183"/>
      <c r="H1006" s="183"/>
      <c r="I1006" s="183"/>
      <c r="J1006" s="183"/>
      <c r="K1006" s="204" t="s">
        <v>0</v>
      </c>
      <c r="L1006" s="183"/>
      <c r="M1006" s="204">
        <v>1743.49</v>
      </c>
      <c r="N1006" s="183"/>
      <c r="O1006" s="202" t="s">
        <v>0</v>
      </c>
      <c r="P1006" s="183"/>
    </row>
    <row r="1007" spans="1:16" x14ac:dyDescent="0.25">
      <c r="A1007" s="206" t="s">
        <v>0</v>
      </c>
      <c r="B1007" s="183"/>
      <c r="C1007" s="206" t="s">
        <v>698</v>
      </c>
      <c r="D1007" s="183"/>
      <c r="E1007" s="206" t="s">
        <v>699</v>
      </c>
      <c r="F1007" s="183"/>
      <c r="G1007" s="183"/>
      <c r="H1007" s="183"/>
      <c r="I1007" s="183"/>
      <c r="J1007" s="183"/>
      <c r="K1007" s="207">
        <v>22221.91</v>
      </c>
      <c r="L1007" s="183"/>
      <c r="M1007" s="207">
        <v>15697.85</v>
      </c>
      <c r="N1007" s="183"/>
      <c r="O1007" s="205">
        <v>70.64</v>
      </c>
      <c r="P1007" s="183"/>
    </row>
    <row r="1008" spans="1:16" x14ac:dyDescent="0.25">
      <c r="A1008" s="203" t="s">
        <v>0</v>
      </c>
      <c r="B1008" s="183"/>
      <c r="C1008" s="203" t="s">
        <v>907</v>
      </c>
      <c r="D1008" s="183"/>
      <c r="E1008" s="203" t="s">
        <v>908</v>
      </c>
      <c r="F1008" s="183"/>
      <c r="G1008" s="183"/>
      <c r="H1008" s="183"/>
      <c r="I1008" s="183"/>
      <c r="J1008" s="183"/>
      <c r="K1008" s="204" t="s">
        <v>0</v>
      </c>
      <c r="L1008" s="183"/>
      <c r="M1008" s="204">
        <v>15697.85</v>
      </c>
      <c r="N1008" s="183"/>
      <c r="O1008" s="202" t="s">
        <v>0</v>
      </c>
      <c r="P1008" s="183"/>
    </row>
    <row r="1009" spans="1:16" x14ac:dyDescent="0.25">
      <c r="A1009" s="187" t="s">
        <v>0</v>
      </c>
      <c r="B1009" s="183"/>
      <c r="C1009" s="187" t="s">
        <v>229</v>
      </c>
      <c r="D1009" s="183"/>
      <c r="E1009" s="183"/>
      <c r="F1009" s="183"/>
      <c r="G1009" s="183"/>
      <c r="H1009" s="183"/>
      <c r="I1009" s="183"/>
      <c r="J1009" s="183"/>
      <c r="K1009" s="188">
        <v>22460.49</v>
      </c>
      <c r="L1009" s="183"/>
      <c r="M1009" s="188">
        <v>0</v>
      </c>
      <c r="N1009" s="183"/>
      <c r="O1009" s="189">
        <v>0</v>
      </c>
      <c r="P1009" s="183"/>
    </row>
    <row r="1010" spans="1:16" x14ac:dyDescent="0.25">
      <c r="A1010" s="187" t="s">
        <v>0</v>
      </c>
      <c r="B1010" s="183"/>
      <c r="C1010" s="187" t="s">
        <v>232</v>
      </c>
      <c r="D1010" s="183"/>
      <c r="E1010" s="183"/>
      <c r="F1010" s="183"/>
      <c r="G1010" s="183"/>
      <c r="H1010" s="183"/>
      <c r="I1010" s="183"/>
      <c r="J1010" s="183"/>
      <c r="K1010" s="188">
        <v>22460.49</v>
      </c>
      <c r="L1010" s="183"/>
      <c r="M1010" s="188">
        <v>0</v>
      </c>
      <c r="N1010" s="183"/>
      <c r="O1010" s="189">
        <v>0</v>
      </c>
      <c r="P1010" s="183"/>
    </row>
    <row r="1011" spans="1:16" x14ac:dyDescent="0.25">
      <c r="A1011" s="206" t="s">
        <v>0</v>
      </c>
      <c r="B1011" s="183"/>
      <c r="C1011" s="206" t="s">
        <v>698</v>
      </c>
      <c r="D1011" s="183"/>
      <c r="E1011" s="206" t="s">
        <v>699</v>
      </c>
      <c r="F1011" s="183"/>
      <c r="G1011" s="183"/>
      <c r="H1011" s="183"/>
      <c r="I1011" s="183"/>
      <c r="J1011" s="183"/>
      <c r="K1011" s="207">
        <v>22460.49</v>
      </c>
      <c r="L1011" s="183"/>
      <c r="M1011" s="207">
        <v>0</v>
      </c>
      <c r="N1011" s="183"/>
      <c r="O1011" s="205">
        <v>0</v>
      </c>
      <c r="P1011" s="183"/>
    </row>
    <row r="1012" spans="1:16" x14ac:dyDescent="0.25">
      <c r="A1012" s="197"/>
      <c r="B1012" s="183"/>
      <c r="C1012" s="197" t="s">
        <v>909</v>
      </c>
      <c r="D1012" s="183"/>
      <c r="E1012" s="197" t="s">
        <v>910</v>
      </c>
      <c r="F1012" s="183"/>
      <c r="G1012" s="183"/>
      <c r="H1012" s="183"/>
      <c r="I1012" s="183"/>
      <c r="J1012" s="183"/>
      <c r="K1012" s="198">
        <v>171624.49</v>
      </c>
      <c r="L1012" s="183"/>
      <c r="M1012" s="198">
        <v>95943.75</v>
      </c>
      <c r="N1012" s="183"/>
      <c r="O1012" s="199">
        <v>55.9</v>
      </c>
      <c r="P1012" s="183"/>
    </row>
    <row r="1013" spans="1:16" x14ac:dyDescent="0.25">
      <c r="A1013" s="187" t="s">
        <v>0</v>
      </c>
      <c r="B1013" s="183"/>
      <c r="C1013" s="187" t="s">
        <v>214</v>
      </c>
      <c r="D1013" s="183"/>
      <c r="E1013" s="183"/>
      <c r="F1013" s="183"/>
      <c r="G1013" s="183"/>
      <c r="H1013" s="183"/>
      <c r="I1013" s="183"/>
      <c r="J1013" s="183"/>
      <c r="K1013" s="188">
        <v>3407</v>
      </c>
      <c r="L1013" s="183"/>
      <c r="M1013" s="188">
        <v>0</v>
      </c>
      <c r="N1013" s="183"/>
      <c r="O1013" s="189">
        <v>0</v>
      </c>
      <c r="P1013" s="183"/>
    </row>
    <row r="1014" spans="1:16" x14ac:dyDescent="0.25">
      <c r="A1014" s="187" t="s">
        <v>0</v>
      </c>
      <c r="B1014" s="183"/>
      <c r="C1014" s="187" t="s">
        <v>215</v>
      </c>
      <c r="D1014" s="183"/>
      <c r="E1014" s="183"/>
      <c r="F1014" s="183"/>
      <c r="G1014" s="183"/>
      <c r="H1014" s="183"/>
      <c r="I1014" s="183"/>
      <c r="J1014" s="183"/>
      <c r="K1014" s="188">
        <v>3407</v>
      </c>
      <c r="L1014" s="183"/>
      <c r="M1014" s="188">
        <v>0</v>
      </c>
      <c r="N1014" s="183"/>
      <c r="O1014" s="189">
        <v>0</v>
      </c>
      <c r="P1014" s="183"/>
    </row>
    <row r="1015" spans="1:16" x14ac:dyDescent="0.25">
      <c r="A1015" s="206" t="s">
        <v>0</v>
      </c>
      <c r="B1015" s="183"/>
      <c r="C1015" s="206" t="s">
        <v>634</v>
      </c>
      <c r="D1015" s="183"/>
      <c r="E1015" s="206" t="s">
        <v>635</v>
      </c>
      <c r="F1015" s="183"/>
      <c r="G1015" s="183"/>
      <c r="H1015" s="183"/>
      <c r="I1015" s="183"/>
      <c r="J1015" s="183"/>
      <c r="K1015" s="207">
        <v>3407</v>
      </c>
      <c r="L1015" s="183"/>
      <c r="M1015" s="207">
        <v>0</v>
      </c>
      <c r="N1015" s="183"/>
      <c r="O1015" s="205">
        <v>0</v>
      </c>
      <c r="P1015" s="183"/>
    </row>
    <row r="1016" spans="1:16" x14ac:dyDescent="0.25">
      <c r="A1016" s="187" t="s">
        <v>0</v>
      </c>
      <c r="B1016" s="183"/>
      <c r="C1016" s="187" t="s">
        <v>218</v>
      </c>
      <c r="D1016" s="183"/>
      <c r="E1016" s="183"/>
      <c r="F1016" s="183"/>
      <c r="G1016" s="183"/>
      <c r="H1016" s="183"/>
      <c r="I1016" s="183"/>
      <c r="J1016" s="183"/>
      <c r="K1016" s="188">
        <v>22899.47</v>
      </c>
      <c r="L1016" s="183"/>
      <c r="M1016" s="188">
        <v>22899.47</v>
      </c>
      <c r="N1016" s="183"/>
      <c r="O1016" s="189">
        <v>100</v>
      </c>
      <c r="P1016" s="183"/>
    </row>
    <row r="1017" spans="1:16" x14ac:dyDescent="0.25">
      <c r="A1017" s="187" t="s">
        <v>0</v>
      </c>
      <c r="B1017" s="183"/>
      <c r="C1017" s="187" t="s">
        <v>220</v>
      </c>
      <c r="D1017" s="183"/>
      <c r="E1017" s="183"/>
      <c r="F1017" s="183"/>
      <c r="G1017" s="183"/>
      <c r="H1017" s="183"/>
      <c r="I1017" s="183"/>
      <c r="J1017" s="183"/>
      <c r="K1017" s="188">
        <v>22899.47</v>
      </c>
      <c r="L1017" s="183"/>
      <c r="M1017" s="188">
        <v>22899.47</v>
      </c>
      <c r="N1017" s="183"/>
      <c r="O1017" s="189">
        <v>100</v>
      </c>
      <c r="P1017" s="183"/>
    </row>
    <row r="1018" spans="1:16" x14ac:dyDescent="0.25">
      <c r="A1018" s="206" t="s">
        <v>0</v>
      </c>
      <c r="B1018" s="183"/>
      <c r="C1018" s="206" t="s">
        <v>634</v>
      </c>
      <c r="D1018" s="183"/>
      <c r="E1018" s="206" t="s">
        <v>635</v>
      </c>
      <c r="F1018" s="183"/>
      <c r="G1018" s="183"/>
      <c r="H1018" s="183"/>
      <c r="I1018" s="183"/>
      <c r="J1018" s="183"/>
      <c r="K1018" s="207">
        <v>22899.47</v>
      </c>
      <c r="L1018" s="183"/>
      <c r="M1018" s="207">
        <v>22899.47</v>
      </c>
      <c r="N1018" s="183"/>
      <c r="O1018" s="205">
        <v>100</v>
      </c>
      <c r="P1018" s="183"/>
    </row>
    <row r="1019" spans="1:16" x14ac:dyDescent="0.25">
      <c r="A1019" s="203" t="s">
        <v>0</v>
      </c>
      <c r="B1019" s="183"/>
      <c r="C1019" s="203" t="s">
        <v>911</v>
      </c>
      <c r="D1019" s="183"/>
      <c r="E1019" s="203" t="s">
        <v>912</v>
      </c>
      <c r="F1019" s="183"/>
      <c r="G1019" s="183"/>
      <c r="H1019" s="183"/>
      <c r="I1019" s="183"/>
      <c r="J1019" s="183"/>
      <c r="K1019" s="204" t="s">
        <v>0</v>
      </c>
      <c r="L1019" s="183"/>
      <c r="M1019" s="204">
        <v>22899.47</v>
      </c>
      <c r="N1019" s="183"/>
      <c r="O1019" s="202" t="s">
        <v>0</v>
      </c>
      <c r="P1019" s="183"/>
    </row>
    <row r="1020" spans="1:16" x14ac:dyDescent="0.25">
      <c r="A1020" s="187" t="s">
        <v>0</v>
      </c>
      <c r="B1020" s="183"/>
      <c r="C1020" s="187" t="s">
        <v>221</v>
      </c>
      <c r="D1020" s="183"/>
      <c r="E1020" s="183"/>
      <c r="F1020" s="183"/>
      <c r="G1020" s="183"/>
      <c r="H1020" s="183"/>
      <c r="I1020" s="183"/>
      <c r="J1020" s="183"/>
      <c r="K1020" s="188">
        <v>118949.02</v>
      </c>
      <c r="L1020" s="183"/>
      <c r="M1020" s="188">
        <v>46675.28</v>
      </c>
      <c r="N1020" s="183"/>
      <c r="O1020" s="189">
        <v>39.24</v>
      </c>
      <c r="P1020" s="183"/>
    </row>
    <row r="1021" spans="1:16" x14ac:dyDescent="0.25">
      <c r="A1021" s="187" t="s">
        <v>0</v>
      </c>
      <c r="B1021" s="183"/>
      <c r="C1021" s="187" t="s">
        <v>227</v>
      </c>
      <c r="D1021" s="183"/>
      <c r="E1021" s="183"/>
      <c r="F1021" s="183"/>
      <c r="G1021" s="183"/>
      <c r="H1021" s="183"/>
      <c r="I1021" s="183"/>
      <c r="J1021" s="183"/>
      <c r="K1021" s="188">
        <v>118949.02</v>
      </c>
      <c r="L1021" s="183"/>
      <c r="M1021" s="188">
        <v>46675.28</v>
      </c>
      <c r="N1021" s="183"/>
      <c r="O1021" s="189">
        <v>39.24</v>
      </c>
      <c r="P1021" s="183"/>
    </row>
    <row r="1022" spans="1:16" x14ac:dyDescent="0.25">
      <c r="A1022" s="206" t="s">
        <v>0</v>
      </c>
      <c r="B1022" s="183"/>
      <c r="C1022" s="206" t="s">
        <v>574</v>
      </c>
      <c r="D1022" s="183"/>
      <c r="E1022" s="206" t="s">
        <v>575</v>
      </c>
      <c r="F1022" s="183"/>
      <c r="G1022" s="183"/>
      <c r="H1022" s="183"/>
      <c r="I1022" s="183"/>
      <c r="J1022" s="183"/>
      <c r="K1022" s="207">
        <v>40987.5</v>
      </c>
      <c r="L1022" s="183"/>
      <c r="M1022" s="207">
        <v>12737.5</v>
      </c>
      <c r="N1022" s="183"/>
      <c r="O1022" s="205">
        <v>31.08</v>
      </c>
      <c r="P1022" s="183"/>
    </row>
    <row r="1023" spans="1:16" x14ac:dyDescent="0.25">
      <c r="A1023" s="203" t="s">
        <v>0</v>
      </c>
      <c r="B1023" s="183"/>
      <c r="C1023" s="203" t="s">
        <v>582</v>
      </c>
      <c r="D1023" s="183"/>
      <c r="E1023" s="203" t="s">
        <v>583</v>
      </c>
      <c r="F1023" s="183"/>
      <c r="G1023" s="183"/>
      <c r="H1023" s="183"/>
      <c r="I1023" s="183"/>
      <c r="J1023" s="183"/>
      <c r="K1023" s="204" t="s">
        <v>0</v>
      </c>
      <c r="L1023" s="183"/>
      <c r="M1023" s="204">
        <v>3150</v>
      </c>
      <c r="N1023" s="183"/>
      <c r="O1023" s="202" t="s">
        <v>0</v>
      </c>
      <c r="P1023" s="183"/>
    </row>
    <row r="1024" spans="1:16" x14ac:dyDescent="0.25">
      <c r="A1024" s="203" t="s">
        <v>0</v>
      </c>
      <c r="B1024" s="183"/>
      <c r="C1024" s="203" t="s">
        <v>646</v>
      </c>
      <c r="D1024" s="183"/>
      <c r="E1024" s="203" t="s">
        <v>647</v>
      </c>
      <c r="F1024" s="183"/>
      <c r="G1024" s="183"/>
      <c r="H1024" s="183"/>
      <c r="I1024" s="183"/>
      <c r="J1024" s="183"/>
      <c r="K1024" s="204" t="s">
        <v>0</v>
      </c>
      <c r="L1024" s="183"/>
      <c r="M1024" s="204">
        <v>9587.5</v>
      </c>
      <c r="N1024" s="183"/>
      <c r="O1024" s="202" t="s">
        <v>0</v>
      </c>
      <c r="P1024" s="183"/>
    </row>
    <row r="1025" spans="1:16" x14ac:dyDescent="0.25">
      <c r="A1025" s="206" t="s">
        <v>0</v>
      </c>
      <c r="B1025" s="183"/>
      <c r="C1025" s="206" t="s">
        <v>634</v>
      </c>
      <c r="D1025" s="183"/>
      <c r="E1025" s="206" t="s">
        <v>635</v>
      </c>
      <c r="F1025" s="183"/>
      <c r="G1025" s="183"/>
      <c r="H1025" s="183"/>
      <c r="I1025" s="183"/>
      <c r="J1025" s="183"/>
      <c r="K1025" s="207">
        <v>77961.52</v>
      </c>
      <c r="L1025" s="183"/>
      <c r="M1025" s="207">
        <v>33937.78</v>
      </c>
      <c r="N1025" s="183"/>
      <c r="O1025" s="205">
        <v>43.53</v>
      </c>
      <c r="P1025" s="183"/>
    </row>
    <row r="1026" spans="1:16" x14ac:dyDescent="0.25">
      <c r="A1026" s="203" t="s">
        <v>0</v>
      </c>
      <c r="B1026" s="183"/>
      <c r="C1026" s="203" t="s">
        <v>911</v>
      </c>
      <c r="D1026" s="183"/>
      <c r="E1026" s="203" t="s">
        <v>912</v>
      </c>
      <c r="F1026" s="183"/>
      <c r="G1026" s="183"/>
      <c r="H1026" s="183"/>
      <c r="I1026" s="183"/>
      <c r="J1026" s="183"/>
      <c r="K1026" s="204" t="s">
        <v>0</v>
      </c>
      <c r="L1026" s="183"/>
      <c r="M1026" s="204">
        <v>33937.78</v>
      </c>
      <c r="N1026" s="183"/>
      <c r="O1026" s="202" t="s">
        <v>0</v>
      </c>
      <c r="P1026" s="183"/>
    </row>
    <row r="1027" spans="1:16" x14ac:dyDescent="0.25">
      <c r="A1027" s="187" t="s">
        <v>0</v>
      </c>
      <c r="B1027" s="183"/>
      <c r="C1027" s="187" t="s">
        <v>229</v>
      </c>
      <c r="D1027" s="183"/>
      <c r="E1027" s="183"/>
      <c r="F1027" s="183"/>
      <c r="G1027" s="183"/>
      <c r="H1027" s="183"/>
      <c r="I1027" s="183"/>
      <c r="J1027" s="183"/>
      <c r="K1027" s="188">
        <v>26369</v>
      </c>
      <c r="L1027" s="183"/>
      <c r="M1027" s="188">
        <v>26369</v>
      </c>
      <c r="N1027" s="183"/>
      <c r="O1027" s="189">
        <v>100</v>
      </c>
      <c r="P1027" s="183"/>
    </row>
    <row r="1028" spans="1:16" x14ac:dyDescent="0.25">
      <c r="A1028" s="187" t="s">
        <v>0</v>
      </c>
      <c r="B1028" s="183"/>
      <c r="C1028" s="187" t="s">
        <v>232</v>
      </c>
      <c r="D1028" s="183"/>
      <c r="E1028" s="183"/>
      <c r="F1028" s="183"/>
      <c r="G1028" s="183"/>
      <c r="H1028" s="183"/>
      <c r="I1028" s="183"/>
      <c r="J1028" s="183"/>
      <c r="K1028" s="188">
        <v>15000</v>
      </c>
      <c r="L1028" s="183"/>
      <c r="M1028" s="188">
        <v>15000</v>
      </c>
      <c r="N1028" s="183"/>
      <c r="O1028" s="189">
        <v>100</v>
      </c>
      <c r="P1028" s="183"/>
    </row>
    <row r="1029" spans="1:16" x14ac:dyDescent="0.25">
      <c r="A1029" s="206" t="s">
        <v>0</v>
      </c>
      <c r="B1029" s="183"/>
      <c r="C1029" s="206" t="s">
        <v>634</v>
      </c>
      <c r="D1029" s="183"/>
      <c r="E1029" s="206" t="s">
        <v>635</v>
      </c>
      <c r="F1029" s="183"/>
      <c r="G1029" s="183"/>
      <c r="H1029" s="183"/>
      <c r="I1029" s="183"/>
      <c r="J1029" s="183"/>
      <c r="K1029" s="207">
        <v>15000</v>
      </c>
      <c r="L1029" s="183"/>
      <c r="M1029" s="207">
        <v>15000</v>
      </c>
      <c r="N1029" s="183"/>
      <c r="O1029" s="205">
        <v>100</v>
      </c>
      <c r="P1029" s="183"/>
    </row>
    <row r="1030" spans="1:16" x14ac:dyDescent="0.25">
      <c r="A1030" s="203" t="s">
        <v>0</v>
      </c>
      <c r="B1030" s="183"/>
      <c r="C1030" s="203" t="s">
        <v>911</v>
      </c>
      <c r="D1030" s="183"/>
      <c r="E1030" s="203" t="s">
        <v>912</v>
      </c>
      <c r="F1030" s="183"/>
      <c r="G1030" s="183"/>
      <c r="H1030" s="183"/>
      <c r="I1030" s="183"/>
      <c r="J1030" s="183"/>
      <c r="K1030" s="204" t="s">
        <v>0</v>
      </c>
      <c r="L1030" s="183"/>
      <c r="M1030" s="204">
        <v>15000</v>
      </c>
      <c r="N1030" s="183"/>
      <c r="O1030" s="202" t="s">
        <v>0</v>
      </c>
      <c r="P1030" s="183"/>
    </row>
    <row r="1031" spans="1:16" x14ac:dyDescent="0.25">
      <c r="A1031" s="187" t="s">
        <v>0</v>
      </c>
      <c r="B1031" s="183"/>
      <c r="C1031" s="187" t="s">
        <v>234</v>
      </c>
      <c r="D1031" s="183"/>
      <c r="E1031" s="183"/>
      <c r="F1031" s="183"/>
      <c r="G1031" s="183"/>
      <c r="H1031" s="183"/>
      <c r="I1031" s="183"/>
      <c r="J1031" s="183"/>
      <c r="K1031" s="188">
        <v>11369</v>
      </c>
      <c r="L1031" s="183"/>
      <c r="M1031" s="188">
        <v>11369</v>
      </c>
      <c r="N1031" s="183"/>
      <c r="O1031" s="189">
        <v>100</v>
      </c>
      <c r="P1031" s="183"/>
    </row>
    <row r="1032" spans="1:16" x14ac:dyDescent="0.25">
      <c r="A1032" s="206" t="s">
        <v>0</v>
      </c>
      <c r="B1032" s="183"/>
      <c r="C1032" s="206" t="s">
        <v>634</v>
      </c>
      <c r="D1032" s="183"/>
      <c r="E1032" s="206" t="s">
        <v>635</v>
      </c>
      <c r="F1032" s="183"/>
      <c r="G1032" s="183"/>
      <c r="H1032" s="183"/>
      <c r="I1032" s="183"/>
      <c r="J1032" s="183"/>
      <c r="K1032" s="207">
        <v>11369</v>
      </c>
      <c r="L1032" s="183"/>
      <c r="M1032" s="207">
        <v>11369</v>
      </c>
      <c r="N1032" s="183"/>
      <c r="O1032" s="205">
        <v>100</v>
      </c>
      <c r="P1032" s="183"/>
    </row>
    <row r="1033" spans="1:16" x14ac:dyDescent="0.25">
      <c r="A1033" s="203" t="s">
        <v>0</v>
      </c>
      <c r="B1033" s="183"/>
      <c r="C1033" s="203" t="s">
        <v>911</v>
      </c>
      <c r="D1033" s="183"/>
      <c r="E1033" s="203" t="s">
        <v>912</v>
      </c>
      <c r="F1033" s="183"/>
      <c r="G1033" s="183"/>
      <c r="H1033" s="183"/>
      <c r="I1033" s="183"/>
      <c r="J1033" s="183"/>
      <c r="K1033" s="204" t="s">
        <v>0</v>
      </c>
      <c r="L1033" s="183"/>
      <c r="M1033" s="204">
        <v>11369</v>
      </c>
      <c r="N1033" s="183"/>
      <c r="O1033" s="202" t="s">
        <v>0</v>
      </c>
      <c r="P1033" s="183"/>
    </row>
    <row r="1034" spans="1:16" x14ac:dyDescent="0.25">
      <c r="A1034" s="197"/>
      <c r="B1034" s="183"/>
      <c r="C1034" s="197" t="s">
        <v>913</v>
      </c>
      <c r="D1034" s="183"/>
      <c r="E1034" s="197" t="s">
        <v>914</v>
      </c>
      <c r="F1034" s="183"/>
      <c r="G1034" s="183"/>
      <c r="H1034" s="183"/>
      <c r="I1034" s="183"/>
      <c r="J1034" s="183"/>
      <c r="K1034" s="198">
        <v>60000</v>
      </c>
      <c r="L1034" s="183"/>
      <c r="M1034" s="198">
        <v>22525</v>
      </c>
      <c r="N1034" s="183"/>
      <c r="O1034" s="199">
        <v>37.54</v>
      </c>
      <c r="P1034" s="183"/>
    </row>
    <row r="1035" spans="1:16" x14ac:dyDescent="0.25">
      <c r="A1035" s="187" t="s">
        <v>0</v>
      </c>
      <c r="B1035" s="183"/>
      <c r="C1035" s="187" t="s">
        <v>221</v>
      </c>
      <c r="D1035" s="183"/>
      <c r="E1035" s="183"/>
      <c r="F1035" s="183"/>
      <c r="G1035" s="183"/>
      <c r="H1035" s="183"/>
      <c r="I1035" s="183"/>
      <c r="J1035" s="183"/>
      <c r="K1035" s="188">
        <v>60000</v>
      </c>
      <c r="L1035" s="183"/>
      <c r="M1035" s="188">
        <v>22525</v>
      </c>
      <c r="N1035" s="183"/>
      <c r="O1035" s="189">
        <v>37.54</v>
      </c>
      <c r="P1035" s="183"/>
    </row>
    <row r="1036" spans="1:16" x14ac:dyDescent="0.25">
      <c r="A1036" s="187" t="s">
        <v>0</v>
      </c>
      <c r="B1036" s="183"/>
      <c r="C1036" s="187" t="s">
        <v>227</v>
      </c>
      <c r="D1036" s="183"/>
      <c r="E1036" s="183"/>
      <c r="F1036" s="183"/>
      <c r="G1036" s="183"/>
      <c r="H1036" s="183"/>
      <c r="I1036" s="183"/>
      <c r="J1036" s="183"/>
      <c r="K1036" s="188">
        <v>60000</v>
      </c>
      <c r="L1036" s="183"/>
      <c r="M1036" s="188">
        <v>22525</v>
      </c>
      <c r="N1036" s="183"/>
      <c r="O1036" s="189">
        <v>37.54</v>
      </c>
      <c r="P1036" s="183"/>
    </row>
    <row r="1037" spans="1:16" x14ac:dyDescent="0.25">
      <c r="A1037" s="206" t="s">
        <v>0</v>
      </c>
      <c r="B1037" s="183"/>
      <c r="C1037" s="206" t="s">
        <v>634</v>
      </c>
      <c r="D1037" s="183"/>
      <c r="E1037" s="206" t="s">
        <v>635</v>
      </c>
      <c r="F1037" s="183"/>
      <c r="G1037" s="183"/>
      <c r="H1037" s="183"/>
      <c r="I1037" s="183"/>
      <c r="J1037" s="183"/>
      <c r="K1037" s="207">
        <v>31275</v>
      </c>
      <c r="L1037" s="183"/>
      <c r="M1037" s="207">
        <v>22525</v>
      </c>
      <c r="N1037" s="183"/>
      <c r="O1037" s="205">
        <v>72.02</v>
      </c>
      <c r="P1037" s="183"/>
    </row>
    <row r="1038" spans="1:16" x14ac:dyDescent="0.25">
      <c r="A1038" s="203" t="s">
        <v>0</v>
      </c>
      <c r="B1038" s="183"/>
      <c r="C1038" s="203" t="s">
        <v>911</v>
      </c>
      <c r="D1038" s="183"/>
      <c r="E1038" s="203" t="s">
        <v>912</v>
      </c>
      <c r="F1038" s="183"/>
      <c r="G1038" s="183"/>
      <c r="H1038" s="183"/>
      <c r="I1038" s="183"/>
      <c r="J1038" s="183"/>
      <c r="K1038" s="204" t="s">
        <v>0</v>
      </c>
      <c r="L1038" s="183"/>
      <c r="M1038" s="204">
        <v>22525</v>
      </c>
      <c r="N1038" s="183"/>
      <c r="O1038" s="202" t="s">
        <v>0</v>
      </c>
      <c r="P1038" s="183"/>
    </row>
    <row r="1039" spans="1:16" x14ac:dyDescent="0.25">
      <c r="A1039" s="206" t="s">
        <v>0</v>
      </c>
      <c r="B1039" s="183"/>
      <c r="C1039" s="206" t="s">
        <v>698</v>
      </c>
      <c r="D1039" s="183"/>
      <c r="E1039" s="206" t="s">
        <v>699</v>
      </c>
      <c r="F1039" s="183"/>
      <c r="G1039" s="183"/>
      <c r="H1039" s="183"/>
      <c r="I1039" s="183"/>
      <c r="J1039" s="183"/>
      <c r="K1039" s="207">
        <v>28725</v>
      </c>
      <c r="L1039" s="183"/>
      <c r="M1039" s="207">
        <v>0</v>
      </c>
      <c r="N1039" s="183"/>
      <c r="O1039" s="205">
        <v>0</v>
      </c>
      <c r="P1039" s="183"/>
    </row>
    <row r="1040" spans="1:16" x14ac:dyDescent="0.25">
      <c r="A1040" s="200" t="s">
        <v>0</v>
      </c>
      <c r="B1040" s="183"/>
      <c r="C1040" s="200" t="s">
        <v>915</v>
      </c>
      <c r="D1040" s="183"/>
      <c r="E1040" s="200" t="s">
        <v>916</v>
      </c>
      <c r="F1040" s="183"/>
      <c r="G1040" s="183"/>
      <c r="H1040" s="183"/>
      <c r="I1040" s="183"/>
      <c r="J1040" s="183"/>
      <c r="K1040" s="201">
        <v>117759.26</v>
      </c>
      <c r="L1040" s="183"/>
      <c r="M1040" s="201">
        <v>32048.49</v>
      </c>
      <c r="N1040" s="183"/>
      <c r="O1040" s="196">
        <v>27.22</v>
      </c>
      <c r="P1040" s="183"/>
    </row>
    <row r="1041" spans="1:16" x14ac:dyDescent="0.25">
      <c r="A1041" s="197"/>
      <c r="B1041" s="183"/>
      <c r="C1041" s="197" t="s">
        <v>917</v>
      </c>
      <c r="D1041" s="183"/>
      <c r="E1041" s="197" t="s">
        <v>918</v>
      </c>
      <c r="F1041" s="183"/>
      <c r="G1041" s="183"/>
      <c r="H1041" s="183"/>
      <c r="I1041" s="183"/>
      <c r="J1041" s="183"/>
      <c r="K1041" s="198">
        <v>117759.26</v>
      </c>
      <c r="L1041" s="183"/>
      <c r="M1041" s="198">
        <v>32048.49</v>
      </c>
      <c r="N1041" s="183"/>
      <c r="O1041" s="199">
        <v>27.22</v>
      </c>
      <c r="P1041" s="183"/>
    </row>
    <row r="1042" spans="1:16" x14ac:dyDescent="0.25">
      <c r="A1042" s="187" t="s">
        <v>0</v>
      </c>
      <c r="B1042" s="183"/>
      <c r="C1042" s="187" t="s">
        <v>221</v>
      </c>
      <c r="D1042" s="183"/>
      <c r="E1042" s="183"/>
      <c r="F1042" s="183"/>
      <c r="G1042" s="183"/>
      <c r="H1042" s="183"/>
      <c r="I1042" s="183"/>
      <c r="J1042" s="183"/>
      <c r="K1042" s="188">
        <v>116759.26</v>
      </c>
      <c r="L1042" s="183"/>
      <c r="M1042" s="188">
        <v>32048.49</v>
      </c>
      <c r="N1042" s="183"/>
      <c r="O1042" s="189">
        <v>27.45</v>
      </c>
      <c r="P1042" s="183"/>
    </row>
    <row r="1043" spans="1:16" x14ac:dyDescent="0.25">
      <c r="A1043" s="187" t="s">
        <v>0</v>
      </c>
      <c r="B1043" s="183"/>
      <c r="C1043" s="187" t="s">
        <v>227</v>
      </c>
      <c r="D1043" s="183"/>
      <c r="E1043" s="183"/>
      <c r="F1043" s="183"/>
      <c r="G1043" s="183"/>
      <c r="H1043" s="183"/>
      <c r="I1043" s="183"/>
      <c r="J1043" s="183"/>
      <c r="K1043" s="188">
        <v>116759.26</v>
      </c>
      <c r="L1043" s="183"/>
      <c r="M1043" s="188">
        <v>32048.49</v>
      </c>
      <c r="N1043" s="183"/>
      <c r="O1043" s="189">
        <v>27.45</v>
      </c>
      <c r="P1043" s="183"/>
    </row>
    <row r="1044" spans="1:16" x14ac:dyDescent="0.25">
      <c r="A1044" s="206" t="s">
        <v>0</v>
      </c>
      <c r="B1044" s="183"/>
      <c r="C1044" s="206" t="s">
        <v>698</v>
      </c>
      <c r="D1044" s="183"/>
      <c r="E1044" s="206" t="s">
        <v>699</v>
      </c>
      <c r="F1044" s="183"/>
      <c r="G1044" s="183"/>
      <c r="H1044" s="183"/>
      <c r="I1044" s="183"/>
      <c r="J1044" s="183"/>
      <c r="K1044" s="207">
        <v>116759.26</v>
      </c>
      <c r="L1044" s="183"/>
      <c r="M1044" s="207">
        <v>32048.49</v>
      </c>
      <c r="N1044" s="183"/>
      <c r="O1044" s="205">
        <v>27.45</v>
      </c>
      <c r="P1044" s="183"/>
    </row>
    <row r="1045" spans="1:16" x14ac:dyDescent="0.25">
      <c r="A1045" s="203" t="s">
        <v>0</v>
      </c>
      <c r="B1045" s="183"/>
      <c r="C1045" s="203" t="s">
        <v>919</v>
      </c>
      <c r="D1045" s="183"/>
      <c r="E1045" s="203" t="s">
        <v>920</v>
      </c>
      <c r="F1045" s="183"/>
      <c r="G1045" s="183"/>
      <c r="H1045" s="183"/>
      <c r="I1045" s="183"/>
      <c r="J1045" s="183"/>
      <c r="K1045" s="204" t="s">
        <v>0</v>
      </c>
      <c r="L1045" s="183"/>
      <c r="M1045" s="204">
        <v>643.29999999999995</v>
      </c>
      <c r="N1045" s="183"/>
      <c r="O1045" s="202" t="s">
        <v>0</v>
      </c>
      <c r="P1045" s="183"/>
    </row>
    <row r="1046" spans="1:16" x14ac:dyDescent="0.25">
      <c r="A1046" s="203" t="s">
        <v>0</v>
      </c>
      <c r="B1046" s="183"/>
      <c r="C1046" s="203" t="s">
        <v>921</v>
      </c>
      <c r="D1046" s="183"/>
      <c r="E1046" s="203" t="s">
        <v>922</v>
      </c>
      <c r="F1046" s="183"/>
      <c r="G1046" s="183"/>
      <c r="H1046" s="183"/>
      <c r="I1046" s="183"/>
      <c r="J1046" s="183"/>
      <c r="K1046" s="204" t="s">
        <v>0</v>
      </c>
      <c r="L1046" s="183"/>
      <c r="M1046" s="204">
        <v>31405.19</v>
      </c>
      <c r="N1046" s="183"/>
      <c r="O1046" s="202" t="s">
        <v>0</v>
      </c>
      <c r="P1046" s="183"/>
    </row>
    <row r="1047" spans="1:16" x14ac:dyDescent="0.25">
      <c r="A1047" s="187" t="s">
        <v>0</v>
      </c>
      <c r="B1047" s="183"/>
      <c r="C1047" s="187" t="s">
        <v>238</v>
      </c>
      <c r="D1047" s="183"/>
      <c r="E1047" s="183"/>
      <c r="F1047" s="183"/>
      <c r="G1047" s="183"/>
      <c r="H1047" s="183"/>
      <c r="I1047" s="183"/>
      <c r="J1047" s="183"/>
      <c r="K1047" s="188">
        <v>1000</v>
      </c>
      <c r="L1047" s="183"/>
      <c r="M1047" s="188">
        <v>0</v>
      </c>
      <c r="N1047" s="183"/>
      <c r="O1047" s="189">
        <v>0</v>
      </c>
      <c r="P1047" s="183"/>
    </row>
    <row r="1048" spans="1:16" x14ac:dyDescent="0.25">
      <c r="A1048" s="187" t="s">
        <v>0</v>
      </c>
      <c r="B1048" s="183"/>
      <c r="C1048" s="187" t="s">
        <v>240</v>
      </c>
      <c r="D1048" s="183"/>
      <c r="E1048" s="183"/>
      <c r="F1048" s="183"/>
      <c r="G1048" s="183"/>
      <c r="H1048" s="183"/>
      <c r="I1048" s="183"/>
      <c r="J1048" s="183"/>
      <c r="K1048" s="188">
        <v>1000</v>
      </c>
      <c r="L1048" s="183"/>
      <c r="M1048" s="188">
        <v>0</v>
      </c>
      <c r="N1048" s="183"/>
      <c r="O1048" s="189">
        <v>0</v>
      </c>
      <c r="P1048" s="183"/>
    </row>
    <row r="1049" spans="1:16" x14ac:dyDescent="0.25">
      <c r="A1049" s="206" t="s">
        <v>0</v>
      </c>
      <c r="B1049" s="183"/>
      <c r="C1049" s="206" t="s">
        <v>698</v>
      </c>
      <c r="D1049" s="183"/>
      <c r="E1049" s="206" t="s">
        <v>699</v>
      </c>
      <c r="F1049" s="183"/>
      <c r="G1049" s="183"/>
      <c r="H1049" s="183"/>
      <c r="I1049" s="183"/>
      <c r="J1049" s="183"/>
      <c r="K1049" s="207">
        <v>1000</v>
      </c>
      <c r="L1049" s="183"/>
      <c r="M1049" s="207">
        <v>0</v>
      </c>
      <c r="N1049" s="183"/>
      <c r="O1049" s="205">
        <v>0</v>
      </c>
      <c r="P1049" s="183"/>
    </row>
    <row r="1050" spans="1:16" x14ac:dyDescent="0.25">
      <c r="A1050" s="200" t="s">
        <v>0</v>
      </c>
      <c r="B1050" s="183"/>
      <c r="C1050" s="200" t="s">
        <v>923</v>
      </c>
      <c r="D1050" s="183"/>
      <c r="E1050" s="200" t="s">
        <v>924</v>
      </c>
      <c r="F1050" s="183"/>
      <c r="G1050" s="183"/>
      <c r="H1050" s="183"/>
      <c r="I1050" s="183"/>
      <c r="J1050" s="183"/>
      <c r="K1050" s="201">
        <v>118473.92</v>
      </c>
      <c r="L1050" s="183"/>
      <c r="M1050" s="201">
        <v>16001.88</v>
      </c>
      <c r="N1050" s="183"/>
      <c r="O1050" s="196">
        <v>13.51</v>
      </c>
      <c r="P1050" s="183"/>
    </row>
    <row r="1051" spans="1:16" x14ac:dyDescent="0.25">
      <c r="A1051" s="197"/>
      <c r="B1051" s="183"/>
      <c r="C1051" s="197" t="s">
        <v>925</v>
      </c>
      <c r="D1051" s="183"/>
      <c r="E1051" s="197" t="s">
        <v>926</v>
      </c>
      <c r="F1051" s="183"/>
      <c r="G1051" s="183"/>
      <c r="H1051" s="183"/>
      <c r="I1051" s="183"/>
      <c r="J1051" s="183"/>
      <c r="K1051" s="198">
        <v>24224.22</v>
      </c>
      <c r="L1051" s="183"/>
      <c r="M1051" s="198">
        <v>9352.6</v>
      </c>
      <c r="N1051" s="183"/>
      <c r="O1051" s="199">
        <v>38.61</v>
      </c>
      <c r="P1051" s="183"/>
    </row>
    <row r="1052" spans="1:16" x14ac:dyDescent="0.25">
      <c r="A1052" s="187" t="s">
        <v>0</v>
      </c>
      <c r="B1052" s="183"/>
      <c r="C1052" s="187" t="s">
        <v>221</v>
      </c>
      <c r="D1052" s="183"/>
      <c r="E1052" s="183"/>
      <c r="F1052" s="183"/>
      <c r="G1052" s="183"/>
      <c r="H1052" s="183"/>
      <c r="I1052" s="183"/>
      <c r="J1052" s="183"/>
      <c r="K1052" s="188">
        <v>24224.22</v>
      </c>
      <c r="L1052" s="183"/>
      <c r="M1052" s="188">
        <v>9352.6</v>
      </c>
      <c r="N1052" s="183"/>
      <c r="O1052" s="189">
        <v>38.61</v>
      </c>
      <c r="P1052" s="183"/>
    </row>
    <row r="1053" spans="1:16" x14ac:dyDescent="0.25">
      <c r="A1053" s="187" t="s">
        <v>0</v>
      </c>
      <c r="B1053" s="183"/>
      <c r="C1053" s="187" t="s">
        <v>227</v>
      </c>
      <c r="D1053" s="183"/>
      <c r="E1053" s="183"/>
      <c r="F1053" s="183"/>
      <c r="G1053" s="183"/>
      <c r="H1053" s="183"/>
      <c r="I1053" s="183"/>
      <c r="J1053" s="183"/>
      <c r="K1053" s="188">
        <v>24224.22</v>
      </c>
      <c r="L1053" s="183"/>
      <c r="M1053" s="188">
        <v>9352.6</v>
      </c>
      <c r="N1053" s="183"/>
      <c r="O1053" s="189">
        <v>38.61</v>
      </c>
      <c r="P1053" s="183"/>
    </row>
    <row r="1054" spans="1:16" x14ac:dyDescent="0.25">
      <c r="A1054" s="206" t="s">
        <v>0</v>
      </c>
      <c r="B1054" s="183"/>
      <c r="C1054" s="206" t="s">
        <v>574</v>
      </c>
      <c r="D1054" s="183"/>
      <c r="E1054" s="206" t="s">
        <v>575</v>
      </c>
      <c r="F1054" s="183"/>
      <c r="G1054" s="183"/>
      <c r="H1054" s="183"/>
      <c r="I1054" s="183"/>
      <c r="J1054" s="183"/>
      <c r="K1054" s="207">
        <v>24224.22</v>
      </c>
      <c r="L1054" s="183"/>
      <c r="M1054" s="207">
        <v>9352.6</v>
      </c>
      <c r="N1054" s="183"/>
      <c r="O1054" s="205">
        <v>38.61</v>
      </c>
      <c r="P1054" s="183"/>
    </row>
    <row r="1055" spans="1:16" x14ac:dyDescent="0.25">
      <c r="A1055" s="203" t="s">
        <v>0</v>
      </c>
      <c r="B1055" s="183"/>
      <c r="C1055" s="203" t="s">
        <v>626</v>
      </c>
      <c r="D1055" s="183"/>
      <c r="E1055" s="203" t="s">
        <v>627</v>
      </c>
      <c r="F1055" s="183"/>
      <c r="G1055" s="183"/>
      <c r="H1055" s="183"/>
      <c r="I1055" s="183"/>
      <c r="J1055" s="183"/>
      <c r="K1055" s="204" t="s">
        <v>0</v>
      </c>
      <c r="L1055" s="183"/>
      <c r="M1055" s="204">
        <v>307.85000000000002</v>
      </c>
      <c r="N1055" s="183"/>
      <c r="O1055" s="202" t="s">
        <v>0</v>
      </c>
      <c r="P1055" s="183"/>
    </row>
    <row r="1056" spans="1:16" x14ac:dyDescent="0.25">
      <c r="A1056" s="203" t="s">
        <v>0</v>
      </c>
      <c r="B1056" s="183"/>
      <c r="C1056" s="203" t="s">
        <v>648</v>
      </c>
      <c r="D1056" s="183"/>
      <c r="E1056" s="203" t="s">
        <v>649</v>
      </c>
      <c r="F1056" s="183"/>
      <c r="G1056" s="183"/>
      <c r="H1056" s="183"/>
      <c r="I1056" s="183"/>
      <c r="J1056" s="183"/>
      <c r="K1056" s="204" t="s">
        <v>0</v>
      </c>
      <c r="L1056" s="183"/>
      <c r="M1056" s="204">
        <v>9044.75</v>
      </c>
      <c r="N1056" s="183"/>
      <c r="O1056" s="202" t="s">
        <v>0</v>
      </c>
      <c r="P1056" s="183"/>
    </row>
    <row r="1057" spans="1:16" x14ac:dyDescent="0.25">
      <c r="A1057" s="197"/>
      <c r="B1057" s="183"/>
      <c r="C1057" s="197" t="s">
        <v>927</v>
      </c>
      <c r="D1057" s="183"/>
      <c r="E1057" s="197" t="s">
        <v>928</v>
      </c>
      <c r="F1057" s="183"/>
      <c r="G1057" s="183"/>
      <c r="H1057" s="183"/>
      <c r="I1057" s="183"/>
      <c r="J1057" s="183"/>
      <c r="K1057" s="198">
        <v>5023.7</v>
      </c>
      <c r="L1057" s="183"/>
      <c r="M1057" s="198">
        <v>0</v>
      </c>
      <c r="N1057" s="183"/>
      <c r="O1057" s="199">
        <v>0</v>
      </c>
      <c r="P1057" s="183"/>
    </row>
    <row r="1058" spans="1:16" x14ac:dyDescent="0.25">
      <c r="A1058" s="187" t="s">
        <v>0</v>
      </c>
      <c r="B1058" s="183"/>
      <c r="C1058" s="187" t="s">
        <v>221</v>
      </c>
      <c r="D1058" s="183"/>
      <c r="E1058" s="183"/>
      <c r="F1058" s="183"/>
      <c r="G1058" s="183"/>
      <c r="H1058" s="183"/>
      <c r="I1058" s="183"/>
      <c r="J1058" s="183"/>
      <c r="K1058" s="188">
        <v>5023.7</v>
      </c>
      <c r="L1058" s="183"/>
      <c r="M1058" s="188">
        <v>0</v>
      </c>
      <c r="N1058" s="183"/>
      <c r="O1058" s="189">
        <v>0</v>
      </c>
      <c r="P1058" s="183"/>
    </row>
    <row r="1059" spans="1:16" x14ac:dyDescent="0.25">
      <c r="A1059" s="187" t="s">
        <v>0</v>
      </c>
      <c r="B1059" s="183"/>
      <c r="C1059" s="187" t="s">
        <v>227</v>
      </c>
      <c r="D1059" s="183"/>
      <c r="E1059" s="183"/>
      <c r="F1059" s="183"/>
      <c r="G1059" s="183"/>
      <c r="H1059" s="183"/>
      <c r="I1059" s="183"/>
      <c r="J1059" s="183"/>
      <c r="K1059" s="188">
        <v>5023.7</v>
      </c>
      <c r="L1059" s="183"/>
      <c r="M1059" s="188">
        <v>0</v>
      </c>
      <c r="N1059" s="183"/>
      <c r="O1059" s="189">
        <v>0</v>
      </c>
      <c r="P1059" s="183"/>
    </row>
    <row r="1060" spans="1:16" x14ac:dyDescent="0.25">
      <c r="A1060" s="206" t="s">
        <v>0</v>
      </c>
      <c r="B1060" s="183"/>
      <c r="C1060" s="206" t="s">
        <v>574</v>
      </c>
      <c r="D1060" s="183"/>
      <c r="E1060" s="206" t="s">
        <v>575</v>
      </c>
      <c r="F1060" s="183"/>
      <c r="G1060" s="183"/>
      <c r="H1060" s="183"/>
      <c r="I1060" s="183"/>
      <c r="J1060" s="183"/>
      <c r="K1060" s="207">
        <v>5023.7</v>
      </c>
      <c r="L1060" s="183"/>
      <c r="M1060" s="207">
        <v>0</v>
      </c>
      <c r="N1060" s="183"/>
      <c r="O1060" s="205">
        <v>0</v>
      </c>
      <c r="P1060" s="183"/>
    </row>
    <row r="1061" spans="1:16" x14ac:dyDescent="0.25">
      <c r="A1061" s="197"/>
      <c r="B1061" s="183"/>
      <c r="C1061" s="197" t="s">
        <v>929</v>
      </c>
      <c r="D1061" s="183"/>
      <c r="E1061" s="197" t="s">
        <v>930</v>
      </c>
      <c r="F1061" s="183"/>
      <c r="G1061" s="183"/>
      <c r="H1061" s="183"/>
      <c r="I1061" s="183"/>
      <c r="J1061" s="183"/>
      <c r="K1061" s="198">
        <v>1019.06</v>
      </c>
      <c r="L1061" s="183"/>
      <c r="M1061" s="198">
        <v>1019.06</v>
      </c>
      <c r="N1061" s="183"/>
      <c r="O1061" s="199">
        <v>100</v>
      </c>
      <c r="P1061" s="183"/>
    </row>
    <row r="1062" spans="1:16" x14ac:dyDescent="0.25">
      <c r="A1062" s="187" t="s">
        <v>0</v>
      </c>
      <c r="B1062" s="183"/>
      <c r="C1062" s="187" t="s">
        <v>221</v>
      </c>
      <c r="D1062" s="183"/>
      <c r="E1062" s="183"/>
      <c r="F1062" s="183"/>
      <c r="G1062" s="183"/>
      <c r="H1062" s="183"/>
      <c r="I1062" s="183"/>
      <c r="J1062" s="183"/>
      <c r="K1062" s="188">
        <v>1019.06</v>
      </c>
      <c r="L1062" s="183"/>
      <c r="M1062" s="188">
        <v>1019.06</v>
      </c>
      <c r="N1062" s="183"/>
      <c r="O1062" s="189">
        <v>100</v>
      </c>
      <c r="P1062" s="183"/>
    </row>
    <row r="1063" spans="1:16" x14ac:dyDescent="0.25">
      <c r="A1063" s="187" t="s">
        <v>0</v>
      </c>
      <c r="B1063" s="183"/>
      <c r="C1063" s="187" t="s">
        <v>227</v>
      </c>
      <c r="D1063" s="183"/>
      <c r="E1063" s="183"/>
      <c r="F1063" s="183"/>
      <c r="G1063" s="183"/>
      <c r="H1063" s="183"/>
      <c r="I1063" s="183"/>
      <c r="J1063" s="183"/>
      <c r="K1063" s="188">
        <v>1019.06</v>
      </c>
      <c r="L1063" s="183"/>
      <c r="M1063" s="188">
        <v>1019.06</v>
      </c>
      <c r="N1063" s="183"/>
      <c r="O1063" s="189">
        <v>100</v>
      </c>
      <c r="P1063" s="183"/>
    </row>
    <row r="1064" spans="1:16" x14ac:dyDescent="0.25">
      <c r="A1064" s="206" t="s">
        <v>0</v>
      </c>
      <c r="B1064" s="183"/>
      <c r="C1064" s="206" t="s">
        <v>574</v>
      </c>
      <c r="D1064" s="183"/>
      <c r="E1064" s="206" t="s">
        <v>575</v>
      </c>
      <c r="F1064" s="183"/>
      <c r="G1064" s="183"/>
      <c r="H1064" s="183"/>
      <c r="I1064" s="183"/>
      <c r="J1064" s="183"/>
      <c r="K1064" s="207">
        <v>1019.06</v>
      </c>
      <c r="L1064" s="183"/>
      <c r="M1064" s="207">
        <v>1019.06</v>
      </c>
      <c r="N1064" s="183"/>
      <c r="O1064" s="205">
        <v>100</v>
      </c>
      <c r="P1064" s="183"/>
    </row>
    <row r="1065" spans="1:16" x14ac:dyDescent="0.25">
      <c r="A1065" s="203" t="s">
        <v>0</v>
      </c>
      <c r="B1065" s="183"/>
      <c r="C1065" s="203" t="s">
        <v>931</v>
      </c>
      <c r="D1065" s="183"/>
      <c r="E1065" s="203" t="s">
        <v>932</v>
      </c>
      <c r="F1065" s="183"/>
      <c r="G1065" s="183"/>
      <c r="H1065" s="183"/>
      <c r="I1065" s="183"/>
      <c r="J1065" s="183"/>
      <c r="K1065" s="204" t="s">
        <v>0</v>
      </c>
      <c r="L1065" s="183"/>
      <c r="M1065" s="204">
        <v>55.71</v>
      </c>
      <c r="N1065" s="183"/>
      <c r="O1065" s="202" t="s">
        <v>0</v>
      </c>
      <c r="P1065" s="183"/>
    </row>
    <row r="1066" spans="1:16" x14ac:dyDescent="0.25">
      <c r="A1066" s="203" t="s">
        <v>0</v>
      </c>
      <c r="B1066" s="183"/>
      <c r="C1066" s="203" t="s">
        <v>594</v>
      </c>
      <c r="D1066" s="183"/>
      <c r="E1066" s="203" t="s">
        <v>595</v>
      </c>
      <c r="F1066" s="183"/>
      <c r="G1066" s="183"/>
      <c r="H1066" s="183"/>
      <c r="I1066" s="183"/>
      <c r="J1066" s="183"/>
      <c r="K1066" s="204" t="s">
        <v>0</v>
      </c>
      <c r="L1066" s="183"/>
      <c r="M1066" s="204">
        <v>40</v>
      </c>
      <c r="N1066" s="183"/>
      <c r="O1066" s="202" t="s">
        <v>0</v>
      </c>
      <c r="P1066" s="183"/>
    </row>
    <row r="1067" spans="1:16" x14ac:dyDescent="0.25">
      <c r="A1067" s="203" t="s">
        <v>0</v>
      </c>
      <c r="B1067" s="183"/>
      <c r="C1067" s="203" t="s">
        <v>626</v>
      </c>
      <c r="D1067" s="183"/>
      <c r="E1067" s="203" t="s">
        <v>627</v>
      </c>
      <c r="F1067" s="183"/>
      <c r="G1067" s="183"/>
      <c r="H1067" s="183"/>
      <c r="I1067" s="183"/>
      <c r="J1067" s="183"/>
      <c r="K1067" s="204" t="s">
        <v>0</v>
      </c>
      <c r="L1067" s="183"/>
      <c r="M1067" s="204">
        <v>280.19</v>
      </c>
      <c r="N1067" s="183"/>
      <c r="O1067" s="202" t="s">
        <v>0</v>
      </c>
      <c r="P1067" s="183"/>
    </row>
    <row r="1068" spans="1:16" x14ac:dyDescent="0.25">
      <c r="A1068" s="203" t="s">
        <v>0</v>
      </c>
      <c r="B1068" s="183"/>
      <c r="C1068" s="203" t="s">
        <v>648</v>
      </c>
      <c r="D1068" s="183"/>
      <c r="E1068" s="203" t="s">
        <v>649</v>
      </c>
      <c r="F1068" s="183"/>
      <c r="G1068" s="183"/>
      <c r="H1068" s="183"/>
      <c r="I1068" s="183"/>
      <c r="J1068" s="183"/>
      <c r="K1068" s="204" t="s">
        <v>0</v>
      </c>
      <c r="L1068" s="183"/>
      <c r="M1068" s="204">
        <v>643.16</v>
      </c>
      <c r="N1068" s="183"/>
      <c r="O1068" s="202" t="s">
        <v>0</v>
      </c>
      <c r="P1068" s="183"/>
    </row>
    <row r="1069" spans="1:16" x14ac:dyDescent="0.25">
      <c r="A1069" s="197"/>
      <c r="B1069" s="183"/>
      <c r="C1069" s="197" t="s">
        <v>933</v>
      </c>
      <c r="D1069" s="183"/>
      <c r="E1069" s="197" t="s">
        <v>934</v>
      </c>
      <c r="F1069" s="183"/>
      <c r="G1069" s="183"/>
      <c r="H1069" s="183"/>
      <c r="I1069" s="183"/>
      <c r="J1069" s="183"/>
      <c r="K1069" s="198">
        <v>8299.2999999999993</v>
      </c>
      <c r="L1069" s="183"/>
      <c r="M1069" s="198">
        <v>0</v>
      </c>
      <c r="N1069" s="183"/>
      <c r="O1069" s="199">
        <v>0</v>
      </c>
      <c r="P1069" s="183"/>
    </row>
    <row r="1070" spans="1:16" x14ac:dyDescent="0.25">
      <c r="A1070" s="187" t="s">
        <v>0</v>
      </c>
      <c r="B1070" s="183"/>
      <c r="C1070" s="187" t="s">
        <v>221</v>
      </c>
      <c r="D1070" s="183"/>
      <c r="E1070" s="183"/>
      <c r="F1070" s="183"/>
      <c r="G1070" s="183"/>
      <c r="H1070" s="183"/>
      <c r="I1070" s="183"/>
      <c r="J1070" s="183"/>
      <c r="K1070" s="188">
        <v>7514.3</v>
      </c>
      <c r="L1070" s="183"/>
      <c r="M1070" s="188">
        <v>0</v>
      </c>
      <c r="N1070" s="183"/>
      <c r="O1070" s="189">
        <v>0</v>
      </c>
      <c r="P1070" s="183"/>
    </row>
    <row r="1071" spans="1:16" x14ac:dyDescent="0.25">
      <c r="A1071" s="187" t="s">
        <v>0</v>
      </c>
      <c r="B1071" s="183"/>
      <c r="C1071" s="187" t="s">
        <v>227</v>
      </c>
      <c r="D1071" s="183"/>
      <c r="E1071" s="183"/>
      <c r="F1071" s="183"/>
      <c r="G1071" s="183"/>
      <c r="H1071" s="183"/>
      <c r="I1071" s="183"/>
      <c r="J1071" s="183"/>
      <c r="K1071" s="188">
        <v>7514.3</v>
      </c>
      <c r="L1071" s="183"/>
      <c r="M1071" s="188">
        <v>0</v>
      </c>
      <c r="N1071" s="183"/>
      <c r="O1071" s="189">
        <v>0</v>
      </c>
      <c r="P1071" s="183"/>
    </row>
    <row r="1072" spans="1:16" x14ac:dyDescent="0.25">
      <c r="A1072" s="206" t="s">
        <v>0</v>
      </c>
      <c r="B1072" s="183"/>
      <c r="C1072" s="206" t="s">
        <v>698</v>
      </c>
      <c r="D1072" s="183"/>
      <c r="E1072" s="206" t="s">
        <v>699</v>
      </c>
      <c r="F1072" s="183"/>
      <c r="G1072" s="183"/>
      <c r="H1072" s="183"/>
      <c r="I1072" s="183"/>
      <c r="J1072" s="183"/>
      <c r="K1072" s="207">
        <v>7514.3</v>
      </c>
      <c r="L1072" s="183"/>
      <c r="M1072" s="207">
        <v>0</v>
      </c>
      <c r="N1072" s="183"/>
      <c r="O1072" s="205">
        <v>0</v>
      </c>
      <c r="P1072" s="183"/>
    </row>
    <row r="1073" spans="1:16" x14ac:dyDescent="0.25">
      <c r="A1073" s="187" t="s">
        <v>0</v>
      </c>
      <c r="B1073" s="183"/>
      <c r="C1073" s="187" t="s">
        <v>229</v>
      </c>
      <c r="D1073" s="183"/>
      <c r="E1073" s="183"/>
      <c r="F1073" s="183"/>
      <c r="G1073" s="183"/>
      <c r="H1073" s="183"/>
      <c r="I1073" s="183"/>
      <c r="J1073" s="183"/>
      <c r="K1073" s="188">
        <v>785</v>
      </c>
      <c r="L1073" s="183"/>
      <c r="M1073" s="188">
        <v>0</v>
      </c>
      <c r="N1073" s="183"/>
      <c r="O1073" s="189">
        <v>0</v>
      </c>
      <c r="P1073" s="183"/>
    </row>
    <row r="1074" spans="1:16" x14ac:dyDescent="0.25">
      <c r="A1074" s="187" t="s">
        <v>0</v>
      </c>
      <c r="B1074" s="183"/>
      <c r="C1074" s="187" t="s">
        <v>234</v>
      </c>
      <c r="D1074" s="183"/>
      <c r="E1074" s="183"/>
      <c r="F1074" s="183"/>
      <c r="G1074" s="183"/>
      <c r="H1074" s="183"/>
      <c r="I1074" s="183"/>
      <c r="J1074" s="183"/>
      <c r="K1074" s="188">
        <v>785</v>
      </c>
      <c r="L1074" s="183"/>
      <c r="M1074" s="188">
        <v>0</v>
      </c>
      <c r="N1074" s="183"/>
      <c r="O1074" s="189">
        <v>0</v>
      </c>
      <c r="P1074" s="183"/>
    </row>
    <row r="1075" spans="1:16" x14ac:dyDescent="0.25">
      <c r="A1075" s="206" t="s">
        <v>0</v>
      </c>
      <c r="B1075" s="183"/>
      <c r="C1075" s="206" t="s">
        <v>698</v>
      </c>
      <c r="D1075" s="183"/>
      <c r="E1075" s="206" t="s">
        <v>699</v>
      </c>
      <c r="F1075" s="183"/>
      <c r="G1075" s="183"/>
      <c r="H1075" s="183"/>
      <c r="I1075" s="183"/>
      <c r="J1075" s="183"/>
      <c r="K1075" s="207">
        <v>785</v>
      </c>
      <c r="L1075" s="183"/>
      <c r="M1075" s="207">
        <v>0</v>
      </c>
      <c r="N1075" s="183"/>
      <c r="O1075" s="205">
        <v>0</v>
      </c>
      <c r="P1075" s="183"/>
    </row>
    <row r="1076" spans="1:16" x14ac:dyDescent="0.25">
      <c r="A1076" s="197"/>
      <c r="B1076" s="183"/>
      <c r="C1076" s="197" t="s">
        <v>935</v>
      </c>
      <c r="D1076" s="183"/>
      <c r="E1076" s="197" t="s">
        <v>936</v>
      </c>
      <c r="F1076" s="183"/>
      <c r="G1076" s="183"/>
      <c r="H1076" s="183"/>
      <c r="I1076" s="183"/>
      <c r="J1076" s="183"/>
      <c r="K1076" s="198">
        <v>16853.18</v>
      </c>
      <c r="L1076" s="183"/>
      <c r="M1076" s="198">
        <v>344.91</v>
      </c>
      <c r="N1076" s="183"/>
      <c r="O1076" s="199">
        <v>2.0499999999999998</v>
      </c>
      <c r="P1076" s="183"/>
    </row>
    <row r="1077" spans="1:16" x14ac:dyDescent="0.25">
      <c r="A1077" s="187" t="s">
        <v>0</v>
      </c>
      <c r="B1077" s="183"/>
      <c r="C1077" s="187" t="s">
        <v>221</v>
      </c>
      <c r="D1077" s="183"/>
      <c r="E1077" s="183"/>
      <c r="F1077" s="183"/>
      <c r="G1077" s="183"/>
      <c r="H1077" s="183"/>
      <c r="I1077" s="183"/>
      <c r="J1077" s="183"/>
      <c r="K1077" s="188">
        <v>10853.18</v>
      </c>
      <c r="L1077" s="183"/>
      <c r="M1077" s="188">
        <v>344.91</v>
      </c>
      <c r="N1077" s="183"/>
      <c r="O1077" s="189">
        <v>3.18</v>
      </c>
      <c r="P1077" s="183"/>
    </row>
    <row r="1078" spans="1:16" x14ac:dyDescent="0.25">
      <c r="A1078" s="187" t="s">
        <v>0</v>
      </c>
      <c r="B1078" s="183"/>
      <c r="C1078" s="187" t="s">
        <v>227</v>
      </c>
      <c r="D1078" s="183"/>
      <c r="E1078" s="183"/>
      <c r="F1078" s="183"/>
      <c r="G1078" s="183"/>
      <c r="H1078" s="183"/>
      <c r="I1078" s="183"/>
      <c r="J1078" s="183"/>
      <c r="K1078" s="188">
        <v>10853.18</v>
      </c>
      <c r="L1078" s="183"/>
      <c r="M1078" s="188">
        <v>344.91</v>
      </c>
      <c r="N1078" s="183"/>
      <c r="O1078" s="189">
        <v>3.18</v>
      </c>
      <c r="P1078" s="183"/>
    </row>
    <row r="1079" spans="1:16" x14ac:dyDescent="0.25">
      <c r="A1079" s="206" t="s">
        <v>0</v>
      </c>
      <c r="B1079" s="183"/>
      <c r="C1079" s="206" t="s">
        <v>574</v>
      </c>
      <c r="D1079" s="183"/>
      <c r="E1079" s="206" t="s">
        <v>575</v>
      </c>
      <c r="F1079" s="183"/>
      <c r="G1079" s="183"/>
      <c r="H1079" s="183"/>
      <c r="I1079" s="183"/>
      <c r="J1079" s="183"/>
      <c r="K1079" s="207">
        <v>10853.18</v>
      </c>
      <c r="L1079" s="183"/>
      <c r="M1079" s="207">
        <v>344.91</v>
      </c>
      <c r="N1079" s="183"/>
      <c r="O1079" s="205">
        <v>3.18</v>
      </c>
      <c r="P1079" s="183"/>
    </row>
    <row r="1080" spans="1:16" x14ac:dyDescent="0.25">
      <c r="A1080" s="203" t="s">
        <v>0</v>
      </c>
      <c r="B1080" s="183"/>
      <c r="C1080" s="203" t="s">
        <v>756</v>
      </c>
      <c r="D1080" s="183"/>
      <c r="E1080" s="203" t="s">
        <v>757</v>
      </c>
      <c r="F1080" s="183"/>
      <c r="G1080" s="183"/>
      <c r="H1080" s="183"/>
      <c r="I1080" s="183"/>
      <c r="J1080" s="183"/>
      <c r="K1080" s="204" t="s">
        <v>0</v>
      </c>
      <c r="L1080" s="183"/>
      <c r="M1080" s="204">
        <v>344.91</v>
      </c>
      <c r="N1080" s="183"/>
      <c r="O1080" s="202" t="s">
        <v>0</v>
      </c>
      <c r="P1080" s="183"/>
    </row>
    <row r="1081" spans="1:16" x14ac:dyDescent="0.25">
      <c r="A1081" s="187" t="s">
        <v>0</v>
      </c>
      <c r="B1081" s="183"/>
      <c r="C1081" s="187" t="s">
        <v>229</v>
      </c>
      <c r="D1081" s="183"/>
      <c r="E1081" s="183"/>
      <c r="F1081" s="183"/>
      <c r="G1081" s="183"/>
      <c r="H1081" s="183"/>
      <c r="I1081" s="183"/>
      <c r="J1081" s="183"/>
      <c r="K1081" s="188">
        <v>6000</v>
      </c>
      <c r="L1081" s="183"/>
      <c r="M1081" s="188">
        <v>0</v>
      </c>
      <c r="N1081" s="183"/>
      <c r="O1081" s="189">
        <v>0</v>
      </c>
      <c r="P1081" s="183"/>
    </row>
    <row r="1082" spans="1:16" x14ac:dyDescent="0.25">
      <c r="A1082" s="187" t="s">
        <v>0</v>
      </c>
      <c r="B1082" s="183"/>
      <c r="C1082" s="187" t="s">
        <v>232</v>
      </c>
      <c r="D1082" s="183"/>
      <c r="E1082" s="183"/>
      <c r="F1082" s="183"/>
      <c r="G1082" s="183"/>
      <c r="H1082" s="183"/>
      <c r="I1082" s="183"/>
      <c r="J1082" s="183"/>
      <c r="K1082" s="188">
        <v>6000</v>
      </c>
      <c r="L1082" s="183"/>
      <c r="M1082" s="188">
        <v>0</v>
      </c>
      <c r="N1082" s="183"/>
      <c r="O1082" s="189">
        <v>0</v>
      </c>
      <c r="P1082" s="183"/>
    </row>
    <row r="1083" spans="1:16" x14ac:dyDescent="0.25">
      <c r="A1083" s="206" t="s">
        <v>0</v>
      </c>
      <c r="B1083" s="183"/>
      <c r="C1083" s="206" t="s">
        <v>574</v>
      </c>
      <c r="D1083" s="183"/>
      <c r="E1083" s="206" t="s">
        <v>575</v>
      </c>
      <c r="F1083" s="183"/>
      <c r="G1083" s="183"/>
      <c r="H1083" s="183"/>
      <c r="I1083" s="183"/>
      <c r="J1083" s="183"/>
      <c r="K1083" s="207">
        <v>6000</v>
      </c>
      <c r="L1083" s="183"/>
      <c r="M1083" s="207">
        <v>0</v>
      </c>
      <c r="N1083" s="183"/>
      <c r="O1083" s="205">
        <v>0</v>
      </c>
      <c r="P1083" s="183"/>
    </row>
    <row r="1084" spans="1:16" x14ac:dyDescent="0.25">
      <c r="A1084" s="197"/>
      <c r="B1084" s="183"/>
      <c r="C1084" s="197" t="s">
        <v>937</v>
      </c>
      <c r="D1084" s="183"/>
      <c r="E1084" s="197" t="s">
        <v>938</v>
      </c>
      <c r="F1084" s="183"/>
      <c r="G1084" s="183"/>
      <c r="H1084" s="183"/>
      <c r="I1084" s="183"/>
      <c r="J1084" s="183"/>
      <c r="K1084" s="198">
        <v>28319.46</v>
      </c>
      <c r="L1084" s="183"/>
      <c r="M1084" s="198">
        <v>3810.71</v>
      </c>
      <c r="N1084" s="183"/>
      <c r="O1084" s="199">
        <v>13.46</v>
      </c>
      <c r="P1084" s="183"/>
    </row>
    <row r="1085" spans="1:16" x14ac:dyDescent="0.25">
      <c r="A1085" s="187" t="s">
        <v>0</v>
      </c>
      <c r="B1085" s="183"/>
      <c r="C1085" s="187" t="s">
        <v>221</v>
      </c>
      <c r="D1085" s="183"/>
      <c r="E1085" s="183"/>
      <c r="F1085" s="183"/>
      <c r="G1085" s="183"/>
      <c r="H1085" s="183"/>
      <c r="I1085" s="183"/>
      <c r="J1085" s="183"/>
      <c r="K1085" s="188">
        <v>24819.46</v>
      </c>
      <c r="L1085" s="183"/>
      <c r="M1085" s="188">
        <v>3810.71</v>
      </c>
      <c r="N1085" s="183"/>
      <c r="O1085" s="189">
        <v>15.35</v>
      </c>
      <c r="P1085" s="183"/>
    </row>
    <row r="1086" spans="1:16" x14ac:dyDescent="0.25">
      <c r="A1086" s="187" t="s">
        <v>0</v>
      </c>
      <c r="B1086" s="183"/>
      <c r="C1086" s="187" t="s">
        <v>227</v>
      </c>
      <c r="D1086" s="183"/>
      <c r="E1086" s="183"/>
      <c r="F1086" s="183"/>
      <c r="G1086" s="183"/>
      <c r="H1086" s="183"/>
      <c r="I1086" s="183"/>
      <c r="J1086" s="183"/>
      <c r="K1086" s="188">
        <v>24819.46</v>
      </c>
      <c r="L1086" s="183"/>
      <c r="M1086" s="188">
        <v>3810.71</v>
      </c>
      <c r="N1086" s="183"/>
      <c r="O1086" s="189">
        <v>15.35</v>
      </c>
      <c r="P1086" s="183"/>
    </row>
    <row r="1087" spans="1:16" x14ac:dyDescent="0.25">
      <c r="A1087" s="206" t="s">
        <v>0</v>
      </c>
      <c r="B1087" s="183"/>
      <c r="C1087" s="206" t="s">
        <v>574</v>
      </c>
      <c r="D1087" s="183"/>
      <c r="E1087" s="206" t="s">
        <v>575</v>
      </c>
      <c r="F1087" s="183"/>
      <c r="G1087" s="183"/>
      <c r="H1087" s="183"/>
      <c r="I1087" s="183"/>
      <c r="J1087" s="183"/>
      <c r="K1087" s="207">
        <v>24819.46</v>
      </c>
      <c r="L1087" s="183"/>
      <c r="M1087" s="207">
        <v>3810.71</v>
      </c>
      <c r="N1087" s="183"/>
      <c r="O1087" s="205">
        <v>15.35</v>
      </c>
      <c r="P1087" s="183"/>
    </row>
    <row r="1088" spans="1:16" x14ac:dyDescent="0.25">
      <c r="A1088" s="203" t="s">
        <v>0</v>
      </c>
      <c r="B1088" s="183"/>
      <c r="C1088" s="203" t="s">
        <v>626</v>
      </c>
      <c r="D1088" s="183"/>
      <c r="E1088" s="203" t="s">
        <v>627</v>
      </c>
      <c r="F1088" s="183"/>
      <c r="G1088" s="183"/>
      <c r="H1088" s="183"/>
      <c r="I1088" s="183"/>
      <c r="J1088" s="183"/>
      <c r="K1088" s="204" t="s">
        <v>0</v>
      </c>
      <c r="L1088" s="183"/>
      <c r="M1088" s="204">
        <v>2872.71</v>
      </c>
      <c r="N1088" s="183"/>
      <c r="O1088" s="202" t="s">
        <v>0</v>
      </c>
      <c r="P1088" s="183"/>
    </row>
    <row r="1089" spans="1:16" x14ac:dyDescent="0.25">
      <c r="A1089" s="203" t="s">
        <v>0</v>
      </c>
      <c r="B1089" s="183"/>
      <c r="C1089" s="203" t="s">
        <v>584</v>
      </c>
      <c r="D1089" s="183"/>
      <c r="E1089" s="203" t="s">
        <v>585</v>
      </c>
      <c r="F1089" s="183"/>
      <c r="G1089" s="183"/>
      <c r="H1089" s="183"/>
      <c r="I1089" s="183"/>
      <c r="J1089" s="183"/>
      <c r="K1089" s="204" t="s">
        <v>0</v>
      </c>
      <c r="L1089" s="183"/>
      <c r="M1089" s="204">
        <v>801</v>
      </c>
      <c r="N1089" s="183"/>
      <c r="O1089" s="202" t="s">
        <v>0</v>
      </c>
      <c r="P1089" s="183"/>
    </row>
    <row r="1090" spans="1:16" x14ac:dyDescent="0.25">
      <c r="A1090" s="203" t="s">
        <v>0</v>
      </c>
      <c r="B1090" s="183"/>
      <c r="C1090" s="203" t="s">
        <v>600</v>
      </c>
      <c r="D1090" s="183"/>
      <c r="E1090" s="203" t="s">
        <v>601</v>
      </c>
      <c r="F1090" s="183"/>
      <c r="G1090" s="183"/>
      <c r="H1090" s="183"/>
      <c r="I1090" s="183"/>
      <c r="J1090" s="183"/>
      <c r="K1090" s="204" t="s">
        <v>0</v>
      </c>
      <c r="L1090" s="183"/>
      <c r="M1090" s="204">
        <v>137</v>
      </c>
      <c r="N1090" s="183"/>
      <c r="O1090" s="202" t="s">
        <v>0</v>
      </c>
      <c r="P1090" s="183"/>
    </row>
    <row r="1091" spans="1:16" x14ac:dyDescent="0.25">
      <c r="A1091" s="187" t="s">
        <v>0</v>
      </c>
      <c r="B1091" s="183"/>
      <c r="C1091" s="187" t="s">
        <v>229</v>
      </c>
      <c r="D1091" s="183"/>
      <c r="E1091" s="183"/>
      <c r="F1091" s="183"/>
      <c r="G1091" s="183"/>
      <c r="H1091" s="183"/>
      <c r="I1091" s="183"/>
      <c r="J1091" s="183"/>
      <c r="K1091" s="188">
        <v>3500</v>
      </c>
      <c r="L1091" s="183"/>
      <c r="M1091" s="188">
        <v>0</v>
      </c>
      <c r="N1091" s="183"/>
      <c r="O1091" s="189">
        <v>0</v>
      </c>
      <c r="P1091" s="183"/>
    </row>
    <row r="1092" spans="1:16" x14ac:dyDescent="0.25">
      <c r="A1092" s="187" t="s">
        <v>0</v>
      </c>
      <c r="B1092" s="183"/>
      <c r="C1092" s="187" t="s">
        <v>234</v>
      </c>
      <c r="D1092" s="183"/>
      <c r="E1092" s="183"/>
      <c r="F1092" s="183"/>
      <c r="G1092" s="183"/>
      <c r="H1092" s="183"/>
      <c r="I1092" s="183"/>
      <c r="J1092" s="183"/>
      <c r="K1092" s="188">
        <v>3500</v>
      </c>
      <c r="L1092" s="183"/>
      <c r="M1092" s="188">
        <v>0</v>
      </c>
      <c r="N1092" s="183"/>
      <c r="O1092" s="189">
        <v>0</v>
      </c>
      <c r="P1092" s="183"/>
    </row>
    <row r="1093" spans="1:16" x14ac:dyDescent="0.25">
      <c r="A1093" s="206" t="s">
        <v>0</v>
      </c>
      <c r="B1093" s="183"/>
      <c r="C1093" s="206" t="s">
        <v>574</v>
      </c>
      <c r="D1093" s="183"/>
      <c r="E1093" s="206" t="s">
        <v>575</v>
      </c>
      <c r="F1093" s="183"/>
      <c r="G1093" s="183"/>
      <c r="H1093" s="183"/>
      <c r="I1093" s="183"/>
      <c r="J1093" s="183"/>
      <c r="K1093" s="207">
        <v>3500</v>
      </c>
      <c r="L1093" s="183"/>
      <c r="M1093" s="207">
        <v>0</v>
      </c>
      <c r="N1093" s="183"/>
      <c r="O1093" s="205">
        <v>0</v>
      </c>
      <c r="P1093" s="183"/>
    </row>
    <row r="1094" spans="1:16" x14ac:dyDescent="0.25">
      <c r="A1094" s="197"/>
      <c r="B1094" s="183"/>
      <c r="C1094" s="197" t="s">
        <v>939</v>
      </c>
      <c r="D1094" s="183"/>
      <c r="E1094" s="197" t="s">
        <v>940</v>
      </c>
      <c r="F1094" s="183"/>
      <c r="G1094" s="183"/>
      <c r="H1094" s="183"/>
      <c r="I1094" s="183"/>
      <c r="J1094" s="183"/>
      <c r="K1094" s="198">
        <v>21463</v>
      </c>
      <c r="L1094" s="183"/>
      <c r="M1094" s="198">
        <v>1474.6</v>
      </c>
      <c r="N1094" s="183"/>
      <c r="O1094" s="199">
        <v>6.87</v>
      </c>
      <c r="P1094" s="183"/>
    </row>
    <row r="1095" spans="1:16" x14ac:dyDescent="0.25">
      <c r="A1095" s="187" t="s">
        <v>0</v>
      </c>
      <c r="B1095" s="183"/>
      <c r="C1095" s="187" t="s">
        <v>214</v>
      </c>
      <c r="D1095" s="183"/>
      <c r="E1095" s="183"/>
      <c r="F1095" s="183"/>
      <c r="G1095" s="183"/>
      <c r="H1095" s="183"/>
      <c r="I1095" s="183"/>
      <c r="J1095" s="183"/>
      <c r="K1095" s="188">
        <v>7963</v>
      </c>
      <c r="L1095" s="183"/>
      <c r="M1095" s="188">
        <v>1474.6</v>
      </c>
      <c r="N1095" s="183"/>
      <c r="O1095" s="189">
        <v>18.52</v>
      </c>
      <c r="P1095" s="183"/>
    </row>
    <row r="1096" spans="1:16" x14ac:dyDescent="0.25">
      <c r="A1096" s="187" t="s">
        <v>0</v>
      </c>
      <c r="B1096" s="183"/>
      <c r="C1096" s="187" t="s">
        <v>215</v>
      </c>
      <c r="D1096" s="183"/>
      <c r="E1096" s="183"/>
      <c r="F1096" s="183"/>
      <c r="G1096" s="183"/>
      <c r="H1096" s="183"/>
      <c r="I1096" s="183"/>
      <c r="J1096" s="183"/>
      <c r="K1096" s="188">
        <v>7963</v>
      </c>
      <c r="L1096" s="183"/>
      <c r="M1096" s="188">
        <v>1474.6</v>
      </c>
      <c r="N1096" s="183"/>
      <c r="O1096" s="189">
        <v>18.52</v>
      </c>
      <c r="P1096" s="183"/>
    </row>
    <row r="1097" spans="1:16" x14ac:dyDescent="0.25">
      <c r="A1097" s="206" t="s">
        <v>0</v>
      </c>
      <c r="B1097" s="183"/>
      <c r="C1097" s="206" t="s">
        <v>574</v>
      </c>
      <c r="D1097" s="183"/>
      <c r="E1097" s="206" t="s">
        <v>575</v>
      </c>
      <c r="F1097" s="183"/>
      <c r="G1097" s="183"/>
      <c r="H1097" s="183"/>
      <c r="I1097" s="183"/>
      <c r="J1097" s="183"/>
      <c r="K1097" s="207">
        <v>7963</v>
      </c>
      <c r="L1097" s="183"/>
      <c r="M1097" s="207">
        <v>1474.6</v>
      </c>
      <c r="N1097" s="183"/>
      <c r="O1097" s="205">
        <v>18.52</v>
      </c>
      <c r="P1097" s="183"/>
    </row>
    <row r="1098" spans="1:16" x14ac:dyDescent="0.25">
      <c r="A1098" s="203" t="s">
        <v>0</v>
      </c>
      <c r="B1098" s="183"/>
      <c r="C1098" s="203" t="s">
        <v>626</v>
      </c>
      <c r="D1098" s="183"/>
      <c r="E1098" s="203" t="s">
        <v>627</v>
      </c>
      <c r="F1098" s="183"/>
      <c r="G1098" s="183"/>
      <c r="H1098" s="183"/>
      <c r="I1098" s="183"/>
      <c r="J1098" s="183"/>
      <c r="K1098" s="204" t="s">
        <v>0</v>
      </c>
      <c r="L1098" s="183"/>
      <c r="M1098" s="204">
        <v>1474.6</v>
      </c>
      <c r="N1098" s="183"/>
      <c r="O1098" s="202" t="s">
        <v>0</v>
      </c>
      <c r="P1098" s="183"/>
    </row>
    <row r="1099" spans="1:16" x14ac:dyDescent="0.25">
      <c r="A1099" s="187" t="s">
        <v>0</v>
      </c>
      <c r="B1099" s="183"/>
      <c r="C1099" s="187" t="s">
        <v>218</v>
      </c>
      <c r="D1099" s="183"/>
      <c r="E1099" s="183"/>
      <c r="F1099" s="183"/>
      <c r="G1099" s="183"/>
      <c r="H1099" s="183"/>
      <c r="I1099" s="183"/>
      <c r="J1099" s="183"/>
      <c r="K1099" s="188">
        <v>600</v>
      </c>
      <c r="L1099" s="183"/>
      <c r="M1099" s="188">
        <v>0</v>
      </c>
      <c r="N1099" s="183"/>
      <c r="O1099" s="189">
        <v>0</v>
      </c>
      <c r="P1099" s="183"/>
    </row>
    <row r="1100" spans="1:16" x14ac:dyDescent="0.25">
      <c r="A1100" s="187" t="s">
        <v>0</v>
      </c>
      <c r="B1100" s="183"/>
      <c r="C1100" s="187" t="s">
        <v>220</v>
      </c>
      <c r="D1100" s="183"/>
      <c r="E1100" s="183"/>
      <c r="F1100" s="183"/>
      <c r="G1100" s="183"/>
      <c r="H1100" s="183"/>
      <c r="I1100" s="183"/>
      <c r="J1100" s="183"/>
      <c r="K1100" s="188">
        <v>600</v>
      </c>
      <c r="L1100" s="183"/>
      <c r="M1100" s="188">
        <v>0</v>
      </c>
      <c r="N1100" s="183"/>
      <c r="O1100" s="189">
        <v>0</v>
      </c>
      <c r="P1100" s="183"/>
    </row>
    <row r="1101" spans="1:16" x14ac:dyDescent="0.25">
      <c r="A1101" s="206" t="s">
        <v>0</v>
      </c>
      <c r="B1101" s="183"/>
      <c r="C1101" s="206" t="s">
        <v>574</v>
      </c>
      <c r="D1101" s="183"/>
      <c r="E1101" s="206" t="s">
        <v>575</v>
      </c>
      <c r="F1101" s="183"/>
      <c r="G1101" s="183"/>
      <c r="H1101" s="183"/>
      <c r="I1101" s="183"/>
      <c r="J1101" s="183"/>
      <c r="K1101" s="207">
        <v>600</v>
      </c>
      <c r="L1101" s="183"/>
      <c r="M1101" s="207">
        <v>0</v>
      </c>
      <c r="N1101" s="183"/>
      <c r="O1101" s="205">
        <v>0</v>
      </c>
      <c r="P1101" s="183"/>
    </row>
    <row r="1102" spans="1:16" x14ac:dyDescent="0.25">
      <c r="A1102" s="187" t="s">
        <v>0</v>
      </c>
      <c r="B1102" s="183"/>
      <c r="C1102" s="187" t="s">
        <v>221</v>
      </c>
      <c r="D1102" s="183"/>
      <c r="E1102" s="183"/>
      <c r="F1102" s="183"/>
      <c r="G1102" s="183"/>
      <c r="H1102" s="183"/>
      <c r="I1102" s="183"/>
      <c r="J1102" s="183"/>
      <c r="K1102" s="188">
        <v>6900</v>
      </c>
      <c r="L1102" s="183"/>
      <c r="M1102" s="188">
        <v>0</v>
      </c>
      <c r="N1102" s="183"/>
      <c r="O1102" s="189">
        <v>0</v>
      </c>
      <c r="P1102" s="183"/>
    </row>
    <row r="1103" spans="1:16" x14ac:dyDescent="0.25">
      <c r="A1103" s="187" t="s">
        <v>0</v>
      </c>
      <c r="B1103" s="183"/>
      <c r="C1103" s="187" t="s">
        <v>227</v>
      </c>
      <c r="D1103" s="183"/>
      <c r="E1103" s="183"/>
      <c r="F1103" s="183"/>
      <c r="G1103" s="183"/>
      <c r="H1103" s="183"/>
      <c r="I1103" s="183"/>
      <c r="J1103" s="183"/>
      <c r="K1103" s="188">
        <v>6900</v>
      </c>
      <c r="L1103" s="183"/>
      <c r="M1103" s="188">
        <v>0</v>
      </c>
      <c r="N1103" s="183"/>
      <c r="O1103" s="189">
        <v>0</v>
      </c>
      <c r="P1103" s="183"/>
    </row>
    <row r="1104" spans="1:16" x14ac:dyDescent="0.25">
      <c r="A1104" s="206" t="s">
        <v>0</v>
      </c>
      <c r="B1104" s="183"/>
      <c r="C1104" s="206" t="s">
        <v>574</v>
      </c>
      <c r="D1104" s="183"/>
      <c r="E1104" s="206" t="s">
        <v>575</v>
      </c>
      <c r="F1104" s="183"/>
      <c r="G1104" s="183"/>
      <c r="H1104" s="183"/>
      <c r="I1104" s="183"/>
      <c r="J1104" s="183"/>
      <c r="K1104" s="207">
        <v>6900</v>
      </c>
      <c r="L1104" s="183"/>
      <c r="M1104" s="207">
        <v>0</v>
      </c>
      <c r="N1104" s="183"/>
      <c r="O1104" s="205">
        <v>0</v>
      </c>
      <c r="P1104" s="183"/>
    </row>
    <row r="1105" spans="1:16" x14ac:dyDescent="0.25">
      <c r="A1105" s="187" t="s">
        <v>0</v>
      </c>
      <c r="B1105" s="183"/>
      <c r="C1105" s="187" t="s">
        <v>238</v>
      </c>
      <c r="D1105" s="183"/>
      <c r="E1105" s="183"/>
      <c r="F1105" s="183"/>
      <c r="G1105" s="183"/>
      <c r="H1105" s="183"/>
      <c r="I1105" s="183"/>
      <c r="J1105" s="183"/>
      <c r="K1105" s="188">
        <v>6000</v>
      </c>
      <c r="L1105" s="183"/>
      <c r="M1105" s="188">
        <v>0</v>
      </c>
      <c r="N1105" s="183"/>
      <c r="O1105" s="189">
        <v>0</v>
      </c>
      <c r="P1105" s="183"/>
    </row>
    <row r="1106" spans="1:16" x14ac:dyDescent="0.25">
      <c r="A1106" s="187" t="s">
        <v>0</v>
      </c>
      <c r="B1106" s="183"/>
      <c r="C1106" s="187" t="s">
        <v>240</v>
      </c>
      <c r="D1106" s="183"/>
      <c r="E1106" s="183"/>
      <c r="F1106" s="183"/>
      <c r="G1106" s="183"/>
      <c r="H1106" s="183"/>
      <c r="I1106" s="183"/>
      <c r="J1106" s="183"/>
      <c r="K1106" s="188">
        <v>6000</v>
      </c>
      <c r="L1106" s="183"/>
      <c r="M1106" s="188">
        <v>0</v>
      </c>
      <c r="N1106" s="183"/>
      <c r="O1106" s="189">
        <v>0</v>
      </c>
      <c r="P1106" s="183"/>
    </row>
    <row r="1107" spans="1:16" x14ac:dyDescent="0.25">
      <c r="A1107" s="206" t="s">
        <v>0</v>
      </c>
      <c r="B1107" s="183"/>
      <c r="C1107" s="206" t="s">
        <v>574</v>
      </c>
      <c r="D1107" s="183"/>
      <c r="E1107" s="206" t="s">
        <v>575</v>
      </c>
      <c r="F1107" s="183"/>
      <c r="G1107" s="183"/>
      <c r="H1107" s="183"/>
      <c r="I1107" s="183"/>
      <c r="J1107" s="183"/>
      <c r="K1107" s="207">
        <v>6000</v>
      </c>
      <c r="L1107" s="183"/>
      <c r="M1107" s="207">
        <v>0</v>
      </c>
      <c r="N1107" s="183"/>
      <c r="O1107" s="205">
        <v>0</v>
      </c>
      <c r="P1107" s="183"/>
    </row>
    <row r="1108" spans="1:16" x14ac:dyDescent="0.25">
      <c r="A1108" s="197"/>
      <c r="B1108" s="183"/>
      <c r="C1108" s="197" t="s">
        <v>941</v>
      </c>
      <c r="D1108" s="183"/>
      <c r="E1108" s="197" t="s">
        <v>942</v>
      </c>
      <c r="F1108" s="183"/>
      <c r="G1108" s="183"/>
      <c r="H1108" s="183"/>
      <c r="I1108" s="183"/>
      <c r="J1108" s="183"/>
      <c r="K1108" s="198">
        <v>13272</v>
      </c>
      <c r="L1108" s="183"/>
      <c r="M1108" s="198">
        <v>0</v>
      </c>
      <c r="N1108" s="183"/>
      <c r="O1108" s="199">
        <v>0</v>
      </c>
      <c r="P1108" s="183"/>
    </row>
    <row r="1109" spans="1:16" x14ac:dyDescent="0.25">
      <c r="A1109" s="187" t="s">
        <v>0</v>
      </c>
      <c r="B1109" s="183"/>
      <c r="C1109" s="187" t="s">
        <v>214</v>
      </c>
      <c r="D1109" s="183"/>
      <c r="E1109" s="183"/>
      <c r="F1109" s="183"/>
      <c r="G1109" s="183"/>
      <c r="H1109" s="183"/>
      <c r="I1109" s="183"/>
      <c r="J1109" s="183"/>
      <c r="K1109" s="188">
        <v>4894</v>
      </c>
      <c r="L1109" s="183"/>
      <c r="M1109" s="188">
        <v>0</v>
      </c>
      <c r="N1109" s="183"/>
      <c r="O1109" s="189">
        <v>0</v>
      </c>
      <c r="P1109" s="183"/>
    </row>
    <row r="1110" spans="1:16" x14ac:dyDescent="0.25">
      <c r="A1110" s="187" t="s">
        <v>0</v>
      </c>
      <c r="B1110" s="183"/>
      <c r="C1110" s="187" t="s">
        <v>215</v>
      </c>
      <c r="D1110" s="183"/>
      <c r="E1110" s="183"/>
      <c r="F1110" s="183"/>
      <c r="G1110" s="183"/>
      <c r="H1110" s="183"/>
      <c r="I1110" s="183"/>
      <c r="J1110" s="183"/>
      <c r="K1110" s="188">
        <v>4894</v>
      </c>
      <c r="L1110" s="183"/>
      <c r="M1110" s="188">
        <v>0</v>
      </c>
      <c r="N1110" s="183"/>
      <c r="O1110" s="189">
        <v>0</v>
      </c>
      <c r="P1110" s="183"/>
    </row>
    <row r="1111" spans="1:16" x14ac:dyDescent="0.25">
      <c r="A1111" s="206" t="s">
        <v>0</v>
      </c>
      <c r="B1111" s="183"/>
      <c r="C1111" s="206" t="s">
        <v>574</v>
      </c>
      <c r="D1111" s="183"/>
      <c r="E1111" s="206" t="s">
        <v>575</v>
      </c>
      <c r="F1111" s="183"/>
      <c r="G1111" s="183"/>
      <c r="H1111" s="183"/>
      <c r="I1111" s="183"/>
      <c r="J1111" s="183"/>
      <c r="K1111" s="207">
        <v>4894</v>
      </c>
      <c r="L1111" s="183"/>
      <c r="M1111" s="207">
        <v>0</v>
      </c>
      <c r="N1111" s="183"/>
      <c r="O1111" s="205">
        <v>0</v>
      </c>
      <c r="P1111" s="183"/>
    </row>
    <row r="1112" spans="1:16" x14ac:dyDescent="0.25">
      <c r="A1112" s="187" t="s">
        <v>0</v>
      </c>
      <c r="B1112" s="183"/>
      <c r="C1112" s="187" t="s">
        <v>221</v>
      </c>
      <c r="D1112" s="183"/>
      <c r="E1112" s="183"/>
      <c r="F1112" s="183"/>
      <c r="G1112" s="183"/>
      <c r="H1112" s="183"/>
      <c r="I1112" s="183"/>
      <c r="J1112" s="183"/>
      <c r="K1112" s="188">
        <v>8378</v>
      </c>
      <c r="L1112" s="183"/>
      <c r="M1112" s="188">
        <v>0</v>
      </c>
      <c r="N1112" s="183"/>
      <c r="O1112" s="189">
        <v>0</v>
      </c>
      <c r="P1112" s="183"/>
    </row>
    <row r="1113" spans="1:16" x14ac:dyDescent="0.25">
      <c r="A1113" s="187" t="s">
        <v>0</v>
      </c>
      <c r="B1113" s="183"/>
      <c r="C1113" s="187" t="s">
        <v>227</v>
      </c>
      <c r="D1113" s="183"/>
      <c r="E1113" s="183"/>
      <c r="F1113" s="183"/>
      <c r="G1113" s="183"/>
      <c r="H1113" s="183"/>
      <c r="I1113" s="183"/>
      <c r="J1113" s="183"/>
      <c r="K1113" s="188">
        <v>8378</v>
      </c>
      <c r="L1113" s="183"/>
      <c r="M1113" s="188">
        <v>0</v>
      </c>
      <c r="N1113" s="183"/>
      <c r="O1113" s="189">
        <v>0</v>
      </c>
      <c r="P1113" s="183"/>
    </row>
    <row r="1114" spans="1:16" x14ac:dyDescent="0.25">
      <c r="A1114" s="206" t="s">
        <v>0</v>
      </c>
      <c r="B1114" s="183"/>
      <c r="C1114" s="206" t="s">
        <v>574</v>
      </c>
      <c r="D1114" s="183"/>
      <c r="E1114" s="206" t="s">
        <v>575</v>
      </c>
      <c r="F1114" s="183"/>
      <c r="G1114" s="183"/>
      <c r="H1114" s="183"/>
      <c r="I1114" s="183"/>
      <c r="J1114" s="183"/>
      <c r="K1114" s="207">
        <v>8378</v>
      </c>
      <c r="L1114" s="183"/>
      <c r="M1114" s="207">
        <v>0</v>
      </c>
      <c r="N1114" s="183"/>
      <c r="O1114" s="205">
        <v>0</v>
      </c>
      <c r="P1114" s="183"/>
    </row>
    <row r="1115" spans="1:16" x14ac:dyDescent="0.25">
      <c r="A1115" s="200" t="s">
        <v>0</v>
      </c>
      <c r="B1115" s="183"/>
      <c r="C1115" s="200" t="s">
        <v>943</v>
      </c>
      <c r="D1115" s="183"/>
      <c r="E1115" s="200" t="s">
        <v>924</v>
      </c>
      <c r="F1115" s="183"/>
      <c r="G1115" s="183"/>
      <c r="H1115" s="183"/>
      <c r="I1115" s="183"/>
      <c r="J1115" s="183"/>
      <c r="K1115" s="201">
        <v>204356.09</v>
      </c>
      <c r="L1115" s="183"/>
      <c r="M1115" s="201">
        <v>9133.36</v>
      </c>
      <c r="N1115" s="183"/>
      <c r="O1115" s="196">
        <v>4.47</v>
      </c>
      <c r="P1115" s="183"/>
    </row>
    <row r="1116" spans="1:16" x14ac:dyDescent="0.25">
      <c r="A1116" s="197"/>
      <c r="B1116" s="183"/>
      <c r="C1116" s="197" t="s">
        <v>944</v>
      </c>
      <c r="D1116" s="183"/>
      <c r="E1116" s="197" t="s">
        <v>945</v>
      </c>
      <c r="F1116" s="183"/>
      <c r="G1116" s="183"/>
      <c r="H1116" s="183"/>
      <c r="I1116" s="183"/>
      <c r="J1116" s="183"/>
      <c r="K1116" s="198">
        <v>138459.81</v>
      </c>
      <c r="L1116" s="183"/>
      <c r="M1116" s="198">
        <v>3634.06</v>
      </c>
      <c r="N1116" s="183"/>
      <c r="O1116" s="199">
        <v>2.62</v>
      </c>
      <c r="P1116" s="183"/>
    </row>
    <row r="1117" spans="1:16" x14ac:dyDescent="0.25">
      <c r="A1117" s="187" t="s">
        <v>0</v>
      </c>
      <c r="B1117" s="183"/>
      <c r="C1117" s="187" t="s">
        <v>221</v>
      </c>
      <c r="D1117" s="183"/>
      <c r="E1117" s="183"/>
      <c r="F1117" s="183"/>
      <c r="G1117" s="183"/>
      <c r="H1117" s="183"/>
      <c r="I1117" s="183"/>
      <c r="J1117" s="183"/>
      <c r="K1117" s="188">
        <v>135540.81</v>
      </c>
      <c r="L1117" s="183"/>
      <c r="M1117" s="188">
        <v>715.06</v>
      </c>
      <c r="N1117" s="183"/>
      <c r="O1117" s="189">
        <v>0.53</v>
      </c>
      <c r="P1117" s="183"/>
    </row>
    <row r="1118" spans="1:16" x14ac:dyDescent="0.25">
      <c r="A1118" s="187" t="s">
        <v>0</v>
      </c>
      <c r="B1118" s="183"/>
      <c r="C1118" s="187" t="s">
        <v>227</v>
      </c>
      <c r="D1118" s="183"/>
      <c r="E1118" s="183"/>
      <c r="F1118" s="183"/>
      <c r="G1118" s="183"/>
      <c r="H1118" s="183"/>
      <c r="I1118" s="183"/>
      <c r="J1118" s="183"/>
      <c r="K1118" s="188">
        <v>135540.81</v>
      </c>
      <c r="L1118" s="183"/>
      <c r="M1118" s="188">
        <v>715.06</v>
      </c>
      <c r="N1118" s="183"/>
      <c r="O1118" s="189">
        <v>0.53</v>
      </c>
      <c r="P1118" s="183"/>
    </row>
    <row r="1119" spans="1:16" x14ac:dyDescent="0.25">
      <c r="A1119" s="206" t="s">
        <v>0</v>
      </c>
      <c r="B1119" s="183"/>
      <c r="C1119" s="206" t="s">
        <v>574</v>
      </c>
      <c r="D1119" s="183"/>
      <c r="E1119" s="206" t="s">
        <v>575</v>
      </c>
      <c r="F1119" s="183"/>
      <c r="G1119" s="183"/>
      <c r="H1119" s="183"/>
      <c r="I1119" s="183"/>
      <c r="J1119" s="183"/>
      <c r="K1119" s="207">
        <v>106540.81</v>
      </c>
      <c r="L1119" s="183"/>
      <c r="M1119" s="207">
        <v>715.06</v>
      </c>
      <c r="N1119" s="183"/>
      <c r="O1119" s="205">
        <v>0.67</v>
      </c>
      <c r="P1119" s="183"/>
    </row>
    <row r="1120" spans="1:16" x14ac:dyDescent="0.25">
      <c r="A1120" s="203" t="s">
        <v>0</v>
      </c>
      <c r="B1120" s="183"/>
      <c r="C1120" s="203" t="s">
        <v>648</v>
      </c>
      <c r="D1120" s="183"/>
      <c r="E1120" s="203" t="s">
        <v>649</v>
      </c>
      <c r="F1120" s="183"/>
      <c r="G1120" s="183"/>
      <c r="H1120" s="183"/>
      <c r="I1120" s="183"/>
      <c r="J1120" s="183"/>
      <c r="K1120" s="204" t="s">
        <v>0</v>
      </c>
      <c r="L1120" s="183"/>
      <c r="M1120" s="204">
        <v>715.06</v>
      </c>
      <c r="N1120" s="183"/>
      <c r="O1120" s="202" t="s">
        <v>0</v>
      </c>
      <c r="P1120" s="183"/>
    </row>
    <row r="1121" spans="1:16" x14ac:dyDescent="0.25">
      <c r="A1121" s="206" t="s">
        <v>0</v>
      </c>
      <c r="B1121" s="183"/>
      <c r="C1121" s="206" t="s">
        <v>698</v>
      </c>
      <c r="D1121" s="183"/>
      <c r="E1121" s="206" t="s">
        <v>699</v>
      </c>
      <c r="F1121" s="183"/>
      <c r="G1121" s="183"/>
      <c r="H1121" s="183"/>
      <c r="I1121" s="183"/>
      <c r="J1121" s="183"/>
      <c r="K1121" s="207">
        <v>29000</v>
      </c>
      <c r="L1121" s="183"/>
      <c r="M1121" s="207">
        <v>0</v>
      </c>
      <c r="N1121" s="183"/>
      <c r="O1121" s="205">
        <v>0</v>
      </c>
      <c r="P1121" s="183"/>
    </row>
    <row r="1122" spans="1:16" x14ac:dyDescent="0.25">
      <c r="A1122" s="187" t="s">
        <v>0</v>
      </c>
      <c r="B1122" s="183"/>
      <c r="C1122" s="187" t="s">
        <v>229</v>
      </c>
      <c r="D1122" s="183"/>
      <c r="E1122" s="183"/>
      <c r="F1122" s="183"/>
      <c r="G1122" s="183"/>
      <c r="H1122" s="183"/>
      <c r="I1122" s="183"/>
      <c r="J1122" s="183"/>
      <c r="K1122" s="188">
        <v>2919</v>
      </c>
      <c r="L1122" s="183"/>
      <c r="M1122" s="188">
        <v>2919</v>
      </c>
      <c r="N1122" s="183"/>
      <c r="O1122" s="189">
        <v>100</v>
      </c>
      <c r="P1122" s="183"/>
    </row>
    <row r="1123" spans="1:16" x14ac:dyDescent="0.25">
      <c r="A1123" s="187" t="s">
        <v>0</v>
      </c>
      <c r="B1123" s="183"/>
      <c r="C1123" s="187" t="s">
        <v>234</v>
      </c>
      <c r="D1123" s="183"/>
      <c r="E1123" s="183"/>
      <c r="F1123" s="183"/>
      <c r="G1123" s="183"/>
      <c r="H1123" s="183"/>
      <c r="I1123" s="183"/>
      <c r="J1123" s="183"/>
      <c r="K1123" s="188">
        <v>2919</v>
      </c>
      <c r="L1123" s="183"/>
      <c r="M1123" s="188">
        <v>2919</v>
      </c>
      <c r="N1123" s="183"/>
      <c r="O1123" s="189">
        <v>100</v>
      </c>
      <c r="P1123" s="183"/>
    </row>
    <row r="1124" spans="1:16" x14ac:dyDescent="0.25">
      <c r="A1124" s="206" t="s">
        <v>0</v>
      </c>
      <c r="B1124" s="183"/>
      <c r="C1124" s="206" t="s">
        <v>574</v>
      </c>
      <c r="D1124" s="183"/>
      <c r="E1124" s="206" t="s">
        <v>575</v>
      </c>
      <c r="F1124" s="183"/>
      <c r="G1124" s="183"/>
      <c r="H1124" s="183"/>
      <c r="I1124" s="183"/>
      <c r="J1124" s="183"/>
      <c r="K1124" s="207">
        <v>2919</v>
      </c>
      <c r="L1124" s="183"/>
      <c r="M1124" s="207">
        <v>2919</v>
      </c>
      <c r="N1124" s="183"/>
      <c r="O1124" s="205">
        <v>100</v>
      </c>
      <c r="P1124" s="183"/>
    </row>
    <row r="1125" spans="1:16" x14ac:dyDescent="0.25">
      <c r="A1125" s="203" t="s">
        <v>0</v>
      </c>
      <c r="B1125" s="183"/>
      <c r="C1125" s="203" t="s">
        <v>580</v>
      </c>
      <c r="D1125" s="183"/>
      <c r="E1125" s="203" t="s">
        <v>581</v>
      </c>
      <c r="F1125" s="183"/>
      <c r="G1125" s="183"/>
      <c r="H1125" s="183"/>
      <c r="I1125" s="183"/>
      <c r="J1125" s="183"/>
      <c r="K1125" s="204" t="s">
        <v>0</v>
      </c>
      <c r="L1125" s="183"/>
      <c r="M1125" s="204">
        <v>2117.2800000000002</v>
      </c>
      <c r="N1125" s="183"/>
      <c r="O1125" s="202" t="s">
        <v>0</v>
      </c>
      <c r="P1125" s="183"/>
    </row>
    <row r="1126" spans="1:16" x14ac:dyDescent="0.25">
      <c r="A1126" s="203" t="s">
        <v>0</v>
      </c>
      <c r="B1126" s="183"/>
      <c r="C1126" s="203" t="s">
        <v>901</v>
      </c>
      <c r="D1126" s="183"/>
      <c r="E1126" s="203" t="s">
        <v>902</v>
      </c>
      <c r="F1126" s="183"/>
      <c r="G1126" s="183"/>
      <c r="H1126" s="183"/>
      <c r="I1126" s="183"/>
      <c r="J1126" s="183"/>
      <c r="K1126" s="204" t="s">
        <v>0</v>
      </c>
      <c r="L1126" s="183"/>
      <c r="M1126" s="204">
        <v>47.5</v>
      </c>
      <c r="N1126" s="183"/>
      <c r="O1126" s="202" t="s">
        <v>0</v>
      </c>
      <c r="P1126" s="183"/>
    </row>
    <row r="1127" spans="1:16" x14ac:dyDescent="0.25">
      <c r="A1127" s="203" t="s">
        <v>0</v>
      </c>
      <c r="B1127" s="183"/>
      <c r="C1127" s="203" t="s">
        <v>648</v>
      </c>
      <c r="D1127" s="183"/>
      <c r="E1127" s="203" t="s">
        <v>649</v>
      </c>
      <c r="F1127" s="183"/>
      <c r="G1127" s="183"/>
      <c r="H1127" s="183"/>
      <c r="I1127" s="183"/>
      <c r="J1127" s="183"/>
      <c r="K1127" s="204" t="s">
        <v>0</v>
      </c>
      <c r="L1127" s="183"/>
      <c r="M1127" s="204">
        <v>754.22</v>
      </c>
      <c r="N1127" s="183"/>
      <c r="O1127" s="202" t="s">
        <v>0</v>
      </c>
      <c r="P1127" s="183"/>
    </row>
    <row r="1128" spans="1:16" x14ac:dyDescent="0.25">
      <c r="A1128" s="197"/>
      <c r="B1128" s="183"/>
      <c r="C1128" s="197" t="s">
        <v>946</v>
      </c>
      <c r="D1128" s="183"/>
      <c r="E1128" s="197" t="s">
        <v>947</v>
      </c>
      <c r="F1128" s="183"/>
      <c r="G1128" s="183"/>
      <c r="H1128" s="183"/>
      <c r="I1128" s="183"/>
      <c r="J1128" s="183"/>
      <c r="K1128" s="198">
        <v>2000</v>
      </c>
      <c r="L1128" s="183"/>
      <c r="M1128" s="198">
        <v>0</v>
      </c>
      <c r="N1128" s="183"/>
      <c r="O1128" s="199">
        <v>0</v>
      </c>
      <c r="P1128" s="183"/>
    </row>
    <row r="1129" spans="1:16" x14ac:dyDescent="0.25">
      <c r="A1129" s="187" t="s">
        <v>0</v>
      </c>
      <c r="B1129" s="183"/>
      <c r="C1129" s="187" t="s">
        <v>221</v>
      </c>
      <c r="D1129" s="183"/>
      <c r="E1129" s="183"/>
      <c r="F1129" s="183"/>
      <c r="G1129" s="183"/>
      <c r="H1129" s="183"/>
      <c r="I1129" s="183"/>
      <c r="J1129" s="183"/>
      <c r="K1129" s="188">
        <v>2000</v>
      </c>
      <c r="L1129" s="183"/>
      <c r="M1129" s="188">
        <v>0</v>
      </c>
      <c r="N1129" s="183"/>
      <c r="O1129" s="189">
        <v>0</v>
      </c>
      <c r="P1129" s="183"/>
    </row>
    <row r="1130" spans="1:16" x14ac:dyDescent="0.25">
      <c r="A1130" s="187" t="s">
        <v>0</v>
      </c>
      <c r="B1130" s="183"/>
      <c r="C1130" s="187" t="s">
        <v>227</v>
      </c>
      <c r="D1130" s="183"/>
      <c r="E1130" s="183"/>
      <c r="F1130" s="183"/>
      <c r="G1130" s="183"/>
      <c r="H1130" s="183"/>
      <c r="I1130" s="183"/>
      <c r="J1130" s="183"/>
      <c r="K1130" s="188">
        <v>2000</v>
      </c>
      <c r="L1130" s="183"/>
      <c r="M1130" s="188">
        <v>0</v>
      </c>
      <c r="N1130" s="183"/>
      <c r="O1130" s="189">
        <v>0</v>
      </c>
      <c r="P1130" s="183"/>
    </row>
    <row r="1131" spans="1:16" x14ac:dyDescent="0.25">
      <c r="A1131" s="206" t="s">
        <v>0</v>
      </c>
      <c r="B1131" s="183"/>
      <c r="C1131" s="206" t="s">
        <v>574</v>
      </c>
      <c r="D1131" s="183"/>
      <c r="E1131" s="206" t="s">
        <v>575</v>
      </c>
      <c r="F1131" s="183"/>
      <c r="G1131" s="183"/>
      <c r="H1131" s="183"/>
      <c r="I1131" s="183"/>
      <c r="J1131" s="183"/>
      <c r="K1131" s="207">
        <v>2000</v>
      </c>
      <c r="L1131" s="183"/>
      <c r="M1131" s="207">
        <v>0</v>
      </c>
      <c r="N1131" s="183"/>
      <c r="O1131" s="205">
        <v>0</v>
      </c>
      <c r="P1131" s="183"/>
    </row>
    <row r="1132" spans="1:16" x14ac:dyDescent="0.25">
      <c r="A1132" s="197"/>
      <c r="B1132" s="183"/>
      <c r="C1132" s="197" t="s">
        <v>948</v>
      </c>
      <c r="D1132" s="183"/>
      <c r="E1132" s="197" t="s">
        <v>949</v>
      </c>
      <c r="F1132" s="183"/>
      <c r="G1132" s="183"/>
      <c r="H1132" s="183"/>
      <c r="I1132" s="183"/>
      <c r="J1132" s="183"/>
      <c r="K1132" s="198">
        <v>47675</v>
      </c>
      <c r="L1132" s="183"/>
      <c r="M1132" s="198">
        <v>3292.5</v>
      </c>
      <c r="N1132" s="183"/>
      <c r="O1132" s="199">
        <v>6.91</v>
      </c>
      <c r="P1132" s="183"/>
    </row>
    <row r="1133" spans="1:16" x14ac:dyDescent="0.25">
      <c r="A1133" s="187" t="s">
        <v>0</v>
      </c>
      <c r="B1133" s="183"/>
      <c r="C1133" s="187" t="s">
        <v>221</v>
      </c>
      <c r="D1133" s="183"/>
      <c r="E1133" s="183"/>
      <c r="F1133" s="183"/>
      <c r="G1133" s="183"/>
      <c r="H1133" s="183"/>
      <c r="I1133" s="183"/>
      <c r="J1133" s="183"/>
      <c r="K1133" s="188">
        <v>46154</v>
      </c>
      <c r="L1133" s="183"/>
      <c r="M1133" s="188">
        <v>3271.5</v>
      </c>
      <c r="N1133" s="183"/>
      <c r="O1133" s="189">
        <v>7.09</v>
      </c>
      <c r="P1133" s="183"/>
    </row>
    <row r="1134" spans="1:16" x14ac:dyDescent="0.25">
      <c r="A1134" s="187" t="s">
        <v>0</v>
      </c>
      <c r="B1134" s="183"/>
      <c r="C1134" s="187" t="s">
        <v>227</v>
      </c>
      <c r="D1134" s="183"/>
      <c r="E1134" s="183"/>
      <c r="F1134" s="183"/>
      <c r="G1134" s="183"/>
      <c r="H1134" s="183"/>
      <c r="I1134" s="183"/>
      <c r="J1134" s="183"/>
      <c r="K1134" s="188">
        <v>46154</v>
      </c>
      <c r="L1134" s="183"/>
      <c r="M1134" s="188">
        <v>3271.5</v>
      </c>
      <c r="N1134" s="183"/>
      <c r="O1134" s="189">
        <v>7.09</v>
      </c>
      <c r="P1134" s="183"/>
    </row>
    <row r="1135" spans="1:16" x14ac:dyDescent="0.25">
      <c r="A1135" s="206" t="s">
        <v>0</v>
      </c>
      <c r="B1135" s="183"/>
      <c r="C1135" s="206" t="s">
        <v>574</v>
      </c>
      <c r="D1135" s="183"/>
      <c r="E1135" s="206" t="s">
        <v>575</v>
      </c>
      <c r="F1135" s="183"/>
      <c r="G1135" s="183"/>
      <c r="H1135" s="183"/>
      <c r="I1135" s="183"/>
      <c r="J1135" s="183"/>
      <c r="K1135" s="207">
        <v>46154</v>
      </c>
      <c r="L1135" s="183"/>
      <c r="M1135" s="207">
        <v>3271.5</v>
      </c>
      <c r="N1135" s="183"/>
      <c r="O1135" s="205">
        <v>7.09</v>
      </c>
      <c r="P1135" s="183"/>
    </row>
    <row r="1136" spans="1:16" x14ac:dyDescent="0.25">
      <c r="A1136" s="203" t="s">
        <v>0</v>
      </c>
      <c r="B1136" s="183"/>
      <c r="C1136" s="203" t="s">
        <v>626</v>
      </c>
      <c r="D1136" s="183"/>
      <c r="E1136" s="203" t="s">
        <v>627</v>
      </c>
      <c r="F1136" s="183"/>
      <c r="G1136" s="183"/>
      <c r="H1136" s="183"/>
      <c r="I1136" s="183"/>
      <c r="J1136" s="183"/>
      <c r="K1136" s="204" t="s">
        <v>0</v>
      </c>
      <c r="L1136" s="183"/>
      <c r="M1136" s="204">
        <v>1084</v>
      </c>
      <c r="N1136" s="183"/>
      <c r="O1136" s="202" t="s">
        <v>0</v>
      </c>
      <c r="P1136" s="183"/>
    </row>
    <row r="1137" spans="1:16" x14ac:dyDescent="0.25">
      <c r="A1137" s="203" t="s">
        <v>0</v>
      </c>
      <c r="B1137" s="183"/>
      <c r="C1137" s="203" t="s">
        <v>648</v>
      </c>
      <c r="D1137" s="183"/>
      <c r="E1137" s="203" t="s">
        <v>649</v>
      </c>
      <c r="F1137" s="183"/>
      <c r="G1137" s="183"/>
      <c r="H1137" s="183"/>
      <c r="I1137" s="183"/>
      <c r="J1137" s="183"/>
      <c r="K1137" s="204" t="s">
        <v>0</v>
      </c>
      <c r="L1137" s="183"/>
      <c r="M1137" s="204">
        <v>2187.5</v>
      </c>
      <c r="N1137" s="183"/>
      <c r="O1137" s="202" t="s">
        <v>0</v>
      </c>
      <c r="P1137" s="183"/>
    </row>
    <row r="1138" spans="1:16" x14ac:dyDescent="0.25">
      <c r="A1138" s="187" t="s">
        <v>0</v>
      </c>
      <c r="B1138" s="183"/>
      <c r="C1138" s="187" t="s">
        <v>229</v>
      </c>
      <c r="D1138" s="183"/>
      <c r="E1138" s="183"/>
      <c r="F1138" s="183"/>
      <c r="G1138" s="183"/>
      <c r="H1138" s="183"/>
      <c r="I1138" s="183"/>
      <c r="J1138" s="183"/>
      <c r="K1138" s="188">
        <v>1521</v>
      </c>
      <c r="L1138" s="183"/>
      <c r="M1138" s="188">
        <v>21</v>
      </c>
      <c r="N1138" s="183"/>
      <c r="O1138" s="189">
        <v>1.38</v>
      </c>
      <c r="P1138" s="183"/>
    </row>
    <row r="1139" spans="1:16" x14ac:dyDescent="0.25">
      <c r="A1139" s="187" t="s">
        <v>0</v>
      </c>
      <c r="B1139" s="183"/>
      <c r="C1139" s="187" t="s">
        <v>234</v>
      </c>
      <c r="D1139" s="183"/>
      <c r="E1139" s="183"/>
      <c r="F1139" s="183"/>
      <c r="G1139" s="183"/>
      <c r="H1139" s="183"/>
      <c r="I1139" s="183"/>
      <c r="J1139" s="183"/>
      <c r="K1139" s="188">
        <v>1521</v>
      </c>
      <c r="L1139" s="183"/>
      <c r="M1139" s="188">
        <v>21</v>
      </c>
      <c r="N1139" s="183"/>
      <c r="O1139" s="189">
        <v>1.38</v>
      </c>
      <c r="P1139" s="183"/>
    </row>
    <row r="1140" spans="1:16" x14ac:dyDescent="0.25">
      <c r="A1140" s="206" t="s">
        <v>0</v>
      </c>
      <c r="B1140" s="183"/>
      <c r="C1140" s="206" t="s">
        <v>574</v>
      </c>
      <c r="D1140" s="183"/>
      <c r="E1140" s="206" t="s">
        <v>575</v>
      </c>
      <c r="F1140" s="183"/>
      <c r="G1140" s="183"/>
      <c r="H1140" s="183"/>
      <c r="I1140" s="183"/>
      <c r="J1140" s="183"/>
      <c r="K1140" s="207">
        <v>1521</v>
      </c>
      <c r="L1140" s="183"/>
      <c r="M1140" s="207">
        <v>21</v>
      </c>
      <c r="N1140" s="183"/>
      <c r="O1140" s="205">
        <v>1.38</v>
      </c>
      <c r="P1140" s="183"/>
    </row>
    <row r="1141" spans="1:16" x14ac:dyDescent="0.25">
      <c r="A1141" s="203" t="s">
        <v>0</v>
      </c>
      <c r="B1141" s="183"/>
      <c r="C1141" s="203" t="s">
        <v>626</v>
      </c>
      <c r="D1141" s="183"/>
      <c r="E1141" s="203" t="s">
        <v>627</v>
      </c>
      <c r="F1141" s="183"/>
      <c r="G1141" s="183"/>
      <c r="H1141" s="183"/>
      <c r="I1141" s="183"/>
      <c r="J1141" s="183"/>
      <c r="K1141" s="204" t="s">
        <v>0</v>
      </c>
      <c r="L1141" s="183"/>
      <c r="M1141" s="204">
        <v>21</v>
      </c>
      <c r="N1141" s="183"/>
      <c r="O1141" s="202" t="s">
        <v>0</v>
      </c>
      <c r="P1141" s="183"/>
    </row>
    <row r="1142" spans="1:16" x14ac:dyDescent="0.25">
      <c r="A1142" s="197"/>
      <c r="B1142" s="183"/>
      <c r="C1142" s="197" t="s">
        <v>950</v>
      </c>
      <c r="D1142" s="183"/>
      <c r="E1142" s="197" t="s">
        <v>951</v>
      </c>
      <c r="F1142" s="183"/>
      <c r="G1142" s="183"/>
      <c r="H1142" s="183"/>
      <c r="I1142" s="183"/>
      <c r="J1142" s="183"/>
      <c r="K1142" s="198">
        <v>16221.28</v>
      </c>
      <c r="L1142" s="183"/>
      <c r="M1142" s="198">
        <v>2206.8000000000002</v>
      </c>
      <c r="N1142" s="183"/>
      <c r="O1142" s="199">
        <v>13.6</v>
      </c>
      <c r="P1142" s="183"/>
    </row>
    <row r="1143" spans="1:16" x14ac:dyDescent="0.25">
      <c r="A1143" s="187" t="s">
        <v>0</v>
      </c>
      <c r="B1143" s="183"/>
      <c r="C1143" s="187" t="s">
        <v>214</v>
      </c>
      <c r="D1143" s="183"/>
      <c r="E1143" s="183"/>
      <c r="F1143" s="183"/>
      <c r="G1143" s="183"/>
      <c r="H1143" s="183"/>
      <c r="I1143" s="183"/>
      <c r="J1143" s="183"/>
      <c r="K1143" s="188">
        <v>7963</v>
      </c>
      <c r="L1143" s="183"/>
      <c r="M1143" s="188">
        <v>119.4</v>
      </c>
      <c r="N1143" s="183"/>
      <c r="O1143" s="189">
        <v>1.5</v>
      </c>
      <c r="P1143" s="183"/>
    </row>
    <row r="1144" spans="1:16" x14ac:dyDescent="0.25">
      <c r="A1144" s="187" t="s">
        <v>0</v>
      </c>
      <c r="B1144" s="183"/>
      <c r="C1144" s="187" t="s">
        <v>215</v>
      </c>
      <c r="D1144" s="183"/>
      <c r="E1144" s="183"/>
      <c r="F1144" s="183"/>
      <c r="G1144" s="183"/>
      <c r="H1144" s="183"/>
      <c r="I1144" s="183"/>
      <c r="J1144" s="183"/>
      <c r="K1144" s="188">
        <v>7963</v>
      </c>
      <c r="L1144" s="183"/>
      <c r="M1144" s="188">
        <v>119.4</v>
      </c>
      <c r="N1144" s="183"/>
      <c r="O1144" s="189">
        <v>1.5</v>
      </c>
      <c r="P1144" s="183"/>
    </row>
    <row r="1145" spans="1:16" x14ac:dyDescent="0.25">
      <c r="A1145" s="206" t="s">
        <v>0</v>
      </c>
      <c r="B1145" s="183"/>
      <c r="C1145" s="206" t="s">
        <v>574</v>
      </c>
      <c r="D1145" s="183"/>
      <c r="E1145" s="206" t="s">
        <v>575</v>
      </c>
      <c r="F1145" s="183"/>
      <c r="G1145" s="183"/>
      <c r="H1145" s="183"/>
      <c r="I1145" s="183"/>
      <c r="J1145" s="183"/>
      <c r="K1145" s="207">
        <v>6500</v>
      </c>
      <c r="L1145" s="183"/>
      <c r="M1145" s="207">
        <v>119.4</v>
      </c>
      <c r="N1145" s="183"/>
      <c r="O1145" s="205">
        <v>1.84</v>
      </c>
      <c r="P1145" s="183"/>
    </row>
    <row r="1146" spans="1:16" x14ac:dyDescent="0.25">
      <c r="A1146" s="203" t="s">
        <v>0</v>
      </c>
      <c r="B1146" s="183"/>
      <c r="C1146" s="203" t="s">
        <v>744</v>
      </c>
      <c r="D1146" s="183"/>
      <c r="E1146" s="203" t="s">
        <v>745</v>
      </c>
      <c r="F1146" s="183"/>
      <c r="G1146" s="183"/>
      <c r="H1146" s="183"/>
      <c r="I1146" s="183"/>
      <c r="J1146" s="183"/>
      <c r="K1146" s="204" t="s">
        <v>0</v>
      </c>
      <c r="L1146" s="183"/>
      <c r="M1146" s="204">
        <v>119.4</v>
      </c>
      <c r="N1146" s="183"/>
      <c r="O1146" s="202" t="s">
        <v>0</v>
      </c>
      <c r="P1146" s="183"/>
    </row>
    <row r="1147" spans="1:16" x14ac:dyDescent="0.25">
      <c r="A1147" s="206" t="s">
        <v>0</v>
      </c>
      <c r="B1147" s="183"/>
      <c r="C1147" s="206" t="s">
        <v>698</v>
      </c>
      <c r="D1147" s="183"/>
      <c r="E1147" s="206" t="s">
        <v>699</v>
      </c>
      <c r="F1147" s="183"/>
      <c r="G1147" s="183"/>
      <c r="H1147" s="183"/>
      <c r="I1147" s="183"/>
      <c r="J1147" s="183"/>
      <c r="K1147" s="207">
        <v>1463</v>
      </c>
      <c r="L1147" s="183"/>
      <c r="M1147" s="207">
        <v>0</v>
      </c>
      <c r="N1147" s="183"/>
      <c r="O1147" s="205">
        <v>0</v>
      </c>
      <c r="P1147" s="183"/>
    </row>
    <row r="1148" spans="1:16" x14ac:dyDescent="0.25">
      <c r="A1148" s="187" t="s">
        <v>0</v>
      </c>
      <c r="B1148" s="183"/>
      <c r="C1148" s="187" t="s">
        <v>221</v>
      </c>
      <c r="D1148" s="183"/>
      <c r="E1148" s="183"/>
      <c r="F1148" s="183"/>
      <c r="G1148" s="183"/>
      <c r="H1148" s="183"/>
      <c r="I1148" s="183"/>
      <c r="J1148" s="183"/>
      <c r="K1148" s="188">
        <v>8258.2800000000007</v>
      </c>
      <c r="L1148" s="183"/>
      <c r="M1148" s="188">
        <v>2087.4</v>
      </c>
      <c r="N1148" s="183"/>
      <c r="O1148" s="189">
        <v>25.28</v>
      </c>
      <c r="P1148" s="183"/>
    </row>
    <row r="1149" spans="1:16" x14ac:dyDescent="0.25">
      <c r="A1149" s="187" t="s">
        <v>0</v>
      </c>
      <c r="B1149" s="183"/>
      <c r="C1149" s="187" t="s">
        <v>227</v>
      </c>
      <c r="D1149" s="183"/>
      <c r="E1149" s="183"/>
      <c r="F1149" s="183"/>
      <c r="G1149" s="183"/>
      <c r="H1149" s="183"/>
      <c r="I1149" s="183"/>
      <c r="J1149" s="183"/>
      <c r="K1149" s="188">
        <v>8258.2800000000007</v>
      </c>
      <c r="L1149" s="183"/>
      <c r="M1149" s="188">
        <v>2087.4</v>
      </c>
      <c r="N1149" s="183"/>
      <c r="O1149" s="189">
        <v>25.28</v>
      </c>
      <c r="P1149" s="183"/>
    </row>
    <row r="1150" spans="1:16" x14ac:dyDescent="0.25">
      <c r="A1150" s="206" t="s">
        <v>0</v>
      </c>
      <c r="B1150" s="183"/>
      <c r="C1150" s="206" t="s">
        <v>574</v>
      </c>
      <c r="D1150" s="183"/>
      <c r="E1150" s="206" t="s">
        <v>575</v>
      </c>
      <c r="F1150" s="183"/>
      <c r="G1150" s="183"/>
      <c r="H1150" s="183"/>
      <c r="I1150" s="183"/>
      <c r="J1150" s="183"/>
      <c r="K1150" s="207">
        <v>8258.2800000000007</v>
      </c>
      <c r="L1150" s="183"/>
      <c r="M1150" s="207">
        <v>2087.4</v>
      </c>
      <c r="N1150" s="183"/>
      <c r="O1150" s="205">
        <v>25.28</v>
      </c>
      <c r="P1150" s="183"/>
    </row>
    <row r="1151" spans="1:16" x14ac:dyDescent="0.25">
      <c r="A1151" s="203" t="s">
        <v>0</v>
      </c>
      <c r="B1151" s="183"/>
      <c r="C1151" s="203" t="s">
        <v>594</v>
      </c>
      <c r="D1151" s="183"/>
      <c r="E1151" s="203" t="s">
        <v>595</v>
      </c>
      <c r="F1151" s="183"/>
      <c r="G1151" s="183"/>
      <c r="H1151" s="183"/>
      <c r="I1151" s="183"/>
      <c r="J1151" s="183"/>
      <c r="K1151" s="204" t="s">
        <v>0</v>
      </c>
      <c r="L1151" s="183"/>
      <c r="M1151" s="204">
        <v>45</v>
      </c>
      <c r="N1151" s="183"/>
      <c r="O1151" s="202" t="s">
        <v>0</v>
      </c>
      <c r="P1151" s="183"/>
    </row>
    <row r="1152" spans="1:16" x14ac:dyDescent="0.25">
      <c r="A1152" s="203" t="s">
        <v>0</v>
      </c>
      <c r="B1152" s="183"/>
      <c r="C1152" s="203" t="s">
        <v>626</v>
      </c>
      <c r="D1152" s="183"/>
      <c r="E1152" s="203" t="s">
        <v>627</v>
      </c>
      <c r="F1152" s="183"/>
      <c r="G1152" s="183"/>
      <c r="H1152" s="183"/>
      <c r="I1152" s="183"/>
      <c r="J1152" s="183"/>
      <c r="K1152" s="204" t="s">
        <v>0</v>
      </c>
      <c r="L1152" s="183"/>
      <c r="M1152" s="204">
        <v>1928.65</v>
      </c>
      <c r="N1152" s="183"/>
      <c r="O1152" s="202" t="s">
        <v>0</v>
      </c>
      <c r="P1152" s="183"/>
    </row>
    <row r="1153" spans="1:16" x14ac:dyDescent="0.25">
      <c r="A1153" s="203" t="s">
        <v>0</v>
      </c>
      <c r="B1153" s="183"/>
      <c r="C1153" s="203" t="s">
        <v>648</v>
      </c>
      <c r="D1153" s="183"/>
      <c r="E1153" s="203" t="s">
        <v>649</v>
      </c>
      <c r="F1153" s="183"/>
      <c r="G1153" s="183"/>
      <c r="H1153" s="183"/>
      <c r="I1153" s="183"/>
      <c r="J1153" s="183"/>
      <c r="K1153" s="204" t="s">
        <v>0</v>
      </c>
      <c r="L1153" s="183"/>
      <c r="M1153" s="204">
        <v>113.75</v>
      </c>
      <c r="N1153" s="183"/>
      <c r="O1153" s="202" t="s">
        <v>0</v>
      </c>
      <c r="P1153" s="183"/>
    </row>
    <row r="1154" spans="1:16" x14ac:dyDescent="0.25">
      <c r="A1154" s="200" t="s">
        <v>0</v>
      </c>
      <c r="B1154" s="183"/>
      <c r="C1154" s="200" t="s">
        <v>952</v>
      </c>
      <c r="D1154" s="183"/>
      <c r="E1154" s="200" t="s">
        <v>953</v>
      </c>
      <c r="F1154" s="183"/>
      <c r="G1154" s="183"/>
      <c r="H1154" s="183"/>
      <c r="I1154" s="183"/>
      <c r="J1154" s="183"/>
      <c r="K1154" s="201">
        <v>20000</v>
      </c>
      <c r="L1154" s="183"/>
      <c r="M1154" s="201">
        <v>13273.98</v>
      </c>
      <c r="N1154" s="183"/>
      <c r="O1154" s="196">
        <v>66.37</v>
      </c>
      <c r="P1154" s="183"/>
    </row>
    <row r="1155" spans="1:16" x14ac:dyDescent="0.25">
      <c r="A1155" s="197"/>
      <c r="B1155" s="183"/>
      <c r="C1155" s="197" t="s">
        <v>954</v>
      </c>
      <c r="D1155" s="183"/>
      <c r="E1155" s="197" t="s">
        <v>955</v>
      </c>
      <c r="F1155" s="183"/>
      <c r="G1155" s="183"/>
      <c r="H1155" s="183"/>
      <c r="I1155" s="183"/>
      <c r="J1155" s="183"/>
      <c r="K1155" s="198">
        <v>20000</v>
      </c>
      <c r="L1155" s="183"/>
      <c r="M1155" s="198">
        <v>13273.98</v>
      </c>
      <c r="N1155" s="183"/>
      <c r="O1155" s="199">
        <v>66.37</v>
      </c>
      <c r="P1155" s="183"/>
    </row>
    <row r="1156" spans="1:16" x14ac:dyDescent="0.25">
      <c r="A1156" s="187" t="s">
        <v>0</v>
      </c>
      <c r="B1156" s="183"/>
      <c r="C1156" s="187" t="s">
        <v>229</v>
      </c>
      <c r="D1156" s="183"/>
      <c r="E1156" s="183"/>
      <c r="F1156" s="183"/>
      <c r="G1156" s="183"/>
      <c r="H1156" s="183"/>
      <c r="I1156" s="183"/>
      <c r="J1156" s="183"/>
      <c r="K1156" s="188">
        <v>20000</v>
      </c>
      <c r="L1156" s="183"/>
      <c r="M1156" s="188">
        <v>13273.98</v>
      </c>
      <c r="N1156" s="183"/>
      <c r="O1156" s="189">
        <v>66.37</v>
      </c>
      <c r="P1156" s="183"/>
    </row>
    <row r="1157" spans="1:16" x14ac:dyDescent="0.25">
      <c r="A1157" s="187" t="s">
        <v>0</v>
      </c>
      <c r="B1157" s="183"/>
      <c r="C1157" s="187" t="s">
        <v>234</v>
      </c>
      <c r="D1157" s="183"/>
      <c r="E1157" s="183"/>
      <c r="F1157" s="183"/>
      <c r="G1157" s="183"/>
      <c r="H1157" s="183"/>
      <c r="I1157" s="183"/>
      <c r="J1157" s="183"/>
      <c r="K1157" s="188">
        <v>20000</v>
      </c>
      <c r="L1157" s="183"/>
      <c r="M1157" s="188">
        <v>13273.98</v>
      </c>
      <c r="N1157" s="183"/>
      <c r="O1157" s="189">
        <v>66.37</v>
      </c>
      <c r="P1157" s="183"/>
    </row>
    <row r="1158" spans="1:16" x14ac:dyDescent="0.25">
      <c r="A1158" s="206" t="s">
        <v>0</v>
      </c>
      <c r="B1158" s="183"/>
      <c r="C1158" s="206" t="s">
        <v>564</v>
      </c>
      <c r="D1158" s="183"/>
      <c r="E1158" s="206" t="s">
        <v>565</v>
      </c>
      <c r="F1158" s="183"/>
      <c r="G1158" s="183"/>
      <c r="H1158" s="183"/>
      <c r="I1158" s="183"/>
      <c r="J1158" s="183"/>
      <c r="K1158" s="207">
        <v>19750</v>
      </c>
      <c r="L1158" s="183"/>
      <c r="M1158" s="207">
        <v>13159.58</v>
      </c>
      <c r="N1158" s="183"/>
      <c r="O1158" s="205">
        <v>66.63</v>
      </c>
      <c r="P1158" s="183"/>
    </row>
    <row r="1159" spans="1:16" x14ac:dyDescent="0.25">
      <c r="A1159" s="203" t="s">
        <v>0</v>
      </c>
      <c r="B1159" s="183"/>
      <c r="C1159" s="203" t="s">
        <v>566</v>
      </c>
      <c r="D1159" s="183"/>
      <c r="E1159" s="203" t="s">
        <v>567</v>
      </c>
      <c r="F1159" s="183"/>
      <c r="G1159" s="183"/>
      <c r="H1159" s="183"/>
      <c r="I1159" s="183"/>
      <c r="J1159" s="183"/>
      <c r="K1159" s="204" t="s">
        <v>0</v>
      </c>
      <c r="L1159" s="183"/>
      <c r="M1159" s="204">
        <v>10492.43</v>
      </c>
      <c r="N1159" s="183"/>
      <c r="O1159" s="202" t="s">
        <v>0</v>
      </c>
      <c r="P1159" s="183"/>
    </row>
    <row r="1160" spans="1:16" x14ac:dyDescent="0.25">
      <c r="A1160" s="203" t="s">
        <v>0</v>
      </c>
      <c r="B1160" s="183"/>
      <c r="C1160" s="203" t="s">
        <v>572</v>
      </c>
      <c r="D1160" s="183"/>
      <c r="E1160" s="203" t="s">
        <v>573</v>
      </c>
      <c r="F1160" s="183"/>
      <c r="G1160" s="183"/>
      <c r="H1160" s="183"/>
      <c r="I1160" s="183"/>
      <c r="J1160" s="183"/>
      <c r="K1160" s="204" t="s">
        <v>0</v>
      </c>
      <c r="L1160" s="183"/>
      <c r="M1160" s="204">
        <v>935.91</v>
      </c>
      <c r="N1160" s="183"/>
      <c r="O1160" s="202" t="s">
        <v>0</v>
      </c>
      <c r="P1160" s="183"/>
    </row>
    <row r="1161" spans="1:16" x14ac:dyDescent="0.25">
      <c r="A1161" s="203" t="s">
        <v>0</v>
      </c>
      <c r="B1161" s="183"/>
      <c r="C1161" s="203" t="s">
        <v>568</v>
      </c>
      <c r="D1161" s="183"/>
      <c r="E1161" s="203" t="s">
        <v>569</v>
      </c>
      <c r="F1161" s="183"/>
      <c r="G1161" s="183"/>
      <c r="H1161" s="183"/>
      <c r="I1161" s="183"/>
      <c r="J1161" s="183"/>
      <c r="K1161" s="204" t="s">
        <v>0</v>
      </c>
      <c r="L1161" s="183"/>
      <c r="M1161" s="204">
        <v>1731.24</v>
      </c>
      <c r="N1161" s="183"/>
      <c r="O1161" s="202" t="s">
        <v>0</v>
      </c>
      <c r="P1161" s="183"/>
    </row>
    <row r="1162" spans="1:16" x14ac:dyDescent="0.25">
      <c r="A1162" s="206" t="s">
        <v>0</v>
      </c>
      <c r="B1162" s="183"/>
      <c r="C1162" s="206" t="s">
        <v>574</v>
      </c>
      <c r="D1162" s="183"/>
      <c r="E1162" s="206" t="s">
        <v>575</v>
      </c>
      <c r="F1162" s="183"/>
      <c r="G1162" s="183"/>
      <c r="H1162" s="183"/>
      <c r="I1162" s="183"/>
      <c r="J1162" s="183"/>
      <c r="K1162" s="207">
        <v>250</v>
      </c>
      <c r="L1162" s="183"/>
      <c r="M1162" s="207">
        <v>114.4</v>
      </c>
      <c r="N1162" s="183"/>
      <c r="O1162" s="205">
        <v>45.76</v>
      </c>
      <c r="P1162" s="183"/>
    </row>
    <row r="1163" spans="1:16" x14ac:dyDescent="0.25">
      <c r="A1163" s="203" t="s">
        <v>0</v>
      </c>
      <c r="B1163" s="183"/>
      <c r="C1163" s="203" t="s">
        <v>576</v>
      </c>
      <c r="D1163" s="183"/>
      <c r="E1163" s="203" t="s">
        <v>577</v>
      </c>
      <c r="F1163" s="183"/>
      <c r="G1163" s="183"/>
      <c r="H1163" s="183"/>
      <c r="I1163" s="183"/>
      <c r="J1163" s="183"/>
      <c r="K1163" s="204" t="s">
        <v>0</v>
      </c>
      <c r="L1163" s="183"/>
      <c r="M1163" s="204">
        <v>114.4</v>
      </c>
      <c r="N1163" s="183"/>
      <c r="O1163" s="202" t="s">
        <v>0</v>
      </c>
      <c r="P1163" s="183"/>
    </row>
    <row r="1164" spans="1:16" x14ac:dyDescent="0.25">
      <c r="A1164" s="190" t="s">
        <v>0</v>
      </c>
      <c r="B1164" s="183"/>
      <c r="C1164" s="190" t="s">
        <v>956</v>
      </c>
      <c r="D1164" s="183"/>
      <c r="E1164" s="183"/>
      <c r="F1164" s="183"/>
      <c r="G1164" s="183"/>
      <c r="H1164" s="183"/>
      <c r="I1164" s="183"/>
      <c r="J1164" s="183"/>
      <c r="K1164" s="191">
        <v>492227</v>
      </c>
      <c r="L1164" s="183"/>
      <c r="M1164" s="191">
        <v>169427.88</v>
      </c>
      <c r="N1164" s="183"/>
      <c r="O1164" s="192">
        <v>34.42</v>
      </c>
      <c r="P1164" s="183"/>
    </row>
    <row r="1165" spans="1:16" x14ac:dyDescent="0.25">
      <c r="A1165" s="187" t="s">
        <v>0</v>
      </c>
      <c r="B1165" s="183"/>
      <c r="C1165" s="187" t="s">
        <v>214</v>
      </c>
      <c r="D1165" s="183"/>
      <c r="E1165" s="183"/>
      <c r="F1165" s="183"/>
      <c r="G1165" s="183"/>
      <c r="H1165" s="183"/>
      <c r="I1165" s="183"/>
      <c r="J1165" s="183"/>
      <c r="K1165" s="188">
        <v>397660.68</v>
      </c>
      <c r="L1165" s="183"/>
      <c r="M1165" s="188">
        <v>153857.93</v>
      </c>
      <c r="N1165" s="183"/>
      <c r="O1165" s="189">
        <v>38.69</v>
      </c>
      <c r="P1165" s="183"/>
    </row>
    <row r="1166" spans="1:16" x14ac:dyDescent="0.25">
      <c r="A1166" s="187" t="s">
        <v>0</v>
      </c>
      <c r="B1166" s="183"/>
      <c r="C1166" s="187" t="s">
        <v>215</v>
      </c>
      <c r="D1166" s="183"/>
      <c r="E1166" s="183"/>
      <c r="F1166" s="183"/>
      <c r="G1166" s="183"/>
      <c r="H1166" s="183"/>
      <c r="I1166" s="183"/>
      <c r="J1166" s="183"/>
      <c r="K1166" s="188">
        <v>397660.68</v>
      </c>
      <c r="L1166" s="183"/>
      <c r="M1166" s="188">
        <v>153857.93</v>
      </c>
      <c r="N1166" s="183"/>
      <c r="O1166" s="189">
        <v>38.69</v>
      </c>
      <c r="P1166" s="183"/>
    </row>
    <row r="1167" spans="1:16" x14ac:dyDescent="0.25">
      <c r="A1167" s="187" t="s">
        <v>0</v>
      </c>
      <c r="B1167" s="183"/>
      <c r="C1167" s="187" t="s">
        <v>218</v>
      </c>
      <c r="D1167" s="183"/>
      <c r="E1167" s="183"/>
      <c r="F1167" s="183"/>
      <c r="G1167" s="183"/>
      <c r="H1167" s="183"/>
      <c r="I1167" s="183"/>
      <c r="J1167" s="183"/>
      <c r="K1167" s="188">
        <v>23808.53</v>
      </c>
      <c r="L1167" s="183"/>
      <c r="M1167" s="188">
        <v>3302.92</v>
      </c>
      <c r="N1167" s="183"/>
      <c r="O1167" s="189">
        <v>13.87</v>
      </c>
      <c r="P1167" s="183"/>
    </row>
    <row r="1168" spans="1:16" x14ac:dyDescent="0.25">
      <c r="A1168" s="187" t="s">
        <v>0</v>
      </c>
      <c r="B1168" s="183"/>
      <c r="C1168" s="187" t="s">
        <v>220</v>
      </c>
      <c r="D1168" s="183"/>
      <c r="E1168" s="183"/>
      <c r="F1168" s="183"/>
      <c r="G1168" s="183"/>
      <c r="H1168" s="183"/>
      <c r="I1168" s="183"/>
      <c r="J1168" s="183"/>
      <c r="K1168" s="188">
        <v>23808.53</v>
      </c>
      <c r="L1168" s="183"/>
      <c r="M1168" s="188">
        <v>3302.92</v>
      </c>
      <c r="N1168" s="183"/>
      <c r="O1168" s="189">
        <v>13.87</v>
      </c>
      <c r="P1168" s="183"/>
    </row>
    <row r="1169" spans="1:16" x14ac:dyDescent="0.25">
      <c r="A1169" s="187" t="s">
        <v>0</v>
      </c>
      <c r="B1169" s="183"/>
      <c r="C1169" s="187" t="s">
        <v>221</v>
      </c>
      <c r="D1169" s="183"/>
      <c r="E1169" s="183"/>
      <c r="F1169" s="183"/>
      <c r="G1169" s="183"/>
      <c r="H1169" s="183"/>
      <c r="I1169" s="183"/>
      <c r="J1169" s="183"/>
      <c r="K1169" s="188">
        <v>58557.79</v>
      </c>
      <c r="L1169" s="183"/>
      <c r="M1169" s="188">
        <v>6687.03</v>
      </c>
      <c r="N1169" s="183"/>
      <c r="O1169" s="189">
        <v>11.42</v>
      </c>
      <c r="P1169" s="183"/>
    </row>
    <row r="1170" spans="1:16" x14ac:dyDescent="0.25">
      <c r="A1170" s="187" t="s">
        <v>0</v>
      </c>
      <c r="B1170" s="183"/>
      <c r="C1170" s="187" t="s">
        <v>227</v>
      </c>
      <c r="D1170" s="183"/>
      <c r="E1170" s="183"/>
      <c r="F1170" s="183"/>
      <c r="G1170" s="183"/>
      <c r="H1170" s="183"/>
      <c r="I1170" s="183"/>
      <c r="J1170" s="183"/>
      <c r="K1170" s="188">
        <v>58557.79</v>
      </c>
      <c r="L1170" s="183"/>
      <c r="M1170" s="188">
        <v>6687.03</v>
      </c>
      <c r="N1170" s="183"/>
      <c r="O1170" s="189">
        <v>11.42</v>
      </c>
      <c r="P1170" s="183"/>
    </row>
    <row r="1171" spans="1:16" x14ac:dyDescent="0.25">
      <c r="A1171" s="187" t="s">
        <v>0</v>
      </c>
      <c r="B1171" s="183"/>
      <c r="C1171" s="187" t="s">
        <v>229</v>
      </c>
      <c r="D1171" s="183"/>
      <c r="E1171" s="183"/>
      <c r="F1171" s="183"/>
      <c r="G1171" s="183"/>
      <c r="H1171" s="183"/>
      <c r="I1171" s="183"/>
      <c r="J1171" s="183"/>
      <c r="K1171" s="188">
        <v>12200</v>
      </c>
      <c r="L1171" s="183"/>
      <c r="M1171" s="188">
        <v>5580</v>
      </c>
      <c r="N1171" s="183"/>
      <c r="O1171" s="189">
        <v>45.74</v>
      </c>
      <c r="P1171" s="183"/>
    </row>
    <row r="1172" spans="1:16" x14ac:dyDescent="0.25">
      <c r="A1172" s="187" t="s">
        <v>0</v>
      </c>
      <c r="B1172" s="183"/>
      <c r="C1172" s="187" t="s">
        <v>232</v>
      </c>
      <c r="D1172" s="183"/>
      <c r="E1172" s="183"/>
      <c r="F1172" s="183"/>
      <c r="G1172" s="183"/>
      <c r="H1172" s="183"/>
      <c r="I1172" s="183"/>
      <c r="J1172" s="183"/>
      <c r="K1172" s="188">
        <v>11500</v>
      </c>
      <c r="L1172" s="183"/>
      <c r="M1172" s="188">
        <v>5580</v>
      </c>
      <c r="N1172" s="183"/>
      <c r="O1172" s="189">
        <v>48.52</v>
      </c>
      <c r="P1172" s="183"/>
    </row>
    <row r="1173" spans="1:16" x14ac:dyDescent="0.25">
      <c r="A1173" s="187" t="s">
        <v>0</v>
      </c>
      <c r="B1173" s="183"/>
      <c r="C1173" s="187" t="s">
        <v>237</v>
      </c>
      <c r="D1173" s="183"/>
      <c r="E1173" s="183"/>
      <c r="F1173" s="183"/>
      <c r="G1173" s="183"/>
      <c r="H1173" s="183"/>
      <c r="I1173" s="183"/>
      <c r="J1173" s="183"/>
      <c r="K1173" s="188">
        <v>700</v>
      </c>
      <c r="L1173" s="183"/>
      <c r="M1173" s="188">
        <v>0</v>
      </c>
      <c r="N1173" s="183"/>
      <c r="O1173" s="189">
        <v>0</v>
      </c>
      <c r="P1173" s="183"/>
    </row>
    <row r="1174" spans="1:16" x14ac:dyDescent="0.25">
      <c r="A1174" s="200" t="s">
        <v>0</v>
      </c>
      <c r="B1174" s="183"/>
      <c r="C1174" s="200" t="s">
        <v>893</v>
      </c>
      <c r="D1174" s="183"/>
      <c r="E1174" s="200" t="s">
        <v>894</v>
      </c>
      <c r="F1174" s="183"/>
      <c r="G1174" s="183"/>
      <c r="H1174" s="183"/>
      <c r="I1174" s="183"/>
      <c r="J1174" s="183"/>
      <c r="K1174" s="201">
        <v>446338.5</v>
      </c>
      <c r="L1174" s="183"/>
      <c r="M1174" s="201">
        <v>157953.04999999999</v>
      </c>
      <c r="N1174" s="183"/>
      <c r="O1174" s="196">
        <v>35.39</v>
      </c>
      <c r="P1174" s="183"/>
    </row>
    <row r="1175" spans="1:16" x14ac:dyDescent="0.25">
      <c r="A1175" s="197"/>
      <c r="B1175" s="183"/>
      <c r="C1175" s="197" t="s">
        <v>895</v>
      </c>
      <c r="D1175" s="183"/>
      <c r="E1175" s="197" t="s">
        <v>896</v>
      </c>
      <c r="F1175" s="183"/>
      <c r="G1175" s="183"/>
      <c r="H1175" s="183"/>
      <c r="I1175" s="183"/>
      <c r="J1175" s="183"/>
      <c r="K1175" s="198">
        <v>345892.69</v>
      </c>
      <c r="L1175" s="183"/>
      <c r="M1175" s="198">
        <v>138672.94</v>
      </c>
      <c r="N1175" s="183"/>
      <c r="O1175" s="199">
        <v>40.090000000000003</v>
      </c>
      <c r="P1175" s="183"/>
    </row>
    <row r="1176" spans="1:16" x14ac:dyDescent="0.25">
      <c r="A1176" s="187" t="s">
        <v>0</v>
      </c>
      <c r="B1176" s="183"/>
      <c r="C1176" s="187" t="s">
        <v>214</v>
      </c>
      <c r="D1176" s="183"/>
      <c r="E1176" s="183"/>
      <c r="F1176" s="183"/>
      <c r="G1176" s="183"/>
      <c r="H1176" s="183"/>
      <c r="I1176" s="183"/>
      <c r="J1176" s="183"/>
      <c r="K1176" s="188">
        <v>344900</v>
      </c>
      <c r="L1176" s="183"/>
      <c r="M1176" s="188">
        <v>138672.94</v>
      </c>
      <c r="N1176" s="183"/>
      <c r="O1176" s="189">
        <v>40.21</v>
      </c>
      <c r="P1176" s="183"/>
    </row>
    <row r="1177" spans="1:16" x14ac:dyDescent="0.25">
      <c r="A1177" s="187" t="s">
        <v>0</v>
      </c>
      <c r="B1177" s="183"/>
      <c r="C1177" s="187" t="s">
        <v>215</v>
      </c>
      <c r="D1177" s="183"/>
      <c r="E1177" s="183"/>
      <c r="F1177" s="183"/>
      <c r="G1177" s="183"/>
      <c r="H1177" s="183"/>
      <c r="I1177" s="183"/>
      <c r="J1177" s="183"/>
      <c r="K1177" s="188">
        <v>344900</v>
      </c>
      <c r="L1177" s="183"/>
      <c r="M1177" s="188">
        <v>138672.94</v>
      </c>
      <c r="N1177" s="183"/>
      <c r="O1177" s="189">
        <v>40.21</v>
      </c>
      <c r="P1177" s="183"/>
    </row>
    <row r="1178" spans="1:16" x14ac:dyDescent="0.25">
      <c r="A1178" s="206" t="s">
        <v>0</v>
      </c>
      <c r="B1178" s="183"/>
      <c r="C1178" s="206" t="s">
        <v>564</v>
      </c>
      <c r="D1178" s="183"/>
      <c r="E1178" s="206" t="s">
        <v>565</v>
      </c>
      <c r="F1178" s="183"/>
      <c r="G1178" s="183"/>
      <c r="H1178" s="183"/>
      <c r="I1178" s="183"/>
      <c r="J1178" s="183"/>
      <c r="K1178" s="207">
        <v>325900</v>
      </c>
      <c r="L1178" s="183"/>
      <c r="M1178" s="207">
        <v>131113.26999999999</v>
      </c>
      <c r="N1178" s="183"/>
      <c r="O1178" s="205">
        <v>40.229999999999997</v>
      </c>
      <c r="P1178" s="183"/>
    </row>
    <row r="1179" spans="1:16" x14ac:dyDescent="0.25">
      <c r="A1179" s="203" t="s">
        <v>0</v>
      </c>
      <c r="B1179" s="183"/>
      <c r="C1179" s="203" t="s">
        <v>566</v>
      </c>
      <c r="D1179" s="183"/>
      <c r="E1179" s="203" t="s">
        <v>567</v>
      </c>
      <c r="F1179" s="183"/>
      <c r="G1179" s="183"/>
      <c r="H1179" s="183"/>
      <c r="I1179" s="183"/>
      <c r="J1179" s="183"/>
      <c r="K1179" s="204" t="s">
        <v>0</v>
      </c>
      <c r="L1179" s="183"/>
      <c r="M1179" s="204">
        <v>102933.59</v>
      </c>
      <c r="N1179" s="183"/>
      <c r="O1179" s="202" t="s">
        <v>0</v>
      </c>
      <c r="P1179" s="183"/>
    </row>
    <row r="1180" spans="1:16" x14ac:dyDescent="0.25">
      <c r="A1180" s="203" t="s">
        <v>0</v>
      </c>
      <c r="B1180" s="183"/>
      <c r="C1180" s="203" t="s">
        <v>572</v>
      </c>
      <c r="D1180" s="183"/>
      <c r="E1180" s="203" t="s">
        <v>573</v>
      </c>
      <c r="F1180" s="183"/>
      <c r="G1180" s="183"/>
      <c r="H1180" s="183"/>
      <c r="I1180" s="183"/>
      <c r="J1180" s="183"/>
      <c r="K1180" s="204" t="s">
        <v>0</v>
      </c>
      <c r="L1180" s="183"/>
      <c r="M1180" s="204">
        <v>13146.81</v>
      </c>
      <c r="N1180" s="183"/>
      <c r="O1180" s="202" t="s">
        <v>0</v>
      </c>
      <c r="P1180" s="183"/>
    </row>
    <row r="1181" spans="1:16" x14ac:dyDescent="0.25">
      <c r="A1181" s="203" t="s">
        <v>0</v>
      </c>
      <c r="B1181" s="183"/>
      <c r="C1181" s="203" t="s">
        <v>568</v>
      </c>
      <c r="D1181" s="183"/>
      <c r="E1181" s="203" t="s">
        <v>569</v>
      </c>
      <c r="F1181" s="183"/>
      <c r="G1181" s="183"/>
      <c r="H1181" s="183"/>
      <c r="I1181" s="183"/>
      <c r="J1181" s="183"/>
      <c r="K1181" s="204" t="s">
        <v>0</v>
      </c>
      <c r="L1181" s="183"/>
      <c r="M1181" s="204">
        <v>15032.87</v>
      </c>
      <c r="N1181" s="183"/>
      <c r="O1181" s="202" t="s">
        <v>0</v>
      </c>
      <c r="P1181" s="183"/>
    </row>
    <row r="1182" spans="1:16" x14ac:dyDescent="0.25">
      <c r="A1182" s="206" t="s">
        <v>0</v>
      </c>
      <c r="B1182" s="183"/>
      <c r="C1182" s="206" t="s">
        <v>574</v>
      </c>
      <c r="D1182" s="183"/>
      <c r="E1182" s="206" t="s">
        <v>575</v>
      </c>
      <c r="F1182" s="183"/>
      <c r="G1182" s="183"/>
      <c r="H1182" s="183"/>
      <c r="I1182" s="183"/>
      <c r="J1182" s="183"/>
      <c r="K1182" s="207">
        <v>19000</v>
      </c>
      <c r="L1182" s="183"/>
      <c r="M1182" s="207">
        <v>7559.67</v>
      </c>
      <c r="N1182" s="183"/>
      <c r="O1182" s="205">
        <v>39.79</v>
      </c>
      <c r="P1182" s="183"/>
    </row>
    <row r="1183" spans="1:16" x14ac:dyDescent="0.25">
      <c r="A1183" s="203" t="s">
        <v>0</v>
      </c>
      <c r="B1183" s="183"/>
      <c r="C1183" s="203" t="s">
        <v>576</v>
      </c>
      <c r="D1183" s="183"/>
      <c r="E1183" s="203" t="s">
        <v>577</v>
      </c>
      <c r="F1183" s="183"/>
      <c r="G1183" s="183"/>
      <c r="H1183" s="183"/>
      <c r="I1183" s="183"/>
      <c r="J1183" s="183"/>
      <c r="K1183" s="204" t="s">
        <v>0</v>
      </c>
      <c r="L1183" s="183"/>
      <c r="M1183" s="204">
        <v>7559.67</v>
      </c>
      <c r="N1183" s="183"/>
      <c r="O1183" s="202" t="s">
        <v>0</v>
      </c>
      <c r="P1183" s="183"/>
    </row>
    <row r="1184" spans="1:16" x14ac:dyDescent="0.25">
      <c r="A1184" s="187" t="s">
        <v>0</v>
      </c>
      <c r="B1184" s="183"/>
      <c r="C1184" s="187" t="s">
        <v>221</v>
      </c>
      <c r="D1184" s="183"/>
      <c r="E1184" s="183"/>
      <c r="F1184" s="183"/>
      <c r="G1184" s="183"/>
      <c r="H1184" s="183"/>
      <c r="I1184" s="183"/>
      <c r="J1184" s="183"/>
      <c r="K1184" s="188">
        <v>992.69</v>
      </c>
      <c r="L1184" s="183"/>
      <c r="M1184" s="188">
        <v>0</v>
      </c>
      <c r="N1184" s="183"/>
      <c r="O1184" s="189">
        <v>0</v>
      </c>
      <c r="P1184" s="183"/>
    </row>
    <row r="1185" spans="1:16" x14ac:dyDescent="0.25">
      <c r="A1185" s="187" t="s">
        <v>0</v>
      </c>
      <c r="B1185" s="183"/>
      <c r="C1185" s="187" t="s">
        <v>227</v>
      </c>
      <c r="D1185" s="183"/>
      <c r="E1185" s="183"/>
      <c r="F1185" s="183"/>
      <c r="G1185" s="183"/>
      <c r="H1185" s="183"/>
      <c r="I1185" s="183"/>
      <c r="J1185" s="183"/>
      <c r="K1185" s="188">
        <v>992.69</v>
      </c>
      <c r="L1185" s="183"/>
      <c r="M1185" s="188">
        <v>0</v>
      </c>
      <c r="N1185" s="183"/>
      <c r="O1185" s="189">
        <v>0</v>
      </c>
      <c r="P1185" s="183"/>
    </row>
    <row r="1186" spans="1:16" x14ac:dyDescent="0.25">
      <c r="A1186" s="206" t="s">
        <v>0</v>
      </c>
      <c r="B1186" s="183"/>
      <c r="C1186" s="206" t="s">
        <v>564</v>
      </c>
      <c r="D1186" s="183"/>
      <c r="E1186" s="206" t="s">
        <v>565</v>
      </c>
      <c r="F1186" s="183"/>
      <c r="G1186" s="183"/>
      <c r="H1186" s="183"/>
      <c r="I1186" s="183"/>
      <c r="J1186" s="183"/>
      <c r="K1186" s="207">
        <v>842.69</v>
      </c>
      <c r="L1186" s="183"/>
      <c r="M1186" s="207">
        <v>0</v>
      </c>
      <c r="N1186" s="183"/>
      <c r="O1186" s="205">
        <v>0</v>
      </c>
      <c r="P1186" s="183"/>
    </row>
    <row r="1187" spans="1:16" x14ac:dyDescent="0.25">
      <c r="A1187" s="206" t="s">
        <v>0</v>
      </c>
      <c r="B1187" s="183"/>
      <c r="C1187" s="206" t="s">
        <v>574</v>
      </c>
      <c r="D1187" s="183"/>
      <c r="E1187" s="206" t="s">
        <v>575</v>
      </c>
      <c r="F1187" s="183"/>
      <c r="G1187" s="183"/>
      <c r="H1187" s="183"/>
      <c r="I1187" s="183"/>
      <c r="J1187" s="183"/>
      <c r="K1187" s="207">
        <v>150</v>
      </c>
      <c r="L1187" s="183"/>
      <c r="M1187" s="207">
        <v>0</v>
      </c>
      <c r="N1187" s="183"/>
      <c r="O1187" s="205">
        <v>0</v>
      </c>
      <c r="P1187" s="183"/>
    </row>
    <row r="1188" spans="1:16" x14ac:dyDescent="0.25">
      <c r="A1188" s="197"/>
      <c r="B1188" s="183"/>
      <c r="C1188" s="197" t="s">
        <v>899</v>
      </c>
      <c r="D1188" s="183"/>
      <c r="E1188" s="197" t="s">
        <v>900</v>
      </c>
      <c r="F1188" s="183"/>
      <c r="G1188" s="183"/>
      <c r="H1188" s="183"/>
      <c r="I1188" s="183"/>
      <c r="J1188" s="183"/>
      <c r="K1188" s="198">
        <v>89145.81</v>
      </c>
      <c r="L1188" s="183"/>
      <c r="M1188" s="198">
        <v>18232.16</v>
      </c>
      <c r="N1188" s="183"/>
      <c r="O1188" s="199">
        <v>20.45</v>
      </c>
      <c r="P1188" s="183"/>
    </row>
    <row r="1189" spans="1:16" x14ac:dyDescent="0.25">
      <c r="A1189" s="187" t="s">
        <v>0</v>
      </c>
      <c r="B1189" s="183"/>
      <c r="C1189" s="187" t="s">
        <v>214</v>
      </c>
      <c r="D1189" s="183"/>
      <c r="E1189" s="183"/>
      <c r="F1189" s="183"/>
      <c r="G1189" s="183"/>
      <c r="H1189" s="183"/>
      <c r="I1189" s="183"/>
      <c r="J1189" s="183"/>
      <c r="K1189" s="188">
        <v>36279.51</v>
      </c>
      <c r="L1189" s="183"/>
      <c r="M1189" s="188">
        <v>13384.99</v>
      </c>
      <c r="N1189" s="183"/>
      <c r="O1189" s="189">
        <v>36.89</v>
      </c>
      <c r="P1189" s="183"/>
    </row>
    <row r="1190" spans="1:16" x14ac:dyDescent="0.25">
      <c r="A1190" s="187" t="s">
        <v>0</v>
      </c>
      <c r="B1190" s="183"/>
      <c r="C1190" s="187" t="s">
        <v>215</v>
      </c>
      <c r="D1190" s="183"/>
      <c r="E1190" s="183"/>
      <c r="F1190" s="183"/>
      <c r="G1190" s="183"/>
      <c r="H1190" s="183"/>
      <c r="I1190" s="183"/>
      <c r="J1190" s="183"/>
      <c r="K1190" s="188">
        <v>36279.51</v>
      </c>
      <c r="L1190" s="183"/>
      <c r="M1190" s="188">
        <v>13384.99</v>
      </c>
      <c r="N1190" s="183"/>
      <c r="O1190" s="189">
        <v>36.89</v>
      </c>
      <c r="P1190" s="183"/>
    </row>
    <row r="1191" spans="1:16" x14ac:dyDescent="0.25">
      <c r="A1191" s="206" t="s">
        <v>0</v>
      </c>
      <c r="B1191" s="183"/>
      <c r="C1191" s="206" t="s">
        <v>574</v>
      </c>
      <c r="D1191" s="183"/>
      <c r="E1191" s="206" t="s">
        <v>575</v>
      </c>
      <c r="F1191" s="183"/>
      <c r="G1191" s="183"/>
      <c r="H1191" s="183"/>
      <c r="I1191" s="183"/>
      <c r="J1191" s="183"/>
      <c r="K1191" s="207">
        <v>35747.51</v>
      </c>
      <c r="L1191" s="183"/>
      <c r="M1191" s="207">
        <v>12970.06</v>
      </c>
      <c r="N1191" s="183"/>
      <c r="O1191" s="205">
        <v>36.28</v>
      </c>
      <c r="P1191" s="183"/>
    </row>
    <row r="1192" spans="1:16" x14ac:dyDescent="0.25">
      <c r="A1192" s="203" t="s">
        <v>0</v>
      </c>
      <c r="B1192" s="183"/>
      <c r="C1192" s="203" t="s">
        <v>580</v>
      </c>
      <c r="D1192" s="183"/>
      <c r="E1192" s="203" t="s">
        <v>581</v>
      </c>
      <c r="F1192" s="183"/>
      <c r="G1192" s="183"/>
      <c r="H1192" s="183"/>
      <c r="I1192" s="183"/>
      <c r="J1192" s="183"/>
      <c r="K1192" s="204" t="s">
        <v>0</v>
      </c>
      <c r="L1192" s="183"/>
      <c r="M1192" s="204">
        <v>336.92</v>
      </c>
      <c r="N1192" s="183"/>
      <c r="O1192" s="202" t="s">
        <v>0</v>
      </c>
      <c r="P1192" s="183"/>
    </row>
    <row r="1193" spans="1:16" x14ac:dyDescent="0.25">
      <c r="A1193" s="203" t="s">
        <v>0</v>
      </c>
      <c r="B1193" s="183"/>
      <c r="C1193" s="203" t="s">
        <v>742</v>
      </c>
      <c r="D1193" s="183"/>
      <c r="E1193" s="203" t="s">
        <v>743</v>
      </c>
      <c r="F1193" s="183"/>
      <c r="G1193" s="183"/>
      <c r="H1193" s="183"/>
      <c r="I1193" s="183"/>
      <c r="J1193" s="183"/>
      <c r="K1193" s="204" t="s">
        <v>0</v>
      </c>
      <c r="L1193" s="183"/>
      <c r="M1193" s="204">
        <v>6.64</v>
      </c>
      <c r="N1193" s="183"/>
      <c r="O1193" s="202" t="s">
        <v>0</v>
      </c>
      <c r="P1193" s="183"/>
    </row>
    <row r="1194" spans="1:16" x14ac:dyDescent="0.25">
      <c r="A1194" s="203" t="s">
        <v>0</v>
      </c>
      <c r="B1194" s="183"/>
      <c r="C1194" s="203" t="s">
        <v>901</v>
      </c>
      <c r="D1194" s="183"/>
      <c r="E1194" s="203" t="s">
        <v>902</v>
      </c>
      <c r="F1194" s="183"/>
      <c r="G1194" s="183"/>
      <c r="H1194" s="183"/>
      <c r="I1194" s="183"/>
      <c r="J1194" s="183"/>
      <c r="K1194" s="204" t="s">
        <v>0</v>
      </c>
      <c r="L1194" s="183"/>
      <c r="M1194" s="204">
        <v>92.5</v>
      </c>
      <c r="N1194" s="183"/>
      <c r="O1194" s="202" t="s">
        <v>0</v>
      </c>
      <c r="P1194" s="183"/>
    </row>
    <row r="1195" spans="1:16" x14ac:dyDescent="0.25">
      <c r="A1195" s="203" t="s">
        <v>0</v>
      </c>
      <c r="B1195" s="183"/>
      <c r="C1195" s="203" t="s">
        <v>744</v>
      </c>
      <c r="D1195" s="183"/>
      <c r="E1195" s="203" t="s">
        <v>745</v>
      </c>
      <c r="F1195" s="183"/>
      <c r="G1195" s="183"/>
      <c r="H1195" s="183"/>
      <c r="I1195" s="183"/>
      <c r="J1195" s="183"/>
      <c r="K1195" s="204" t="s">
        <v>0</v>
      </c>
      <c r="L1195" s="183"/>
      <c r="M1195" s="204">
        <v>191.42</v>
      </c>
      <c r="N1195" s="183"/>
      <c r="O1195" s="202" t="s">
        <v>0</v>
      </c>
      <c r="P1195" s="183"/>
    </row>
    <row r="1196" spans="1:16" x14ac:dyDescent="0.25">
      <c r="A1196" s="203" t="s">
        <v>0</v>
      </c>
      <c r="B1196" s="183"/>
      <c r="C1196" s="203" t="s">
        <v>746</v>
      </c>
      <c r="D1196" s="183"/>
      <c r="E1196" s="203" t="s">
        <v>747</v>
      </c>
      <c r="F1196" s="183"/>
      <c r="G1196" s="183"/>
      <c r="H1196" s="183"/>
      <c r="I1196" s="183"/>
      <c r="J1196" s="183"/>
      <c r="K1196" s="204" t="s">
        <v>0</v>
      </c>
      <c r="L1196" s="183"/>
      <c r="M1196" s="204">
        <v>1959.06</v>
      </c>
      <c r="N1196" s="183"/>
      <c r="O1196" s="202" t="s">
        <v>0</v>
      </c>
      <c r="P1196" s="183"/>
    </row>
    <row r="1197" spans="1:16" x14ac:dyDescent="0.25">
      <c r="A1197" s="203" t="s">
        <v>0</v>
      </c>
      <c r="B1197" s="183"/>
      <c r="C1197" s="203" t="s">
        <v>754</v>
      </c>
      <c r="D1197" s="183"/>
      <c r="E1197" s="203" t="s">
        <v>755</v>
      </c>
      <c r="F1197" s="183"/>
      <c r="G1197" s="183"/>
      <c r="H1197" s="183"/>
      <c r="I1197" s="183"/>
      <c r="J1197" s="183"/>
      <c r="K1197" s="204" t="s">
        <v>0</v>
      </c>
      <c r="L1197" s="183"/>
      <c r="M1197" s="204">
        <v>1342.03</v>
      </c>
      <c r="N1197" s="183"/>
      <c r="O1197" s="202" t="s">
        <v>0</v>
      </c>
      <c r="P1197" s="183"/>
    </row>
    <row r="1198" spans="1:16" x14ac:dyDescent="0.25">
      <c r="A1198" s="203" t="s">
        <v>0</v>
      </c>
      <c r="B1198" s="183"/>
      <c r="C1198" s="203" t="s">
        <v>582</v>
      </c>
      <c r="D1198" s="183"/>
      <c r="E1198" s="203" t="s">
        <v>583</v>
      </c>
      <c r="F1198" s="183"/>
      <c r="G1198" s="183"/>
      <c r="H1198" s="183"/>
      <c r="I1198" s="183"/>
      <c r="J1198" s="183"/>
      <c r="K1198" s="204" t="s">
        <v>0</v>
      </c>
      <c r="L1198" s="183"/>
      <c r="M1198" s="204">
        <v>1480.21</v>
      </c>
      <c r="N1198" s="183"/>
      <c r="O1198" s="202" t="s">
        <v>0</v>
      </c>
      <c r="P1198" s="183"/>
    </row>
    <row r="1199" spans="1:16" x14ac:dyDescent="0.25">
      <c r="A1199" s="203" t="s">
        <v>0</v>
      </c>
      <c r="B1199" s="183"/>
      <c r="C1199" s="203" t="s">
        <v>594</v>
      </c>
      <c r="D1199" s="183"/>
      <c r="E1199" s="203" t="s">
        <v>595</v>
      </c>
      <c r="F1199" s="183"/>
      <c r="G1199" s="183"/>
      <c r="H1199" s="183"/>
      <c r="I1199" s="183"/>
      <c r="J1199" s="183"/>
      <c r="K1199" s="204" t="s">
        <v>0</v>
      </c>
      <c r="L1199" s="183"/>
      <c r="M1199" s="204">
        <v>45</v>
      </c>
      <c r="N1199" s="183"/>
      <c r="O1199" s="202" t="s">
        <v>0</v>
      </c>
      <c r="P1199" s="183"/>
    </row>
    <row r="1200" spans="1:16" x14ac:dyDescent="0.25">
      <c r="A1200" s="203" t="s">
        <v>0</v>
      </c>
      <c r="B1200" s="183"/>
      <c r="C1200" s="203" t="s">
        <v>706</v>
      </c>
      <c r="D1200" s="183"/>
      <c r="E1200" s="203" t="s">
        <v>707</v>
      </c>
      <c r="F1200" s="183"/>
      <c r="G1200" s="183"/>
      <c r="H1200" s="183"/>
      <c r="I1200" s="183"/>
      <c r="J1200" s="183"/>
      <c r="K1200" s="204" t="s">
        <v>0</v>
      </c>
      <c r="L1200" s="183"/>
      <c r="M1200" s="204">
        <v>475.02</v>
      </c>
      <c r="N1200" s="183"/>
      <c r="O1200" s="202" t="s">
        <v>0</v>
      </c>
      <c r="P1200" s="183"/>
    </row>
    <row r="1201" spans="1:16" x14ac:dyDescent="0.25">
      <c r="A1201" s="203" t="s">
        <v>0</v>
      </c>
      <c r="B1201" s="183"/>
      <c r="C1201" s="203" t="s">
        <v>626</v>
      </c>
      <c r="D1201" s="183"/>
      <c r="E1201" s="203" t="s">
        <v>627</v>
      </c>
      <c r="F1201" s="183"/>
      <c r="G1201" s="183"/>
      <c r="H1201" s="183"/>
      <c r="I1201" s="183"/>
      <c r="J1201" s="183"/>
      <c r="K1201" s="204" t="s">
        <v>0</v>
      </c>
      <c r="L1201" s="183"/>
      <c r="M1201" s="204">
        <v>2236.35</v>
      </c>
      <c r="N1201" s="183"/>
      <c r="O1201" s="202" t="s">
        <v>0</v>
      </c>
      <c r="P1201" s="183"/>
    </row>
    <row r="1202" spans="1:16" x14ac:dyDescent="0.25">
      <c r="A1202" s="203" t="s">
        <v>0</v>
      </c>
      <c r="B1202" s="183"/>
      <c r="C1202" s="203" t="s">
        <v>646</v>
      </c>
      <c r="D1202" s="183"/>
      <c r="E1202" s="203" t="s">
        <v>647</v>
      </c>
      <c r="F1202" s="183"/>
      <c r="G1202" s="183"/>
      <c r="H1202" s="183"/>
      <c r="I1202" s="183"/>
      <c r="J1202" s="183"/>
      <c r="K1202" s="204" t="s">
        <v>0</v>
      </c>
      <c r="L1202" s="183"/>
      <c r="M1202" s="204">
        <v>1989.67</v>
      </c>
      <c r="N1202" s="183"/>
      <c r="O1202" s="202" t="s">
        <v>0</v>
      </c>
      <c r="P1202" s="183"/>
    </row>
    <row r="1203" spans="1:16" x14ac:dyDescent="0.25">
      <c r="A1203" s="203" t="s">
        <v>0</v>
      </c>
      <c r="B1203" s="183"/>
      <c r="C1203" s="203" t="s">
        <v>648</v>
      </c>
      <c r="D1203" s="183"/>
      <c r="E1203" s="203" t="s">
        <v>649</v>
      </c>
      <c r="F1203" s="183"/>
      <c r="G1203" s="183"/>
      <c r="H1203" s="183"/>
      <c r="I1203" s="183"/>
      <c r="J1203" s="183"/>
      <c r="K1203" s="204" t="s">
        <v>0</v>
      </c>
      <c r="L1203" s="183"/>
      <c r="M1203" s="204">
        <v>997.63</v>
      </c>
      <c r="N1203" s="183"/>
      <c r="O1203" s="202" t="s">
        <v>0</v>
      </c>
      <c r="P1203" s="183"/>
    </row>
    <row r="1204" spans="1:16" x14ac:dyDescent="0.25">
      <c r="A1204" s="203" t="s">
        <v>0</v>
      </c>
      <c r="B1204" s="183"/>
      <c r="C1204" s="203" t="s">
        <v>598</v>
      </c>
      <c r="D1204" s="183"/>
      <c r="E1204" s="203" t="s">
        <v>599</v>
      </c>
      <c r="F1204" s="183"/>
      <c r="G1204" s="183"/>
      <c r="H1204" s="183"/>
      <c r="I1204" s="183"/>
      <c r="J1204" s="183"/>
      <c r="K1204" s="204" t="s">
        <v>0</v>
      </c>
      <c r="L1204" s="183"/>
      <c r="M1204" s="204">
        <v>448.44</v>
      </c>
      <c r="N1204" s="183"/>
      <c r="O1204" s="202" t="s">
        <v>0</v>
      </c>
      <c r="P1204" s="183"/>
    </row>
    <row r="1205" spans="1:16" x14ac:dyDescent="0.25">
      <c r="A1205" s="203" t="s">
        <v>0</v>
      </c>
      <c r="B1205" s="183"/>
      <c r="C1205" s="203" t="s">
        <v>756</v>
      </c>
      <c r="D1205" s="183"/>
      <c r="E1205" s="203" t="s">
        <v>757</v>
      </c>
      <c r="F1205" s="183"/>
      <c r="G1205" s="183"/>
      <c r="H1205" s="183"/>
      <c r="I1205" s="183"/>
      <c r="J1205" s="183"/>
      <c r="K1205" s="204" t="s">
        <v>0</v>
      </c>
      <c r="L1205" s="183"/>
      <c r="M1205" s="204">
        <v>1312</v>
      </c>
      <c r="N1205" s="183"/>
      <c r="O1205" s="202" t="s">
        <v>0</v>
      </c>
      <c r="P1205" s="183"/>
    </row>
    <row r="1206" spans="1:16" x14ac:dyDescent="0.25">
      <c r="A1206" s="203" t="s">
        <v>0</v>
      </c>
      <c r="B1206" s="183"/>
      <c r="C1206" s="203" t="s">
        <v>785</v>
      </c>
      <c r="D1206" s="183"/>
      <c r="E1206" s="203" t="s">
        <v>786</v>
      </c>
      <c r="F1206" s="183"/>
      <c r="G1206" s="183"/>
      <c r="H1206" s="183"/>
      <c r="I1206" s="183"/>
      <c r="J1206" s="183"/>
      <c r="K1206" s="204" t="s">
        <v>0</v>
      </c>
      <c r="L1206" s="183"/>
      <c r="M1206" s="204">
        <v>30</v>
      </c>
      <c r="N1206" s="183"/>
      <c r="O1206" s="202" t="s">
        <v>0</v>
      </c>
      <c r="P1206" s="183"/>
    </row>
    <row r="1207" spans="1:16" x14ac:dyDescent="0.25">
      <c r="A1207" s="203" t="s">
        <v>0</v>
      </c>
      <c r="B1207" s="183"/>
      <c r="C1207" s="203" t="s">
        <v>650</v>
      </c>
      <c r="D1207" s="183"/>
      <c r="E1207" s="203" t="s">
        <v>651</v>
      </c>
      <c r="F1207" s="183"/>
      <c r="G1207" s="183"/>
      <c r="H1207" s="183"/>
      <c r="I1207" s="183"/>
      <c r="J1207" s="183"/>
      <c r="K1207" s="204" t="s">
        <v>0</v>
      </c>
      <c r="L1207" s="183"/>
      <c r="M1207" s="204">
        <v>27.17</v>
      </c>
      <c r="N1207" s="183"/>
      <c r="O1207" s="202" t="s">
        <v>0</v>
      </c>
      <c r="P1207" s="183"/>
    </row>
    <row r="1208" spans="1:16" x14ac:dyDescent="0.25">
      <c r="A1208" s="206" t="s">
        <v>0</v>
      </c>
      <c r="B1208" s="183"/>
      <c r="C1208" s="206" t="s">
        <v>652</v>
      </c>
      <c r="D1208" s="183"/>
      <c r="E1208" s="206" t="s">
        <v>653</v>
      </c>
      <c r="F1208" s="183"/>
      <c r="G1208" s="183"/>
      <c r="H1208" s="183"/>
      <c r="I1208" s="183"/>
      <c r="J1208" s="183"/>
      <c r="K1208" s="207">
        <v>532</v>
      </c>
      <c r="L1208" s="183"/>
      <c r="M1208" s="207">
        <v>414.93</v>
      </c>
      <c r="N1208" s="183"/>
      <c r="O1208" s="205">
        <v>77.989999999999995</v>
      </c>
      <c r="P1208" s="183"/>
    </row>
    <row r="1209" spans="1:16" x14ac:dyDescent="0.25">
      <c r="A1209" s="203" t="s">
        <v>0</v>
      </c>
      <c r="B1209" s="183"/>
      <c r="C1209" s="203" t="s">
        <v>654</v>
      </c>
      <c r="D1209" s="183"/>
      <c r="E1209" s="203" t="s">
        <v>655</v>
      </c>
      <c r="F1209" s="183"/>
      <c r="G1209" s="183"/>
      <c r="H1209" s="183"/>
      <c r="I1209" s="183"/>
      <c r="J1209" s="183"/>
      <c r="K1209" s="204" t="s">
        <v>0</v>
      </c>
      <c r="L1209" s="183"/>
      <c r="M1209" s="204">
        <v>414.93</v>
      </c>
      <c r="N1209" s="183"/>
      <c r="O1209" s="202" t="s">
        <v>0</v>
      </c>
      <c r="P1209" s="183"/>
    </row>
    <row r="1210" spans="1:16" x14ac:dyDescent="0.25">
      <c r="A1210" s="187" t="s">
        <v>0</v>
      </c>
      <c r="B1210" s="183"/>
      <c r="C1210" s="187" t="s">
        <v>218</v>
      </c>
      <c r="D1210" s="183"/>
      <c r="E1210" s="183"/>
      <c r="F1210" s="183"/>
      <c r="G1210" s="183"/>
      <c r="H1210" s="183"/>
      <c r="I1210" s="183"/>
      <c r="J1210" s="183"/>
      <c r="K1210" s="188">
        <v>20508.53</v>
      </c>
      <c r="L1210" s="183"/>
      <c r="M1210" s="188">
        <v>2403.54</v>
      </c>
      <c r="N1210" s="183"/>
      <c r="O1210" s="189">
        <v>11.72</v>
      </c>
      <c r="P1210" s="183"/>
    </row>
    <row r="1211" spans="1:16" x14ac:dyDescent="0.25">
      <c r="A1211" s="187" t="s">
        <v>0</v>
      </c>
      <c r="B1211" s="183"/>
      <c r="C1211" s="187" t="s">
        <v>220</v>
      </c>
      <c r="D1211" s="183"/>
      <c r="E1211" s="183"/>
      <c r="F1211" s="183"/>
      <c r="G1211" s="183"/>
      <c r="H1211" s="183"/>
      <c r="I1211" s="183"/>
      <c r="J1211" s="183"/>
      <c r="K1211" s="188">
        <v>20508.53</v>
      </c>
      <c r="L1211" s="183"/>
      <c r="M1211" s="188">
        <v>2403.54</v>
      </c>
      <c r="N1211" s="183"/>
      <c r="O1211" s="189">
        <v>11.72</v>
      </c>
      <c r="P1211" s="183"/>
    </row>
    <row r="1212" spans="1:16" x14ac:dyDescent="0.25">
      <c r="A1212" s="206" t="s">
        <v>0</v>
      </c>
      <c r="B1212" s="183"/>
      <c r="C1212" s="206" t="s">
        <v>574</v>
      </c>
      <c r="D1212" s="183"/>
      <c r="E1212" s="206" t="s">
        <v>575</v>
      </c>
      <c r="F1212" s="183"/>
      <c r="G1212" s="183"/>
      <c r="H1212" s="183"/>
      <c r="I1212" s="183"/>
      <c r="J1212" s="183"/>
      <c r="K1212" s="207">
        <v>19708.53</v>
      </c>
      <c r="L1212" s="183"/>
      <c r="M1212" s="207">
        <v>2403.54</v>
      </c>
      <c r="N1212" s="183"/>
      <c r="O1212" s="205">
        <v>12.2</v>
      </c>
      <c r="P1212" s="183"/>
    </row>
    <row r="1213" spans="1:16" x14ac:dyDescent="0.25">
      <c r="A1213" s="203" t="s">
        <v>0</v>
      </c>
      <c r="B1213" s="183"/>
      <c r="C1213" s="203" t="s">
        <v>580</v>
      </c>
      <c r="D1213" s="183"/>
      <c r="E1213" s="203" t="s">
        <v>581</v>
      </c>
      <c r="F1213" s="183"/>
      <c r="G1213" s="183"/>
      <c r="H1213" s="183"/>
      <c r="I1213" s="183"/>
      <c r="J1213" s="183"/>
      <c r="K1213" s="204" t="s">
        <v>0</v>
      </c>
      <c r="L1213" s="183"/>
      <c r="M1213" s="204">
        <v>351.97</v>
      </c>
      <c r="N1213" s="183"/>
      <c r="O1213" s="202" t="s">
        <v>0</v>
      </c>
      <c r="P1213" s="183"/>
    </row>
    <row r="1214" spans="1:16" x14ac:dyDescent="0.25">
      <c r="A1214" s="203" t="s">
        <v>0</v>
      </c>
      <c r="B1214" s="183"/>
      <c r="C1214" s="203" t="s">
        <v>901</v>
      </c>
      <c r="D1214" s="183"/>
      <c r="E1214" s="203" t="s">
        <v>902</v>
      </c>
      <c r="F1214" s="183"/>
      <c r="G1214" s="183"/>
      <c r="H1214" s="183"/>
      <c r="I1214" s="183"/>
      <c r="J1214" s="183"/>
      <c r="K1214" s="204" t="s">
        <v>0</v>
      </c>
      <c r="L1214" s="183"/>
      <c r="M1214" s="204">
        <v>49.5</v>
      </c>
      <c r="N1214" s="183"/>
      <c r="O1214" s="202" t="s">
        <v>0</v>
      </c>
      <c r="P1214" s="183"/>
    </row>
    <row r="1215" spans="1:16" x14ac:dyDescent="0.25">
      <c r="A1215" s="203" t="s">
        <v>0</v>
      </c>
      <c r="B1215" s="183"/>
      <c r="C1215" s="203" t="s">
        <v>931</v>
      </c>
      <c r="D1215" s="183"/>
      <c r="E1215" s="203" t="s">
        <v>932</v>
      </c>
      <c r="F1215" s="183"/>
      <c r="G1215" s="183"/>
      <c r="H1215" s="183"/>
      <c r="I1215" s="183"/>
      <c r="J1215" s="183"/>
      <c r="K1215" s="204" t="s">
        <v>0</v>
      </c>
      <c r="L1215" s="183"/>
      <c r="M1215" s="204">
        <v>1358.26</v>
      </c>
      <c r="N1215" s="183"/>
      <c r="O1215" s="202" t="s">
        <v>0</v>
      </c>
      <c r="P1215" s="183"/>
    </row>
    <row r="1216" spans="1:16" x14ac:dyDescent="0.25">
      <c r="A1216" s="203" t="s">
        <v>0</v>
      </c>
      <c r="B1216" s="183"/>
      <c r="C1216" s="203" t="s">
        <v>746</v>
      </c>
      <c r="D1216" s="183"/>
      <c r="E1216" s="203" t="s">
        <v>747</v>
      </c>
      <c r="F1216" s="183"/>
      <c r="G1216" s="183"/>
      <c r="H1216" s="183"/>
      <c r="I1216" s="183"/>
      <c r="J1216" s="183"/>
      <c r="K1216" s="204" t="s">
        <v>0</v>
      </c>
      <c r="L1216" s="183"/>
      <c r="M1216" s="204">
        <v>256.87</v>
      </c>
      <c r="N1216" s="183"/>
      <c r="O1216" s="202" t="s">
        <v>0</v>
      </c>
      <c r="P1216" s="183"/>
    </row>
    <row r="1217" spans="1:16" x14ac:dyDescent="0.25">
      <c r="A1217" s="203" t="s">
        <v>0</v>
      </c>
      <c r="B1217" s="183"/>
      <c r="C1217" s="203" t="s">
        <v>750</v>
      </c>
      <c r="D1217" s="183"/>
      <c r="E1217" s="203" t="s">
        <v>751</v>
      </c>
      <c r="F1217" s="183"/>
      <c r="G1217" s="183"/>
      <c r="H1217" s="183"/>
      <c r="I1217" s="183"/>
      <c r="J1217" s="183"/>
      <c r="K1217" s="204" t="s">
        <v>0</v>
      </c>
      <c r="L1217" s="183"/>
      <c r="M1217" s="204">
        <v>97.25</v>
      </c>
      <c r="N1217" s="183"/>
      <c r="O1217" s="202" t="s">
        <v>0</v>
      </c>
      <c r="P1217" s="183"/>
    </row>
    <row r="1218" spans="1:16" x14ac:dyDescent="0.25">
      <c r="A1218" s="203" t="s">
        <v>0</v>
      </c>
      <c r="B1218" s="183"/>
      <c r="C1218" s="203" t="s">
        <v>706</v>
      </c>
      <c r="D1218" s="183"/>
      <c r="E1218" s="203" t="s">
        <v>707</v>
      </c>
      <c r="F1218" s="183"/>
      <c r="G1218" s="183"/>
      <c r="H1218" s="183"/>
      <c r="I1218" s="183"/>
      <c r="J1218" s="183"/>
      <c r="K1218" s="204" t="s">
        <v>0</v>
      </c>
      <c r="L1218" s="183"/>
      <c r="M1218" s="204">
        <v>64.930000000000007</v>
      </c>
      <c r="N1218" s="183"/>
      <c r="O1218" s="202" t="s">
        <v>0</v>
      </c>
      <c r="P1218" s="183"/>
    </row>
    <row r="1219" spans="1:16" x14ac:dyDescent="0.25">
      <c r="A1219" s="203" t="s">
        <v>0</v>
      </c>
      <c r="B1219" s="183"/>
      <c r="C1219" s="203" t="s">
        <v>626</v>
      </c>
      <c r="D1219" s="183"/>
      <c r="E1219" s="203" t="s">
        <v>627</v>
      </c>
      <c r="F1219" s="183"/>
      <c r="G1219" s="183"/>
      <c r="H1219" s="183"/>
      <c r="I1219" s="183"/>
      <c r="J1219" s="183"/>
      <c r="K1219" s="204" t="s">
        <v>0</v>
      </c>
      <c r="L1219" s="183"/>
      <c r="M1219" s="204">
        <v>100.74</v>
      </c>
      <c r="N1219" s="183"/>
      <c r="O1219" s="202" t="s">
        <v>0</v>
      </c>
      <c r="P1219" s="183"/>
    </row>
    <row r="1220" spans="1:16" x14ac:dyDescent="0.25">
      <c r="A1220" s="203" t="s">
        <v>0</v>
      </c>
      <c r="B1220" s="183"/>
      <c r="C1220" s="203" t="s">
        <v>648</v>
      </c>
      <c r="D1220" s="183"/>
      <c r="E1220" s="203" t="s">
        <v>649</v>
      </c>
      <c r="F1220" s="183"/>
      <c r="G1220" s="183"/>
      <c r="H1220" s="183"/>
      <c r="I1220" s="183"/>
      <c r="J1220" s="183"/>
      <c r="K1220" s="204" t="s">
        <v>0</v>
      </c>
      <c r="L1220" s="183"/>
      <c r="M1220" s="204">
        <v>93.75</v>
      </c>
      <c r="N1220" s="183"/>
      <c r="O1220" s="202" t="s">
        <v>0</v>
      </c>
      <c r="P1220" s="183"/>
    </row>
    <row r="1221" spans="1:16" x14ac:dyDescent="0.25">
      <c r="A1221" s="203" t="s">
        <v>0</v>
      </c>
      <c r="B1221" s="183"/>
      <c r="C1221" s="203" t="s">
        <v>650</v>
      </c>
      <c r="D1221" s="183"/>
      <c r="E1221" s="203" t="s">
        <v>651</v>
      </c>
      <c r="F1221" s="183"/>
      <c r="G1221" s="183"/>
      <c r="H1221" s="183"/>
      <c r="I1221" s="183"/>
      <c r="J1221" s="183"/>
      <c r="K1221" s="204" t="s">
        <v>0</v>
      </c>
      <c r="L1221" s="183"/>
      <c r="M1221" s="204">
        <v>30.27</v>
      </c>
      <c r="N1221" s="183"/>
      <c r="O1221" s="202" t="s">
        <v>0</v>
      </c>
      <c r="P1221" s="183"/>
    </row>
    <row r="1222" spans="1:16" x14ac:dyDescent="0.25">
      <c r="A1222" s="206" t="s">
        <v>0</v>
      </c>
      <c r="B1222" s="183"/>
      <c r="C1222" s="206" t="s">
        <v>652</v>
      </c>
      <c r="D1222" s="183"/>
      <c r="E1222" s="206" t="s">
        <v>653</v>
      </c>
      <c r="F1222" s="183"/>
      <c r="G1222" s="183"/>
      <c r="H1222" s="183"/>
      <c r="I1222" s="183"/>
      <c r="J1222" s="183"/>
      <c r="K1222" s="207">
        <v>800</v>
      </c>
      <c r="L1222" s="183"/>
      <c r="M1222" s="207">
        <v>0</v>
      </c>
      <c r="N1222" s="183"/>
      <c r="O1222" s="205">
        <v>0</v>
      </c>
      <c r="P1222" s="183"/>
    </row>
    <row r="1223" spans="1:16" x14ac:dyDescent="0.25">
      <c r="A1223" s="187" t="s">
        <v>0</v>
      </c>
      <c r="B1223" s="183"/>
      <c r="C1223" s="187" t="s">
        <v>221</v>
      </c>
      <c r="D1223" s="183"/>
      <c r="E1223" s="183"/>
      <c r="F1223" s="183"/>
      <c r="G1223" s="183"/>
      <c r="H1223" s="183"/>
      <c r="I1223" s="183"/>
      <c r="J1223" s="183"/>
      <c r="K1223" s="188">
        <v>32357.77</v>
      </c>
      <c r="L1223" s="183"/>
      <c r="M1223" s="188">
        <v>2443.63</v>
      </c>
      <c r="N1223" s="183"/>
      <c r="O1223" s="189">
        <v>7.55</v>
      </c>
      <c r="P1223" s="183"/>
    </row>
    <row r="1224" spans="1:16" x14ac:dyDescent="0.25">
      <c r="A1224" s="187" t="s">
        <v>0</v>
      </c>
      <c r="B1224" s="183"/>
      <c r="C1224" s="187" t="s">
        <v>227</v>
      </c>
      <c r="D1224" s="183"/>
      <c r="E1224" s="183"/>
      <c r="F1224" s="183"/>
      <c r="G1224" s="183"/>
      <c r="H1224" s="183"/>
      <c r="I1224" s="183"/>
      <c r="J1224" s="183"/>
      <c r="K1224" s="188">
        <v>32357.77</v>
      </c>
      <c r="L1224" s="183"/>
      <c r="M1224" s="188">
        <v>2443.63</v>
      </c>
      <c r="N1224" s="183"/>
      <c r="O1224" s="189">
        <v>7.55</v>
      </c>
      <c r="P1224" s="183"/>
    </row>
    <row r="1225" spans="1:16" x14ac:dyDescent="0.25">
      <c r="A1225" s="206" t="s">
        <v>0</v>
      </c>
      <c r="B1225" s="183"/>
      <c r="C1225" s="206" t="s">
        <v>574</v>
      </c>
      <c r="D1225" s="183"/>
      <c r="E1225" s="206" t="s">
        <v>575</v>
      </c>
      <c r="F1225" s="183"/>
      <c r="G1225" s="183"/>
      <c r="H1225" s="183"/>
      <c r="I1225" s="183"/>
      <c r="J1225" s="183"/>
      <c r="K1225" s="207">
        <v>31327.77</v>
      </c>
      <c r="L1225" s="183"/>
      <c r="M1225" s="207">
        <v>2443.63</v>
      </c>
      <c r="N1225" s="183"/>
      <c r="O1225" s="205">
        <v>7.8</v>
      </c>
      <c r="P1225" s="183"/>
    </row>
    <row r="1226" spans="1:16" x14ac:dyDescent="0.25">
      <c r="A1226" s="203" t="s">
        <v>0</v>
      </c>
      <c r="B1226" s="183"/>
      <c r="C1226" s="203" t="s">
        <v>580</v>
      </c>
      <c r="D1226" s="183"/>
      <c r="E1226" s="203" t="s">
        <v>581</v>
      </c>
      <c r="F1226" s="183"/>
      <c r="G1226" s="183"/>
      <c r="H1226" s="183"/>
      <c r="I1226" s="183"/>
      <c r="J1226" s="183"/>
      <c r="K1226" s="204" t="s">
        <v>0</v>
      </c>
      <c r="L1226" s="183"/>
      <c r="M1226" s="204">
        <v>160.83000000000001</v>
      </c>
      <c r="N1226" s="183"/>
      <c r="O1226" s="202" t="s">
        <v>0</v>
      </c>
      <c r="P1226" s="183"/>
    </row>
    <row r="1227" spans="1:16" x14ac:dyDescent="0.25">
      <c r="A1227" s="203" t="s">
        <v>0</v>
      </c>
      <c r="B1227" s="183"/>
      <c r="C1227" s="203" t="s">
        <v>901</v>
      </c>
      <c r="D1227" s="183"/>
      <c r="E1227" s="203" t="s">
        <v>902</v>
      </c>
      <c r="F1227" s="183"/>
      <c r="G1227" s="183"/>
      <c r="H1227" s="183"/>
      <c r="I1227" s="183"/>
      <c r="J1227" s="183"/>
      <c r="K1227" s="204" t="s">
        <v>0</v>
      </c>
      <c r="L1227" s="183"/>
      <c r="M1227" s="204">
        <v>171.5</v>
      </c>
      <c r="N1227" s="183"/>
      <c r="O1227" s="202" t="s">
        <v>0</v>
      </c>
      <c r="P1227" s="183"/>
    </row>
    <row r="1228" spans="1:16" x14ac:dyDescent="0.25">
      <c r="A1228" s="203" t="s">
        <v>0</v>
      </c>
      <c r="B1228" s="183"/>
      <c r="C1228" s="203" t="s">
        <v>744</v>
      </c>
      <c r="D1228" s="183"/>
      <c r="E1228" s="203" t="s">
        <v>745</v>
      </c>
      <c r="F1228" s="183"/>
      <c r="G1228" s="183"/>
      <c r="H1228" s="183"/>
      <c r="I1228" s="183"/>
      <c r="J1228" s="183"/>
      <c r="K1228" s="204" t="s">
        <v>0</v>
      </c>
      <c r="L1228" s="183"/>
      <c r="M1228" s="204">
        <v>2.9</v>
      </c>
      <c r="N1228" s="183"/>
      <c r="O1228" s="202" t="s">
        <v>0</v>
      </c>
      <c r="P1228" s="183"/>
    </row>
    <row r="1229" spans="1:16" x14ac:dyDescent="0.25">
      <c r="A1229" s="203" t="s">
        <v>0</v>
      </c>
      <c r="B1229" s="183"/>
      <c r="C1229" s="203" t="s">
        <v>746</v>
      </c>
      <c r="D1229" s="183"/>
      <c r="E1229" s="203" t="s">
        <v>747</v>
      </c>
      <c r="F1229" s="183"/>
      <c r="G1229" s="183"/>
      <c r="H1229" s="183"/>
      <c r="I1229" s="183"/>
      <c r="J1229" s="183"/>
      <c r="K1229" s="204" t="s">
        <v>0</v>
      </c>
      <c r="L1229" s="183"/>
      <c r="M1229" s="204">
        <v>134.02000000000001</v>
      </c>
      <c r="N1229" s="183"/>
      <c r="O1229" s="202" t="s">
        <v>0</v>
      </c>
      <c r="P1229" s="183"/>
    </row>
    <row r="1230" spans="1:16" x14ac:dyDescent="0.25">
      <c r="A1230" s="203" t="s">
        <v>0</v>
      </c>
      <c r="B1230" s="183"/>
      <c r="C1230" s="203" t="s">
        <v>750</v>
      </c>
      <c r="D1230" s="183"/>
      <c r="E1230" s="203" t="s">
        <v>751</v>
      </c>
      <c r="F1230" s="183"/>
      <c r="G1230" s="183"/>
      <c r="H1230" s="183"/>
      <c r="I1230" s="183"/>
      <c r="J1230" s="183"/>
      <c r="K1230" s="204" t="s">
        <v>0</v>
      </c>
      <c r="L1230" s="183"/>
      <c r="M1230" s="204">
        <v>173.26</v>
      </c>
      <c r="N1230" s="183"/>
      <c r="O1230" s="202" t="s">
        <v>0</v>
      </c>
      <c r="P1230" s="183"/>
    </row>
    <row r="1231" spans="1:16" x14ac:dyDescent="0.25">
      <c r="A1231" s="203" t="s">
        <v>0</v>
      </c>
      <c r="B1231" s="183"/>
      <c r="C1231" s="203" t="s">
        <v>706</v>
      </c>
      <c r="D1231" s="183"/>
      <c r="E1231" s="203" t="s">
        <v>707</v>
      </c>
      <c r="F1231" s="183"/>
      <c r="G1231" s="183"/>
      <c r="H1231" s="183"/>
      <c r="I1231" s="183"/>
      <c r="J1231" s="183"/>
      <c r="K1231" s="204" t="s">
        <v>0</v>
      </c>
      <c r="L1231" s="183"/>
      <c r="M1231" s="204">
        <v>25.53</v>
      </c>
      <c r="N1231" s="183"/>
      <c r="O1231" s="202" t="s">
        <v>0</v>
      </c>
      <c r="P1231" s="183"/>
    </row>
    <row r="1232" spans="1:16" x14ac:dyDescent="0.25">
      <c r="A1232" s="203" t="s">
        <v>0</v>
      </c>
      <c r="B1232" s="183"/>
      <c r="C1232" s="203" t="s">
        <v>626</v>
      </c>
      <c r="D1232" s="183"/>
      <c r="E1232" s="203" t="s">
        <v>627</v>
      </c>
      <c r="F1232" s="183"/>
      <c r="G1232" s="183"/>
      <c r="H1232" s="183"/>
      <c r="I1232" s="183"/>
      <c r="J1232" s="183"/>
      <c r="K1232" s="204" t="s">
        <v>0</v>
      </c>
      <c r="L1232" s="183"/>
      <c r="M1232" s="204">
        <v>1082.95</v>
      </c>
      <c r="N1232" s="183"/>
      <c r="O1232" s="202" t="s">
        <v>0</v>
      </c>
      <c r="P1232" s="183"/>
    </row>
    <row r="1233" spans="1:16" x14ac:dyDescent="0.25">
      <c r="A1233" s="203" t="s">
        <v>0</v>
      </c>
      <c r="B1233" s="183"/>
      <c r="C1233" s="203" t="s">
        <v>648</v>
      </c>
      <c r="D1233" s="183"/>
      <c r="E1233" s="203" t="s">
        <v>649</v>
      </c>
      <c r="F1233" s="183"/>
      <c r="G1233" s="183"/>
      <c r="H1233" s="183"/>
      <c r="I1233" s="183"/>
      <c r="J1233" s="183"/>
      <c r="K1233" s="204" t="s">
        <v>0</v>
      </c>
      <c r="L1233" s="183"/>
      <c r="M1233" s="204">
        <v>413.4</v>
      </c>
      <c r="N1233" s="183"/>
      <c r="O1233" s="202" t="s">
        <v>0</v>
      </c>
      <c r="P1233" s="183"/>
    </row>
    <row r="1234" spans="1:16" x14ac:dyDescent="0.25">
      <c r="A1234" s="203" t="s">
        <v>0</v>
      </c>
      <c r="B1234" s="183"/>
      <c r="C1234" s="203" t="s">
        <v>785</v>
      </c>
      <c r="D1234" s="183"/>
      <c r="E1234" s="203" t="s">
        <v>786</v>
      </c>
      <c r="F1234" s="183"/>
      <c r="G1234" s="183"/>
      <c r="H1234" s="183"/>
      <c r="I1234" s="183"/>
      <c r="J1234" s="183"/>
      <c r="K1234" s="204" t="s">
        <v>0</v>
      </c>
      <c r="L1234" s="183"/>
      <c r="M1234" s="204">
        <v>258</v>
      </c>
      <c r="N1234" s="183"/>
      <c r="O1234" s="202" t="s">
        <v>0</v>
      </c>
      <c r="P1234" s="183"/>
    </row>
    <row r="1235" spans="1:16" x14ac:dyDescent="0.25">
      <c r="A1235" s="203" t="s">
        <v>0</v>
      </c>
      <c r="B1235" s="183"/>
      <c r="C1235" s="203" t="s">
        <v>650</v>
      </c>
      <c r="D1235" s="183"/>
      <c r="E1235" s="203" t="s">
        <v>651</v>
      </c>
      <c r="F1235" s="183"/>
      <c r="G1235" s="183"/>
      <c r="H1235" s="183"/>
      <c r="I1235" s="183"/>
      <c r="J1235" s="183"/>
      <c r="K1235" s="204" t="s">
        <v>0</v>
      </c>
      <c r="L1235" s="183"/>
      <c r="M1235" s="204">
        <v>21.24</v>
      </c>
      <c r="N1235" s="183"/>
      <c r="O1235" s="202" t="s">
        <v>0</v>
      </c>
      <c r="P1235" s="183"/>
    </row>
    <row r="1236" spans="1:16" x14ac:dyDescent="0.25">
      <c r="A1236" s="206" t="s">
        <v>0</v>
      </c>
      <c r="B1236" s="183"/>
      <c r="C1236" s="206" t="s">
        <v>652</v>
      </c>
      <c r="D1236" s="183"/>
      <c r="E1236" s="206" t="s">
        <v>653</v>
      </c>
      <c r="F1236" s="183"/>
      <c r="G1236" s="183"/>
      <c r="H1236" s="183"/>
      <c r="I1236" s="183"/>
      <c r="J1236" s="183"/>
      <c r="K1236" s="207">
        <v>1030</v>
      </c>
      <c r="L1236" s="183"/>
      <c r="M1236" s="207">
        <v>0</v>
      </c>
      <c r="N1236" s="183"/>
      <c r="O1236" s="205">
        <v>0</v>
      </c>
      <c r="P1236" s="183"/>
    </row>
    <row r="1237" spans="1:16" x14ac:dyDescent="0.25">
      <c r="A1237" s="197"/>
      <c r="B1237" s="183"/>
      <c r="C1237" s="197" t="s">
        <v>905</v>
      </c>
      <c r="D1237" s="183"/>
      <c r="E1237" s="197" t="s">
        <v>906</v>
      </c>
      <c r="F1237" s="183"/>
      <c r="G1237" s="183"/>
      <c r="H1237" s="183"/>
      <c r="I1237" s="183"/>
      <c r="J1237" s="183"/>
      <c r="K1237" s="198">
        <v>11300</v>
      </c>
      <c r="L1237" s="183"/>
      <c r="M1237" s="198">
        <v>1047.95</v>
      </c>
      <c r="N1237" s="183"/>
      <c r="O1237" s="199">
        <v>9.27</v>
      </c>
      <c r="P1237" s="183"/>
    </row>
    <row r="1238" spans="1:16" x14ac:dyDescent="0.25">
      <c r="A1238" s="187" t="s">
        <v>0</v>
      </c>
      <c r="B1238" s="183"/>
      <c r="C1238" s="187" t="s">
        <v>218</v>
      </c>
      <c r="D1238" s="183"/>
      <c r="E1238" s="183"/>
      <c r="F1238" s="183"/>
      <c r="G1238" s="183"/>
      <c r="H1238" s="183"/>
      <c r="I1238" s="183"/>
      <c r="J1238" s="183"/>
      <c r="K1238" s="188">
        <v>1300</v>
      </c>
      <c r="L1238" s="183"/>
      <c r="M1238" s="188">
        <v>399.8</v>
      </c>
      <c r="N1238" s="183"/>
      <c r="O1238" s="189">
        <v>30.75</v>
      </c>
      <c r="P1238" s="183"/>
    </row>
    <row r="1239" spans="1:16" x14ac:dyDescent="0.25">
      <c r="A1239" s="187" t="s">
        <v>0</v>
      </c>
      <c r="B1239" s="183"/>
      <c r="C1239" s="187" t="s">
        <v>220</v>
      </c>
      <c r="D1239" s="183"/>
      <c r="E1239" s="183"/>
      <c r="F1239" s="183"/>
      <c r="G1239" s="183"/>
      <c r="H1239" s="183"/>
      <c r="I1239" s="183"/>
      <c r="J1239" s="183"/>
      <c r="K1239" s="188">
        <v>1300</v>
      </c>
      <c r="L1239" s="183"/>
      <c r="M1239" s="188">
        <v>399.8</v>
      </c>
      <c r="N1239" s="183"/>
      <c r="O1239" s="189">
        <v>30.75</v>
      </c>
      <c r="P1239" s="183"/>
    </row>
    <row r="1240" spans="1:16" x14ac:dyDescent="0.25">
      <c r="A1240" s="206" t="s">
        <v>0</v>
      </c>
      <c r="B1240" s="183"/>
      <c r="C1240" s="206" t="s">
        <v>698</v>
      </c>
      <c r="D1240" s="183"/>
      <c r="E1240" s="206" t="s">
        <v>699</v>
      </c>
      <c r="F1240" s="183"/>
      <c r="G1240" s="183"/>
      <c r="H1240" s="183"/>
      <c r="I1240" s="183"/>
      <c r="J1240" s="183"/>
      <c r="K1240" s="207">
        <v>1300</v>
      </c>
      <c r="L1240" s="183"/>
      <c r="M1240" s="207">
        <v>399.8</v>
      </c>
      <c r="N1240" s="183"/>
      <c r="O1240" s="205">
        <v>30.75</v>
      </c>
      <c r="P1240" s="183"/>
    </row>
    <row r="1241" spans="1:16" x14ac:dyDescent="0.25">
      <c r="A1241" s="203" t="s">
        <v>0</v>
      </c>
      <c r="B1241" s="183"/>
      <c r="C1241" s="203" t="s">
        <v>907</v>
      </c>
      <c r="D1241" s="183"/>
      <c r="E1241" s="203" t="s">
        <v>908</v>
      </c>
      <c r="F1241" s="183"/>
      <c r="G1241" s="183"/>
      <c r="H1241" s="183"/>
      <c r="I1241" s="183"/>
      <c r="J1241" s="183"/>
      <c r="K1241" s="204" t="s">
        <v>0</v>
      </c>
      <c r="L1241" s="183"/>
      <c r="M1241" s="204">
        <v>399.8</v>
      </c>
      <c r="N1241" s="183"/>
      <c r="O1241" s="202" t="s">
        <v>0</v>
      </c>
      <c r="P1241" s="183"/>
    </row>
    <row r="1242" spans="1:16" x14ac:dyDescent="0.25">
      <c r="A1242" s="187" t="s">
        <v>0</v>
      </c>
      <c r="B1242" s="183"/>
      <c r="C1242" s="187" t="s">
        <v>221</v>
      </c>
      <c r="D1242" s="183"/>
      <c r="E1242" s="183"/>
      <c r="F1242" s="183"/>
      <c r="G1242" s="183"/>
      <c r="H1242" s="183"/>
      <c r="I1242" s="183"/>
      <c r="J1242" s="183"/>
      <c r="K1242" s="188">
        <v>10000</v>
      </c>
      <c r="L1242" s="183"/>
      <c r="M1242" s="188">
        <v>648.15</v>
      </c>
      <c r="N1242" s="183"/>
      <c r="O1242" s="189">
        <v>6.48</v>
      </c>
      <c r="P1242" s="183"/>
    </row>
    <row r="1243" spans="1:16" x14ac:dyDescent="0.25">
      <c r="A1243" s="187" t="s">
        <v>0</v>
      </c>
      <c r="B1243" s="183"/>
      <c r="C1243" s="187" t="s">
        <v>227</v>
      </c>
      <c r="D1243" s="183"/>
      <c r="E1243" s="183"/>
      <c r="F1243" s="183"/>
      <c r="G1243" s="183"/>
      <c r="H1243" s="183"/>
      <c r="I1243" s="183"/>
      <c r="J1243" s="183"/>
      <c r="K1243" s="188">
        <v>10000</v>
      </c>
      <c r="L1243" s="183"/>
      <c r="M1243" s="188">
        <v>648.15</v>
      </c>
      <c r="N1243" s="183"/>
      <c r="O1243" s="189">
        <v>6.48</v>
      </c>
      <c r="P1243" s="183"/>
    </row>
    <row r="1244" spans="1:16" x14ac:dyDescent="0.25">
      <c r="A1244" s="206" t="s">
        <v>0</v>
      </c>
      <c r="B1244" s="183"/>
      <c r="C1244" s="206" t="s">
        <v>634</v>
      </c>
      <c r="D1244" s="183"/>
      <c r="E1244" s="206" t="s">
        <v>635</v>
      </c>
      <c r="F1244" s="183"/>
      <c r="G1244" s="183"/>
      <c r="H1244" s="183"/>
      <c r="I1244" s="183"/>
      <c r="J1244" s="183"/>
      <c r="K1244" s="207">
        <v>5000</v>
      </c>
      <c r="L1244" s="183"/>
      <c r="M1244" s="207">
        <v>0</v>
      </c>
      <c r="N1244" s="183"/>
      <c r="O1244" s="205">
        <v>0</v>
      </c>
      <c r="P1244" s="183"/>
    </row>
    <row r="1245" spans="1:16" x14ac:dyDescent="0.25">
      <c r="A1245" s="206" t="s">
        <v>0</v>
      </c>
      <c r="B1245" s="183"/>
      <c r="C1245" s="206" t="s">
        <v>698</v>
      </c>
      <c r="D1245" s="183"/>
      <c r="E1245" s="206" t="s">
        <v>699</v>
      </c>
      <c r="F1245" s="183"/>
      <c r="G1245" s="183"/>
      <c r="H1245" s="183"/>
      <c r="I1245" s="183"/>
      <c r="J1245" s="183"/>
      <c r="K1245" s="207">
        <v>5000</v>
      </c>
      <c r="L1245" s="183"/>
      <c r="M1245" s="207">
        <v>648.15</v>
      </c>
      <c r="N1245" s="183"/>
      <c r="O1245" s="205">
        <v>12.96</v>
      </c>
      <c r="P1245" s="183"/>
    </row>
    <row r="1246" spans="1:16" x14ac:dyDescent="0.25">
      <c r="A1246" s="203" t="s">
        <v>0</v>
      </c>
      <c r="B1246" s="183"/>
      <c r="C1246" s="203" t="s">
        <v>907</v>
      </c>
      <c r="D1246" s="183"/>
      <c r="E1246" s="203" t="s">
        <v>908</v>
      </c>
      <c r="F1246" s="183"/>
      <c r="G1246" s="183"/>
      <c r="H1246" s="183"/>
      <c r="I1246" s="183"/>
      <c r="J1246" s="183"/>
      <c r="K1246" s="204" t="s">
        <v>0</v>
      </c>
      <c r="L1246" s="183"/>
      <c r="M1246" s="204">
        <v>580.97</v>
      </c>
      <c r="N1246" s="183"/>
      <c r="O1246" s="202" t="s">
        <v>0</v>
      </c>
      <c r="P1246" s="183"/>
    </row>
    <row r="1247" spans="1:16" x14ac:dyDescent="0.25">
      <c r="A1247" s="203" t="s">
        <v>0</v>
      </c>
      <c r="B1247" s="183"/>
      <c r="C1247" s="203" t="s">
        <v>919</v>
      </c>
      <c r="D1247" s="183"/>
      <c r="E1247" s="203" t="s">
        <v>920</v>
      </c>
      <c r="F1247" s="183"/>
      <c r="G1247" s="183"/>
      <c r="H1247" s="183"/>
      <c r="I1247" s="183"/>
      <c r="J1247" s="183"/>
      <c r="K1247" s="204" t="s">
        <v>0</v>
      </c>
      <c r="L1247" s="183"/>
      <c r="M1247" s="204">
        <v>67.180000000000007</v>
      </c>
      <c r="N1247" s="183"/>
      <c r="O1247" s="202" t="s">
        <v>0</v>
      </c>
      <c r="P1247" s="183"/>
    </row>
    <row r="1248" spans="1:16" x14ac:dyDescent="0.25">
      <c r="A1248" s="200" t="s">
        <v>0</v>
      </c>
      <c r="B1248" s="183"/>
      <c r="C1248" s="200" t="s">
        <v>957</v>
      </c>
      <c r="D1248" s="183"/>
      <c r="E1248" s="200" t="s">
        <v>958</v>
      </c>
      <c r="F1248" s="183"/>
      <c r="G1248" s="183"/>
      <c r="H1248" s="183"/>
      <c r="I1248" s="183"/>
      <c r="J1248" s="183"/>
      <c r="K1248" s="201">
        <v>4098.67</v>
      </c>
      <c r="L1248" s="183"/>
      <c r="M1248" s="201">
        <v>2043.75</v>
      </c>
      <c r="N1248" s="183"/>
      <c r="O1248" s="196">
        <v>49.86</v>
      </c>
      <c r="P1248" s="183"/>
    </row>
    <row r="1249" spans="1:16" x14ac:dyDescent="0.25">
      <c r="A1249" s="197"/>
      <c r="B1249" s="183"/>
      <c r="C1249" s="197" t="s">
        <v>959</v>
      </c>
      <c r="D1249" s="183"/>
      <c r="E1249" s="197" t="s">
        <v>960</v>
      </c>
      <c r="F1249" s="183"/>
      <c r="G1249" s="183"/>
      <c r="H1249" s="183"/>
      <c r="I1249" s="183"/>
      <c r="J1249" s="183"/>
      <c r="K1249" s="198">
        <v>4098.67</v>
      </c>
      <c r="L1249" s="183"/>
      <c r="M1249" s="198">
        <v>2043.75</v>
      </c>
      <c r="N1249" s="183"/>
      <c r="O1249" s="199">
        <v>49.86</v>
      </c>
      <c r="P1249" s="183"/>
    </row>
    <row r="1250" spans="1:16" x14ac:dyDescent="0.25">
      <c r="A1250" s="187" t="s">
        <v>0</v>
      </c>
      <c r="B1250" s="183"/>
      <c r="C1250" s="187" t="s">
        <v>214</v>
      </c>
      <c r="D1250" s="183"/>
      <c r="E1250" s="183"/>
      <c r="F1250" s="183"/>
      <c r="G1250" s="183"/>
      <c r="H1250" s="183"/>
      <c r="I1250" s="183"/>
      <c r="J1250" s="183"/>
      <c r="K1250" s="188">
        <v>1098.67</v>
      </c>
      <c r="L1250" s="183"/>
      <c r="M1250" s="188">
        <v>0</v>
      </c>
      <c r="N1250" s="183"/>
      <c r="O1250" s="189">
        <v>0</v>
      </c>
      <c r="P1250" s="183"/>
    </row>
    <row r="1251" spans="1:16" x14ac:dyDescent="0.25">
      <c r="A1251" s="187" t="s">
        <v>0</v>
      </c>
      <c r="B1251" s="183"/>
      <c r="C1251" s="187" t="s">
        <v>215</v>
      </c>
      <c r="D1251" s="183"/>
      <c r="E1251" s="183"/>
      <c r="F1251" s="183"/>
      <c r="G1251" s="183"/>
      <c r="H1251" s="183"/>
      <c r="I1251" s="183"/>
      <c r="J1251" s="183"/>
      <c r="K1251" s="188">
        <v>1098.67</v>
      </c>
      <c r="L1251" s="183"/>
      <c r="M1251" s="188">
        <v>0</v>
      </c>
      <c r="N1251" s="183"/>
      <c r="O1251" s="189">
        <v>0</v>
      </c>
      <c r="P1251" s="183"/>
    </row>
    <row r="1252" spans="1:16" x14ac:dyDescent="0.25">
      <c r="A1252" s="206" t="s">
        <v>0</v>
      </c>
      <c r="B1252" s="183"/>
      <c r="C1252" s="206" t="s">
        <v>698</v>
      </c>
      <c r="D1252" s="183"/>
      <c r="E1252" s="206" t="s">
        <v>699</v>
      </c>
      <c r="F1252" s="183"/>
      <c r="G1252" s="183"/>
      <c r="H1252" s="183"/>
      <c r="I1252" s="183"/>
      <c r="J1252" s="183"/>
      <c r="K1252" s="207">
        <v>1098.67</v>
      </c>
      <c r="L1252" s="183"/>
      <c r="M1252" s="207">
        <v>0</v>
      </c>
      <c r="N1252" s="183"/>
      <c r="O1252" s="205">
        <v>0</v>
      </c>
      <c r="P1252" s="183"/>
    </row>
    <row r="1253" spans="1:16" x14ac:dyDescent="0.25">
      <c r="A1253" s="187" t="s">
        <v>0</v>
      </c>
      <c r="B1253" s="183"/>
      <c r="C1253" s="187" t="s">
        <v>221</v>
      </c>
      <c r="D1253" s="183"/>
      <c r="E1253" s="183"/>
      <c r="F1253" s="183"/>
      <c r="G1253" s="183"/>
      <c r="H1253" s="183"/>
      <c r="I1253" s="183"/>
      <c r="J1253" s="183"/>
      <c r="K1253" s="188">
        <v>3000</v>
      </c>
      <c r="L1253" s="183"/>
      <c r="M1253" s="188">
        <v>2043.75</v>
      </c>
      <c r="N1253" s="183"/>
      <c r="O1253" s="189">
        <v>68.13</v>
      </c>
      <c r="P1253" s="183"/>
    </row>
    <row r="1254" spans="1:16" x14ac:dyDescent="0.25">
      <c r="A1254" s="187" t="s">
        <v>0</v>
      </c>
      <c r="B1254" s="183"/>
      <c r="C1254" s="187" t="s">
        <v>227</v>
      </c>
      <c r="D1254" s="183"/>
      <c r="E1254" s="183"/>
      <c r="F1254" s="183"/>
      <c r="G1254" s="183"/>
      <c r="H1254" s="183"/>
      <c r="I1254" s="183"/>
      <c r="J1254" s="183"/>
      <c r="K1254" s="188">
        <v>3000</v>
      </c>
      <c r="L1254" s="183"/>
      <c r="M1254" s="188">
        <v>2043.75</v>
      </c>
      <c r="N1254" s="183"/>
      <c r="O1254" s="189">
        <v>68.13</v>
      </c>
      <c r="P1254" s="183"/>
    </row>
    <row r="1255" spans="1:16" x14ac:dyDescent="0.25">
      <c r="A1255" s="206" t="s">
        <v>0</v>
      </c>
      <c r="B1255" s="183"/>
      <c r="C1255" s="206" t="s">
        <v>574</v>
      </c>
      <c r="D1255" s="183"/>
      <c r="E1255" s="206" t="s">
        <v>575</v>
      </c>
      <c r="F1255" s="183"/>
      <c r="G1255" s="183"/>
      <c r="H1255" s="183"/>
      <c r="I1255" s="183"/>
      <c r="J1255" s="183"/>
      <c r="K1255" s="207">
        <v>3000</v>
      </c>
      <c r="L1255" s="183"/>
      <c r="M1255" s="207">
        <v>0</v>
      </c>
      <c r="N1255" s="183"/>
      <c r="O1255" s="205">
        <v>0</v>
      </c>
      <c r="P1255" s="183"/>
    </row>
    <row r="1256" spans="1:16" x14ac:dyDescent="0.25">
      <c r="A1256" s="206" t="s">
        <v>0</v>
      </c>
      <c r="B1256" s="183"/>
      <c r="C1256" s="206" t="s">
        <v>698</v>
      </c>
      <c r="D1256" s="183"/>
      <c r="E1256" s="206" t="s">
        <v>699</v>
      </c>
      <c r="F1256" s="183"/>
      <c r="G1256" s="183"/>
      <c r="H1256" s="183"/>
      <c r="I1256" s="183"/>
      <c r="J1256" s="183"/>
      <c r="K1256" s="207">
        <v>0</v>
      </c>
      <c r="L1256" s="183"/>
      <c r="M1256" s="207">
        <v>2043.75</v>
      </c>
      <c r="N1256" s="183"/>
      <c r="O1256" s="205" t="s">
        <v>0</v>
      </c>
      <c r="P1256" s="183"/>
    </row>
    <row r="1257" spans="1:16" x14ac:dyDescent="0.25">
      <c r="A1257" s="203" t="s">
        <v>0</v>
      </c>
      <c r="B1257" s="183"/>
      <c r="C1257" s="203" t="s">
        <v>907</v>
      </c>
      <c r="D1257" s="183"/>
      <c r="E1257" s="203" t="s">
        <v>908</v>
      </c>
      <c r="F1257" s="183"/>
      <c r="G1257" s="183"/>
      <c r="H1257" s="183"/>
      <c r="I1257" s="183"/>
      <c r="J1257" s="183"/>
      <c r="K1257" s="204" t="s">
        <v>0</v>
      </c>
      <c r="L1257" s="183"/>
      <c r="M1257" s="204">
        <v>2043.75</v>
      </c>
      <c r="N1257" s="183"/>
      <c r="O1257" s="202" t="s">
        <v>0</v>
      </c>
      <c r="P1257" s="183"/>
    </row>
    <row r="1258" spans="1:16" x14ac:dyDescent="0.25">
      <c r="A1258" s="200" t="s">
        <v>0</v>
      </c>
      <c r="B1258" s="183"/>
      <c r="C1258" s="200" t="s">
        <v>923</v>
      </c>
      <c r="D1258" s="183"/>
      <c r="E1258" s="200" t="s">
        <v>924</v>
      </c>
      <c r="F1258" s="183"/>
      <c r="G1258" s="183"/>
      <c r="H1258" s="183"/>
      <c r="I1258" s="183"/>
      <c r="J1258" s="183"/>
      <c r="K1258" s="201">
        <v>2000</v>
      </c>
      <c r="L1258" s="183"/>
      <c r="M1258" s="201">
        <v>499.58</v>
      </c>
      <c r="N1258" s="183"/>
      <c r="O1258" s="196">
        <v>24.98</v>
      </c>
      <c r="P1258" s="183"/>
    </row>
    <row r="1259" spans="1:16" x14ac:dyDescent="0.25">
      <c r="A1259" s="197"/>
      <c r="B1259" s="183"/>
      <c r="C1259" s="197" t="s">
        <v>961</v>
      </c>
      <c r="D1259" s="183"/>
      <c r="E1259" s="197" t="s">
        <v>962</v>
      </c>
      <c r="F1259" s="183"/>
      <c r="G1259" s="183"/>
      <c r="H1259" s="183"/>
      <c r="I1259" s="183"/>
      <c r="J1259" s="183"/>
      <c r="K1259" s="198">
        <v>2000</v>
      </c>
      <c r="L1259" s="183"/>
      <c r="M1259" s="198">
        <v>499.58</v>
      </c>
      <c r="N1259" s="183"/>
      <c r="O1259" s="199">
        <v>24.98</v>
      </c>
      <c r="P1259" s="183"/>
    </row>
    <row r="1260" spans="1:16" x14ac:dyDescent="0.25">
      <c r="A1260" s="187" t="s">
        <v>0</v>
      </c>
      <c r="B1260" s="183"/>
      <c r="C1260" s="187" t="s">
        <v>218</v>
      </c>
      <c r="D1260" s="183"/>
      <c r="E1260" s="183"/>
      <c r="F1260" s="183"/>
      <c r="G1260" s="183"/>
      <c r="H1260" s="183"/>
      <c r="I1260" s="183"/>
      <c r="J1260" s="183"/>
      <c r="K1260" s="188">
        <v>2000</v>
      </c>
      <c r="L1260" s="183"/>
      <c r="M1260" s="188">
        <v>499.58</v>
      </c>
      <c r="N1260" s="183"/>
      <c r="O1260" s="189">
        <v>24.98</v>
      </c>
      <c r="P1260" s="183"/>
    </row>
    <row r="1261" spans="1:16" x14ac:dyDescent="0.25">
      <c r="A1261" s="187" t="s">
        <v>0</v>
      </c>
      <c r="B1261" s="183"/>
      <c r="C1261" s="187" t="s">
        <v>220</v>
      </c>
      <c r="D1261" s="183"/>
      <c r="E1261" s="183"/>
      <c r="F1261" s="183"/>
      <c r="G1261" s="183"/>
      <c r="H1261" s="183"/>
      <c r="I1261" s="183"/>
      <c r="J1261" s="183"/>
      <c r="K1261" s="188">
        <v>2000</v>
      </c>
      <c r="L1261" s="183"/>
      <c r="M1261" s="188">
        <v>499.58</v>
      </c>
      <c r="N1261" s="183"/>
      <c r="O1261" s="189">
        <v>24.98</v>
      </c>
      <c r="P1261" s="183"/>
    </row>
    <row r="1262" spans="1:16" x14ac:dyDescent="0.25">
      <c r="A1262" s="206" t="s">
        <v>0</v>
      </c>
      <c r="B1262" s="183"/>
      <c r="C1262" s="206" t="s">
        <v>574</v>
      </c>
      <c r="D1262" s="183"/>
      <c r="E1262" s="206" t="s">
        <v>575</v>
      </c>
      <c r="F1262" s="183"/>
      <c r="G1262" s="183"/>
      <c r="H1262" s="183"/>
      <c r="I1262" s="183"/>
      <c r="J1262" s="183"/>
      <c r="K1262" s="207">
        <v>2000</v>
      </c>
      <c r="L1262" s="183"/>
      <c r="M1262" s="207">
        <v>499.58</v>
      </c>
      <c r="N1262" s="183"/>
      <c r="O1262" s="205">
        <v>24.98</v>
      </c>
      <c r="P1262" s="183"/>
    </row>
    <row r="1263" spans="1:16" x14ac:dyDescent="0.25">
      <c r="A1263" s="203" t="s">
        <v>0</v>
      </c>
      <c r="B1263" s="183"/>
      <c r="C1263" s="203" t="s">
        <v>744</v>
      </c>
      <c r="D1263" s="183"/>
      <c r="E1263" s="203" t="s">
        <v>745</v>
      </c>
      <c r="F1263" s="183"/>
      <c r="G1263" s="183"/>
      <c r="H1263" s="183"/>
      <c r="I1263" s="183"/>
      <c r="J1263" s="183"/>
      <c r="K1263" s="204" t="s">
        <v>0</v>
      </c>
      <c r="L1263" s="183"/>
      <c r="M1263" s="204">
        <v>265.08999999999997</v>
      </c>
      <c r="N1263" s="183"/>
      <c r="O1263" s="202" t="s">
        <v>0</v>
      </c>
      <c r="P1263" s="183"/>
    </row>
    <row r="1264" spans="1:16" x14ac:dyDescent="0.25">
      <c r="A1264" s="203" t="s">
        <v>0</v>
      </c>
      <c r="B1264" s="183"/>
      <c r="C1264" s="203" t="s">
        <v>626</v>
      </c>
      <c r="D1264" s="183"/>
      <c r="E1264" s="203" t="s">
        <v>627</v>
      </c>
      <c r="F1264" s="183"/>
      <c r="G1264" s="183"/>
      <c r="H1264" s="183"/>
      <c r="I1264" s="183"/>
      <c r="J1264" s="183"/>
      <c r="K1264" s="204" t="s">
        <v>0</v>
      </c>
      <c r="L1264" s="183"/>
      <c r="M1264" s="204">
        <v>199.49</v>
      </c>
      <c r="N1264" s="183"/>
      <c r="O1264" s="202" t="s">
        <v>0</v>
      </c>
      <c r="P1264" s="183"/>
    </row>
    <row r="1265" spans="1:16" x14ac:dyDescent="0.25">
      <c r="A1265" s="203" t="s">
        <v>0</v>
      </c>
      <c r="B1265" s="183"/>
      <c r="C1265" s="203" t="s">
        <v>648</v>
      </c>
      <c r="D1265" s="183"/>
      <c r="E1265" s="203" t="s">
        <v>649</v>
      </c>
      <c r="F1265" s="183"/>
      <c r="G1265" s="183"/>
      <c r="H1265" s="183"/>
      <c r="I1265" s="183"/>
      <c r="J1265" s="183"/>
      <c r="K1265" s="204" t="s">
        <v>0</v>
      </c>
      <c r="L1265" s="183"/>
      <c r="M1265" s="204">
        <v>35</v>
      </c>
      <c r="N1265" s="183"/>
      <c r="O1265" s="202" t="s">
        <v>0</v>
      </c>
      <c r="P1265" s="183"/>
    </row>
    <row r="1266" spans="1:16" x14ac:dyDescent="0.25">
      <c r="A1266" s="200" t="s">
        <v>0</v>
      </c>
      <c r="B1266" s="183"/>
      <c r="C1266" s="200" t="s">
        <v>943</v>
      </c>
      <c r="D1266" s="183"/>
      <c r="E1266" s="200" t="s">
        <v>924</v>
      </c>
      <c r="F1266" s="183"/>
      <c r="G1266" s="183"/>
      <c r="H1266" s="183"/>
      <c r="I1266" s="183"/>
      <c r="J1266" s="183"/>
      <c r="K1266" s="201">
        <v>39789.83</v>
      </c>
      <c r="L1266" s="183"/>
      <c r="M1266" s="201">
        <v>8931.5</v>
      </c>
      <c r="N1266" s="183"/>
      <c r="O1266" s="196">
        <v>22.45</v>
      </c>
      <c r="P1266" s="183"/>
    </row>
    <row r="1267" spans="1:16" x14ac:dyDescent="0.25">
      <c r="A1267" s="197"/>
      <c r="B1267" s="183"/>
      <c r="C1267" s="197" t="s">
        <v>944</v>
      </c>
      <c r="D1267" s="183"/>
      <c r="E1267" s="197" t="s">
        <v>945</v>
      </c>
      <c r="F1267" s="183"/>
      <c r="G1267" s="183"/>
      <c r="H1267" s="183"/>
      <c r="I1267" s="183"/>
      <c r="J1267" s="183"/>
      <c r="K1267" s="198">
        <v>22100</v>
      </c>
      <c r="L1267" s="183"/>
      <c r="M1267" s="198">
        <v>1031.96</v>
      </c>
      <c r="N1267" s="183"/>
      <c r="O1267" s="199">
        <v>4.67</v>
      </c>
      <c r="P1267" s="183"/>
    </row>
    <row r="1268" spans="1:16" x14ac:dyDescent="0.25">
      <c r="A1268" s="187" t="s">
        <v>0</v>
      </c>
      <c r="B1268" s="183"/>
      <c r="C1268" s="187" t="s">
        <v>214</v>
      </c>
      <c r="D1268" s="183"/>
      <c r="E1268" s="183"/>
      <c r="F1268" s="183"/>
      <c r="G1268" s="183"/>
      <c r="H1268" s="183"/>
      <c r="I1268" s="183"/>
      <c r="J1268" s="183"/>
      <c r="K1268" s="188">
        <v>9000</v>
      </c>
      <c r="L1268" s="183"/>
      <c r="M1268" s="188">
        <v>1000</v>
      </c>
      <c r="N1268" s="183"/>
      <c r="O1268" s="189">
        <v>11.11</v>
      </c>
      <c r="P1268" s="183"/>
    </row>
    <row r="1269" spans="1:16" x14ac:dyDescent="0.25">
      <c r="A1269" s="187" t="s">
        <v>0</v>
      </c>
      <c r="B1269" s="183"/>
      <c r="C1269" s="187" t="s">
        <v>215</v>
      </c>
      <c r="D1269" s="183"/>
      <c r="E1269" s="183"/>
      <c r="F1269" s="183"/>
      <c r="G1269" s="183"/>
      <c r="H1269" s="183"/>
      <c r="I1269" s="183"/>
      <c r="J1269" s="183"/>
      <c r="K1269" s="188">
        <v>9000</v>
      </c>
      <c r="L1269" s="183"/>
      <c r="M1269" s="188">
        <v>1000</v>
      </c>
      <c r="N1269" s="183"/>
      <c r="O1269" s="189">
        <v>11.11</v>
      </c>
      <c r="P1269" s="183"/>
    </row>
    <row r="1270" spans="1:16" x14ac:dyDescent="0.25">
      <c r="A1270" s="206" t="s">
        <v>0</v>
      </c>
      <c r="B1270" s="183"/>
      <c r="C1270" s="206" t="s">
        <v>574</v>
      </c>
      <c r="D1270" s="183"/>
      <c r="E1270" s="206" t="s">
        <v>575</v>
      </c>
      <c r="F1270" s="183"/>
      <c r="G1270" s="183"/>
      <c r="H1270" s="183"/>
      <c r="I1270" s="183"/>
      <c r="J1270" s="183"/>
      <c r="K1270" s="207">
        <v>7000</v>
      </c>
      <c r="L1270" s="183"/>
      <c r="M1270" s="207">
        <v>750</v>
      </c>
      <c r="N1270" s="183"/>
      <c r="O1270" s="205">
        <v>10.71</v>
      </c>
      <c r="P1270" s="183"/>
    </row>
    <row r="1271" spans="1:16" x14ac:dyDescent="0.25">
      <c r="A1271" s="203" t="s">
        <v>0</v>
      </c>
      <c r="B1271" s="183"/>
      <c r="C1271" s="203" t="s">
        <v>626</v>
      </c>
      <c r="D1271" s="183"/>
      <c r="E1271" s="203" t="s">
        <v>627</v>
      </c>
      <c r="F1271" s="183"/>
      <c r="G1271" s="183"/>
      <c r="H1271" s="183"/>
      <c r="I1271" s="183"/>
      <c r="J1271" s="183"/>
      <c r="K1271" s="204" t="s">
        <v>0</v>
      </c>
      <c r="L1271" s="183"/>
      <c r="M1271" s="204">
        <v>500</v>
      </c>
      <c r="N1271" s="183"/>
      <c r="O1271" s="202" t="s">
        <v>0</v>
      </c>
      <c r="P1271" s="183"/>
    </row>
    <row r="1272" spans="1:16" x14ac:dyDescent="0.25">
      <c r="A1272" s="203" t="s">
        <v>0</v>
      </c>
      <c r="B1272" s="183"/>
      <c r="C1272" s="203" t="s">
        <v>648</v>
      </c>
      <c r="D1272" s="183"/>
      <c r="E1272" s="203" t="s">
        <v>649</v>
      </c>
      <c r="F1272" s="183"/>
      <c r="G1272" s="183"/>
      <c r="H1272" s="183"/>
      <c r="I1272" s="183"/>
      <c r="J1272" s="183"/>
      <c r="K1272" s="204" t="s">
        <v>0</v>
      </c>
      <c r="L1272" s="183"/>
      <c r="M1272" s="204">
        <v>250</v>
      </c>
      <c r="N1272" s="183"/>
      <c r="O1272" s="202" t="s">
        <v>0</v>
      </c>
      <c r="P1272" s="183"/>
    </row>
    <row r="1273" spans="1:16" x14ac:dyDescent="0.25">
      <c r="A1273" s="206" t="s">
        <v>0</v>
      </c>
      <c r="B1273" s="183"/>
      <c r="C1273" s="206" t="s">
        <v>698</v>
      </c>
      <c r="D1273" s="183"/>
      <c r="E1273" s="206" t="s">
        <v>699</v>
      </c>
      <c r="F1273" s="183"/>
      <c r="G1273" s="183"/>
      <c r="H1273" s="183"/>
      <c r="I1273" s="183"/>
      <c r="J1273" s="183"/>
      <c r="K1273" s="207">
        <v>2000</v>
      </c>
      <c r="L1273" s="183"/>
      <c r="M1273" s="207">
        <v>250</v>
      </c>
      <c r="N1273" s="183"/>
      <c r="O1273" s="205">
        <v>12.5</v>
      </c>
      <c r="P1273" s="183"/>
    </row>
    <row r="1274" spans="1:16" x14ac:dyDescent="0.25">
      <c r="A1274" s="203" t="s">
        <v>0</v>
      </c>
      <c r="B1274" s="183"/>
      <c r="C1274" s="203" t="s">
        <v>907</v>
      </c>
      <c r="D1274" s="183"/>
      <c r="E1274" s="203" t="s">
        <v>908</v>
      </c>
      <c r="F1274" s="183"/>
      <c r="G1274" s="183"/>
      <c r="H1274" s="183"/>
      <c r="I1274" s="183"/>
      <c r="J1274" s="183"/>
      <c r="K1274" s="204" t="s">
        <v>0</v>
      </c>
      <c r="L1274" s="183"/>
      <c r="M1274" s="204">
        <v>250</v>
      </c>
      <c r="N1274" s="183"/>
      <c r="O1274" s="202" t="s">
        <v>0</v>
      </c>
      <c r="P1274" s="183"/>
    </row>
    <row r="1275" spans="1:16" x14ac:dyDescent="0.25">
      <c r="A1275" s="187" t="s">
        <v>0</v>
      </c>
      <c r="B1275" s="183"/>
      <c r="C1275" s="187" t="s">
        <v>221</v>
      </c>
      <c r="D1275" s="183"/>
      <c r="E1275" s="183"/>
      <c r="F1275" s="183"/>
      <c r="G1275" s="183"/>
      <c r="H1275" s="183"/>
      <c r="I1275" s="183"/>
      <c r="J1275" s="183"/>
      <c r="K1275" s="188">
        <v>8000</v>
      </c>
      <c r="L1275" s="183"/>
      <c r="M1275" s="188">
        <v>31.96</v>
      </c>
      <c r="N1275" s="183"/>
      <c r="O1275" s="189">
        <v>0.4</v>
      </c>
      <c r="P1275" s="183"/>
    </row>
    <row r="1276" spans="1:16" x14ac:dyDescent="0.25">
      <c r="A1276" s="187" t="s">
        <v>0</v>
      </c>
      <c r="B1276" s="183"/>
      <c r="C1276" s="187" t="s">
        <v>227</v>
      </c>
      <c r="D1276" s="183"/>
      <c r="E1276" s="183"/>
      <c r="F1276" s="183"/>
      <c r="G1276" s="183"/>
      <c r="H1276" s="183"/>
      <c r="I1276" s="183"/>
      <c r="J1276" s="183"/>
      <c r="K1276" s="188">
        <v>8000</v>
      </c>
      <c r="L1276" s="183"/>
      <c r="M1276" s="188">
        <v>31.96</v>
      </c>
      <c r="N1276" s="183"/>
      <c r="O1276" s="189">
        <v>0.4</v>
      </c>
      <c r="P1276" s="183"/>
    </row>
    <row r="1277" spans="1:16" x14ac:dyDescent="0.25">
      <c r="A1277" s="206" t="s">
        <v>0</v>
      </c>
      <c r="B1277" s="183"/>
      <c r="C1277" s="206" t="s">
        <v>574</v>
      </c>
      <c r="D1277" s="183"/>
      <c r="E1277" s="206" t="s">
        <v>575</v>
      </c>
      <c r="F1277" s="183"/>
      <c r="G1277" s="183"/>
      <c r="H1277" s="183"/>
      <c r="I1277" s="183"/>
      <c r="J1277" s="183"/>
      <c r="K1277" s="207">
        <v>6000</v>
      </c>
      <c r="L1277" s="183"/>
      <c r="M1277" s="207">
        <v>31.96</v>
      </c>
      <c r="N1277" s="183"/>
      <c r="O1277" s="205">
        <v>0.53</v>
      </c>
      <c r="P1277" s="183"/>
    </row>
    <row r="1278" spans="1:16" x14ac:dyDescent="0.25">
      <c r="A1278" s="203" t="s">
        <v>0</v>
      </c>
      <c r="B1278" s="183"/>
      <c r="C1278" s="203" t="s">
        <v>744</v>
      </c>
      <c r="D1278" s="183"/>
      <c r="E1278" s="203" t="s">
        <v>745</v>
      </c>
      <c r="F1278" s="183"/>
      <c r="G1278" s="183"/>
      <c r="H1278" s="183"/>
      <c r="I1278" s="183"/>
      <c r="J1278" s="183"/>
      <c r="K1278" s="204" t="s">
        <v>0</v>
      </c>
      <c r="L1278" s="183"/>
      <c r="M1278" s="204">
        <v>31.96</v>
      </c>
      <c r="N1278" s="183"/>
      <c r="O1278" s="202" t="s">
        <v>0</v>
      </c>
      <c r="P1278" s="183"/>
    </row>
    <row r="1279" spans="1:16" x14ac:dyDescent="0.25">
      <c r="A1279" s="206" t="s">
        <v>0</v>
      </c>
      <c r="B1279" s="183"/>
      <c r="C1279" s="206" t="s">
        <v>698</v>
      </c>
      <c r="D1279" s="183"/>
      <c r="E1279" s="206" t="s">
        <v>699</v>
      </c>
      <c r="F1279" s="183"/>
      <c r="G1279" s="183"/>
      <c r="H1279" s="183"/>
      <c r="I1279" s="183"/>
      <c r="J1279" s="183"/>
      <c r="K1279" s="207">
        <v>2000</v>
      </c>
      <c r="L1279" s="183"/>
      <c r="M1279" s="207">
        <v>0</v>
      </c>
      <c r="N1279" s="183"/>
      <c r="O1279" s="205">
        <v>0</v>
      </c>
      <c r="P1279" s="183"/>
    </row>
    <row r="1280" spans="1:16" x14ac:dyDescent="0.25">
      <c r="A1280" s="187" t="s">
        <v>0</v>
      </c>
      <c r="B1280" s="183"/>
      <c r="C1280" s="187" t="s">
        <v>229</v>
      </c>
      <c r="D1280" s="183"/>
      <c r="E1280" s="183"/>
      <c r="F1280" s="183"/>
      <c r="G1280" s="183"/>
      <c r="H1280" s="183"/>
      <c r="I1280" s="183"/>
      <c r="J1280" s="183"/>
      <c r="K1280" s="188">
        <v>5100</v>
      </c>
      <c r="L1280" s="183"/>
      <c r="M1280" s="188">
        <v>0</v>
      </c>
      <c r="N1280" s="183"/>
      <c r="O1280" s="189">
        <v>0</v>
      </c>
      <c r="P1280" s="183"/>
    </row>
    <row r="1281" spans="1:16" x14ac:dyDescent="0.25">
      <c r="A1281" s="187" t="s">
        <v>0</v>
      </c>
      <c r="B1281" s="183"/>
      <c r="C1281" s="187" t="s">
        <v>232</v>
      </c>
      <c r="D1281" s="183"/>
      <c r="E1281" s="183"/>
      <c r="F1281" s="183"/>
      <c r="G1281" s="183"/>
      <c r="H1281" s="183"/>
      <c r="I1281" s="183"/>
      <c r="J1281" s="183"/>
      <c r="K1281" s="188">
        <v>5000</v>
      </c>
      <c r="L1281" s="183"/>
      <c r="M1281" s="188">
        <v>0</v>
      </c>
      <c r="N1281" s="183"/>
      <c r="O1281" s="189">
        <v>0</v>
      </c>
      <c r="P1281" s="183"/>
    </row>
    <row r="1282" spans="1:16" x14ac:dyDescent="0.25">
      <c r="A1282" s="206" t="s">
        <v>0</v>
      </c>
      <c r="B1282" s="183"/>
      <c r="C1282" s="206" t="s">
        <v>574</v>
      </c>
      <c r="D1282" s="183"/>
      <c r="E1282" s="206" t="s">
        <v>575</v>
      </c>
      <c r="F1282" s="183"/>
      <c r="G1282" s="183"/>
      <c r="H1282" s="183"/>
      <c r="I1282" s="183"/>
      <c r="J1282" s="183"/>
      <c r="K1282" s="207">
        <v>5000</v>
      </c>
      <c r="L1282" s="183"/>
      <c r="M1282" s="207">
        <v>0</v>
      </c>
      <c r="N1282" s="183"/>
      <c r="O1282" s="205">
        <v>0</v>
      </c>
      <c r="P1282" s="183"/>
    </row>
    <row r="1283" spans="1:16" x14ac:dyDescent="0.25">
      <c r="A1283" s="187" t="s">
        <v>0</v>
      </c>
      <c r="B1283" s="183"/>
      <c r="C1283" s="187" t="s">
        <v>237</v>
      </c>
      <c r="D1283" s="183"/>
      <c r="E1283" s="183"/>
      <c r="F1283" s="183"/>
      <c r="G1283" s="183"/>
      <c r="H1283" s="183"/>
      <c r="I1283" s="183"/>
      <c r="J1283" s="183"/>
      <c r="K1283" s="188">
        <v>100</v>
      </c>
      <c r="L1283" s="183"/>
      <c r="M1283" s="188">
        <v>0</v>
      </c>
      <c r="N1283" s="183"/>
      <c r="O1283" s="189">
        <v>0</v>
      </c>
      <c r="P1283" s="183"/>
    </row>
    <row r="1284" spans="1:16" x14ac:dyDescent="0.25">
      <c r="A1284" s="206" t="s">
        <v>0</v>
      </c>
      <c r="B1284" s="183"/>
      <c r="C1284" s="206" t="s">
        <v>574</v>
      </c>
      <c r="D1284" s="183"/>
      <c r="E1284" s="206" t="s">
        <v>575</v>
      </c>
      <c r="F1284" s="183"/>
      <c r="G1284" s="183"/>
      <c r="H1284" s="183"/>
      <c r="I1284" s="183"/>
      <c r="J1284" s="183"/>
      <c r="K1284" s="207">
        <v>100</v>
      </c>
      <c r="L1284" s="183"/>
      <c r="M1284" s="207">
        <v>0</v>
      </c>
      <c r="N1284" s="183"/>
      <c r="O1284" s="205">
        <v>0</v>
      </c>
      <c r="P1284" s="183"/>
    </row>
    <row r="1285" spans="1:16" x14ac:dyDescent="0.25">
      <c r="A1285" s="197"/>
      <c r="B1285" s="183"/>
      <c r="C1285" s="197" t="s">
        <v>946</v>
      </c>
      <c r="D1285" s="183"/>
      <c r="E1285" s="197" t="s">
        <v>947</v>
      </c>
      <c r="F1285" s="183"/>
      <c r="G1285" s="183"/>
      <c r="H1285" s="183"/>
      <c r="I1285" s="183"/>
      <c r="J1285" s="183"/>
      <c r="K1285" s="198">
        <v>6827.33</v>
      </c>
      <c r="L1285" s="183"/>
      <c r="M1285" s="198">
        <v>807.33</v>
      </c>
      <c r="N1285" s="183"/>
      <c r="O1285" s="199">
        <v>11.82</v>
      </c>
      <c r="P1285" s="183"/>
    </row>
    <row r="1286" spans="1:16" x14ac:dyDescent="0.25">
      <c r="A1286" s="187" t="s">
        <v>0</v>
      </c>
      <c r="B1286" s="183"/>
      <c r="C1286" s="187" t="s">
        <v>214</v>
      </c>
      <c r="D1286" s="183"/>
      <c r="E1286" s="183"/>
      <c r="F1286" s="183"/>
      <c r="G1286" s="183"/>
      <c r="H1286" s="183"/>
      <c r="I1286" s="183"/>
      <c r="J1286" s="183"/>
      <c r="K1286" s="188">
        <v>3800</v>
      </c>
      <c r="L1286" s="183"/>
      <c r="M1286" s="188">
        <v>800</v>
      </c>
      <c r="N1286" s="183"/>
      <c r="O1286" s="189">
        <v>21.05</v>
      </c>
      <c r="P1286" s="183"/>
    </row>
    <row r="1287" spans="1:16" x14ac:dyDescent="0.25">
      <c r="A1287" s="187" t="s">
        <v>0</v>
      </c>
      <c r="B1287" s="183"/>
      <c r="C1287" s="187" t="s">
        <v>215</v>
      </c>
      <c r="D1287" s="183"/>
      <c r="E1287" s="183"/>
      <c r="F1287" s="183"/>
      <c r="G1287" s="183"/>
      <c r="H1287" s="183"/>
      <c r="I1287" s="183"/>
      <c r="J1287" s="183"/>
      <c r="K1287" s="188">
        <v>3800</v>
      </c>
      <c r="L1287" s="183"/>
      <c r="M1287" s="188">
        <v>800</v>
      </c>
      <c r="N1287" s="183"/>
      <c r="O1287" s="189">
        <v>21.05</v>
      </c>
      <c r="P1287" s="183"/>
    </row>
    <row r="1288" spans="1:16" x14ac:dyDescent="0.25">
      <c r="A1288" s="206" t="s">
        <v>0</v>
      </c>
      <c r="B1288" s="183"/>
      <c r="C1288" s="206" t="s">
        <v>574</v>
      </c>
      <c r="D1288" s="183"/>
      <c r="E1288" s="206" t="s">
        <v>575</v>
      </c>
      <c r="F1288" s="183"/>
      <c r="G1288" s="183"/>
      <c r="H1288" s="183"/>
      <c r="I1288" s="183"/>
      <c r="J1288" s="183"/>
      <c r="K1288" s="207">
        <v>3800</v>
      </c>
      <c r="L1288" s="183"/>
      <c r="M1288" s="207">
        <v>800</v>
      </c>
      <c r="N1288" s="183"/>
      <c r="O1288" s="205">
        <v>21.05</v>
      </c>
      <c r="P1288" s="183"/>
    </row>
    <row r="1289" spans="1:16" x14ac:dyDescent="0.25">
      <c r="A1289" s="203" t="s">
        <v>0</v>
      </c>
      <c r="B1289" s="183"/>
      <c r="C1289" s="203" t="s">
        <v>626</v>
      </c>
      <c r="D1289" s="183"/>
      <c r="E1289" s="203" t="s">
        <v>627</v>
      </c>
      <c r="F1289" s="183"/>
      <c r="G1289" s="183"/>
      <c r="H1289" s="183"/>
      <c r="I1289" s="183"/>
      <c r="J1289" s="183"/>
      <c r="K1289" s="204" t="s">
        <v>0</v>
      </c>
      <c r="L1289" s="183"/>
      <c r="M1289" s="204">
        <v>663.5</v>
      </c>
      <c r="N1289" s="183"/>
      <c r="O1289" s="202" t="s">
        <v>0</v>
      </c>
      <c r="P1289" s="183"/>
    </row>
    <row r="1290" spans="1:16" x14ac:dyDescent="0.25">
      <c r="A1290" s="203" t="s">
        <v>0</v>
      </c>
      <c r="B1290" s="183"/>
      <c r="C1290" s="203" t="s">
        <v>610</v>
      </c>
      <c r="D1290" s="183"/>
      <c r="E1290" s="203" t="s">
        <v>611</v>
      </c>
      <c r="F1290" s="183"/>
      <c r="G1290" s="183"/>
      <c r="H1290" s="183"/>
      <c r="I1290" s="183"/>
      <c r="J1290" s="183"/>
      <c r="K1290" s="204" t="s">
        <v>0</v>
      </c>
      <c r="L1290" s="183"/>
      <c r="M1290" s="204">
        <v>136.5</v>
      </c>
      <c r="N1290" s="183"/>
      <c r="O1290" s="202" t="s">
        <v>0</v>
      </c>
      <c r="P1290" s="183"/>
    </row>
    <row r="1291" spans="1:16" x14ac:dyDescent="0.25">
      <c r="A1291" s="187" t="s">
        <v>0</v>
      </c>
      <c r="B1291" s="183"/>
      <c r="C1291" s="187" t="s">
        <v>221</v>
      </c>
      <c r="D1291" s="183"/>
      <c r="E1291" s="183"/>
      <c r="F1291" s="183"/>
      <c r="G1291" s="183"/>
      <c r="H1291" s="183"/>
      <c r="I1291" s="183"/>
      <c r="J1291" s="183"/>
      <c r="K1291" s="188">
        <v>1507.33</v>
      </c>
      <c r="L1291" s="183"/>
      <c r="M1291" s="188">
        <v>7.33</v>
      </c>
      <c r="N1291" s="183"/>
      <c r="O1291" s="189">
        <v>0.49</v>
      </c>
      <c r="P1291" s="183"/>
    </row>
    <row r="1292" spans="1:16" x14ac:dyDescent="0.25">
      <c r="A1292" s="187" t="s">
        <v>0</v>
      </c>
      <c r="B1292" s="183"/>
      <c r="C1292" s="187" t="s">
        <v>227</v>
      </c>
      <c r="D1292" s="183"/>
      <c r="E1292" s="183"/>
      <c r="F1292" s="183"/>
      <c r="G1292" s="183"/>
      <c r="H1292" s="183"/>
      <c r="I1292" s="183"/>
      <c r="J1292" s="183"/>
      <c r="K1292" s="188">
        <v>1507.33</v>
      </c>
      <c r="L1292" s="183"/>
      <c r="M1292" s="188">
        <v>7.33</v>
      </c>
      <c r="N1292" s="183"/>
      <c r="O1292" s="189">
        <v>0.49</v>
      </c>
      <c r="P1292" s="183"/>
    </row>
    <row r="1293" spans="1:16" x14ac:dyDescent="0.25">
      <c r="A1293" s="206" t="s">
        <v>0</v>
      </c>
      <c r="B1293" s="183"/>
      <c r="C1293" s="206" t="s">
        <v>574</v>
      </c>
      <c r="D1293" s="183"/>
      <c r="E1293" s="206" t="s">
        <v>575</v>
      </c>
      <c r="F1293" s="183"/>
      <c r="G1293" s="183"/>
      <c r="H1293" s="183"/>
      <c r="I1293" s="183"/>
      <c r="J1293" s="183"/>
      <c r="K1293" s="207">
        <v>1507.33</v>
      </c>
      <c r="L1293" s="183"/>
      <c r="M1293" s="207">
        <v>7.33</v>
      </c>
      <c r="N1293" s="183"/>
      <c r="O1293" s="205">
        <v>0.49</v>
      </c>
      <c r="P1293" s="183"/>
    </row>
    <row r="1294" spans="1:16" x14ac:dyDescent="0.25">
      <c r="A1294" s="203" t="s">
        <v>0</v>
      </c>
      <c r="B1294" s="183"/>
      <c r="C1294" s="203" t="s">
        <v>626</v>
      </c>
      <c r="D1294" s="183"/>
      <c r="E1294" s="203" t="s">
        <v>627</v>
      </c>
      <c r="F1294" s="183"/>
      <c r="G1294" s="183"/>
      <c r="H1294" s="183"/>
      <c r="I1294" s="183"/>
      <c r="J1294" s="183"/>
      <c r="K1294" s="204" t="s">
        <v>0</v>
      </c>
      <c r="L1294" s="183"/>
      <c r="M1294" s="204">
        <v>7.33</v>
      </c>
      <c r="N1294" s="183"/>
      <c r="O1294" s="202" t="s">
        <v>0</v>
      </c>
      <c r="P1294" s="183"/>
    </row>
    <row r="1295" spans="1:16" x14ac:dyDescent="0.25">
      <c r="A1295" s="187" t="s">
        <v>0</v>
      </c>
      <c r="B1295" s="183"/>
      <c r="C1295" s="187" t="s">
        <v>229</v>
      </c>
      <c r="D1295" s="183"/>
      <c r="E1295" s="183"/>
      <c r="F1295" s="183"/>
      <c r="G1295" s="183"/>
      <c r="H1295" s="183"/>
      <c r="I1295" s="183"/>
      <c r="J1295" s="183"/>
      <c r="K1295" s="188">
        <v>1520</v>
      </c>
      <c r="L1295" s="183"/>
      <c r="M1295" s="188">
        <v>0</v>
      </c>
      <c r="N1295" s="183"/>
      <c r="O1295" s="189">
        <v>0</v>
      </c>
      <c r="P1295" s="183"/>
    </row>
    <row r="1296" spans="1:16" x14ac:dyDescent="0.25">
      <c r="A1296" s="187" t="s">
        <v>0</v>
      </c>
      <c r="B1296" s="183"/>
      <c r="C1296" s="187" t="s">
        <v>232</v>
      </c>
      <c r="D1296" s="183"/>
      <c r="E1296" s="183"/>
      <c r="F1296" s="183"/>
      <c r="G1296" s="183"/>
      <c r="H1296" s="183"/>
      <c r="I1296" s="183"/>
      <c r="J1296" s="183"/>
      <c r="K1296" s="188">
        <v>920</v>
      </c>
      <c r="L1296" s="183"/>
      <c r="M1296" s="188">
        <v>0</v>
      </c>
      <c r="N1296" s="183"/>
      <c r="O1296" s="189">
        <v>0</v>
      </c>
      <c r="P1296" s="183"/>
    </row>
    <row r="1297" spans="1:16" x14ac:dyDescent="0.25">
      <c r="A1297" s="206" t="s">
        <v>0</v>
      </c>
      <c r="B1297" s="183"/>
      <c r="C1297" s="206" t="s">
        <v>574</v>
      </c>
      <c r="D1297" s="183"/>
      <c r="E1297" s="206" t="s">
        <v>575</v>
      </c>
      <c r="F1297" s="183"/>
      <c r="G1297" s="183"/>
      <c r="H1297" s="183"/>
      <c r="I1297" s="183"/>
      <c r="J1297" s="183"/>
      <c r="K1297" s="207">
        <v>920</v>
      </c>
      <c r="L1297" s="183"/>
      <c r="M1297" s="207">
        <v>0</v>
      </c>
      <c r="N1297" s="183"/>
      <c r="O1297" s="205">
        <v>0</v>
      </c>
      <c r="P1297" s="183"/>
    </row>
    <row r="1298" spans="1:16" x14ac:dyDescent="0.25">
      <c r="A1298" s="187" t="s">
        <v>0</v>
      </c>
      <c r="B1298" s="183"/>
      <c r="C1298" s="187" t="s">
        <v>237</v>
      </c>
      <c r="D1298" s="183"/>
      <c r="E1298" s="183"/>
      <c r="F1298" s="183"/>
      <c r="G1298" s="183"/>
      <c r="H1298" s="183"/>
      <c r="I1298" s="183"/>
      <c r="J1298" s="183"/>
      <c r="K1298" s="188">
        <v>600</v>
      </c>
      <c r="L1298" s="183"/>
      <c r="M1298" s="188">
        <v>0</v>
      </c>
      <c r="N1298" s="183"/>
      <c r="O1298" s="189">
        <v>0</v>
      </c>
      <c r="P1298" s="183"/>
    </row>
    <row r="1299" spans="1:16" x14ac:dyDescent="0.25">
      <c r="A1299" s="206" t="s">
        <v>0</v>
      </c>
      <c r="B1299" s="183"/>
      <c r="C1299" s="206" t="s">
        <v>574</v>
      </c>
      <c r="D1299" s="183"/>
      <c r="E1299" s="206" t="s">
        <v>575</v>
      </c>
      <c r="F1299" s="183"/>
      <c r="G1299" s="183"/>
      <c r="H1299" s="183"/>
      <c r="I1299" s="183"/>
      <c r="J1299" s="183"/>
      <c r="K1299" s="207">
        <v>600</v>
      </c>
      <c r="L1299" s="183"/>
      <c r="M1299" s="207">
        <v>0</v>
      </c>
      <c r="N1299" s="183"/>
      <c r="O1299" s="205">
        <v>0</v>
      </c>
      <c r="P1299" s="183"/>
    </row>
    <row r="1300" spans="1:16" x14ac:dyDescent="0.25">
      <c r="A1300" s="197"/>
      <c r="B1300" s="183"/>
      <c r="C1300" s="197" t="s">
        <v>948</v>
      </c>
      <c r="D1300" s="183"/>
      <c r="E1300" s="197" t="s">
        <v>949</v>
      </c>
      <c r="F1300" s="183"/>
      <c r="G1300" s="183"/>
      <c r="H1300" s="183"/>
      <c r="I1300" s="183"/>
      <c r="J1300" s="183"/>
      <c r="K1300" s="198">
        <v>6162.5</v>
      </c>
      <c r="L1300" s="183"/>
      <c r="M1300" s="198">
        <v>2585.88</v>
      </c>
      <c r="N1300" s="183"/>
      <c r="O1300" s="199">
        <v>41.96</v>
      </c>
      <c r="P1300" s="183"/>
    </row>
    <row r="1301" spans="1:16" x14ac:dyDescent="0.25">
      <c r="A1301" s="187" t="s">
        <v>0</v>
      </c>
      <c r="B1301" s="183"/>
      <c r="C1301" s="187" t="s">
        <v>214</v>
      </c>
      <c r="D1301" s="183"/>
      <c r="E1301" s="183"/>
      <c r="F1301" s="183"/>
      <c r="G1301" s="183"/>
      <c r="H1301" s="183"/>
      <c r="I1301" s="183"/>
      <c r="J1301" s="183"/>
      <c r="K1301" s="188">
        <v>2582.5</v>
      </c>
      <c r="L1301" s="183"/>
      <c r="M1301" s="188">
        <v>0</v>
      </c>
      <c r="N1301" s="183"/>
      <c r="O1301" s="189">
        <v>0</v>
      </c>
      <c r="P1301" s="183"/>
    </row>
    <row r="1302" spans="1:16" x14ac:dyDescent="0.25">
      <c r="A1302" s="187" t="s">
        <v>0</v>
      </c>
      <c r="B1302" s="183"/>
      <c r="C1302" s="187" t="s">
        <v>215</v>
      </c>
      <c r="D1302" s="183"/>
      <c r="E1302" s="183"/>
      <c r="F1302" s="183"/>
      <c r="G1302" s="183"/>
      <c r="H1302" s="183"/>
      <c r="I1302" s="183"/>
      <c r="J1302" s="183"/>
      <c r="K1302" s="188">
        <v>2582.5</v>
      </c>
      <c r="L1302" s="183"/>
      <c r="M1302" s="188">
        <v>0</v>
      </c>
      <c r="N1302" s="183"/>
      <c r="O1302" s="189">
        <v>0</v>
      </c>
      <c r="P1302" s="183"/>
    </row>
    <row r="1303" spans="1:16" x14ac:dyDescent="0.25">
      <c r="A1303" s="206" t="s">
        <v>0</v>
      </c>
      <c r="B1303" s="183"/>
      <c r="C1303" s="206" t="s">
        <v>574</v>
      </c>
      <c r="D1303" s="183"/>
      <c r="E1303" s="206" t="s">
        <v>575</v>
      </c>
      <c r="F1303" s="183"/>
      <c r="G1303" s="183"/>
      <c r="H1303" s="183"/>
      <c r="I1303" s="183"/>
      <c r="J1303" s="183"/>
      <c r="K1303" s="207">
        <v>2582.5</v>
      </c>
      <c r="L1303" s="183"/>
      <c r="M1303" s="207">
        <v>0</v>
      </c>
      <c r="N1303" s="183"/>
      <c r="O1303" s="205">
        <v>0</v>
      </c>
      <c r="P1303" s="183"/>
    </row>
    <row r="1304" spans="1:16" x14ac:dyDescent="0.25">
      <c r="A1304" s="187" t="s">
        <v>0</v>
      </c>
      <c r="B1304" s="183"/>
      <c r="C1304" s="187" t="s">
        <v>221</v>
      </c>
      <c r="D1304" s="183"/>
      <c r="E1304" s="183"/>
      <c r="F1304" s="183"/>
      <c r="G1304" s="183"/>
      <c r="H1304" s="183"/>
      <c r="I1304" s="183"/>
      <c r="J1304" s="183"/>
      <c r="K1304" s="188">
        <v>1000</v>
      </c>
      <c r="L1304" s="183"/>
      <c r="M1304" s="188">
        <v>5.88</v>
      </c>
      <c r="N1304" s="183"/>
      <c r="O1304" s="189">
        <v>0.59</v>
      </c>
      <c r="P1304" s="183"/>
    </row>
    <row r="1305" spans="1:16" x14ac:dyDescent="0.25">
      <c r="A1305" s="187" t="s">
        <v>0</v>
      </c>
      <c r="B1305" s="183"/>
      <c r="C1305" s="187" t="s">
        <v>227</v>
      </c>
      <c r="D1305" s="183"/>
      <c r="E1305" s="183"/>
      <c r="F1305" s="183"/>
      <c r="G1305" s="183"/>
      <c r="H1305" s="183"/>
      <c r="I1305" s="183"/>
      <c r="J1305" s="183"/>
      <c r="K1305" s="188">
        <v>1000</v>
      </c>
      <c r="L1305" s="183"/>
      <c r="M1305" s="188">
        <v>5.88</v>
      </c>
      <c r="N1305" s="183"/>
      <c r="O1305" s="189">
        <v>0.59</v>
      </c>
      <c r="P1305" s="183"/>
    </row>
    <row r="1306" spans="1:16" x14ac:dyDescent="0.25">
      <c r="A1306" s="206" t="s">
        <v>0</v>
      </c>
      <c r="B1306" s="183"/>
      <c r="C1306" s="206" t="s">
        <v>574</v>
      </c>
      <c r="D1306" s="183"/>
      <c r="E1306" s="206" t="s">
        <v>575</v>
      </c>
      <c r="F1306" s="183"/>
      <c r="G1306" s="183"/>
      <c r="H1306" s="183"/>
      <c r="I1306" s="183"/>
      <c r="J1306" s="183"/>
      <c r="K1306" s="207">
        <v>1000</v>
      </c>
      <c r="L1306" s="183"/>
      <c r="M1306" s="207">
        <v>5.88</v>
      </c>
      <c r="N1306" s="183"/>
      <c r="O1306" s="205">
        <v>0.59</v>
      </c>
      <c r="P1306" s="183"/>
    </row>
    <row r="1307" spans="1:16" x14ac:dyDescent="0.25">
      <c r="A1307" s="203" t="s">
        <v>0</v>
      </c>
      <c r="B1307" s="183"/>
      <c r="C1307" s="203" t="s">
        <v>931</v>
      </c>
      <c r="D1307" s="183"/>
      <c r="E1307" s="203" t="s">
        <v>932</v>
      </c>
      <c r="F1307" s="183"/>
      <c r="G1307" s="183"/>
      <c r="H1307" s="183"/>
      <c r="I1307" s="183"/>
      <c r="J1307" s="183"/>
      <c r="K1307" s="204" t="s">
        <v>0</v>
      </c>
      <c r="L1307" s="183"/>
      <c r="M1307" s="204">
        <v>5.88</v>
      </c>
      <c r="N1307" s="183"/>
      <c r="O1307" s="202" t="s">
        <v>0</v>
      </c>
      <c r="P1307" s="183"/>
    </row>
    <row r="1308" spans="1:16" x14ac:dyDescent="0.25">
      <c r="A1308" s="187" t="s">
        <v>0</v>
      </c>
      <c r="B1308" s="183"/>
      <c r="C1308" s="187" t="s">
        <v>229</v>
      </c>
      <c r="D1308" s="183"/>
      <c r="E1308" s="183"/>
      <c r="F1308" s="183"/>
      <c r="G1308" s="183"/>
      <c r="H1308" s="183"/>
      <c r="I1308" s="183"/>
      <c r="J1308" s="183"/>
      <c r="K1308" s="188">
        <v>2580</v>
      </c>
      <c r="L1308" s="183"/>
      <c r="M1308" s="188">
        <v>2580</v>
      </c>
      <c r="N1308" s="183"/>
      <c r="O1308" s="189">
        <v>100</v>
      </c>
      <c r="P1308" s="183"/>
    </row>
    <row r="1309" spans="1:16" x14ac:dyDescent="0.25">
      <c r="A1309" s="187" t="s">
        <v>0</v>
      </c>
      <c r="B1309" s="183"/>
      <c r="C1309" s="187" t="s">
        <v>232</v>
      </c>
      <c r="D1309" s="183"/>
      <c r="E1309" s="183"/>
      <c r="F1309" s="183"/>
      <c r="G1309" s="183"/>
      <c r="H1309" s="183"/>
      <c r="I1309" s="183"/>
      <c r="J1309" s="183"/>
      <c r="K1309" s="188">
        <v>2580</v>
      </c>
      <c r="L1309" s="183"/>
      <c r="M1309" s="188">
        <v>2580</v>
      </c>
      <c r="N1309" s="183"/>
      <c r="O1309" s="189">
        <v>100</v>
      </c>
      <c r="P1309" s="183"/>
    </row>
    <row r="1310" spans="1:16" x14ac:dyDescent="0.25">
      <c r="A1310" s="206" t="s">
        <v>0</v>
      </c>
      <c r="B1310" s="183"/>
      <c r="C1310" s="206" t="s">
        <v>574</v>
      </c>
      <c r="D1310" s="183"/>
      <c r="E1310" s="206" t="s">
        <v>575</v>
      </c>
      <c r="F1310" s="183"/>
      <c r="G1310" s="183"/>
      <c r="H1310" s="183"/>
      <c r="I1310" s="183"/>
      <c r="J1310" s="183"/>
      <c r="K1310" s="207">
        <v>2580</v>
      </c>
      <c r="L1310" s="183"/>
      <c r="M1310" s="207">
        <v>2580</v>
      </c>
      <c r="N1310" s="183"/>
      <c r="O1310" s="205">
        <v>100</v>
      </c>
      <c r="P1310" s="183"/>
    </row>
    <row r="1311" spans="1:16" x14ac:dyDescent="0.25">
      <c r="A1311" s="203" t="s">
        <v>0</v>
      </c>
      <c r="B1311" s="183"/>
      <c r="C1311" s="203" t="s">
        <v>648</v>
      </c>
      <c r="D1311" s="183"/>
      <c r="E1311" s="203" t="s">
        <v>649</v>
      </c>
      <c r="F1311" s="183"/>
      <c r="G1311" s="183"/>
      <c r="H1311" s="183"/>
      <c r="I1311" s="183"/>
      <c r="J1311" s="183"/>
      <c r="K1311" s="204" t="s">
        <v>0</v>
      </c>
      <c r="L1311" s="183"/>
      <c r="M1311" s="204">
        <v>2580</v>
      </c>
      <c r="N1311" s="183"/>
      <c r="O1311" s="202" t="s">
        <v>0</v>
      </c>
      <c r="P1311" s="183"/>
    </row>
    <row r="1312" spans="1:16" x14ac:dyDescent="0.25">
      <c r="A1312" s="197"/>
      <c r="B1312" s="183"/>
      <c r="C1312" s="197" t="s">
        <v>963</v>
      </c>
      <c r="D1312" s="183"/>
      <c r="E1312" s="197" t="s">
        <v>964</v>
      </c>
      <c r="F1312" s="183"/>
      <c r="G1312" s="183"/>
      <c r="H1312" s="183"/>
      <c r="I1312" s="183"/>
      <c r="J1312" s="183"/>
      <c r="K1312" s="198">
        <v>4700</v>
      </c>
      <c r="L1312" s="183"/>
      <c r="M1312" s="198">
        <v>4506.33</v>
      </c>
      <c r="N1312" s="183"/>
      <c r="O1312" s="199">
        <v>95.88</v>
      </c>
      <c r="P1312" s="183"/>
    </row>
    <row r="1313" spans="1:16" x14ac:dyDescent="0.25">
      <c r="A1313" s="187" t="s">
        <v>0</v>
      </c>
      <c r="B1313" s="183"/>
      <c r="C1313" s="187" t="s">
        <v>221</v>
      </c>
      <c r="D1313" s="183"/>
      <c r="E1313" s="183"/>
      <c r="F1313" s="183"/>
      <c r="G1313" s="183"/>
      <c r="H1313" s="183"/>
      <c r="I1313" s="183"/>
      <c r="J1313" s="183"/>
      <c r="K1313" s="188">
        <v>1700</v>
      </c>
      <c r="L1313" s="183"/>
      <c r="M1313" s="188">
        <v>1506.33</v>
      </c>
      <c r="N1313" s="183"/>
      <c r="O1313" s="189">
        <v>88.61</v>
      </c>
      <c r="P1313" s="183"/>
    </row>
    <row r="1314" spans="1:16" x14ac:dyDescent="0.25">
      <c r="A1314" s="187" t="s">
        <v>0</v>
      </c>
      <c r="B1314" s="183"/>
      <c r="C1314" s="187" t="s">
        <v>227</v>
      </c>
      <c r="D1314" s="183"/>
      <c r="E1314" s="183"/>
      <c r="F1314" s="183"/>
      <c r="G1314" s="183"/>
      <c r="H1314" s="183"/>
      <c r="I1314" s="183"/>
      <c r="J1314" s="183"/>
      <c r="K1314" s="188">
        <v>1700</v>
      </c>
      <c r="L1314" s="183"/>
      <c r="M1314" s="188">
        <v>1506.33</v>
      </c>
      <c r="N1314" s="183"/>
      <c r="O1314" s="189">
        <v>88.61</v>
      </c>
      <c r="P1314" s="183"/>
    </row>
    <row r="1315" spans="1:16" x14ac:dyDescent="0.25">
      <c r="A1315" s="206" t="s">
        <v>0</v>
      </c>
      <c r="B1315" s="183"/>
      <c r="C1315" s="206" t="s">
        <v>574</v>
      </c>
      <c r="D1315" s="183"/>
      <c r="E1315" s="206" t="s">
        <v>575</v>
      </c>
      <c r="F1315" s="183"/>
      <c r="G1315" s="183"/>
      <c r="H1315" s="183"/>
      <c r="I1315" s="183"/>
      <c r="J1315" s="183"/>
      <c r="K1315" s="207">
        <v>193.67</v>
      </c>
      <c r="L1315" s="183"/>
      <c r="M1315" s="207">
        <v>0</v>
      </c>
      <c r="N1315" s="183"/>
      <c r="O1315" s="205">
        <v>0</v>
      </c>
      <c r="P1315" s="183"/>
    </row>
    <row r="1316" spans="1:16" x14ac:dyDescent="0.25">
      <c r="A1316" s="206" t="s">
        <v>0</v>
      </c>
      <c r="B1316" s="183"/>
      <c r="C1316" s="206" t="s">
        <v>698</v>
      </c>
      <c r="D1316" s="183"/>
      <c r="E1316" s="206" t="s">
        <v>699</v>
      </c>
      <c r="F1316" s="183"/>
      <c r="G1316" s="183"/>
      <c r="H1316" s="183"/>
      <c r="I1316" s="183"/>
      <c r="J1316" s="183"/>
      <c r="K1316" s="207">
        <v>1506.33</v>
      </c>
      <c r="L1316" s="183"/>
      <c r="M1316" s="207">
        <v>1506.33</v>
      </c>
      <c r="N1316" s="183"/>
      <c r="O1316" s="205">
        <v>100</v>
      </c>
      <c r="P1316" s="183"/>
    </row>
    <row r="1317" spans="1:16" x14ac:dyDescent="0.25">
      <c r="A1317" s="203" t="s">
        <v>0</v>
      </c>
      <c r="B1317" s="183"/>
      <c r="C1317" s="203" t="s">
        <v>907</v>
      </c>
      <c r="D1317" s="183"/>
      <c r="E1317" s="203" t="s">
        <v>908</v>
      </c>
      <c r="F1317" s="183"/>
      <c r="G1317" s="183"/>
      <c r="H1317" s="183"/>
      <c r="I1317" s="183"/>
      <c r="J1317" s="183"/>
      <c r="K1317" s="204" t="s">
        <v>0</v>
      </c>
      <c r="L1317" s="183"/>
      <c r="M1317" s="204">
        <v>1506.33</v>
      </c>
      <c r="N1317" s="183"/>
      <c r="O1317" s="202" t="s">
        <v>0</v>
      </c>
      <c r="P1317" s="183"/>
    </row>
    <row r="1318" spans="1:16" x14ac:dyDescent="0.25">
      <c r="A1318" s="187" t="s">
        <v>0</v>
      </c>
      <c r="B1318" s="183"/>
      <c r="C1318" s="187" t="s">
        <v>229</v>
      </c>
      <c r="D1318" s="183"/>
      <c r="E1318" s="183"/>
      <c r="F1318" s="183"/>
      <c r="G1318" s="183"/>
      <c r="H1318" s="183"/>
      <c r="I1318" s="183"/>
      <c r="J1318" s="183"/>
      <c r="K1318" s="188">
        <v>3000</v>
      </c>
      <c r="L1318" s="183"/>
      <c r="M1318" s="188">
        <v>3000</v>
      </c>
      <c r="N1318" s="183"/>
      <c r="O1318" s="189">
        <v>100</v>
      </c>
      <c r="P1318" s="183"/>
    </row>
    <row r="1319" spans="1:16" x14ac:dyDescent="0.25">
      <c r="A1319" s="187" t="s">
        <v>0</v>
      </c>
      <c r="B1319" s="183"/>
      <c r="C1319" s="187" t="s">
        <v>232</v>
      </c>
      <c r="D1319" s="183"/>
      <c r="E1319" s="183"/>
      <c r="F1319" s="183"/>
      <c r="G1319" s="183"/>
      <c r="H1319" s="183"/>
      <c r="I1319" s="183"/>
      <c r="J1319" s="183"/>
      <c r="K1319" s="188">
        <v>3000</v>
      </c>
      <c r="L1319" s="183"/>
      <c r="M1319" s="188">
        <v>3000</v>
      </c>
      <c r="N1319" s="183"/>
      <c r="O1319" s="189">
        <v>100</v>
      </c>
      <c r="P1319" s="183"/>
    </row>
    <row r="1320" spans="1:16" x14ac:dyDescent="0.25">
      <c r="A1320" s="206" t="s">
        <v>0</v>
      </c>
      <c r="B1320" s="183"/>
      <c r="C1320" s="206" t="s">
        <v>698</v>
      </c>
      <c r="D1320" s="183"/>
      <c r="E1320" s="206" t="s">
        <v>699</v>
      </c>
      <c r="F1320" s="183"/>
      <c r="G1320" s="183"/>
      <c r="H1320" s="183"/>
      <c r="I1320" s="183"/>
      <c r="J1320" s="183"/>
      <c r="K1320" s="207">
        <v>3000</v>
      </c>
      <c r="L1320" s="183"/>
      <c r="M1320" s="207">
        <v>3000</v>
      </c>
      <c r="N1320" s="183"/>
      <c r="O1320" s="205">
        <v>100</v>
      </c>
      <c r="P1320" s="183"/>
    </row>
    <row r="1321" spans="1:16" x14ac:dyDescent="0.25">
      <c r="A1321" s="203" t="s">
        <v>0</v>
      </c>
      <c r="B1321" s="183"/>
      <c r="C1321" s="203" t="s">
        <v>907</v>
      </c>
      <c r="D1321" s="183"/>
      <c r="E1321" s="203" t="s">
        <v>908</v>
      </c>
      <c r="F1321" s="183"/>
      <c r="G1321" s="183"/>
      <c r="H1321" s="183"/>
      <c r="I1321" s="183"/>
      <c r="J1321" s="183"/>
      <c r="K1321" s="204" t="s">
        <v>0</v>
      </c>
      <c r="L1321" s="183"/>
      <c r="M1321" s="204">
        <v>3000</v>
      </c>
      <c r="N1321" s="183"/>
      <c r="O1321" s="202" t="s">
        <v>0</v>
      </c>
      <c r="P1321" s="183"/>
    </row>
    <row r="1322" spans="1:16" x14ac:dyDescent="0.25">
      <c r="A1322" s="190" t="s">
        <v>0</v>
      </c>
      <c r="B1322" s="183"/>
      <c r="C1322" s="190" t="s">
        <v>965</v>
      </c>
      <c r="D1322" s="183"/>
      <c r="E1322" s="183"/>
      <c r="F1322" s="183"/>
      <c r="G1322" s="183"/>
      <c r="H1322" s="183"/>
      <c r="I1322" s="183"/>
      <c r="J1322" s="183"/>
      <c r="K1322" s="191">
        <v>258581.52</v>
      </c>
      <c r="L1322" s="183"/>
      <c r="M1322" s="191">
        <v>63227.67</v>
      </c>
      <c r="N1322" s="183"/>
      <c r="O1322" s="192">
        <v>24.45</v>
      </c>
      <c r="P1322" s="183"/>
    </row>
    <row r="1323" spans="1:16" x14ac:dyDescent="0.25">
      <c r="A1323" s="187" t="s">
        <v>0</v>
      </c>
      <c r="B1323" s="183"/>
      <c r="C1323" s="187" t="s">
        <v>214</v>
      </c>
      <c r="D1323" s="183"/>
      <c r="E1323" s="183"/>
      <c r="F1323" s="183"/>
      <c r="G1323" s="183"/>
      <c r="H1323" s="183"/>
      <c r="I1323" s="183"/>
      <c r="J1323" s="183"/>
      <c r="K1323" s="188">
        <v>220149.15</v>
      </c>
      <c r="L1323" s="183"/>
      <c r="M1323" s="188">
        <v>54902.720000000001</v>
      </c>
      <c r="N1323" s="183"/>
      <c r="O1323" s="189">
        <v>24.94</v>
      </c>
      <c r="P1323" s="183"/>
    </row>
    <row r="1324" spans="1:16" x14ac:dyDescent="0.25">
      <c r="A1324" s="187" t="s">
        <v>0</v>
      </c>
      <c r="B1324" s="183"/>
      <c r="C1324" s="187" t="s">
        <v>215</v>
      </c>
      <c r="D1324" s="183"/>
      <c r="E1324" s="183"/>
      <c r="F1324" s="183"/>
      <c r="G1324" s="183"/>
      <c r="H1324" s="183"/>
      <c r="I1324" s="183"/>
      <c r="J1324" s="183"/>
      <c r="K1324" s="188">
        <v>220149.15</v>
      </c>
      <c r="L1324" s="183"/>
      <c r="M1324" s="188">
        <v>54902.720000000001</v>
      </c>
      <c r="N1324" s="183"/>
      <c r="O1324" s="189">
        <v>24.94</v>
      </c>
      <c r="P1324" s="183"/>
    </row>
    <row r="1325" spans="1:16" x14ac:dyDescent="0.25">
      <c r="A1325" s="187" t="s">
        <v>0</v>
      </c>
      <c r="B1325" s="183"/>
      <c r="C1325" s="187" t="s">
        <v>218</v>
      </c>
      <c r="D1325" s="183"/>
      <c r="E1325" s="183"/>
      <c r="F1325" s="183"/>
      <c r="G1325" s="183"/>
      <c r="H1325" s="183"/>
      <c r="I1325" s="183"/>
      <c r="J1325" s="183"/>
      <c r="K1325" s="188">
        <v>10653.02</v>
      </c>
      <c r="L1325" s="183"/>
      <c r="M1325" s="188">
        <v>51.74</v>
      </c>
      <c r="N1325" s="183"/>
      <c r="O1325" s="189">
        <v>0.49</v>
      </c>
      <c r="P1325" s="183"/>
    </row>
    <row r="1326" spans="1:16" x14ac:dyDescent="0.25">
      <c r="A1326" s="187" t="s">
        <v>0</v>
      </c>
      <c r="B1326" s="183"/>
      <c r="C1326" s="187" t="s">
        <v>220</v>
      </c>
      <c r="D1326" s="183"/>
      <c r="E1326" s="183"/>
      <c r="F1326" s="183"/>
      <c r="G1326" s="183"/>
      <c r="H1326" s="183"/>
      <c r="I1326" s="183"/>
      <c r="J1326" s="183"/>
      <c r="K1326" s="188">
        <v>10653.02</v>
      </c>
      <c r="L1326" s="183"/>
      <c r="M1326" s="188">
        <v>51.74</v>
      </c>
      <c r="N1326" s="183"/>
      <c r="O1326" s="189">
        <v>0.49</v>
      </c>
      <c r="P1326" s="183"/>
    </row>
    <row r="1327" spans="1:16" x14ac:dyDescent="0.25">
      <c r="A1327" s="187" t="s">
        <v>0</v>
      </c>
      <c r="B1327" s="183"/>
      <c r="C1327" s="187" t="s">
        <v>229</v>
      </c>
      <c r="D1327" s="183"/>
      <c r="E1327" s="183"/>
      <c r="F1327" s="183"/>
      <c r="G1327" s="183"/>
      <c r="H1327" s="183"/>
      <c r="I1327" s="183"/>
      <c r="J1327" s="183"/>
      <c r="K1327" s="188">
        <v>27779.35</v>
      </c>
      <c r="L1327" s="183"/>
      <c r="M1327" s="188">
        <v>8273.2099999999991</v>
      </c>
      <c r="N1327" s="183"/>
      <c r="O1327" s="189">
        <v>29.78</v>
      </c>
      <c r="P1327" s="183"/>
    </row>
    <row r="1328" spans="1:16" x14ac:dyDescent="0.25">
      <c r="A1328" s="187" t="s">
        <v>0</v>
      </c>
      <c r="B1328" s="183"/>
      <c r="C1328" s="187" t="s">
        <v>232</v>
      </c>
      <c r="D1328" s="183"/>
      <c r="E1328" s="183"/>
      <c r="F1328" s="183"/>
      <c r="G1328" s="183"/>
      <c r="H1328" s="183"/>
      <c r="I1328" s="183"/>
      <c r="J1328" s="183"/>
      <c r="K1328" s="188">
        <v>8000</v>
      </c>
      <c r="L1328" s="183"/>
      <c r="M1328" s="188">
        <v>5697.82</v>
      </c>
      <c r="N1328" s="183"/>
      <c r="O1328" s="189">
        <v>71.22</v>
      </c>
      <c r="P1328" s="183"/>
    </row>
    <row r="1329" spans="1:16" x14ac:dyDescent="0.25">
      <c r="A1329" s="187" t="s">
        <v>0</v>
      </c>
      <c r="B1329" s="183"/>
      <c r="C1329" s="187" t="s">
        <v>234</v>
      </c>
      <c r="D1329" s="183"/>
      <c r="E1329" s="183"/>
      <c r="F1329" s="183"/>
      <c r="G1329" s="183"/>
      <c r="H1329" s="183"/>
      <c r="I1329" s="183"/>
      <c r="J1329" s="183"/>
      <c r="K1329" s="188">
        <v>15769.35</v>
      </c>
      <c r="L1329" s="183"/>
      <c r="M1329" s="188">
        <v>1955.96</v>
      </c>
      <c r="N1329" s="183"/>
      <c r="O1329" s="189">
        <v>12.4</v>
      </c>
      <c r="P1329" s="183"/>
    </row>
    <row r="1330" spans="1:16" x14ac:dyDescent="0.25">
      <c r="A1330" s="187" t="s">
        <v>0</v>
      </c>
      <c r="B1330" s="183"/>
      <c r="C1330" s="187" t="s">
        <v>237</v>
      </c>
      <c r="D1330" s="183"/>
      <c r="E1330" s="183"/>
      <c r="F1330" s="183"/>
      <c r="G1330" s="183"/>
      <c r="H1330" s="183"/>
      <c r="I1330" s="183"/>
      <c r="J1330" s="183"/>
      <c r="K1330" s="188">
        <v>4010</v>
      </c>
      <c r="L1330" s="183"/>
      <c r="M1330" s="188">
        <v>619.42999999999995</v>
      </c>
      <c r="N1330" s="183"/>
      <c r="O1330" s="189">
        <v>15.45</v>
      </c>
      <c r="P1330" s="183"/>
    </row>
    <row r="1331" spans="1:16" x14ac:dyDescent="0.25">
      <c r="A1331" s="200" t="s">
        <v>0</v>
      </c>
      <c r="B1331" s="183"/>
      <c r="C1331" s="200" t="s">
        <v>893</v>
      </c>
      <c r="D1331" s="183"/>
      <c r="E1331" s="200" t="s">
        <v>894</v>
      </c>
      <c r="F1331" s="183"/>
      <c r="G1331" s="183"/>
      <c r="H1331" s="183"/>
      <c r="I1331" s="183"/>
      <c r="J1331" s="183"/>
      <c r="K1331" s="201">
        <v>212414.11</v>
      </c>
      <c r="L1331" s="183"/>
      <c r="M1331" s="201">
        <v>47296.09</v>
      </c>
      <c r="N1331" s="183"/>
      <c r="O1331" s="196">
        <v>22.27</v>
      </c>
      <c r="P1331" s="183"/>
    </row>
    <row r="1332" spans="1:16" x14ac:dyDescent="0.25">
      <c r="A1332" s="197"/>
      <c r="B1332" s="183"/>
      <c r="C1332" s="197" t="s">
        <v>895</v>
      </c>
      <c r="D1332" s="183"/>
      <c r="E1332" s="197" t="s">
        <v>896</v>
      </c>
      <c r="F1332" s="183"/>
      <c r="G1332" s="183"/>
      <c r="H1332" s="183"/>
      <c r="I1332" s="183"/>
      <c r="J1332" s="183"/>
      <c r="K1332" s="198">
        <v>91326.1</v>
      </c>
      <c r="L1332" s="183"/>
      <c r="M1332" s="198">
        <v>30113.14</v>
      </c>
      <c r="N1332" s="183"/>
      <c r="O1332" s="199">
        <v>32.97</v>
      </c>
      <c r="P1332" s="183"/>
    </row>
    <row r="1333" spans="1:16" x14ac:dyDescent="0.25">
      <c r="A1333" s="187" t="s">
        <v>0</v>
      </c>
      <c r="B1333" s="183"/>
      <c r="C1333" s="187" t="s">
        <v>214</v>
      </c>
      <c r="D1333" s="183"/>
      <c r="E1333" s="183"/>
      <c r="F1333" s="183"/>
      <c r="G1333" s="183"/>
      <c r="H1333" s="183"/>
      <c r="I1333" s="183"/>
      <c r="J1333" s="183"/>
      <c r="K1333" s="188">
        <v>91326.1</v>
      </c>
      <c r="L1333" s="183"/>
      <c r="M1333" s="188">
        <v>30113.14</v>
      </c>
      <c r="N1333" s="183"/>
      <c r="O1333" s="189">
        <v>32.97</v>
      </c>
      <c r="P1333" s="183"/>
    </row>
    <row r="1334" spans="1:16" x14ac:dyDescent="0.25">
      <c r="A1334" s="187" t="s">
        <v>0</v>
      </c>
      <c r="B1334" s="183"/>
      <c r="C1334" s="187" t="s">
        <v>215</v>
      </c>
      <c r="D1334" s="183"/>
      <c r="E1334" s="183"/>
      <c r="F1334" s="183"/>
      <c r="G1334" s="183"/>
      <c r="H1334" s="183"/>
      <c r="I1334" s="183"/>
      <c r="J1334" s="183"/>
      <c r="K1334" s="188">
        <v>91326.1</v>
      </c>
      <c r="L1334" s="183"/>
      <c r="M1334" s="188">
        <v>30113.14</v>
      </c>
      <c r="N1334" s="183"/>
      <c r="O1334" s="189">
        <v>32.97</v>
      </c>
      <c r="P1334" s="183"/>
    </row>
    <row r="1335" spans="1:16" x14ac:dyDescent="0.25">
      <c r="A1335" s="206" t="s">
        <v>0</v>
      </c>
      <c r="B1335" s="183"/>
      <c r="C1335" s="206" t="s">
        <v>564</v>
      </c>
      <c r="D1335" s="183"/>
      <c r="E1335" s="206" t="s">
        <v>565</v>
      </c>
      <c r="F1335" s="183"/>
      <c r="G1335" s="183"/>
      <c r="H1335" s="183"/>
      <c r="I1335" s="183"/>
      <c r="J1335" s="183"/>
      <c r="K1335" s="207">
        <v>86245.78</v>
      </c>
      <c r="L1335" s="183"/>
      <c r="M1335" s="207">
        <v>28580.98</v>
      </c>
      <c r="N1335" s="183"/>
      <c r="O1335" s="205">
        <v>33.14</v>
      </c>
      <c r="P1335" s="183"/>
    </row>
    <row r="1336" spans="1:16" x14ac:dyDescent="0.25">
      <c r="A1336" s="203" t="s">
        <v>0</v>
      </c>
      <c r="B1336" s="183"/>
      <c r="C1336" s="203" t="s">
        <v>566</v>
      </c>
      <c r="D1336" s="183"/>
      <c r="E1336" s="203" t="s">
        <v>567</v>
      </c>
      <c r="F1336" s="183"/>
      <c r="G1336" s="183"/>
      <c r="H1336" s="183"/>
      <c r="I1336" s="183"/>
      <c r="J1336" s="183"/>
      <c r="K1336" s="204" t="s">
        <v>0</v>
      </c>
      <c r="L1336" s="183"/>
      <c r="M1336" s="204">
        <v>23756.43</v>
      </c>
      <c r="N1336" s="183"/>
      <c r="O1336" s="202" t="s">
        <v>0</v>
      </c>
      <c r="P1336" s="183"/>
    </row>
    <row r="1337" spans="1:16" x14ac:dyDescent="0.25">
      <c r="A1337" s="203" t="s">
        <v>0</v>
      </c>
      <c r="B1337" s="183"/>
      <c r="C1337" s="203" t="s">
        <v>572</v>
      </c>
      <c r="D1337" s="183"/>
      <c r="E1337" s="203" t="s">
        <v>573</v>
      </c>
      <c r="F1337" s="183"/>
      <c r="G1337" s="183"/>
      <c r="H1337" s="183"/>
      <c r="I1337" s="183"/>
      <c r="J1337" s="183"/>
      <c r="K1337" s="204" t="s">
        <v>0</v>
      </c>
      <c r="L1337" s="183"/>
      <c r="M1337" s="204">
        <v>904.76</v>
      </c>
      <c r="N1337" s="183"/>
      <c r="O1337" s="202" t="s">
        <v>0</v>
      </c>
      <c r="P1337" s="183"/>
    </row>
    <row r="1338" spans="1:16" x14ac:dyDescent="0.25">
      <c r="A1338" s="203" t="s">
        <v>0</v>
      </c>
      <c r="B1338" s="183"/>
      <c r="C1338" s="203" t="s">
        <v>568</v>
      </c>
      <c r="D1338" s="183"/>
      <c r="E1338" s="203" t="s">
        <v>569</v>
      </c>
      <c r="F1338" s="183"/>
      <c r="G1338" s="183"/>
      <c r="H1338" s="183"/>
      <c r="I1338" s="183"/>
      <c r="J1338" s="183"/>
      <c r="K1338" s="204" t="s">
        <v>0</v>
      </c>
      <c r="L1338" s="183"/>
      <c r="M1338" s="204">
        <v>3919.79</v>
      </c>
      <c r="N1338" s="183"/>
      <c r="O1338" s="202" t="s">
        <v>0</v>
      </c>
      <c r="P1338" s="183"/>
    </row>
    <row r="1339" spans="1:16" x14ac:dyDescent="0.25">
      <c r="A1339" s="206" t="s">
        <v>0</v>
      </c>
      <c r="B1339" s="183"/>
      <c r="C1339" s="206" t="s">
        <v>574</v>
      </c>
      <c r="D1339" s="183"/>
      <c r="E1339" s="206" t="s">
        <v>575</v>
      </c>
      <c r="F1339" s="183"/>
      <c r="G1339" s="183"/>
      <c r="H1339" s="183"/>
      <c r="I1339" s="183"/>
      <c r="J1339" s="183"/>
      <c r="K1339" s="207">
        <v>5080.32</v>
      </c>
      <c r="L1339" s="183"/>
      <c r="M1339" s="207">
        <v>1532.16</v>
      </c>
      <c r="N1339" s="183"/>
      <c r="O1339" s="205">
        <v>30.16</v>
      </c>
      <c r="P1339" s="183"/>
    </row>
    <row r="1340" spans="1:16" x14ac:dyDescent="0.25">
      <c r="A1340" s="203" t="s">
        <v>0</v>
      </c>
      <c r="B1340" s="183"/>
      <c r="C1340" s="203" t="s">
        <v>576</v>
      </c>
      <c r="D1340" s="183"/>
      <c r="E1340" s="203" t="s">
        <v>577</v>
      </c>
      <c r="F1340" s="183"/>
      <c r="G1340" s="183"/>
      <c r="H1340" s="183"/>
      <c r="I1340" s="183"/>
      <c r="J1340" s="183"/>
      <c r="K1340" s="204" t="s">
        <v>0</v>
      </c>
      <c r="L1340" s="183"/>
      <c r="M1340" s="204">
        <v>1532.16</v>
      </c>
      <c r="N1340" s="183"/>
      <c r="O1340" s="202" t="s">
        <v>0</v>
      </c>
      <c r="P1340" s="183"/>
    </row>
    <row r="1341" spans="1:16" x14ac:dyDescent="0.25">
      <c r="A1341" s="197"/>
      <c r="B1341" s="183"/>
      <c r="C1341" s="197" t="s">
        <v>899</v>
      </c>
      <c r="D1341" s="183"/>
      <c r="E1341" s="197" t="s">
        <v>900</v>
      </c>
      <c r="F1341" s="183"/>
      <c r="G1341" s="183"/>
      <c r="H1341" s="183"/>
      <c r="I1341" s="183"/>
      <c r="J1341" s="183"/>
      <c r="K1341" s="198">
        <v>41998.01</v>
      </c>
      <c r="L1341" s="183"/>
      <c r="M1341" s="198">
        <v>17182.95</v>
      </c>
      <c r="N1341" s="183"/>
      <c r="O1341" s="199">
        <v>40.909999999999997</v>
      </c>
      <c r="P1341" s="183"/>
    </row>
    <row r="1342" spans="1:16" x14ac:dyDescent="0.25">
      <c r="A1342" s="187" t="s">
        <v>0</v>
      </c>
      <c r="B1342" s="183"/>
      <c r="C1342" s="187" t="s">
        <v>214</v>
      </c>
      <c r="D1342" s="183"/>
      <c r="E1342" s="183"/>
      <c r="F1342" s="183"/>
      <c r="G1342" s="183"/>
      <c r="H1342" s="183"/>
      <c r="I1342" s="183"/>
      <c r="J1342" s="183"/>
      <c r="K1342" s="188">
        <v>34344.99</v>
      </c>
      <c r="L1342" s="183"/>
      <c r="M1342" s="188">
        <v>17131.21</v>
      </c>
      <c r="N1342" s="183"/>
      <c r="O1342" s="189">
        <v>49.88</v>
      </c>
      <c r="P1342" s="183"/>
    </row>
    <row r="1343" spans="1:16" x14ac:dyDescent="0.25">
      <c r="A1343" s="187" t="s">
        <v>0</v>
      </c>
      <c r="B1343" s="183"/>
      <c r="C1343" s="187" t="s">
        <v>215</v>
      </c>
      <c r="D1343" s="183"/>
      <c r="E1343" s="183"/>
      <c r="F1343" s="183"/>
      <c r="G1343" s="183"/>
      <c r="H1343" s="183"/>
      <c r="I1343" s="183"/>
      <c r="J1343" s="183"/>
      <c r="K1343" s="188">
        <v>34344.99</v>
      </c>
      <c r="L1343" s="183"/>
      <c r="M1343" s="188">
        <v>17131.21</v>
      </c>
      <c r="N1343" s="183"/>
      <c r="O1343" s="189">
        <v>49.88</v>
      </c>
      <c r="P1343" s="183"/>
    </row>
    <row r="1344" spans="1:16" x14ac:dyDescent="0.25">
      <c r="A1344" s="206" t="s">
        <v>0</v>
      </c>
      <c r="B1344" s="183"/>
      <c r="C1344" s="206" t="s">
        <v>574</v>
      </c>
      <c r="D1344" s="183"/>
      <c r="E1344" s="206" t="s">
        <v>575</v>
      </c>
      <c r="F1344" s="183"/>
      <c r="G1344" s="183"/>
      <c r="H1344" s="183"/>
      <c r="I1344" s="183"/>
      <c r="J1344" s="183"/>
      <c r="K1344" s="207">
        <v>34013.18</v>
      </c>
      <c r="L1344" s="183"/>
      <c r="M1344" s="207">
        <v>16912.669999999998</v>
      </c>
      <c r="N1344" s="183"/>
      <c r="O1344" s="205">
        <v>49.72</v>
      </c>
      <c r="P1344" s="183"/>
    </row>
    <row r="1345" spans="1:16" x14ac:dyDescent="0.25">
      <c r="A1345" s="203" t="s">
        <v>0</v>
      </c>
      <c r="B1345" s="183"/>
      <c r="C1345" s="203" t="s">
        <v>744</v>
      </c>
      <c r="D1345" s="183"/>
      <c r="E1345" s="203" t="s">
        <v>745</v>
      </c>
      <c r="F1345" s="183"/>
      <c r="G1345" s="183"/>
      <c r="H1345" s="183"/>
      <c r="I1345" s="183"/>
      <c r="J1345" s="183"/>
      <c r="K1345" s="204" t="s">
        <v>0</v>
      </c>
      <c r="L1345" s="183"/>
      <c r="M1345" s="204">
        <v>197.45</v>
      </c>
      <c r="N1345" s="183"/>
      <c r="O1345" s="202" t="s">
        <v>0</v>
      </c>
      <c r="P1345" s="183"/>
    </row>
    <row r="1346" spans="1:16" x14ac:dyDescent="0.25">
      <c r="A1346" s="203" t="s">
        <v>0</v>
      </c>
      <c r="B1346" s="183"/>
      <c r="C1346" s="203" t="s">
        <v>746</v>
      </c>
      <c r="D1346" s="183"/>
      <c r="E1346" s="203" t="s">
        <v>747</v>
      </c>
      <c r="F1346" s="183"/>
      <c r="G1346" s="183"/>
      <c r="H1346" s="183"/>
      <c r="I1346" s="183"/>
      <c r="J1346" s="183"/>
      <c r="K1346" s="204" t="s">
        <v>0</v>
      </c>
      <c r="L1346" s="183"/>
      <c r="M1346" s="204">
        <v>1403.53</v>
      </c>
      <c r="N1346" s="183"/>
      <c r="O1346" s="202" t="s">
        <v>0</v>
      </c>
      <c r="P1346" s="183"/>
    </row>
    <row r="1347" spans="1:16" x14ac:dyDescent="0.25">
      <c r="A1347" s="203" t="s">
        <v>0</v>
      </c>
      <c r="B1347" s="183"/>
      <c r="C1347" s="203" t="s">
        <v>754</v>
      </c>
      <c r="D1347" s="183"/>
      <c r="E1347" s="203" t="s">
        <v>755</v>
      </c>
      <c r="F1347" s="183"/>
      <c r="G1347" s="183"/>
      <c r="H1347" s="183"/>
      <c r="I1347" s="183"/>
      <c r="J1347" s="183"/>
      <c r="K1347" s="204" t="s">
        <v>0</v>
      </c>
      <c r="L1347" s="183"/>
      <c r="M1347" s="204">
        <v>157.65</v>
      </c>
      <c r="N1347" s="183"/>
      <c r="O1347" s="202" t="s">
        <v>0</v>
      </c>
      <c r="P1347" s="183"/>
    </row>
    <row r="1348" spans="1:16" x14ac:dyDescent="0.25">
      <c r="A1348" s="203" t="s">
        <v>0</v>
      </c>
      <c r="B1348" s="183"/>
      <c r="C1348" s="203" t="s">
        <v>582</v>
      </c>
      <c r="D1348" s="183"/>
      <c r="E1348" s="203" t="s">
        <v>583</v>
      </c>
      <c r="F1348" s="183"/>
      <c r="G1348" s="183"/>
      <c r="H1348" s="183"/>
      <c r="I1348" s="183"/>
      <c r="J1348" s="183"/>
      <c r="K1348" s="204" t="s">
        <v>0</v>
      </c>
      <c r="L1348" s="183"/>
      <c r="M1348" s="204">
        <v>2284.88</v>
      </c>
      <c r="N1348" s="183"/>
      <c r="O1348" s="202" t="s">
        <v>0</v>
      </c>
      <c r="P1348" s="183"/>
    </row>
    <row r="1349" spans="1:16" x14ac:dyDescent="0.25">
      <c r="A1349" s="203" t="s">
        <v>0</v>
      </c>
      <c r="B1349" s="183"/>
      <c r="C1349" s="203" t="s">
        <v>594</v>
      </c>
      <c r="D1349" s="183"/>
      <c r="E1349" s="203" t="s">
        <v>595</v>
      </c>
      <c r="F1349" s="183"/>
      <c r="G1349" s="183"/>
      <c r="H1349" s="183"/>
      <c r="I1349" s="183"/>
      <c r="J1349" s="183"/>
      <c r="K1349" s="204" t="s">
        <v>0</v>
      </c>
      <c r="L1349" s="183"/>
      <c r="M1349" s="204">
        <v>675</v>
      </c>
      <c r="N1349" s="183"/>
      <c r="O1349" s="202" t="s">
        <v>0</v>
      </c>
      <c r="P1349" s="183"/>
    </row>
    <row r="1350" spans="1:16" x14ac:dyDescent="0.25">
      <c r="A1350" s="203" t="s">
        <v>0</v>
      </c>
      <c r="B1350" s="183"/>
      <c r="C1350" s="203" t="s">
        <v>706</v>
      </c>
      <c r="D1350" s="183"/>
      <c r="E1350" s="203" t="s">
        <v>707</v>
      </c>
      <c r="F1350" s="183"/>
      <c r="G1350" s="183"/>
      <c r="H1350" s="183"/>
      <c r="I1350" s="183"/>
      <c r="J1350" s="183"/>
      <c r="K1350" s="204" t="s">
        <v>0</v>
      </c>
      <c r="L1350" s="183"/>
      <c r="M1350" s="204">
        <v>2696.99</v>
      </c>
      <c r="N1350" s="183"/>
      <c r="O1350" s="202" t="s">
        <v>0</v>
      </c>
      <c r="P1350" s="183"/>
    </row>
    <row r="1351" spans="1:16" x14ac:dyDescent="0.25">
      <c r="A1351" s="203" t="s">
        <v>0</v>
      </c>
      <c r="B1351" s="183"/>
      <c r="C1351" s="203" t="s">
        <v>626</v>
      </c>
      <c r="D1351" s="183"/>
      <c r="E1351" s="203" t="s">
        <v>627</v>
      </c>
      <c r="F1351" s="183"/>
      <c r="G1351" s="183"/>
      <c r="H1351" s="183"/>
      <c r="I1351" s="183"/>
      <c r="J1351" s="183"/>
      <c r="K1351" s="204" t="s">
        <v>0</v>
      </c>
      <c r="L1351" s="183"/>
      <c r="M1351" s="204">
        <v>6926</v>
      </c>
      <c r="N1351" s="183"/>
      <c r="O1351" s="202" t="s">
        <v>0</v>
      </c>
      <c r="P1351" s="183"/>
    </row>
    <row r="1352" spans="1:16" x14ac:dyDescent="0.25">
      <c r="A1352" s="203" t="s">
        <v>0</v>
      </c>
      <c r="B1352" s="183"/>
      <c r="C1352" s="203" t="s">
        <v>646</v>
      </c>
      <c r="D1352" s="183"/>
      <c r="E1352" s="203" t="s">
        <v>647</v>
      </c>
      <c r="F1352" s="183"/>
      <c r="G1352" s="183"/>
      <c r="H1352" s="183"/>
      <c r="I1352" s="183"/>
      <c r="J1352" s="183"/>
      <c r="K1352" s="204" t="s">
        <v>0</v>
      </c>
      <c r="L1352" s="183"/>
      <c r="M1352" s="204">
        <v>175</v>
      </c>
      <c r="N1352" s="183"/>
      <c r="O1352" s="202" t="s">
        <v>0</v>
      </c>
      <c r="P1352" s="183"/>
    </row>
    <row r="1353" spans="1:16" x14ac:dyDescent="0.25">
      <c r="A1353" s="203" t="s">
        <v>0</v>
      </c>
      <c r="B1353" s="183"/>
      <c r="C1353" s="203" t="s">
        <v>648</v>
      </c>
      <c r="D1353" s="183"/>
      <c r="E1353" s="203" t="s">
        <v>649</v>
      </c>
      <c r="F1353" s="183"/>
      <c r="G1353" s="183"/>
      <c r="H1353" s="183"/>
      <c r="I1353" s="183"/>
      <c r="J1353" s="183"/>
      <c r="K1353" s="204" t="s">
        <v>0</v>
      </c>
      <c r="L1353" s="183"/>
      <c r="M1353" s="204">
        <v>1619.9</v>
      </c>
      <c r="N1353" s="183"/>
      <c r="O1353" s="202" t="s">
        <v>0</v>
      </c>
      <c r="P1353" s="183"/>
    </row>
    <row r="1354" spans="1:16" x14ac:dyDescent="0.25">
      <c r="A1354" s="203" t="s">
        <v>0</v>
      </c>
      <c r="B1354" s="183"/>
      <c r="C1354" s="203" t="s">
        <v>756</v>
      </c>
      <c r="D1354" s="183"/>
      <c r="E1354" s="203" t="s">
        <v>757</v>
      </c>
      <c r="F1354" s="183"/>
      <c r="G1354" s="183"/>
      <c r="H1354" s="183"/>
      <c r="I1354" s="183"/>
      <c r="J1354" s="183"/>
      <c r="K1354" s="204" t="s">
        <v>0</v>
      </c>
      <c r="L1354" s="183"/>
      <c r="M1354" s="204">
        <v>542</v>
      </c>
      <c r="N1354" s="183"/>
      <c r="O1354" s="202" t="s">
        <v>0</v>
      </c>
      <c r="P1354" s="183"/>
    </row>
    <row r="1355" spans="1:16" x14ac:dyDescent="0.25">
      <c r="A1355" s="203" t="s">
        <v>0</v>
      </c>
      <c r="B1355" s="183"/>
      <c r="C1355" s="203" t="s">
        <v>584</v>
      </c>
      <c r="D1355" s="183"/>
      <c r="E1355" s="203" t="s">
        <v>585</v>
      </c>
      <c r="F1355" s="183"/>
      <c r="G1355" s="183"/>
      <c r="H1355" s="183"/>
      <c r="I1355" s="183"/>
      <c r="J1355" s="183"/>
      <c r="K1355" s="204" t="s">
        <v>0</v>
      </c>
      <c r="L1355" s="183"/>
      <c r="M1355" s="204">
        <v>216.63</v>
      </c>
      <c r="N1355" s="183"/>
      <c r="O1355" s="202" t="s">
        <v>0</v>
      </c>
      <c r="P1355" s="183"/>
    </row>
    <row r="1356" spans="1:16" x14ac:dyDescent="0.25">
      <c r="A1356" s="203" t="s">
        <v>0</v>
      </c>
      <c r="B1356" s="183"/>
      <c r="C1356" s="203" t="s">
        <v>600</v>
      </c>
      <c r="D1356" s="183"/>
      <c r="E1356" s="203" t="s">
        <v>601</v>
      </c>
      <c r="F1356" s="183"/>
      <c r="G1356" s="183"/>
      <c r="H1356" s="183"/>
      <c r="I1356" s="183"/>
      <c r="J1356" s="183"/>
      <c r="K1356" s="204" t="s">
        <v>0</v>
      </c>
      <c r="L1356" s="183"/>
      <c r="M1356" s="204">
        <v>17.64</v>
      </c>
      <c r="N1356" s="183"/>
      <c r="O1356" s="202" t="s">
        <v>0</v>
      </c>
      <c r="P1356" s="183"/>
    </row>
    <row r="1357" spans="1:16" x14ac:dyDescent="0.25">
      <c r="A1357" s="206" t="s">
        <v>0</v>
      </c>
      <c r="B1357" s="183"/>
      <c r="C1357" s="206" t="s">
        <v>652</v>
      </c>
      <c r="D1357" s="183"/>
      <c r="E1357" s="206" t="s">
        <v>653</v>
      </c>
      <c r="F1357" s="183"/>
      <c r="G1357" s="183"/>
      <c r="H1357" s="183"/>
      <c r="I1357" s="183"/>
      <c r="J1357" s="183"/>
      <c r="K1357" s="207">
        <v>331.81</v>
      </c>
      <c r="L1357" s="183"/>
      <c r="M1357" s="207">
        <v>218.54</v>
      </c>
      <c r="N1357" s="183"/>
      <c r="O1357" s="205">
        <v>65.86</v>
      </c>
      <c r="P1357" s="183"/>
    </row>
    <row r="1358" spans="1:16" x14ac:dyDescent="0.25">
      <c r="A1358" s="203" t="s">
        <v>0</v>
      </c>
      <c r="B1358" s="183"/>
      <c r="C1358" s="203" t="s">
        <v>654</v>
      </c>
      <c r="D1358" s="183"/>
      <c r="E1358" s="203" t="s">
        <v>655</v>
      </c>
      <c r="F1358" s="183"/>
      <c r="G1358" s="183"/>
      <c r="H1358" s="183"/>
      <c r="I1358" s="183"/>
      <c r="J1358" s="183"/>
      <c r="K1358" s="204" t="s">
        <v>0</v>
      </c>
      <c r="L1358" s="183"/>
      <c r="M1358" s="204">
        <v>218.54</v>
      </c>
      <c r="N1358" s="183"/>
      <c r="O1358" s="202" t="s">
        <v>0</v>
      </c>
      <c r="P1358" s="183"/>
    </row>
    <row r="1359" spans="1:16" x14ac:dyDescent="0.25">
      <c r="A1359" s="187" t="s">
        <v>0</v>
      </c>
      <c r="B1359" s="183"/>
      <c r="C1359" s="187" t="s">
        <v>218</v>
      </c>
      <c r="D1359" s="183"/>
      <c r="E1359" s="183"/>
      <c r="F1359" s="183"/>
      <c r="G1359" s="183"/>
      <c r="H1359" s="183"/>
      <c r="I1359" s="183"/>
      <c r="J1359" s="183"/>
      <c r="K1359" s="188">
        <v>7653.02</v>
      </c>
      <c r="L1359" s="183"/>
      <c r="M1359" s="188">
        <v>51.74</v>
      </c>
      <c r="N1359" s="183"/>
      <c r="O1359" s="189">
        <v>0.68</v>
      </c>
      <c r="P1359" s="183"/>
    </row>
    <row r="1360" spans="1:16" x14ac:dyDescent="0.25">
      <c r="A1360" s="187" t="s">
        <v>0</v>
      </c>
      <c r="B1360" s="183"/>
      <c r="C1360" s="187" t="s">
        <v>220</v>
      </c>
      <c r="D1360" s="183"/>
      <c r="E1360" s="183"/>
      <c r="F1360" s="183"/>
      <c r="G1360" s="183"/>
      <c r="H1360" s="183"/>
      <c r="I1360" s="183"/>
      <c r="J1360" s="183"/>
      <c r="K1360" s="188">
        <v>7653.02</v>
      </c>
      <c r="L1360" s="183"/>
      <c r="M1360" s="188">
        <v>51.74</v>
      </c>
      <c r="N1360" s="183"/>
      <c r="O1360" s="189">
        <v>0.68</v>
      </c>
      <c r="P1360" s="183"/>
    </row>
    <row r="1361" spans="1:16" x14ac:dyDescent="0.25">
      <c r="A1361" s="206" t="s">
        <v>0</v>
      </c>
      <c r="B1361" s="183"/>
      <c r="C1361" s="206" t="s">
        <v>574</v>
      </c>
      <c r="D1361" s="183"/>
      <c r="E1361" s="206" t="s">
        <v>575</v>
      </c>
      <c r="F1361" s="183"/>
      <c r="G1361" s="183"/>
      <c r="H1361" s="183"/>
      <c r="I1361" s="183"/>
      <c r="J1361" s="183"/>
      <c r="K1361" s="207">
        <v>7653.02</v>
      </c>
      <c r="L1361" s="183"/>
      <c r="M1361" s="207">
        <v>51.74</v>
      </c>
      <c r="N1361" s="183"/>
      <c r="O1361" s="205">
        <v>0.68</v>
      </c>
      <c r="P1361" s="183"/>
    </row>
    <row r="1362" spans="1:16" x14ac:dyDescent="0.25">
      <c r="A1362" s="203" t="s">
        <v>0</v>
      </c>
      <c r="B1362" s="183"/>
      <c r="C1362" s="203" t="s">
        <v>754</v>
      </c>
      <c r="D1362" s="183"/>
      <c r="E1362" s="203" t="s">
        <v>755</v>
      </c>
      <c r="F1362" s="183"/>
      <c r="G1362" s="183"/>
      <c r="H1362" s="183"/>
      <c r="I1362" s="183"/>
      <c r="J1362" s="183"/>
      <c r="K1362" s="204" t="s">
        <v>0</v>
      </c>
      <c r="L1362" s="183"/>
      <c r="M1362" s="204">
        <v>51.74</v>
      </c>
      <c r="N1362" s="183"/>
      <c r="O1362" s="202" t="s">
        <v>0</v>
      </c>
      <c r="P1362" s="183"/>
    </row>
    <row r="1363" spans="1:16" x14ac:dyDescent="0.25">
      <c r="A1363" s="197"/>
      <c r="B1363" s="183"/>
      <c r="C1363" s="197" t="s">
        <v>905</v>
      </c>
      <c r="D1363" s="183"/>
      <c r="E1363" s="197" t="s">
        <v>906</v>
      </c>
      <c r="F1363" s="183"/>
      <c r="G1363" s="183"/>
      <c r="H1363" s="183"/>
      <c r="I1363" s="183"/>
      <c r="J1363" s="183"/>
      <c r="K1363" s="198">
        <v>1990</v>
      </c>
      <c r="L1363" s="183"/>
      <c r="M1363" s="198">
        <v>0</v>
      </c>
      <c r="N1363" s="183"/>
      <c r="O1363" s="199">
        <v>0</v>
      </c>
      <c r="P1363" s="183"/>
    </row>
    <row r="1364" spans="1:16" x14ac:dyDescent="0.25">
      <c r="A1364" s="187" t="s">
        <v>0</v>
      </c>
      <c r="B1364" s="183"/>
      <c r="C1364" s="187" t="s">
        <v>214</v>
      </c>
      <c r="D1364" s="183"/>
      <c r="E1364" s="183"/>
      <c r="F1364" s="183"/>
      <c r="G1364" s="183"/>
      <c r="H1364" s="183"/>
      <c r="I1364" s="183"/>
      <c r="J1364" s="183"/>
      <c r="K1364" s="188">
        <v>1990</v>
      </c>
      <c r="L1364" s="183"/>
      <c r="M1364" s="188">
        <v>0</v>
      </c>
      <c r="N1364" s="183"/>
      <c r="O1364" s="189">
        <v>0</v>
      </c>
      <c r="P1364" s="183"/>
    </row>
    <row r="1365" spans="1:16" x14ac:dyDescent="0.25">
      <c r="A1365" s="187" t="s">
        <v>0</v>
      </c>
      <c r="B1365" s="183"/>
      <c r="C1365" s="187" t="s">
        <v>215</v>
      </c>
      <c r="D1365" s="183"/>
      <c r="E1365" s="183"/>
      <c r="F1365" s="183"/>
      <c r="G1365" s="183"/>
      <c r="H1365" s="183"/>
      <c r="I1365" s="183"/>
      <c r="J1365" s="183"/>
      <c r="K1365" s="188">
        <v>1990</v>
      </c>
      <c r="L1365" s="183"/>
      <c r="M1365" s="188">
        <v>0</v>
      </c>
      <c r="N1365" s="183"/>
      <c r="O1365" s="189">
        <v>0</v>
      </c>
      <c r="P1365" s="183"/>
    </row>
    <row r="1366" spans="1:16" x14ac:dyDescent="0.25">
      <c r="A1366" s="206" t="s">
        <v>0</v>
      </c>
      <c r="B1366" s="183"/>
      <c r="C1366" s="206" t="s">
        <v>698</v>
      </c>
      <c r="D1366" s="183"/>
      <c r="E1366" s="206" t="s">
        <v>699</v>
      </c>
      <c r="F1366" s="183"/>
      <c r="G1366" s="183"/>
      <c r="H1366" s="183"/>
      <c r="I1366" s="183"/>
      <c r="J1366" s="183"/>
      <c r="K1366" s="207">
        <v>1990</v>
      </c>
      <c r="L1366" s="183"/>
      <c r="M1366" s="207">
        <v>0</v>
      </c>
      <c r="N1366" s="183"/>
      <c r="O1366" s="205">
        <v>0</v>
      </c>
      <c r="P1366" s="183"/>
    </row>
    <row r="1367" spans="1:16" x14ac:dyDescent="0.25">
      <c r="A1367" s="197"/>
      <c r="B1367" s="183"/>
      <c r="C1367" s="197" t="s">
        <v>966</v>
      </c>
      <c r="D1367" s="183"/>
      <c r="E1367" s="197" t="s">
        <v>967</v>
      </c>
      <c r="F1367" s="183"/>
      <c r="G1367" s="183"/>
      <c r="H1367" s="183"/>
      <c r="I1367" s="183"/>
      <c r="J1367" s="183"/>
      <c r="K1367" s="198">
        <v>77100</v>
      </c>
      <c r="L1367" s="183"/>
      <c r="M1367" s="198">
        <v>0</v>
      </c>
      <c r="N1367" s="183"/>
      <c r="O1367" s="199">
        <v>0</v>
      </c>
      <c r="P1367" s="183"/>
    </row>
    <row r="1368" spans="1:16" x14ac:dyDescent="0.25">
      <c r="A1368" s="187" t="s">
        <v>0</v>
      </c>
      <c r="B1368" s="183"/>
      <c r="C1368" s="187" t="s">
        <v>214</v>
      </c>
      <c r="D1368" s="183"/>
      <c r="E1368" s="183"/>
      <c r="F1368" s="183"/>
      <c r="G1368" s="183"/>
      <c r="H1368" s="183"/>
      <c r="I1368" s="183"/>
      <c r="J1368" s="183"/>
      <c r="K1368" s="188">
        <v>70000</v>
      </c>
      <c r="L1368" s="183"/>
      <c r="M1368" s="188">
        <v>0</v>
      </c>
      <c r="N1368" s="183"/>
      <c r="O1368" s="189">
        <v>0</v>
      </c>
      <c r="P1368" s="183"/>
    </row>
    <row r="1369" spans="1:16" x14ac:dyDescent="0.25">
      <c r="A1369" s="187" t="s">
        <v>0</v>
      </c>
      <c r="B1369" s="183"/>
      <c r="C1369" s="187" t="s">
        <v>215</v>
      </c>
      <c r="D1369" s="183"/>
      <c r="E1369" s="183"/>
      <c r="F1369" s="183"/>
      <c r="G1369" s="183"/>
      <c r="H1369" s="183"/>
      <c r="I1369" s="183"/>
      <c r="J1369" s="183"/>
      <c r="K1369" s="188">
        <v>70000</v>
      </c>
      <c r="L1369" s="183"/>
      <c r="M1369" s="188">
        <v>0</v>
      </c>
      <c r="N1369" s="183"/>
      <c r="O1369" s="189">
        <v>0</v>
      </c>
      <c r="P1369" s="183"/>
    </row>
    <row r="1370" spans="1:16" x14ac:dyDescent="0.25">
      <c r="A1370" s="206" t="s">
        <v>0</v>
      </c>
      <c r="B1370" s="183"/>
      <c r="C1370" s="206" t="s">
        <v>574</v>
      </c>
      <c r="D1370" s="183"/>
      <c r="E1370" s="206" t="s">
        <v>575</v>
      </c>
      <c r="F1370" s="183"/>
      <c r="G1370" s="183"/>
      <c r="H1370" s="183"/>
      <c r="I1370" s="183"/>
      <c r="J1370" s="183"/>
      <c r="K1370" s="207">
        <v>5885</v>
      </c>
      <c r="L1370" s="183"/>
      <c r="M1370" s="207">
        <v>0</v>
      </c>
      <c r="N1370" s="183"/>
      <c r="O1370" s="205">
        <v>0</v>
      </c>
      <c r="P1370" s="183"/>
    </row>
    <row r="1371" spans="1:16" x14ac:dyDescent="0.25">
      <c r="A1371" s="206" t="s">
        <v>0</v>
      </c>
      <c r="B1371" s="183"/>
      <c r="C1371" s="206" t="s">
        <v>634</v>
      </c>
      <c r="D1371" s="183"/>
      <c r="E1371" s="206" t="s">
        <v>635</v>
      </c>
      <c r="F1371" s="183"/>
      <c r="G1371" s="183"/>
      <c r="H1371" s="183"/>
      <c r="I1371" s="183"/>
      <c r="J1371" s="183"/>
      <c r="K1371" s="207">
        <v>64115</v>
      </c>
      <c r="L1371" s="183"/>
      <c r="M1371" s="207">
        <v>0</v>
      </c>
      <c r="N1371" s="183"/>
      <c r="O1371" s="205">
        <v>0</v>
      </c>
      <c r="P1371" s="183"/>
    </row>
    <row r="1372" spans="1:16" x14ac:dyDescent="0.25">
      <c r="A1372" s="187" t="s">
        <v>0</v>
      </c>
      <c r="B1372" s="183"/>
      <c r="C1372" s="187" t="s">
        <v>218</v>
      </c>
      <c r="D1372" s="183"/>
      <c r="E1372" s="183"/>
      <c r="F1372" s="183"/>
      <c r="G1372" s="183"/>
      <c r="H1372" s="183"/>
      <c r="I1372" s="183"/>
      <c r="J1372" s="183"/>
      <c r="K1372" s="188">
        <v>3000</v>
      </c>
      <c r="L1372" s="183"/>
      <c r="M1372" s="188">
        <v>0</v>
      </c>
      <c r="N1372" s="183"/>
      <c r="O1372" s="189">
        <v>0</v>
      </c>
      <c r="P1372" s="183"/>
    </row>
    <row r="1373" spans="1:16" x14ac:dyDescent="0.25">
      <c r="A1373" s="187" t="s">
        <v>0</v>
      </c>
      <c r="B1373" s="183"/>
      <c r="C1373" s="187" t="s">
        <v>220</v>
      </c>
      <c r="D1373" s="183"/>
      <c r="E1373" s="183"/>
      <c r="F1373" s="183"/>
      <c r="G1373" s="183"/>
      <c r="H1373" s="183"/>
      <c r="I1373" s="183"/>
      <c r="J1373" s="183"/>
      <c r="K1373" s="188">
        <v>3000</v>
      </c>
      <c r="L1373" s="183"/>
      <c r="M1373" s="188">
        <v>0</v>
      </c>
      <c r="N1373" s="183"/>
      <c r="O1373" s="189">
        <v>0</v>
      </c>
      <c r="P1373" s="183"/>
    </row>
    <row r="1374" spans="1:16" x14ac:dyDescent="0.25">
      <c r="A1374" s="206" t="s">
        <v>0</v>
      </c>
      <c r="B1374" s="183"/>
      <c r="C1374" s="206" t="s">
        <v>634</v>
      </c>
      <c r="D1374" s="183"/>
      <c r="E1374" s="206" t="s">
        <v>635</v>
      </c>
      <c r="F1374" s="183"/>
      <c r="G1374" s="183"/>
      <c r="H1374" s="183"/>
      <c r="I1374" s="183"/>
      <c r="J1374" s="183"/>
      <c r="K1374" s="207">
        <v>3000</v>
      </c>
      <c r="L1374" s="183"/>
      <c r="M1374" s="207">
        <v>0</v>
      </c>
      <c r="N1374" s="183"/>
      <c r="O1374" s="205">
        <v>0</v>
      </c>
      <c r="P1374" s="183"/>
    </row>
    <row r="1375" spans="1:16" x14ac:dyDescent="0.25">
      <c r="A1375" s="187" t="s">
        <v>0</v>
      </c>
      <c r="B1375" s="183"/>
      <c r="C1375" s="187" t="s">
        <v>229</v>
      </c>
      <c r="D1375" s="183"/>
      <c r="E1375" s="183"/>
      <c r="F1375" s="183"/>
      <c r="G1375" s="183"/>
      <c r="H1375" s="183"/>
      <c r="I1375" s="183"/>
      <c r="J1375" s="183"/>
      <c r="K1375" s="188">
        <v>4100</v>
      </c>
      <c r="L1375" s="183"/>
      <c r="M1375" s="188">
        <v>0</v>
      </c>
      <c r="N1375" s="183"/>
      <c r="O1375" s="189">
        <v>0</v>
      </c>
      <c r="P1375" s="183"/>
    </row>
    <row r="1376" spans="1:16" x14ac:dyDescent="0.25">
      <c r="A1376" s="187" t="s">
        <v>0</v>
      </c>
      <c r="B1376" s="183"/>
      <c r="C1376" s="187" t="s">
        <v>234</v>
      </c>
      <c r="D1376" s="183"/>
      <c r="E1376" s="183"/>
      <c r="F1376" s="183"/>
      <c r="G1376" s="183"/>
      <c r="H1376" s="183"/>
      <c r="I1376" s="183"/>
      <c r="J1376" s="183"/>
      <c r="K1376" s="188">
        <v>4100</v>
      </c>
      <c r="L1376" s="183"/>
      <c r="M1376" s="188">
        <v>0</v>
      </c>
      <c r="N1376" s="183"/>
      <c r="O1376" s="189">
        <v>0</v>
      </c>
      <c r="P1376" s="183"/>
    </row>
    <row r="1377" spans="1:16" x14ac:dyDescent="0.25">
      <c r="A1377" s="206" t="s">
        <v>0</v>
      </c>
      <c r="B1377" s="183"/>
      <c r="C1377" s="206" t="s">
        <v>634</v>
      </c>
      <c r="D1377" s="183"/>
      <c r="E1377" s="206" t="s">
        <v>635</v>
      </c>
      <c r="F1377" s="183"/>
      <c r="G1377" s="183"/>
      <c r="H1377" s="183"/>
      <c r="I1377" s="183"/>
      <c r="J1377" s="183"/>
      <c r="K1377" s="207">
        <v>4100</v>
      </c>
      <c r="L1377" s="183"/>
      <c r="M1377" s="207">
        <v>0</v>
      </c>
      <c r="N1377" s="183"/>
      <c r="O1377" s="205">
        <v>0</v>
      </c>
      <c r="P1377" s="183"/>
    </row>
    <row r="1378" spans="1:16" x14ac:dyDescent="0.25">
      <c r="A1378" s="200" t="s">
        <v>0</v>
      </c>
      <c r="B1378" s="183"/>
      <c r="C1378" s="200" t="s">
        <v>915</v>
      </c>
      <c r="D1378" s="183"/>
      <c r="E1378" s="200" t="s">
        <v>916</v>
      </c>
      <c r="F1378" s="183"/>
      <c r="G1378" s="183"/>
      <c r="H1378" s="183"/>
      <c r="I1378" s="183"/>
      <c r="J1378" s="183"/>
      <c r="K1378" s="201">
        <v>9295</v>
      </c>
      <c r="L1378" s="183"/>
      <c r="M1378" s="201">
        <v>0</v>
      </c>
      <c r="N1378" s="183"/>
      <c r="O1378" s="196">
        <v>0</v>
      </c>
      <c r="P1378" s="183"/>
    </row>
    <row r="1379" spans="1:16" x14ac:dyDescent="0.25">
      <c r="A1379" s="197"/>
      <c r="B1379" s="183"/>
      <c r="C1379" s="197" t="s">
        <v>968</v>
      </c>
      <c r="D1379" s="183"/>
      <c r="E1379" s="197" t="s">
        <v>969</v>
      </c>
      <c r="F1379" s="183"/>
      <c r="G1379" s="183"/>
      <c r="H1379" s="183"/>
      <c r="I1379" s="183"/>
      <c r="J1379" s="183"/>
      <c r="K1379" s="198">
        <v>9295</v>
      </c>
      <c r="L1379" s="183"/>
      <c r="M1379" s="198">
        <v>0</v>
      </c>
      <c r="N1379" s="183"/>
      <c r="O1379" s="199">
        <v>0</v>
      </c>
      <c r="P1379" s="183"/>
    </row>
    <row r="1380" spans="1:16" x14ac:dyDescent="0.25">
      <c r="A1380" s="187" t="s">
        <v>0</v>
      </c>
      <c r="B1380" s="183"/>
      <c r="C1380" s="187" t="s">
        <v>214</v>
      </c>
      <c r="D1380" s="183"/>
      <c r="E1380" s="183"/>
      <c r="F1380" s="183"/>
      <c r="G1380" s="183"/>
      <c r="H1380" s="183"/>
      <c r="I1380" s="183"/>
      <c r="J1380" s="183"/>
      <c r="K1380" s="188">
        <v>9295</v>
      </c>
      <c r="L1380" s="183"/>
      <c r="M1380" s="188">
        <v>0</v>
      </c>
      <c r="N1380" s="183"/>
      <c r="O1380" s="189">
        <v>0</v>
      </c>
      <c r="P1380" s="183"/>
    </row>
    <row r="1381" spans="1:16" x14ac:dyDescent="0.25">
      <c r="A1381" s="187" t="s">
        <v>0</v>
      </c>
      <c r="B1381" s="183"/>
      <c r="C1381" s="187" t="s">
        <v>215</v>
      </c>
      <c r="D1381" s="183"/>
      <c r="E1381" s="183"/>
      <c r="F1381" s="183"/>
      <c r="G1381" s="183"/>
      <c r="H1381" s="183"/>
      <c r="I1381" s="183"/>
      <c r="J1381" s="183"/>
      <c r="K1381" s="188">
        <v>9295</v>
      </c>
      <c r="L1381" s="183"/>
      <c r="M1381" s="188">
        <v>0</v>
      </c>
      <c r="N1381" s="183"/>
      <c r="O1381" s="189">
        <v>0</v>
      </c>
      <c r="P1381" s="183"/>
    </row>
    <row r="1382" spans="1:16" x14ac:dyDescent="0.25">
      <c r="A1382" s="206" t="s">
        <v>0</v>
      </c>
      <c r="B1382" s="183"/>
      <c r="C1382" s="206" t="s">
        <v>698</v>
      </c>
      <c r="D1382" s="183"/>
      <c r="E1382" s="206" t="s">
        <v>699</v>
      </c>
      <c r="F1382" s="183"/>
      <c r="G1382" s="183"/>
      <c r="H1382" s="183"/>
      <c r="I1382" s="183"/>
      <c r="J1382" s="183"/>
      <c r="K1382" s="207">
        <v>9295</v>
      </c>
      <c r="L1382" s="183"/>
      <c r="M1382" s="207">
        <v>0</v>
      </c>
      <c r="N1382" s="183"/>
      <c r="O1382" s="205">
        <v>0</v>
      </c>
      <c r="P1382" s="183"/>
    </row>
    <row r="1383" spans="1:16" x14ac:dyDescent="0.25">
      <c r="A1383" s="200" t="s">
        <v>0</v>
      </c>
      <c r="B1383" s="183"/>
      <c r="C1383" s="200" t="s">
        <v>923</v>
      </c>
      <c r="D1383" s="183"/>
      <c r="E1383" s="200" t="s">
        <v>924</v>
      </c>
      <c r="F1383" s="183"/>
      <c r="G1383" s="183"/>
      <c r="H1383" s="183"/>
      <c r="I1383" s="183"/>
      <c r="J1383" s="183"/>
      <c r="K1383" s="201">
        <v>5578.41</v>
      </c>
      <c r="L1383" s="183"/>
      <c r="M1383" s="201">
        <v>409.42</v>
      </c>
      <c r="N1383" s="183"/>
      <c r="O1383" s="196">
        <v>7.34</v>
      </c>
      <c r="P1383" s="183"/>
    </row>
    <row r="1384" spans="1:16" x14ac:dyDescent="0.25">
      <c r="A1384" s="197"/>
      <c r="B1384" s="183"/>
      <c r="C1384" s="197" t="s">
        <v>929</v>
      </c>
      <c r="D1384" s="183"/>
      <c r="E1384" s="197" t="s">
        <v>930</v>
      </c>
      <c r="F1384" s="183"/>
      <c r="G1384" s="183"/>
      <c r="H1384" s="183"/>
      <c r="I1384" s="183"/>
      <c r="J1384" s="183"/>
      <c r="K1384" s="198">
        <v>670</v>
      </c>
      <c r="L1384" s="183"/>
      <c r="M1384" s="198">
        <v>369.43</v>
      </c>
      <c r="N1384" s="183"/>
      <c r="O1384" s="199">
        <v>55.14</v>
      </c>
      <c r="P1384" s="183"/>
    </row>
    <row r="1385" spans="1:16" x14ac:dyDescent="0.25">
      <c r="A1385" s="187" t="s">
        <v>0</v>
      </c>
      <c r="B1385" s="183"/>
      <c r="C1385" s="187" t="s">
        <v>229</v>
      </c>
      <c r="D1385" s="183"/>
      <c r="E1385" s="183"/>
      <c r="F1385" s="183"/>
      <c r="G1385" s="183"/>
      <c r="H1385" s="183"/>
      <c r="I1385" s="183"/>
      <c r="J1385" s="183"/>
      <c r="K1385" s="188">
        <v>670</v>
      </c>
      <c r="L1385" s="183"/>
      <c r="M1385" s="188">
        <v>369.43</v>
      </c>
      <c r="N1385" s="183"/>
      <c r="O1385" s="189">
        <v>55.14</v>
      </c>
      <c r="P1385" s="183"/>
    </row>
    <row r="1386" spans="1:16" x14ac:dyDescent="0.25">
      <c r="A1386" s="187" t="s">
        <v>0</v>
      </c>
      <c r="B1386" s="183"/>
      <c r="C1386" s="187" t="s">
        <v>237</v>
      </c>
      <c r="D1386" s="183"/>
      <c r="E1386" s="183"/>
      <c r="F1386" s="183"/>
      <c r="G1386" s="183"/>
      <c r="H1386" s="183"/>
      <c r="I1386" s="183"/>
      <c r="J1386" s="183"/>
      <c r="K1386" s="188">
        <v>670</v>
      </c>
      <c r="L1386" s="183"/>
      <c r="M1386" s="188">
        <v>369.43</v>
      </c>
      <c r="N1386" s="183"/>
      <c r="O1386" s="189">
        <v>55.14</v>
      </c>
      <c r="P1386" s="183"/>
    </row>
    <row r="1387" spans="1:16" x14ac:dyDescent="0.25">
      <c r="A1387" s="206" t="s">
        <v>0</v>
      </c>
      <c r="B1387" s="183"/>
      <c r="C1387" s="206" t="s">
        <v>574</v>
      </c>
      <c r="D1387" s="183"/>
      <c r="E1387" s="206" t="s">
        <v>575</v>
      </c>
      <c r="F1387" s="183"/>
      <c r="G1387" s="183"/>
      <c r="H1387" s="183"/>
      <c r="I1387" s="183"/>
      <c r="J1387" s="183"/>
      <c r="K1387" s="207">
        <v>670</v>
      </c>
      <c r="L1387" s="183"/>
      <c r="M1387" s="207">
        <v>369.43</v>
      </c>
      <c r="N1387" s="183"/>
      <c r="O1387" s="205">
        <v>55.14</v>
      </c>
      <c r="P1387" s="183"/>
    </row>
    <row r="1388" spans="1:16" x14ac:dyDescent="0.25">
      <c r="A1388" s="203" t="s">
        <v>0</v>
      </c>
      <c r="B1388" s="183"/>
      <c r="C1388" s="203" t="s">
        <v>648</v>
      </c>
      <c r="D1388" s="183"/>
      <c r="E1388" s="203" t="s">
        <v>649</v>
      </c>
      <c r="F1388" s="183"/>
      <c r="G1388" s="183"/>
      <c r="H1388" s="183"/>
      <c r="I1388" s="183"/>
      <c r="J1388" s="183"/>
      <c r="K1388" s="204" t="s">
        <v>0</v>
      </c>
      <c r="L1388" s="183"/>
      <c r="M1388" s="204">
        <v>369.43</v>
      </c>
      <c r="N1388" s="183"/>
      <c r="O1388" s="202" t="s">
        <v>0</v>
      </c>
      <c r="P1388" s="183"/>
    </row>
    <row r="1389" spans="1:16" x14ac:dyDescent="0.25">
      <c r="A1389" s="197"/>
      <c r="B1389" s="183"/>
      <c r="C1389" s="197" t="s">
        <v>970</v>
      </c>
      <c r="D1389" s="183"/>
      <c r="E1389" s="197" t="s">
        <v>971</v>
      </c>
      <c r="F1389" s="183"/>
      <c r="G1389" s="183"/>
      <c r="H1389" s="183"/>
      <c r="I1389" s="183"/>
      <c r="J1389" s="183"/>
      <c r="K1389" s="198">
        <v>2051.41</v>
      </c>
      <c r="L1389" s="183"/>
      <c r="M1389" s="198">
        <v>0</v>
      </c>
      <c r="N1389" s="183"/>
      <c r="O1389" s="199">
        <v>0</v>
      </c>
      <c r="P1389" s="183"/>
    </row>
    <row r="1390" spans="1:16" x14ac:dyDescent="0.25">
      <c r="A1390" s="187" t="s">
        <v>0</v>
      </c>
      <c r="B1390" s="183"/>
      <c r="C1390" s="187" t="s">
        <v>214</v>
      </c>
      <c r="D1390" s="183"/>
      <c r="E1390" s="183"/>
      <c r="F1390" s="183"/>
      <c r="G1390" s="183"/>
      <c r="H1390" s="183"/>
      <c r="I1390" s="183"/>
      <c r="J1390" s="183"/>
      <c r="K1390" s="188">
        <v>1912.06</v>
      </c>
      <c r="L1390" s="183"/>
      <c r="M1390" s="188">
        <v>0</v>
      </c>
      <c r="N1390" s="183"/>
      <c r="O1390" s="189">
        <v>0</v>
      </c>
      <c r="P1390" s="183"/>
    </row>
    <row r="1391" spans="1:16" x14ac:dyDescent="0.25">
      <c r="A1391" s="187" t="s">
        <v>0</v>
      </c>
      <c r="B1391" s="183"/>
      <c r="C1391" s="187" t="s">
        <v>215</v>
      </c>
      <c r="D1391" s="183"/>
      <c r="E1391" s="183"/>
      <c r="F1391" s="183"/>
      <c r="G1391" s="183"/>
      <c r="H1391" s="183"/>
      <c r="I1391" s="183"/>
      <c r="J1391" s="183"/>
      <c r="K1391" s="188">
        <v>1912.06</v>
      </c>
      <c r="L1391" s="183"/>
      <c r="M1391" s="188">
        <v>0</v>
      </c>
      <c r="N1391" s="183"/>
      <c r="O1391" s="189">
        <v>0</v>
      </c>
      <c r="P1391" s="183"/>
    </row>
    <row r="1392" spans="1:16" x14ac:dyDescent="0.25">
      <c r="A1392" s="206" t="s">
        <v>0</v>
      </c>
      <c r="B1392" s="183"/>
      <c r="C1392" s="206" t="s">
        <v>574</v>
      </c>
      <c r="D1392" s="183"/>
      <c r="E1392" s="206" t="s">
        <v>575</v>
      </c>
      <c r="F1392" s="183"/>
      <c r="G1392" s="183"/>
      <c r="H1392" s="183"/>
      <c r="I1392" s="183"/>
      <c r="J1392" s="183"/>
      <c r="K1392" s="207">
        <v>1912.06</v>
      </c>
      <c r="L1392" s="183"/>
      <c r="M1392" s="207">
        <v>0</v>
      </c>
      <c r="N1392" s="183"/>
      <c r="O1392" s="205">
        <v>0</v>
      </c>
      <c r="P1392" s="183"/>
    </row>
    <row r="1393" spans="1:16" x14ac:dyDescent="0.25">
      <c r="A1393" s="187" t="s">
        <v>0</v>
      </c>
      <c r="B1393" s="183"/>
      <c r="C1393" s="187" t="s">
        <v>229</v>
      </c>
      <c r="D1393" s="183"/>
      <c r="E1393" s="183"/>
      <c r="F1393" s="183"/>
      <c r="G1393" s="183"/>
      <c r="H1393" s="183"/>
      <c r="I1393" s="183"/>
      <c r="J1393" s="183"/>
      <c r="K1393" s="188">
        <v>139.35</v>
      </c>
      <c r="L1393" s="183"/>
      <c r="M1393" s="188">
        <v>0</v>
      </c>
      <c r="N1393" s="183"/>
      <c r="O1393" s="189">
        <v>0</v>
      </c>
      <c r="P1393" s="183"/>
    </row>
    <row r="1394" spans="1:16" x14ac:dyDescent="0.25">
      <c r="A1394" s="187" t="s">
        <v>0</v>
      </c>
      <c r="B1394" s="183"/>
      <c r="C1394" s="187" t="s">
        <v>234</v>
      </c>
      <c r="D1394" s="183"/>
      <c r="E1394" s="183"/>
      <c r="F1394" s="183"/>
      <c r="G1394" s="183"/>
      <c r="H1394" s="183"/>
      <c r="I1394" s="183"/>
      <c r="J1394" s="183"/>
      <c r="K1394" s="188">
        <v>139.35</v>
      </c>
      <c r="L1394" s="183"/>
      <c r="M1394" s="188">
        <v>0</v>
      </c>
      <c r="N1394" s="183"/>
      <c r="O1394" s="189">
        <v>0</v>
      </c>
      <c r="P1394" s="183"/>
    </row>
    <row r="1395" spans="1:16" x14ac:dyDescent="0.25">
      <c r="A1395" s="206" t="s">
        <v>0</v>
      </c>
      <c r="B1395" s="183"/>
      <c r="C1395" s="206" t="s">
        <v>574</v>
      </c>
      <c r="D1395" s="183"/>
      <c r="E1395" s="206" t="s">
        <v>575</v>
      </c>
      <c r="F1395" s="183"/>
      <c r="G1395" s="183"/>
      <c r="H1395" s="183"/>
      <c r="I1395" s="183"/>
      <c r="J1395" s="183"/>
      <c r="K1395" s="207">
        <v>139.35</v>
      </c>
      <c r="L1395" s="183"/>
      <c r="M1395" s="207">
        <v>0</v>
      </c>
      <c r="N1395" s="183"/>
      <c r="O1395" s="205">
        <v>0</v>
      </c>
      <c r="P1395" s="183"/>
    </row>
    <row r="1396" spans="1:16" x14ac:dyDescent="0.25">
      <c r="A1396" s="197"/>
      <c r="B1396" s="183"/>
      <c r="C1396" s="197" t="s">
        <v>972</v>
      </c>
      <c r="D1396" s="183"/>
      <c r="E1396" s="197" t="s">
        <v>973</v>
      </c>
      <c r="F1396" s="183"/>
      <c r="G1396" s="183"/>
      <c r="H1396" s="183"/>
      <c r="I1396" s="183"/>
      <c r="J1396" s="183"/>
      <c r="K1396" s="198">
        <v>1525</v>
      </c>
      <c r="L1396" s="183"/>
      <c r="M1396" s="198">
        <v>39.99</v>
      </c>
      <c r="N1396" s="183"/>
      <c r="O1396" s="199">
        <v>2.62</v>
      </c>
      <c r="P1396" s="183"/>
    </row>
    <row r="1397" spans="1:16" x14ac:dyDescent="0.25">
      <c r="A1397" s="187" t="s">
        <v>0</v>
      </c>
      <c r="B1397" s="183"/>
      <c r="C1397" s="187" t="s">
        <v>214</v>
      </c>
      <c r="D1397" s="183"/>
      <c r="E1397" s="183"/>
      <c r="F1397" s="183"/>
      <c r="G1397" s="183"/>
      <c r="H1397" s="183"/>
      <c r="I1397" s="183"/>
      <c r="J1397" s="183"/>
      <c r="K1397" s="188">
        <v>995</v>
      </c>
      <c r="L1397" s="183"/>
      <c r="M1397" s="188">
        <v>39.99</v>
      </c>
      <c r="N1397" s="183"/>
      <c r="O1397" s="189">
        <v>4.0199999999999996</v>
      </c>
      <c r="P1397" s="183"/>
    </row>
    <row r="1398" spans="1:16" x14ac:dyDescent="0.25">
      <c r="A1398" s="187" t="s">
        <v>0</v>
      </c>
      <c r="B1398" s="183"/>
      <c r="C1398" s="187" t="s">
        <v>215</v>
      </c>
      <c r="D1398" s="183"/>
      <c r="E1398" s="183"/>
      <c r="F1398" s="183"/>
      <c r="G1398" s="183"/>
      <c r="H1398" s="183"/>
      <c r="I1398" s="183"/>
      <c r="J1398" s="183"/>
      <c r="K1398" s="188">
        <v>995</v>
      </c>
      <c r="L1398" s="183"/>
      <c r="M1398" s="188">
        <v>39.99</v>
      </c>
      <c r="N1398" s="183"/>
      <c r="O1398" s="189">
        <v>4.0199999999999996</v>
      </c>
      <c r="P1398" s="183"/>
    </row>
    <row r="1399" spans="1:16" x14ac:dyDescent="0.25">
      <c r="A1399" s="206" t="s">
        <v>0</v>
      </c>
      <c r="B1399" s="183"/>
      <c r="C1399" s="206" t="s">
        <v>574</v>
      </c>
      <c r="D1399" s="183"/>
      <c r="E1399" s="206" t="s">
        <v>575</v>
      </c>
      <c r="F1399" s="183"/>
      <c r="G1399" s="183"/>
      <c r="H1399" s="183"/>
      <c r="I1399" s="183"/>
      <c r="J1399" s="183"/>
      <c r="K1399" s="207">
        <v>995</v>
      </c>
      <c r="L1399" s="183"/>
      <c r="M1399" s="207">
        <v>39.99</v>
      </c>
      <c r="N1399" s="183"/>
      <c r="O1399" s="205">
        <v>4.0199999999999996</v>
      </c>
      <c r="P1399" s="183"/>
    </row>
    <row r="1400" spans="1:16" x14ac:dyDescent="0.25">
      <c r="A1400" s="203" t="s">
        <v>0</v>
      </c>
      <c r="B1400" s="183"/>
      <c r="C1400" s="203" t="s">
        <v>750</v>
      </c>
      <c r="D1400" s="183"/>
      <c r="E1400" s="203" t="s">
        <v>751</v>
      </c>
      <c r="F1400" s="183"/>
      <c r="G1400" s="183"/>
      <c r="H1400" s="183"/>
      <c r="I1400" s="183"/>
      <c r="J1400" s="183"/>
      <c r="K1400" s="204" t="s">
        <v>0</v>
      </c>
      <c r="L1400" s="183"/>
      <c r="M1400" s="204">
        <v>39.99</v>
      </c>
      <c r="N1400" s="183"/>
      <c r="O1400" s="202" t="s">
        <v>0</v>
      </c>
      <c r="P1400" s="183"/>
    </row>
    <row r="1401" spans="1:16" x14ac:dyDescent="0.25">
      <c r="A1401" s="187" t="s">
        <v>0</v>
      </c>
      <c r="B1401" s="183"/>
      <c r="C1401" s="187" t="s">
        <v>229</v>
      </c>
      <c r="D1401" s="183"/>
      <c r="E1401" s="183"/>
      <c r="F1401" s="183"/>
      <c r="G1401" s="183"/>
      <c r="H1401" s="183"/>
      <c r="I1401" s="183"/>
      <c r="J1401" s="183"/>
      <c r="K1401" s="188">
        <v>530</v>
      </c>
      <c r="L1401" s="183"/>
      <c r="M1401" s="188">
        <v>0</v>
      </c>
      <c r="N1401" s="183"/>
      <c r="O1401" s="189">
        <v>0</v>
      </c>
      <c r="P1401" s="183"/>
    </row>
    <row r="1402" spans="1:16" x14ac:dyDescent="0.25">
      <c r="A1402" s="187" t="s">
        <v>0</v>
      </c>
      <c r="B1402" s="183"/>
      <c r="C1402" s="187" t="s">
        <v>234</v>
      </c>
      <c r="D1402" s="183"/>
      <c r="E1402" s="183"/>
      <c r="F1402" s="183"/>
      <c r="G1402" s="183"/>
      <c r="H1402" s="183"/>
      <c r="I1402" s="183"/>
      <c r="J1402" s="183"/>
      <c r="K1402" s="188">
        <v>530</v>
      </c>
      <c r="L1402" s="183"/>
      <c r="M1402" s="188">
        <v>0</v>
      </c>
      <c r="N1402" s="183"/>
      <c r="O1402" s="189">
        <v>0</v>
      </c>
      <c r="P1402" s="183"/>
    </row>
    <row r="1403" spans="1:16" x14ac:dyDescent="0.25">
      <c r="A1403" s="206" t="s">
        <v>0</v>
      </c>
      <c r="B1403" s="183"/>
      <c r="C1403" s="206" t="s">
        <v>574</v>
      </c>
      <c r="D1403" s="183"/>
      <c r="E1403" s="206" t="s">
        <v>575</v>
      </c>
      <c r="F1403" s="183"/>
      <c r="G1403" s="183"/>
      <c r="H1403" s="183"/>
      <c r="I1403" s="183"/>
      <c r="J1403" s="183"/>
      <c r="K1403" s="207">
        <v>530</v>
      </c>
      <c r="L1403" s="183"/>
      <c r="M1403" s="207">
        <v>0</v>
      </c>
      <c r="N1403" s="183"/>
      <c r="O1403" s="205">
        <v>0</v>
      </c>
      <c r="P1403" s="183"/>
    </row>
    <row r="1404" spans="1:16" x14ac:dyDescent="0.25">
      <c r="A1404" s="197"/>
      <c r="B1404" s="183"/>
      <c r="C1404" s="197" t="s">
        <v>961</v>
      </c>
      <c r="D1404" s="183"/>
      <c r="E1404" s="197" t="s">
        <v>962</v>
      </c>
      <c r="F1404" s="183"/>
      <c r="G1404" s="183"/>
      <c r="H1404" s="183"/>
      <c r="I1404" s="183"/>
      <c r="J1404" s="183"/>
      <c r="K1404" s="198">
        <v>1332</v>
      </c>
      <c r="L1404" s="183"/>
      <c r="M1404" s="198">
        <v>0</v>
      </c>
      <c r="N1404" s="183"/>
      <c r="O1404" s="199">
        <v>0</v>
      </c>
      <c r="P1404" s="183"/>
    </row>
    <row r="1405" spans="1:16" x14ac:dyDescent="0.25">
      <c r="A1405" s="187" t="s">
        <v>0</v>
      </c>
      <c r="B1405" s="183"/>
      <c r="C1405" s="187" t="s">
        <v>214</v>
      </c>
      <c r="D1405" s="183"/>
      <c r="E1405" s="183"/>
      <c r="F1405" s="183"/>
      <c r="G1405" s="183"/>
      <c r="H1405" s="183"/>
      <c r="I1405" s="183"/>
      <c r="J1405" s="183"/>
      <c r="K1405" s="188">
        <v>332</v>
      </c>
      <c r="L1405" s="183"/>
      <c r="M1405" s="188">
        <v>0</v>
      </c>
      <c r="N1405" s="183"/>
      <c r="O1405" s="189">
        <v>0</v>
      </c>
      <c r="P1405" s="183"/>
    </row>
    <row r="1406" spans="1:16" x14ac:dyDescent="0.25">
      <c r="A1406" s="187" t="s">
        <v>0</v>
      </c>
      <c r="B1406" s="183"/>
      <c r="C1406" s="187" t="s">
        <v>215</v>
      </c>
      <c r="D1406" s="183"/>
      <c r="E1406" s="183"/>
      <c r="F1406" s="183"/>
      <c r="G1406" s="183"/>
      <c r="H1406" s="183"/>
      <c r="I1406" s="183"/>
      <c r="J1406" s="183"/>
      <c r="K1406" s="188">
        <v>332</v>
      </c>
      <c r="L1406" s="183"/>
      <c r="M1406" s="188">
        <v>0</v>
      </c>
      <c r="N1406" s="183"/>
      <c r="O1406" s="189">
        <v>0</v>
      </c>
      <c r="P1406" s="183"/>
    </row>
    <row r="1407" spans="1:16" x14ac:dyDescent="0.25">
      <c r="A1407" s="206" t="s">
        <v>0</v>
      </c>
      <c r="B1407" s="183"/>
      <c r="C1407" s="206" t="s">
        <v>574</v>
      </c>
      <c r="D1407" s="183"/>
      <c r="E1407" s="206" t="s">
        <v>575</v>
      </c>
      <c r="F1407" s="183"/>
      <c r="G1407" s="183"/>
      <c r="H1407" s="183"/>
      <c r="I1407" s="183"/>
      <c r="J1407" s="183"/>
      <c r="K1407" s="207">
        <v>332</v>
      </c>
      <c r="L1407" s="183"/>
      <c r="M1407" s="207">
        <v>0</v>
      </c>
      <c r="N1407" s="183"/>
      <c r="O1407" s="205">
        <v>0</v>
      </c>
      <c r="P1407" s="183"/>
    </row>
    <row r="1408" spans="1:16" x14ac:dyDescent="0.25">
      <c r="A1408" s="187" t="s">
        <v>0</v>
      </c>
      <c r="B1408" s="183"/>
      <c r="C1408" s="187" t="s">
        <v>229</v>
      </c>
      <c r="D1408" s="183"/>
      <c r="E1408" s="183"/>
      <c r="F1408" s="183"/>
      <c r="G1408" s="183"/>
      <c r="H1408" s="183"/>
      <c r="I1408" s="183"/>
      <c r="J1408" s="183"/>
      <c r="K1408" s="188">
        <v>1000</v>
      </c>
      <c r="L1408" s="183"/>
      <c r="M1408" s="188">
        <v>0</v>
      </c>
      <c r="N1408" s="183"/>
      <c r="O1408" s="189">
        <v>0</v>
      </c>
      <c r="P1408" s="183"/>
    </row>
    <row r="1409" spans="1:16" x14ac:dyDescent="0.25">
      <c r="A1409" s="187" t="s">
        <v>0</v>
      </c>
      <c r="B1409" s="183"/>
      <c r="C1409" s="187" t="s">
        <v>234</v>
      </c>
      <c r="D1409" s="183"/>
      <c r="E1409" s="183"/>
      <c r="F1409" s="183"/>
      <c r="G1409" s="183"/>
      <c r="H1409" s="183"/>
      <c r="I1409" s="183"/>
      <c r="J1409" s="183"/>
      <c r="K1409" s="188">
        <v>1000</v>
      </c>
      <c r="L1409" s="183"/>
      <c r="M1409" s="188">
        <v>0</v>
      </c>
      <c r="N1409" s="183"/>
      <c r="O1409" s="189">
        <v>0</v>
      </c>
      <c r="P1409" s="183"/>
    </row>
    <row r="1410" spans="1:16" x14ac:dyDescent="0.25">
      <c r="A1410" s="206" t="s">
        <v>0</v>
      </c>
      <c r="B1410" s="183"/>
      <c r="C1410" s="206" t="s">
        <v>574</v>
      </c>
      <c r="D1410" s="183"/>
      <c r="E1410" s="206" t="s">
        <v>575</v>
      </c>
      <c r="F1410" s="183"/>
      <c r="G1410" s="183"/>
      <c r="H1410" s="183"/>
      <c r="I1410" s="183"/>
      <c r="J1410" s="183"/>
      <c r="K1410" s="207">
        <v>1000</v>
      </c>
      <c r="L1410" s="183"/>
      <c r="M1410" s="207">
        <v>0</v>
      </c>
      <c r="N1410" s="183"/>
      <c r="O1410" s="205">
        <v>0</v>
      </c>
      <c r="P1410" s="183"/>
    </row>
    <row r="1411" spans="1:16" x14ac:dyDescent="0.25">
      <c r="A1411" s="200" t="s">
        <v>0</v>
      </c>
      <c r="B1411" s="183"/>
      <c r="C1411" s="200" t="s">
        <v>943</v>
      </c>
      <c r="D1411" s="183"/>
      <c r="E1411" s="200" t="s">
        <v>924</v>
      </c>
      <c r="F1411" s="183"/>
      <c r="G1411" s="183"/>
      <c r="H1411" s="183"/>
      <c r="I1411" s="183"/>
      <c r="J1411" s="183"/>
      <c r="K1411" s="201">
        <v>31294</v>
      </c>
      <c r="L1411" s="183"/>
      <c r="M1411" s="201">
        <v>15522.16</v>
      </c>
      <c r="N1411" s="183"/>
      <c r="O1411" s="196">
        <v>49.6</v>
      </c>
      <c r="P1411" s="183"/>
    </row>
    <row r="1412" spans="1:16" x14ac:dyDescent="0.25">
      <c r="A1412" s="197"/>
      <c r="B1412" s="183"/>
      <c r="C1412" s="197" t="s">
        <v>944</v>
      </c>
      <c r="D1412" s="183"/>
      <c r="E1412" s="197" t="s">
        <v>945</v>
      </c>
      <c r="F1412" s="183"/>
      <c r="G1412" s="183"/>
      <c r="H1412" s="183"/>
      <c r="I1412" s="183"/>
      <c r="J1412" s="183"/>
      <c r="K1412" s="198">
        <v>30630</v>
      </c>
      <c r="L1412" s="183"/>
      <c r="M1412" s="198">
        <v>15522.16</v>
      </c>
      <c r="N1412" s="183"/>
      <c r="O1412" s="199">
        <v>50.68</v>
      </c>
      <c r="P1412" s="183"/>
    </row>
    <row r="1413" spans="1:16" x14ac:dyDescent="0.25">
      <c r="A1413" s="187" t="s">
        <v>0</v>
      </c>
      <c r="B1413" s="183"/>
      <c r="C1413" s="187" t="s">
        <v>214</v>
      </c>
      <c r="D1413" s="183"/>
      <c r="E1413" s="183"/>
      <c r="F1413" s="183"/>
      <c r="G1413" s="183"/>
      <c r="H1413" s="183"/>
      <c r="I1413" s="183"/>
      <c r="J1413" s="183"/>
      <c r="K1413" s="188">
        <v>9290</v>
      </c>
      <c r="L1413" s="183"/>
      <c r="M1413" s="188">
        <v>7618.38</v>
      </c>
      <c r="N1413" s="183"/>
      <c r="O1413" s="189">
        <v>82.01</v>
      </c>
      <c r="P1413" s="183"/>
    </row>
    <row r="1414" spans="1:16" x14ac:dyDescent="0.25">
      <c r="A1414" s="187" t="s">
        <v>0</v>
      </c>
      <c r="B1414" s="183"/>
      <c r="C1414" s="187" t="s">
        <v>215</v>
      </c>
      <c r="D1414" s="183"/>
      <c r="E1414" s="183"/>
      <c r="F1414" s="183"/>
      <c r="G1414" s="183"/>
      <c r="H1414" s="183"/>
      <c r="I1414" s="183"/>
      <c r="J1414" s="183"/>
      <c r="K1414" s="188">
        <v>9290</v>
      </c>
      <c r="L1414" s="183"/>
      <c r="M1414" s="188">
        <v>7618.38</v>
      </c>
      <c r="N1414" s="183"/>
      <c r="O1414" s="189">
        <v>82.01</v>
      </c>
      <c r="P1414" s="183"/>
    </row>
    <row r="1415" spans="1:16" x14ac:dyDescent="0.25">
      <c r="A1415" s="206" t="s">
        <v>0</v>
      </c>
      <c r="B1415" s="183"/>
      <c r="C1415" s="206" t="s">
        <v>574</v>
      </c>
      <c r="D1415" s="183"/>
      <c r="E1415" s="206" t="s">
        <v>575</v>
      </c>
      <c r="F1415" s="183"/>
      <c r="G1415" s="183"/>
      <c r="H1415" s="183"/>
      <c r="I1415" s="183"/>
      <c r="J1415" s="183"/>
      <c r="K1415" s="207">
        <v>9290</v>
      </c>
      <c r="L1415" s="183"/>
      <c r="M1415" s="207">
        <v>7618.38</v>
      </c>
      <c r="N1415" s="183"/>
      <c r="O1415" s="205">
        <v>82.01</v>
      </c>
      <c r="P1415" s="183"/>
    </row>
    <row r="1416" spans="1:16" x14ac:dyDescent="0.25">
      <c r="A1416" s="203" t="s">
        <v>0</v>
      </c>
      <c r="B1416" s="183"/>
      <c r="C1416" s="203" t="s">
        <v>754</v>
      </c>
      <c r="D1416" s="183"/>
      <c r="E1416" s="203" t="s">
        <v>755</v>
      </c>
      <c r="F1416" s="183"/>
      <c r="G1416" s="183"/>
      <c r="H1416" s="183"/>
      <c r="I1416" s="183"/>
      <c r="J1416" s="183"/>
      <c r="K1416" s="204" t="s">
        <v>0</v>
      </c>
      <c r="L1416" s="183"/>
      <c r="M1416" s="204">
        <v>5000</v>
      </c>
      <c r="N1416" s="183"/>
      <c r="O1416" s="202" t="s">
        <v>0</v>
      </c>
      <c r="P1416" s="183"/>
    </row>
    <row r="1417" spans="1:16" x14ac:dyDescent="0.25">
      <c r="A1417" s="203" t="s">
        <v>0</v>
      </c>
      <c r="B1417" s="183"/>
      <c r="C1417" s="203" t="s">
        <v>626</v>
      </c>
      <c r="D1417" s="183"/>
      <c r="E1417" s="203" t="s">
        <v>627</v>
      </c>
      <c r="F1417" s="183"/>
      <c r="G1417" s="183"/>
      <c r="H1417" s="183"/>
      <c r="I1417" s="183"/>
      <c r="J1417" s="183"/>
      <c r="K1417" s="204" t="s">
        <v>0</v>
      </c>
      <c r="L1417" s="183"/>
      <c r="M1417" s="204">
        <v>336.77</v>
      </c>
      <c r="N1417" s="183"/>
      <c r="O1417" s="202" t="s">
        <v>0</v>
      </c>
      <c r="P1417" s="183"/>
    </row>
    <row r="1418" spans="1:16" x14ac:dyDescent="0.25">
      <c r="A1418" s="203" t="s">
        <v>0</v>
      </c>
      <c r="B1418" s="183"/>
      <c r="C1418" s="203" t="s">
        <v>648</v>
      </c>
      <c r="D1418" s="183"/>
      <c r="E1418" s="203" t="s">
        <v>649</v>
      </c>
      <c r="F1418" s="183"/>
      <c r="G1418" s="183"/>
      <c r="H1418" s="183"/>
      <c r="I1418" s="183"/>
      <c r="J1418" s="183"/>
      <c r="K1418" s="204" t="s">
        <v>0</v>
      </c>
      <c r="L1418" s="183"/>
      <c r="M1418" s="204">
        <v>981</v>
      </c>
      <c r="N1418" s="183"/>
      <c r="O1418" s="202" t="s">
        <v>0</v>
      </c>
      <c r="P1418" s="183"/>
    </row>
    <row r="1419" spans="1:16" x14ac:dyDescent="0.25">
      <c r="A1419" s="203" t="s">
        <v>0</v>
      </c>
      <c r="B1419" s="183"/>
      <c r="C1419" s="203" t="s">
        <v>756</v>
      </c>
      <c r="D1419" s="183"/>
      <c r="E1419" s="203" t="s">
        <v>757</v>
      </c>
      <c r="F1419" s="183"/>
      <c r="G1419" s="183"/>
      <c r="H1419" s="183"/>
      <c r="I1419" s="183"/>
      <c r="J1419" s="183"/>
      <c r="K1419" s="204" t="s">
        <v>0</v>
      </c>
      <c r="L1419" s="183"/>
      <c r="M1419" s="204">
        <v>1300.6099999999999</v>
      </c>
      <c r="N1419" s="183"/>
      <c r="O1419" s="202" t="s">
        <v>0</v>
      </c>
      <c r="P1419" s="183"/>
    </row>
    <row r="1420" spans="1:16" x14ac:dyDescent="0.25">
      <c r="A1420" s="187" t="s">
        <v>0</v>
      </c>
      <c r="B1420" s="183"/>
      <c r="C1420" s="187" t="s">
        <v>229</v>
      </c>
      <c r="D1420" s="183"/>
      <c r="E1420" s="183"/>
      <c r="F1420" s="183"/>
      <c r="G1420" s="183"/>
      <c r="H1420" s="183"/>
      <c r="I1420" s="183"/>
      <c r="J1420" s="183"/>
      <c r="K1420" s="188">
        <v>21340</v>
      </c>
      <c r="L1420" s="183"/>
      <c r="M1420" s="188">
        <v>7903.78</v>
      </c>
      <c r="N1420" s="183"/>
      <c r="O1420" s="189">
        <v>37.04</v>
      </c>
      <c r="P1420" s="183"/>
    </row>
    <row r="1421" spans="1:16" x14ac:dyDescent="0.25">
      <c r="A1421" s="187" t="s">
        <v>0</v>
      </c>
      <c r="B1421" s="183"/>
      <c r="C1421" s="187" t="s">
        <v>232</v>
      </c>
      <c r="D1421" s="183"/>
      <c r="E1421" s="183"/>
      <c r="F1421" s="183"/>
      <c r="G1421" s="183"/>
      <c r="H1421" s="183"/>
      <c r="I1421" s="183"/>
      <c r="J1421" s="183"/>
      <c r="K1421" s="188">
        <v>8000</v>
      </c>
      <c r="L1421" s="183"/>
      <c r="M1421" s="188">
        <v>5697.82</v>
      </c>
      <c r="N1421" s="183"/>
      <c r="O1421" s="189">
        <v>71.22</v>
      </c>
      <c r="P1421" s="183"/>
    </row>
    <row r="1422" spans="1:16" x14ac:dyDescent="0.25">
      <c r="A1422" s="206" t="s">
        <v>0</v>
      </c>
      <c r="B1422" s="183"/>
      <c r="C1422" s="206" t="s">
        <v>574</v>
      </c>
      <c r="D1422" s="183"/>
      <c r="E1422" s="206" t="s">
        <v>575</v>
      </c>
      <c r="F1422" s="183"/>
      <c r="G1422" s="183"/>
      <c r="H1422" s="183"/>
      <c r="I1422" s="183"/>
      <c r="J1422" s="183"/>
      <c r="K1422" s="207">
        <v>8000</v>
      </c>
      <c r="L1422" s="183"/>
      <c r="M1422" s="207">
        <v>5697.82</v>
      </c>
      <c r="N1422" s="183"/>
      <c r="O1422" s="205">
        <v>71.22</v>
      </c>
      <c r="P1422" s="183"/>
    </row>
    <row r="1423" spans="1:16" x14ac:dyDescent="0.25">
      <c r="A1423" s="203" t="s">
        <v>0</v>
      </c>
      <c r="B1423" s="183"/>
      <c r="C1423" s="203" t="s">
        <v>626</v>
      </c>
      <c r="D1423" s="183"/>
      <c r="E1423" s="203" t="s">
        <v>627</v>
      </c>
      <c r="F1423" s="183"/>
      <c r="G1423" s="183"/>
      <c r="H1423" s="183"/>
      <c r="I1423" s="183"/>
      <c r="J1423" s="183"/>
      <c r="K1423" s="204" t="s">
        <v>0</v>
      </c>
      <c r="L1423" s="183"/>
      <c r="M1423" s="204">
        <v>3594.93</v>
      </c>
      <c r="N1423" s="183"/>
      <c r="O1423" s="202" t="s">
        <v>0</v>
      </c>
      <c r="P1423" s="183"/>
    </row>
    <row r="1424" spans="1:16" x14ac:dyDescent="0.25">
      <c r="A1424" s="203" t="s">
        <v>0</v>
      </c>
      <c r="B1424" s="183"/>
      <c r="C1424" s="203" t="s">
        <v>648</v>
      </c>
      <c r="D1424" s="183"/>
      <c r="E1424" s="203" t="s">
        <v>649</v>
      </c>
      <c r="F1424" s="183"/>
      <c r="G1424" s="183"/>
      <c r="H1424" s="183"/>
      <c r="I1424" s="183"/>
      <c r="J1424" s="183"/>
      <c r="K1424" s="204" t="s">
        <v>0</v>
      </c>
      <c r="L1424" s="183"/>
      <c r="M1424" s="204">
        <v>2102.89</v>
      </c>
      <c r="N1424" s="183"/>
      <c r="O1424" s="202" t="s">
        <v>0</v>
      </c>
      <c r="P1424" s="183"/>
    </row>
    <row r="1425" spans="1:16" x14ac:dyDescent="0.25">
      <c r="A1425" s="187" t="s">
        <v>0</v>
      </c>
      <c r="B1425" s="183"/>
      <c r="C1425" s="187" t="s">
        <v>234</v>
      </c>
      <c r="D1425" s="183"/>
      <c r="E1425" s="183"/>
      <c r="F1425" s="183"/>
      <c r="G1425" s="183"/>
      <c r="H1425" s="183"/>
      <c r="I1425" s="183"/>
      <c r="J1425" s="183"/>
      <c r="K1425" s="188">
        <v>10000</v>
      </c>
      <c r="L1425" s="183"/>
      <c r="M1425" s="188">
        <v>1955.96</v>
      </c>
      <c r="N1425" s="183"/>
      <c r="O1425" s="189">
        <v>19.559999999999999</v>
      </c>
      <c r="P1425" s="183"/>
    </row>
    <row r="1426" spans="1:16" x14ac:dyDescent="0.25">
      <c r="A1426" s="206" t="s">
        <v>0</v>
      </c>
      <c r="B1426" s="183"/>
      <c r="C1426" s="206" t="s">
        <v>574</v>
      </c>
      <c r="D1426" s="183"/>
      <c r="E1426" s="206" t="s">
        <v>575</v>
      </c>
      <c r="F1426" s="183"/>
      <c r="G1426" s="183"/>
      <c r="H1426" s="183"/>
      <c r="I1426" s="183"/>
      <c r="J1426" s="183"/>
      <c r="K1426" s="207">
        <v>10000</v>
      </c>
      <c r="L1426" s="183"/>
      <c r="M1426" s="207">
        <v>1955.96</v>
      </c>
      <c r="N1426" s="183"/>
      <c r="O1426" s="205">
        <v>19.559999999999999</v>
      </c>
      <c r="P1426" s="183"/>
    </row>
    <row r="1427" spans="1:16" x14ac:dyDescent="0.25">
      <c r="A1427" s="203" t="s">
        <v>0</v>
      </c>
      <c r="B1427" s="183"/>
      <c r="C1427" s="203" t="s">
        <v>744</v>
      </c>
      <c r="D1427" s="183"/>
      <c r="E1427" s="203" t="s">
        <v>745</v>
      </c>
      <c r="F1427" s="183"/>
      <c r="G1427" s="183"/>
      <c r="H1427" s="183"/>
      <c r="I1427" s="183"/>
      <c r="J1427" s="183"/>
      <c r="K1427" s="204" t="s">
        <v>0</v>
      </c>
      <c r="L1427" s="183"/>
      <c r="M1427" s="204">
        <v>181.35</v>
      </c>
      <c r="N1427" s="183"/>
      <c r="O1427" s="202" t="s">
        <v>0</v>
      </c>
      <c r="P1427" s="183"/>
    </row>
    <row r="1428" spans="1:16" x14ac:dyDescent="0.25">
      <c r="A1428" s="203" t="s">
        <v>0</v>
      </c>
      <c r="B1428" s="183"/>
      <c r="C1428" s="203" t="s">
        <v>594</v>
      </c>
      <c r="D1428" s="183"/>
      <c r="E1428" s="203" t="s">
        <v>595</v>
      </c>
      <c r="F1428" s="183"/>
      <c r="G1428" s="183"/>
      <c r="H1428" s="183"/>
      <c r="I1428" s="183"/>
      <c r="J1428" s="183"/>
      <c r="K1428" s="204" t="s">
        <v>0</v>
      </c>
      <c r="L1428" s="183"/>
      <c r="M1428" s="204">
        <v>912.5</v>
      </c>
      <c r="N1428" s="183"/>
      <c r="O1428" s="202" t="s">
        <v>0</v>
      </c>
      <c r="P1428" s="183"/>
    </row>
    <row r="1429" spans="1:16" x14ac:dyDescent="0.25">
      <c r="A1429" s="203" t="s">
        <v>0</v>
      </c>
      <c r="B1429" s="183"/>
      <c r="C1429" s="203" t="s">
        <v>626</v>
      </c>
      <c r="D1429" s="183"/>
      <c r="E1429" s="203" t="s">
        <v>627</v>
      </c>
      <c r="F1429" s="183"/>
      <c r="G1429" s="183"/>
      <c r="H1429" s="183"/>
      <c r="I1429" s="183"/>
      <c r="J1429" s="183"/>
      <c r="K1429" s="204" t="s">
        <v>0</v>
      </c>
      <c r="L1429" s="183"/>
      <c r="M1429" s="204">
        <v>475.5</v>
      </c>
      <c r="N1429" s="183"/>
      <c r="O1429" s="202" t="s">
        <v>0</v>
      </c>
      <c r="P1429" s="183"/>
    </row>
    <row r="1430" spans="1:16" x14ac:dyDescent="0.25">
      <c r="A1430" s="203" t="s">
        <v>0</v>
      </c>
      <c r="B1430" s="183"/>
      <c r="C1430" s="203" t="s">
        <v>648</v>
      </c>
      <c r="D1430" s="183"/>
      <c r="E1430" s="203" t="s">
        <v>649</v>
      </c>
      <c r="F1430" s="183"/>
      <c r="G1430" s="183"/>
      <c r="H1430" s="183"/>
      <c r="I1430" s="183"/>
      <c r="J1430" s="183"/>
      <c r="K1430" s="204" t="s">
        <v>0</v>
      </c>
      <c r="L1430" s="183"/>
      <c r="M1430" s="204">
        <v>360</v>
      </c>
      <c r="N1430" s="183"/>
      <c r="O1430" s="202" t="s">
        <v>0</v>
      </c>
      <c r="P1430" s="183"/>
    </row>
    <row r="1431" spans="1:16" x14ac:dyDescent="0.25">
      <c r="A1431" s="203" t="s">
        <v>0</v>
      </c>
      <c r="B1431" s="183"/>
      <c r="C1431" s="203" t="s">
        <v>584</v>
      </c>
      <c r="D1431" s="183"/>
      <c r="E1431" s="203" t="s">
        <v>585</v>
      </c>
      <c r="F1431" s="183"/>
      <c r="G1431" s="183"/>
      <c r="H1431" s="183"/>
      <c r="I1431" s="183"/>
      <c r="J1431" s="183"/>
      <c r="K1431" s="204" t="s">
        <v>0</v>
      </c>
      <c r="L1431" s="183"/>
      <c r="M1431" s="204">
        <v>26.61</v>
      </c>
      <c r="N1431" s="183"/>
      <c r="O1431" s="202" t="s">
        <v>0</v>
      </c>
      <c r="P1431" s="183"/>
    </row>
    <row r="1432" spans="1:16" x14ac:dyDescent="0.25">
      <c r="A1432" s="187" t="s">
        <v>0</v>
      </c>
      <c r="B1432" s="183"/>
      <c r="C1432" s="187" t="s">
        <v>237</v>
      </c>
      <c r="D1432" s="183"/>
      <c r="E1432" s="183"/>
      <c r="F1432" s="183"/>
      <c r="G1432" s="183"/>
      <c r="H1432" s="183"/>
      <c r="I1432" s="183"/>
      <c r="J1432" s="183"/>
      <c r="K1432" s="188">
        <v>3340</v>
      </c>
      <c r="L1432" s="183"/>
      <c r="M1432" s="188">
        <v>250</v>
      </c>
      <c r="N1432" s="183"/>
      <c r="O1432" s="189">
        <v>7.49</v>
      </c>
      <c r="P1432" s="183"/>
    </row>
    <row r="1433" spans="1:16" x14ac:dyDescent="0.25">
      <c r="A1433" s="206" t="s">
        <v>0</v>
      </c>
      <c r="B1433" s="183"/>
      <c r="C1433" s="206" t="s">
        <v>574</v>
      </c>
      <c r="D1433" s="183"/>
      <c r="E1433" s="206" t="s">
        <v>575</v>
      </c>
      <c r="F1433" s="183"/>
      <c r="G1433" s="183"/>
      <c r="H1433" s="183"/>
      <c r="I1433" s="183"/>
      <c r="J1433" s="183"/>
      <c r="K1433" s="207">
        <v>3340</v>
      </c>
      <c r="L1433" s="183"/>
      <c r="M1433" s="207">
        <v>250</v>
      </c>
      <c r="N1433" s="183"/>
      <c r="O1433" s="205">
        <v>7.49</v>
      </c>
      <c r="P1433" s="183"/>
    </row>
    <row r="1434" spans="1:16" x14ac:dyDescent="0.25">
      <c r="A1434" s="203" t="s">
        <v>0</v>
      </c>
      <c r="B1434" s="183"/>
      <c r="C1434" s="203" t="s">
        <v>648</v>
      </c>
      <c r="D1434" s="183"/>
      <c r="E1434" s="203" t="s">
        <v>649</v>
      </c>
      <c r="F1434" s="183"/>
      <c r="G1434" s="183"/>
      <c r="H1434" s="183"/>
      <c r="I1434" s="183"/>
      <c r="J1434" s="183"/>
      <c r="K1434" s="204" t="s">
        <v>0</v>
      </c>
      <c r="L1434" s="183"/>
      <c r="M1434" s="204">
        <v>250</v>
      </c>
      <c r="N1434" s="183"/>
      <c r="O1434" s="202" t="s">
        <v>0</v>
      </c>
      <c r="P1434" s="183"/>
    </row>
    <row r="1435" spans="1:16" x14ac:dyDescent="0.25">
      <c r="A1435" s="197"/>
      <c r="B1435" s="183"/>
      <c r="C1435" s="197" t="s">
        <v>974</v>
      </c>
      <c r="D1435" s="183"/>
      <c r="E1435" s="197" t="s">
        <v>975</v>
      </c>
      <c r="F1435" s="183"/>
      <c r="G1435" s="183"/>
      <c r="H1435" s="183"/>
      <c r="I1435" s="183"/>
      <c r="J1435" s="183"/>
      <c r="K1435" s="198">
        <v>664</v>
      </c>
      <c r="L1435" s="183"/>
      <c r="M1435" s="198">
        <v>0</v>
      </c>
      <c r="N1435" s="183"/>
      <c r="O1435" s="199">
        <v>0</v>
      </c>
      <c r="P1435" s="183"/>
    </row>
    <row r="1436" spans="1:16" x14ac:dyDescent="0.25">
      <c r="A1436" s="187" t="s">
        <v>0</v>
      </c>
      <c r="B1436" s="183"/>
      <c r="C1436" s="187" t="s">
        <v>214</v>
      </c>
      <c r="D1436" s="183"/>
      <c r="E1436" s="183"/>
      <c r="F1436" s="183"/>
      <c r="G1436" s="183"/>
      <c r="H1436" s="183"/>
      <c r="I1436" s="183"/>
      <c r="J1436" s="183"/>
      <c r="K1436" s="188">
        <v>664</v>
      </c>
      <c r="L1436" s="183"/>
      <c r="M1436" s="188">
        <v>0</v>
      </c>
      <c r="N1436" s="183"/>
      <c r="O1436" s="189">
        <v>0</v>
      </c>
      <c r="P1436" s="183"/>
    </row>
    <row r="1437" spans="1:16" x14ac:dyDescent="0.25">
      <c r="A1437" s="187" t="s">
        <v>0</v>
      </c>
      <c r="B1437" s="183"/>
      <c r="C1437" s="187" t="s">
        <v>215</v>
      </c>
      <c r="D1437" s="183"/>
      <c r="E1437" s="183"/>
      <c r="F1437" s="183"/>
      <c r="G1437" s="183"/>
      <c r="H1437" s="183"/>
      <c r="I1437" s="183"/>
      <c r="J1437" s="183"/>
      <c r="K1437" s="188">
        <v>664</v>
      </c>
      <c r="L1437" s="183"/>
      <c r="M1437" s="188">
        <v>0</v>
      </c>
      <c r="N1437" s="183"/>
      <c r="O1437" s="189">
        <v>0</v>
      </c>
      <c r="P1437" s="183"/>
    </row>
    <row r="1438" spans="1:16" x14ac:dyDescent="0.25">
      <c r="A1438" s="206" t="s">
        <v>0</v>
      </c>
      <c r="B1438" s="183"/>
      <c r="C1438" s="206" t="s">
        <v>574</v>
      </c>
      <c r="D1438" s="183"/>
      <c r="E1438" s="206" t="s">
        <v>575</v>
      </c>
      <c r="F1438" s="183"/>
      <c r="G1438" s="183"/>
      <c r="H1438" s="183"/>
      <c r="I1438" s="183"/>
      <c r="J1438" s="183"/>
      <c r="K1438" s="207">
        <v>664</v>
      </c>
      <c r="L1438" s="183"/>
      <c r="M1438" s="207">
        <v>0</v>
      </c>
      <c r="N1438" s="183"/>
      <c r="O1438" s="205">
        <v>0</v>
      </c>
      <c r="P1438" s="183"/>
    </row>
    <row r="1439" spans="1:16" x14ac:dyDescent="0.25">
      <c r="A1439" s="190" t="s">
        <v>0</v>
      </c>
      <c r="B1439" s="183"/>
      <c r="C1439" s="190" t="s">
        <v>976</v>
      </c>
      <c r="D1439" s="183"/>
      <c r="E1439" s="183"/>
      <c r="F1439" s="183"/>
      <c r="G1439" s="183"/>
      <c r="H1439" s="183"/>
      <c r="I1439" s="183"/>
      <c r="J1439" s="183"/>
      <c r="K1439" s="191">
        <v>226769.57</v>
      </c>
      <c r="L1439" s="183"/>
      <c r="M1439" s="191">
        <v>65196.07</v>
      </c>
      <c r="N1439" s="183"/>
      <c r="O1439" s="192">
        <v>28.75</v>
      </c>
      <c r="P1439" s="183"/>
    </row>
    <row r="1440" spans="1:16" x14ac:dyDescent="0.25">
      <c r="A1440" s="187" t="s">
        <v>0</v>
      </c>
      <c r="B1440" s="183"/>
      <c r="C1440" s="187" t="s">
        <v>214</v>
      </c>
      <c r="D1440" s="183"/>
      <c r="E1440" s="183"/>
      <c r="F1440" s="183"/>
      <c r="G1440" s="183"/>
      <c r="H1440" s="183"/>
      <c r="I1440" s="183"/>
      <c r="J1440" s="183"/>
      <c r="K1440" s="188">
        <v>195708.3</v>
      </c>
      <c r="L1440" s="183"/>
      <c r="M1440" s="188">
        <v>53668.08</v>
      </c>
      <c r="N1440" s="183"/>
      <c r="O1440" s="189">
        <v>27.42</v>
      </c>
      <c r="P1440" s="183"/>
    </row>
    <row r="1441" spans="1:16" x14ac:dyDescent="0.25">
      <c r="A1441" s="187" t="s">
        <v>0</v>
      </c>
      <c r="B1441" s="183"/>
      <c r="C1441" s="187" t="s">
        <v>215</v>
      </c>
      <c r="D1441" s="183"/>
      <c r="E1441" s="183"/>
      <c r="F1441" s="183"/>
      <c r="G1441" s="183"/>
      <c r="H1441" s="183"/>
      <c r="I1441" s="183"/>
      <c r="J1441" s="183"/>
      <c r="K1441" s="188">
        <v>147364.29999999999</v>
      </c>
      <c r="L1441" s="183"/>
      <c r="M1441" s="188">
        <v>51133.440000000002</v>
      </c>
      <c r="N1441" s="183"/>
      <c r="O1441" s="189">
        <v>34.700000000000003</v>
      </c>
      <c r="P1441" s="183"/>
    </row>
    <row r="1442" spans="1:16" x14ac:dyDescent="0.25">
      <c r="A1442" s="187" t="s">
        <v>0</v>
      </c>
      <c r="B1442" s="183"/>
      <c r="C1442" s="187" t="s">
        <v>217</v>
      </c>
      <c r="D1442" s="183"/>
      <c r="E1442" s="183"/>
      <c r="F1442" s="183"/>
      <c r="G1442" s="183"/>
      <c r="H1442" s="183"/>
      <c r="I1442" s="183"/>
      <c r="J1442" s="183"/>
      <c r="K1442" s="188">
        <v>48344</v>
      </c>
      <c r="L1442" s="183"/>
      <c r="M1442" s="188">
        <v>2534.64</v>
      </c>
      <c r="N1442" s="183"/>
      <c r="O1442" s="189">
        <v>5.24</v>
      </c>
      <c r="P1442" s="183"/>
    </row>
    <row r="1443" spans="1:16" x14ac:dyDescent="0.25">
      <c r="A1443" s="187" t="s">
        <v>0</v>
      </c>
      <c r="B1443" s="183"/>
      <c r="C1443" s="187" t="s">
        <v>218</v>
      </c>
      <c r="D1443" s="183"/>
      <c r="E1443" s="183"/>
      <c r="F1443" s="183"/>
      <c r="G1443" s="183"/>
      <c r="H1443" s="183"/>
      <c r="I1443" s="183"/>
      <c r="J1443" s="183"/>
      <c r="K1443" s="188">
        <v>31061.27</v>
      </c>
      <c r="L1443" s="183"/>
      <c r="M1443" s="188">
        <v>11527.99</v>
      </c>
      <c r="N1443" s="183"/>
      <c r="O1443" s="189">
        <v>37.11</v>
      </c>
      <c r="P1443" s="183"/>
    </row>
    <row r="1444" spans="1:16" x14ac:dyDescent="0.25">
      <c r="A1444" s="187" t="s">
        <v>0</v>
      </c>
      <c r="B1444" s="183"/>
      <c r="C1444" s="187" t="s">
        <v>220</v>
      </c>
      <c r="D1444" s="183"/>
      <c r="E1444" s="183"/>
      <c r="F1444" s="183"/>
      <c r="G1444" s="183"/>
      <c r="H1444" s="183"/>
      <c r="I1444" s="183"/>
      <c r="J1444" s="183"/>
      <c r="K1444" s="188">
        <v>31061.27</v>
      </c>
      <c r="L1444" s="183"/>
      <c r="M1444" s="188">
        <v>11527.99</v>
      </c>
      <c r="N1444" s="183"/>
      <c r="O1444" s="189">
        <v>37.11</v>
      </c>
      <c r="P1444" s="183"/>
    </row>
    <row r="1445" spans="1:16" x14ac:dyDescent="0.25">
      <c r="A1445" s="200" t="s">
        <v>0</v>
      </c>
      <c r="B1445" s="183"/>
      <c r="C1445" s="200" t="s">
        <v>893</v>
      </c>
      <c r="D1445" s="183"/>
      <c r="E1445" s="200" t="s">
        <v>894</v>
      </c>
      <c r="F1445" s="183"/>
      <c r="G1445" s="183"/>
      <c r="H1445" s="183"/>
      <c r="I1445" s="183"/>
      <c r="J1445" s="183"/>
      <c r="K1445" s="201">
        <v>157269.57</v>
      </c>
      <c r="L1445" s="183"/>
      <c r="M1445" s="201">
        <v>61816.81</v>
      </c>
      <c r="N1445" s="183"/>
      <c r="O1445" s="196">
        <v>39.31</v>
      </c>
      <c r="P1445" s="183"/>
    </row>
    <row r="1446" spans="1:16" x14ac:dyDescent="0.25">
      <c r="A1446" s="197"/>
      <c r="B1446" s="183"/>
      <c r="C1446" s="197" t="s">
        <v>895</v>
      </c>
      <c r="D1446" s="183"/>
      <c r="E1446" s="197" t="s">
        <v>896</v>
      </c>
      <c r="F1446" s="183"/>
      <c r="G1446" s="183"/>
      <c r="H1446" s="183"/>
      <c r="I1446" s="183"/>
      <c r="J1446" s="183"/>
      <c r="K1446" s="198">
        <v>94685.45</v>
      </c>
      <c r="L1446" s="183"/>
      <c r="M1446" s="198">
        <v>33386.39</v>
      </c>
      <c r="N1446" s="183"/>
      <c r="O1446" s="199">
        <v>35.26</v>
      </c>
      <c r="P1446" s="183"/>
    </row>
    <row r="1447" spans="1:16" x14ac:dyDescent="0.25">
      <c r="A1447" s="187" t="s">
        <v>0</v>
      </c>
      <c r="B1447" s="183"/>
      <c r="C1447" s="187" t="s">
        <v>214</v>
      </c>
      <c r="D1447" s="183"/>
      <c r="E1447" s="183"/>
      <c r="F1447" s="183"/>
      <c r="G1447" s="183"/>
      <c r="H1447" s="183"/>
      <c r="I1447" s="183"/>
      <c r="J1447" s="183"/>
      <c r="K1447" s="188">
        <v>94685.45</v>
      </c>
      <c r="L1447" s="183"/>
      <c r="M1447" s="188">
        <v>33386.39</v>
      </c>
      <c r="N1447" s="183"/>
      <c r="O1447" s="189">
        <v>35.26</v>
      </c>
      <c r="P1447" s="183"/>
    </row>
    <row r="1448" spans="1:16" x14ac:dyDescent="0.25">
      <c r="A1448" s="187" t="s">
        <v>0</v>
      </c>
      <c r="B1448" s="183"/>
      <c r="C1448" s="187" t="s">
        <v>215</v>
      </c>
      <c r="D1448" s="183"/>
      <c r="E1448" s="183"/>
      <c r="F1448" s="183"/>
      <c r="G1448" s="183"/>
      <c r="H1448" s="183"/>
      <c r="I1448" s="183"/>
      <c r="J1448" s="183"/>
      <c r="K1448" s="188">
        <v>94685.45</v>
      </c>
      <c r="L1448" s="183"/>
      <c r="M1448" s="188">
        <v>33386.39</v>
      </c>
      <c r="N1448" s="183"/>
      <c r="O1448" s="189">
        <v>35.26</v>
      </c>
      <c r="P1448" s="183"/>
    </row>
    <row r="1449" spans="1:16" x14ac:dyDescent="0.25">
      <c r="A1449" s="206" t="s">
        <v>0</v>
      </c>
      <c r="B1449" s="183"/>
      <c r="C1449" s="206" t="s">
        <v>564</v>
      </c>
      <c r="D1449" s="183"/>
      <c r="E1449" s="206" t="s">
        <v>565</v>
      </c>
      <c r="F1449" s="183"/>
      <c r="G1449" s="183"/>
      <c r="H1449" s="183"/>
      <c r="I1449" s="183"/>
      <c r="J1449" s="183"/>
      <c r="K1449" s="207">
        <v>91632.52</v>
      </c>
      <c r="L1449" s="183"/>
      <c r="M1449" s="207">
        <v>32302.1</v>
      </c>
      <c r="N1449" s="183"/>
      <c r="O1449" s="205">
        <v>35.25</v>
      </c>
      <c r="P1449" s="183"/>
    </row>
    <row r="1450" spans="1:16" x14ac:dyDescent="0.25">
      <c r="A1450" s="203" t="s">
        <v>0</v>
      </c>
      <c r="B1450" s="183"/>
      <c r="C1450" s="203" t="s">
        <v>566</v>
      </c>
      <c r="D1450" s="183"/>
      <c r="E1450" s="203" t="s">
        <v>567</v>
      </c>
      <c r="F1450" s="183"/>
      <c r="G1450" s="183"/>
      <c r="H1450" s="183"/>
      <c r="I1450" s="183"/>
      <c r="J1450" s="183"/>
      <c r="K1450" s="204" t="s">
        <v>0</v>
      </c>
      <c r="L1450" s="183"/>
      <c r="M1450" s="204">
        <v>26681.85</v>
      </c>
      <c r="N1450" s="183"/>
      <c r="O1450" s="202" t="s">
        <v>0</v>
      </c>
      <c r="P1450" s="183"/>
    </row>
    <row r="1451" spans="1:16" x14ac:dyDescent="0.25">
      <c r="A1451" s="203" t="s">
        <v>0</v>
      </c>
      <c r="B1451" s="183"/>
      <c r="C1451" s="203" t="s">
        <v>572</v>
      </c>
      <c r="D1451" s="183"/>
      <c r="E1451" s="203" t="s">
        <v>573</v>
      </c>
      <c r="F1451" s="183"/>
      <c r="G1451" s="183"/>
      <c r="H1451" s="183"/>
      <c r="I1451" s="183"/>
      <c r="J1451" s="183"/>
      <c r="K1451" s="204" t="s">
        <v>0</v>
      </c>
      <c r="L1451" s="183"/>
      <c r="M1451" s="204">
        <v>1217.74</v>
      </c>
      <c r="N1451" s="183"/>
      <c r="O1451" s="202" t="s">
        <v>0</v>
      </c>
      <c r="P1451" s="183"/>
    </row>
    <row r="1452" spans="1:16" x14ac:dyDescent="0.25">
      <c r="A1452" s="203" t="s">
        <v>0</v>
      </c>
      <c r="B1452" s="183"/>
      <c r="C1452" s="203" t="s">
        <v>568</v>
      </c>
      <c r="D1452" s="183"/>
      <c r="E1452" s="203" t="s">
        <v>569</v>
      </c>
      <c r="F1452" s="183"/>
      <c r="G1452" s="183"/>
      <c r="H1452" s="183"/>
      <c r="I1452" s="183"/>
      <c r="J1452" s="183"/>
      <c r="K1452" s="204" t="s">
        <v>0</v>
      </c>
      <c r="L1452" s="183"/>
      <c r="M1452" s="204">
        <v>4402.51</v>
      </c>
      <c r="N1452" s="183"/>
      <c r="O1452" s="202" t="s">
        <v>0</v>
      </c>
      <c r="P1452" s="183"/>
    </row>
    <row r="1453" spans="1:16" x14ac:dyDescent="0.25">
      <c r="A1453" s="206" t="s">
        <v>0</v>
      </c>
      <c r="B1453" s="183"/>
      <c r="C1453" s="206" t="s">
        <v>574</v>
      </c>
      <c r="D1453" s="183"/>
      <c r="E1453" s="206" t="s">
        <v>575</v>
      </c>
      <c r="F1453" s="183"/>
      <c r="G1453" s="183"/>
      <c r="H1453" s="183"/>
      <c r="I1453" s="183"/>
      <c r="J1453" s="183"/>
      <c r="K1453" s="207">
        <v>3052.93</v>
      </c>
      <c r="L1453" s="183"/>
      <c r="M1453" s="207">
        <v>1084.29</v>
      </c>
      <c r="N1453" s="183"/>
      <c r="O1453" s="205">
        <v>35.520000000000003</v>
      </c>
      <c r="P1453" s="183"/>
    </row>
    <row r="1454" spans="1:16" x14ac:dyDescent="0.25">
      <c r="A1454" s="203" t="s">
        <v>0</v>
      </c>
      <c r="B1454" s="183"/>
      <c r="C1454" s="203" t="s">
        <v>576</v>
      </c>
      <c r="D1454" s="183"/>
      <c r="E1454" s="203" t="s">
        <v>577</v>
      </c>
      <c r="F1454" s="183"/>
      <c r="G1454" s="183"/>
      <c r="H1454" s="183"/>
      <c r="I1454" s="183"/>
      <c r="J1454" s="183"/>
      <c r="K1454" s="204" t="s">
        <v>0</v>
      </c>
      <c r="L1454" s="183"/>
      <c r="M1454" s="204">
        <v>1084.29</v>
      </c>
      <c r="N1454" s="183"/>
      <c r="O1454" s="202" t="s">
        <v>0</v>
      </c>
      <c r="P1454" s="183"/>
    </row>
    <row r="1455" spans="1:16" x14ac:dyDescent="0.25">
      <c r="A1455" s="197"/>
      <c r="B1455" s="183"/>
      <c r="C1455" s="197" t="s">
        <v>899</v>
      </c>
      <c r="D1455" s="183"/>
      <c r="E1455" s="197" t="s">
        <v>900</v>
      </c>
      <c r="F1455" s="183"/>
      <c r="G1455" s="183"/>
      <c r="H1455" s="183"/>
      <c r="I1455" s="183"/>
      <c r="J1455" s="183"/>
      <c r="K1455" s="198">
        <v>62584.12</v>
      </c>
      <c r="L1455" s="183"/>
      <c r="M1455" s="198">
        <v>28430.42</v>
      </c>
      <c r="N1455" s="183"/>
      <c r="O1455" s="199">
        <v>45.43</v>
      </c>
      <c r="P1455" s="183"/>
    </row>
    <row r="1456" spans="1:16" x14ac:dyDescent="0.25">
      <c r="A1456" s="187" t="s">
        <v>0</v>
      </c>
      <c r="B1456" s="183"/>
      <c r="C1456" s="187" t="s">
        <v>214</v>
      </c>
      <c r="D1456" s="183"/>
      <c r="E1456" s="183"/>
      <c r="F1456" s="183"/>
      <c r="G1456" s="183"/>
      <c r="H1456" s="183"/>
      <c r="I1456" s="183"/>
      <c r="J1456" s="183"/>
      <c r="K1456" s="188">
        <v>31522.85</v>
      </c>
      <c r="L1456" s="183"/>
      <c r="M1456" s="188">
        <v>16902.43</v>
      </c>
      <c r="N1456" s="183"/>
      <c r="O1456" s="189">
        <v>53.62</v>
      </c>
      <c r="P1456" s="183"/>
    </row>
    <row r="1457" spans="1:16" x14ac:dyDescent="0.25">
      <c r="A1457" s="187" t="s">
        <v>0</v>
      </c>
      <c r="B1457" s="183"/>
      <c r="C1457" s="187" t="s">
        <v>215</v>
      </c>
      <c r="D1457" s="183"/>
      <c r="E1457" s="183"/>
      <c r="F1457" s="183"/>
      <c r="G1457" s="183"/>
      <c r="H1457" s="183"/>
      <c r="I1457" s="183"/>
      <c r="J1457" s="183"/>
      <c r="K1457" s="188">
        <v>31522.85</v>
      </c>
      <c r="L1457" s="183"/>
      <c r="M1457" s="188">
        <v>16902.43</v>
      </c>
      <c r="N1457" s="183"/>
      <c r="O1457" s="189">
        <v>53.62</v>
      </c>
      <c r="P1457" s="183"/>
    </row>
    <row r="1458" spans="1:16" x14ac:dyDescent="0.25">
      <c r="A1458" s="206" t="s">
        <v>0</v>
      </c>
      <c r="B1458" s="183"/>
      <c r="C1458" s="206" t="s">
        <v>574</v>
      </c>
      <c r="D1458" s="183"/>
      <c r="E1458" s="206" t="s">
        <v>575</v>
      </c>
      <c r="F1458" s="183"/>
      <c r="G1458" s="183"/>
      <c r="H1458" s="183"/>
      <c r="I1458" s="183"/>
      <c r="J1458" s="183"/>
      <c r="K1458" s="207">
        <v>30659.85</v>
      </c>
      <c r="L1458" s="183"/>
      <c r="M1458" s="207">
        <v>16701.810000000001</v>
      </c>
      <c r="N1458" s="183"/>
      <c r="O1458" s="205">
        <v>54.47</v>
      </c>
      <c r="P1458" s="183"/>
    </row>
    <row r="1459" spans="1:16" x14ac:dyDescent="0.25">
      <c r="A1459" s="203" t="s">
        <v>0</v>
      </c>
      <c r="B1459" s="183"/>
      <c r="C1459" s="203" t="s">
        <v>580</v>
      </c>
      <c r="D1459" s="183"/>
      <c r="E1459" s="203" t="s">
        <v>581</v>
      </c>
      <c r="F1459" s="183"/>
      <c r="G1459" s="183"/>
      <c r="H1459" s="183"/>
      <c r="I1459" s="183"/>
      <c r="J1459" s="183"/>
      <c r="K1459" s="204" t="s">
        <v>0</v>
      </c>
      <c r="L1459" s="183"/>
      <c r="M1459" s="204">
        <v>188.6</v>
      </c>
      <c r="N1459" s="183"/>
      <c r="O1459" s="202" t="s">
        <v>0</v>
      </c>
      <c r="P1459" s="183"/>
    </row>
    <row r="1460" spans="1:16" x14ac:dyDescent="0.25">
      <c r="A1460" s="203" t="s">
        <v>0</v>
      </c>
      <c r="B1460" s="183"/>
      <c r="C1460" s="203" t="s">
        <v>901</v>
      </c>
      <c r="D1460" s="183"/>
      <c r="E1460" s="203" t="s">
        <v>902</v>
      </c>
      <c r="F1460" s="183"/>
      <c r="G1460" s="183"/>
      <c r="H1460" s="183"/>
      <c r="I1460" s="183"/>
      <c r="J1460" s="183"/>
      <c r="K1460" s="204" t="s">
        <v>0</v>
      </c>
      <c r="L1460" s="183"/>
      <c r="M1460" s="204">
        <v>184</v>
      </c>
      <c r="N1460" s="183"/>
      <c r="O1460" s="202" t="s">
        <v>0</v>
      </c>
      <c r="P1460" s="183"/>
    </row>
    <row r="1461" spans="1:16" x14ac:dyDescent="0.25">
      <c r="A1461" s="203" t="s">
        <v>0</v>
      </c>
      <c r="B1461" s="183"/>
      <c r="C1461" s="203" t="s">
        <v>744</v>
      </c>
      <c r="D1461" s="183"/>
      <c r="E1461" s="203" t="s">
        <v>745</v>
      </c>
      <c r="F1461" s="183"/>
      <c r="G1461" s="183"/>
      <c r="H1461" s="183"/>
      <c r="I1461" s="183"/>
      <c r="J1461" s="183"/>
      <c r="K1461" s="204" t="s">
        <v>0</v>
      </c>
      <c r="L1461" s="183"/>
      <c r="M1461" s="204">
        <v>274.49</v>
      </c>
      <c r="N1461" s="183"/>
      <c r="O1461" s="202" t="s">
        <v>0</v>
      </c>
      <c r="P1461" s="183"/>
    </row>
    <row r="1462" spans="1:16" x14ac:dyDescent="0.25">
      <c r="A1462" s="203" t="s">
        <v>0</v>
      </c>
      <c r="B1462" s="183"/>
      <c r="C1462" s="203" t="s">
        <v>754</v>
      </c>
      <c r="D1462" s="183"/>
      <c r="E1462" s="203" t="s">
        <v>755</v>
      </c>
      <c r="F1462" s="183"/>
      <c r="G1462" s="183"/>
      <c r="H1462" s="183"/>
      <c r="I1462" s="183"/>
      <c r="J1462" s="183"/>
      <c r="K1462" s="204" t="s">
        <v>0</v>
      </c>
      <c r="L1462" s="183"/>
      <c r="M1462" s="204">
        <v>377.91</v>
      </c>
      <c r="N1462" s="183"/>
      <c r="O1462" s="202" t="s">
        <v>0</v>
      </c>
      <c r="P1462" s="183"/>
    </row>
    <row r="1463" spans="1:16" x14ac:dyDescent="0.25">
      <c r="A1463" s="203" t="s">
        <v>0</v>
      </c>
      <c r="B1463" s="183"/>
      <c r="C1463" s="203" t="s">
        <v>594</v>
      </c>
      <c r="D1463" s="183"/>
      <c r="E1463" s="203" t="s">
        <v>595</v>
      </c>
      <c r="F1463" s="183"/>
      <c r="G1463" s="183"/>
      <c r="H1463" s="183"/>
      <c r="I1463" s="183"/>
      <c r="J1463" s="183"/>
      <c r="K1463" s="204" t="s">
        <v>0</v>
      </c>
      <c r="L1463" s="183"/>
      <c r="M1463" s="204">
        <v>1247.9000000000001</v>
      </c>
      <c r="N1463" s="183"/>
      <c r="O1463" s="202" t="s">
        <v>0</v>
      </c>
      <c r="P1463" s="183"/>
    </row>
    <row r="1464" spans="1:16" x14ac:dyDescent="0.25">
      <c r="A1464" s="203" t="s">
        <v>0</v>
      </c>
      <c r="B1464" s="183"/>
      <c r="C1464" s="203" t="s">
        <v>596</v>
      </c>
      <c r="D1464" s="183"/>
      <c r="E1464" s="203" t="s">
        <v>597</v>
      </c>
      <c r="F1464" s="183"/>
      <c r="G1464" s="183"/>
      <c r="H1464" s="183"/>
      <c r="I1464" s="183"/>
      <c r="J1464" s="183"/>
      <c r="K1464" s="204" t="s">
        <v>0</v>
      </c>
      <c r="L1464" s="183"/>
      <c r="M1464" s="204">
        <v>2398.56</v>
      </c>
      <c r="N1464" s="183"/>
      <c r="O1464" s="202" t="s">
        <v>0</v>
      </c>
      <c r="P1464" s="183"/>
    </row>
    <row r="1465" spans="1:16" x14ac:dyDescent="0.25">
      <c r="A1465" s="203" t="s">
        <v>0</v>
      </c>
      <c r="B1465" s="183"/>
      <c r="C1465" s="203" t="s">
        <v>626</v>
      </c>
      <c r="D1465" s="183"/>
      <c r="E1465" s="203" t="s">
        <v>627</v>
      </c>
      <c r="F1465" s="183"/>
      <c r="G1465" s="183"/>
      <c r="H1465" s="183"/>
      <c r="I1465" s="183"/>
      <c r="J1465" s="183"/>
      <c r="K1465" s="204" t="s">
        <v>0</v>
      </c>
      <c r="L1465" s="183"/>
      <c r="M1465" s="204">
        <v>9669.65</v>
      </c>
      <c r="N1465" s="183"/>
      <c r="O1465" s="202" t="s">
        <v>0</v>
      </c>
      <c r="P1465" s="183"/>
    </row>
    <row r="1466" spans="1:16" x14ac:dyDescent="0.25">
      <c r="A1466" s="203" t="s">
        <v>0</v>
      </c>
      <c r="B1466" s="183"/>
      <c r="C1466" s="203" t="s">
        <v>646</v>
      </c>
      <c r="D1466" s="183"/>
      <c r="E1466" s="203" t="s">
        <v>647</v>
      </c>
      <c r="F1466" s="183"/>
      <c r="G1466" s="183"/>
      <c r="H1466" s="183"/>
      <c r="I1466" s="183"/>
      <c r="J1466" s="183"/>
      <c r="K1466" s="204" t="s">
        <v>0</v>
      </c>
      <c r="L1466" s="183"/>
      <c r="M1466" s="204">
        <v>1532.25</v>
      </c>
      <c r="N1466" s="183"/>
      <c r="O1466" s="202" t="s">
        <v>0</v>
      </c>
      <c r="P1466" s="183"/>
    </row>
    <row r="1467" spans="1:16" x14ac:dyDescent="0.25">
      <c r="A1467" s="203" t="s">
        <v>0</v>
      </c>
      <c r="B1467" s="183"/>
      <c r="C1467" s="203" t="s">
        <v>610</v>
      </c>
      <c r="D1467" s="183"/>
      <c r="E1467" s="203" t="s">
        <v>611</v>
      </c>
      <c r="F1467" s="183"/>
      <c r="G1467" s="183"/>
      <c r="H1467" s="183"/>
      <c r="I1467" s="183"/>
      <c r="J1467" s="183"/>
      <c r="K1467" s="204" t="s">
        <v>0</v>
      </c>
      <c r="L1467" s="183"/>
      <c r="M1467" s="204">
        <v>63</v>
      </c>
      <c r="N1467" s="183"/>
      <c r="O1467" s="202" t="s">
        <v>0</v>
      </c>
      <c r="P1467" s="183"/>
    </row>
    <row r="1468" spans="1:16" x14ac:dyDescent="0.25">
      <c r="A1468" s="203" t="s">
        <v>0</v>
      </c>
      <c r="B1468" s="183"/>
      <c r="C1468" s="203" t="s">
        <v>584</v>
      </c>
      <c r="D1468" s="183"/>
      <c r="E1468" s="203" t="s">
        <v>585</v>
      </c>
      <c r="F1468" s="183"/>
      <c r="G1468" s="183"/>
      <c r="H1468" s="183"/>
      <c r="I1468" s="183"/>
      <c r="J1468" s="183"/>
      <c r="K1468" s="204" t="s">
        <v>0</v>
      </c>
      <c r="L1468" s="183"/>
      <c r="M1468" s="204">
        <v>15.45</v>
      </c>
      <c r="N1468" s="183"/>
      <c r="O1468" s="202" t="s">
        <v>0</v>
      </c>
      <c r="P1468" s="183"/>
    </row>
    <row r="1469" spans="1:16" x14ac:dyDescent="0.25">
      <c r="A1469" s="203" t="s">
        <v>0</v>
      </c>
      <c r="B1469" s="183"/>
      <c r="C1469" s="203" t="s">
        <v>785</v>
      </c>
      <c r="D1469" s="183"/>
      <c r="E1469" s="203" t="s">
        <v>786</v>
      </c>
      <c r="F1469" s="183"/>
      <c r="G1469" s="183"/>
      <c r="H1469" s="183"/>
      <c r="I1469" s="183"/>
      <c r="J1469" s="183"/>
      <c r="K1469" s="204" t="s">
        <v>0</v>
      </c>
      <c r="L1469" s="183"/>
      <c r="M1469" s="204">
        <v>750</v>
      </c>
      <c r="N1469" s="183"/>
      <c r="O1469" s="202" t="s">
        <v>0</v>
      </c>
      <c r="P1469" s="183"/>
    </row>
    <row r="1470" spans="1:16" x14ac:dyDescent="0.25">
      <c r="A1470" s="206" t="s">
        <v>0</v>
      </c>
      <c r="B1470" s="183"/>
      <c r="C1470" s="206" t="s">
        <v>652</v>
      </c>
      <c r="D1470" s="183"/>
      <c r="E1470" s="206" t="s">
        <v>653</v>
      </c>
      <c r="F1470" s="183"/>
      <c r="G1470" s="183"/>
      <c r="H1470" s="183"/>
      <c r="I1470" s="183"/>
      <c r="J1470" s="183"/>
      <c r="K1470" s="207">
        <v>863</v>
      </c>
      <c r="L1470" s="183"/>
      <c r="M1470" s="207">
        <v>200.62</v>
      </c>
      <c r="N1470" s="183"/>
      <c r="O1470" s="205">
        <v>23.25</v>
      </c>
      <c r="P1470" s="183"/>
    </row>
    <row r="1471" spans="1:16" x14ac:dyDescent="0.25">
      <c r="A1471" s="203" t="s">
        <v>0</v>
      </c>
      <c r="B1471" s="183"/>
      <c r="C1471" s="203" t="s">
        <v>654</v>
      </c>
      <c r="D1471" s="183"/>
      <c r="E1471" s="203" t="s">
        <v>655</v>
      </c>
      <c r="F1471" s="183"/>
      <c r="G1471" s="183"/>
      <c r="H1471" s="183"/>
      <c r="I1471" s="183"/>
      <c r="J1471" s="183"/>
      <c r="K1471" s="204" t="s">
        <v>0</v>
      </c>
      <c r="L1471" s="183"/>
      <c r="M1471" s="204">
        <v>200.62</v>
      </c>
      <c r="N1471" s="183"/>
      <c r="O1471" s="202" t="s">
        <v>0</v>
      </c>
      <c r="P1471" s="183"/>
    </row>
    <row r="1472" spans="1:16" x14ac:dyDescent="0.25">
      <c r="A1472" s="187" t="s">
        <v>0</v>
      </c>
      <c r="B1472" s="183"/>
      <c r="C1472" s="187" t="s">
        <v>218</v>
      </c>
      <c r="D1472" s="183"/>
      <c r="E1472" s="183"/>
      <c r="F1472" s="183"/>
      <c r="G1472" s="183"/>
      <c r="H1472" s="183"/>
      <c r="I1472" s="183"/>
      <c r="J1472" s="183"/>
      <c r="K1472" s="188">
        <v>31061.27</v>
      </c>
      <c r="L1472" s="183"/>
      <c r="M1472" s="188">
        <v>11527.99</v>
      </c>
      <c r="N1472" s="183"/>
      <c r="O1472" s="189">
        <v>37.11</v>
      </c>
      <c r="P1472" s="183"/>
    </row>
    <row r="1473" spans="1:16" x14ac:dyDescent="0.25">
      <c r="A1473" s="187" t="s">
        <v>0</v>
      </c>
      <c r="B1473" s="183"/>
      <c r="C1473" s="187" t="s">
        <v>220</v>
      </c>
      <c r="D1473" s="183"/>
      <c r="E1473" s="183"/>
      <c r="F1473" s="183"/>
      <c r="G1473" s="183"/>
      <c r="H1473" s="183"/>
      <c r="I1473" s="183"/>
      <c r="J1473" s="183"/>
      <c r="K1473" s="188">
        <v>31061.27</v>
      </c>
      <c r="L1473" s="183"/>
      <c r="M1473" s="188">
        <v>11527.99</v>
      </c>
      <c r="N1473" s="183"/>
      <c r="O1473" s="189">
        <v>37.11</v>
      </c>
      <c r="P1473" s="183"/>
    </row>
    <row r="1474" spans="1:16" x14ac:dyDescent="0.25">
      <c r="A1474" s="206" t="s">
        <v>0</v>
      </c>
      <c r="B1474" s="183"/>
      <c r="C1474" s="206" t="s">
        <v>574</v>
      </c>
      <c r="D1474" s="183"/>
      <c r="E1474" s="206" t="s">
        <v>575</v>
      </c>
      <c r="F1474" s="183"/>
      <c r="G1474" s="183"/>
      <c r="H1474" s="183"/>
      <c r="I1474" s="183"/>
      <c r="J1474" s="183"/>
      <c r="K1474" s="207">
        <v>29061.27</v>
      </c>
      <c r="L1474" s="183"/>
      <c r="M1474" s="207">
        <v>10842.84</v>
      </c>
      <c r="N1474" s="183"/>
      <c r="O1474" s="205">
        <v>37.31</v>
      </c>
      <c r="P1474" s="183"/>
    </row>
    <row r="1475" spans="1:16" x14ac:dyDescent="0.25">
      <c r="A1475" s="203" t="s">
        <v>0</v>
      </c>
      <c r="B1475" s="183"/>
      <c r="C1475" s="203" t="s">
        <v>626</v>
      </c>
      <c r="D1475" s="183"/>
      <c r="E1475" s="203" t="s">
        <v>627</v>
      </c>
      <c r="F1475" s="183"/>
      <c r="G1475" s="183"/>
      <c r="H1475" s="183"/>
      <c r="I1475" s="183"/>
      <c r="J1475" s="183"/>
      <c r="K1475" s="204" t="s">
        <v>0</v>
      </c>
      <c r="L1475" s="183"/>
      <c r="M1475" s="204">
        <v>10525</v>
      </c>
      <c r="N1475" s="183"/>
      <c r="O1475" s="202" t="s">
        <v>0</v>
      </c>
      <c r="P1475" s="183"/>
    </row>
    <row r="1476" spans="1:16" x14ac:dyDescent="0.25">
      <c r="A1476" s="203" t="s">
        <v>0</v>
      </c>
      <c r="B1476" s="183"/>
      <c r="C1476" s="203" t="s">
        <v>646</v>
      </c>
      <c r="D1476" s="183"/>
      <c r="E1476" s="203" t="s">
        <v>647</v>
      </c>
      <c r="F1476" s="183"/>
      <c r="G1476" s="183"/>
      <c r="H1476" s="183"/>
      <c r="I1476" s="183"/>
      <c r="J1476" s="183"/>
      <c r="K1476" s="204" t="s">
        <v>0</v>
      </c>
      <c r="L1476" s="183"/>
      <c r="M1476" s="204">
        <v>317.83999999999997</v>
      </c>
      <c r="N1476" s="183"/>
      <c r="O1476" s="202" t="s">
        <v>0</v>
      </c>
      <c r="P1476" s="183"/>
    </row>
    <row r="1477" spans="1:16" x14ac:dyDescent="0.25">
      <c r="A1477" s="206" t="s">
        <v>0</v>
      </c>
      <c r="B1477" s="183"/>
      <c r="C1477" s="206" t="s">
        <v>698</v>
      </c>
      <c r="D1477" s="183"/>
      <c r="E1477" s="206" t="s">
        <v>699</v>
      </c>
      <c r="F1477" s="183"/>
      <c r="G1477" s="183"/>
      <c r="H1477" s="183"/>
      <c r="I1477" s="183"/>
      <c r="J1477" s="183"/>
      <c r="K1477" s="207">
        <v>2000</v>
      </c>
      <c r="L1477" s="183"/>
      <c r="M1477" s="207">
        <v>685.15</v>
      </c>
      <c r="N1477" s="183"/>
      <c r="O1477" s="205">
        <v>34.26</v>
      </c>
      <c r="P1477" s="183"/>
    </row>
    <row r="1478" spans="1:16" x14ac:dyDescent="0.25">
      <c r="A1478" s="203" t="s">
        <v>0</v>
      </c>
      <c r="B1478" s="183"/>
      <c r="C1478" s="203" t="s">
        <v>907</v>
      </c>
      <c r="D1478" s="183"/>
      <c r="E1478" s="203" t="s">
        <v>908</v>
      </c>
      <c r="F1478" s="183"/>
      <c r="G1478" s="183"/>
      <c r="H1478" s="183"/>
      <c r="I1478" s="183"/>
      <c r="J1478" s="183"/>
      <c r="K1478" s="204" t="s">
        <v>0</v>
      </c>
      <c r="L1478" s="183"/>
      <c r="M1478" s="204">
        <v>685.15</v>
      </c>
      <c r="N1478" s="183"/>
      <c r="O1478" s="202" t="s">
        <v>0</v>
      </c>
      <c r="P1478" s="183"/>
    </row>
    <row r="1479" spans="1:16" x14ac:dyDescent="0.25">
      <c r="A1479" s="200" t="s">
        <v>0</v>
      </c>
      <c r="B1479" s="183"/>
      <c r="C1479" s="200" t="s">
        <v>923</v>
      </c>
      <c r="D1479" s="183"/>
      <c r="E1479" s="200" t="s">
        <v>924</v>
      </c>
      <c r="F1479" s="183"/>
      <c r="G1479" s="183"/>
      <c r="H1479" s="183"/>
      <c r="I1479" s="183"/>
      <c r="J1479" s="183"/>
      <c r="K1479" s="201">
        <v>3800</v>
      </c>
      <c r="L1479" s="183"/>
      <c r="M1479" s="201">
        <v>0</v>
      </c>
      <c r="N1479" s="183"/>
      <c r="O1479" s="196">
        <v>0</v>
      </c>
      <c r="P1479" s="183"/>
    </row>
    <row r="1480" spans="1:16" x14ac:dyDescent="0.25">
      <c r="A1480" s="197"/>
      <c r="B1480" s="183"/>
      <c r="C1480" s="197" t="s">
        <v>977</v>
      </c>
      <c r="D1480" s="183"/>
      <c r="E1480" s="197" t="s">
        <v>978</v>
      </c>
      <c r="F1480" s="183"/>
      <c r="G1480" s="183"/>
      <c r="H1480" s="183"/>
      <c r="I1480" s="183"/>
      <c r="J1480" s="183"/>
      <c r="K1480" s="198">
        <v>3800</v>
      </c>
      <c r="L1480" s="183"/>
      <c r="M1480" s="198">
        <v>0</v>
      </c>
      <c r="N1480" s="183"/>
      <c r="O1480" s="199">
        <v>0</v>
      </c>
      <c r="P1480" s="183"/>
    </row>
    <row r="1481" spans="1:16" x14ac:dyDescent="0.25">
      <c r="A1481" s="187" t="s">
        <v>0</v>
      </c>
      <c r="B1481" s="183"/>
      <c r="C1481" s="187" t="s">
        <v>214</v>
      </c>
      <c r="D1481" s="183"/>
      <c r="E1481" s="183"/>
      <c r="F1481" s="183"/>
      <c r="G1481" s="183"/>
      <c r="H1481" s="183"/>
      <c r="I1481" s="183"/>
      <c r="J1481" s="183"/>
      <c r="K1481" s="188">
        <v>3800</v>
      </c>
      <c r="L1481" s="183"/>
      <c r="M1481" s="188">
        <v>0</v>
      </c>
      <c r="N1481" s="183"/>
      <c r="O1481" s="189">
        <v>0</v>
      </c>
      <c r="P1481" s="183"/>
    </row>
    <row r="1482" spans="1:16" x14ac:dyDescent="0.25">
      <c r="A1482" s="187" t="s">
        <v>0</v>
      </c>
      <c r="B1482" s="183"/>
      <c r="C1482" s="187" t="s">
        <v>215</v>
      </c>
      <c r="D1482" s="183"/>
      <c r="E1482" s="183"/>
      <c r="F1482" s="183"/>
      <c r="G1482" s="183"/>
      <c r="H1482" s="183"/>
      <c r="I1482" s="183"/>
      <c r="J1482" s="183"/>
      <c r="K1482" s="188">
        <v>3800</v>
      </c>
      <c r="L1482" s="183"/>
      <c r="M1482" s="188">
        <v>0</v>
      </c>
      <c r="N1482" s="183"/>
      <c r="O1482" s="189">
        <v>0</v>
      </c>
      <c r="P1482" s="183"/>
    </row>
    <row r="1483" spans="1:16" x14ac:dyDescent="0.25">
      <c r="A1483" s="206" t="s">
        <v>0</v>
      </c>
      <c r="B1483" s="183"/>
      <c r="C1483" s="206" t="s">
        <v>574</v>
      </c>
      <c r="D1483" s="183"/>
      <c r="E1483" s="206" t="s">
        <v>575</v>
      </c>
      <c r="F1483" s="183"/>
      <c r="G1483" s="183"/>
      <c r="H1483" s="183"/>
      <c r="I1483" s="183"/>
      <c r="J1483" s="183"/>
      <c r="K1483" s="207">
        <v>3800</v>
      </c>
      <c r="L1483" s="183"/>
      <c r="M1483" s="207">
        <v>0</v>
      </c>
      <c r="N1483" s="183"/>
      <c r="O1483" s="205">
        <v>0</v>
      </c>
      <c r="P1483" s="183"/>
    </row>
    <row r="1484" spans="1:16" x14ac:dyDescent="0.25">
      <c r="A1484" s="200" t="s">
        <v>0</v>
      </c>
      <c r="B1484" s="183"/>
      <c r="C1484" s="200" t="s">
        <v>943</v>
      </c>
      <c r="D1484" s="183"/>
      <c r="E1484" s="200" t="s">
        <v>924</v>
      </c>
      <c r="F1484" s="183"/>
      <c r="G1484" s="183"/>
      <c r="H1484" s="183"/>
      <c r="I1484" s="183"/>
      <c r="J1484" s="183"/>
      <c r="K1484" s="201">
        <v>5270</v>
      </c>
      <c r="L1484" s="183"/>
      <c r="M1484" s="201">
        <v>210.96</v>
      </c>
      <c r="N1484" s="183"/>
      <c r="O1484" s="196">
        <v>4</v>
      </c>
      <c r="P1484" s="183"/>
    </row>
    <row r="1485" spans="1:16" x14ac:dyDescent="0.25">
      <c r="A1485" s="197"/>
      <c r="B1485" s="183"/>
      <c r="C1485" s="197" t="s">
        <v>979</v>
      </c>
      <c r="D1485" s="183"/>
      <c r="E1485" s="197" t="s">
        <v>980</v>
      </c>
      <c r="F1485" s="183"/>
      <c r="G1485" s="183"/>
      <c r="H1485" s="183"/>
      <c r="I1485" s="183"/>
      <c r="J1485" s="183"/>
      <c r="K1485" s="198">
        <v>5270</v>
      </c>
      <c r="L1485" s="183"/>
      <c r="M1485" s="198">
        <v>210.96</v>
      </c>
      <c r="N1485" s="183"/>
      <c r="O1485" s="199">
        <v>4</v>
      </c>
      <c r="P1485" s="183"/>
    </row>
    <row r="1486" spans="1:16" x14ac:dyDescent="0.25">
      <c r="A1486" s="187" t="s">
        <v>0</v>
      </c>
      <c r="B1486" s="183"/>
      <c r="C1486" s="187" t="s">
        <v>214</v>
      </c>
      <c r="D1486" s="183"/>
      <c r="E1486" s="183"/>
      <c r="F1486" s="183"/>
      <c r="G1486" s="183"/>
      <c r="H1486" s="183"/>
      <c r="I1486" s="183"/>
      <c r="J1486" s="183"/>
      <c r="K1486" s="188">
        <v>5270</v>
      </c>
      <c r="L1486" s="183"/>
      <c r="M1486" s="188">
        <v>210.96</v>
      </c>
      <c r="N1486" s="183"/>
      <c r="O1486" s="189">
        <v>4</v>
      </c>
      <c r="P1486" s="183"/>
    </row>
    <row r="1487" spans="1:16" x14ac:dyDescent="0.25">
      <c r="A1487" s="187" t="s">
        <v>0</v>
      </c>
      <c r="B1487" s="183"/>
      <c r="C1487" s="187" t="s">
        <v>215</v>
      </c>
      <c r="D1487" s="183"/>
      <c r="E1487" s="183"/>
      <c r="F1487" s="183"/>
      <c r="G1487" s="183"/>
      <c r="H1487" s="183"/>
      <c r="I1487" s="183"/>
      <c r="J1487" s="183"/>
      <c r="K1487" s="188">
        <v>5270</v>
      </c>
      <c r="L1487" s="183"/>
      <c r="M1487" s="188">
        <v>210.96</v>
      </c>
      <c r="N1487" s="183"/>
      <c r="O1487" s="189">
        <v>4</v>
      </c>
      <c r="P1487" s="183"/>
    </row>
    <row r="1488" spans="1:16" x14ac:dyDescent="0.25">
      <c r="A1488" s="206" t="s">
        <v>0</v>
      </c>
      <c r="B1488" s="183"/>
      <c r="C1488" s="206" t="s">
        <v>574</v>
      </c>
      <c r="D1488" s="183"/>
      <c r="E1488" s="206" t="s">
        <v>575</v>
      </c>
      <c r="F1488" s="183"/>
      <c r="G1488" s="183"/>
      <c r="H1488" s="183"/>
      <c r="I1488" s="183"/>
      <c r="J1488" s="183"/>
      <c r="K1488" s="207">
        <v>5270</v>
      </c>
      <c r="L1488" s="183"/>
      <c r="M1488" s="207">
        <v>210.96</v>
      </c>
      <c r="N1488" s="183"/>
      <c r="O1488" s="205">
        <v>4</v>
      </c>
      <c r="P1488" s="183"/>
    </row>
    <row r="1489" spans="1:16" x14ac:dyDescent="0.25">
      <c r="A1489" s="203" t="s">
        <v>0</v>
      </c>
      <c r="B1489" s="183"/>
      <c r="C1489" s="203" t="s">
        <v>754</v>
      </c>
      <c r="D1489" s="183"/>
      <c r="E1489" s="203" t="s">
        <v>755</v>
      </c>
      <c r="F1489" s="183"/>
      <c r="G1489" s="183"/>
      <c r="H1489" s="183"/>
      <c r="I1489" s="183"/>
      <c r="J1489" s="183"/>
      <c r="K1489" s="204" t="s">
        <v>0</v>
      </c>
      <c r="L1489" s="183"/>
      <c r="M1489" s="204">
        <v>210.96</v>
      </c>
      <c r="N1489" s="183"/>
      <c r="O1489" s="202" t="s">
        <v>0</v>
      </c>
      <c r="P1489" s="183"/>
    </row>
    <row r="1490" spans="1:16" x14ac:dyDescent="0.25">
      <c r="A1490" s="200" t="s">
        <v>0</v>
      </c>
      <c r="B1490" s="183"/>
      <c r="C1490" s="200" t="s">
        <v>981</v>
      </c>
      <c r="D1490" s="183"/>
      <c r="E1490" s="200" t="s">
        <v>982</v>
      </c>
      <c r="F1490" s="183"/>
      <c r="G1490" s="183"/>
      <c r="H1490" s="183"/>
      <c r="I1490" s="183"/>
      <c r="J1490" s="183"/>
      <c r="K1490" s="201">
        <v>60430</v>
      </c>
      <c r="L1490" s="183"/>
      <c r="M1490" s="201">
        <v>3168.3</v>
      </c>
      <c r="N1490" s="183"/>
      <c r="O1490" s="196">
        <v>5.24</v>
      </c>
      <c r="P1490" s="183"/>
    </row>
    <row r="1491" spans="1:16" x14ac:dyDescent="0.25">
      <c r="A1491" s="197"/>
      <c r="B1491" s="183"/>
      <c r="C1491" s="197" t="s">
        <v>983</v>
      </c>
      <c r="D1491" s="183"/>
      <c r="E1491" s="197" t="s">
        <v>984</v>
      </c>
      <c r="F1491" s="183"/>
      <c r="G1491" s="183"/>
      <c r="H1491" s="183"/>
      <c r="I1491" s="183"/>
      <c r="J1491" s="183"/>
      <c r="K1491" s="198">
        <v>60430</v>
      </c>
      <c r="L1491" s="183"/>
      <c r="M1491" s="198">
        <v>3168.3</v>
      </c>
      <c r="N1491" s="183"/>
      <c r="O1491" s="199">
        <v>5.24</v>
      </c>
      <c r="P1491" s="183"/>
    </row>
    <row r="1492" spans="1:16" x14ac:dyDescent="0.25">
      <c r="A1492" s="187" t="s">
        <v>0</v>
      </c>
      <c r="B1492" s="183"/>
      <c r="C1492" s="187" t="s">
        <v>214</v>
      </c>
      <c r="D1492" s="183"/>
      <c r="E1492" s="183"/>
      <c r="F1492" s="183"/>
      <c r="G1492" s="183"/>
      <c r="H1492" s="183"/>
      <c r="I1492" s="183"/>
      <c r="J1492" s="183"/>
      <c r="K1492" s="188">
        <v>60430</v>
      </c>
      <c r="L1492" s="183"/>
      <c r="M1492" s="188">
        <v>3168.3</v>
      </c>
      <c r="N1492" s="183"/>
      <c r="O1492" s="189">
        <v>5.24</v>
      </c>
      <c r="P1492" s="183"/>
    </row>
    <row r="1493" spans="1:16" x14ac:dyDescent="0.25">
      <c r="A1493" s="187" t="s">
        <v>0</v>
      </c>
      <c r="B1493" s="183"/>
      <c r="C1493" s="187" t="s">
        <v>215</v>
      </c>
      <c r="D1493" s="183"/>
      <c r="E1493" s="183"/>
      <c r="F1493" s="183"/>
      <c r="G1493" s="183"/>
      <c r="H1493" s="183"/>
      <c r="I1493" s="183"/>
      <c r="J1493" s="183"/>
      <c r="K1493" s="188">
        <v>12086</v>
      </c>
      <c r="L1493" s="183"/>
      <c r="M1493" s="188">
        <v>633.66</v>
      </c>
      <c r="N1493" s="183"/>
      <c r="O1493" s="189">
        <v>5.24</v>
      </c>
      <c r="P1493" s="183"/>
    </row>
    <row r="1494" spans="1:16" x14ac:dyDescent="0.25">
      <c r="A1494" s="206" t="s">
        <v>0</v>
      </c>
      <c r="B1494" s="183"/>
      <c r="C1494" s="206" t="s">
        <v>564</v>
      </c>
      <c r="D1494" s="183"/>
      <c r="E1494" s="206" t="s">
        <v>565</v>
      </c>
      <c r="F1494" s="183"/>
      <c r="G1494" s="183"/>
      <c r="H1494" s="183"/>
      <c r="I1494" s="183"/>
      <c r="J1494" s="183"/>
      <c r="K1494" s="207">
        <v>3429.6</v>
      </c>
      <c r="L1494" s="183"/>
      <c r="M1494" s="207">
        <v>0</v>
      </c>
      <c r="N1494" s="183"/>
      <c r="O1494" s="205">
        <v>0</v>
      </c>
      <c r="P1494" s="183"/>
    </row>
    <row r="1495" spans="1:16" x14ac:dyDescent="0.25">
      <c r="A1495" s="206" t="s">
        <v>0</v>
      </c>
      <c r="B1495" s="183"/>
      <c r="C1495" s="206" t="s">
        <v>574</v>
      </c>
      <c r="D1495" s="183"/>
      <c r="E1495" s="206" t="s">
        <v>575</v>
      </c>
      <c r="F1495" s="183"/>
      <c r="G1495" s="183"/>
      <c r="H1495" s="183"/>
      <c r="I1495" s="183"/>
      <c r="J1495" s="183"/>
      <c r="K1495" s="207">
        <v>8656.4</v>
      </c>
      <c r="L1495" s="183"/>
      <c r="M1495" s="207">
        <v>633.66</v>
      </c>
      <c r="N1495" s="183"/>
      <c r="O1495" s="205">
        <v>7.32</v>
      </c>
      <c r="P1495" s="183"/>
    </row>
    <row r="1496" spans="1:16" x14ac:dyDescent="0.25">
      <c r="A1496" s="203" t="s">
        <v>0</v>
      </c>
      <c r="B1496" s="183"/>
      <c r="C1496" s="203" t="s">
        <v>580</v>
      </c>
      <c r="D1496" s="183"/>
      <c r="E1496" s="203" t="s">
        <v>581</v>
      </c>
      <c r="F1496" s="183"/>
      <c r="G1496" s="183"/>
      <c r="H1496" s="183"/>
      <c r="I1496" s="183"/>
      <c r="J1496" s="183"/>
      <c r="K1496" s="204" t="s">
        <v>0</v>
      </c>
      <c r="L1496" s="183"/>
      <c r="M1496" s="204">
        <v>633.66</v>
      </c>
      <c r="N1496" s="183"/>
      <c r="O1496" s="202" t="s">
        <v>0</v>
      </c>
      <c r="P1496" s="183"/>
    </row>
    <row r="1497" spans="1:16" x14ac:dyDescent="0.25">
      <c r="A1497" s="187" t="s">
        <v>0</v>
      </c>
      <c r="B1497" s="183"/>
      <c r="C1497" s="187" t="s">
        <v>217</v>
      </c>
      <c r="D1497" s="183"/>
      <c r="E1497" s="183"/>
      <c r="F1497" s="183"/>
      <c r="G1497" s="183"/>
      <c r="H1497" s="183"/>
      <c r="I1497" s="183"/>
      <c r="J1497" s="183"/>
      <c r="K1497" s="188">
        <v>48344</v>
      </c>
      <c r="L1497" s="183"/>
      <c r="M1497" s="188">
        <v>2534.64</v>
      </c>
      <c r="N1497" s="183"/>
      <c r="O1497" s="189">
        <v>5.24</v>
      </c>
      <c r="P1497" s="183"/>
    </row>
    <row r="1498" spans="1:16" x14ac:dyDescent="0.25">
      <c r="A1498" s="206" t="s">
        <v>0</v>
      </c>
      <c r="B1498" s="183"/>
      <c r="C1498" s="206" t="s">
        <v>564</v>
      </c>
      <c r="D1498" s="183"/>
      <c r="E1498" s="206" t="s">
        <v>565</v>
      </c>
      <c r="F1498" s="183"/>
      <c r="G1498" s="183"/>
      <c r="H1498" s="183"/>
      <c r="I1498" s="183"/>
      <c r="J1498" s="183"/>
      <c r="K1498" s="207">
        <v>13718.4</v>
      </c>
      <c r="L1498" s="183"/>
      <c r="M1498" s="207">
        <v>0</v>
      </c>
      <c r="N1498" s="183"/>
      <c r="O1498" s="205">
        <v>0</v>
      </c>
      <c r="P1498" s="183"/>
    </row>
    <row r="1499" spans="1:16" x14ac:dyDescent="0.25">
      <c r="A1499" s="206" t="s">
        <v>0</v>
      </c>
      <c r="B1499" s="183"/>
      <c r="C1499" s="206" t="s">
        <v>574</v>
      </c>
      <c r="D1499" s="183"/>
      <c r="E1499" s="206" t="s">
        <v>575</v>
      </c>
      <c r="F1499" s="183"/>
      <c r="G1499" s="183"/>
      <c r="H1499" s="183"/>
      <c r="I1499" s="183"/>
      <c r="J1499" s="183"/>
      <c r="K1499" s="207">
        <v>34625.599999999999</v>
      </c>
      <c r="L1499" s="183"/>
      <c r="M1499" s="207">
        <v>2534.64</v>
      </c>
      <c r="N1499" s="183"/>
      <c r="O1499" s="205">
        <v>7.32</v>
      </c>
      <c r="P1499" s="183"/>
    </row>
    <row r="1500" spans="1:16" x14ac:dyDescent="0.25">
      <c r="A1500" s="203" t="s">
        <v>0</v>
      </c>
      <c r="B1500" s="183"/>
      <c r="C1500" s="203" t="s">
        <v>580</v>
      </c>
      <c r="D1500" s="183"/>
      <c r="E1500" s="203" t="s">
        <v>581</v>
      </c>
      <c r="F1500" s="183"/>
      <c r="G1500" s="183"/>
      <c r="H1500" s="183"/>
      <c r="I1500" s="183"/>
      <c r="J1500" s="183"/>
      <c r="K1500" s="204" t="s">
        <v>0</v>
      </c>
      <c r="L1500" s="183"/>
      <c r="M1500" s="204">
        <v>2534.64</v>
      </c>
      <c r="N1500" s="183"/>
      <c r="O1500" s="202" t="s">
        <v>0</v>
      </c>
      <c r="P1500" s="183"/>
    </row>
    <row r="1501" spans="1:16" x14ac:dyDescent="0.25">
      <c r="A1501" s="190" t="s">
        <v>0</v>
      </c>
      <c r="B1501" s="183"/>
      <c r="C1501" s="190" t="s">
        <v>985</v>
      </c>
      <c r="D1501" s="183"/>
      <c r="E1501" s="183"/>
      <c r="F1501" s="183"/>
      <c r="G1501" s="183"/>
      <c r="H1501" s="183"/>
      <c r="I1501" s="183"/>
      <c r="J1501" s="183"/>
      <c r="K1501" s="191">
        <v>6329070.6600000001</v>
      </c>
      <c r="L1501" s="183"/>
      <c r="M1501" s="191">
        <v>3365114.26</v>
      </c>
      <c r="N1501" s="183"/>
      <c r="O1501" s="192">
        <v>53.17</v>
      </c>
      <c r="P1501" s="183"/>
    </row>
    <row r="1502" spans="1:16" x14ac:dyDescent="0.25">
      <c r="A1502" s="190" t="s">
        <v>0</v>
      </c>
      <c r="B1502" s="183"/>
      <c r="C1502" s="190" t="s">
        <v>986</v>
      </c>
      <c r="D1502" s="183"/>
      <c r="E1502" s="183"/>
      <c r="F1502" s="183"/>
      <c r="G1502" s="183"/>
      <c r="H1502" s="183"/>
      <c r="I1502" s="183"/>
      <c r="J1502" s="183"/>
      <c r="K1502" s="191">
        <v>6289070.6600000001</v>
      </c>
      <c r="L1502" s="183"/>
      <c r="M1502" s="191">
        <v>3359543.44</v>
      </c>
      <c r="N1502" s="183"/>
      <c r="O1502" s="192">
        <v>53.42</v>
      </c>
      <c r="P1502" s="183"/>
    </row>
    <row r="1503" spans="1:16" x14ac:dyDescent="0.25">
      <c r="A1503" s="187" t="s">
        <v>0</v>
      </c>
      <c r="B1503" s="183"/>
      <c r="C1503" s="187" t="s">
        <v>214</v>
      </c>
      <c r="D1503" s="183"/>
      <c r="E1503" s="183"/>
      <c r="F1503" s="183"/>
      <c r="G1503" s="183"/>
      <c r="H1503" s="183"/>
      <c r="I1503" s="183"/>
      <c r="J1503" s="183"/>
      <c r="K1503" s="188">
        <v>2825242.78</v>
      </c>
      <c r="L1503" s="183"/>
      <c r="M1503" s="188">
        <v>1388719.54</v>
      </c>
      <c r="N1503" s="183"/>
      <c r="O1503" s="189">
        <v>49.15</v>
      </c>
      <c r="P1503" s="183"/>
    </row>
    <row r="1504" spans="1:16" x14ac:dyDescent="0.25">
      <c r="A1504" s="187" t="s">
        <v>0</v>
      </c>
      <c r="B1504" s="183"/>
      <c r="C1504" s="187" t="s">
        <v>215</v>
      </c>
      <c r="D1504" s="183"/>
      <c r="E1504" s="183"/>
      <c r="F1504" s="183"/>
      <c r="G1504" s="183"/>
      <c r="H1504" s="183"/>
      <c r="I1504" s="183"/>
      <c r="J1504" s="183"/>
      <c r="K1504" s="188">
        <v>2825242.78</v>
      </c>
      <c r="L1504" s="183"/>
      <c r="M1504" s="188">
        <v>1388719.54</v>
      </c>
      <c r="N1504" s="183"/>
      <c r="O1504" s="189">
        <v>49.15</v>
      </c>
      <c r="P1504" s="183"/>
    </row>
    <row r="1505" spans="1:16" x14ac:dyDescent="0.25">
      <c r="A1505" s="187" t="s">
        <v>0</v>
      </c>
      <c r="B1505" s="183"/>
      <c r="C1505" s="187" t="s">
        <v>221</v>
      </c>
      <c r="D1505" s="183"/>
      <c r="E1505" s="183"/>
      <c r="F1505" s="183"/>
      <c r="G1505" s="183"/>
      <c r="H1505" s="183"/>
      <c r="I1505" s="183"/>
      <c r="J1505" s="183"/>
      <c r="K1505" s="188">
        <v>2797384.03</v>
      </c>
      <c r="L1505" s="183"/>
      <c r="M1505" s="188">
        <v>1868675.28</v>
      </c>
      <c r="N1505" s="183"/>
      <c r="O1505" s="189">
        <v>66.8</v>
      </c>
      <c r="P1505" s="183"/>
    </row>
    <row r="1506" spans="1:16" x14ac:dyDescent="0.25">
      <c r="A1506" s="187" t="s">
        <v>0</v>
      </c>
      <c r="B1506" s="183"/>
      <c r="C1506" s="187" t="s">
        <v>223</v>
      </c>
      <c r="D1506" s="183"/>
      <c r="E1506" s="183"/>
      <c r="F1506" s="183"/>
      <c r="G1506" s="183"/>
      <c r="H1506" s="183"/>
      <c r="I1506" s="183"/>
      <c r="J1506" s="183"/>
      <c r="K1506" s="188">
        <v>2691870.53</v>
      </c>
      <c r="L1506" s="183"/>
      <c r="M1506" s="188">
        <v>1846675.28</v>
      </c>
      <c r="N1506" s="183"/>
      <c r="O1506" s="189">
        <v>68.599999999999994</v>
      </c>
      <c r="P1506" s="183"/>
    </row>
    <row r="1507" spans="1:16" x14ac:dyDescent="0.25">
      <c r="A1507" s="187" t="s">
        <v>0</v>
      </c>
      <c r="B1507" s="183"/>
      <c r="C1507" s="187" t="s">
        <v>224</v>
      </c>
      <c r="D1507" s="183"/>
      <c r="E1507" s="183"/>
      <c r="F1507" s="183"/>
      <c r="G1507" s="183"/>
      <c r="H1507" s="183"/>
      <c r="I1507" s="183"/>
      <c r="J1507" s="183"/>
      <c r="K1507" s="188">
        <v>3500</v>
      </c>
      <c r="L1507" s="183"/>
      <c r="M1507" s="188">
        <v>0</v>
      </c>
      <c r="N1507" s="183"/>
      <c r="O1507" s="189">
        <v>0</v>
      </c>
      <c r="P1507" s="183"/>
    </row>
    <row r="1508" spans="1:16" x14ac:dyDescent="0.25">
      <c r="A1508" s="187" t="s">
        <v>0</v>
      </c>
      <c r="B1508" s="183"/>
      <c r="C1508" s="187" t="s">
        <v>225</v>
      </c>
      <c r="D1508" s="183"/>
      <c r="E1508" s="183"/>
      <c r="F1508" s="183"/>
      <c r="G1508" s="183"/>
      <c r="H1508" s="183"/>
      <c r="I1508" s="183"/>
      <c r="J1508" s="183"/>
      <c r="K1508" s="188">
        <v>102013.5</v>
      </c>
      <c r="L1508" s="183"/>
      <c r="M1508" s="188">
        <v>22000</v>
      </c>
      <c r="N1508" s="183"/>
      <c r="O1508" s="189">
        <v>21.57</v>
      </c>
      <c r="P1508" s="183"/>
    </row>
    <row r="1509" spans="1:16" x14ac:dyDescent="0.25">
      <c r="A1509" s="187" t="s">
        <v>0</v>
      </c>
      <c r="B1509" s="183"/>
      <c r="C1509" s="187" t="s">
        <v>229</v>
      </c>
      <c r="D1509" s="183"/>
      <c r="E1509" s="183"/>
      <c r="F1509" s="183"/>
      <c r="G1509" s="183"/>
      <c r="H1509" s="183"/>
      <c r="I1509" s="183"/>
      <c r="J1509" s="183"/>
      <c r="K1509" s="188">
        <v>463843.85</v>
      </c>
      <c r="L1509" s="183"/>
      <c r="M1509" s="188">
        <v>58546.15</v>
      </c>
      <c r="N1509" s="183"/>
      <c r="O1509" s="189">
        <v>12.62</v>
      </c>
      <c r="P1509" s="183"/>
    </row>
    <row r="1510" spans="1:16" x14ac:dyDescent="0.25">
      <c r="A1510" s="187" t="s">
        <v>0</v>
      </c>
      <c r="B1510" s="183"/>
      <c r="C1510" s="187" t="s">
        <v>230</v>
      </c>
      <c r="D1510" s="183"/>
      <c r="E1510" s="183"/>
      <c r="F1510" s="183"/>
      <c r="G1510" s="183"/>
      <c r="H1510" s="183"/>
      <c r="I1510" s="183"/>
      <c r="J1510" s="183"/>
      <c r="K1510" s="188">
        <v>2000</v>
      </c>
      <c r="L1510" s="183"/>
      <c r="M1510" s="188">
        <v>0</v>
      </c>
      <c r="N1510" s="183"/>
      <c r="O1510" s="189">
        <v>0</v>
      </c>
      <c r="P1510" s="183"/>
    </row>
    <row r="1511" spans="1:16" x14ac:dyDescent="0.25">
      <c r="A1511" s="187" t="s">
        <v>0</v>
      </c>
      <c r="B1511" s="183"/>
      <c r="C1511" s="187" t="s">
        <v>231</v>
      </c>
      <c r="D1511" s="183"/>
      <c r="E1511" s="183"/>
      <c r="F1511" s="183"/>
      <c r="G1511" s="183"/>
      <c r="H1511" s="183"/>
      <c r="I1511" s="183"/>
      <c r="J1511" s="183"/>
      <c r="K1511" s="188">
        <v>74127.5</v>
      </c>
      <c r="L1511" s="183"/>
      <c r="M1511" s="188">
        <v>19001.77</v>
      </c>
      <c r="N1511" s="183"/>
      <c r="O1511" s="189">
        <v>25.63</v>
      </c>
      <c r="P1511" s="183"/>
    </row>
    <row r="1512" spans="1:16" x14ac:dyDescent="0.25">
      <c r="A1512" s="187" t="s">
        <v>0</v>
      </c>
      <c r="B1512" s="183"/>
      <c r="C1512" s="187" t="s">
        <v>235</v>
      </c>
      <c r="D1512" s="183"/>
      <c r="E1512" s="183"/>
      <c r="F1512" s="183"/>
      <c r="G1512" s="183"/>
      <c r="H1512" s="183"/>
      <c r="I1512" s="183"/>
      <c r="J1512" s="183"/>
      <c r="K1512" s="188">
        <v>387716.35</v>
      </c>
      <c r="L1512" s="183"/>
      <c r="M1512" s="188">
        <v>39544.379999999997</v>
      </c>
      <c r="N1512" s="183"/>
      <c r="O1512" s="189">
        <v>10.199999999999999</v>
      </c>
      <c r="P1512" s="183"/>
    </row>
    <row r="1513" spans="1:16" x14ac:dyDescent="0.25">
      <c r="A1513" s="187" t="s">
        <v>0</v>
      </c>
      <c r="B1513" s="183"/>
      <c r="C1513" s="187" t="s">
        <v>248</v>
      </c>
      <c r="D1513" s="183"/>
      <c r="E1513" s="183"/>
      <c r="F1513" s="183"/>
      <c r="G1513" s="183"/>
      <c r="H1513" s="183"/>
      <c r="I1513" s="183"/>
      <c r="J1513" s="183"/>
      <c r="K1513" s="188">
        <v>202600</v>
      </c>
      <c r="L1513" s="183"/>
      <c r="M1513" s="188">
        <v>43602.47</v>
      </c>
      <c r="N1513" s="183"/>
      <c r="O1513" s="189">
        <v>21.52</v>
      </c>
      <c r="P1513" s="183"/>
    </row>
    <row r="1514" spans="1:16" x14ac:dyDescent="0.25">
      <c r="A1514" s="187" t="s">
        <v>0</v>
      </c>
      <c r="B1514" s="183"/>
      <c r="C1514" s="187" t="s">
        <v>249</v>
      </c>
      <c r="D1514" s="183"/>
      <c r="E1514" s="183"/>
      <c r="F1514" s="183"/>
      <c r="G1514" s="183"/>
      <c r="H1514" s="183"/>
      <c r="I1514" s="183"/>
      <c r="J1514" s="183"/>
      <c r="K1514" s="188">
        <v>202600</v>
      </c>
      <c r="L1514" s="183"/>
      <c r="M1514" s="188">
        <v>43602.47</v>
      </c>
      <c r="N1514" s="183"/>
      <c r="O1514" s="189">
        <v>21.52</v>
      </c>
      <c r="P1514" s="183"/>
    </row>
    <row r="1515" spans="1:16" x14ac:dyDescent="0.25">
      <c r="A1515" s="200" t="s">
        <v>0</v>
      </c>
      <c r="B1515" s="183"/>
      <c r="C1515" s="200" t="s">
        <v>560</v>
      </c>
      <c r="D1515" s="183"/>
      <c r="E1515" s="200" t="s">
        <v>561</v>
      </c>
      <c r="F1515" s="183"/>
      <c r="G1515" s="183"/>
      <c r="H1515" s="183"/>
      <c r="I1515" s="183"/>
      <c r="J1515" s="183"/>
      <c r="K1515" s="201">
        <v>696460.5</v>
      </c>
      <c r="L1515" s="183"/>
      <c r="M1515" s="201">
        <v>273350.8</v>
      </c>
      <c r="N1515" s="183"/>
      <c r="O1515" s="196">
        <v>39.25</v>
      </c>
      <c r="P1515" s="183"/>
    </row>
    <row r="1516" spans="1:16" x14ac:dyDescent="0.25">
      <c r="A1516" s="197"/>
      <c r="B1516" s="183"/>
      <c r="C1516" s="197" t="s">
        <v>562</v>
      </c>
      <c r="D1516" s="183"/>
      <c r="E1516" s="197" t="s">
        <v>563</v>
      </c>
      <c r="F1516" s="183"/>
      <c r="G1516" s="183"/>
      <c r="H1516" s="183"/>
      <c r="I1516" s="183"/>
      <c r="J1516" s="183"/>
      <c r="K1516" s="198">
        <v>563277.5</v>
      </c>
      <c r="L1516" s="183"/>
      <c r="M1516" s="198">
        <v>219768.02</v>
      </c>
      <c r="N1516" s="183"/>
      <c r="O1516" s="199">
        <v>39.020000000000003</v>
      </c>
      <c r="P1516" s="183"/>
    </row>
    <row r="1517" spans="1:16" x14ac:dyDescent="0.25">
      <c r="A1517" s="187" t="s">
        <v>0</v>
      </c>
      <c r="B1517" s="183"/>
      <c r="C1517" s="187" t="s">
        <v>214</v>
      </c>
      <c r="D1517" s="183"/>
      <c r="E1517" s="183"/>
      <c r="F1517" s="183"/>
      <c r="G1517" s="183"/>
      <c r="H1517" s="183"/>
      <c r="I1517" s="183"/>
      <c r="J1517" s="183"/>
      <c r="K1517" s="188">
        <v>500950</v>
      </c>
      <c r="L1517" s="183"/>
      <c r="M1517" s="188">
        <v>203875.68</v>
      </c>
      <c r="N1517" s="183"/>
      <c r="O1517" s="189">
        <v>40.700000000000003</v>
      </c>
      <c r="P1517" s="183"/>
    </row>
    <row r="1518" spans="1:16" x14ac:dyDescent="0.25">
      <c r="A1518" s="187" t="s">
        <v>0</v>
      </c>
      <c r="B1518" s="183"/>
      <c r="C1518" s="187" t="s">
        <v>215</v>
      </c>
      <c r="D1518" s="183"/>
      <c r="E1518" s="183"/>
      <c r="F1518" s="183"/>
      <c r="G1518" s="183"/>
      <c r="H1518" s="183"/>
      <c r="I1518" s="183"/>
      <c r="J1518" s="183"/>
      <c r="K1518" s="188">
        <v>500950</v>
      </c>
      <c r="L1518" s="183"/>
      <c r="M1518" s="188">
        <v>203875.68</v>
      </c>
      <c r="N1518" s="183"/>
      <c r="O1518" s="189">
        <v>40.700000000000003</v>
      </c>
      <c r="P1518" s="183"/>
    </row>
    <row r="1519" spans="1:16" x14ac:dyDescent="0.25">
      <c r="A1519" s="206" t="s">
        <v>0</v>
      </c>
      <c r="B1519" s="183"/>
      <c r="C1519" s="206" t="s">
        <v>564</v>
      </c>
      <c r="D1519" s="183"/>
      <c r="E1519" s="206" t="s">
        <v>565</v>
      </c>
      <c r="F1519" s="183"/>
      <c r="G1519" s="183"/>
      <c r="H1519" s="183"/>
      <c r="I1519" s="183"/>
      <c r="J1519" s="183"/>
      <c r="K1519" s="207">
        <v>500950</v>
      </c>
      <c r="L1519" s="183"/>
      <c r="M1519" s="207">
        <v>203875.68</v>
      </c>
      <c r="N1519" s="183"/>
      <c r="O1519" s="205">
        <v>40.700000000000003</v>
      </c>
      <c r="P1519" s="183"/>
    </row>
    <row r="1520" spans="1:16" x14ac:dyDescent="0.25">
      <c r="A1520" s="203" t="s">
        <v>0</v>
      </c>
      <c r="B1520" s="183"/>
      <c r="C1520" s="203" t="s">
        <v>566</v>
      </c>
      <c r="D1520" s="183"/>
      <c r="E1520" s="203" t="s">
        <v>567</v>
      </c>
      <c r="F1520" s="183"/>
      <c r="G1520" s="183"/>
      <c r="H1520" s="183"/>
      <c r="I1520" s="183"/>
      <c r="J1520" s="183"/>
      <c r="K1520" s="204" t="s">
        <v>0</v>
      </c>
      <c r="L1520" s="183"/>
      <c r="M1520" s="204">
        <v>174976.8</v>
      </c>
      <c r="N1520" s="183"/>
      <c r="O1520" s="202" t="s">
        <v>0</v>
      </c>
      <c r="P1520" s="183"/>
    </row>
    <row r="1521" spans="1:16" x14ac:dyDescent="0.25">
      <c r="A1521" s="203" t="s">
        <v>0</v>
      </c>
      <c r="B1521" s="183"/>
      <c r="C1521" s="203" t="s">
        <v>568</v>
      </c>
      <c r="D1521" s="183"/>
      <c r="E1521" s="203" t="s">
        <v>569</v>
      </c>
      <c r="F1521" s="183"/>
      <c r="G1521" s="183"/>
      <c r="H1521" s="183"/>
      <c r="I1521" s="183"/>
      <c r="J1521" s="183"/>
      <c r="K1521" s="204" t="s">
        <v>0</v>
      </c>
      <c r="L1521" s="183"/>
      <c r="M1521" s="204">
        <v>28898.880000000001</v>
      </c>
      <c r="N1521" s="183"/>
      <c r="O1521" s="202" t="s">
        <v>0</v>
      </c>
      <c r="P1521" s="183"/>
    </row>
    <row r="1522" spans="1:16" x14ac:dyDescent="0.25">
      <c r="A1522" s="187" t="s">
        <v>0</v>
      </c>
      <c r="B1522" s="183"/>
      <c r="C1522" s="187" t="s">
        <v>229</v>
      </c>
      <c r="D1522" s="183"/>
      <c r="E1522" s="183"/>
      <c r="F1522" s="183"/>
      <c r="G1522" s="183"/>
      <c r="H1522" s="183"/>
      <c r="I1522" s="183"/>
      <c r="J1522" s="183"/>
      <c r="K1522" s="188">
        <v>62327.5</v>
      </c>
      <c r="L1522" s="183"/>
      <c r="M1522" s="188">
        <v>15892.34</v>
      </c>
      <c r="N1522" s="183"/>
      <c r="O1522" s="189">
        <v>25.5</v>
      </c>
      <c r="P1522" s="183"/>
    </row>
    <row r="1523" spans="1:16" x14ac:dyDescent="0.25">
      <c r="A1523" s="187" t="s">
        <v>0</v>
      </c>
      <c r="B1523" s="183"/>
      <c r="C1523" s="187" t="s">
        <v>231</v>
      </c>
      <c r="D1523" s="183"/>
      <c r="E1523" s="183"/>
      <c r="F1523" s="183"/>
      <c r="G1523" s="183"/>
      <c r="H1523" s="183"/>
      <c r="I1523" s="183"/>
      <c r="J1523" s="183"/>
      <c r="K1523" s="188">
        <v>62327.5</v>
      </c>
      <c r="L1523" s="183"/>
      <c r="M1523" s="188">
        <v>15892.34</v>
      </c>
      <c r="N1523" s="183"/>
      <c r="O1523" s="189">
        <v>25.5</v>
      </c>
      <c r="P1523" s="183"/>
    </row>
    <row r="1524" spans="1:16" x14ac:dyDescent="0.25">
      <c r="A1524" s="206" t="s">
        <v>0</v>
      </c>
      <c r="B1524" s="183"/>
      <c r="C1524" s="206" t="s">
        <v>564</v>
      </c>
      <c r="D1524" s="183"/>
      <c r="E1524" s="206" t="s">
        <v>565</v>
      </c>
      <c r="F1524" s="183"/>
      <c r="G1524" s="183"/>
      <c r="H1524" s="183"/>
      <c r="I1524" s="183"/>
      <c r="J1524" s="183"/>
      <c r="K1524" s="207">
        <v>62327.5</v>
      </c>
      <c r="L1524" s="183"/>
      <c r="M1524" s="207">
        <v>15892.34</v>
      </c>
      <c r="N1524" s="183"/>
      <c r="O1524" s="205">
        <v>25.5</v>
      </c>
      <c r="P1524" s="183"/>
    </row>
    <row r="1525" spans="1:16" x14ac:dyDescent="0.25">
      <c r="A1525" s="203" t="s">
        <v>0</v>
      </c>
      <c r="B1525" s="183"/>
      <c r="C1525" s="203" t="s">
        <v>566</v>
      </c>
      <c r="D1525" s="183"/>
      <c r="E1525" s="203" t="s">
        <v>567</v>
      </c>
      <c r="F1525" s="183"/>
      <c r="G1525" s="183"/>
      <c r="H1525" s="183"/>
      <c r="I1525" s="183"/>
      <c r="J1525" s="183"/>
      <c r="K1525" s="204" t="s">
        <v>0</v>
      </c>
      <c r="L1525" s="183"/>
      <c r="M1525" s="204">
        <v>13641.5</v>
      </c>
      <c r="N1525" s="183"/>
      <c r="O1525" s="202" t="s">
        <v>0</v>
      </c>
      <c r="P1525" s="183"/>
    </row>
    <row r="1526" spans="1:16" x14ac:dyDescent="0.25">
      <c r="A1526" s="203" t="s">
        <v>0</v>
      </c>
      <c r="B1526" s="183"/>
      <c r="C1526" s="203" t="s">
        <v>568</v>
      </c>
      <c r="D1526" s="183"/>
      <c r="E1526" s="203" t="s">
        <v>569</v>
      </c>
      <c r="F1526" s="183"/>
      <c r="G1526" s="183"/>
      <c r="H1526" s="183"/>
      <c r="I1526" s="183"/>
      <c r="J1526" s="183"/>
      <c r="K1526" s="204" t="s">
        <v>0</v>
      </c>
      <c r="L1526" s="183"/>
      <c r="M1526" s="204">
        <v>2250.84</v>
      </c>
      <c r="N1526" s="183"/>
      <c r="O1526" s="202" t="s">
        <v>0</v>
      </c>
      <c r="P1526" s="183"/>
    </row>
    <row r="1527" spans="1:16" x14ac:dyDescent="0.25">
      <c r="A1527" s="197"/>
      <c r="B1527" s="183"/>
      <c r="C1527" s="197" t="s">
        <v>570</v>
      </c>
      <c r="D1527" s="183"/>
      <c r="E1527" s="197" t="s">
        <v>571</v>
      </c>
      <c r="F1527" s="183"/>
      <c r="G1527" s="183"/>
      <c r="H1527" s="183"/>
      <c r="I1527" s="183"/>
      <c r="J1527" s="183"/>
      <c r="K1527" s="198">
        <v>92275</v>
      </c>
      <c r="L1527" s="183"/>
      <c r="M1527" s="198">
        <v>41265</v>
      </c>
      <c r="N1527" s="183"/>
      <c r="O1527" s="199">
        <v>44.72</v>
      </c>
      <c r="P1527" s="183"/>
    </row>
    <row r="1528" spans="1:16" x14ac:dyDescent="0.25">
      <c r="A1528" s="187" t="s">
        <v>0</v>
      </c>
      <c r="B1528" s="183"/>
      <c r="C1528" s="187" t="s">
        <v>214</v>
      </c>
      <c r="D1528" s="183"/>
      <c r="E1528" s="183"/>
      <c r="F1528" s="183"/>
      <c r="G1528" s="183"/>
      <c r="H1528" s="183"/>
      <c r="I1528" s="183"/>
      <c r="J1528" s="183"/>
      <c r="K1528" s="188">
        <v>80475</v>
      </c>
      <c r="L1528" s="183"/>
      <c r="M1528" s="188">
        <v>38155.57</v>
      </c>
      <c r="N1528" s="183"/>
      <c r="O1528" s="189">
        <v>47.41</v>
      </c>
      <c r="P1528" s="183"/>
    </row>
    <row r="1529" spans="1:16" x14ac:dyDescent="0.25">
      <c r="A1529" s="187" t="s">
        <v>0</v>
      </c>
      <c r="B1529" s="183"/>
      <c r="C1529" s="187" t="s">
        <v>215</v>
      </c>
      <c r="D1529" s="183"/>
      <c r="E1529" s="183"/>
      <c r="F1529" s="183"/>
      <c r="G1529" s="183"/>
      <c r="H1529" s="183"/>
      <c r="I1529" s="183"/>
      <c r="J1529" s="183"/>
      <c r="K1529" s="188">
        <v>80475</v>
      </c>
      <c r="L1529" s="183"/>
      <c r="M1529" s="188">
        <v>38155.57</v>
      </c>
      <c r="N1529" s="183"/>
      <c r="O1529" s="189">
        <v>47.41</v>
      </c>
      <c r="P1529" s="183"/>
    </row>
    <row r="1530" spans="1:16" x14ac:dyDescent="0.25">
      <c r="A1530" s="206" t="s">
        <v>0</v>
      </c>
      <c r="B1530" s="183"/>
      <c r="C1530" s="206" t="s">
        <v>564</v>
      </c>
      <c r="D1530" s="183"/>
      <c r="E1530" s="206" t="s">
        <v>565</v>
      </c>
      <c r="F1530" s="183"/>
      <c r="G1530" s="183"/>
      <c r="H1530" s="183"/>
      <c r="I1530" s="183"/>
      <c r="J1530" s="183"/>
      <c r="K1530" s="207">
        <v>50475</v>
      </c>
      <c r="L1530" s="183"/>
      <c r="M1530" s="207">
        <v>26035.81</v>
      </c>
      <c r="N1530" s="183"/>
      <c r="O1530" s="205">
        <v>51.58</v>
      </c>
      <c r="P1530" s="183"/>
    </row>
    <row r="1531" spans="1:16" x14ac:dyDescent="0.25">
      <c r="A1531" s="203" t="s">
        <v>0</v>
      </c>
      <c r="B1531" s="183"/>
      <c r="C1531" s="203" t="s">
        <v>572</v>
      </c>
      <c r="D1531" s="183"/>
      <c r="E1531" s="203" t="s">
        <v>573</v>
      </c>
      <c r="F1531" s="183"/>
      <c r="G1531" s="183"/>
      <c r="H1531" s="183"/>
      <c r="I1531" s="183"/>
      <c r="J1531" s="183"/>
      <c r="K1531" s="204" t="s">
        <v>0</v>
      </c>
      <c r="L1531" s="183"/>
      <c r="M1531" s="204">
        <v>26035.81</v>
      </c>
      <c r="N1531" s="183"/>
      <c r="O1531" s="202" t="s">
        <v>0</v>
      </c>
      <c r="P1531" s="183"/>
    </row>
    <row r="1532" spans="1:16" x14ac:dyDescent="0.25">
      <c r="A1532" s="206" t="s">
        <v>0</v>
      </c>
      <c r="B1532" s="183"/>
      <c r="C1532" s="206" t="s">
        <v>574</v>
      </c>
      <c r="D1532" s="183"/>
      <c r="E1532" s="206" t="s">
        <v>575</v>
      </c>
      <c r="F1532" s="183"/>
      <c r="G1532" s="183"/>
      <c r="H1532" s="183"/>
      <c r="I1532" s="183"/>
      <c r="J1532" s="183"/>
      <c r="K1532" s="207">
        <v>30000</v>
      </c>
      <c r="L1532" s="183"/>
      <c r="M1532" s="207">
        <v>12119.76</v>
      </c>
      <c r="N1532" s="183"/>
      <c r="O1532" s="205">
        <v>40.4</v>
      </c>
      <c r="P1532" s="183"/>
    </row>
    <row r="1533" spans="1:16" x14ac:dyDescent="0.25">
      <c r="A1533" s="203" t="s">
        <v>0</v>
      </c>
      <c r="B1533" s="183"/>
      <c r="C1533" s="203" t="s">
        <v>576</v>
      </c>
      <c r="D1533" s="183"/>
      <c r="E1533" s="203" t="s">
        <v>577</v>
      </c>
      <c r="F1533" s="183"/>
      <c r="G1533" s="183"/>
      <c r="H1533" s="183"/>
      <c r="I1533" s="183"/>
      <c r="J1533" s="183"/>
      <c r="K1533" s="204" t="s">
        <v>0</v>
      </c>
      <c r="L1533" s="183"/>
      <c r="M1533" s="204">
        <v>12119.76</v>
      </c>
      <c r="N1533" s="183"/>
      <c r="O1533" s="202" t="s">
        <v>0</v>
      </c>
      <c r="P1533" s="183"/>
    </row>
    <row r="1534" spans="1:16" x14ac:dyDescent="0.25">
      <c r="A1534" s="187" t="s">
        <v>0</v>
      </c>
      <c r="B1534" s="183"/>
      <c r="C1534" s="187" t="s">
        <v>229</v>
      </c>
      <c r="D1534" s="183"/>
      <c r="E1534" s="183"/>
      <c r="F1534" s="183"/>
      <c r="G1534" s="183"/>
      <c r="H1534" s="183"/>
      <c r="I1534" s="183"/>
      <c r="J1534" s="183"/>
      <c r="K1534" s="188">
        <v>11800</v>
      </c>
      <c r="L1534" s="183"/>
      <c r="M1534" s="188">
        <v>3109.43</v>
      </c>
      <c r="N1534" s="183"/>
      <c r="O1534" s="189">
        <v>26.35</v>
      </c>
      <c r="P1534" s="183"/>
    </row>
    <row r="1535" spans="1:16" x14ac:dyDescent="0.25">
      <c r="A1535" s="187" t="s">
        <v>0</v>
      </c>
      <c r="B1535" s="183"/>
      <c r="C1535" s="187" t="s">
        <v>231</v>
      </c>
      <c r="D1535" s="183"/>
      <c r="E1535" s="183"/>
      <c r="F1535" s="183"/>
      <c r="G1535" s="183"/>
      <c r="H1535" s="183"/>
      <c r="I1535" s="183"/>
      <c r="J1535" s="183"/>
      <c r="K1535" s="188">
        <v>11800</v>
      </c>
      <c r="L1535" s="183"/>
      <c r="M1535" s="188">
        <v>3109.43</v>
      </c>
      <c r="N1535" s="183"/>
      <c r="O1535" s="189">
        <v>26.35</v>
      </c>
      <c r="P1535" s="183"/>
    </row>
    <row r="1536" spans="1:16" x14ac:dyDescent="0.25">
      <c r="A1536" s="206" t="s">
        <v>0</v>
      </c>
      <c r="B1536" s="183"/>
      <c r="C1536" s="206" t="s">
        <v>564</v>
      </c>
      <c r="D1536" s="183"/>
      <c r="E1536" s="206" t="s">
        <v>565</v>
      </c>
      <c r="F1536" s="183"/>
      <c r="G1536" s="183"/>
      <c r="H1536" s="183"/>
      <c r="I1536" s="183"/>
      <c r="J1536" s="183"/>
      <c r="K1536" s="207">
        <v>8800</v>
      </c>
      <c r="L1536" s="183"/>
      <c r="M1536" s="207">
        <v>1716.59</v>
      </c>
      <c r="N1536" s="183"/>
      <c r="O1536" s="205">
        <v>19.510000000000002</v>
      </c>
      <c r="P1536" s="183"/>
    </row>
    <row r="1537" spans="1:16" x14ac:dyDescent="0.25">
      <c r="A1537" s="203" t="s">
        <v>0</v>
      </c>
      <c r="B1537" s="183"/>
      <c r="C1537" s="203" t="s">
        <v>572</v>
      </c>
      <c r="D1537" s="183"/>
      <c r="E1537" s="203" t="s">
        <v>573</v>
      </c>
      <c r="F1537" s="183"/>
      <c r="G1537" s="183"/>
      <c r="H1537" s="183"/>
      <c r="I1537" s="183"/>
      <c r="J1537" s="183"/>
      <c r="K1537" s="204" t="s">
        <v>0</v>
      </c>
      <c r="L1537" s="183"/>
      <c r="M1537" s="204">
        <v>1716.59</v>
      </c>
      <c r="N1537" s="183"/>
      <c r="O1537" s="202" t="s">
        <v>0</v>
      </c>
      <c r="P1537" s="183"/>
    </row>
    <row r="1538" spans="1:16" x14ac:dyDescent="0.25">
      <c r="A1538" s="206" t="s">
        <v>0</v>
      </c>
      <c r="B1538" s="183"/>
      <c r="C1538" s="206" t="s">
        <v>574</v>
      </c>
      <c r="D1538" s="183"/>
      <c r="E1538" s="206" t="s">
        <v>575</v>
      </c>
      <c r="F1538" s="183"/>
      <c r="G1538" s="183"/>
      <c r="H1538" s="183"/>
      <c r="I1538" s="183"/>
      <c r="J1538" s="183"/>
      <c r="K1538" s="207">
        <v>3000</v>
      </c>
      <c r="L1538" s="183"/>
      <c r="M1538" s="207">
        <v>1392.84</v>
      </c>
      <c r="N1538" s="183"/>
      <c r="O1538" s="205">
        <v>46.43</v>
      </c>
      <c r="P1538" s="183"/>
    </row>
    <row r="1539" spans="1:16" x14ac:dyDescent="0.25">
      <c r="A1539" s="203" t="s">
        <v>0</v>
      </c>
      <c r="B1539" s="183"/>
      <c r="C1539" s="203" t="s">
        <v>576</v>
      </c>
      <c r="D1539" s="183"/>
      <c r="E1539" s="203" t="s">
        <v>577</v>
      </c>
      <c r="F1539" s="183"/>
      <c r="G1539" s="183"/>
      <c r="H1539" s="183"/>
      <c r="I1539" s="183"/>
      <c r="J1539" s="183"/>
      <c r="K1539" s="204" t="s">
        <v>0</v>
      </c>
      <c r="L1539" s="183"/>
      <c r="M1539" s="204">
        <v>1392.84</v>
      </c>
      <c r="N1539" s="183"/>
      <c r="O1539" s="202" t="s">
        <v>0</v>
      </c>
      <c r="P1539" s="183"/>
    </row>
    <row r="1540" spans="1:16" x14ac:dyDescent="0.25">
      <c r="A1540" s="197"/>
      <c r="B1540" s="183"/>
      <c r="C1540" s="197" t="s">
        <v>578</v>
      </c>
      <c r="D1540" s="183"/>
      <c r="E1540" s="197" t="s">
        <v>579</v>
      </c>
      <c r="F1540" s="183"/>
      <c r="G1540" s="183"/>
      <c r="H1540" s="183"/>
      <c r="I1540" s="183"/>
      <c r="J1540" s="183"/>
      <c r="K1540" s="198">
        <v>30908</v>
      </c>
      <c r="L1540" s="183"/>
      <c r="M1540" s="198">
        <v>12317.78</v>
      </c>
      <c r="N1540" s="183"/>
      <c r="O1540" s="199">
        <v>39.85</v>
      </c>
      <c r="P1540" s="183"/>
    </row>
    <row r="1541" spans="1:16" x14ac:dyDescent="0.25">
      <c r="A1541" s="187" t="s">
        <v>0</v>
      </c>
      <c r="B1541" s="183"/>
      <c r="C1541" s="187" t="s">
        <v>214</v>
      </c>
      <c r="D1541" s="183"/>
      <c r="E1541" s="183"/>
      <c r="F1541" s="183"/>
      <c r="G1541" s="183"/>
      <c r="H1541" s="183"/>
      <c r="I1541" s="183"/>
      <c r="J1541" s="183"/>
      <c r="K1541" s="188">
        <v>30908</v>
      </c>
      <c r="L1541" s="183"/>
      <c r="M1541" s="188">
        <v>12317.78</v>
      </c>
      <c r="N1541" s="183"/>
      <c r="O1541" s="189">
        <v>39.85</v>
      </c>
      <c r="P1541" s="183"/>
    </row>
    <row r="1542" spans="1:16" x14ac:dyDescent="0.25">
      <c r="A1542" s="187" t="s">
        <v>0</v>
      </c>
      <c r="B1542" s="183"/>
      <c r="C1542" s="187" t="s">
        <v>215</v>
      </c>
      <c r="D1542" s="183"/>
      <c r="E1542" s="183"/>
      <c r="F1542" s="183"/>
      <c r="G1542" s="183"/>
      <c r="H1542" s="183"/>
      <c r="I1542" s="183"/>
      <c r="J1542" s="183"/>
      <c r="K1542" s="188">
        <v>30908</v>
      </c>
      <c r="L1542" s="183"/>
      <c r="M1542" s="188">
        <v>12317.78</v>
      </c>
      <c r="N1542" s="183"/>
      <c r="O1542" s="189">
        <v>39.85</v>
      </c>
      <c r="P1542" s="183"/>
    </row>
    <row r="1543" spans="1:16" x14ac:dyDescent="0.25">
      <c r="A1543" s="206" t="s">
        <v>0</v>
      </c>
      <c r="B1543" s="183"/>
      <c r="C1543" s="206" t="s">
        <v>574</v>
      </c>
      <c r="D1543" s="183"/>
      <c r="E1543" s="206" t="s">
        <v>575</v>
      </c>
      <c r="F1543" s="183"/>
      <c r="G1543" s="183"/>
      <c r="H1543" s="183"/>
      <c r="I1543" s="183"/>
      <c r="J1543" s="183"/>
      <c r="K1543" s="207">
        <v>30908</v>
      </c>
      <c r="L1543" s="183"/>
      <c r="M1543" s="207">
        <v>12317.78</v>
      </c>
      <c r="N1543" s="183"/>
      <c r="O1543" s="205">
        <v>39.85</v>
      </c>
      <c r="P1543" s="183"/>
    </row>
    <row r="1544" spans="1:16" x14ac:dyDescent="0.25">
      <c r="A1544" s="203" t="s">
        <v>0</v>
      </c>
      <c r="B1544" s="183"/>
      <c r="C1544" s="203" t="s">
        <v>580</v>
      </c>
      <c r="D1544" s="183"/>
      <c r="E1544" s="203" t="s">
        <v>581</v>
      </c>
      <c r="F1544" s="183"/>
      <c r="G1544" s="183"/>
      <c r="H1544" s="183"/>
      <c r="I1544" s="183"/>
      <c r="J1544" s="183"/>
      <c r="K1544" s="204" t="s">
        <v>0</v>
      </c>
      <c r="L1544" s="183"/>
      <c r="M1544" s="204">
        <v>5522.39</v>
      </c>
      <c r="N1544" s="183"/>
      <c r="O1544" s="202" t="s">
        <v>0</v>
      </c>
      <c r="P1544" s="183"/>
    </row>
    <row r="1545" spans="1:16" x14ac:dyDescent="0.25">
      <c r="A1545" s="203" t="s">
        <v>0</v>
      </c>
      <c r="B1545" s="183"/>
      <c r="C1545" s="203" t="s">
        <v>594</v>
      </c>
      <c r="D1545" s="183"/>
      <c r="E1545" s="203" t="s">
        <v>595</v>
      </c>
      <c r="F1545" s="183"/>
      <c r="G1545" s="183"/>
      <c r="H1545" s="183"/>
      <c r="I1545" s="183"/>
      <c r="J1545" s="183"/>
      <c r="K1545" s="204" t="s">
        <v>0</v>
      </c>
      <c r="L1545" s="183"/>
      <c r="M1545" s="204">
        <v>6250</v>
      </c>
      <c r="N1545" s="183"/>
      <c r="O1545" s="202" t="s">
        <v>0</v>
      </c>
      <c r="P1545" s="183"/>
    </row>
    <row r="1546" spans="1:16" x14ac:dyDescent="0.25">
      <c r="A1546" s="203" t="s">
        <v>0</v>
      </c>
      <c r="B1546" s="183"/>
      <c r="C1546" s="203" t="s">
        <v>584</v>
      </c>
      <c r="D1546" s="183"/>
      <c r="E1546" s="203" t="s">
        <v>585</v>
      </c>
      <c r="F1546" s="183"/>
      <c r="G1546" s="183"/>
      <c r="H1546" s="183"/>
      <c r="I1546" s="183"/>
      <c r="J1546" s="183"/>
      <c r="K1546" s="204" t="s">
        <v>0</v>
      </c>
      <c r="L1546" s="183"/>
      <c r="M1546" s="204">
        <v>545.39</v>
      </c>
      <c r="N1546" s="183"/>
      <c r="O1546" s="202" t="s">
        <v>0</v>
      </c>
      <c r="P1546" s="183"/>
    </row>
    <row r="1547" spans="1:16" x14ac:dyDescent="0.25">
      <c r="A1547" s="197"/>
      <c r="B1547" s="183"/>
      <c r="C1547" s="197" t="s">
        <v>987</v>
      </c>
      <c r="D1547" s="183"/>
      <c r="E1547" s="197" t="s">
        <v>988</v>
      </c>
      <c r="F1547" s="183"/>
      <c r="G1547" s="183"/>
      <c r="H1547" s="183"/>
      <c r="I1547" s="183"/>
      <c r="J1547" s="183"/>
      <c r="K1547" s="198">
        <v>10000</v>
      </c>
      <c r="L1547" s="183"/>
      <c r="M1547" s="198">
        <v>0</v>
      </c>
      <c r="N1547" s="183"/>
      <c r="O1547" s="199">
        <v>0</v>
      </c>
      <c r="P1547" s="183"/>
    </row>
    <row r="1548" spans="1:16" x14ac:dyDescent="0.25">
      <c r="A1548" s="187" t="s">
        <v>0</v>
      </c>
      <c r="B1548" s="183"/>
      <c r="C1548" s="187" t="s">
        <v>214</v>
      </c>
      <c r="D1548" s="183"/>
      <c r="E1548" s="183"/>
      <c r="F1548" s="183"/>
      <c r="G1548" s="183"/>
      <c r="H1548" s="183"/>
      <c r="I1548" s="183"/>
      <c r="J1548" s="183"/>
      <c r="K1548" s="188">
        <v>10000</v>
      </c>
      <c r="L1548" s="183"/>
      <c r="M1548" s="188">
        <v>0</v>
      </c>
      <c r="N1548" s="183"/>
      <c r="O1548" s="189">
        <v>0</v>
      </c>
      <c r="P1548" s="183"/>
    </row>
    <row r="1549" spans="1:16" x14ac:dyDescent="0.25">
      <c r="A1549" s="187" t="s">
        <v>0</v>
      </c>
      <c r="B1549" s="183"/>
      <c r="C1549" s="187" t="s">
        <v>215</v>
      </c>
      <c r="D1549" s="183"/>
      <c r="E1549" s="183"/>
      <c r="F1549" s="183"/>
      <c r="G1549" s="183"/>
      <c r="H1549" s="183"/>
      <c r="I1549" s="183"/>
      <c r="J1549" s="183"/>
      <c r="K1549" s="188">
        <v>10000</v>
      </c>
      <c r="L1549" s="183"/>
      <c r="M1549" s="188">
        <v>0</v>
      </c>
      <c r="N1549" s="183"/>
      <c r="O1549" s="189">
        <v>0</v>
      </c>
      <c r="P1549" s="183"/>
    </row>
    <row r="1550" spans="1:16" x14ac:dyDescent="0.25">
      <c r="A1550" s="206" t="s">
        <v>0</v>
      </c>
      <c r="B1550" s="183"/>
      <c r="C1550" s="206" t="s">
        <v>604</v>
      </c>
      <c r="D1550" s="183"/>
      <c r="E1550" s="206" t="s">
        <v>605</v>
      </c>
      <c r="F1550" s="183"/>
      <c r="G1550" s="183"/>
      <c r="H1550" s="183"/>
      <c r="I1550" s="183"/>
      <c r="J1550" s="183"/>
      <c r="K1550" s="207">
        <v>10000</v>
      </c>
      <c r="L1550" s="183"/>
      <c r="M1550" s="207">
        <v>0</v>
      </c>
      <c r="N1550" s="183"/>
      <c r="O1550" s="205">
        <v>0</v>
      </c>
      <c r="P1550" s="183"/>
    </row>
    <row r="1551" spans="1:16" x14ac:dyDescent="0.25">
      <c r="A1551" s="200" t="s">
        <v>0</v>
      </c>
      <c r="B1551" s="183"/>
      <c r="C1551" s="200" t="s">
        <v>989</v>
      </c>
      <c r="D1551" s="183"/>
      <c r="E1551" s="200" t="s">
        <v>990</v>
      </c>
      <c r="F1551" s="183"/>
      <c r="G1551" s="183"/>
      <c r="H1551" s="183"/>
      <c r="I1551" s="183"/>
      <c r="J1551" s="183"/>
      <c r="K1551" s="201">
        <v>15000</v>
      </c>
      <c r="L1551" s="183"/>
      <c r="M1551" s="201">
        <v>15000</v>
      </c>
      <c r="N1551" s="183"/>
      <c r="O1551" s="196">
        <v>100</v>
      </c>
      <c r="P1551" s="183"/>
    </row>
    <row r="1552" spans="1:16" x14ac:dyDescent="0.25">
      <c r="A1552" s="197"/>
      <c r="B1552" s="183"/>
      <c r="C1552" s="197" t="s">
        <v>991</v>
      </c>
      <c r="D1552" s="183"/>
      <c r="E1552" s="197" t="s">
        <v>992</v>
      </c>
      <c r="F1552" s="183"/>
      <c r="G1552" s="183"/>
      <c r="H1552" s="183"/>
      <c r="I1552" s="183"/>
      <c r="J1552" s="183"/>
      <c r="K1552" s="198">
        <v>15000</v>
      </c>
      <c r="L1552" s="183"/>
      <c r="M1552" s="198">
        <v>15000</v>
      </c>
      <c r="N1552" s="183"/>
      <c r="O1552" s="199">
        <v>100</v>
      </c>
      <c r="P1552" s="183"/>
    </row>
    <row r="1553" spans="1:16" x14ac:dyDescent="0.25">
      <c r="A1553" s="187" t="s">
        <v>0</v>
      </c>
      <c r="B1553" s="183"/>
      <c r="C1553" s="187" t="s">
        <v>214</v>
      </c>
      <c r="D1553" s="183"/>
      <c r="E1553" s="183"/>
      <c r="F1553" s="183"/>
      <c r="G1553" s="183"/>
      <c r="H1553" s="183"/>
      <c r="I1553" s="183"/>
      <c r="J1553" s="183"/>
      <c r="K1553" s="188">
        <v>15000</v>
      </c>
      <c r="L1553" s="183"/>
      <c r="M1553" s="188">
        <v>15000</v>
      </c>
      <c r="N1553" s="183"/>
      <c r="O1553" s="189">
        <v>100</v>
      </c>
      <c r="P1553" s="183"/>
    </row>
    <row r="1554" spans="1:16" x14ac:dyDescent="0.25">
      <c r="A1554" s="187" t="s">
        <v>0</v>
      </c>
      <c r="B1554" s="183"/>
      <c r="C1554" s="187" t="s">
        <v>215</v>
      </c>
      <c r="D1554" s="183"/>
      <c r="E1554" s="183"/>
      <c r="F1554" s="183"/>
      <c r="G1554" s="183"/>
      <c r="H1554" s="183"/>
      <c r="I1554" s="183"/>
      <c r="J1554" s="183"/>
      <c r="K1554" s="188">
        <v>15000</v>
      </c>
      <c r="L1554" s="183"/>
      <c r="M1554" s="188">
        <v>15000</v>
      </c>
      <c r="N1554" s="183"/>
      <c r="O1554" s="189">
        <v>100</v>
      </c>
      <c r="P1554" s="183"/>
    </row>
    <row r="1555" spans="1:16" x14ac:dyDescent="0.25">
      <c r="A1555" s="206" t="s">
        <v>0</v>
      </c>
      <c r="B1555" s="183"/>
      <c r="C1555" s="206" t="s">
        <v>604</v>
      </c>
      <c r="D1555" s="183"/>
      <c r="E1555" s="206" t="s">
        <v>605</v>
      </c>
      <c r="F1555" s="183"/>
      <c r="G1555" s="183"/>
      <c r="H1555" s="183"/>
      <c r="I1555" s="183"/>
      <c r="J1555" s="183"/>
      <c r="K1555" s="207">
        <v>15000</v>
      </c>
      <c r="L1555" s="183"/>
      <c r="M1555" s="207">
        <v>15000</v>
      </c>
      <c r="N1555" s="183"/>
      <c r="O1555" s="205">
        <v>100</v>
      </c>
      <c r="P1555" s="183"/>
    </row>
    <row r="1556" spans="1:16" x14ac:dyDescent="0.25">
      <c r="A1556" s="203" t="s">
        <v>0</v>
      </c>
      <c r="B1556" s="183"/>
      <c r="C1556" s="203" t="s">
        <v>606</v>
      </c>
      <c r="D1556" s="183"/>
      <c r="E1556" s="203" t="s">
        <v>607</v>
      </c>
      <c r="F1556" s="183"/>
      <c r="G1556" s="183"/>
      <c r="H1556" s="183"/>
      <c r="I1556" s="183"/>
      <c r="J1556" s="183"/>
      <c r="K1556" s="204" t="s">
        <v>0</v>
      </c>
      <c r="L1556" s="183"/>
      <c r="M1556" s="204">
        <v>15000</v>
      </c>
      <c r="N1556" s="183"/>
      <c r="O1556" s="202" t="s">
        <v>0</v>
      </c>
      <c r="P1556" s="183"/>
    </row>
    <row r="1557" spans="1:16" x14ac:dyDescent="0.25">
      <c r="A1557" s="200" t="s">
        <v>0</v>
      </c>
      <c r="B1557" s="183"/>
      <c r="C1557" s="200" t="s">
        <v>993</v>
      </c>
      <c r="D1557" s="183"/>
      <c r="E1557" s="200" t="s">
        <v>994</v>
      </c>
      <c r="F1557" s="183"/>
      <c r="G1557" s="183"/>
      <c r="H1557" s="183"/>
      <c r="I1557" s="183"/>
      <c r="J1557" s="183"/>
      <c r="K1557" s="201">
        <v>3497070.53</v>
      </c>
      <c r="L1557" s="183"/>
      <c r="M1557" s="201">
        <v>2161805.11</v>
      </c>
      <c r="N1557" s="183"/>
      <c r="O1557" s="196">
        <v>61.82</v>
      </c>
      <c r="P1557" s="183"/>
    </row>
    <row r="1558" spans="1:16" x14ac:dyDescent="0.25">
      <c r="A1558" s="197"/>
      <c r="B1558" s="183"/>
      <c r="C1558" s="197" t="s">
        <v>995</v>
      </c>
      <c r="D1558" s="183"/>
      <c r="E1558" s="197" t="s">
        <v>996</v>
      </c>
      <c r="F1558" s="183"/>
      <c r="G1558" s="183"/>
      <c r="H1558" s="183"/>
      <c r="I1558" s="183"/>
      <c r="J1558" s="183"/>
      <c r="K1558" s="198">
        <v>514000</v>
      </c>
      <c r="L1558" s="183"/>
      <c r="M1558" s="198">
        <v>182427.06</v>
      </c>
      <c r="N1558" s="183"/>
      <c r="O1558" s="199">
        <v>35.49</v>
      </c>
      <c r="P1558" s="183"/>
    </row>
    <row r="1559" spans="1:16" x14ac:dyDescent="0.25">
      <c r="A1559" s="187" t="s">
        <v>0</v>
      </c>
      <c r="B1559" s="183"/>
      <c r="C1559" s="187" t="s">
        <v>214</v>
      </c>
      <c r="D1559" s="183"/>
      <c r="E1559" s="183"/>
      <c r="F1559" s="183"/>
      <c r="G1559" s="183"/>
      <c r="H1559" s="183"/>
      <c r="I1559" s="183"/>
      <c r="J1559" s="183"/>
      <c r="K1559" s="188">
        <v>486400</v>
      </c>
      <c r="L1559" s="183"/>
      <c r="M1559" s="188">
        <v>182427.06</v>
      </c>
      <c r="N1559" s="183"/>
      <c r="O1559" s="189">
        <v>37.51</v>
      </c>
      <c r="P1559" s="183"/>
    </row>
    <row r="1560" spans="1:16" x14ac:dyDescent="0.25">
      <c r="A1560" s="187" t="s">
        <v>0</v>
      </c>
      <c r="B1560" s="183"/>
      <c r="C1560" s="187" t="s">
        <v>215</v>
      </c>
      <c r="D1560" s="183"/>
      <c r="E1560" s="183"/>
      <c r="F1560" s="183"/>
      <c r="G1560" s="183"/>
      <c r="H1560" s="183"/>
      <c r="I1560" s="183"/>
      <c r="J1560" s="183"/>
      <c r="K1560" s="188">
        <v>486400</v>
      </c>
      <c r="L1560" s="183"/>
      <c r="M1560" s="188">
        <v>182427.06</v>
      </c>
      <c r="N1560" s="183"/>
      <c r="O1560" s="189">
        <v>37.51</v>
      </c>
      <c r="P1560" s="183"/>
    </row>
    <row r="1561" spans="1:16" x14ac:dyDescent="0.25">
      <c r="A1561" s="206" t="s">
        <v>0</v>
      </c>
      <c r="B1561" s="183"/>
      <c r="C1561" s="206" t="s">
        <v>574</v>
      </c>
      <c r="D1561" s="183"/>
      <c r="E1561" s="206" t="s">
        <v>575</v>
      </c>
      <c r="F1561" s="183"/>
      <c r="G1561" s="183"/>
      <c r="H1561" s="183"/>
      <c r="I1561" s="183"/>
      <c r="J1561" s="183"/>
      <c r="K1561" s="207">
        <v>2500</v>
      </c>
      <c r="L1561" s="183"/>
      <c r="M1561" s="207">
        <v>627.05999999999995</v>
      </c>
      <c r="N1561" s="183"/>
      <c r="O1561" s="205">
        <v>25.08</v>
      </c>
      <c r="P1561" s="183"/>
    </row>
    <row r="1562" spans="1:16" x14ac:dyDescent="0.25">
      <c r="A1562" s="203" t="s">
        <v>0</v>
      </c>
      <c r="B1562" s="183"/>
      <c r="C1562" s="203" t="s">
        <v>598</v>
      </c>
      <c r="D1562" s="183"/>
      <c r="E1562" s="203" t="s">
        <v>599</v>
      </c>
      <c r="F1562" s="183"/>
      <c r="G1562" s="183"/>
      <c r="H1562" s="183"/>
      <c r="I1562" s="183"/>
      <c r="J1562" s="183"/>
      <c r="K1562" s="204" t="s">
        <v>0</v>
      </c>
      <c r="L1562" s="183"/>
      <c r="M1562" s="204">
        <v>627.05999999999995</v>
      </c>
      <c r="N1562" s="183"/>
      <c r="O1562" s="202" t="s">
        <v>0</v>
      </c>
      <c r="P1562" s="183"/>
    </row>
    <row r="1563" spans="1:16" x14ac:dyDescent="0.25">
      <c r="A1563" s="206" t="s">
        <v>0</v>
      </c>
      <c r="B1563" s="183"/>
      <c r="C1563" s="206" t="s">
        <v>803</v>
      </c>
      <c r="D1563" s="183"/>
      <c r="E1563" s="206" t="s">
        <v>804</v>
      </c>
      <c r="F1563" s="183"/>
      <c r="G1563" s="183"/>
      <c r="H1563" s="183"/>
      <c r="I1563" s="183"/>
      <c r="J1563" s="183"/>
      <c r="K1563" s="207">
        <v>160000</v>
      </c>
      <c r="L1563" s="183"/>
      <c r="M1563" s="207">
        <v>0</v>
      </c>
      <c r="N1563" s="183"/>
      <c r="O1563" s="205">
        <v>0</v>
      </c>
      <c r="P1563" s="183"/>
    </row>
    <row r="1564" spans="1:16" x14ac:dyDescent="0.25">
      <c r="A1564" s="206" t="s">
        <v>0</v>
      </c>
      <c r="B1564" s="183"/>
      <c r="C1564" s="206" t="s">
        <v>612</v>
      </c>
      <c r="D1564" s="183"/>
      <c r="E1564" s="206" t="s">
        <v>613</v>
      </c>
      <c r="F1564" s="183"/>
      <c r="G1564" s="183"/>
      <c r="H1564" s="183"/>
      <c r="I1564" s="183"/>
      <c r="J1564" s="183"/>
      <c r="K1564" s="207">
        <v>100000</v>
      </c>
      <c r="L1564" s="183"/>
      <c r="M1564" s="207">
        <v>0</v>
      </c>
      <c r="N1564" s="183"/>
      <c r="O1564" s="205">
        <v>0</v>
      </c>
      <c r="P1564" s="183"/>
    </row>
    <row r="1565" spans="1:16" x14ac:dyDescent="0.25">
      <c r="A1565" s="206" t="s">
        <v>0</v>
      </c>
      <c r="B1565" s="183"/>
      <c r="C1565" s="206" t="s">
        <v>604</v>
      </c>
      <c r="D1565" s="183"/>
      <c r="E1565" s="206" t="s">
        <v>605</v>
      </c>
      <c r="F1565" s="183"/>
      <c r="G1565" s="183"/>
      <c r="H1565" s="183"/>
      <c r="I1565" s="183"/>
      <c r="J1565" s="183"/>
      <c r="K1565" s="207">
        <v>223900</v>
      </c>
      <c r="L1565" s="183"/>
      <c r="M1565" s="207">
        <v>181800</v>
      </c>
      <c r="N1565" s="183"/>
      <c r="O1565" s="205">
        <v>81.2</v>
      </c>
      <c r="P1565" s="183"/>
    </row>
    <row r="1566" spans="1:16" x14ac:dyDescent="0.25">
      <c r="A1566" s="203" t="s">
        <v>0</v>
      </c>
      <c r="B1566" s="183"/>
      <c r="C1566" s="203" t="s">
        <v>606</v>
      </c>
      <c r="D1566" s="183"/>
      <c r="E1566" s="203" t="s">
        <v>607</v>
      </c>
      <c r="F1566" s="183"/>
      <c r="G1566" s="183"/>
      <c r="H1566" s="183"/>
      <c r="I1566" s="183"/>
      <c r="J1566" s="183"/>
      <c r="K1566" s="204" t="s">
        <v>0</v>
      </c>
      <c r="L1566" s="183"/>
      <c r="M1566" s="204">
        <v>181800</v>
      </c>
      <c r="N1566" s="183"/>
      <c r="O1566" s="202" t="s">
        <v>0</v>
      </c>
      <c r="P1566" s="183"/>
    </row>
    <row r="1567" spans="1:16" x14ac:dyDescent="0.25">
      <c r="A1567" s="187" t="s">
        <v>0</v>
      </c>
      <c r="B1567" s="183"/>
      <c r="C1567" s="187" t="s">
        <v>248</v>
      </c>
      <c r="D1567" s="183"/>
      <c r="E1567" s="183"/>
      <c r="F1567" s="183"/>
      <c r="G1567" s="183"/>
      <c r="H1567" s="183"/>
      <c r="I1567" s="183"/>
      <c r="J1567" s="183"/>
      <c r="K1567" s="188">
        <v>27600</v>
      </c>
      <c r="L1567" s="183"/>
      <c r="M1567" s="188">
        <v>0</v>
      </c>
      <c r="N1567" s="183"/>
      <c r="O1567" s="189">
        <v>0</v>
      </c>
      <c r="P1567" s="183"/>
    </row>
    <row r="1568" spans="1:16" x14ac:dyDescent="0.25">
      <c r="A1568" s="187" t="s">
        <v>0</v>
      </c>
      <c r="B1568" s="183"/>
      <c r="C1568" s="187" t="s">
        <v>249</v>
      </c>
      <c r="D1568" s="183"/>
      <c r="E1568" s="183"/>
      <c r="F1568" s="183"/>
      <c r="G1568" s="183"/>
      <c r="H1568" s="183"/>
      <c r="I1568" s="183"/>
      <c r="J1568" s="183"/>
      <c r="K1568" s="188">
        <v>27600</v>
      </c>
      <c r="L1568" s="183"/>
      <c r="M1568" s="188">
        <v>0</v>
      </c>
      <c r="N1568" s="183"/>
      <c r="O1568" s="189">
        <v>0</v>
      </c>
      <c r="P1568" s="183"/>
    </row>
    <row r="1569" spans="1:16" x14ac:dyDescent="0.25">
      <c r="A1569" s="206" t="s">
        <v>0</v>
      </c>
      <c r="B1569" s="183"/>
      <c r="C1569" s="206" t="s">
        <v>604</v>
      </c>
      <c r="D1569" s="183"/>
      <c r="E1569" s="206" t="s">
        <v>605</v>
      </c>
      <c r="F1569" s="183"/>
      <c r="G1569" s="183"/>
      <c r="H1569" s="183"/>
      <c r="I1569" s="183"/>
      <c r="J1569" s="183"/>
      <c r="K1569" s="207">
        <v>27600</v>
      </c>
      <c r="L1569" s="183"/>
      <c r="M1569" s="207">
        <v>0</v>
      </c>
      <c r="N1569" s="183"/>
      <c r="O1569" s="205">
        <v>0</v>
      </c>
      <c r="P1569" s="183"/>
    </row>
    <row r="1570" spans="1:16" x14ac:dyDescent="0.25">
      <c r="A1570" s="197"/>
      <c r="B1570" s="183"/>
      <c r="C1570" s="197" t="s">
        <v>997</v>
      </c>
      <c r="D1570" s="183"/>
      <c r="E1570" s="197" t="s">
        <v>998</v>
      </c>
      <c r="F1570" s="183"/>
      <c r="G1570" s="183"/>
      <c r="H1570" s="183"/>
      <c r="I1570" s="183"/>
      <c r="J1570" s="183"/>
      <c r="K1570" s="198">
        <v>195800</v>
      </c>
      <c r="L1570" s="183"/>
      <c r="M1570" s="198">
        <v>85800</v>
      </c>
      <c r="N1570" s="183"/>
      <c r="O1570" s="199">
        <v>43.82</v>
      </c>
      <c r="P1570" s="183"/>
    </row>
    <row r="1571" spans="1:16" x14ac:dyDescent="0.25">
      <c r="A1571" s="187" t="s">
        <v>0</v>
      </c>
      <c r="B1571" s="183"/>
      <c r="C1571" s="187" t="s">
        <v>214</v>
      </c>
      <c r="D1571" s="183"/>
      <c r="E1571" s="183"/>
      <c r="F1571" s="183"/>
      <c r="G1571" s="183"/>
      <c r="H1571" s="183"/>
      <c r="I1571" s="183"/>
      <c r="J1571" s="183"/>
      <c r="K1571" s="188">
        <v>195800</v>
      </c>
      <c r="L1571" s="183"/>
      <c r="M1571" s="188">
        <v>85800</v>
      </c>
      <c r="N1571" s="183"/>
      <c r="O1571" s="189">
        <v>43.82</v>
      </c>
      <c r="P1571" s="183"/>
    </row>
    <row r="1572" spans="1:16" x14ac:dyDescent="0.25">
      <c r="A1572" s="187" t="s">
        <v>0</v>
      </c>
      <c r="B1572" s="183"/>
      <c r="C1572" s="187" t="s">
        <v>215</v>
      </c>
      <c r="D1572" s="183"/>
      <c r="E1572" s="183"/>
      <c r="F1572" s="183"/>
      <c r="G1572" s="183"/>
      <c r="H1572" s="183"/>
      <c r="I1572" s="183"/>
      <c r="J1572" s="183"/>
      <c r="K1572" s="188">
        <v>195800</v>
      </c>
      <c r="L1572" s="183"/>
      <c r="M1572" s="188">
        <v>85800</v>
      </c>
      <c r="N1572" s="183"/>
      <c r="O1572" s="189">
        <v>43.82</v>
      </c>
      <c r="P1572" s="183"/>
    </row>
    <row r="1573" spans="1:16" x14ac:dyDescent="0.25">
      <c r="A1573" s="206" t="s">
        <v>0</v>
      </c>
      <c r="B1573" s="183"/>
      <c r="C1573" s="206" t="s">
        <v>612</v>
      </c>
      <c r="D1573" s="183"/>
      <c r="E1573" s="206" t="s">
        <v>613</v>
      </c>
      <c r="F1573" s="183"/>
      <c r="G1573" s="183"/>
      <c r="H1573" s="183"/>
      <c r="I1573" s="183"/>
      <c r="J1573" s="183"/>
      <c r="K1573" s="207">
        <v>110000</v>
      </c>
      <c r="L1573" s="183"/>
      <c r="M1573" s="207">
        <v>0</v>
      </c>
      <c r="N1573" s="183"/>
      <c r="O1573" s="205">
        <v>0</v>
      </c>
      <c r="P1573" s="183"/>
    </row>
    <row r="1574" spans="1:16" x14ac:dyDescent="0.25">
      <c r="A1574" s="206" t="s">
        <v>0</v>
      </c>
      <c r="B1574" s="183"/>
      <c r="C1574" s="206" t="s">
        <v>604</v>
      </c>
      <c r="D1574" s="183"/>
      <c r="E1574" s="206" t="s">
        <v>605</v>
      </c>
      <c r="F1574" s="183"/>
      <c r="G1574" s="183"/>
      <c r="H1574" s="183"/>
      <c r="I1574" s="183"/>
      <c r="J1574" s="183"/>
      <c r="K1574" s="207">
        <v>85800</v>
      </c>
      <c r="L1574" s="183"/>
      <c r="M1574" s="207">
        <v>85800</v>
      </c>
      <c r="N1574" s="183"/>
      <c r="O1574" s="205">
        <v>100</v>
      </c>
      <c r="P1574" s="183"/>
    </row>
    <row r="1575" spans="1:16" x14ac:dyDescent="0.25">
      <c r="A1575" s="203" t="s">
        <v>0</v>
      </c>
      <c r="B1575" s="183"/>
      <c r="C1575" s="203" t="s">
        <v>606</v>
      </c>
      <c r="D1575" s="183"/>
      <c r="E1575" s="203" t="s">
        <v>607</v>
      </c>
      <c r="F1575" s="183"/>
      <c r="G1575" s="183"/>
      <c r="H1575" s="183"/>
      <c r="I1575" s="183"/>
      <c r="J1575" s="183"/>
      <c r="K1575" s="204" t="s">
        <v>0</v>
      </c>
      <c r="L1575" s="183"/>
      <c r="M1575" s="204">
        <v>85800</v>
      </c>
      <c r="N1575" s="183"/>
      <c r="O1575" s="202" t="s">
        <v>0</v>
      </c>
      <c r="P1575" s="183"/>
    </row>
    <row r="1576" spans="1:16" x14ac:dyDescent="0.25">
      <c r="A1576" s="197"/>
      <c r="B1576" s="183"/>
      <c r="C1576" s="197" t="s">
        <v>999</v>
      </c>
      <c r="D1576" s="183"/>
      <c r="E1576" s="197" t="s">
        <v>1000</v>
      </c>
      <c r="F1576" s="183"/>
      <c r="G1576" s="183"/>
      <c r="H1576" s="183"/>
      <c r="I1576" s="183"/>
      <c r="J1576" s="183"/>
      <c r="K1576" s="198">
        <v>2725234.39</v>
      </c>
      <c r="L1576" s="183"/>
      <c r="M1576" s="198">
        <v>1886675.28</v>
      </c>
      <c r="N1576" s="183"/>
      <c r="O1576" s="199">
        <v>69.23</v>
      </c>
      <c r="P1576" s="183"/>
    </row>
    <row r="1577" spans="1:16" x14ac:dyDescent="0.25">
      <c r="A1577" s="187" t="s">
        <v>0</v>
      </c>
      <c r="B1577" s="183"/>
      <c r="C1577" s="187" t="s">
        <v>214</v>
      </c>
      <c r="D1577" s="183"/>
      <c r="E1577" s="183"/>
      <c r="F1577" s="183"/>
      <c r="G1577" s="183"/>
      <c r="H1577" s="183"/>
      <c r="I1577" s="183"/>
      <c r="J1577" s="183"/>
      <c r="K1577" s="188">
        <v>40000</v>
      </c>
      <c r="L1577" s="183"/>
      <c r="M1577" s="188">
        <v>40000</v>
      </c>
      <c r="N1577" s="183"/>
      <c r="O1577" s="189">
        <v>100</v>
      </c>
      <c r="P1577" s="183"/>
    </row>
    <row r="1578" spans="1:16" x14ac:dyDescent="0.25">
      <c r="A1578" s="187" t="s">
        <v>0</v>
      </c>
      <c r="B1578" s="183"/>
      <c r="C1578" s="187" t="s">
        <v>215</v>
      </c>
      <c r="D1578" s="183"/>
      <c r="E1578" s="183"/>
      <c r="F1578" s="183"/>
      <c r="G1578" s="183"/>
      <c r="H1578" s="183"/>
      <c r="I1578" s="183"/>
      <c r="J1578" s="183"/>
      <c r="K1578" s="188">
        <v>40000</v>
      </c>
      <c r="L1578" s="183"/>
      <c r="M1578" s="188">
        <v>40000</v>
      </c>
      <c r="N1578" s="183"/>
      <c r="O1578" s="189">
        <v>100</v>
      </c>
      <c r="P1578" s="183"/>
    </row>
    <row r="1579" spans="1:16" x14ac:dyDescent="0.25">
      <c r="A1579" s="206" t="s">
        <v>0</v>
      </c>
      <c r="B1579" s="183"/>
      <c r="C1579" s="206" t="s">
        <v>1001</v>
      </c>
      <c r="D1579" s="183"/>
      <c r="E1579" s="206" t="s">
        <v>1002</v>
      </c>
      <c r="F1579" s="183"/>
      <c r="G1579" s="183"/>
      <c r="H1579" s="183"/>
      <c r="I1579" s="183"/>
      <c r="J1579" s="183"/>
      <c r="K1579" s="207">
        <v>40000</v>
      </c>
      <c r="L1579" s="183"/>
      <c r="M1579" s="207">
        <v>40000</v>
      </c>
      <c r="N1579" s="183"/>
      <c r="O1579" s="205">
        <v>100</v>
      </c>
      <c r="P1579" s="183"/>
    </row>
    <row r="1580" spans="1:16" x14ac:dyDescent="0.25">
      <c r="A1580" s="203" t="s">
        <v>0</v>
      </c>
      <c r="B1580" s="183"/>
      <c r="C1580" s="203" t="s">
        <v>1003</v>
      </c>
      <c r="D1580" s="183"/>
      <c r="E1580" s="203" t="s">
        <v>1004</v>
      </c>
      <c r="F1580" s="183"/>
      <c r="G1580" s="183"/>
      <c r="H1580" s="183"/>
      <c r="I1580" s="183"/>
      <c r="J1580" s="183"/>
      <c r="K1580" s="204" t="s">
        <v>0</v>
      </c>
      <c r="L1580" s="183"/>
      <c r="M1580" s="204">
        <v>40000</v>
      </c>
      <c r="N1580" s="183"/>
      <c r="O1580" s="202" t="s">
        <v>0</v>
      </c>
      <c r="P1580" s="183"/>
    </row>
    <row r="1581" spans="1:16" x14ac:dyDescent="0.25">
      <c r="A1581" s="187" t="s">
        <v>0</v>
      </c>
      <c r="B1581" s="183"/>
      <c r="C1581" s="187" t="s">
        <v>221</v>
      </c>
      <c r="D1581" s="183"/>
      <c r="E1581" s="183"/>
      <c r="F1581" s="183"/>
      <c r="G1581" s="183"/>
      <c r="H1581" s="183"/>
      <c r="I1581" s="183"/>
      <c r="J1581" s="183"/>
      <c r="K1581" s="188">
        <v>2685234.39</v>
      </c>
      <c r="L1581" s="183"/>
      <c r="M1581" s="188">
        <v>1846675.28</v>
      </c>
      <c r="N1581" s="183"/>
      <c r="O1581" s="189">
        <v>68.77</v>
      </c>
      <c r="P1581" s="183"/>
    </row>
    <row r="1582" spans="1:16" x14ac:dyDescent="0.25">
      <c r="A1582" s="187" t="s">
        <v>0</v>
      </c>
      <c r="B1582" s="183"/>
      <c r="C1582" s="187" t="s">
        <v>223</v>
      </c>
      <c r="D1582" s="183"/>
      <c r="E1582" s="183"/>
      <c r="F1582" s="183"/>
      <c r="G1582" s="183"/>
      <c r="H1582" s="183"/>
      <c r="I1582" s="183"/>
      <c r="J1582" s="183"/>
      <c r="K1582" s="188">
        <v>2685234.39</v>
      </c>
      <c r="L1582" s="183"/>
      <c r="M1582" s="188">
        <v>1846675.28</v>
      </c>
      <c r="N1582" s="183"/>
      <c r="O1582" s="189">
        <v>68.77</v>
      </c>
      <c r="P1582" s="183"/>
    </row>
    <row r="1583" spans="1:16" x14ac:dyDescent="0.25">
      <c r="A1583" s="206" t="s">
        <v>0</v>
      </c>
      <c r="B1583" s="183"/>
      <c r="C1583" s="206" t="s">
        <v>574</v>
      </c>
      <c r="D1583" s="183"/>
      <c r="E1583" s="206" t="s">
        <v>575</v>
      </c>
      <c r="F1583" s="183"/>
      <c r="G1583" s="183"/>
      <c r="H1583" s="183"/>
      <c r="I1583" s="183"/>
      <c r="J1583" s="183"/>
      <c r="K1583" s="207">
        <v>33180</v>
      </c>
      <c r="L1583" s="183"/>
      <c r="M1583" s="207">
        <v>14546.45</v>
      </c>
      <c r="N1583" s="183"/>
      <c r="O1583" s="205">
        <v>43.84</v>
      </c>
      <c r="P1583" s="183"/>
    </row>
    <row r="1584" spans="1:16" x14ac:dyDescent="0.25">
      <c r="A1584" s="203" t="s">
        <v>0</v>
      </c>
      <c r="B1584" s="183"/>
      <c r="C1584" s="203" t="s">
        <v>626</v>
      </c>
      <c r="D1584" s="183"/>
      <c r="E1584" s="203" t="s">
        <v>627</v>
      </c>
      <c r="F1584" s="183"/>
      <c r="G1584" s="183"/>
      <c r="H1584" s="183"/>
      <c r="I1584" s="183"/>
      <c r="J1584" s="183"/>
      <c r="K1584" s="204" t="s">
        <v>0</v>
      </c>
      <c r="L1584" s="183"/>
      <c r="M1584" s="204">
        <v>13898.8</v>
      </c>
      <c r="N1584" s="183"/>
      <c r="O1584" s="202" t="s">
        <v>0</v>
      </c>
      <c r="P1584" s="183"/>
    </row>
    <row r="1585" spans="1:16" x14ac:dyDescent="0.25">
      <c r="A1585" s="203" t="s">
        <v>0</v>
      </c>
      <c r="B1585" s="183"/>
      <c r="C1585" s="203" t="s">
        <v>598</v>
      </c>
      <c r="D1585" s="183"/>
      <c r="E1585" s="203" t="s">
        <v>599</v>
      </c>
      <c r="F1585" s="183"/>
      <c r="G1585" s="183"/>
      <c r="H1585" s="183"/>
      <c r="I1585" s="183"/>
      <c r="J1585" s="183"/>
      <c r="K1585" s="204" t="s">
        <v>0</v>
      </c>
      <c r="L1585" s="183"/>
      <c r="M1585" s="204">
        <v>647.65</v>
      </c>
      <c r="N1585" s="183"/>
      <c r="O1585" s="202" t="s">
        <v>0</v>
      </c>
      <c r="P1585" s="183"/>
    </row>
    <row r="1586" spans="1:16" x14ac:dyDescent="0.25">
      <c r="A1586" s="206" t="s">
        <v>0</v>
      </c>
      <c r="B1586" s="183"/>
      <c r="C1586" s="206" t="s">
        <v>1001</v>
      </c>
      <c r="D1586" s="183"/>
      <c r="E1586" s="206" t="s">
        <v>1002</v>
      </c>
      <c r="F1586" s="183"/>
      <c r="G1586" s="183"/>
      <c r="H1586" s="183"/>
      <c r="I1586" s="183"/>
      <c r="J1586" s="183"/>
      <c r="K1586" s="207">
        <v>2632144.39</v>
      </c>
      <c r="L1586" s="183"/>
      <c r="M1586" s="207">
        <v>1832128.83</v>
      </c>
      <c r="N1586" s="183"/>
      <c r="O1586" s="205">
        <v>69.61</v>
      </c>
      <c r="P1586" s="183"/>
    </row>
    <row r="1587" spans="1:16" x14ac:dyDescent="0.25">
      <c r="A1587" s="203" t="s">
        <v>0</v>
      </c>
      <c r="B1587" s="183"/>
      <c r="C1587" s="203" t="s">
        <v>1003</v>
      </c>
      <c r="D1587" s="183"/>
      <c r="E1587" s="203" t="s">
        <v>1004</v>
      </c>
      <c r="F1587" s="183"/>
      <c r="G1587" s="183"/>
      <c r="H1587" s="183"/>
      <c r="I1587" s="183"/>
      <c r="J1587" s="183"/>
      <c r="K1587" s="204" t="s">
        <v>0</v>
      </c>
      <c r="L1587" s="183"/>
      <c r="M1587" s="204">
        <v>1832128.83</v>
      </c>
      <c r="N1587" s="183"/>
      <c r="O1587" s="202" t="s">
        <v>0</v>
      </c>
      <c r="P1587" s="183"/>
    </row>
    <row r="1588" spans="1:16" x14ac:dyDescent="0.25">
      <c r="A1588" s="206" t="s">
        <v>0</v>
      </c>
      <c r="B1588" s="183"/>
      <c r="C1588" s="206" t="s">
        <v>660</v>
      </c>
      <c r="D1588" s="183"/>
      <c r="E1588" s="206" t="s">
        <v>661</v>
      </c>
      <c r="F1588" s="183"/>
      <c r="G1588" s="183"/>
      <c r="H1588" s="183"/>
      <c r="I1588" s="183"/>
      <c r="J1588" s="183"/>
      <c r="K1588" s="207">
        <v>19910</v>
      </c>
      <c r="L1588" s="183"/>
      <c r="M1588" s="207">
        <v>0</v>
      </c>
      <c r="N1588" s="183"/>
      <c r="O1588" s="205">
        <v>0</v>
      </c>
      <c r="P1588" s="183"/>
    </row>
    <row r="1589" spans="1:16" x14ac:dyDescent="0.25">
      <c r="A1589" s="197"/>
      <c r="B1589" s="183"/>
      <c r="C1589" s="197" t="s">
        <v>1005</v>
      </c>
      <c r="D1589" s="183"/>
      <c r="E1589" s="197" t="s">
        <v>1006</v>
      </c>
      <c r="F1589" s="183"/>
      <c r="G1589" s="183"/>
      <c r="H1589" s="183"/>
      <c r="I1589" s="183"/>
      <c r="J1589" s="183"/>
      <c r="K1589" s="198">
        <v>6636.14</v>
      </c>
      <c r="L1589" s="183"/>
      <c r="M1589" s="198">
        <v>0</v>
      </c>
      <c r="N1589" s="183"/>
      <c r="O1589" s="199">
        <v>0</v>
      </c>
      <c r="P1589" s="183"/>
    </row>
    <row r="1590" spans="1:16" x14ac:dyDescent="0.25">
      <c r="A1590" s="187" t="s">
        <v>0</v>
      </c>
      <c r="B1590" s="183"/>
      <c r="C1590" s="187" t="s">
        <v>221</v>
      </c>
      <c r="D1590" s="183"/>
      <c r="E1590" s="183"/>
      <c r="F1590" s="183"/>
      <c r="G1590" s="183"/>
      <c r="H1590" s="183"/>
      <c r="I1590" s="183"/>
      <c r="J1590" s="183"/>
      <c r="K1590" s="188">
        <v>6636.14</v>
      </c>
      <c r="L1590" s="183"/>
      <c r="M1590" s="188">
        <v>0</v>
      </c>
      <c r="N1590" s="183"/>
      <c r="O1590" s="189">
        <v>0</v>
      </c>
      <c r="P1590" s="183"/>
    </row>
    <row r="1591" spans="1:16" x14ac:dyDescent="0.25">
      <c r="A1591" s="187" t="s">
        <v>0</v>
      </c>
      <c r="B1591" s="183"/>
      <c r="C1591" s="187" t="s">
        <v>223</v>
      </c>
      <c r="D1591" s="183"/>
      <c r="E1591" s="183"/>
      <c r="F1591" s="183"/>
      <c r="G1591" s="183"/>
      <c r="H1591" s="183"/>
      <c r="I1591" s="183"/>
      <c r="J1591" s="183"/>
      <c r="K1591" s="188">
        <v>6636.14</v>
      </c>
      <c r="L1591" s="183"/>
      <c r="M1591" s="188">
        <v>0</v>
      </c>
      <c r="N1591" s="183"/>
      <c r="O1591" s="189">
        <v>0</v>
      </c>
      <c r="P1591" s="183"/>
    </row>
    <row r="1592" spans="1:16" x14ac:dyDescent="0.25">
      <c r="A1592" s="206" t="s">
        <v>0</v>
      </c>
      <c r="B1592" s="183"/>
      <c r="C1592" s="206" t="s">
        <v>574</v>
      </c>
      <c r="D1592" s="183"/>
      <c r="E1592" s="206" t="s">
        <v>575</v>
      </c>
      <c r="F1592" s="183"/>
      <c r="G1592" s="183"/>
      <c r="H1592" s="183"/>
      <c r="I1592" s="183"/>
      <c r="J1592" s="183"/>
      <c r="K1592" s="207">
        <v>6636.14</v>
      </c>
      <c r="L1592" s="183"/>
      <c r="M1592" s="207">
        <v>0</v>
      </c>
      <c r="N1592" s="183"/>
      <c r="O1592" s="205">
        <v>0</v>
      </c>
      <c r="P1592" s="183"/>
    </row>
    <row r="1593" spans="1:16" x14ac:dyDescent="0.25">
      <c r="A1593" s="197"/>
      <c r="B1593" s="183"/>
      <c r="C1593" s="197" t="s">
        <v>1007</v>
      </c>
      <c r="D1593" s="183"/>
      <c r="E1593" s="197" t="s">
        <v>1008</v>
      </c>
      <c r="F1593" s="183"/>
      <c r="G1593" s="183"/>
      <c r="H1593" s="183"/>
      <c r="I1593" s="183"/>
      <c r="J1593" s="183"/>
      <c r="K1593" s="198">
        <v>40400</v>
      </c>
      <c r="L1593" s="183"/>
      <c r="M1593" s="198">
        <v>6902.77</v>
      </c>
      <c r="N1593" s="183"/>
      <c r="O1593" s="199">
        <v>17.09</v>
      </c>
      <c r="P1593" s="183"/>
    </row>
    <row r="1594" spans="1:16" x14ac:dyDescent="0.25">
      <c r="A1594" s="187" t="s">
        <v>0</v>
      </c>
      <c r="B1594" s="183"/>
      <c r="C1594" s="187" t="s">
        <v>214</v>
      </c>
      <c r="D1594" s="183"/>
      <c r="E1594" s="183"/>
      <c r="F1594" s="183"/>
      <c r="G1594" s="183"/>
      <c r="H1594" s="183"/>
      <c r="I1594" s="183"/>
      <c r="J1594" s="183"/>
      <c r="K1594" s="188">
        <v>40400</v>
      </c>
      <c r="L1594" s="183"/>
      <c r="M1594" s="188">
        <v>6902.77</v>
      </c>
      <c r="N1594" s="183"/>
      <c r="O1594" s="189">
        <v>17.09</v>
      </c>
      <c r="P1594" s="183"/>
    </row>
    <row r="1595" spans="1:16" x14ac:dyDescent="0.25">
      <c r="A1595" s="187" t="s">
        <v>0</v>
      </c>
      <c r="B1595" s="183"/>
      <c r="C1595" s="187" t="s">
        <v>215</v>
      </c>
      <c r="D1595" s="183"/>
      <c r="E1595" s="183"/>
      <c r="F1595" s="183"/>
      <c r="G1595" s="183"/>
      <c r="H1595" s="183"/>
      <c r="I1595" s="183"/>
      <c r="J1595" s="183"/>
      <c r="K1595" s="188">
        <v>40400</v>
      </c>
      <c r="L1595" s="183"/>
      <c r="M1595" s="188">
        <v>6902.77</v>
      </c>
      <c r="N1595" s="183"/>
      <c r="O1595" s="189">
        <v>17.09</v>
      </c>
      <c r="P1595" s="183"/>
    </row>
    <row r="1596" spans="1:16" x14ac:dyDescent="0.25">
      <c r="A1596" s="206" t="s">
        <v>0</v>
      </c>
      <c r="B1596" s="183"/>
      <c r="C1596" s="206" t="s">
        <v>574</v>
      </c>
      <c r="D1596" s="183"/>
      <c r="E1596" s="206" t="s">
        <v>575</v>
      </c>
      <c r="F1596" s="183"/>
      <c r="G1596" s="183"/>
      <c r="H1596" s="183"/>
      <c r="I1596" s="183"/>
      <c r="J1596" s="183"/>
      <c r="K1596" s="207">
        <v>40400</v>
      </c>
      <c r="L1596" s="183"/>
      <c r="M1596" s="207">
        <v>6902.77</v>
      </c>
      <c r="N1596" s="183"/>
      <c r="O1596" s="205">
        <v>17.09</v>
      </c>
      <c r="P1596" s="183"/>
    </row>
    <row r="1597" spans="1:16" x14ac:dyDescent="0.25">
      <c r="A1597" s="203" t="s">
        <v>0</v>
      </c>
      <c r="B1597" s="183"/>
      <c r="C1597" s="203" t="s">
        <v>600</v>
      </c>
      <c r="D1597" s="183"/>
      <c r="E1597" s="203" t="s">
        <v>601</v>
      </c>
      <c r="F1597" s="183"/>
      <c r="G1597" s="183"/>
      <c r="H1597" s="183"/>
      <c r="I1597" s="183"/>
      <c r="J1597" s="183"/>
      <c r="K1597" s="204" t="s">
        <v>0</v>
      </c>
      <c r="L1597" s="183"/>
      <c r="M1597" s="204">
        <v>6902.77</v>
      </c>
      <c r="N1597" s="183"/>
      <c r="O1597" s="202" t="s">
        <v>0</v>
      </c>
      <c r="P1597" s="183"/>
    </row>
    <row r="1598" spans="1:16" x14ac:dyDescent="0.25">
      <c r="A1598" s="197"/>
      <c r="B1598" s="183"/>
      <c r="C1598" s="197" t="s">
        <v>1009</v>
      </c>
      <c r="D1598" s="183"/>
      <c r="E1598" s="197" t="s">
        <v>1010</v>
      </c>
      <c r="F1598" s="183"/>
      <c r="G1598" s="183"/>
      <c r="H1598" s="183"/>
      <c r="I1598" s="183"/>
      <c r="J1598" s="183"/>
      <c r="K1598" s="198">
        <v>15000</v>
      </c>
      <c r="L1598" s="183"/>
      <c r="M1598" s="198">
        <v>0</v>
      </c>
      <c r="N1598" s="183"/>
      <c r="O1598" s="199">
        <v>0</v>
      </c>
      <c r="P1598" s="183"/>
    </row>
    <row r="1599" spans="1:16" x14ac:dyDescent="0.25">
      <c r="A1599" s="187" t="s">
        <v>0</v>
      </c>
      <c r="B1599" s="183"/>
      <c r="C1599" s="187" t="s">
        <v>214</v>
      </c>
      <c r="D1599" s="183"/>
      <c r="E1599" s="183"/>
      <c r="F1599" s="183"/>
      <c r="G1599" s="183"/>
      <c r="H1599" s="183"/>
      <c r="I1599" s="183"/>
      <c r="J1599" s="183"/>
      <c r="K1599" s="188">
        <v>15000</v>
      </c>
      <c r="L1599" s="183"/>
      <c r="M1599" s="188">
        <v>0</v>
      </c>
      <c r="N1599" s="183"/>
      <c r="O1599" s="189">
        <v>0</v>
      </c>
      <c r="P1599" s="183"/>
    </row>
    <row r="1600" spans="1:16" x14ac:dyDescent="0.25">
      <c r="A1600" s="187" t="s">
        <v>0</v>
      </c>
      <c r="B1600" s="183"/>
      <c r="C1600" s="187" t="s">
        <v>215</v>
      </c>
      <c r="D1600" s="183"/>
      <c r="E1600" s="183"/>
      <c r="F1600" s="183"/>
      <c r="G1600" s="183"/>
      <c r="H1600" s="183"/>
      <c r="I1600" s="183"/>
      <c r="J1600" s="183"/>
      <c r="K1600" s="188">
        <v>15000</v>
      </c>
      <c r="L1600" s="183"/>
      <c r="M1600" s="188">
        <v>0</v>
      </c>
      <c r="N1600" s="183"/>
      <c r="O1600" s="189">
        <v>0</v>
      </c>
      <c r="P1600" s="183"/>
    </row>
    <row r="1601" spans="1:16" x14ac:dyDescent="0.25">
      <c r="A1601" s="206" t="s">
        <v>0</v>
      </c>
      <c r="B1601" s="183"/>
      <c r="C1601" s="206" t="s">
        <v>612</v>
      </c>
      <c r="D1601" s="183"/>
      <c r="E1601" s="206" t="s">
        <v>613</v>
      </c>
      <c r="F1601" s="183"/>
      <c r="G1601" s="183"/>
      <c r="H1601" s="183"/>
      <c r="I1601" s="183"/>
      <c r="J1601" s="183"/>
      <c r="K1601" s="207">
        <v>15000</v>
      </c>
      <c r="L1601" s="183"/>
      <c r="M1601" s="207">
        <v>0</v>
      </c>
      <c r="N1601" s="183"/>
      <c r="O1601" s="205">
        <v>0</v>
      </c>
      <c r="P1601" s="183"/>
    </row>
    <row r="1602" spans="1:16" x14ac:dyDescent="0.25">
      <c r="A1602" s="200" t="s">
        <v>0</v>
      </c>
      <c r="B1602" s="183"/>
      <c r="C1602" s="200" t="s">
        <v>1011</v>
      </c>
      <c r="D1602" s="183"/>
      <c r="E1602" s="200" t="s">
        <v>1012</v>
      </c>
      <c r="F1602" s="183"/>
      <c r="G1602" s="183"/>
      <c r="H1602" s="183"/>
      <c r="I1602" s="183"/>
      <c r="J1602" s="183"/>
      <c r="K1602" s="201">
        <v>162013.5</v>
      </c>
      <c r="L1602" s="183"/>
      <c r="M1602" s="201">
        <v>82000</v>
      </c>
      <c r="N1602" s="183"/>
      <c r="O1602" s="196">
        <v>50.61</v>
      </c>
      <c r="P1602" s="183"/>
    </row>
    <row r="1603" spans="1:16" x14ac:dyDescent="0.25">
      <c r="A1603" s="197"/>
      <c r="B1603" s="183"/>
      <c r="C1603" s="197" t="s">
        <v>1013</v>
      </c>
      <c r="D1603" s="183"/>
      <c r="E1603" s="197" t="s">
        <v>1014</v>
      </c>
      <c r="F1603" s="183"/>
      <c r="G1603" s="183"/>
      <c r="H1603" s="183"/>
      <c r="I1603" s="183"/>
      <c r="J1603" s="183"/>
      <c r="K1603" s="198">
        <v>162013.5</v>
      </c>
      <c r="L1603" s="183"/>
      <c r="M1603" s="198">
        <v>82000</v>
      </c>
      <c r="N1603" s="183"/>
      <c r="O1603" s="199">
        <v>50.61</v>
      </c>
      <c r="P1603" s="183"/>
    </row>
    <row r="1604" spans="1:16" x14ac:dyDescent="0.25">
      <c r="A1604" s="187" t="s">
        <v>0</v>
      </c>
      <c r="B1604" s="183"/>
      <c r="C1604" s="187" t="s">
        <v>214</v>
      </c>
      <c r="D1604" s="183"/>
      <c r="E1604" s="183"/>
      <c r="F1604" s="183"/>
      <c r="G1604" s="183"/>
      <c r="H1604" s="183"/>
      <c r="I1604" s="183"/>
      <c r="J1604" s="183"/>
      <c r="K1604" s="188">
        <v>60000</v>
      </c>
      <c r="L1604" s="183"/>
      <c r="M1604" s="188">
        <v>60000</v>
      </c>
      <c r="N1604" s="183"/>
      <c r="O1604" s="189">
        <v>100</v>
      </c>
      <c r="P1604" s="183"/>
    </row>
    <row r="1605" spans="1:16" x14ac:dyDescent="0.25">
      <c r="A1605" s="187" t="s">
        <v>0</v>
      </c>
      <c r="B1605" s="183"/>
      <c r="C1605" s="187" t="s">
        <v>215</v>
      </c>
      <c r="D1605" s="183"/>
      <c r="E1605" s="183"/>
      <c r="F1605" s="183"/>
      <c r="G1605" s="183"/>
      <c r="H1605" s="183"/>
      <c r="I1605" s="183"/>
      <c r="J1605" s="183"/>
      <c r="K1605" s="188">
        <v>60000</v>
      </c>
      <c r="L1605" s="183"/>
      <c r="M1605" s="188">
        <v>60000</v>
      </c>
      <c r="N1605" s="183"/>
      <c r="O1605" s="189">
        <v>100</v>
      </c>
      <c r="P1605" s="183"/>
    </row>
    <row r="1606" spans="1:16" x14ac:dyDescent="0.25">
      <c r="A1606" s="206" t="s">
        <v>0</v>
      </c>
      <c r="B1606" s="183"/>
      <c r="C1606" s="206" t="s">
        <v>604</v>
      </c>
      <c r="D1606" s="183"/>
      <c r="E1606" s="206" t="s">
        <v>605</v>
      </c>
      <c r="F1606" s="183"/>
      <c r="G1606" s="183"/>
      <c r="H1606" s="183"/>
      <c r="I1606" s="183"/>
      <c r="J1606" s="183"/>
      <c r="K1606" s="207">
        <v>60000</v>
      </c>
      <c r="L1606" s="183"/>
      <c r="M1606" s="207">
        <v>60000</v>
      </c>
      <c r="N1606" s="183"/>
      <c r="O1606" s="205">
        <v>100</v>
      </c>
      <c r="P1606" s="183"/>
    </row>
    <row r="1607" spans="1:16" x14ac:dyDescent="0.25">
      <c r="A1607" s="203" t="s">
        <v>0</v>
      </c>
      <c r="B1607" s="183"/>
      <c r="C1607" s="203" t="s">
        <v>606</v>
      </c>
      <c r="D1607" s="183"/>
      <c r="E1607" s="203" t="s">
        <v>607</v>
      </c>
      <c r="F1607" s="183"/>
      <c r="G1607" s="183"/>
      <c r="H1607" s="183"/>
      <c r="I1607" s="183"/>
      <c r="J1607" s="183"/>
      <c r="K1607" s="204" t="s">
        <v>0</v>
      </c>
      <c r="L1607" s="183"/>
      <c r="M1607" s="204">
        <v>60000</v>
      </c>
      <c r="N1607" s="183"/>
      <c r="O1607" s="202" t="s">
        <v>0</v>
      </c>
      <c r="P1607" s="183"/>
    </row>
    <row r="1608" spans="1:16" x14ac:dyDescent="0.25">
      <c r="A1608" s="187" t="s">
        <v>0</v>
      </c>
      <c r="B1608" s="183"/>
      <c r="C1608" s="187" t="s">
        <v>221</v>
      </c>
      <c r="D1608" s="183"/>
      <c r="E1608" s="183"/>
      <c r="F1608" s="183"/>
      <c r="G1608" s="183"/>
      <c r="H1608" s="183"/>
      <c r="I1608" s="183"/>
      <c r="J1608" s="183"/>
      <c r="K1608" s="188">
        <v>102013.5</v>
      </c>
      <c r="L1608" s="183"/>
      <c r="M1608" s="188">
        <v>22000</v>
      </c>
      <c r="N1608" s="183"/>
      <c r="O1608" s="189">
        <v>21.57</v>
      </c>
      <c r="P1608" s="183"/>
    </row>
    <row r="1609" spans="1:16" x14ac:dyDescent="0.25">
      <c r="A1609" s="187" t="s">
        <v>0</v>
      </c>
      <c r="B1609" s="183"/>
      <c r="C1609" s="187" t="s">
        <v>225</v>
      </c>
      <c r="D1609" s="183"/>
      <c r="E1609" s="183"/>
      <c r="F1609" s="183"/>
      <c r="G1609" s="183"/>
      <c r="H1609" s="183"/>
      <c r="I1609" s="183"/>
      <c r="J1609" s="183"/>
      <c r="K1609" s="188">
        <v>102013.5</v>
      </c>
      <c r="L1609" s="183"/>
      <c r="M1609" s="188">
        <v>22000</v>
      </c>
      <c r="N1609" s="183"/>
      <c r="O1609" s="189">
        <v>21.57</v>
      </c>
      <c r="P1609" s="183"/>
    </row>
    <row r="1610" spans="1:16" x14ac:dyDescent="0.25">
      <c r="A1610" s="206" t="s">
        <v>0</v>
      </c>
      <c r="B1610" s="183"/>
      <c r="C1610" s="206" t="s">
        <v>574</v>
      </c>
      <c r="D1610" s="183"/>
      <c r="E1610" s="206" t="s">
        <v>575</v>
      </c>
      <c r="F1610" s="183"/>
      <c r="G1610" s="183"/>
      <c r="H1610" s="183"/>
      <c r="I1610" s="183"/>
      <c r="J1610" s="183"/>
      <c r="K1610" s="207">
        <v>20208.59</v>
      </c>
      <c r="L1610" s="183"/>
      <c r="M1610" s="207">
        <v>0</v>
      </c>
      <c r="N1610" s="183"/>
      <c r="O1610" s="205">
        <v>0</v>
      </c>
      <c r="P1610" s="183"/>
    </row>
    <row r="1611" spans="1:16" x14ac:dyDescent="0.25">
      <c r="A1611" s="206" t="s">
        <v>0</v>
      </c>
      <c r="B1611" s="183"/>
      <c r="C1611" s="206" t="s">
        <v>586</v>
      </c>
      <c r="D1611" s="183"/>
      <c r="E1611" s="206" t="s">
        <v>587</v>
      </c>
      <c r="F1611" s="183"/>
      <c r="G1611" s="183"/>
      <c r="H1611" s="183"/>
      <c r="I1611" s="183"/>
      <c r="J1611" s="183"/>
      <c r="K1611" s="207">
        <v>16258.54</v>
      </c>
      <c r="L1611" s="183"/>
      <c r="M1611" s="207">
        <v>0</v>
      </c>
      <c r="N1611" s="183"/>
      <c r="O1611" s="205">
        <v>0</v>
      </c>
      <c r="P1611" s="183"/>
    </row>
    <row r="1612" spans="1:16" x14ac:dyDescent="0.25">
      <c r="A1612" s="206" t="s">
        <v>0</v>
      </c>
      <c r="B1612" s="183"/>
      <c r="C1612" s="206" t="s">
        <v>604</v>
      </c>
      <c r="D1612" s="183"/>
      <c r="E1612" s="206" t="s">
        <v>605</v>
      </c>
      <c r="F1612" s="183"/>
      <c r="G1612" s="183"/>
      <c r="H1612" s="183"/>
      <c r="I1612" s="183"/>
      <c r="J1612" s="183"/>
      <c r="K1612" s="207">
        <v>65546.37</v>
      </c>
      <c r="L1612" s="183"/>
      <c r="M1612" s="207">
        <v>22000</v>
      </c>
      <c r="N1612" s="183"/>
      <c r="O1612" s="205">
        <v>33.56</v>
      </c>
      <c r="P1612" s="183"/>
    </row>
    <row r="1613" spans="1:16" x14ac:dyDescent="0.25">
      <c r="A1613" s="203" t="s">
        <v>0</v>
      </c>
      <c r="B1613" s="183"/>
      <c r="C1613" s="203" t="s">
        <v>606</v>
      </c>
      <c r="D1613" s="183"/>
      <c r="E1613" s="203" t="s">
        <v>607</v>
      </c>
      <c r="F1613" s="183"/>
      <c r="G1613" s="183"/>
      <c r="H1613" s="183"/>
      <c r="I1613" s="183"/>
      <c r="J1613" s="183"/>
      <c r="K1613" s="204" t="s">
        <v>0</v>
      </c>
      <c r="L1613" s="183"/>
      <c r="M1613" s="204">
        <v>22000</v>
      </c>
      <c r="N1613" s="183"/>
      <c r="O1613" s="202" t="s">
        <v>0</v>
      </c>
      <c r="P1613" s="183"/>
    </row>
    <row r="1614" spans="1:16" x14ac:dyDescent="0.25">
      <c r="A1614" s="200" t="s">
        <v>0</v>
      </c>
      <c r="B1614" s="183"/>
      <c r="C1614" s="200" t="s">
        <v>1015</v>
      </c>
      <c r="D1614" s="183"/>
      <c r="E1614" s="200" t="s">
        <v>1016</v>
      </c>
      <c r="F1614" s="183"/>
      <c r="G1614" s="183"/>
      <c r="H1614" s="183"/>
      <c r="I1614" s="183"/>
      <c r="J1614" s="183"/>
      <c r="K1614" s="201">
        <v>33500</v>
      </c>
      <c r="L1614" s="183"/>
      <c r="M1614" s="201">
        <v>0</v>
      </c>
      <c r="N1614" s="183"/>
      <c r="O1614" s="196">
        <v>0</v>
      </c>
      <c r="P1614" s="183"/>
    </row>
    <row r="1615" spans="1:16" x14ac:dyDescent="0.25">
      <c r="A1615" s="197"/>
      <c r="B1615" s="183"/>
      <c r="C1615" s="197" t="s">
        <v>1017</v>
      </c>
      <c r="D1615" s="183"/>
      <c r="E1615" s="197" t="s">
        <v>1018</v>
      </c>
      <c r="F1615" s="183"/>
      <c r="G1615" s="183"/>
      <c r="H1615" s="183"/>
      <c r="I1615" s="183"/>
      <c r="J1615" s="183"/>
      <c r="K1615" s="198">
        <v>33500</v>
      </c>
      <c r="L1615" s="183"/>
      <c r="M1615" s="198">
        <v>0</v>
      </c>
      <c r="N1615" s="183"/>
      <c r="O1615" s="199">
        <v>0</v>
      </c>
      <c r="P1615" s="183"/>
    </row>
    <row r="1616" spans="1:16" x14ac:dyDescent="0.25">
      <c r="A1616" s="187" t="s">
        <v>0</v>
      </c>
      <c r="B1616" s="183"/>
      <c r="C1616" s="187" t="s">
        <v>221</v>
      </c>
      <c r="D1616" s="183"/>
      <c r="E1616" s="183"/>
      <c r="F1616" s="183"/>
      <c r="G1616" s="183"/>
      <c r="H1616" s="183"/>
      <c r="I1616" s="183"/>
      <c r="J1616" s="183"/>
      <c r="K1616" s="188">
        <v>3500</v>
      </c>
      <c r="L1616" s="183"/>
      <c r="M1616" s="188">
        <v>0</v>
      </c>
      <c r="N1616" s="183"/>
      <c r="O1616" s="189">
        <v>0</v>
      </c>
      <c r="P1616" s="183"/>
    </row>
    <row r="1617" spans="1:16" x14ac:dyDescent="0.25">
      <c r="A1617" s="187" t="s">
        <v>0</v>
      </c>
      <c r="B1617" s="183"/>
      <c r="C1617" s="187" t="s">
        <v>224</v>
      </c>
      <c r="D1617" s="183"/>
      <c r="E1617" s="183"/>
      <c r="F1617" s="183"/>
      <c r="G1617" s="183"/>
      <c r="H1617" s="183"/>
      <c r="I1617" s="183"/>
      <c r="J1617" s="183"/>
      <c r="K1617" s="188">
        <v>3500</v>
      </c>
      <c r="L1617" s="183"/>
      <c r="M1617" s="188">
        <v>0</v>
      </c>
      <c r="N1617" s="183"/>
      <c r="O1617" s="189">
        <v>0</v>
      </c>
      <c r="P1617" s="183"/>
    </row>
    <row r="1618" spans="1:16" x14ac:dyDescent="0.25">
      <c r="A1618" s="206" t="s">
        <v>0</v>
      </c>
      <c r="B1618" s="183"/>
      <c r="C1618" s="206" t="s">
        <v>612</v>
      </c>
      <c r="D1618" s="183"/>
      <c r="E1618" s="206" t="s">
        <v>613</v>
      </c>
      <c r="F1618" s="183"/>
      <c r="G1618" s="183"/>
      <c r="H1618" s="183"/>
      <c r="I1618" s="183"/>
      <c r="J1618" s="183"/>
      <c r="K1618" s="207">
        <v>3500</v>
      </c>
      <c r="L1618" s="183"/>
      <c r="M1618" s="207">
        <v>0</v>
      </c>
      <c r="N1618" s="183"/>
      <c r="O1618" s="205">
        <v>0</v>
      </c>
      <c r="P1618" s="183"/>
    </row>
    <row r="1619" spans="1:16" x14ac:dyDescent="0.25">
      <c r="A1619" s="187" t="s">
        <v>0</v>
      </c>
      <c r="B1619" s="183"/>
      <c r="C1619" s="187" t="s">
        <v>248</v>
      </c>
      <c r="D1619" s="183"/>
      <c r="E1619" s="183"/>
      <c r="F1619" s="183"/>
      <c r="G1619" s="183"/>
      <c r="H1619" s="183"/>
      <c r="I1619" s="183"/>
      <c r="J1619" s="183"/>
      <c r="K1619" s="188">
        <v>30000</v>
      </c>
      <c r="L1619" s="183"/>
      <c r="M1619" s="188">
        <v>0</v>
      </c>
      <c r="N1619" s="183"/>
      <c r="O1619" s="189">
        <v>0</v>
      </c>
      <c r="P1619" s="183"/>
    </row>
    <row r="1620" spans="1:16" x14ac:dyDescent="0.25">
      <c r="A1620" s="187" t="s">
        <v>0</v>
      </c>
      <c r="B1620" s="183"/>
      <c r="C1620" s="187" t="s">
        <v>249</v>
      </c>
      <c r="D1620" s="183"/>
      <c r="E1620" s="183"/>
      <c r="F1620" s="183"/>
      <c r="G1620" s="183"/>
      <c r="H1620" s="183"/>
      <c r="I1620" s="183"/>
      <c r="J1620" s="183"/>
      <c r="K1620" s="188">
        <v>30000</v>
      </c>
      <c r="L1620" s="183"/>
      <c r="M1620" s="188">
        <v>0</v>
      </c>
      <c r="N1620" s="183"/>
      <c r="O1620" s="189">
        <v>0</v>
      </c>
      <c r="P1620" s="183"/>
    </row>
    <row r="1621" spans="1:16" x14ac:dyDescent="0.25">
      <c r="A1621" s="206" t="s">
        <v>0</v>
      </c>
      <c r="B1621" s="183"/>
      <c r="C1621" s="206" t="s">
        <v>612</v>
      </c>
      <c r="D1621" s="183"/>
      <c r="E1621" s="206" t="s">
        <v>613</v>
      </c>
      <c r="F1621" s="183"/>
      <c r="G1621" s="183"/>
      <c r="H1621" s="183"/>
      <c r="I1621" s="183"/>
      <c r="J1621" s="183"/>
      <c r="K1621" s="207">
        <v>30000</v>
      </c>
      <c r="L1621" s="183"/>
      <c r="M1621" s="207">
        <v>0</v>
      </c>
      <c r="N1621" s="183"/>
      <c r="O1621" s="205">
        <v>0</v>
      </c>
      <c r="P1621" s="183"/>
    </row>
    <row r="1622" spans="1:16" x14ac:dyDescent="0.25">
      <c r="A1622" s="200" t="s">
        <v>0</v>
      </c>
      <c r="B1622" s="183"/>
      <c r="C1622" s="200" t="s">
        <v>1019</v>
      </c>
      <c r="D1622" s="183"/>
      <c r="E1622" s="200" t="s">
        <v>1020</v>
      </c>
      <c r="F1622" s="183"/>
      <c r="G1622" s="183"/>
      <c r="H1622" s="183"/>
      <c r="I1622" s="183"/>
      <c r="J1622" s="183"/>
      <c r="K1622" s="201">
        <v>345908.64</v>
      </c>
      <c r="L1622" s="183"/>
      <c r="M1622" s="201">
        <v>40192.5</v>
      </c>
      <c r="N1622" s="183"/>
      <c r="O1622" s="196">
        <v>11.62</v>
      </c>
      <c r="P1622" s="183"/>
    </row>
    <row r="1623" spans="1:16" x14ac:dyDescent="0.25">
      <c r="A1623" s="197"/>
      <c r="B1623" s="183"/>
      <c r="C1623" s="197" t="s">
        <v>1021</v>
      </c>
      <c r="D1623" s="183"/>
      <c r="E1623" s="197" t="s">
        <v>1022</v>
      </c>
      <c r="F1623" s="183"/>
      <c r="G1623" s="183"/>
      <c r="H1623" s="183"/>
      <c r="I1623" s="183"/>
      <c r="J1623" s="183"/>
      <c r="K1623" s="198">
        <v>94000</v>
      </c>
      <c r="L1623" s="183"/>
      <c r="M1623" s="198">
        <v>21320</v>
      </c>
      <c r="N1623" s="183"/>
      <c r="O1623" s="199">
        <v>22.68</v>
      </c>
      <c r="P1623" s="183"/>
    </row>
    <row r="1624" spans="1:16" x14ac:dyDescent="0.25">
      <c r="A1624" s="187" t="s">
        <v>0</v>
      </c>
      <c r="B1624" s="183"/>
      <c r="C1624" s="187" t="s">
        <v>229</v>
      </c>
      <c r="D1624" s="183"/>
      <c r="E1624" s="183"/>
      <c r="F1624" s="183"/>
      <c r="G1624" s="183"/>
      <c r="H1624" s="183"/>
      <c r="I1624" s="183"/>
      <c r="J1624" s="183"/>
      <c r="K1624" s="188">
        <v>94000</v>
      </c>
      <c r="L1624" s="183"/>
      <c r="M1624" s="188">
        <v>21320</v>
      </c>
      <c r="N1624" s="183"/>
      <c r="O1624" s="189">
        <v>22.68</v>
      </c>
      <c r="P1624" s="183"/>
    </row>
    <row r="1625" spans="1:16" x14ac:dyDescent="0.25">
      <c r="A1625" s="187" t="s">
        <v>0</v>
      </c>
      <c r="B1625" s="183"/>
      <c r="C1625" s="187" t="s">
        <v>235</v>
      </c>
      <c r="D1625" s="183"/>
      <c r="E1625" s="183"/>
      <c r="F1625" s="183"/>
      <c r="G1625" s="183"/>
      <c r="H1625" s="183"/>
      <c r="I1625" s="183"/>
      <c r="J1625" s="183"/>
      <c r="K1625" s="188">
        <v>94000</v>
      </c>
      <c r="L1625" s="183"/>
      <c r="M1625" s="188">
        <v>21320</v>
      </c>
      <c r="N1625" s="183"/>
      <c r="O1625" s="189">
        <v>22.68</v>
      </c>
      <c r="P1625" s="183"/>
    </row>
    <row r="1626" spans="1:16" x14ac:dyDescent="0.25">
      <c r="A1626" s="206" t="s">
        <v>0</v>
      </c>
      <c r="B1626" s="183"/>
      <c r="C1626" s="206" t="s">
        <v>574</v>
      </c>
      <c r="D1626" s="183"/>
      <c r="E1626" s="206" t="s">
        <v>575</v>
      </c>
      <c r="F1626" s="183"/>
      <c r="G1626" s="183"/>
      <c r="H1626" s="183"/>
      <c r="I1626" s="183"/>
      <c r="J1626" s="183"/>
      <c r="K1626" s="207">
        <v>2000</v>
      </c>
      <c r="L1626" s="183"/>
      <c r="M1626" s="207">
        <v>0</v>
      </c>
      <c r="N1626" s="183"/>
      <c r="O1626" s="205">
        <v>0</v>
      </c>
      <c r="P1626" s="183"/>
    </row>
    <row r="1627" spans="1:16" x14ac:dyDescent="0.25">
      <c r="A1627" s="206" t="s">
        <v>0</v>
      </c>
      <c r="B1627" s="183"/>
      <c r="C1627" s="206" t="s">
        <v>634</v>
      </c>
      <c r="D1627" s="183"/>
      <c r="E1627" s="206" t="s">
        <v>635</v>
      </c>
      <c r="F1627" s="183"/>
      <c r="G1627" s="183"/>
      <c r="H1627" s="183"/>
      <c r="I1627" s="183"/>
      <c r="J1627" s="183"/>
      <c r="K1627" s="207">
        <v>92000</v>
      </c>
      <c r="L1627" s="183"/>
      <c r="M1627" s="207">
        <v>21320</v>
      </c>
      <c r="N1627" s="183"/>
      <c r="O1627" s="205">
        <v>23.17</v>
      </c>
      <c r="P1627" s="183"/>
    </row>
    <row r="1628" spans="1:16" x14ac:dyDescent="0.25">
      <c r="A1628" s="203" t="s">
        <v>0</v>
      </c>
      <c r="B1628" s="183"/>
      <c r="C1628" s="203" t="s">
        <v>793</v>
      </c>
      <c r="D1628" s="183"/>
      <c r="E1628" s="203" t="s">
        <v>794</v>
      </c>
      <c r="F1628" s="183"/>
      <c r="G1628" s="183"/>
      <c r="H1628" s="183"/>
      <c r="I1628" s="183"/>
      <c r="J1628" s="183"/>
      <c r="K1628" s="204" t="s">
        <v>0</v>
      </c>
      <c r="L1628" s="183"/>
      <c r="M1628" s="204">
        <v>21320</v>
      </c>
      <c r="N1628" s="183"/>
      <c r="O1628" s="202" t="s">
        <v>0</v>
      </c>
      <c r="P1628" s="183"/>
    </row>
    <row r="1629" spans="1:16" x14ac:dyDescent="0.25">
      <c r="A1629" s="197"/>
      <c r="B1629" s="183"/>
      <c r="C1629" s="197" t="s">
        <v>1023</v>
      </c>
      <c r="D1629" s="183"/>
      <c r="E1629" s="197" t="s">
        <v>1024</v>
      </c>
      <c r="F1629" s="183"/>
      <c r="G1629" s="183"/>
      <c r="H1629" s="183"/>
      <c r="I1629" s="183"/>
      <c r="J1629" s="183"/>
      <c r="K1629" s="198">
        <v>10963.37</v>
      </c>
      <c r="L1629" s="183"/>
      <c r="M1629" s="198">
        <v>0</v>
      </c>
      <c r="N1629" s="183"/>
      <c r="O1629" s="199">
        <v>0</v>
      </c>
      <c r="P1629" s="183"/>
    </row>
    <row r="1630" spans="1:16" x14ac:dyDescent="0.25">
      <c r="A1630" s="187" t="s">
        <v>0</v>
      </c>
      <c r="B1630" s="183"/>
      <c r="C1630" s="187" t="s">
        <v>229</v>
      </c>
      <c r="D1630" s="183"/>
      <c r="E1630" s="183"/>
      <c r="F1630" s="183"/>
      <c r="G1630" s="183"/>
      <c r="H1630" s="183"/>
      <c r="I1630" s="183"/>
      <c r="J1630" s="183"/>
      <c r="K1630" s="188">
        <v>10963.37</v>
      </c>
      <c r="L1630" s="183"/>
      <c r="M1630" s="188">
        <v>0</v>
      </c>
      <c r="N1630" s="183"/>
      <c r="O1630" s="189">
        <v>0</v>
      </c>
      <c r="P1630" s="183"/>
    </row>
    <row r="1631" spans="1:16" x14ac:dyDescent="0.25">
      <c r="A1631" s="187" t="s">
        <v>0</v>
      </c>
      <c r="B1631" s="183"/>
      <c r="C1631" s="187" t="s">
        <v>235</v>
      </c>
      <c r="D1631" s="183"/>
      <c r="E1631" s="183"/>
      <c r="F1631" s="183"/>
      <c r="G1631" s="183"/>
      <c r="H1631" s="183"/>
      <c r="I1631" s="183"/>
      <c r="J1631" s="183"/>
      <c r="K1631" s="188">
        <v>10963.37</v>
      </c>
      <c r="L1631" s="183"/>
      <c r="M1631" s="188">
        <v>0</v>
      </c>
      <c r="N1631" s="183"/>
      <c r="O1631" s="189">
        <v>0</v>
      </c>
      <c r="P1631" s="183"/>
    </row>
    <row r="1632" spans="1:16" x14ac:dyDescent="0.25">
      <c r="A1632" s="206" t="s">
        <v>0</v>
      </c>
      <c r="B1632" s="183"/>
      <c r="C1632" s="206" t="s">
        <v>574</v>
      </c>
      <c r="D1632" s="183"/>
      <c r="E1632" s="206" t="s">
        <v>575</v>
      </c>
      <c r="F1632" s="183"/>
      <c r="G1632" s="183"/>
      <c r="H1632" s="183"/>
      <c r="I1632" s="183"/>
      <c r="J1632" s="183"/>
      <c r="K1632" s="207">
        <v>1000</v>
      </c>
      <c r="L1632" s="183"/>
      <c r="M1632" s="207">
        <v>0</v>
      </c>
      <c r="N1632" s="183"/>
      <c r="O1632" s="205">
        <v>0</v>
      </c>
      <c r="P1632" s="183"/>
    </row>
    <row r="1633" spans="1:16" x14ac:dyDescent="0.25">
      <c r="A1633" s="206" t="s">
        <v>0</v>
      </c>
      <c r="B1633" s="183"/>
      <c r="C1633" s="206" t="s">
        <v>634</v>
      </c>
      <c r="D1633" s="183"/>
      <c r="E1633" s="206" t="s">
        <v>635</v>
      </c>
      <c r="F1633" s="183"/>
      <c r="G1633" s="183"/>
      <c r="H1633" s="183"/>
      <c r="I1633" s="183"/>
      <c r="J1633" s="183"/>
      <c r="K1633" s="207">
        <v>9963.3700000000008</v>
      </c>
      <c r="L1633" s="183"/>
      <c r="M1633" s="207">
        <v>0</v>
      </c>
      <c r="N1633" s="183"/>
      <c r="O1633" s="205">
        <v>0</v>
      </c>
      <c r="P1633" s="183"/>
    </row>
    <row r="1634" spans="1:16" x14ac:dyDescent="0.25">
      <c r="A1634" s="197"/>
      <c r="B1634" s="183"/>
      <c r="C1634" s="197" t="s">
        <v>1025</v>
      </c>
      <c r="D1634" s="183"/>
      <c r="E1634" s="197" t="s">
        <v>1026</v>
      </c>
      <c r="F1634" s="183"/>
      <c r="G1634" s="183"/>
      <c r="H1634" s="183"/>
      <c r="I1634" s="183"/>
      <c r="J1634" s="183"/>
      <c r="K1634" s="198">
        <v>16636.14</v>
      </c>
      <c r="L1634" s="183"/>
      <c r="M1634" s="198">
        <v>0</v>
      </c>
      <c r="N1634" s="183"/>
      <c r="O1634" s="199">
        <v>0</v>
      </c>
      <c r="P1634" s="183"/>
    </row>
    <row r="1635" spans="1:16" x14ac:dyDescent="0.25">
      <c r="A1635" s="187" t="s">
        <v>0</v>
      </c>
      <c r="B1635" s="183"/>
      <c r="C1635" s="187" t="s">
        <v>229</v>
      </c>
      <c r="D1635" s="183"/>
      <c r="E1635" s="183"/>
      <c r="F1635" s="183"/>
      <c r="G1635" s="183"/>
      <c r="H1635" s="183"/>
      <c r="I1635" s="183"/>
      <c r="J1635" s="183"/>
      <c r="K1635" s="188">
        <v>16636.14</v>
      </c>
      <c r="L1635" s="183"/>
      <c r="M1635" s="188">
        <v>0</v>
      </c>
      <c r="N1635" s="183"/>
      <c r="O1635" s="189">
        <v>0</v>
      </c>
      <c r="P1635" s="183"/>
    </row>
    <row r="1636" spans="1:16" x14ac:dyDescent="0.25">
      <c r="A1636" s="187" t="s">
        <v>0</v>
      </c>
      <c r="B1636" s="183"/>
      <c r="C1636" s="187" t="s">
        <v>235</v>
      </c>
      <c r="D1636" s="183"/>
      <c r="E1636" s="183"/>
      <c r="F1636" s="183"/>
      <c r="G1636" s="183"/>
      <c r="H1636" s="183"/>
      <c r="I1636" s="183"/>
      <c r="J1636" s="183"/>
      <c r="K1636" s="188">
        <v>16636.14</v>
      </c>
      <c r="L1636" s="183"/>
      <c r="M1636" s="188">
        <v>0</v>
      </c>
      <c r="N1636" s="183"/>
      <c r="O1636" s="189">
        <v>0</v>
      </c>
      <c r="P1636" s="183"/>
    </row>
    <row r="1637" spans="1:16" x14ac:dyDescent="0.25">
      <c r="A1637" s="206" t="s">
        <v>0</v>
      </c>
      <c r="B1637" s="183"/>
      <c r="C1637" s="206" t="s">
        <v>634</v>
      </c>
      <c r="D1637" s="183"/>
      <c r="E1637" s="206" t="s">
        <v>635</v>
      </c>
      <c r="F1637" s="183"/>
      <c r="G1637" s="183"/>
      <c r="H1637" s="183"/>
      <c r="I1637" s="183"/>
      <c r="J1637" s="183"/>
      <c r="K1637" s="207">
        <v>16636.14</v>
      </c>
      <c r="L1637" s="183"/>
      <c r="M1637" s="207">
        <v>0</v>
      </c>
      <c r="N1637" s="183"/>
      <c r="O1637" s="205">
        <v>0</v>
      </c>
      <c r="P1637" s="183"/>
    </row>
    <row r="1638" spans="1:16" x14ac:dyDescent="0.25">
      <c r="A1638" s="197"/>
      <c r="B1638" s="183"/>
      <c r="C1638" s="197" t="s">
        <v>1027</v>
      </c>
      <c r="D1638" s="183"/>
      <c r="E1638" s="197" t="s">
        <v>1028</v>
      </c>
      <c r="F1638" s="183"/>
      <c r="G1638" s="183"/>
      <c r="H1638" s="183"/>
      <c r="I1638" s="183"/>
      <c r="J1638" s="183"/>
      <c r="K1638" s="198">
        <v>700</v>
      </c>
      <c r="L1638" s="183"/>
      <c r="M1638" s="198">
        <v>0</v>
      </c>
      <c r="N1638" s="183"/>
      <c r="O1638" s="199">
        <v>0</v>
      </c>
      <c r="P1638" s="183"/>
    </row>
    <row r="1639" spans="1:16" x14ac:dyDescent="0.25">
      <c r="A1639" s="187" t="s">
        <v>0</v>
      </c>
      <c r="B1639" s="183"/>
      <c r="C1639" s="187" t="s">
        <v>229</v>
      </c>
      <c r="D1639" s="183"/>
      <c r="E1639" s="183"/>
      <c r="F1639" s="183"/>
      <c r="G1639" s="183"/>
      <c r="H1639" s="183"/>
      <c r="I1639" s="183"/>
      <c r="J1639" s="183"/>
      <c r="K1639" s="188">
        <v>700</v>
      </c>
      <c r="L1639" s="183"/>
      <c r="M1639" s="188">
        <v>0</v>
      </c>
      <c r="N1639" s="183"/>
      <c r="O1639" s="189">
        <v>0</v>
      </c>
      <c r="P1639" s="183"/>
    </row>
    <row r="1640" spans="1:16" x14ac:dyDescent="0.25">
      <c r="A1640" s="187" t="s">
        <v>0</v>
      </c>
      <c r="B1640" s="183"/>
      <c r="C1640" s="187" t="s">
        <v>235</v>
      </c>
      <c r="D1640" s="183"/>
      <c r="E1640" s="183"/>
      <c r="F1640" s="183"/>
      <c r="G1640" s="183"/>
      <c r="H1640" s="183"/>
      <c r="I1640" s="183"/>
      <c r="J1640" s="183"/>
      <c r="K1640" s="188">
        <v>700</v>
      </c>
      <c r="L1640" s="183"/>
      <c r="M1640" s="188">
        <v>0</v>
      </c>
      <c r="N1640" s="183"/>
      <c r="O1640" s="189">
        <v>0</v>
      </c>
      <c r="P1640" s="183"/>
    </row>
    <row r="1641" spans="1:16" x14ac:dyDescent="0.25">
      <c r="A1641" s="206" t="s">
        <v>0</v>
      </c>
      <c r="B1641" s="183"/>
      <c r="C1641" s="206" t="s">
        <v>634</v>
      </c>
      <c r="D1641" s="183"/>
      <c r="E1641" s="206" t="s">
        <v>635</v>
      </c>
      <c r="F1641" s="183"/>
      <c r="G1641" s="183"/>
      <c r="H1641" s="183"/>
      <c r="I1641" s="183"/>
      <c r="J1641" s="183"/>
      <c r="K1641" s="207">
        <v>700</v>
      </c>
      <c r="L1641" s="183"/>
      <c r="M1641" s="207">
        <v>0</v>
      </c>
      <c r="N1641" s="183"/>
      <c r="O1641" s="205">
        <v>0</v>
      </c>
      <c r="P1641" s="183"/>
    </row>
    <row r="1642" spans="1:16" x14ac:dyDescent="0.25">
      <c r="A1642" s="197"/>
      <c r="B1642" s="183"/>
      <c r="C1642" s="197" t="s">
        <v>1029</v>
      </c>
      <c r="D1642" s="183"/>
      <c r="E1642" s="197" t="s">
        <v>1030</v>
      </c>
      <c r="F1642" s="183"/>
      <c r="G1642" s="183"/>
      <c r="H1642" s="183"/>
      <c r="I1642" s="183"/>
      <c r="J1642" s="183"/>
      <c r="K1642" s="198">
        <v>70126.95</v>
      </c>
      <c r="L1642" s="183"/>
      <c r="M1642" s="198">
        <v>6580</v>
      </c>
      <c r="N1642" s="183"/>
      <c r="O1642" s="199">
        <v>9.3800000000000008</v>
      </c>
      <c r="P1642" s="183"/>
    </row>
    <row r="1643" spans="1:16" x14ac:dyDescent="0.25">
      <c r="A1643" s="187" t="s">
        <v>0</v>
      </c>
      <c r="B1643" s="183"/>
      <c r="C1643" s="187" t="s">
        <v>229</v>
      </c>
      <c r="D1643" s="183"/>
      <c r="E1643" s="183"/>
      <c r="F1643" s="183"/>
      <c r="G1643" s="183"/>
      <c r="H1643" s="183"/>
      <c r="I1643" s="183"/>
      <c r="J1643" s="183"/>
      <c r="K1643" s="188">
        <v>70126.95</v>
      </c>
      <c r="L1643" s="183"/>
      <c r="M1643" s="188">
        <v>6580</v>
      </c>
      <c r="N1643" s="183"/>
      <c r="O1643" s="189">
        <v>9.3800000000000008</v>
      </c>
      <c r="P1643" s="183"/>
    </row>
    <row r="1644" spans="1:16" x14ac:dyDescent="0.25">
      <c r="A1644" s="187" t="s">
        <v>0</v>
      </c>
      <c r="B1644" s="183"/>
      <c r="C1644" s="187" t="s">
        <v>235</v>
      </c>
      <c r="D1644" s="183"/>
      <c r="E1644" s="183"/>
      <c r="F1644" s="183"/>
      <c r="G1644" s="183"/>
      <c r="H1644" s="183"/>
      <c r="I1644" s="183"/>
      <c r="J1644" s="183"/>
      <c r="K1644" s="188">
        <v>70126.95</v>
      </c>
      <c r="L1644" s="183"/>
      <c r="M1644" s="188">
        <v>6580</v>
      </c>
      <c r="N1644" s="183"/>
      <c r="O1644" s="189">
        <v>9.3800000000000008</v>
      </c>
      <c r="P1644" s="183"/>
    </row>
    <row r="1645" spans="1:16" x14ac:dyDescent="0.25">
      <c r="A1645" s="206" t="s">
        <v>0</v>
      </c>
      <c r="B1645" s="183"/>
      <c r="C1645" s="206" t="s">
        <v>634</v>
      </c>
      <c r="D1645" s="183"/>
      <c r="E1645" s="206" t="s">
        <v>635</v>
      </c>
      <c r="F1645" s="183"/>
      <c r="G1645" s="183"/>
      <c r="H1645" s="183"/>
      <c r="I1645" s="183"/>
      <c r="J1645" s="183"/>
      <c r="K1645" s="207">
        <v>70126.95</v>
      </c>
      <c r="L1645" s="183"/>
      <c r="M1645" s="207">
        <v>6580</v>
      </c>
      <c r="N1645" s="183"/>
      <c r="O1645" s="205">
        <v>9.3800000000000008</v>
      </c>
      <c r="P1645" s="183"/>
    </row>
    <row r="1646" spans="1:16" x14ac:dyDescent="0.25">
      <c r="A1646" s="203" t="s">
        <v>0</v>
      </c>
      <c r="B1646" s="183"/>
      <c r="C1646" s="203" t="s">
        <v>793</v>
      </c>
      <c r="D1646" s="183"/>
      <c r="E1646" s="203" t="s">
        <v>794</v>
      </c>
      <c r="F1646" s="183"/>
      <c r="G1646" s="183"/>
      <c r="H1646" s="183"/>
      <c r="I1646" s="183"/>
      <c r="J1646" s="183"/>
      <c r="K1646" s="204" t="s">
        <v>0</v>
      </c>
      <c r="L1646" s="183"/>
      <c r="M1646" s="204">
        <v>6580</v>
      </c>
      <c r="N1646" s="183"/>
      <c r="O1646" s="202" t="s">
        <v>0</v>
      </c>
      <c r="P1646" s="183"/>
    </row>
    <row r="1647" spans="1:16" x14ac:dyDescent="0.25">
      <c r="A1647" s="197"/>
      <c r="B1647" s="183"/>
      <c r="C1647" s="197" t="s">
        <v>1031</v>
      </c>
      <c r="D1647" s="183"/>
      <c r="E1647" s="197" t="s">
        <v>1032</v>
      </c>
      <c r="F1647" s="183"/>
      <c r="G1647" s="183"/>
      <c r="H1647" s="183"/>
      <c r="I1647" s="183"/>
      <c r="J1647" s="183"/>
      <c r="K1647" s="198">
        <v>13100</v>
      </c>
      <c r="L1647" s="183"/>
      <c r="M1647" s="198">
        <v>0</v>
      </c>
      <c r="N1647" s="183"/>
      <c r="O1647" s="199">
        <v>0</v>
      </c>
      <c r="P1647" s="183"/>
    </row>
    <row r="1648" spans="1:16" x14ac:dyDescent="0.25">
      <c r="A1648" s="187" t="s">
        <v>0</v>
      </c>
      <c r="B1648" s="183"/>
      <c r="C1648" s="187" t="s">
        <v>229</v>
      </c>
      <c r="D1648" s="183"/>
      <c r="E1648" s="183"/>
      <c r="F1648" s="183"/>
      <c r="G1648" s="183"/>
      <c r="H1648" s="183"/>
      <c r="I1648" s="183"/>
      <c r="J1648" s="183"/>
      <c r="K1648" s="188">
        <v>13100</v>
      </c>
      <c r="L1648" s="183"/>
      <c r="M1648" s="188">
        <v>0</v>
      </c>
      <c r="N1648" s="183"/>
      <c r="O1648" s="189">
        <v>0</v>
      </c>
      <c r="P1648" s="183"/>
    </row>
    <row r="1649" spans="1:16" x14ac:dyDescent="0.25">
      <c r="A1649" s="187" t="s">
        <v>0</v>
      </c>
      <c r="B1649" s="183"/>
      <c r="C1649" s="187" t="s">
        <v>235</v>
      </c>
      <c r="D1649" s="183"/>
      <c r="E1649" s="183"/>
      <c r="F1649" s="183"/>
      <c r="G1649" s="183"/>
      <c r="H1649" s="183"/>
      <c r="I1649" s="183"/>
      <c r="J1649" s="183"/>
      <c r="K1649" s="188">
        <v>13100</v>
      </c>
      <c r="L1649" s="183"/>
      <c r="M1649" s="188">
        <v>0</v>
      </c>
      <c r="N1649" s="183"/>
      <c r="O1649" s="189">
        <v>0</v>
      </c>
      <c r="P1649" s="183"/>
    </row>
    <row r="1650" spans="1:16" x14ac:dyDescent="0.25">
      <c r="A1650" s="206" t="s">
        <v>0</v>
      </c>
      <c r="B1650" s="183"/>
      <c r="C1650" s="206" t="s">
        <v>634</v>
      </c>
      <c r="D1650" s="183"/>
      <c r="E1650" s="206" t="s">
        <v>635</v>
      </c>
      <c r="F1650" s="183"/>
      <c r="G1650" s="183"/>
      <c r="H1650" s="183"/>
      <c r="I1650" s="183"/>
      <c r="J1650" s="183"/>
      <c r="K1650" s="207">
        <v>13100</v>
      </c>
      <c r="L1650" s="183"/>
      <c r="M1650" s="207">
        <v>0</v>
      </c>
      <c r="N1650" s="183"/>
      <c r="O1650" s="205">
        <v>0</v>
      </c>
      <c r="P1650" s="183"/>
    </row>
    <row r="1651" spans="1:16" x14ac:dyDescent="0.25">
      <c r="A1651" s="197"/>
      <c r="B1651" s="183"/>
      <c r="C1651" s="197" t="s">
        <v>1033</v>
      </c>
      <c r="D1651" s="183"/>
      <c r="E1651" s="197" t="s">
        <v>1034</v>
      </c>
      <c r="F1651" s="183"/>
      <c r="G1651" s="183"/>
      <c r="H1651" s="183"/>
      <c r="I1651" s="183"/>
      <c r="J1651" s="183"/>
      <c r="K1651" s="198">
        <v>382.18</v>
      </c>
      <c r="L1651" s="183"/>
      <c r="M1651" s="198">
        <v>0</v>
      </c>
      <c r="N1651" s="183"/>
      <c r="O1651" s="199">
        <v>0</v>
      </c>
      <c r="P1651" s="183"/>
    </row>
    <row r="1652" spans="1:16" x14ac:dyDescent="0.25">
      <c r="A1652" s="187" t="s">
        <v>0</v>
      </c>
      <c r="B1652" s="183"/>
      <c r="C1652" s="187" t="s">
        <v>229</v>
      </c>
      <c r="D1652" s="183"/>
      <c r="E1652" s="183"/>
      <c r="F1652" s="183"/>
      <c r="G1652" s="183"/>
      <c r="H1652" s="183"/>
      <c r="I1652" s="183"/>
      <c r="J1652" s="183"/>
      <c r="K1652" s="188">
        <v>382.18</v>
      </c>
      <c r="L1652" s="183"/>
      <c r="M1652" s="188">
        <v>0</v>
      </c>
      <c r="N1652" s="183"/>
      <c r="O1652" s="189">
        <v>0</v>
      </c>
      <c r="P1652" s="183"/>
    </row>
    <row r="1653" spans="1:16" x14ac:dyDescent="0.25">
      <c r="A1653" s="187" t="s">
        <v>0</v>
      </c>
      <c r="B1653" s="183"/>
      <c r="C1653" s="187" t="s">
        <v>235</v>
      </c>
      <c r="D1653" s="183"/>
      <c r="E1653" s="183"/>
      <c r="F1653" s="183"/>
      <c r="G1653" s="183"/>
      <c r="H1653" s="183"/>
      <c r="I1653" s="183"/>
      <c r="J1653" s="183"/>
      <c r="K1653" s="188">
        <v>382.18</v>
      </c>
      <c r="L1653" s="183"/>
      <c r="M1653" s="188">
        <v>0</v>
      </c>
      <c r="N1653" s="183"/>
      <c r="O1653" s="189">
        <v>0</v>
      </c>
      <c r="P1653" s="183"/>
    </row>
    <row r="1654" spans="1:16" x14ac:dyDescent="0.25">
      <c r="A1654" s="206" t="s">
        <v>0</v>
      </c>
      <c r="B1654" s="183"/>
      <c r="C1654" s="206" t="s">
        <v>634</v>
      </c>
      <c r="D1654" s="183"/>
      <c r="E1654" s="206" t="s">
        <v>635</v>
      </c>
      <c r="F1654" s="183"/>
      <c r="G1654" s="183"/>
      <c r="H1654" s="183"/>
      <c r="I1654" s="183"/>
      <c r="J1654" s="183"/>
      <c r="K1654" s="207">
        <v>382.18</v>
      </c>
      <c r="L1654" s="183"/>
      <c r="M1654" s="207">
        <v>0</v>
      </c>
      <c r="N1654" s="183"/>
      <c r="O1654" s="205">
        <v>0</v>
      </c>
      <c r="P1654" s="183"/>
    </row>
    <row r="1655" spans="1:16" x14ac:dyDescent="0.25">
      <c r="A1655" s="197"/>
      <c r="B1655" s="183"/>
      <c r="C1655" s="197" t="s">
        <v>1035</v>
      </c>
      <c r="D1655" s="183"/>
      <c r="E1655" s="197" t="s">
        <v>1036</v>
      </c>
      <c r="F1655" s="183"/>
      <c r="G1655" s="183"/>
      <c r="H1655" s="183"/>
      <c r="I1655" s="183"/>
      <c r="J1655" s="183"/>
      <c r="K1655" s="198">
        <v>140000</v>
      </c>
      <c r="L1655" s="183"/>
      <c r="M1655" s="198">
        <v>12292.5</v>
      </c>
      <c r="N1655" s="183"/>
      <c r="O1655" s="199">
        <v>8.7799999999999994</v>
      </c>
      <c r="P1655" s="183"/>
    </row>
    <row r="1656" spans="1:16" x14ac:dyDescent="0.25">
      <c r="A1656" s="187" t="s">
        <v>0</v>
      </c>
      <c r="B1656" s="183"/>
      <c r="C1656" s="187" t="s">
        <v>214</v>
      </c>
      <c r="D1656" s="183"/>
      <c r="E1656" s="183"/>
      <c r="F1656" s="183"/>
      <c r="G1656" s="183"/>
      <c r="H1656" s="183"/>
      <c r="I1656" s="183"/>
      <c r="J1656" s="183"/>
      <c r="K1656" s="188">
        <v>90000</v>
      </c>
      <c r="L1656" s="183"/>
      <c r="M1656" s="188">
        <v>8180</v>
      </c>
      <c r="N1656" s="183"/>
      <c r="O1656" s="189">
        <v>9.09</v>
      </c>
      <c r="P1656" s="183"/>
    </row>
    <row r="1657" spans="1:16" x14ac:dyDescent="0.25">
      <c r="A1657" s="187" t="s">
        <v>0</v>
      </c>
      <c r="B1657" s="183"/>
      <c r="C1657" s="187" t="s">
        <v>215</v>
      </c>
      <c r="D1657" s="183"/>
      <c r="E1657" s="183"/>
      <c r="F1657" s="183"/>
      <c r="G1657" s="183"/>
      <c r="H1657" s="183"/>
      <c r="I1657" s="183"/>
      <c r="J1657" s="183"/>
      <c r="K1657" s="188">
        <v>90000</v>
      </c>
      <c r="L1657" s="183"/>
      <c r="M1657" s="188">
        <v>8180</v>
      </c>
      <c r="N1657" s="183"/>
      <c r="O1657" s="189">
        <v>9.09</v>
      </c>
      <c r="P1657" s="183"/>
    </row>
    <row r="1658" spans="1:16" x14ac:dyDescent="0.25">
      <c r="A1658" s="206" t="s">
        <v>0</v>
      </c>
      <c r="B1658" s="183"/>
      <c r="C1658" s="206" t="s">
        <v>574</v>
      </c>
      <c r="D1658" s="183"/>
      <c r="E1658" s="206" t="s">
        <v>575</v>
      </c>
      <c r="F1658" s="183"/>
      <c r="G1658" s="183"/>
      <c r="H1658" s="183"/>
      <c r="I1658" s="183"/>
      <c r="J1658" s="183"/>
      <c r="K1658" s="207">
        <v>20000</v>
      </c>
      <c r="L1658" s="183"/>
      <c r="M1658" s="207">
        <v>8180</v>
      </c>
      <c r="N1658" s="183"/>
      <c r="O1658" s="205">
        <v>40.9</v>
      </c>
      <c r="P1658" s="183"/>
    </row>
    <row r="1659" spans="1:16" x14ac:dyDescent="0.25">
      <c r="A1659" s="203" t="s">
        <v>0</v>
      </c>
      <c r="B1659" s="183"/>
      <c r="C1659" s="203" t="s">
        <v>626</v>
      </c>
      <c r="D1659" s="183"/>
      <c r="E1659" s="203" t="s">
        <v>627</v>
      </c>
      <c r="F1659" s="183"/>
      <c r="G1659" s="183"/>
      <c r="H1659" s="183"/>
      <c r="I1659" s="183"/>
      <c r="J1659" s="183"/>
      <c r="K1659" s="204" t="s">
        <v>0</v>
      </c>
      <c r="L1659" s="183"/>
      <c r="M1659" s="204">
        <v>8180</v>
      </c>
      <c r="N1659" s="183"/>
      <c r="O1659" s="202" t="s">
        <v>0</v>
      </c>
      <c r="P1659" s="183"/>
    </row>
    <row r="1660" spans="1:16" x14ac:dyDescent="0.25">
      <c r="A1660" s="206" t="s">
        <v>0</v>
      </c>
      <c r="B1660" s="183"/>
      <c r="C1660" s="206" t="s">
        <v>634</v>
      </c>
      <c r="D1660" s="183"/>
      <c r="E1660" s="206" t="s">
        <v>635</v>
      </c>
      <c r="F1660" s="183"/>
      <c r="G1660" s="183"/>
      <c r="H1660" s="183"/>
      <c r="I1660" s="183"/>
      <c r="J1660" s="183"/>
      <c r="K1660" s="207">
        <v>70000</v>
      </c>
      <c r="L1660" s="183"/>
      <c r="M1660" s="207">
        <v>0</v>
      </c>
      <c r="N1660" s="183"/>
      <c r="O1660" s="205">
        <v>0</v>
      </c>
      <c r="P1660" s="183"/>
    </row>
    <row r="1661" spans="1:16" x14ac:dyDescent="0.25">
      <c r="A1661" s="187" t="s">
        <v>0</v>
      </c>
      <c r="B1661" s="183"/>
      <c r="C1661" s="187" t="s">
        <v>248</v>
      </c>
      <c r="D1661" s="183"/>
      <c r="E1661" s="183"/>
      <c r="F1661" s="183"/>
      <c r="G1661" s="183"/>
      <c r="H1661" s="183"/>
      <c r="I1661" s="183"/>
      <c r="J1661" s="183"/>
      <c r="K1661" s="188">
        <v>50000</v>
      </c>
      <c r="L1661" s="183"/>
      <c r="M1661" s="188">
        <v>4112.5</v>
      </c>
      <c r="N1661" s="183"/>
      <c r="O1661" s="189">
        <v>8.23</v>
      </c>
      <c r="P1661" s="183"/>
    </row>
    <row r="1662" spans="1:16" x14ac:dyDescent="0.25">
      <c r="A1662" s="187" t="s">
        <v>0</v>
      </c>
      <c r="B1662" s="183"/>
      <c r="C1662" s="187" t="s">
        <v>249</v>
      </c>
      <c r="D1662" s="183"/>
      <c r="E1662" s="183"/>
      <c r="F1662" s="183"/>
      <c r="G1662" s="183"/>
      <c r="H1662" s="183"/>
      <c r="I1662" s="183"/>
      <c r="J1662" s="183"/>
      <c r="K1662" s="188">
        <v>50000</v>
      </c>
      <c r="L1662" s="183"/>
      <c r="M1662" s="188">
        <v>4112.5</v>
      </c>
      <c r="N1662" s="183"/>
      <c r="O1662" s="189">
        <v>8.23</v>
      </c>
      <c r="P1662" s="183"/>
    </row>
    <row r="1663" spans="1:16" x14ac:dyDescent="0.25">
      <c r="A1663" s="206" t="s">
        <v>0</v>
      </c>
      <c r="B1663" s="183"/>
      <c r="C1663" s="206" t="s">
        <v>634</v>
      </c>
      <c r="D1663" s="183"/>
      <c r="E1663" s="206" t="s">
        <v>635</v>
      </c>
      <c r="F1663" s="183"/>
      <c r="G1663" s="183"/>
      <c r="H1663" s="183"/>
      <c r="I1663" s="183"/>
      <c r="J1663" s="183"/>
      <c r="K1663" s="207">
        <v>50000</v>
      </c>
      <c r="L1663" s="183"/>
      <c r="M1663" s="207">
        <v>4112.5</v>
      </c>
      <c r="N1663" s="183"/>
      <c r="O1663" s="205">
        <v>8.23</v>
      </c>
      <c r="P1663" s="183"/>
    </row>
    <row r="1664" spans="1:16" x14ac:dyDescent="0.25">
      <c r="A1664" s="203" t="s">
        <v>0</v>
      </c>
      <c r="B1664" s="183"/>
      <c r="C1664" s="203" t="s">
        <v>793</v>
      </c>
      <c r="D1664" s="183"/>
      <c r="E1664" s="203" t="s">
        <v>794</v>
      </c>
      <c r="F1664" s="183"/>
      <c r="G1664" s="183"/>
      <c r="H1664" s="183"/>
      <c r="I1664" s="183"/>
      <c r="J1664" s="183"/>
      <c r="K1664" s="204" t="s">
        <v>0</v>
      </c>
      <c r="L1664" s="183"/>
      <c r="M1664" s="204">
        <v>4112.5</v>
      </c>
      <c r="N1664" s="183"/>
      <c r="O1664" s="202" t="s">
        <v>0</v>
      </c>
      <c r="P1664" s="183"/>
    </row>
    <row r="1665" spans="1:16" x14ac:dyDescent="0.25">
      <c r="A1665" s="200" t="s">
        <v>0</v>
      </c>
      <c r="B1665" s="183"/>
      <c r="C1665" s="200" t="s">
        <v>1037</v>
      </c>
      <c r="D1665" s="183"/>
      <c r="E1665" s="200" t="s">
        <v>1038</v>
      </c>
      <c r="F1665" s="183"/>
      <c r="G1665" s="183"/>
      <c r="H1665" s="183"/>
      <c r="I1665" s="183"/>
      <c r="J1665" s="183"/>
      <c r="K1665" s="201">
        <v>210000</v>
      </c>
      <c r="L1665" s="183"/>
      <c r="M1665" s="201">
        <v>48093.86</v>
      </c>
      <c r="N1665" s="183"/>
      <c r="O1665" s="196">
        <v>22.9</v>
      </c>
      <c r="P1665" s="183"/>
    </row>
    <row r="1666" spans="1:16" x14ac:dyDescent="0.25">
      <c r="A1666" s="197"/>
      <c r="B1666" s="183"/>
      <c r="C1666" s="197" t="s">
        <v>1039</v>
      </c>
      <c r="D1666" s="183"/>
      <c r="E1666" s="197" t="s">
        <v>1040</v>
      </c>
      <c r="F1666" s="183"/>
      <c r="G1666" s="183"/>
      <c r="H1666" s="183"/>
      <c r="I1666" s="183"/>
      <c r="J1666" s="183"/>
      <c r="K1666" s="198">
        <v>128000</v>
      </c>
      <c r="L1666" s="183"/>
      <c r="M1666" s="198">
        <v>48093.86</v>
      </c>
      <c r="N1666" s="183"/>
      <c r="O1666" s="199">
        <v>37.57</v>
      </c>
      <c r="P1666" s="183"/>
    </row>
    <row r="1667" spans="1:16" x14ac:dyDescent="0.25">
      <c r="A1667" s="187" t="s">
        <v>0</v>
      </c>
      <c r="B1667" s="183"/>
      <c r="C1667" s="187" t="s">
        <v>214</v>
      </c>
      <c r="D1667" s="183"/>
      <c r="E1667" s="183"/>
      <c r="F1667" s="183"/>
      <c r="G1667" s="183"/>
      <c r="H1667" s="183"/>
      <c r="I1667" s="183"/>
      <c r="J1667" s="183"/>
      <c r="K1667" s="188">
        <v>85000</v>
      </c>
      <c r="L1667" s="183"/>
      <c r="M1667" s="188">
        <v>21098.7</v>
      </c>
      <c r="N1667" s="183"/>
      <c r="O1667" s="189">
        <v>24.82</v>
      </c>
      <c r="P1667" s="183"/>
    </row>
    <row r="1668" spans="1:16" x14ac:dyDescent="0.25">
      <c r="A1668" s="187" t="s">
        <v>0</v>
      </c>
      <c r="B1668" s="183"/>
      <c r="C1668" s="187" t="s">
        <v>215</v>
      </c>
      <c r="D1668" s="183"/>
      <c r="E1668" s="183"/>
      <c r="F1668" s="183"/>
      <c r="G1668" s="183"/>
      <c r="H1668" s="183"/>
      <c r="I1668" s="183"/>
      <c r="J1668" s="183"/>
      <c r="K1668" s="188">
        <v>85000</v>
      </c>
      <c r="L1668" s="183"/>
      <c r="M1668" s="188">
        <v>21098.7</v>
      </c>
      <c r="N1668" s="183"/>
      <c r="O1668" s="189">
        <v>24.82</v>
      </c>
      <c r="P1668" s="183"/>
    </row>
    <row r="1669" spans="1:16" x14ac:dyDescent="0.25">
      <c r="A1669" s="206" t="s">
        <v>0</v>
      </c>
      <c r="B1669" s="183"/>
      <c r="C1669" s="206" t="s">
        <v>574</v>
      </c>
      <c r="D1669" s="183"/>
      <c r="E1669" s="206" t="s">
        <v>575</v>
      </c>
      <c r="F1669" s="183"/>
      <c r="G1669" s="183"/>
      <c r="H1669" s="183"/>
      <c r="I1669" s="183"/>
      <c r="J1669" s="183"/>
      <c r="K1669" s="207">
        <v>40000</v>
      </c>
      <c r="L1669" s="183"/>
      <c r="M1669" s="207">
        <v>21098.7</v>
      </c>
      <c r="N1669" s="183"/>
      <c r="O1669" s="205">
        <v>52.75</v>
      </c>
      <c r="P1669" s="183"/>
    </row>
    <row r="1670" spans="1:16" x14ac:dyDescent="0.25">
      <c r="A1670" s="203" t="s">
        <v>0</v>
      </c>
      <c r="B1670" s="183"/>
      <c r="C1670" s="203" t="s">
        <v>648</v>
      </c>
      <c r="D1670" s="183"/>
      <c r="E1670" s="203" t="s">
        <v>649</v>
      </c>
      <c r="F1670" s="183"/>
      <c r="G1670" s="183"/>
      <c r="H1670" s="183"/>
      <c r="I1670" s="183"/>
      <c r="J1670" s="183"/>
      <c r="K1670" s="204" t="s">
        <v>0</v>
      </c>
      <c r="L1670" s="183"/>
      <c r="M1670" s="204">
        <v>21092.05</v>
      </c>
      <c r="N1670" s="183"/>
      <c r="O1670" s="202" t="s">
        <v>0</v>
      </c>
      <c r="P1670" s="183"/>
    </row>
    <row r="1671" spans="1:16" x14ac:dyDescent="0.25">
      <c r="A1671" s="203" t="s">
        <v>0</v>
      </c>
      <c r="B1671" s="183"/>
      <c r="C1671" s="203" t="s">
        <v>650</v>
      </c>
      <c r="D1671" s="183"/>
      <c r="E1671" s="203" t="s">
        <v>651</v>
      </c>
      <c r="F1671" s="183"/>
      <c r="G1671" s="183"/>
      <c r="H1671" s="183"/>
      <c r="I1671" s="183"/>
      <c r="J1671" s="183"/>
      <c r="K1671" s="204" t="s">
        <v>0</v>
      </c>
      <c r="L1671" s="183"/>
      <c r="M1671" s="204">
        <v>6.65</v>
      </c>
      <c r="N1671" s="183"/>
      <c r="O1671" s="202" t="s">
        <v>0</v>
      </c>
      <c r="P1671" s="183"/>
    </row>
    <row r="1672" spans="1:16" x14ac:dyDescent="0.25">
      <c r="A1672" s="206" t="s">
        <v>0</v>
      </c>
      <c r="B1672" s="183"/>
      <c r="C1672" s="206" t="s">
        <v>604</v>
      </c>
      <c r="D1672" s="183"/>
      <c r="E1672" s="206" t="s">
        <v>605</v>
      </c>
      <c r="F1672" s="183"/>
      <c r="G1672" s="183"/>
      <c r="H1672" s="183"/>
      <c r="I1672" s="183"/>
      <c r="J1672" s="183"/>
      <c r="K1672" s="207">
        <v>15000</v>
      </c>
      <c r="L1672" s="183"/>
      <c r="M1672" s="207">
        <v>0</v>
      </c>
      <c r="N1672" s="183"/>
      <c r="O1672" s="205">
        <v>0</v>
      </c>
      <c r="P1672" s="183"/>
    </row>
    <row r="1673" spans="1:16" x14ac:dyDescent="0.25">
      <c r="A1673" s="206" t="s">
        <v>0</v>
      </c>
      <c r="B1673" s="183"/>
      <c r="C1673" s="206" t="s">
        <v>698</v>
      </c>
      <c r="D1673" s="183"/>
      <c r="E1673" s="206" t="s">
        <v>699</v>
      </c>
      <c r="F1673" s="183"/>
      <c r="G1673" s="183"/>
      <c r="H1673" s="183"/>
      <c r="I1673" s="183"/>
      <c r="J1673" s="183"/>
      <c r="K1673" s="207">
        <v>30000</v>
      </c>
      <c r="L1673" s="183"/>
      <c r="M1673" s="207">
        <v>0</v>
      </c>
      <c r="N1673" s="183"/>
      <c r="O1673" s="205">
        <v>0</v>
      </c>
      <c r="P1673" s="183"/>
    </row>
    <row r="1674" spans="1:16" x14ac:dyDescent="0.25">
      <c r="A1674" s="187" t="s">
        <v>0</v>
      </c>
      <c r="B1674" s="183"/>
      <c r="C1674" s="187" t="s">
        <v>229</v>
      </c>
      <c r="D1674" s="183"/>
      <c r="E1674" s="183"/>
      <c r="F1674" s="183"/>
      <c r="G1674" s="183"/>
      <c r="H1674" s="183"/>
      <c r="I1674" s="183"/>
      <c r="J1674" s="183"/>
      <c r="K1674" s="188">
        <v>3000</v>
      </c>
      <c r="L1674" s="183"/>
      <c r="M1674" s="188">
        <v>0</v>
      </c>
      <c r="N1674" s="183"/>
      <c r="O1674" s="189">
        <v>0</v>
      </c>
      <c r="P1674" s="183"/>
    </row>
    <row r="1675" spans="1:16" x14ac:dyDescent="0.25">
      <c r="A1675" s="187" t="s">
        <v>0</v>
      </c>
      <c r="B1675" s="183"/>
      <c r="C1675" s="187" t="s">
        <v>230</v>
      </c>
      <c r="D1675" s="183"/>
      <c r="E1675" s="183"/>
      <c r="F1675" s="183"/>
      <c r="G1675" s="183"/>
      <c r="H1675" s="183"/>
      <c r="I1675" s="183"/>
      <c r="J1675" s="183"/>
      <c r="K1675" s="188">
        <v>1000</v>
      </c>
      <c r="L1675" s="183"/>
      <c r="M1675" s="188">
        <v>0</v>
      </c>
      <c r="N1675" s="183"/>
      <c r="O1675" s="189">
        <v>0</v>
      </c>
      <c r="P1675" s="183"/>
    </row>
    <row r="1676" spans="1:16" x14ac:dyDescent="0.25">
      <c r="A1676" s="206" t="s">
        <v>0</v>
      </c>
      <c r="B1676" s="183"/>
      <c r="C1676" s="206" t="s">
        <v>574</v>
      </c>
      <c r="D1676" s="183"/>
      <c r="E1676" s="206" t="s">
        <v>575</v>
      </c>
      <c r="F1676" s="183"/>
      <c r="G1676" s="183"/>
      <c r="H1676" s="183"/>
      <c r="I1676" s="183"/>
      <c r="J1676" s="183"/>
      <c r="K1676" s="207">
        <v>1000</v>
      </c>
      <c r="L1676" s="183"/>
      <c r="M1676" s="207">
        <v>0</v>
      </c>
      <c r="N1676" s="183"/>
      <c r="O1676" s="205">
        <v>0</v>
      </c>
      <c r="P1676" s="183"/>
    </row>
    <row r="1677" spans="1:16" x14ac:dyDescent="0.25">
      <c r="A1677" s="187" t="s">
        <v>0</v>
      </c>
      <c r="B1677" s="183"/>
      <c r="C1677" s="187" t="s">
        <v>235</v>
      </c>
      <c r="D1677" s="183"/>
      <c r="E1677" s="183"/>
      <c r="F1677" s="183"/>
      <c r="G1677" s="183"/>
      <c r="H1677" s="183"/>
      <c r="I1677" s="183"/>
      <c r="J1677" s="183"/>
      <c r="K1677" s="188">
        <v>2000</v>
      </c>
      <c r="L1677" s="183"/>
      <c r="M1677" s="188">
        <v>0</v>
      </c>
      <c r="N1677" s="183"/>
      <c r="O1677" s="189">
        <v>0</v>
      </c>
      <c r="P1677" s="183"/>
    </row>
    <row r="1678" spans="1:16" x14ac:dyDescent="0.25">
      <c r="A1678" s="206" t="s">
        <v>0</v>
      </c>
      <c r="B1678" s="183"/>
      <c r="C1678" s="206" t="s">
        <v>698</v>
      </c>
      <c r="D1678" s="183"/>
      <c r="E1678" s="206" t="s">
        <v>699</v>
      </c>
      <c r="F1678" s="183"/>
      <c r="G1678" s="183"/>
      <c r="H1678" s="183"/>
      <c r="I1678" s="183"/>
      <c r="J1678" s="183"/>
      <c r="K1678" s="207">
        <v>2000</v>
      </c>
      <c r="L1678" s="183"/>
      <c r="M1678" s="207">
        <v>0</v>
      </c>
      <c r="N1678" s="183"/>
      <c r="O1678" s="205">
        <v>0</v>
      </c>
      <c r="P1678" s="183"/>
    </row>
    <row r="1679" spans="1:16" x14ac:dyDescent="0.25">
      <c r="A1679" s="187" t="s">
        <v>0</v>
      </c>
      <c r="B1679" s="183"/>
      <c r="C1679" s="187" t="s">
        <v>248</v>
      </c>
      <c r="D1679" s="183"/>
      <c r="E1679" s="183"/>
      <c r="F1679" s="183"/>
      <c r="G1679" s="183"/>
      <c r="H1679" s="183"/>
      <c r="I1679" s="183"/>
      <c r="J1679" s="183"/>
      <c r="K1679" s="188">
        <v>40000</v>
      </c>
      <c r="L1679" s="183"/>
      <c r="M1679" s="188">
        <v>26995.16</v>
      </c>
      <c r="N1679" s="183"/>
      <c r="O1679" s="189">
        <v>67.489999999999995</v>
      </c>
      <c r="P1679" s="183"/>
    </row>
    <row r="1680" spans="1:16" x14ac:dyDescent="0.25">
      <c r="A1680" s="187" t="s">
        <v>0</v>
      </c>
      <c r="B1680" s="183"/>
      <c r="C1680" s="187" t="s">
        <v>249</v>
      </c>
      <c r="D1680" s="183"/>
      <c r="E1680" s="183"/>
      <c r="F1680" s="183"/>
      <c r="G1680" s="183"/>
      <c r="H1680" s="183"/>
      <c r="I1680" s="183"/>
      <c r="J1680" s="183"/>
      <c r="K1680" s="188">
        <v>40000</v>
      </c>
      <c r="L1680" s="183"/>
      <c r="M1680" s="188">
        <v>26995.16</v>
      </c>
      <c r="N1680" s="183"/>
      <c r="O1680" s="189">
        <v>67.489999999999995</v>
      </c>
      <c r="P1680" s="183"/>
    </row>
    <row r="1681" spans="1:16" x14ac:dyDescent="0.25">
      <c r="A1681" s="206" t="s">
        <v>0</v>
      </c>
      <c r="B1681" s="183"/>
      <c r="C1681" s="206" t="s">
        <v>574</v>
      </c>
      <c r="D1681" s="183"/>
      <c r="E1681" s="206" t="s">
        <v>575</v>
      </c>
      <c r="F1681" s="183"/>
      <c r="G1681" s="183"/>
      <c r="H1681" s="183"/>
      <c r="I1681" s="183"/>
      <c r="J1681" s="183"/>
      <c r="K1681" s="207">
        <v>40000</v>
      </c>
      <c r="L1681" s="183"/>
      <c r="M1681" s="207">
        <v>26995.16</v>
      </c>
      <c r="N1681" s="183"/>
      <c r="O1681" s="205">
        <v>67.489999999999995</v>
      </c>
      <c r="P1681" s="183"/>
    </row>
    <row r="1682" spans="1:16" x14ac:dyDescent="0.25">
      <c r="A1682" s="203" t="s">
        <v>0</v>
      </c>
      <c r="B1682" s="183"/>
      <c r="C1682" s="203" t="s">
        <v>706</v>
      </c>
      <c r="D1682" s="183"/>
      <c r="E1682" s="203" t="s">
        <v>707</v>
      </c>
      <c r="F1682" s="183"/>
      <c r="G1682" s="183"/>
      <c r="H1682" s="183"/>
      <c r="I1682" s="183"/>
      <c r="J1682" s="183"/>
      <c r="K1682" s="204" t="s">
        <v>0</v>
      </c>
      <c r="L1682" s="183"/>
      <c r="M1682" s="204">
        <v>26995.16</v>
      </c>
      <c r="N1682" s="183"/>
      <c r="O1682" s="202" t="s">
        <v>0</v>
      </c>
      <c r="P1682" s="183"/>
    </row>
    <row r="1683" spans="1:16" x14ac:dyDescent="0.25">
      <c r="A1683" s="197"/>
      <c r="B1683" s="183"/>
      <c r="C1683" s="197" t="s">
        <v>1041</v>
      </c>
      <c r="D1683" s="183"/>
      <c r="E1683" s="197" t="s">
        <v>1042</v>
      </c>
      <c r="F1683" s="183"/>
      <c r="G1683" s="183"/>
      <c r="H1683" s="183"/>
      <c r="I1683" s="183"/>
      <c r="J1683" s="183"/>
      <c r="K1683" s="198">
        <v>82000</v>
      </c>
      <c r="L1683" s="183"/>
      <c r="M1683" s="198">
        <v>0</v>
      </c>
      <c r="N1683" s="183"/>
      <c r="O1683" s="199">
        <v>0</v>
      </c>
      <c r="P1683" s="183"/>
    </row>
    <row r="1684" spans="1:16" x14ac:dyDescent="0.25">
      <c r="A1684" s="187" t="s">
        <v>0</v>
      </c>
      <c r="B1684" s="183"/>
      <c r="C1684" s="187" t="s">
        <v>214</v>
      </c>
      <c r="D1684" s="183"/>
      <c r="E1684" s="183"/>
      <c r="F1684" s="183"/>
      <c r="G1684" s="183"/>
      <c r="H1684" s="183"/>
      <c r="I1684" s="183"/>
      <c r="J1684" s="183"/>
      <c r="K1684" s="188">
        <v>70000</v>
      </c>
      <c r="L1684" s="183"/>
      <c r="M1684" s="188">
        <v>0</v>
      </c>
      <c r="N1684" s="183"/>
      <c r="O1684" s="189">
        <v>0</v>
      </c>
      <c r="P1684" s="183"/>
    </row>
    <row r="1685" spans="1:16" x14ac:dyDescent="0.25">
      <c r="A1685" s="187" t="s">
        <v>0</v>
      </c>
      <c r="B1685" s="183"/>
      <c r="C1685" s="187" t="s">
        <v>215</v>
      </c>
      <c r="D1685" s="183"/>
      <c r="E1685" s="183"/>
      <c r="F1685" s="183"/>
      <c r="G1685" s="183"/>
      <c r="H1685" s="183"/>
      <c r="I1685" s="183"/>
      <c r="J1685" s="183"/>
      <c r="K1685" s="188">
        <v>70000</v>
      </c>
      <c r="L1685" s="183"/>
      <c r="M1685" s="188">
        <v>0</v>
      </c>
      <c r="N1685" s="183"/>
      <c r="O1685" s="189">
        <v>0</v>
      </c>
      <c r="P1685" s="183"/>
    </row>
    <row r="1686" spans="1:16" x14ac:dyDescent="0.25">
      <c r="A1686" s="206" t="s">
        <v>0</v>
      </c>
      <c r="B1686" s="183"/>
      <c r="C1686" s="206" t="s">
        <v>574</v>
      </c>
      <c r="D1686" s="183"/>
      <c r="E1686" s="206" t="s">
        <v>575</v>
      </c>
      <c r="F1686" s="183"/>
      <c r="G1686" s="183"/>
      <c r="H1686" s="183"/>
      <c r="I1686" s="183"/>
      <c r="J1686" s="183"/>
      <c r="K1686" s="207">
        <v>60000</v>
      </c>
      <c r="L1686" s="183"/>
      <c r="M1686" s="207">
        <v>0</v>
      </c>
      <c r="N1686" s="183"/>
      <c r="O1686" s="205">
        <v>0</v>
      </c>
      <c r="P1686" s="183"/>
    </row>
    <row r="1687" spans="1:16" x14ac:dyDescent="0.25">
      <c r="A1687" s="206" t="s">
        <v>0</v>
      </c>
      <c r="B1687" s="183"/>
      <c r="C1687" s="206" t="s">
        <v>698</v>
      </c>
      <c r="D1687" s="183"/>
      <c r="E1687" s="206" t="s">
        <v>699</v>
      </c>
      <c r="F1687" s="183"/>
      <c r="G1687" s="183"/>
      <c r="H1687" s="183"/>
      <c r="I1687" s="183"/>
      <c r="J1687" s="183"/>
      <c r="K1687" s="207">
        <v>10000</v>
      </c>
      <c r="L1687" s="183"/>
      <c r="M1687" s="207">
        <v>0</v>
      </c>
      <c r="N1687" s="183"/>
      <c r="O1687" s="205">
        <v>0</v>
      </c>
      <c r="P1687" s="183"/>
    </row>
    <row r="1688" spans="1:16" x14ac:dyDescent="0.25">
      <c r="A1688" s="187" t="s">
        <v>0</v>
      </c>
      <c r="B1688" s="183"/>
      <c r="C1688" s="187" t="s">
        <v>229</v>
      </c>
      <c r="D1688" s="183"/>
      <c r="E1688" s="183"/>
      <c r="F1688" s="183"/>
      <c r="G1688" s="183"/>
      <c r="H1688" s="183"/>
      <c r="I1688" s="183"/>
      <c r="J1688" s="183"/>
      <c r="K1688" s="188">
        <v>12000</v>
      </c>
      <c r="L1688" s="183"/>
      <c r="M1688" s="188">
        <v>0</v>
      </c>
      <c r="N1688" s="183"/>
      <c r="O1688" s="189">
        <v>0</v>
      </c>
      <c r="P1688" s="183"/>
    </row>
    <row r="1689" spans="1:16" x14ac:dyDescent="0.25">
      <c r="A1689" s="187" t="s">
        <v>0</v>
      </c>
      <c r="B1689" s="183"/>
      <c r="C1689" s="187" t="s">
        <v>230</v>
      </c>
      <c r="D1689" s="183"/>
      <c r="E1689" s="183"/>
      <c r="F1689" s="183"/>
      <c r="G1689" s="183"/>
      <c r="H1689" s="183"/>
      <c r="I1689" s="183"/>
      <c r="J1689" s="183"/>
      <c r="K1689" s="188">
        <v>1000</v>
      </c>
      <c r="L1689" s="183"/>
      <c r="M1689" s="188">
        <v>0</v>
      </c>
      <c r="N1689" s="183"/>
      <c r="O1689" s="189">
        <v>0</v>
      </c>
      <c r="P1689" s="183"/>
    </row>
    <row r="1690" spans="1:16" x14ac:dyDescent="0.25">
      <c r="A1690" s="206" t="s">
        <v>0</v>
      </c>
      <c r="B1690" s="183"/>
      <c r="C1690" s="206" t="s">
        <v>574</v>
      </c>
      <c r="D1690" s="183"/>
      <c r="E1690" s="206" t="s">
        <v>575</v>
      </c>
      <c r="F1690" s="183"/>
      <c r="G1690" s="183"/>
      <c r="H1690" s="183"/>
      <c r="I1690" s="183"/>
      <c r="J1690" s="183"/>
      <c r="K1690" s="207">
        <v>1000</v>
      </c>
      <c r="L1690" s="183"/>
      <c r="M1690" s="207">
        <v>0</v>
      </c>
      <c r="N1690" s="183"/>
      <c r="O1690" s="205">
        <v>0</v>
      </c>
      <c r="P1690" s="183"/>
    </row>
    <row r="1691" spans="1:16" x14ac:dyDescent="0.25">
      <c r="A1691" s="187" t="s">
        <v>0</v>
      </c>
      <c r="B1691" s="183"/>
      <c r="C1691" s="187" t="s">
        <v>235</v>
      </c>
      <c r="D1691" s="183"/>
      <c r="E1691" s="183"/>
      <c r="F1691" s="183"/>
      <c r="G1691" s="183"/>
      <c r="H1691" s="183"/>
      <c r="I1691" s="183"/>
      <c r="J1691" s="183"/>
      <c r="K1691" s="188">
        <v>11000</v>
      </c>
      <c r="L1691" s="183"/>
      <c r="M1691" s="188">
        <v>0</v>
      </c>
      <c r="N1691" s="183"/>
      <c r="O1691" s="189">
        <v>0</v>
      </c>
      <c r="P1691" s="183"/>
    </row>
    <row r="1692" spans="1:16" x14ac:dyDescent="0.25">
      <c r="A1692" s="206" t="s">
        <v>0</v>
      </c>
      <c r="B1692" s="183"/>
      <c r="C1692" s="206" t="s">
        <v>698</v>
      </c>
      <c r="D1692" s="183"/>
      <c r="E1692" s="206" t="s">
        <v>699</v>
      </c>
      <c r="F1692" s="183"/>
      <c r="G1692" s="183"/>
      <c r="H1692" s="183"/>
      <c r="I1692" s="183"/>
      <c r="J1692" s="183"/>
      <c r="K1692" s="207">
        <v>11000</v>
      </c>
      <c r="L1692" s="183"/>
      <c r="M1692" s="207">
        <v>0</v>
      </c>
      <c r="N1692" s="183"/>
      <c r="O1692" s="205">
        <v>0</v>
      </c>
      <c r="P1692" s="183"/>
    </row>
    <row r="1693" spans="1:16" x14ac:dyDescent="0.25">
      <c r="A1693" s="200" t="s">
        <v>0</v>
      </c>
      <c r="B1693" s="183"/>
      <c r="C1693" s="200" t="s">
        <v>1043</v>
      </c>
      <c r="D1693" s="183"/>
      <c r="E1693" s="200" t="s">
        <v>1044</v>
      </c>
      <c r="F1693" s="183"/>
      <c r="G1693" s="183"/>
      <c r="H1693" s="183"/>
      <c r="I1693" s="183"/>
      <c r="J1693" s="183"/>
      <c r="K1693" s="201">
        <v>845650</v>
      </c>
      <c r="L1693" s="183"/>
      <c r="M1693" s="201">
        <v>659781.25</v>
      </c>
      <c r="N1693" s="183"/>
      <c r="O1693" s="196">
        <v>78.02</v>
      </c>
      <c r="P1693" s="183"/>
    </row>
    <row r="1694" spans="1:16" x14ac:dyDescent="0.25">
      <c r="A1694" s="197"/>
      <c r="B1694" s="183"/>
      <c r="C1694" s="197" t="s">
        <v>1045</v>
      </c>
      <c r="D1694" s="183"/>
      <c r="E1694" s="197" t="s">
        <v>1046</v>
      </c>
      <c r="F1694" s="183"/>
      <c r="G1694" s="183"/>
      <c r="H1694" s="183"/>
      <c r="I1694" s="183"/>
      <c r="J1694" s="183"/>
      <c r="K1694" s="198">
        <v>161650</v>
      </c>
      <c r="L1694" s="183"/>
      <c r="M1694" s="198">
        <v>34781.25</v>
      </c>
      <c r="N1694" s="183"/>
      <c r="O1694" s="199">
        <v>21.52</v>
      </c>
      <c r="P1694" s="183"/>
    </row>
    <row r="1695" spans="1:16" x14ac:dyDescent="0.25">
      <c r="A1695" s="187" t="s">
        <v>0</v>
      </c>
      <c r="B1695" s="183"/>
      <c r="C1695" s="187" t="s">
        <v>214</v>
      </c>
      <c r="D1695" s="183"/>
      <c r="E1695" s="183"/>
      <c r="F1695" s="183"/>
      <c r="G1695" s="183"/>
      <c r="H1695" s="183"/>
      <c r="I1695" s="183"/>
      <c r="J1695" s="183"/>
      <c r="K1695" s="188">
        <v>161650</v>
      </c>
      <c r="L1695" s="183"/>
      <c r="M1695" s="188">
        <v>34781.25</v>
      </c>
      <c r="N1695" s="183"/>
      <c r="O1695" s="189">
        <v>21.52</v>
      </c>
      <c r="P1695" s="183"/>
    </row>
    <row r="1696" spans="1:16" x14ac:dyDescent="0.25">
      <c r="A1696" s="187" t="s">
        <v>0</v>
      </c>
      <c r="B1696" s="183"/>
      <c r="C1696" s="187" t="s">
        <v>215</v>
      </c>
      <c r="D1696" s="183"/>
      <c r="E1696" s="183"/>
      <c r="F1696" s="183"/>
      <c r="G1696" s="183"/>
      <c r="H1696" s="183"/>
      <c r="I1696" s="183"/>
      <c r="J1696" s="183"/>
      <c r="K1696" s="188">
        <v>161650</v>
      </c>
      <c r="L1696" s="183"/>
      <c r="M1696" s="188">
        <v>34781.25</v>
      </c>
      <c r="N1696" s="183"/>
      <c r="O1696" s="189">
        <v>21.52</v>
      </c>
      <c r="P1696" s="183"/>
    </row>
    <row r="1697" spans="1:16" x14ac:dyDescent="0.25">
      <c r="A1697" s="206" t="s">
        <v>0</v>
      </c>
      <c r="B1697" s="183"/>
      <c r="C1697" s="206" t="s">
        <v>574</v>
      </c>
      <c r="D1697" s="183"/>
      <c r="E1697" s="206" t="s">
        <v>575</v>
      </c>
      <c r="F1697" s="183"/>
      <c r="G1697" s="183"/>
      <c r="H1697" s="183"/>
      <c r="I1697" s="183"/>
      <c r="J1697" s="183"/>
      <c r="K1697" s="207">
        <v>161650</v>
      </c>
      <c r="L1697" s="183"/>
      <c r="M1697" s="207">
        <v>34781.25</v>
      </c>
      <c r="N1697" s="183"/>
      <c r="O1697" s="205">
        <v>21.52</v>
      </c>
      <c r="P1697" s="183"/>
    </row>
    <row r="1698" spans="1:16" x14ac:dyDescent="0.25">
      <c r="A1698" s="203" t="s">
        <v>0</v>
      </c>
      <c r="B1698" s="183"/>
      <c r="C1698" s="203" t="s">
        <v>626</v>
      </c>
      <c r="D1698" s="183"/>
      <c r="E1698" s="203" t="s">
        <v>627</v>
      </c>
      <c r="F1698" s="183"/>
      <c r="G1698" s="183"/>
      <c r="H1698" s="183"/>
      <c r="I1698" s="183"/>
      <c r="J1698" s="183"/>
      <c r="K1698" s="204" t="s">
        <v>0</v>
      </c>
      <c r="L1698" s="183"/>
      <c r="M1698" s="204">
        <v>3250</v>
      </c>
      <c r="N1698" s="183"/>
      <c r="O1698" s="202" t="s">
        <v>0</v>
      </c>
      <c r="P1698" s="183"/>
    </row>
    <row r="1699" spans="1:16" x14ac:dyDescent="0.25">
      <c r="A1699" s="203" t="s">
        <v>0</v>
      </c>
      <c r="B1699" s="183"/>
      <c r="C1699" s="203" t="s">
        <v>648</v>
      </c>
      <c r="D1699" s="183"/>
      <c r="E1699" s="203" t="s">
        <v>649</v>
      </c>
      <c r="F1699" s="183"/>
      <c r="G1699" s="183"/>
      <c r="H1699" s="183"/>
      <c r="I1699" s="183"/>
      <c r="J1699" s="183"/>
      <c r="K1699" s="204" t="s">
        <v>0</v>
      </c>
      <c r="L1699" s="183"/>
      <c r="M1699" s="204">
        <v>31531.25</v>
      </c>
      <c r="N1699" s="183"/>
      <c r="O1699" s="202" t="s">
        <v>0</v>
      </c>
      <c r="P1699" s="183"/>
    </row>
    <row r="1700" spans="1:16" x14ac:dyDescent="0.25">
      <c r="A1700" s="197"/>
      <c r="B1700" s="183"/>
      <c r="C1700" s="197" t="s">
        <v>1047</v>
      </c>
      <c r="D1700" s="183"/>
      <c r="E1700" s="197" t="s">
        <v>1048</v>
      </c>
      <c r="F1700" s="183"/>
      <c r="G1700" s="183"/>
      <c r="H1700" s="183"/>
      <c r="I1700" s="183"/>
      <c r="J1700" s="183"/>
      <c r="K1700" s="198">
        <v>684000</v>
      </c>
      <c r="L1700" s="183"/>
      <c r="M1700" s="198">
        <v>625000</v>
      </c>
      <c r="N1700" s="183"/>
      <c r="O1700" s="199">
        <v>91.37</v>
      </c>
      <c r="P1700" s="183"/>
    </row>
    <row r="1701" spans="1:16" x14ac:dyDescent="0.25">
      <c r="A1701" s="187" t="s">
        <v>0</v>
      </c>
      <c r="B1701" s="183"/>
      <c r="C1701" s="187" t="s">
        <v>214</v>
      </c>
      <c r="D1701" s="183"/>
      <c r="E1701" s="183"/>
      <c r="F1701" s="183"/>
      <c r="G1701" s="183"/>
      <c r="H1701" s="183"/>
      <c r="I1701" s="183"/>
      <c r="J1701" s="183"/>
      <c r="K1701" s="188">
        <v>684000</v>
      </c>
      <c r="L1701" s="183"/>
      <c r="M1701" s="188">
        <v>625000</v>
      </c>
      <c r="N1701" s="183"/>
      <c r="O1701" s="189">
        <v>91.37</v>
      </c>
      <c r="P1701" s="183"/>
    </row>
    <row r="1702" spans="1:16" x14ac:dyDescent="0.25">
      <c r="A1702" s="187" t="s">
        <v>0</v>
      </c>
      <c r="B1702" s="183"/>
      <c r="C1702" s="187" t="s">
        <v>215</v>
      </c>
      <c r="D1702" s="183"/>
      <c r="E1702" s="183"/>
      <c r="F1702" s="183"/>
      <c r="G1702" s="183"/>
      <c r="H1702" s="183"/>
      <c r="I1702" s="183"/>
      <c r="J1702" s="183"/>
      <c r="K1702" s="188">
        <v>684000</v>
      </c>
      <c r="L1702" s="183"/>
      <c r="M1702" s="188">
        <v>625000</v>
      </c>
      <c r="N1702" s="183"/>
      <c r="O1702" s="189">
        <v>91.37</v>
      </c>
      <c r="P1702" s="183"/>
    </row>
    <row r="1703" spans="1:16" x14ac:dyDescent="0.25">
      <c r="A1703" s="206" t="s">
        <v>0</v>
      </c>
      <c r="B1703" s="183"/>
      <c r="C1703" s="206" t="s">
        <v>803</v>
      </c>
      <c r="D1703" s="183"/>
      <c r="E1703" s="206" t="s">
        <v>804</v>
      </c>
      <c r="F1703" s="183"/>
      <c r="G1703" s="183"/>
      <c r="H1703" s="183"/>
      <c r="I1703" s="183"/>
      <c r="J1703" s="183"/>
      <c r="K1703" s="207">
        <v>625000</v>
      </c>
      <c r="L1703" s="183"/>
      <c r="M1703" s="207">
        <v>625000</v>
      </c>
      <c r="N1703" s="183"/>
      <c r="O1703" s="205">
        <v>100</v>
      </c>
      <c r="P1703" s="183"/>
    </row>
    <row r="1704" spans="1:16" x14ac:dyDescent="0.25">
      <c r="A1704" s="203" t="s">
        <v>0</v>
      </c>
      <c r="B1704" s="183"/>
      <c r="C1704" s="203" t="s">
        <v>1049</v>
      </c>
      <c r="D1704" s="183"/>
      <c r="E1704" s="203" t="s">
        <v>1050</v>
      </c>
      <c r="F1704" s="183"/>
      <c r="G1704" s="183"/>
      <c r="H1704" s="183"/>
      <c r="I1704" s="183"/>
      <c r="J1704" s="183"/>
      <c r="K1704" s="204" t="s">
        <v>0</v>
      </c>
      <c r="L1704" s="183"/>
      <c r="M1704" s="204">
        <v>625000</v>
      </c>
      <c r="N1704" s="183"/>
      <c r="O1704" s="202" t="s">
        <v>0</v>
      </c>
      <c r="P1704" s="183"/>
    </row>
    <row r="1705" spans="1:16" x14ac:dyDescent="0.25">
      <c r="A1705" s="206" t="s">
        <v>0</v>
      </c>
      <c r="B1705" s="183"/>
      <c r="C1705" s="206" t="s">
        <v>604</v>
      </c>
      <c r="D1705" s="183"/>
      <c r="E1705" s="206" t="s">
        <v>605</v>
      </c>
      <c r="F1705" s="183"/>
      <c r="G1705" s="183"/>
      <c r="H1705" s="183"/>
      <c r="I1705" s="183"/>
      <c r="J1705" s="183"/>
      <c r="K1705" s="207">
        <v>59000</v>
      </c>
      <c r="L1705" s="183"/>
      <c r="M1705" s="207">
        <v>0</v>
      </c>
      <c r="N1705" s="183"/>
      <c r="O1705" s="205">
        <v>0</v>
      </c>
      <c r="P1705" s="183"/>
    </row>
    <row r="1706" spans="1:16" x14ac:dyDescent="0.25">
      <c r="A1706" s="200" t="s">
        <v>0</v>
      </c>
      <c r="B1706" s="183"/>
      <c r="C1706" s="200" t="s">
        <v>1051</v>
      </c>
      <c r="D1706" s="183"/>
      <c r="E1706" s="200" t="s">
        <v>1052</v>
      </c>
      <c r="F1706" s="183"/>
      <c r="G1706" s="183"/>
      <c r="H1706" s="183"/>
      <c r="I1706" s="183"/>
      <c r="J1706" s="183"/>
      <c r="K1706" s="201">
        <v>179028.79</v>
      </c>
      <c r="L1706" s="183"/>
      <c r="M1706" s="201">
        <v>3523.14</v>
      </c>
      <c r="N1706" s="183"/>
      <c r="O1706" s="196">
        <v>1.97</v>
      </c>
      <c r="P1706" s="183"/>
    </row>
    <row r="1707" spans="1:16" x14ac:dyDescent="0.25">
      <c r="A1707" s="197"/>
      <c r="B1707" s="183"/>
      <c r="C1707" s="197" t="s">
        <v>1053</v>
      </c>
      <c r="D1707" s="183"/>
      <c r="E1707" s="197" t="s">
        <v>1054</v>
      </c>
      <c r="F1707" s="183"/>
      <c r="G1707" s="183"/>
      <c r="H1707" s="183"/>
      <c r="I1707" s="183"/>
      <c r="J1707" s="183"/>
      <c r="K1707" s="198">
        <v>37519.01</v>
      </c>
      <c r="L1707" s="183"/>
      <c r="M1707" s="198">
        <v>150.63</v>
      </c>
      <c r="N1707" s="183"/>
      <c r="O1707" s="199">
        <v>0.4</v>
      </c>
      <c r="P1707" s="183"/>
    </row>
    <row r="1708" spans="1:16" x14ac:dyDescent="0.25">
      <c r="A1708" s="187" t="s">
        <v>0</v>
      </c>
      <c r="B1708" s="183"/>
      <c r="C1708" s="187" t="s">
        <v>214</v>
      </c>
      <c r="D1708" s="183"/>
      <c r="E1708" s="183"/>
      <c r="F1708" s="183"/>
      <c r="G1708" s="183"/>
      <c r="H1708" s="183"/>
      <c r="I1708" s="183"/>
      <c r="J1708" s="183"/>
      <c r="K1708" s="188">
        <v>12000</v>
      </c>
      <c r="L1708" s="183"/>
      <c r="M1708" s="188">
        <v>0</v>
      </c>
      <c r="N1708" s="183"/>
      <c r="O1708" s="189">
        <v>0</v>
      </c>
      <c r="P1708" s="183"/>
    </row>
    <row r="1709" spans="1:16" x14ac:dyDescent="0.25">
      <c r="A1709" s="187" t="s">
        <v>0</v>
      </c>
      <c r="B1709" s="183"/>
      <c r="C1709" s="187" t="s">
        <v>215</v>
      </c>
      <c r="D1709" s="183"/>
      <c r="E1709" s="183"/>
      <c r="F1709" s="183"/>
      <c r="G1709" s="183"/>
      <c r="H1709" s="183"/>
      <c r="I1709" s="183"/>
      <c r="J1709" s="183"/>
      <c r="K1709" s="188">
        <v>12000</v>
      </c>
      <c r="L1709" s="183"/>
      <c r="M1709" s="188">
        <v>0</v>
      </c>
      <c r="N1709" s="183"/>
      <c r="O1709" s="189">
        <v>0</v>
      </c>
      <c r="P1709" s="183"/>
    </row>
    <row r="1710" spans="1:16" x14ac:dyDescent="0.25">
      <c r="A1710" s="206" t="s">
        <v>0</v>
      </c>
      <c r="B1710" s="183"/>
      <c r="C1710" s="206" t="s">
        <v>574</v>
      </c>
      <c r="D1710" s="183"/>
      <c r="E1710" s="206" t="s">
        <v>575</v>
      </c>
      <c r="F1710" s="183"/>
      <c r="G1710" s="183"/>
      <c r="H1710" s="183"/>
      <c r="I1710" s="183"/>
      <c r="J1710" s="183"/>
      <c r="K1710" s="207">
        <v>12000</v>
      </c>
      <c r="L1710" s="183"/>
      <c r="M1710" s="207">
        <v>0</v>
      </c>
      <c r="N1710" s="183"/>
      <c r="O1710" s="205">
        <v>0</v>
      </c>
      <c r="P1710" s="183"/>
    </row>
    <row r="1711" spans="1:16" x14ac:dyDescent="0.25">
      <c r="A1711" s="187" t="s">
        <v>0</v>
      </c>
      <c r="B1711" s="183"/>
      <c r="C1711" s="187" t="s">
        <v>229</v>
      </c>
      <c r="D1711" s="183"/>
      <c r="E1711" s="183"/>
      <c r="F1711" s="183"/>
      <c r="G1711" s="183"/>
      <c r="H1711" s="183"/>
      <c r="I1711" s="183"/>
      <c r="J1711" s="183"/>
      <c r="K1711" s="188">
        <v>25519.01</v>
      </c>
      <c r="L1711" s="183"/>
      <c r="M1711" s="188">
        <v>150.63</v>
      </c>
      <c r="N1711" s="183"/>
      <c r="O1711" s="189">
        <v>0.59</v>
      </c>
      <c r="P1711" s="183"/>
    </row>
    <row r="1712" spans="1:16" x14ac:dyDescent="0.25">
      <c r="A1712" s="187" t="s">
        <v>0</v>
      </c>
      <c r="B1712" s="183"/>
      <c r="C1712" s="187" t="s">
        <v>235</v>
      </c>
      <c r="D1712" s="183"/>
      <c r="E1712" s="183"/>
      <c r="F1712" s="183"/>
      <c r="G1712" s="183"/>
      <c r="H1712" s="183"/>
      <c r="I1712" s="183"/>
      <c r="J1712" s="183"/>
      <c r="K1712" s="188">
        <v>25519.01</v>
      </c>
      <c r="L1712" s="183"/>
      <c r="M1712" s="188">
        <v>150.63</v>
      </c>
      <c r="N1712" s="183"/>
      <c r="O1712" s="189">
        <v>0.59</v>
      </c>
      <c r="P1712" s="183"/>
    </row>
    <row r="1713" spans="1:16" x14ac:dyDescent="0.25">
      <c r="A1713" s="206" t="s">
        <v>0</v>
      </c>
      <c r="B1713" s="183"/>
      <c r="C1713" s="206" t="s">
        <v>574</v>
      </c>
      <c r="D1713" s="183"/>
      <c r="E1713" s="206" t="s">
        <v>575</v>
      </c>
      <c r="F1713" s="183"/>
      <c r="G1713" s="183"/>
      <c r="H1713" s="183"/>
      <c r="I1713" s="183"/>
      <c r="J1713" s="183"/>
      <c r="K1713" s="207">
        <v>25519.01</v>
      </c>
      <c r="L1713" s="183"/>
      <c r="M1713" s="207">
        <v>150.63</v>
      </c>
      <c r="N1713" s="183"/>
      <c r="O1713" s="205">
        <v>0.59</v>
      </c>
      <c r="P1713" s="183"/>
    </row>
    <row r="1714" spans="1:16" x14ac:dyDescent="0.25">
      <c r="A1714" s="203" t="s">
        <v>0</v>
      </c>
      <c r="B1714" s="183"/>
      <c r="C1714" s="203" t="s">
        <v>746</v>
      </c>
      <c r="D1714" s="183"/>
      <c r="E1714" s="203" t="s">
        <v>747</v>
      </c>
      <c r="F1714" s="183"/>
      <c r="G1714" s="183"/>
      <c r="H1714" s="183"/>
      <c r="I1714" s="183"/>
      <c r="J1714" s="183"/>
      <c r="K1714" s="204" t="s">
        <v>0</v>
      </c>
      <c r="L1714" s="183"/>
      <c r="M1714" s="204">
        <v>150.63</v>
      </c>
      <c r="N1714" s="183"/>
      <c r="O1714" s="202" t="s">
        <v>0</v>
      </c>
      <c r="P1714" s="183"/>
    </row>
    <row r="1715" spans="1:16" x14ac:dyDescent="0.25">
      <c r="A1715" s="197"/>
      <c r="B1715" s="183"/>
      <c r="C1715" s="197" t="s">
        <v>1055</v>
      </c>
      <c r="D1715" s="183"/>
      <c r="E1715" s="197" t="s">
        <v>1056</v>
      </c>
      <c r="F1715" s="183"/>
      <c r="G1715" s="183"/>
      <c r="H1715" s="183"/>
      <c r="I1715" s="183"/>
      <c r="J1715" s="183"/>
      <c r="K1715" s="198">
        <v>108141.08</v>
      </c>
      <c r="L1715" s="183"/>
      <c r="M1715" s="198">
        <v>247.51</v>
      </c>
      <c r="N1715" s="183"/>
      <c r="O1715" s="199">
        <v>0.23</v>
      </c>
      <c r="P1715" s="183"/>
    </row>
    <row r="1716" spans="1:16" x14ac:dyDescent="0.25">
      <c r="A1716" s="187" t="s">
        <v>0</v>
      </c>
      <c r="B1716" s="183"/>
      <c r="C1716" s="187" t="s">
        <v>214</v>
      </c>
      <c r="D1716" s="183"/>
      <c r="E1716" s="183"/>
      <c r="F1716" s="183"/>
      <c r="G1716" s="183"/>
      <c r="H1716" s="183"/>
      <c r="I1716" s="183"/>
      <c r="J1716" s="183"/>
      <c r="K1716" s="188">
        <v>48141.08</v>
      </c>
      <c r="L1716" s="183"/>
      <c r="M1716" s="188">
        <v>247.51</v>
      </c>
      <c r="N1716" s="183"/>
      <c r="O1716" s="189">
        <v>0.51</v>
      </c>
      <c r="P1716" s="183"/>
    </row>
    <row r="1717" spans="1:16" x14ac:dyDescent="0.25">
      <c r="A1717" s="187" t="s">
        <v>0</v>
      </c>
      <c r="B1717" s="183"/>
      <c r="C1717" s="187" t="s">
        <v>215</v>
      </c>
      <c r="D1717" s="183"/>
      <c r="E1717" s="183"/>
      <c r="F1717" s="183"/>
      <c r="G1717" s="183"/>
      <c r="H1717" s="183"/>
      <c r="I1717" s="183"/>
      <c r="J1717" s="183"/>
      <c r="K1717" s="188">
        <v>48141.08</v>
      </c>
      <c r="L1717" s="183"/>
      <c r="M1717" s="188">
        <v>247.51</v>
      </c>
      <c r="N1717" s="183"/>
      <c r="O1717" s="189">
        <v>0.51</v>
      </c>
      <c r="P1717" s="183"/>
    </row>
    <row r="1718" spans="1:16" x14ac:dyDescent="0.25">
      <c r="A1718" s="206" t="s">
        <v>0</v>
      </c>
      <c r="B1718" s="183"/>
      <c r="C1718" s="206" t="s">
        <v>574</v>
      </c>
      <c r="D1718" s="183"/>
      <c r="E1718" s="206" t="s">
        <v>575</v>
      </c>
      <c r="F1718" s="183"/>
      <c r="G1718" s="183"/>
      <c r="H1718" s="183"/>
      <c r="I1718" s="183"/>
      <c r="J1718" s="183"/>
      <c r="K1718" s="207">
        <v>48141.08</v>
      </c>
      <c r="L1718" s="183"/>
      <c r="M1718" s="207">
        <v>247.51</v>
      </c>
      <c r="N1718" s="183"/>
      <c r="O1718" s="205">
        <v>0.51</v>
      </c>
      <c r="P1718" s="183"/>
    </row>
    <row r="1719" spans="1:16" x14ac:dyDescent="0.25">
      <c r="A1719" s="203" t="s">
        <v>0</v>
      </c>
      <c r="B1719" s="183"/>
      <c r="C1719" s="203" t="s">
        <v>746</v>
      </c>
      <c r="D1719" s="183"/>
      <c r="E1719" s="203" t="s">
        <v>747</v>
      </c>
      <c r="F1719" s="183"/>
      <c r="G1719" s="183"/>
      <c r="H1719" s="183"/>
      <c r="I1719" s="183"/>
      <c r="J1719" s="183"/>
      <c r="K1719" s="204" t="s">
        <v>0</v>
      </c>
      <c r="L1719" s="183"/>
      <c r="M1719" s="204">
        <v>247.51</v>
      </c>
      <c r="N1719" s="183"/>
      <c r="O1719" s="202" t="s">
        <v>0</v>
      </c>
      <c r="P1719" s="183"/>
    </row>
    <row r="1720" spans="1:16" x14ac:dyDescent="0.25">
      <c r="A1720" s="187" t="s">
        <v>0</v>
      </c>
      <c r="B1720" s="183"/>
      <c r="C1720" s="187" t="s">
        <v>229</v>
      </c>
      <c r="D1720" s="183"/>
      <c r="E1720" s="183"/>
      <c r="F1720" s="183"/>
      <c r="G1720" s="183"/>
      <c r="H1720" s="183"/>
      <c r="I1720" s="183"/>
      <c r="J1720" s="183"/>
      <c r="K1720" s="188">
        <v>60000</v>
      </c>
      <c r="L1720" s="183"/>
      <c r="M1720" s="188">
        <v>0</v>
      </c>
      <c r="N1720" s="183"/>
      <c r="O1720" s="189">
        <v>0</v>
      </c>
      <c r="P1720" s="183"/>
    </row>
    <row r="1721" spans="1:16" x14ac:dyDescent="0.25">
      <c r="A1721" s="187" t="s">
        <v>0</v>
      </c>
      <c r="B1721" s="183"/>
      <c r="C1721" s="187" t="s">
        <v>235</v>
      </c>
      <c r="D1721" s="183"/>
      <c r="E1721" s="183"/>
      <c r="F1721" s="183"/>
      <c r="G1721" s="183"/>
      <c r="H1721" s="183"/>
      <c r="I1721" s="183"/>
      <c r="J1721" s="183"/>
      <c r="K1721" s="188">
        <v>60000</v>
      </c>
      <c r="L1721" s="183"/>
      <c r="M1721" s="188">
        <v>0</v>
      </c>
      <c r="N1721" s="183"/>
      <c r="O1721" s="189">
        <v>0</v>
      </c>
      <c r="P1721" s="183"/>
    </row>
    <row r="1722" spans="1:16" x14ac:dyDescent="0.25">
      <c r="A1722" s="206" t="s">
        <v>0</v>
      </c>
      <c r="B1722" s="183"/>
      <c r="C1722" s="206" t="s">
        <v>574</v>
      </c>
      <c r="D1722" s="183"/>
      <c r="E1722" s="206" t="s">
        <v>575</v>
      </c>
      <c r="F1722" s="183"/>
      <c r="G1722" s="183"/>
      <c r="H1722" s="183"/>
      <c r="I1722" s="183"/>
      <c r="J1722" s="183"/>
      <c r="K1722" s="207">
        <v>60000</v>
      </c>
      <c r="L1722" s="183"/>
      <c r="M1722" s="207">
        <v>0</v>
      </c>
      <c r="N1722" s="183"/>
      <c r="O1722" s="205">
        <v>0</v>
      </c>
      <c r="P1722" s="183"/>
    </row>
    <row r="1723" spans="1:16" x14ac:dyDescent="0.25">
      <c r="A1723" s="197"/>
      <c r="B1723" s="183"/>
      <c r="C1723" s="197" t="s">
        <v>1057</v>
      </c>
      <c r="D1723" s="183"/>
      <c r="E1723" s="197" t="s">
        <v>1058</v>
      </c>
      <c r="F1723" s="183"/>
      <c r="G1723" s="183"/>
      <c r="H1723" s="183"/>
      <c r="I1723" s="183"/>
      <c r="J1723" s="183"/>
      <c r="K1723" s="198">
        <v>33368.699999999997</v>
      </c>
      <c r="L1723" s="183"/>
      <c r="M1723" s="198">
        <v>3125</v>
      </c>
      <c r="N1723" s="183"/>
      <c r="O1723" s="199">
        <v>9.3699999999999992</v>
      </c>
      <c r="P1723" s="183"/>
    </row>
    <row r="1724" spans="1:16" x14ac:dyDescent="0.25">
      <c r="A1724" s="187" t="s">
        <v>0</v>
      </c>
      <c r="B1724" s="183"/>
      <c r="C1724" s="187" t="s">
        <v>214</v>
      </c>
      <c r="D1724" s="183"/>
      <c r="E1724" s="183"/>
      <c r="F1724" s="183"/>
      <c r="G1724" s="183"/>
      <c r="H1724" s="183"/>
      <c r="I1724" s="183"/>
      <c r="J1724" s="183"/>
      <c r="K1724" s="188">
        <v>15000</v>
      </c>
      <c r="L1724" s="183"/>
      <c r="M1724" s="188">
        <v>0</v>
      </c>
      <c r="N1724" s="183"/>
      <c r="O1724" s="189">
        <v>0</v>
      </c>
      <c r="P1724" s="183"/>
    </row>
    <row r="1725" spans="1:16" x14ac:dyDescent="0.25">
      <c r="A1725" s="187" t="s">
        <v>0</v>
      </c>
      <c r="B1725" s="183"/>
      <c r="C1725" s="187" t="s">
        <v>215</v>
      </c>
      <c r="D1725" s="183"/>
      <c r="E1725" s="183"/>
      <c r="F1725" s="183"/>
      <c r="G1725" s="183"/>
      <c r="H1725" s="183"/>
      <c r="I1725" s="183"/>
      <c r="J1725" s="183"/>
      <c r="K1725" s="188">
        <v>15000</v>
      </c>
      <c r="L1725" s="183"/>
      <c r="M1725" s="188">
        <v>0</v>
      </c>
      <c r="N1725" s="183"/>
      <c r="O1725" s="189">
        <v>0</v>
      </c>
      <c r="P1725" s="183"/>
    </row>
    <row r="1726" spans="1:16" x14ac:dyDescent="0.25">
      <c r="A1726" s="206" t="s">
        <v>0</v>
      </c>
      <c r="B1726" s="183"/>
      <c r="C1726" s="206" t="s">
        <v>574</v>
      </c>
      <c r="D1726" s="183"/>
      <c r="E1726" s="206" t="s">
        <v>575</v>
      </c>
      <c r="F1726" s="183"/>
      <c r="G1726" s="183"/>
      <c r="H1726" s="183"/>
      <c r="I1726" s="183"/>
      <c r="J1726" s="183"/>
      <c r="K1726" s="207">
        <v>15000</v>
      </c>
      <c r="L1726" s="183"/>
      <c r="M1726" s="207">
        <v>0</v>
      </c>
      <c r="N1726" s="183"/>
      <c r="O1726" s="205">
        <v>0</v>
      </c>
      <c r="P1726" s="183"/>
    </row>
    <row r="1727" spans="1:16" x14ac:dyDescent="0.25">
      <c r="A1727" s="187" t="s">
        <v>0</v>
      </c>
      <c r="B1727" s="183"/>
      <c r="C1727" s="187" t="s">
        <v>229</v>
      </c>
      <c r="D1727" s="183"/>
      <c r="E1727" s="183"/>
      <c r="F1727" s="183"/>
      <c r="G1727" s="183"/>
      <c r="H1727" s="183"/>
      <c r="I1727" s="183"/>
      <c r="J1727" s="183"/>
      <c r="K1727" s="188">
        <v>18368.7</v>
      </c>
      <c r="L1727" s="183"/>
      <c r="M1727" s="188">
        <v>3125</v>
      </c>
      <c r="N1727" s="183"/>
      <c r="O1727" s="189">
        <v>17.010000000000002</v>
      </c>
      <c r="P1727" s="183"/>
    </row>
    <row r="1728" spans="1:16" x14ac:dyDescent="0.25">
      <c r="A1728" s="187" t="s">
        <v>0</v>
      </c>
      <c r="B1728" s="183"/>
      <c r="C1728" s="187" t="s">
        <v>235</v>
      </c>
      <c r="D1728" s="183"/>
      <c r="E1728" s="183"/>
      <c r="F1728" s="183"/>
      <c r="G1728" s="183"/>
      <c r="H1728" s="183"/>
      <c r="I1728" s="183"/>
      <c r="J1728" s="183"/>
      <c r="K1728" s="188">
        <v>18368.7</v>
      </c>
      <c r="L1728" s="183"/>
      <c r="M1728" s="188">
        <v>3125</v>
      </c>
      <c r="N1728" s="183"/>
      <c r="O1728" s="189">
        <v>17.010000000000002</v>
      </c>
      <c r="P1728" s="183"/>
    </row>
    <row r="1729" spans="1:16" x14ac:dyDescent="0.25">
      <c r="A1729" s="206" t="s">
        <v>0</v>
      </c>
      <c r="B1729" s="183"/>
      <c r="C1729" s="206" t="s">
        <v>574</v>
      </c>
      <c r="D1729" s="183"/>
      <c r="E1729" s="206" t="s">
        <v>575</v>
      </c>
      <c r="F1729" s="183"/>
      <c r="G1729" s="183"/>
      <c r="H1729" s="183"/>
      <c r="I1729" s="183"/>
      <c r="J1729" s="183"/>
      <c r="K1729" s="207">
        <v>18368.7</v>
      </c>
      <c r="L1729" s="183"/>
      <c r="M1729" s="207">
        <v>3125</v>
      </c>
      <c r="N1729" s="183"/>
      <c r="O1729" s="205">
        <v>17.010000000000002</v>
      </c>
      <c r="P1729" s="183"/>
    </row>
    <row r="1730" spans="1:16" x14ac:dyDescent="0.25">
      <c r="A1730" s="203" t="s">
        <v>0</v>
      </c>
      <c r="B1730" s="183"/>
      <c r="C1730" s="203" t="s">
        <v>648</v>
      </c>
      <c r="D1730" s="183"/>
      <c r="E1730" s="203" t="s">
        <v>649</v>
      </c>
      <c r="F1730" s="183"/>
      <c r="G1730" s="183"/>
      <c r="H1730" s="183"/>
      <c r="I1730" s="183"/>
      <c r="J1730" s="183"/>
      <c r="K1730" s="204" t="s">
        <v>0</v>
      </c>
      <c r="L1730" s="183"/>
      <c r="M1730" s="204">
        <v>3125</v>
      </c>
      <c r="N1730" s="183"/>
      <c r="O1730" s="202" t="s">
        <v>0</v>
      </c>
      <c r="P1730" s="183"/>
    </row>
    <row r="1731" spans="1:16" x14ac:dyDescent="0.25">
      <c r="A1731" s="200" t="s">
        <v>0</v>
      </c>
      <c r="B1731" s="183"/>
      <c r="C1731" s="200" t="s">
        <v>1059</v>
      </c>
      <c r="D1731" s="183"/>
      <c r="E1731" s="200" t="s">
        <v>1060</v>
      </c>
      <c r="F1731" s="183"/>
      <c r="G1731" s="183"/>
      <c r="H1731" s="183"/>
      <c r="I1731" s="183"/>
      <c r="J1731" s="183"/>
      <c r="K1731" s="201">
        <v>40500</v>
      </c>
      <c r="L1731" s="183"/>
      <c r="M1731" s="201">
        <v>11300</v>
      </c>
      <c r="N1731" s="183"/>
      <c r="O1731" s="196">
        <v>27.9</v>
      </c>
      <c r="P1731" s="183"/>
    </row>
    <row r="1732" spans="1:16" x14ac:dyDescent="0.25">
      <c r="A1732" s="197"/>
      <c r="B1732" s="183"/>
      <c r="C1732" s="197" t="s">
        <v>1061</v>
      </c>
      <c r="D1732" s="183"/>
      <c r="E1732" s="197" t="s">
        <v>1062</v>
      </c>
      <c r="F1732" s="183"/>
      <c r="G1732" s="183"/>
      <c r="H1732" s="183"/>
      <c r="I1732" s="183"/>
      <c r="J1732" s="183"/>
      <c r="K1732" s="198">
        <v>40500</v>
      </c>
      <c r="L1732" s="183"/>
      <c r="M1732" s="198">
        <v>11300</v>
      </c>
      <c r="N1732" s="183"/>
      <c r="O1732" s="199">
        <v>27.9</v>
      </c>
      <c r="P1732" s="183"/>
    </row>
    <row r="1733" spans="1:16" x14ac:dyDescent="0.25">
      <c r="A1733" s="187" t="s">
        <v>0</v>
      </c>
      <c r="B1733" s="183"/>
      <c r="C1733" s="187" t="s">
        <v>214</v>
      </c>
      <c r="D1733" s="183"/>
      <c r="E1733" s="183"/>
      <c r="F1733" s="183"/>
      <c r="G1733" s="183"/>
      <c r="H1733" s="183"/>
      <c r="I1733" s="183"/>
      <c r="J1733" s="183"/>
      <c r="K1733" s="188">
        <v>40500</v>
      </c>
      <c r="L1733" s="183"/>
      <c r="M1733" s="188">
        <v>11300</v>
      </c>
      <c r="N1733" s="183"/>
      <c r="O1733" s="189">
        <v>27.9</v>
      </c>
      <c r="P1733" s="183"/>
    </row>
    <row r="1734" spans="1:16" x14ac:dyDescent="0.25">
      <c r="A1734" s="187" t="s">
        <v>0</v>
      </c>
      <c r="B1734" s="183"/>
      <c r="C1734" s="187" t="s">
        <v>215</v>
      </c>
      <c r="D1734" s="183"/>
      <c r="E1734" s="183"/>
      <c r="F1734" s="183"/>
      <c r="G1734" s="183"/>
      <c r="H1734" s="183"/>
      <c r="I1734" s="183"/>
      <c r="J1734" s="183"/>
      <c r="K1734" s="188">
        <v>40500</v>
      </c>
      <c r="L1734" s="183"/>
      <c r="M1734" s="188">
        <v>11300</v>
      </c>
      <c r="N1734" s="183"/>
      <c r="O1734" s="189">
        <v>27.9</v>
      </c>
      <c r="P1734" s="183"/>
    </row>
    <row r="1735" spans="1:16" x14ac:dyDescent="0.25">
      <c r="A1735" s="206" t="s">
        <v>0</v>
      </c>
      <c r="B1735" s="183"/>
      <c r="C1735" s="206" t="s">
        <v>604</v>
      </c>
      <c r="D1735" s="183"/>
      <c r="E1735" s="206" t="s">
        <v>605</v>
      </c>
      <c r="F1735" s="183"/>
      <c r="G1735" s="183"/>
      <c r="H1735" s="183"/>
      <c r="I1735" s="183"/>
      <c r="J1735" s="183"/>
      <c r="K1735" s="207">
        <v>40500</v>
      </c>
      <c r="L1735" s="183"/>
      <c r="M1735" s="207">
        <v>11300</v>
      </c>
      <c r="N1735" s="183"/>
      <c r="O1735" s="205">
        <v>27.9</v>
      </c>
      <c r="P1735" s="183"/>
    </row>
    <row r="1736" spans="1:16" x14ac:dyDescent="0.25">
      <c r="A1736" s="203" t="s">
        <v>0</v>
      </c>
      <c r="B1736" s="183"/>
      <c r="C1736" s="203" t="s">
        <v>606</v>
      </c>
      <c r="D1736" s="183"/>
      <c r="E1736" s="203" t="s">
        <v>607</v>
      </c>
      <c r="F1736" s="183"/>
      <c r="G1736" s="183"/>
      <c r="H1736" s="183"/>
      <c r="I1736" s="183"/>
      <c r="J1736" s="183"/>
      <c r="K1736" s="204" t="s">
        <v>0</v>
      </c>
      <c r="L1736" s="183"/>
      <c r="M1736" s="204">
        <v>11300</v>
      </c>
      <c r="N1736" s="183"/>
      <c r="O1736" s="202" t="s">
        <v>0</v>
      </c>
      <c r="P1736" s="183"/>
    </row>
    <row r="1737" spans="1:16" x14ac:dyDescent="0.25">
      <c r="A1737" s="200" t="s">
        <v>0</v>
      </c>
      <c r="B1737" s="183"/>
      <c r="C1737" s="200" t="s">
        <v>1063</v>
      </c>
      <c r="D1737" s="183"/>
      <c r="E1737" s="200" t="s">
        <v>1064</v>
      </c>
      <c r="F1737" s="183"/>
      <c r="G1737" s="183"/>
      <c r="H1737" s="183"/>
      <c r="I1737" s="183"/>
      <c r="J1737" s="183"/>
      <c r="K1737" s="201">
        <v>127720</v>
      </c>
      <c r="L1737" s="183"/>
      <c r="M1737" s="201">
        <v>16494.810000000001</v>
      </c>
      <c r="N1737" s="183"/>
      <c r="O1737" s="196">
        <v>12.91</v>
      </c>
      <c r="P1737" s="183"/>
    </row>
    <row r="1738" spans="1:16" x14ac:dyDescent="0.25">
      <c r="A1738" s="197"/>
      <c r="B1738" s="183"/>
      <c r="C1738" s="197" t="s">
        <v>1065</v>
      </c>
      <c r="D1738" s="183"/>
      <c r="E1738" s="197" t="s">
        <v>1066</v>
      </c>
      <c r="F1738" s="183"/>
      <c r="G1738" s="183"/>
      <c r="H1738" s="183"/>
      <c r="I1738" s="183"/>
      <c r="J1738" s="183"/>
      <c r="K1738" s="198">
        <v>127720</v>
      </c>
      <c r="L1738" s="183"/>
      <c r="M1738" s="198">
        <v>16494.810000000001</v>
      </c>
      <c r="N1738" s="183"/>
      <c r="O1738" s="199">
        <v>12.91</v>
      </c>
      <c r="P1738" s="183"/>
    </row>
    <row r="1739" spans="1:16" x14ac:dyDescent="0.25">
      <c r="A1739" s="187" t="s">
        <v>0</v>
      </c>
      <c r="B1739" s="183"/>
      <c r="C1739" s="187" t="s">
        <v>214</v>
      </c>
      <c r="D1739" s="183"/>
      <c r="E1739" s="183"/>
      <c r="F1739" s="183"/>
      <c r="G1739" s="183"/>
      <c r="H1739" s="183"/>
      <c r="I1739" s="183"/>
      <c r="J1739" s="183"/>
      <c r="K1739" s="188">
        <v>72720</v>
      </c>
      <c r="L1739" s="183"/>
      <c r="M1739" s="188">
        <v>4000</v>
      </c>
      <c r="N1739" s="183"/>
      <c r="O1739" s="189">
        <v>5.5</v>
      </c>
      <c r="P1739" s="183"/>
    </row>
    <row r="1740" spans="1:16" x14ac:dyDescent="0.25">
      <c r="A1740" s="187" t="s">
        <v>0</v>
      </c>
      <c r="B1740" s="183"/>
      <c r="C1740" s="187" t="s">
        <v>215</v>
      </c>
      <c r="D1740" s="183"/>
      <c r="E1740" s="183"/>
      <c r="F1740" s="183"/>
      <c r="G1740" s="183"/>
      <c r="H1740" s="183"/>
      <c r="I1740" s="183"/>
      <c r="J1740" s="183"/>
      <c r="K1740" s="188">
        <v>72720</v>
      </c>
      <c r="L1740" s="183"/>
      <c r="M1740" s="188">
        <v>4000</v>
      </c>
      <c r="N1740" s="183"/>
      <c r="O1740" s="189">
        <v>5.5</v>
      </c>
      <c r="P1740" s="183"/>
    </row>
    <row r="1741" spans="1:16" x14ac:dyDescent="0.25">
      <c r="A1741" s="206" t="s">
        <v>0</v>
      </c>
      <c r="B1741" s="183"/>
      <c r="C1741" s="206" t="s">
        <v>574</v>
      </c>
      <c r="D1741" s="183"/>
      <c r="E1741" s="206" t="s">
        <v>575</v>
      </c>
      <c r="F1741" s="183"/>
      <c r="G1741" s="183"/>
      <c r="H1741" s="183"/>
      <c r="I1741" s="183"/>
      <c r="J1741" s="183"/>
      <c r="K1741" s="207">
        <v>41000</v>
      </c>
      <c r="L1741" s="183"/>
      <c r="M1741" s="207">
        <v>0</v>
      </c>
      <c r="N1741" s="183"/>
      <c r="O1741" s="205">
        <v>0</v>
      </c>
      <c r="P1741" s="183"/>
    </row>
    <row r="1742" spans="1:16" x14ac:dyDescent="0.25">
      <c r="A1742" s="206" t="s">
        <v>0</v>
      </c>
      <c r="B1742" s="183"/>
      <c r="C1742" s="206" t="s">
        <v>604</v>
      </c>
      <c r="D1742" s="183"/>
      <c r="E1742" s="206" t="s">
        <v>605</v>
      </c>
      <c r="F1742" s="183"/>
      <c r="G1742" s="183"/>
      <c r="H1742" s="183"/>
      <c r="I1742" s="183"/>
      <c r="J1742" s="183"/>
      <c r="K1742" s="207">
        <v>31720</v>
      </c>
      <c r="L1742" s="183"/>
      <c r="M1742" s="207">
        <v>4000</v>
      </c>
      <c r="N1742" s="183"/>
      <c r="O1742" s="205">
        <v>12.61</v>
      </c>
      <c r="P1742" s="183"/>
    </row>
    <row r="1743" spans="1:16" x14ac:dyDescent="0.25">
      <c r="A1743" s="203" t="s">
        <v>0</v>
      </c>
      <c r="B1743" s="183"/>
      <c r="C1743" s="203" t="s">
        <v>606</v>
      </c>
      <c r="D1743" s="183"/>
      <c r="E1743" s="203" t="s">
        <v>607</v>
      </c>
      <c r="F1743" s="183"/>
      <c r="G1743" s="183"/>
      <c r="H1743" s="183"/>
      <c r="I1743" s="183"/>
      <c r="J1743" s="183"/>
      <c r="K1743" s="204" t="s">
        <v>0</v>
      </c>
      <c r="L1743" s="183"/>
      <c r="M1743" s="204">
        <v>4000</v>
      </c>
      <c r="N1743" s="183"/>
      <c r="O1743" s="202" t="s">
        <v>0</v>
      </c>
      <c r="P1743" s="183"/>
    </row>
    <row r="1744" spans="1:16" x14ac:dyDescent="0.25">
      <c r="A1744" s="187" t="s">
        <v>0</v>
      </c>
      <c r="B1744" s="183"/>
      <c r="C1744" s="187" t="s">
        <v>248</v>
      </c>
      <c r="D1744" s="183"/>
      <c r="E1744" s="183"/>
      <c r="F1744" s="183"/>
      <c r="G1744" s="183"/>
      <c r="H1744" s="183"/>
      <c r="I1744" s="183"/>
      <c r="J1744" s="183"/>
      <c r="K1744" s="188">
        <v>55000</v>
      </c>
      <c r="L1744" s="183"/>
      <c r="M1744" s="188">
        <v>12494.81</v>
      </c>
      <c r="N1744" s="183"/>
      <c r="O1744" s="189">
        <v>22.72</v>
      </c>
      <c r="P1744" s="183"/>
    </row>
    <row r="1745" spans="1:16" x14ac:dyDescent="0.25">
      <c r="A1745" s="187" t="s">
        <v>0</v>
      </c>
      <c r="B1745" s="183"/>
      <c r="C1745" s="187" t="s">
        <v>249</v>
      </c>
      <c r="D1745" s="183"/>
      <c r="E1745" s="183"/>
      <c r="F1745" s="183"/>
      <c r="G1745" s="183"/>
      <c r="H1745" s="183"/>
      <c r="I1745" s="183"/>
      <c r="J1745" s="183"/>
      <c r="K1745" s="188">
        <v>55000</v>
      </c>
      <c r="L1745" s="183"/>
      <c r="M1745" s="188">
        <v>12494.81</v>
      </c>
      <c r="N1745" s="183"/>
      <c r="O1745" s="189">
        <v>22.72</v>
      </c>
      <c r="P1745" s="183"/>
    </row>
    <row r="1746" spans="1:16" x14ac:dyDescent="0.25">
      <c r="A1746" s="206" t="s">
        <v>0</v>
      </c>
      <c r="B1746" s="183"/>
      <c r="C1746" s="206" t="s">
        <v>574</v>
      </c>
      <c r="D1746" s="183"/>
      <c r="E1746" s="206" t="s">
        <v>575</v>
      </c>
      <c r="F1746" s="183"/>
      <c r="G1746" s="183"/>
      <c r="H1746" s="183"/>
      <c r="I1746" s="183"/>
      <c r="J1746" s="183"/>
      <c r="K1746" s="207">
        <v>30000</v>
      </c>
      <c r="L1746" s="183"/>
      <c r="M1746" s="207">
        <v>12494.81</v>
      </c>
      <c r="N1746" s="183"/>
      <c r="O1746" s="205">
        <v>41.65</v>
      </c>
      <c r="P1746" s="183"/>
    </row>
    <row r="1747" spans="1:16" x14ac:dyDescent="0.25">
      <c r="A1747" s="203" t="s">
        <v>0</v>
      </c>
      <c r="B1747" s="183"/>
      <c r="C1747" s="203" t="s">
        <v>648</v>
      </c>
      <c r="D1747" s="183"/>
      <c r="E1747" s="203" t="s">
        <v>649</v>
      </c>
      <c r="F1747" s="183"/>
      <c r="G1747" s="183"/>
      <c r="H1747" s="183"/>
      <c r="I1747" s="183"/>
      <c r="J1747" s="183"/>
      <c r="K1747" s="204" t="s">
        <v>0</v>
      </c>
      <c r="L1747" s="183"/>
      <c r="M1747" s="204">
        <v>12494.81</v>
      </c>
      <c r="N1747" s="183"/>
      <c r="O1747" s="202" t="s">
        <v>0</v>
      </c>
      <c r="P1747" s="183"/>
    </row>
    <row r="1748" spans="1:16" x14ac:dyDescent="0.25">
      <c r="A1748" s="206" t="s">
        <v>0</v>
      </c>
      <c r="B1748" s="183"/>
      <c r="C1748" s="206" t="s">
        <v>604</v>
      </c>
      <c r="D1748" s="183"/>
      <c r="E1748" s="206" t="s">
        <v>605</v>
      </c>
      <c r="F1748" s="183"/>
      <c r="G1748" s="183"/>
      <c r="H1748" s="183"/>
      <c r="I1748" s="183"/>
      <c r="J1748" s="183"/>
      <c r="K1748" s="207">
        <v>25000</v>
      </c>
      <c r="L1748" s="183"/>
      <c r="M1748" s="207">
        <v>0</v>
      </c>
      <c r="N1748" s="183"/>
      <c r="O1748" s="205">
        <v>0</v>
      </c>
      <c r="P1748" s="183"/>
    </row>
    <row r="1749" spans="1:16" x14ac:dyDescent="0.25">
      <c r="A1749" s="200" t="s">
        <v>0</v>
      </c>
      <c r="B1749" s="183"/>
      <c r="C1749" s="200" t="s">
        <v>1067</v>
      </c>
      <c r="D1749" s="183"/>
      <c r="E1749" s="200" t="s">
        <v>1068</v>
      </c>
      <c r="F1749" s="183"/>
      <c r="G1749" s="183"/>
      <c r="H1749" s="183"/>
      <c r="I1749" s="183"/>
      <c r="J1749" s="183"/>
      <c r="K1749" s="201">
        <v>97116.88</v>
      </c>
      <c r="L1749" s="183"/>
      <c r="M1749" s="201">
        <v>8900.15</v>
      </c>
      <c r="N1749" s="183"/>
      <c r="O1749" s="196">
        <v>9.16</v>
      </c>
      <c r="P1749" s="183"/>
    </row>
    <row r="1750" spans="1:16" x14ac:dyDescent="0.25">
      <c r="A1750" s="197"/>
      <c r="B1750" s="183"/>
      <c r="C1750" s="197" t="s">
        <v>1069</v>
      </c>
      <c r="D1750" s="183"/>
      <c r="E1750" s="197" t="s">
        <v>1070</v>
      </c>
      <c r="F1750" s="183"/>
      <c r="G1750" s="183"/>
      <c r="H1750" s="183"/>
      <c r="I1750" s="183"/>
      <c r="J1750" s="183"/>
      <c r="K1750" s="198">
        <v>97116.88</v>
      </c>
      <c r="L1750" s="183"/>
      <c r="M1750" s="198">
        <v>8900.15</v>
      </c>
      <c r="N1750" s="183"/>
      <c r="O1750" s="199">
        <v>9.16</v>
      </c>
      <c r="P1750" s="183"/>
    </row>
    <row r="1751" spans="1:16" x14ac:dyDescent="0.25">
      <c r="A1751" s="187" t="s">
        <v>0</v>
      </c>
      <c r="B1751" s="183"/>
      <c r="C1751" s="187" t="s">
        <v>214</v>
      </c>
      <c r="D1751" s="183"/>
      <c r="E1751" s="183"/>
      <c r="F1751" s="183"/>
      <c r="G1751" s="183"/>
      <c r="H1751" s="183"/>
      <c r="I1751" s="183"/>
      <c r="J1751" s="183"/>
      <c r="K1751" s="188">
        <v>32196.880000000001</v>
      </c>
      <c r="L1751" s="183"/>
      <c r="M1751" s="188">
        <v>531.4</v>
      </c>
      <c r="N1751" s="183"/>
      <c r="O1751" s="189">
        <v>1.65</v>
      </c>
      <c r="P1751" s="183"/>
    </row>
    <row r="1752" spans="1:16" x14ac:dyDescent="0.25">
      <c r="A1752" s="187" t="s">
        <v>0</v>
      </c>
      <c r="B1752" s="183"/>
      <c r="C1752" s="187" t="s">
        <v>215</v>
      </c>
      <c r="D1752" s="183"/>
      <c r="E1752" s="183"/>
      <c r="F1752" s="183"/>
      <c r="G1752" s="183"/>
      <c r="H1752" s="183"/>
      <c r="I1752" s="183"/>
      <c r="J1752" s="183"/>
      <c r="K1752" s="188">
        <v>32196.880000000001</v>
      </c>
      <c r="L1752" s="183"/>
      <c r="M1752" s="188">
        <v>531.4</v>
      </c>
      <c r="N1752" s="183"/>
      <c r="O1752" s="189">
        <v>1.65</v>
      </c>
      <c r="P1752" s="183"/>
    </row>
    <row r="1753" spans="1:16" x14ac:dyDescent="0.25">
      <c r="A1753" s="206" t="s">
        <v>0</v>
      </c>
      <c r="B1753" s="183"/>
      <c r="C1753" s="206" t="s">
        <v>574</v>
      </c>
      <c r="D1753" s="183"/>
      <c r="E1753" s="206" t="s">
        <v>575</v>
      </c>
      <c r="F1753" s="183"/>
      <c r="G1753" s="183"/>
      <c r="H1753" s="183"/>
      <c r="I1753" s="183"/>
      <c r="J1753" s="183"/>
      <c r="K1753" s="207">
        <v>32196.880000000001</v>
      </c>
      <c r="L1753" s="183"/>
      <c r="M1753" s="207">
        <v>531.4</v>
      </c>
      <c r="N1753" s="183"/>
      <c r="O1753" s="205">
        <v>1.65</v>
      </c>
      <c r="P1753" s="183"/>
    </row>
    <row r="1754" spans="1:16" x14ac:dyDescent="0.25">
      <c r="A1754" s="203" t="s">
        <v>0</v>
      </c>
      <c r="B1754" s="183"/>
      <c r="C1754" s="203" t="s">
        <v>626</v>
      </c>
      <c r="D1754" s="183"/>
      <c r="E1754" s="203" t="s">
        <v>627</v>
      </c>
      <c r="F1754" s="183"/>
      <c r="G1754" s="183"/>
      <c r="H1754" s="183"/>
      <c r="I1754" s="183"/>
      <c r="J1754" s="183"/>
      <c r="K1754" s="204" t="s">
        <v>0</v>
      </c>
      <c r="L1754" s="183"/>
      <c r="M1754" s="204">
        <v>531.4</v>
      </c>
      <c r="N1754" s="183"/>
      <c r="O1754" s="202" t="s">
        <v>0</v>
      </c>
      <c r="P1754" s="183"/>
    </row>
    <row r="1755" spans="1:16" x14ac:dyDescent="0.25">
      <c r="A1755" s="187" t="s">
        <v>0</v>
      </c>
      <c r="B1755" s="183"/>
      <c r="C1755" s="187" t="s">
        <v>229</v>
      </c>
      <c r="D1755" s="183"/>
      <c r="E1755" s="183"/>
      <c r="F1755" s="183"/>
      <c r="G1755" s="183"/>
      <c r="H1755" s="183"/>
      <c r="I1755" s="183"/>
      <c r="J1755" s="183"/>
      <c r="K1755" s="188">
        <v>64920</v>
      </c>
      <c r="L1755" s="183"/>
      <c r="M1755" s="188">
        <v>8368.75</v>
      </c>
      <c r="N1755" s="183"/>
      <c r="O1755" s="189">
        <v>12.89</v>
      </c>
      <c r="P1755" s="183"/>
    </row>
    <row r="1756" spans="1:16" x14ac:dyDescent="0.25">
      <c r="A1756" s="187" t="s">
        <v>0</v>
      </c>
      <c r="B1756" s="183"/>
      <c r="C1756" s="187" t="s">
        <v>235</v>
      </c>
      <c r="D1756" s="183"/>
      <c r="E1756" s="183"/>
      <c r="F1756" s="183"/>
      <c r="G1756" s="183"/>
      <c r="H1756" s="183"/>
      <c r="I1756" s="183"/>
      <c r="J1756" s="183"/>
      <c r="K1756" s="188">
        <v>64920</v>
      </c>
      <c r="L1756" s="183"/>
      <c r="M1756" s="188">
        <v>8368.75</v>
      </c>
      <c r="N1756" s="183"/>
      <c r="O1756" s="189">
        <v>12.89</v>
      </c>
      <c r="P1756" s="183"/>
    </row>
    <row r="1757" spans="1:16" x14ac:dyDescent="0.25">
      <c r="A1757" s="206" t="s">
        <v>0</v>
      </c>
      <c r="B1757" s="183"/>
      <c r="C1757" s="206" t="s">
        <v>574</v>
      </c>
      <c r="D1757" s="183"/>
      <c r="E1757" s="206" t="s">
        <v>575</v>
      </c>
      <c r="F1757" s="183"/>
      <c r="G1757" s="183"/>
      <c r="H1757" s="183"/>
      <c r="I1757" s="183"/>
      <c r="J1757" s="183"/>
      <c r="K1757" s="207">
        <v>64920</v>
      </c>
      <c r="L1757" s="183"/>
      <c r="M1757" s="207">
        <v>8368.75</v>
      </c>
      <c r="N1757" s="183"/>
      <c r="O1757" s="205">
        <v>12.89</v>
      </c>
      <c r="P1757" s="183"/>
    </row>
    <row r="1758" spans="1:16" x14ac:dyDescent="0.25">
      <c r="A1758" s="203" t="s">
        <v>0</v>
      </c>
      <c r="B1758" s="183"/>
      <c r="C1758" s="203" t="s">
        <v>626</v>
      </c>
      <c r="D1758" s="183"/>
      <c r="E1758" s="203" t="s">
        <v>627</v>
      </c>
      <c r="F1758" s="183"/>
      <c r="G1758" s="183"/>
      <c r="H1758" s="183"/>
      <c r="I1758" s="183"/>
      <c r="J1758" s="183"/>
      <c r="K1758" s="204" t="s">
        <v>0</v>
      </c>
      <c r="L1758" s="183"/>
      <c r="M1758" s="204">
        <v>8368.75</v>
      </c>
      <c r="N1758" s="183"/>
      <c r="O1758" s="202" t="s">
        <v>0</v>
      </c>
      <c r="P1758" s="183"/>
    </row>
    <row r="1759" spans="1:16" x14ac:dyDescent="0.25">
      <c r="A1759" s="200" t="s">
        <v>0</v>
      </c>
      <c r="B1759" s="183"/>
      <c r="C1759" s="200" t="s">
        <v>1071</v>
      </c>
      <c r="D1759" s="183"/>
      <c r="E1759" s="200" t="s">
        <v>1072</v>
      </c>
      <c r="F1759" s="183"/>
      <c r="G1759" s="183"/>
      <c r="H1759" s="183"/>
      <c r="I1759" s="183"/>
      <c r="J1759" s="183"/>
      <c r="K1759" s="201">
        <v>39101.82</v>
      </c>
      <c r="L1759" s="183"/>
      <c r="M1759" s="201">
        <v>39101.82</v>
      </c>
      <c r="N1759" s="183"/>
      <c r="O1759" s="196">
        <v>100</v>
      </c>
      <c r="P1759" s="183"/>
    </row>
    <row r="1760" spans="1:16" x14ac:dyDescent="0.25">
      <c r="A1760" s="197"/>
      <c r="B1760" s="183"/>
      <c r="C1760" s="197" t="s">
        <v>1073</v>
      </c>
      <c r="D1760" s="183"/>
      <c r="E1760" s="197" t="s">
        <v>1074</v>
      </c>
      <c r="F1760" s="183"/>
      <c r="G1760" s="183"/>
      <c r="H1760" s="183"/>
      <c r="I1760" s="183"/>
      <c r="J1760" s="183"/>
      <c r="K1760" s="198">
        <v>21000</v>
      </c>
      <c r="L1760" s="183"/>
      <c r="M1760" s="198">
        <v>21000</v>
      </c>
      <c r="N1760" s="183"/>
      <c r="O1760" s="199">
        <v>100</v>
      </c>
      <c r="P1760" s="183"/>
    </row>
    <row r="1761" spans="1:16" x14ac:dyDescent="0.25">
      <c r="A1761" s="187" t="s">
        <v>0</v>
      </c>
      <c r="B1761" s="183"/>
      <c r="C1761" s="187" t="s">
        <v>214</v>
      </c>
      <c r="D1761" s="183"/>
      <c r="E1761" s="183"/>
      <c r="F1761" s="183"/>
      <c r="G1761" s="183"/>
      <c r="H1761" s="183"/>
      <c r="I1761" s="183"/>
      <c r="J1761" s="183"/>
      <c r="K1761" s="188">
        <v>21000</v>
      </c>
      <c r="L1761" s="183"/>
      <c r="M1761" s="188">
        <v>21000</v>
      </c>
      <c r="N1761" s="183"/>
      <c r="O1761" s="189">
        <v>100</v>
      </c>
      <c r="P1761" s="183"/>
    </row>
    <row r="1762" spans="1:16" x14ac:dyDescent="0.25">
      <c r="A1762" s="187" t="s">
        <v>0</v>
      </c>
      <c r="B1762" s="183"/>
      <c r="C1762" s="187" t="s">
        <v>215</v>
      </c>
      <c r="D1762" s="183"/>
      <c r="E1762" s="183"/>
      <c r="F1762" s="183"/>
      <c r="G1762" s="183"/>
      <c r="H1762" s="183"/>
      <c r="I1762" s="183"/>
      <c r="J1762" s="183"/>
      <c r="K1762" s="188">
        <v>21000</v>
      </c>
      <c r="L1762" s="183"/>
      <c r="M1762" s="188">
        <v>21000</v>
      </c>
      <c r="N1762" s="183"/>
      <c r="O1762" s="189">
        <v>100</v>
      </c>
      <c r="P1762" s="183"/>
    </row>
    <row r="1763" spans="1:16" x14ac:dyDescent="0.25">
      <c r="A1763" s="206" t="s">
        <v>0</v>
      </c>
      <c r="B1763" s="183"/>
      <c r="C1763" s="206" t="s">
        <v>803</v>
      </c>
      <c r="D1763" s="183"/>
      <c r="E1763" s="206" t="s">
        <v>804</v>
      </c>
      <c r="F1763" s="183"/>
      <c r="G1763" s="183"/>
      <c r="H1763" s="183"/>
      <c r="I1763" s="183"/>
      <c r="J1763" s="183"/>
      <c r="K1763" s="207">
        <v>21000</v>
      </c>
      <c r="L1763" s="183"/>
      <c r="M1763" s="207">
        <v>21000</v>
      </c>
      <c r="N1763" s="183"/>
      <c r="O1763" s="205">
        <v>100</v>
      </c>
      <c r="P1763" s="183"/>
    </row>
    <row r="1764" spans="1:16" x14ac:dyDescent="0.25">
      <c r="A1764" s="203" t="s">
        <v>0</v>
      </c>
      <c r="B1764" s="183"/>
      <c r="C1764" s="203" t="s">
        <v>1049</v>
      </c>
      <c r="D1764" s="183"/>
      <c r="E1764" s="203" t="s">
        <v>1050</v>
      </c>
      <c r="F1764" s="183"/>
      <c r="G1764" s="183"/>
      <c r="H1764" s="183"/>
      <c r="I1764" s="183"/>
      <c r="J1764" s="183"/>
      <c r="K1764" s="204" t="s">
        <v>0</v>
      </c>
      <c r="L1764" s="183"/>
      <c r="M1764" s="204">
        <v>21000</v>
      </c>
      <c r="N1764" s="183"/>
      <c r="O1764" s="202" t="s">
        <v>0</v>
      </c>
      <c r="P1764" s="183"/>
    </row>
    <row r="1765" spans="1:16" x14ac:dyDescent="0.25">
      <c r="A1765" s="197"/>
      <c r="B1765" s="183"/>
      <c r="C1765" s="197" t="s">
        <v>1075</v>
      </c>
      <c r="D1765" s="183"/>
      <c r="E1765" s="197" t="s">
        <v>1076</v>
      </c>
      <c r="F1765" s="183"/>
      <c r="G1765" s="183"/>
      <c r="H1765" s="183"/>
      <c r="I1765" s="183"/>
      <c r="J1765" s="183"/>
      <c r="K1765" s="198">
        <v>18101.82</v>
      </c>
      <c r="L1765" s="183"/>
      <c r="M1765" s="198">
        <v>18101.82</v>
      </c>
      <c r="N1765" s="183"/>
      <c r="O1765" s="199">
        <v>100</v>
      </c>
      <c r="P1765" s="183"/>
    </row>
    <row r="1766" spans="1:16" x14ac:dyDescent="0.25">
      <c r="A1766" s="187" t="s">
        <v>0</v>
      </c>
      <c r="B1766" s="183"/>
      <c r="C1766" s="187" t="s">
        <v>214</v>
      </c>
      <c r="D1766" s="183"/>
      <c r="E1766" s="183"/>
      <c r="F1766" s="183"/>
      <c r="G1766" s="183"/>
      <c r="H1766" s="183"/>
      <c r="I1766" s="183"/>
      <c r="J1766" s="183"/>
      <c r="K1766" s="188">
        <v>18101.82</v>
      </c>
      <c r="L1766" s="183"/>
      <c r="M1766" s="188">
        <v>18101.82</v>
      </c>
      <c r="N1766" s="183"/>
      <c r="O1766" s="189">
        <v>100</v>
      </c>
      <c r="P1766" s="183"/>
    </row>
    <row r="1767" spans="1:16" x14ac:dyDescent="0.25">
      <c r="A1767" s="187" t="s">
        <v>0</v>
      </c>
      <c r="B1767" s="183"/>
      <c r="C1767" s="187" t="s">
        <v>215</v>
      </c>
      <c r="D1767" s="183"/>
      <c r="E1767" s="183"/>
      <c r="F1767" s="183"/>
      <c r="G1767" s="183"/>
      <c r="H1767" s="183"/>
      <c r="I1767" s="183"/>
      <c r="J1767" s="183"/>
      <c r="K1767" s="188">
        <v>18101.82</v>
      </c>
      <c r="L1767" s="183"/>
      <c r="M1767" s="188">
        <v>18101.82</v>
      </c>
      <c r="N1767" s="183"/>
      <c r="O1767" s="189">
        <v>100</v>
      </c>
      <c r="P1767" s="183"/>
    </row>
    <row r="1768" spans="1:16" x14ac:dyDescent="0.25">
      <c r="A1768" s="206" t="s">
        <v>0</v>
      </c>
      <c r="B1768" s="183"/>
      <c r="C1768" s="206" t="s">
        <v>803</v>
      </c>
      <c r="D1768" s="183"/>
      <c r="E1768" s="206" t="s">
        <v>804</v>
      </c>
      <c r="F1768" s="183"/>
      <c r="G1768" s="183"/>
      <c r="H1768" s="183"/>
      <c r="I1768" s="183"/>
      <c r="J1768" s="183"/>
      <c r="K1768" s="207">
        <v>18101.82</v>
      </c>
      <c r="L1768" s="183"/>
      <c r="M1768" s="207">
        <v>18101.82</v>
      </c>
      <c r="N1768" s="183"/>
      <c r="O1768" s="205">
        <v>100</v>
      </c>
      <c r="P1768" s="183"/>
    </row>
    <row r="1769" spans="1:16" x14ac:dyDescent="0.25">
      <c r="A1769" s="203" t="s">
        <v>0</v>
      </c>
      <c r="B1769" s="183"/>
      <c r="C1769" s="203" t="s">
        <v>1049</v>
      </c>
      <c r="D1769" s="183"/>
      <c r="E1769" s="203" t="s">
        <v>1050</v>
      </c>
      <c r="F1769" s="183"/>
      <c r="G1769" s="183"/>
      <c r="H1769" s="183"/>
      <c r="I1769" s="183"/>
      <c r="J1769" s="183"/>
      <c r="K1769" s="204" t="s">
        <v>0</v>
      </c>
      <c r="L1769" s="183"/>
      <c r="M1769" s="204">
        <v>18101.82</v>
      </c>
      <c r="N1769" s="183"/>
      <c r="O1769" s="202" t="s">
        <v>0</v>
      </c>
      <c r="P1769" s="183"/>
    </row>
    <row r="1770" spans="1:16" x14ac:dyDescent="0.25">
      <c r="A1770" s="190" t="s">
        <v>0</v>
      </c>
      <c r="B1770" s="183"/>
      <c r="C1770" s="190" t="s">
        <v>1077</v>
      </c>
      <c r="D1770" s="183"/>
      <c r="E1770" s="183"/>
      <c r="F1770" s="183"/>
      <c r="G1770" s="183"/>
      <c r="H1770" s="183"/>
      <c r="I1770" s="183"/>
      <c r="J1770" s="183"/>
      <c r="K1770" s="191">
        <v>40000</v>
      </c>
      <c r="L1770" s="183"/>
      <c r="M1770" s="191">
        <v>5570.82</v>
      </c>
      <c r="N1770" s="183"/>
      <c r="O1770" s="192">
        <v>13.93</v>
      </c>
      <c r="P1770" s="183"/>
    </row>
    <row r="1771" spans="1:16" x14ac:dyDescent="0.25">
      <c r="A1771" s="187" t="s">
        <v>0</v>
      </c>
      <c r="B1771" s="183"/>
      <c r="C1771" s="187" t="s">
        <v>214</v>
      </c>
      <c r="D1771" s="183"/>
      <c r="E1771" s="183"/>
      <c r="F1771" s="183"/>
      <c r="G1771" s="183"/>
      <c r="H1771" s="183"/>
      <c r="I1771" s="183"/>
      <c r="J1771" s="183"/>
      <c r="K1771" s="188">
        <v>40000</v>
      </c>
      <c r="L1771" s="183"/>
      <c r="M1771" s="188">
        <v>5570.82</v>
      </c>
      <c r="N1771" s="183"/>
      <c r="O1771" s="189">
        <v>13.93</v>
      </c>
      <c r="P1771" s="183"/>
    </row>
    <row r="1772" spans="1:16" x14ac:dyDescent="0.25">
      <c r="A1772" s="187" t="s">
        <v>0</v>
      </c>
      <c r="B1772" s="183"/>
      <c r="C1772" s="187" t="s">
        <v>215</v>
      </c>
      <c r="D1772" s="183"/>
      <c r="E1772" s="183"/>
      <c r="F1772" s="183"/>
      <c r="G1772" s="183"/>
      <c r="H1772" s="183"/>
      <c r="I1772" s="183"/>
      <c r="J1772" s="183"/>
      <c r="K1772" s="188">
        <v>40000</v>
      </c>
      <c r="L1772" s="183"/>
      <c r="M1772" s="188">
        <v>5570.82</v>
      </c>
      <c r="N1772" s="183"/>
      <c r="O1772" s="189">
        <v>13.93</v>
      </c>
      <c r="P1772" s="183"/>
    </row>
    <row r="1773" spans="1:16" x14ac:dyDescent="0.25">
      <c r="A1773" s="190" t="s">
        <v>0</v>
      </c>
      <c r="B1773" s="183"/>
      <c r="C1773" s="190" t="s">
        <v>1078</v>
      </c>
      <c r="D1773" s="183"/>
      <c r="E1773" s="183"/>
      <c r="F1773" s="183"/>
      <c r="G1773" s="183"/>
      <c r="H1773" s="183"/>
      <c r="I1773" s="183"/>
      <c r="J1773" s="183"/>
      <c r="K1773" s="191">
        <v>40000</v>
      </c>
      <c r="L1773" s="183"/>
      <c r="M1773" s="191">
        <v>5570.82</v>
      </c>
      <c r="N1773" s="183"/>
      <c r="O1773" s="192">
        <v>13.93</v>
      </c>
      <c r="P1773" s="183"/>
    </row>
    <row r="1774" spans="1:16" x14ac:dyDescent="0.25">
      <c r="A1774" s="187" t="s">
        <v>0</v>
      </c>
      <c r="B1774" s="183"/>
      <c r="C1774" s="187" t="s">
        <v>214</v>
      </c>
      <c r="D1774" s="183"/>
      <c r="E1774" s="183"/>
      <c r="F1774" s="183"/>
      <c r="G1774" s="183"/>
      <c r="H1774" s="183"/>
      <c r="I1774" s="183"/>
      <c r="J1774" s="183"/>
      <c r="K1774" s="188">
        <v>40000</v>
      </c>
      <c r="L1774" s="183"/>
      <c r="M1774" s="188">
        <v>5570.82</v>
      </c>
      <c r="N1774" s="183"/>
      <c r="O1774" s="189">
        <v>13.93</v>
      </c>
      <c r="P1774" s="183"/>
    </row>
    <row r="1775" spans="1:16" x14ac:dyDescent="0.25">
      <c r="A1775" s="187" t="s">
        <v>0</v>
      </c>
      <c r="B1775" s="183"/>
      <c r="C1775" s="187" t="s">
        <v>215</v>
      </c>
      <c r="D1775" s="183"/>
      <c r="E1775" s="183"/>
      <c r="F1775" s="183"/>
      <c r="G1775" s="183"/>
      <c r="H1775" s="183"/>
      <c r="I1775" s="183"/>
      <c r="J1775" s="183"/>
      <c r="K1775" s="188">
        <v>40000</v>
      </c>
      <c r="L1775" s="183"/>
      <c r="M1775" s="188">
        <v>5570.82</v>
      </c>
      <c r="N1775" s="183"/>
      <c r="O1775" s="189">
        <v>13.93</v>
      </c>
      <c r="P1775" s="183"/>
    </row>
    <row r="1776" spans="1:16" x14ac:dyDescent="0.25">
      <c r="A1776" s="200" t="s">
        <v>0</v>
      </c>
      <c r="B1776" s="183"/>
      <c r="C1776" s="200" t="s">
        <v>1059</v>
      </c>
      <c r="D1776" s="183"/>
      <c r="E1776" s="200" t="s">
        <v>1060</v>
      </c>
      <c r="F1776" s="183"/>
      <c r="G1776" s="183"/>
      <c r="H1776" s="183"/>
      <c r="I1776" s="183"/>
      <c r="J1776" s="183"/>
      <c r="K1776" s="201">
        <v>40000</v>
      </c>
      <c r="L1776" s="183"/>
      <c r="M1776" s="201">
        <v>5570.82</v>
      </c>
      <c r="N1776" s="183"/>
      <c r="O1776" s="196">
        <v>13.93</v>
      </c>
      <c r="P1776" s="183"/>
    </row>
    <row r="1777" spans="1:16" x14ac:dyDescent="0.25">
      <c r="A1777" s="197"/>
      <c r="B1777" s="183"/>
      <c r="C1777" s="197" t="s">
        <v>1079</v>
      </c>
      <c r="D1777" s="183"/>
      <c r="E1777" s="197" t="s">
        <v>1080</v>
      </c>
      <c r="F1777" s="183"/>
      <c r="G1777" s="183"/>
      <c r="H1777" s="183"/>
      <c r="I1777" s="183"/>
      <c r="J1777" s="183"/>
      <c r="K1777" s="198">
        <v>40000</v>
      </c>
      <c r="L1777" s="183"/>
      <c r="M1777" s="198">
        <v>5570.82</v>
      </c>
      <c r="N1777" s="183"/>
      <c r="O1777" s="199">
        <v>13.93</v>
      </c>
      <c r="P1777" s="183"/>
    </row>
    <row r="1778" spans="1:16" x14ac:dyDescent="0.25">
      <c r="A1778" s="187" t="s">
        <v>0</v>
      </c>
      <c r="B1778" s="183"/>
      <c r="C1778" s="187" t="s">
        <v>214</v>
      </c>
      <c r="D1778" s="183"/>
      <c r="E1778" s="183"/>
      <c r="F1778" s="183"/>
      <c r="G1778" s="183"/>
      <c r="H1778" s="183"/>
      <c r="I1778" s="183"/>
      <c r="J1778" s="183"/>
      <c r="K1778" s="188">
        <v>40000</v>
      </c>
      <c r="L1778" s="183"/>
      <c r="M1778" s="188">
        <v>5570.82</v>
      </c>
      <c r="N1778" s="183"/>
      <c r="O1778" s="189">
        <v>13.93</v>
      </c>
      <c r="P1778" s="183"/>
    </row>
    <row r="1779" spans="1:16" x14ac:dyDescent="0.25">
      <c r="A1779" s="187" t="s">
        <v>0</v>
      </c>
      <c r="B1779" s="183"/>
      <c r="C1779" s="187" t="s">
        <v>215</v>
      </c>
      <c r="D1779" s="183"/>
      <c r="E1779" s="183"/>
      <c r="F1779" s="183"/>
      <c r="G1779" s="183"/>
      <c r="H1779" s="183"/>
      <c r="I1779" s="183"/>
      <c r="J1779" s="183"/>
      <c r="K1779" s="188">
        <v>40000</v>
      </c>
      <c r="L1779" s="183"/>
      <c r="M1779" s="188">
        <v>5570.82</v>
      </c>
      <c r="N1779" s="183"/>
      <c r="O1779" s="189">
        <v>13.93</v>
      </c>
      <c r="P1779" s="183"/>
    </row>
    <row r="1780" spans="1:16" x14ac:dyDescent="0.25">
      <c r="A1780" s="206" t="s">
        <v>0</v>
      </c>
      <c r="B1780" s="183"/>
      <c r="C1780" s="206" t="s">
        <v>564</v>
      </c>
      <c r="D1780" s="183"/>
      <c r="E1780" s="206" t="s">
        <v>565</v>
      </c>
      <c r="F1780" s="183"/>
      <c r="G1780" s="183"/>
      <c r="H1780" s="183"/>
      <c r="I1780" s="183"/>
      <c r="J1780" s="183"/>
      <c r="K1780" s="207">
        <v>27600</v>
      </c>
      <c r="L1780" s="183"/>
      <c r="M1780" s="207">
        <v>4831.79</v>
      </c>
      <c r="N1780" s="183"/>
      <c r="O1780" s="205">
        <v>17.510000000000002</v>
      </c>
      <c r="P1780" s="183"/>
    </row>
    <row r="1781" spans="1:16" x14ac:dyDescent="0.25">
      <c r="A1781" s="203" t="s">
        <v>0</v>
      </c>
      <c r="B1781" s="183"/>
      <c r="C1781" s="203" t="s">
        <v>566</v>
      </c>
      <c r="D1781" s="183"/>
      <c r="E1781" s="203" t="s">
        <v>567</v>
      </c>
      <c r="F1781" s="183"/>
      <c r="G1781" s="183"/>
      <c r="H1781" s="183"/>
      <c r="I1781" s="183"/>
      <c r="J1781" s="183"/>
      <c r="K1781" s="204" t="s">
        <v>0</v>
      </c>
      <c r="L1781" s="183"/>
      <c r="M1781" s="204">
        <v>4014.8</v>
      </c>
      <c r="N1781" s="183"/>
      <c r="O1781" s="202" t="s">
        <v>0</v>
      </c>
      <c r="P1781" s="183"/>
    </row>
    <row r="1782" spans="1:16" x14ac:dyDescent="0.25">
      <c r="A1782" s="203" t="s">
        <v>0</v>
      </c>
      <c r="B1782" s="183"/>
      <c r="C1782" s="203" t="s">
        <v>572</v>
      </c>
      <c r="D1782" s="183"/>
      <c r="E1782" s="203" t="s">
        <v>573</v>
      </c>
      <c r="F1782" s="183"/>
      <c r="G1782" s="183"/>
      <c r="H1782" s="183"/>
      <c r="I1782" s="183"/>
      <c r="J1782" s="183"/>
      <c r="K1782" s="204" t="s">
        <v>0</v>
      </c>
      <c r="L1782" s="183"/>
      <c r="M1782" s="204">
        <v>154.55000000000001</v>
      </c>
      <c r="N1782" s="183"/>
      <c r="O1782" s="202" t="s">
        <v>0</v>
      </c>
      <c r="P1782" s="183"/>
    </row>
    <row r="1783" spans="1:16" x14ac:dyDescent="0.25">
      <c r="A1783" s="203" t="s">
        <v>0</v>
      </c>
      <c r="B1783" s="183"/>
      <c r="C1783" s="203" t="s">
        <v>568</v>
      </c>
      <c r="D1783" s="183"/>
      <c r="E1783" s="203" t="s">
        <v>569</v>
      </c>
      <c r="F1783" s="183"/>
      <c r="G1783" s="183"/>
      <c r="H1783" s="183"/>
      <c r="I1783" s="183"/>
      <c r="J1783" s="183"/>
      <c r="K1783" s="204" t="s">
        <v>0</v>
      </c>
      <c r="L1783" s="183"/>
      <c r="M1783" s="204">
        <v>662.44</v>
      </c>
      <c r="N1783" s="183"/>
      <c r="O1783" s="202" t="s">
        <v>0</v>
      </c>
      <c r="P1783" s="183"/>
    </row>
    <row r="1784" spans="1:16" x14ac:dyDescent="0.25">
      <c r="A1784" s="206" t="s">
        <v>0</v>
      </c>
      <c r="B1784" s="183"/>
      <c r="C1784" s="206" t="s">
        <v>574</v>
      </c>
      <c r="D1784" s="183"/>
      <c r="E1784" s="206" t="s">
        <v>575</v>
      </c>
      <c r="F1784" s="183"/>
      <c r="G1784" s="183"/>
      <c r="H1784" s="183"/>
      <c r="I1784" s="183"/>
      <c r="J1784" s="183"/>
      <c r="K1784" s="207">
        <v>11650</v>
      </c>
      <c r="L1784" s="183"/>
      <c r="M1784" s="207">
        <v>724.14</v>
      </c>
      <c r="N1784" s="183"/>
      <c r="O1784" s="205">
        <v>6.22</v>
      </c>
      <c r="P1784" s="183"/>
    </row>
    <row r="1785" spans="1:16" x14ac:dyDescent="0.25">
      <c r="A1785" s="203" t="s">
        <v>0</v>
      </c>
      <c r="B1785" s="183"/>
      <c r="C1785" s="203" t="s">
        <v>576</v>
      </c>
      <c r="D1785" s="183"/>
      <c r="E1785" s="203" t="s">
        <v>577</v>
      </c>
      <c r="F1785" s="183"/>
      <c r="G1785" s="183"/>
      <c r="H1785" s="183"/>
      <c r="I1785" s="183"/>
      <c r="J1785" s="183"/>
      <c r="K1785" s="204" t="s">
        <v>0</v>
      </c>
      <c r="L1785" s="183"/>
      <c r="M1785" s="204">
        <v>43.26</v>
      </c>
      <c r="N1785" s="183"/>
      <c r="O1785" s="202" t="s">
        <v>0</v>
      </c>
      <c r="P1785" s="183"/>
    </row>
    <row r="1786" spans="1:16" x14ac:dyDescent="0.25">
      <c r="A1786" s="203" t="s">
        <v>0</v>
      </c>
      <c r="B1786" s="183"/>
      <c r="C1786" s="203" t="s">
        <v>626</v>
      </c>
      <c r="D1786" s="183"/>
      <c r="E1786" s="203" t="s">
        <v>627</v>
      </c>
      <c r="F1786" s="183"/>
      <c r="G1786" s="183"/>
      <c r="H1786" s="183"/>
      <c r="I1786" s="183"/>
      <c r="J1786" s="183"/>
      <c r="K1786" s="204" t="s">
        <v>0</v>
      </c>
      <c r="L1786" s="183"/>
      <c r="M1786" s="204">
        <v>550</v>
      </c>
      <c r="N1786" s="183"/>
      <c r="O1786" s="202" t="s">
        <v>0</v>
      </c>
      <c r="P1786" s="183"/>
    </row>
    <row r="1787" spans="1:16" x14ac:dyDescent="0.25">
      <c r="A1787" s="203" t="s">
        <v>0</v>
      </c>
      <c r="B1787" s="183"/>
      <c r="C1787" s="203" t="s">
        <v>650</v>
      </c>
      <c r="D1787" s="183"/>
      <c r="E1787" s="203" t="s">
        <v>651</v>
      </c>
      <c r="F1787" s="183"/>
      <c r="G1787" s="183"/>
      <c r="H1787" s="183"/>
      <c r="I1787" s="183"/>
      <c r="J1787" s="183"/>
      <c r="K1787" s="204" t="s">
        <v>0</v>
      </c>
      <c r="L1787" s="183"/>
      <c r="M1787" s="204">
        <v>130.88</v>
      </c>
      <c r="N1787" s="183"/>
      <c r="O1787" s="202" t="s">
        <v>0</v>
      </c>
      <c r="P1787" s="183"/>
    </row>
    <row r="1788" spans="1:16" x14ac:dyDescent="0.25">
      <c r="A1788" s="206" t="s">
        <v>0</v>
      </c>
      <c r="B1788" s="183"/>
      <c r="C1788" s="206" t="s">
        <v>652</v>
      </c>
      <c r="D1788" s="183"/>
      <c r="E1788" s="206" t="s">
        <v>653</v>
      </c>
      <c r="F1788" s="183"/>
      <c r="G1788" s="183"/>
      <c r="H1788" s="183"/>
      <c r="I1788" s="183"/>
      <c r="J1788" s="183"/>
      <c r="K1788" s="207">
        <v>150</v>
      </c>
      <c r="L1788" s="183"/>
      <c r="M1788" s="207">
        <v>14.89</v>
      </c>
      <c r="N1788" s="183"/>
      <c r="O1788" s="205">
        <v>9.93</v>
      </c>
      <c r="P1788" s="183"/>
    </row>
    <row r="1789" spans="1:16" x14ac:dyDescent="0.25">
      <c r="A1789" s="203" t="s">
        <v>0</v>
      </c>
      <c r="B1789" s="183"/>
      <c r="C1789" s="203" t="s">
        <v>654</v>
      </c>
      <c r="D1789" s="183"/>
      <c r="E1789" s="203" t="s">
        <v>655</v>
      </c>
      <c r="F1789" s="183"/>
      <c r="G1789" s="183"/>
      <c r="H1789" s="183"/>
      <c r="I1789" s="183"/>
      <c r="J1789" s="183"/>
      <c r="K1789" s="204" t="s">
        <v>0</v>
      </c>
      <c r="L1789" s="183"/>
      <c r="M1789" s="204">
        <v>14.89</v>
      </c>
      <c r="N1789" s="183"/>
      <c r="O1789" s="202" t="s">
        <v>0</v>
      </c>
      <c r="P1789" s="183"/>
    </row>
    <row r="1790" spans="1:16" x14ac:dyDescent="0.25">
      <c r="A1790" s="206" t="s">
        <v>0</v>
      </c>
      <c r="B1790" s="183"/>
      <c r="C1790" s="206" t="s">
        <v>698</v>
      </c>
      <c r="D1790" s="183"/>
      <c r="E1790" s="206" t="s">
        <v>699</v>
      </c>
      <c r="F1790" s="183"/>
      <c r="G1790" s="183"/>
      <c r="H1790" s="183"/>
      <c r="I1790" s="183"/>
      <c r="J1790" s="183"/>
      <c r="K1790" s="207">
        <v>600</v>
      </c>
      <c r="L1790" s="183"/>
      <c r="M1790" s="207">
        <v>0</v>
      </c>
      <c r="N1790" s="183"/>
      <c r="O1790" s="205">
        <v>0</v>
      </c>
      <c r="P1790" s="183"/>
    </row>
    <row r="1791" spans="1:16" x14ac:dyDescent="0.25">
      <c r="A1791" s="190" t="s">
        <v>0</v>
      </c>
      <c r="B1791" s="183"/>
      <c r="C1791" s="190" t="s">
        <v>1081</v>
      </c>
      <c r="D1791" s="183"/>
      <c r="E1791" s="183"/>
      <c r="F1791" s="183"/>
      <c r="G1791" s="183"/>
      <c r="H1791" s="183"/>
      <c r="I1791" s="183"/>
      <c r="J1791" s="183"/>
      <c r="K1791" s="191">
        <v>94414786.239999995</v>
      </c>
      <c r="L1791" s="183"/>
      <c r="M1791" s="191">
        <v>39044323.899999999</v>
      </c>
      <c r="N1791" s="183"/>
      <c r="O1791" s="192">
        <v>41.35</v>
      </c>
      <c r="P1791" s="183"/>
    </row>
    <row r="1792" spans="1:16" x14ac:dyDescent="0.25">
      <c r="A1792" s="190" t="s">
        <v>0</v>
      </c>
      <c r="B1792" s="183"/>
      <c r="C1792" s="190" t="s">
        <v>1082</v>
      </c>
      <c r="D1792" s="183"/>
      <c r="E1792" s="183"/>
      <c r="F1792" s="183"/>
      <c r="G1792" s="183"/>
      <c r="H1792" s="183"/>
      <c r="I1792" s="183"/>
      <c r="J1792" s="183"/>
      <c r="K1792" s="191">
        <v>17804773.620000001</v>
      </c>
      <c r="L1792" s="183"/>
      <c r="M1792" s="191">
        <v>2805840.69</v>
      </c>
      <c r="N1792" s="183"/>
      <c r="O1792" s="192">
        <v>15.76</v>
      </c>
      <c r="P1792" s="183"/>
    </row>
    <row r="1793" spans="1:16" x14ac:dyDescent="0.25">
      <c r="A1793" s="187" t="s">
        <v>0</v>
      </c>
      <c r="B1793" s="183"/>
      <c r="C1793" s="187" t="s">
        <v>214</v>
      </c>
      <c r="D1793" s="183"/>
      <c r="E1793" s="183"/>
      <c r="F1793" s="183"/>
      <c r="G1793" s="183"/>
      <c r="H1793" s="183"/>
      <c r="I1793" s="183"/>
      <c r="J1793" s="183"/>
      <c r="K1793" s="188">
        <v>2923779.99</v>
      </c>
      <c r="L1793" s="183"/>
      <c r="M1793" s="188">
        <v>749053.37</v>
      </c>
      <c r="N1793" s="183"/>
      <c r="O1793" s="189">
        <v>25.62</v>
      </c>
      <c r="P1793" s="183"/>
    </row>
    <row r="1794" spans="1:16" x14ac:dyDescent="0.25">
      <c r="A1794" s="187" t="s">
        <v>0</v>
      </c>
      <c r="B1794" s="183"/>
      <c r="C1794" s="187" t="s">
        <v>215</v>
      </c>
      <c r="D1794" s="183"/>
      <c r="E1794" s="183"/>
      <c r="F1794" s="183"/>
      <c r="G1794" s="183"/>
      <c r="H1794" s="183"/>
      <c r="I1794" s="183"/>
      <c r="J1794" s="183"/>
      <c r="K1794" s="188">
        <v>2864955.75</v>
      </c>
      <c r="L1794" s="183"/>
      <c r="M1794" s="188">
        <v>749053.37</v>
      </c>
      <c r="N1794" s="183"/>
      <c r="O1794" s="189">
        <v>26.15</v>
      </c>
      <c r="P1794" s="183"/>
    </row>
    <row r="1795" spans="1:16" x14ac:dyDescent="0.25">
      <c r="A1795" s="187" t="s">
        <v>0</v>
      </c>
      <c r="B1795" s="183"/>
      <c r="C1795" s="187" t="s">
        <v>217</v>
      </c>
      <c r="D1795" s="183"/>
      <c r="E1795" s="183"/>
      <c r="F1795" s="183"/>
      <c r="G1795" s="183"/>
      <c r="H1795" s="183"/>
      <c r="I1795" s="183"/>
      <c r="J1795" s="183"/>
      <c r="K1795" s="188">
        <v>58824.24</v>
      </c>
      <c r="L1795" s="183"/>
      <c r="M1795" s="188">
        <v>0</v>
      </c>
      <c r="N1795" s="183"/>
      <c r="O1795" s="189">
        <v>0</v>
      </c>
      <c r="P1795" s="183"/>
    </row>
    <row r="1796" spans="1:16" x14ac:dyDescent="0.25">
      <c r="A1796" s="187" t="s">
        <v>0</v>
      </c>
      <c r="B1796" s="183"/>
      <c r="C1796" s="187" t="s">
        <v>221</v>
      </c>
      <c r="D1796" s="183"/>
      <c r="E1796" s="183"/>
      <c r="F1796" s="183"/>
      <c r="G1796" s="183"/>
      <c r="H1796" s="183"/>
      <c r="I1796" s="183"/>
      <c r="J1796" s="183"/>
      <c r="K1796" s="188">
        <v>152.63</v>
      </c>
      <c r="L1796" s="183"/>
      <c r="M1796" s="188">
        <v>0</v>
      </c>
      <c r="N1796" s="183"/>
      <c r="O1796" s="189">
        <v>0</v>
      </c>
      <c r="P1796" s="183"/>
    </row>
    <row r="1797" spans="1:16" x14ac:dyDescent="0.25">
      <c r="A1797" s="187" t="s">
        <v>0</v>
      </c>
      <c r="B1797" s="183"/>
      <c r="C1797" s="187" t="s">
        <v>226</v>
      </c>
      <c r="D1797" s="183"/>
      <c r="E1797" s="183"/>
      <c r="F1797" s="183"/>
      <c r="G1797" s="183"/>
      <c r="H1797" s="183"/>
      <c r="I1797" s="183"/>
      <c r="J1797" s="183"/>
      <c r="K1797" s="188">
        <v>152.63</v>
      </c>
      <c r="L1797" s="183"/>
      <c r="M1797" s="188">
        <v>0</v>
      </c>
      <c r="N1797" s="183"/>
      <c r="O1797" s="189">
        <v>0</v>
      </c>
      <c r="P1797" s="183"/>
    </row>
    <row r="1798" spans="1:16" x14ac:dyDescent="0.25">
      <c r="A1798" s="187" t="s">
        <v>0</v>
      </c>
      <c r="B1798" s="183"/>
      <c r="C1798" s="187" t="s">
        <v>229</v>
      </c>
      <c r="D1798" s="183"/>
      <c r="E1798" s="183"/>
      <c r="F1798" s="183"/>
      <c r="G1798" s="183"/>
      <c r="H1798" s="183"/>
      <c r="I1798" s="183"/>
      <c r="J1798" s="183"/>
      <c r="K1798" s="188">
        <v>596380</v>
      </c>
      <c r="L1798" s="183"/>
      <c r="M1798" s="188">
        <v>149574.69</v>
      </c>
      <c r="N1798" s="183"/>
      <c r="O1798" s="189">
        <v>25.08</v>
      </c>
      <c r="P1798" s="183"/>
    </row>
    <row r="1799" spans="1:16" x14ac:dyDescent="0.25">
      <c r="A1799" s="187" t="s">
        <v>0</v>
      </c>
      <c r="B1799" s="183"/>
      <c r="C1799" s="187" t="s">
        <v>231</v>
      </c>
      <c r="D1799" s="183"/>
      <c r="E1799" s="183"/>
      <c r="F1799" s="183"/>
      <c r="G1799" s="183"/>
      <c r="H1799" s="183"/>
      <c r="I1799" s="183"/>
      <c r="J1799" s="183"/>
      <c r="K1799" s="188">
        <v>405380</v>
      </c>
      <c r="L1799" s="183"/>
      <c r="M1799" s="188">
        <v>149574.69</v>
      </c>
      <c r="N1799" s="183"/>
      <c r="O1799" s="189">
        <v>36.9</v>
      </c>
      <c r="P1799" s="183"/>
    </row>
    <row r="1800" spans="1:16" x14ac:dyDescent="0.25">
      <c r="A1800" s="187" t="s">
        <v>0</v>
      </c>
      <c r="B1800" s="183"/>
      <c r="C1800" s="187" t="s">
        <v>233</v>
      </c>
      <c r="D1800" s="183"/>
      <c r="E1800" s="183"/>
      <c r="F1800" s="183"/>
      <c r="G1800" s="183"/>
      <c r="H1800" s="183"/>
      <c r="I1800" s="183"/>
      <c r="J1800" s="183"/>
      <c r="K1800" s="188">
        <v>191000</v>
      </c>
      <c r="L1800" s="183"/>
      <c r="M1800" s="188">
        <v>0</v>
      </c>
      <c r="N1800" s="183"/>
      <c r="O1800" s="189">
        <v>0</v>
      </c>
      <c r="P1800" s="183"/>
    </row>
    <row r="1801" spans="1:16" x14ac:dyDescent="0.25">
      <c r="A1801" s="187" t="s">
        <v>0</v>
      </c>
      <c r="B1801" s="183"/>
      <c r="C1801" s="187" t="s">
        <v>246</v>
      </c>
      <c r="D1801" s="183"/>
      <c r="E1801" s="183"/>
      <c r="F1801" s="183"/>
      <c r="G1801" s="183"/>
      <c r="H1801" s="183"/>
      <c r="I1801" s="183"/>
      <c r="J1801" s="183"/>
      <c r="K1801" s="188">
        <v>10000000</v>
      </c>
      <c r="L1801" s="183"/>
      <c r="M1801" s="188">
        <v>1907212.63</v>
      </c>
      <c r="N1801" s="183"/>
      <c r="O1801" s="189">
        <v>19.07</v>
      </c>
      <c r="P1801" s="183"/>
    </row>
    <row r="1802" spans="1:16" x14ac:dyDescent="0.25">
      <c r="A1802" s="187" t="s">
        <v>0</v>
      </c>
      <c r="B1802" s="183"/>
      <c r="C1802" s="187" t="s">
        <v>247</v>
      </c>
      <c r="D1802" s="183"/>
      <c r="E1802" s="183"/>
      <c r="F1802" s="183"/>
      <c r="G1802" s="183"/>
      <c r="H1802" s="183"/>
      <c r="I1802" s="183"/>
      <c r="J1802" s="183"/>
      <c r="K1802" s="188">
        <v>10000000</v>
      </c>
      <c r="L1802" s="183"/>
      <c r="M1802" s="188">
        <v>1907212.63</v>
      </c>
      <c r="N1802" s="183"/>
      <c r="O1802" s="189">
        <v>19.07</v>
      </c>
      <c r="P1802" s="183"/>
    </row>
    <row r="1803" spans="1:16" x14ac:dyDescent="0.25">
      <c r="A1803" s="187" t="s">
        <v>0</v>
      </c>
      <c r="B1803" s="183"/>
      <c r="C1803" s="187" t="s">
        <v>248</v>
      </c>
      <c r="D1803" s="183"/>
      <c r="E1803" s="183"/>
      <c r="F1803" s="183"/>
      <c r="G1803" s="183"/>
      <c r="H1803" s="183"/>
      <c r="I1803" s="183"/>
      <c r="J1803" s="183"/>
      <c r="K1803" s="188">
        <v>4284461</v>
      </c>
      <c r="L1803" s="183"/>
      <c r="M1803" s="188">
        <v>0</v>
      </c>
      <c r="N1803" s="183"/>
      <c r="O1803" s="189">
        <v>0</v>
      </c>
      <c r="P1803" s="183"/>
    </row>
    <row r="1804" spans="1:16" x14ac:dyDescent="0.25">
      <c r="A1804" s="187" t="s">
        <v>0</v>
      </c>
      <c r="B1804" s="183"/>
      <c r="C1804" s="187" t="s">
        <v>249</v>
      </c>
      <c r="D1804" s="183"/>
      <c r="E1804" s="183"/>
      <c r="F1804" s="183"/>
      <c r="G1804" s="183"/>
      <c r="H1804" s="183"/>
      <c r="I1804" s="183"/>
      <c r="J1804" s="183"/>
      <c r="K1804" s="188">
        <v>4284461</v>
      </c>
      <c r="L1804" s="183"/>
      <c r="M1804" s="188">
        <v>0</v>
      </c>
      <c r="N1804" s="183"/>
      <c r="O1804" s="189">
        <v>0</v>
      </c>
      <c r="P1804" s="183"/>
    </row>
    <row r="1805" spans="1:16" x14ac:dyDescent="0.25">
      <c r="A1805" s="200" t="s">
        <v>0</v>
      </c>
      <c r="B1805" s="183"/>
      <c r="C1805" s="200" t="s">
        <v>560</v>
      </c>
      <c r="D1805" s="183"/>
      <c r="E1805" s="200" t="s">
        <v>561</v>
      </c>
      <c r="F1805" s="183"/>
      <c r="G1805" s="183"/>
      <c r="H1805" s="183"/>
      <c r="I1805" s="183"/>
      <c r="J1805" s="183"/>
      <c r="K1805" s="201">
        <v>811370</v>
      </c>
      <c r="L1805" s="183"/>
      <c r="M1805" s="201">
        <v>314120.23</v>
      </c>
      <c r="N1805" s="183"/>
      <c r="O1805" s="196">
        <v>38.71</v>
      </c>
      <c r="P1805" s="183"/>
    </row>
    <row r="1806" spans="1:16" x14ac:dyDescent="0.25">
      <c r="A1806" s="197"/>
      <c r="B1806" s="183"/>
      <c r="C1806" s="197" t="s">
        <v>562</v>
      </c>
      <c r="D1806" s="183"/>
      <c r="E1806" s="197" t="s">
        <v>563</v>
      </c>
      <c r="F1806" s="183"/>
      <c r="G1806" s="183"/>
      <c r="H1806" s="183"/>
      <c r="I1806" s="183"/>
      <c r="J1806" s="183"/>
      <c r="K1806" s="198">
        <v>673575</v>
      </c>
      <c r="L1806" s="183"/>
      <c r="M1806" s="198">
        <v>257946.11</v>
      </c>
      <c r="N1806" s="183"/>
      <c r="O1806" s="199">
        <v>38.299999999999997</v>
      </c>
      <c r="P1806" s="183"/>
    </row>
    <row r="1807" spans="1:16" x14ac:dyDescent="0.25">
      <c r="A1807" s="187" t="s">
        <v>0</v>
      </c>
      <c r="B1807" s="183"/>
      <c r="C1807" s="187" t="s">
        <v>214</v>
      </c>
      <c r="D1807" s="183"/>
      <c r="E1807" s="183"/>
      <c r="F1807" s="183"/>
      <c r="G1807" s="183"/>
      <c r="H1807" s="183"/>
      <c r="I1807" s="183"/>
      <c r="J1807" s="183"/>
      <c r="K1807" s="188">
        <v>335675</v>
      </c>
      <c r="L1807" s="183"/>
      <c r="M1807" s="188">
        <v>135853.01</v>
      </c>
      <c r="N1807" s="183"/>
      <c r="O1807" s="189">
        <v>40.47</v>
      </c>
      <c r="P1807" s="183"/>
    </row>
    <row r="1808" spans="1:16" x14ac:dyDescent="0.25">
      <c r="A1808" s="187" t="s">
        <v>0</v>
      </c>
      <c r="B1808" s="183"/>
      <c r="C1808" s="187" t="s">
        <v>215</v>
      </c>
      <c r="D1808" s="183"/>
      <c r="E1808" s="183"/>
      <c r="F1808" s="183"/>
      <c r="G1808" s="183"/>
      <c r="H1808" s="183"/>
      <c r="I1808" s="183"/>
      <c r="J1808" s="183"/>
      <c r="K1808" s="188">
        <v>335675</v>
      </c>
      <c r="L1808" s="183"/>
      <c r="M1808" s="188">
        <v>135853.01</v>
      </c>
      <c r="N1808" s="183"/>
      <c r="O1808" s="189">
        <v>40.47</v>
      </c>
      <c r="P1808" s="183"/>
    </row>
    <row r="1809" spans="1:16" x14ac:dyDescent="0.25">
      <c r="A1809" s="206" t="s">
        <v>0</v>
      </c>
      <c r="B1809" s="183"/>
      <c r="C1809" s="206" t="s">
        <v>564</v>
      </c>
      <c r="D1809" s="183"/>
      <c r="E1809" s="206" t="s">
        <v>565</v>
      </c>
      <c r="F1809" s="183"/>
      <c r="G1809" s="183"/>
      <c r="H1809" s="183"/>
      <c r="I1809" s="183"/>
      <c r="J1809" s="183"/>
      <c r="K1809" s="207">
        <v>335675</v>
      </c>
      <c r="L1809" s="183"/>
      <c r="M1809" s="207">
        <v>135853.01</v>
      </c>
      <c r="N1809" s="183"/>
      <c r="O1809" s="205">
        <v>40.47</v>
      </c>
      <c r="P1809" s="183"/>
    </row>
    <row r="1810" spans="1:16" x14ac:dyDescent="0.25">
      <c r="A1810" s="203" t="s">
        <v>0</v>
      </c>
      <c r="B1810" s="183"/>
      <c r="C1810" s="203" t="s">
        <v>566</v>
      </c>
      <c r="D1810" s="183"/>
      <c r="E1810" s="203" t="s">
        <v>567</v>
      </c>
      <c r="F1810" s="183"/>
      <c r="G1810" s="183"/>
      <c r="H1810" s="183"/>
      <c r="I1810" s="183"/>
      <c r="J1810" s="183"/>
      <c r="K1810" s="204" t="s">
        <v>0</v>
      </c>
      <c r="L1810" s="183"/>
      <c r="M1810" s="204">
        <v>116612.01</v>
      </c>
      <c r="N1810" s="183"/>
      <c r="O1810" s="202" t="s">
        <v>0</v>
      </c>
      <c r="P1810" s="183"/>
    </row>
    <row r="1811" spans="1:16" x14ac:dyDescent="0.25">
      <c r="A1811" s="203" t="s">
        <v>0</v>
      </c>
      <c r="B1811" s="183"/>
      <c r="C1811" s="203" t="s">
        <v>568</v>
      </c>
      <c r="D1811" s="183"/>
      <c r="E1811" s="203" t="s">
        <v>569</v>
      </c>
      <c r="F1811" s="183"/>
      <c r="G1811" s="183"/>
      <c r="H1811" s="183"/>
      <c r="I1811" s="183"/>
      <c r="J1811" s="183"/>
      <c r="K1811" s="204" t="s">
        <v>0</v>
      </c>
      <c r="L1811" s="183"/>
      <c r="M1811" s="204">
        <v>19241</v>
      </c>
      <c r="N1811" s="183"/>
      <c r="O1811" s="202" t="s">
        <v>0</v>
      </c>
      <c r="P1811" s="183"/>
    </row>
    <row r="1812" spans="1:16" x14ac:dyDescent="0.25">
      <c r="A1812" s="187" t="s">
        <v>0</v>
      </c>
      <c r="B1812" s="183"/>
      <c r="C1812" s="187" t="s">
        <v>229</v>
      </c>
      <c r="D1812" s="183"/>
      <c r="E1812" s="183"/>
      <c r="F1812" s="183"/>
      <c r="G1812" s="183"/>
      <c r="H1812" s="183"/>
      <c r="I1812" s="183"/>
      <c r="J1812" s="183"/>
      <c r="K1812" s="188">
        <v>337900</v>
      </c>
      <c r="L1812" s="183"/>
      <c r="M1812" s="188">
        <v>122093.1</v>
      </c>
      <c r="N1812" s="183"/>
      <c r="O1812" s="189">
        <v>36.130000000000003</v>
      </c>
      <c r="P1812" s="183"/>
    </row>
    <row r="1813" spans="1:16" x14ac:dyDescent="0.25">
      <c r="A1813" s="187" t="s">
        <v>0</v>
      </c>
      <c r="B1813" s="183"/>
      <c r="C1813" s="187" t="s">
        <v>231</v>
      </c>
      <c r="D1813" s="183"/>
      <c r="E1813" s="183"/>
      <c r="F1813" s="183"/>
      <c r="G1813" s="183"/>
      <c r="H1813" s="183"/>
      <c r="I1813" s="183"/>
      <c r="J1813" s="183"/>
      <c r="K1813" s="188">
        <v>337900</v>
      </c>
      <c r="L1813" s="183"/>
      <c r="M1813" s="188">
        <v>122093.1</v>
      </c>
      <c r="N1813" s="183"/>
      <c r="O1813" s="189">
        <v>36.130000000000003</v>
      </c>
      <c r="P1813" s="183"/>
    </row>
    <row r="1814" spans="1:16" x14ac:dyDescent="0.25">
      <c r="A1814" s="206" t="s">
        <v>0</v>
      </c>
      <c r="B1814" s="183"/>
      <c r="C1814" s="206" t="s">
        <v>564</v>
      </c>
      <c r="D1814" s="183"/>
      <c r="E1814" s="206" t="s">
        <v>565</v>
      </c>
      <c r="F1814" s="183"/>
      <c r="G1814" s="183"/>
      <c r="H1814" s="183"/>
      <c r="I1814" s="183"/>
      <c r="J1814" s="183"/>
      <c r="K1814" s="207">
        <v>337900</v>
      </c>
      <c r="L1814" s="183"/>
      <c r="M1814" s="207">
        <v>122093.1</v>
      </c>
      <c r="N1814" s="183"/>
      <c r="O1814" s="205">
        <v>36.130000000000003</v>
      </c>
      <c r="P1814" s="183"/>
    </row>
    <row r="1815" spans="1:16" x14ac:dyDescent="0.25">
      <c r="A1815" s="203" t="s">
        <v>0</v>
      </c>
      <c r="B1815" s="183"/>
      <c r="C1815" s="203" t="s">
        <v>566</v>
      </c>
      <c r="D1815" s="183"/>
      <c r="E1815" s="203" t="s">
        <v>567</v>
      </c>
      <c r="F1815" s="183"/>
      <c r="G1815" s="183"/>
      <c r="H1815" s="183"/>
      <c r="I1815" s="183"/>
      <c r="J1815" s="183"/>
      <c r="K1815" s="204" t="s">
        <v>0</v>
      </c>
      <c r="L1815" s="183"/>
      <c r="M1815" s="204">
        <v>104800.96000000001</v>
      </c>
      <c r="N1815" s="183"/>
      <c r="O1815" s="202" t="s">
        <v>0</v>
      </c>
      <c r="P1815" s="183"/>
    </row>
    <row r="1816" spans="1:16" x14ac:dyDescent="0.25">
      <c r="A1816" s="203" t="s">
        <v>0</v>
      </c>
      <c r="B1816" s="183"/>
      <c r="C1816" s="203" t="s">
        <v>568</v>
      </c>
      <c r="D1816" s="183"/>
      <c r="E1816" s="203" t="s">
        <v>569</v>
      </c>
      <c r="F1816" s="183"/>
      <c r="G1816" s="183"/>
      <c r="H1816" s="183"/>
      <c r="I1816" s="183"/>
      <c r="J1816" s="183"/>
      <c r="K1816" s="204" t="s">
        <v>0</v>
      </c>
      <c r="L1816" s="183"/>
      <c r="M1816" s="204">
        <v>17292.14</v>
      </c>
      <c r="N1816" s="183"/>
      <c r="O1816" s="202" t="s">
        <v>0</v>
      </c>
      <c r="P1816" s="183"/>
    </row>
    <row r="1817" spans="1:16" x14ac:dyDescent="0.25">
      <c r="A1817" s="197"/>
      <c r="B1817" s="183"/>
      <c r="C1817" s="197" t="s">
        <v>570</v>
      </c>
      <c r="D1817" s="183"/>
      <c r="E1817" s="197" t="s">
        <v>571</v>
      </c>
      <c r="F1817" s="183"/>
      <c r="G1817" s="183"/>
      <c r="H1817" s="183"/>
      <c r="I1817" s="183"/>
      <c r="J1817" s="183"/>
      <c r="K1817" s="198">
        <v>89295</v>
      </c>
      <c r="L1817" s="183"/>
      <c r="M1817" s="198">
        <v>38061.82</v>
      </c>
      <c r="N1817" s="183"/>
      <c r="O1817" s="199">
        <v>42.62</v>
      </c>
      <c r="P1817" s="183"/>
    </row>
    <row r="1818" spans="1:16" x14ac:dyDescent="0.25">
      <c r="A1818" s="187" t="s">
        <v>0</v>
      </c>
      <c r="B1818" s="183"/>
      <c r="C1818" s="187" t="s">
        <v>214</v>
      </c>
      <c r="D1818" s="183"/>
      <c r="E1818" s="183"/>
      <c r="F1818" s="183"/>
      <c r="G1818" s="183"/>
      <c r="H1818" s="183"/>
      <c r="I1818" s="183"/>
      <c r="J1818" s="183"/>
      <c r="K1818" s="188">
        <v>46815</v>
      </c>
      <c r="L1818" s="183"/>
      <c r="M1818" s="188">
        <v>19192.45</v>
      </c>
      <c r="N1818" s="183"/>
      <c r="O1818" s="189">
        <v>41</v>
      </c>
      <c r="P1818" s="183"/>
    </row>
    <row r="1819" spans="1:16" x14ac:dyDescent="0.25">
      <c r="A1819" s="187" t="s">
        <v>0</v>
      </c>
      <c r="B1819" s="183"/>
      <c r="C1819" s="187" t="s">
        <v>215</v>
      </c>
      <c r="D1819" s="183"/>
      <c r="E1819" s="183"/>
      <c r="F1819" s="183"/>
      <c r="G1819" s="183"/>
      <c r="H1819" s="183"/>
      <c r="I1819" s="183"/>
      <c r="J1819" s="183"/>
      <c r="K1819" s="188">
        <v>46815</v>
      </c>
      <c r="L1819" s="183"/>
      <c r="M1819" s="188">
        <v>19192.45</v>
      </c>
      <c r="N1819" s="183"/>
      <c r="O1819" s="189">
        <v>41</v>
      </c>
      <c r="P1819" s="183"/>
    </row>
    <row r="1820" spans="1:16" x14ac:dyDescent="0.25">
      <c r="A1820" s="206" t="s">
        <v>0</v>
      </c>
      <c r="B1820" s="183"/>
      <c r="C1820" s="206" t="s">
        <v>564</v>
      </c>
      <c r="D1820" s="183"/>
      <c r="E1820" s="206" t="s">
        <v>565</v>
      </c>
      <c r="F1820" s="183"/>
      <c r="G1820" s="183"/>
      <c r="H1820" s="183"/>
      <c r="I1820" s="183"/>
      <c r="J1820" s="183"/>
      <c r="K1820" s="207">
        <v>34815</v>
      </c>
      <c r="L1820" s="183"/>
      <c r="M1820" s="207">
        <v>16143.94</v>
      </c>
      <c r="N1820" s="183"/>
      <c r="O1820" s="205">
        <v>46.37</v>
      </c>
      <c r="P1820" s="183"/>
    </row>
    <row r="1821" spans="1:16" x14ac:dyDescent="0.25">
      <c r="A1821" s="203" t="s">
        <v>0</v>
      </c>
      <c r="B1821" s="183"/>
      <c r="C1821" s="203" t="s">
        <v>572</v>
      </c>
      <c r="D1821" s="183"/>
      <c r="E1821" s="203" t="s">
        <v>573</v>
      </c>
      <c r="F1821" s="183"/>
      <c r="G1821" s="183"/>
      <c r="H1821" s="183"/>
      <c r="I1821" s="183"/>
      <c r="J1821" s="183"/>
      <c r="K1821" s="204" t="s">
        <v>0</v>
      </c>
      <c r="L1821" s="183"/>
      <c r="M1821" s="204">
        <v>16143.94</v>
      </c>
      <c r="N1821" s="183"/>
      <c r="O1821" s="202" t="s">
        <v>0</v>
      </c>
      <c r="P1821" s="183"/>
    </row>
    <row r="1822" spans="1:16" x14ac:dyDescent="0.25">
      <c r="A1822" s="206" t="s">
        <v>0</v>
      </c>
      <c r="B1822" s="183"/>
      <c r="C1822" s="206" t="s">
        <v>574</v>
      </c>
      <c r="D1822" s="183"/>
      <c r="E1822" s="206" t="s">
        <v>575</v>
      </c>
      <c r="F1822" s="183"/>
      <c r="G1822" s="183"/>
      <c r="H1822" s="183"/>
      <c r="I1822" s="183"/>
      <c r="J1822" s="183"/>
      <c r="K1822" s="207">
        <v>12000</v>
      </c>
      <c r="L1822" s="183"/>
      <c r="M1822" s="207">
        <v>3048.51</v>
      </c>
      <c r="N1822" s="183"/>
      <c r="O1822" s="205">
        <v>25.4</v>
      </c>
      <c r="P1822" s="183"/>
    </row>
    <row r="1823" spans="1:16" x14ac:dyDescent="0.25">
      <c r="A1823" s="203" t="s">
        <v>0</v>
      </c>
      <c r="B1823" s="183"/>
      <c r="C1823" s="203" t="s">
        <v>576</v>
      </c>
      <c r="D1823" s="183"/>
      <c r="E1823" s="203" t="s">
        <v>577</v>
      </c>
      <c r="F1823" s="183"/>
      <c r="G1823" s="183"/>
      <c r="H1823" s="183"/>
      <c r="I1823" s="183"/>
      <c r="J1823" s="183"/>
      <c r="K1823" s="204" t="s">
        <v>0</v>
      </c>
      <c r="L1823" s="183"/>
      <c r="M1823" s="204">
        <v>3048.51</v>
      </c>
      <c r="N1823" s="183"/>
      <c r="O1823" s="202" t="s">
        <v>0</v>
      </c>
      <c r="P1823" s="183"/>
    </row>
    <row r="1824" spans="1:16" x14ac:dyDescent="0.25">
      <c r="A1824" s="187" t="s">
        <v>0</v>
      </c>
      <c r="B1824" s="183"/>
      <c r="C1824" s="187" t="s">
        <v>229</v>
      </c>
      <c r="D1824" s="183"/>
      <c r="E1824" s="183"/>
      <c r="F1824" s="183"/>
      <c r="G1824" s="183"/>
      <c r="H1824" s="183"/>
      <c r="I1824" s="183"/>
      <c r="J1824" s="183"/>
      <c r="K1824" s="188">
        <v>42480</v>
      </c>
      <c r="L1824" s="183"/>
      <c r="M1824" s="188">
        <v>18869.37</v>
      </c>
      <c r="N1824" s="183"/>
      <c r="O1824" s="189">
        <v>44.42</v>
      </c>
      <c r="P1824" s="183"/>
    </row>
    <row r="1825" spans="1:16" x14ac:dyDescent="0.25">
      <c r="A1825" s="187" t="s">
        <v>0</v>
      </c>
      <c r="B1825" s="183"/>
      <c r="C1825" s="187" t="s">
        <v>231</v>
      </c>
      <c r="D1825" s="183"/>
      <c r="E1825" s="183"/>
      <c r="F1825" s="183"/>
      <c r="G1825" s="183"/>
      <c r="H1825" s="183"/>
      <c r="I1825" s="183"/>
      <c r="J1825" s="183"/>
      <c r="K1825" s="188">
        <v>42480</v>
      </c>
      <c r="L1825" s="183"/>
      <c r="M1825" s="188">
        <v>18869.37</v>
      </c>
      <c r="N1825" s="183"/>
      <c r="O1825" s="189">
        <v>44.42</v>
      </c>
      <c r="P1825" s="183"/>
    </row>
    <row r="1826" spans="1:16" x14ac:dyDescent="0.25">
      <c r="A1826" s="206" t="s">
        <v>0</v>
      </c>
      <c r="B1826" s="183"/>
      <c r="C1826" s="206" t="s">
        <v>564</v>
      </c>
      <c r="D1826" s="183"/>
      <c r="E1826" s="206" t="s">
        <v>565</v>
      </c>
      <c r="F1826" s="183"/>
      <c r="G1826" s="183"/>
      <c r="H1826" s="183"/>
      <c r="I1826" s="183"/>
      <c r="J1826" s="183"/>
      <c r="K1826" s="207">
        <v>34980</v>
      </c>
      <c r="L1826" s="183"/>
      <c r="M1826" s="207">
        <v>16838.580000000002</v>
      </c>
      <c r="N1826" s="183"/>
      <c r="O1826" s="205">
        <v>48.14</v>
      </c>
      <c r="P1826" s="183"/>
    </row>
    <row r="1827" spans="1:16" x14ac:dyDescent="0.25">
      <c r="A1827" s="203" t="s">
        <v>0</v>
      </c>
      <c r="B1827" s="183"/>
      <c r="C1827" s="203" t="s">
        <v>572</v>
      </c>
      <c r="D1827" s="183"/>
      <c r="E1827" s="203" t="s">
        <v>573</v>
      </c>
      <c r="F1827" s="183"/>
      <c r="G1827" s="183"/>
      <c r="H1827" s="183"/>
      <c r="I1827" s="183"/>
      <c r="J1827" s="183"/>
      <c r="K1827" s="204" t="s">
        <v>0</v>
      </c>
      <c r="L1827" s="183"/>
      <c r="M1827" s="204">
        <v>16838.580000000002</v>
      </c>
      <c r="N1827" s="183"/>
      <c r="O1827" s="202" t="s">
        <v>0</v>
      </c>
      <c r="P1827" s="183"/>
    </row>
    <row r="1828" spans="1:16" x14ac:dyDescent="0.25">
      <c r="A1828" s="206" t="s">
        <v>0</v>
      </c>
      <c r="B1828" s="183"/>
      <c r="C1828" s="206" t="s">
        <v>574</v>
      </c>
      <c r="D1828" s="183"/>
      <c r="E1828" s="206" t="s">
        <v>575</v>
      </c>
      <c r="F1828" s="183"/>
      <c r="G1828" s="183"/>
      <c r="H1828" s="183"/>
      <c r="I1828" s="183"/>
      <c r="J1828" s="183"/>
      <c r="K1828" s="207">
        <v>7500</v>
      </c>
      <c r="L1828" s="183"/>
      <c r="M1828" s="207">
        <v>2030.79</v>
      </c>
      <c r="N1828" s="183"/>
      <c r="O1828" s="205">
        <v>27.08</v>
      </c>
      <c r="P1828" s="183"/>
    </row>
    <row r="1829" spans="1:16" x14ac:dyDescent="0.25">
      <c r="A1829" s="203" t="s">
        <v>0</v>
      </c>
      <c r="B1829" s="183"/>
      <c r="C1829" s="203" t="s">
        <v>576</v>
      </c>
      <c r="D1829" s="183"/>
      <c r="E1829" s="203" t="s">
        <v>577</v>
      </c>
      <c r="F1829" s="183"/>
      <c r="G1829" s="183"/>
      <c r="H1829" s="183"/>
      <c r="I1829" s="183"/>
      <c r="J1829" s="183"/>
      <c r="K1829" s="204" t="s">
        <v>0</v>
      </c>
      <c r="L1829" s="183"/>
      <c r="M1829" s="204">
        <v>2030.79</v>
      </c>
      <c r="N1829" s="183"/>
      <c r="O1829" s="202" t="s">
        <v>0</v>
      </c>
      <c r="P1829" s="183"/>
    </row>
    <row r="1830" spans="1:16" x14ac:dyDescent="0.25">
      <c r="A1830" s="197"/>
      <c r="B1830" s="183"/>
      <c r="C1830" s="197" t="s">
        <v>578</v>
      </c>
      <c r="D1830" s="183"/>
      <c r="E1830" s="197" t="s">
        <v>579</v>
      </c>
      <c r="F1830" s="183"/>
      <c r="G1830" s="183"/>
      <c r="H1830" s="183"/>
      <c r="I1830" s="183"/>
      <c r="J1830" s="183"/>
      <c r="K1830" s="198">
        <v>13500</v>
      </c>
      <c r="L1830" s="183"/>
      <c r="M1830" s="198">
        <v>4800.08</v>
      </c>
      <c r="N1830" s="183"/>
      <c r="O1830" s="199">
        <v>35.56</v>
      </c>
      <c r="P1830" s="183"/>
    </row>
    <row r="1831" spans="1:16" x14ac:dyDescent="0.25">
      <c r="A1831" s="187" t="s">
        <v>0</v>
      </c>
      <c r="B1831" s="183"/>
      <c r="C1831" s="187" t="s">
        <v>214</v>
      </c>
      <c r="D1831" s="183"/>
      <c r="E1831" s="183"/>
      <c r="F1831" s="183"/>
      <c r="G1831" s="183"/>
      <c r="H1831" s="183"/>
      <c r="I1831" s="183"/>
      <c r="J1831" s="183"/>
      <c r="K1831" s="188">
        <v>13500</v>
      </c>
      <c r="L1831" s="183"/>
      <c r="M1831" s="188">
        <v>4800.08</v>
      </c>
      <c r="N1831" s="183"/>
      <c r="O1831" s="189">
        <v>35.56</v>
      </c>
      <c r="P1831" s="183"/>
    </row>
    <row r="1832" spans="1:16" x14ac:dyDescent="0.25">
      <c r="A1832" s="187" t="s">
        <v>0</v>
      </c>
      <c r="B1832" s="183"/>
      <c r="C1832" s="187" t="s">
        <v>215</v>
      </c>
      <c r="D1832" s="183"/>
      <c r="E1832" s="183"/>
      <c r="F1832" s="183"/>
      <c r="G1832" s="183"/>
      <c r="H1832" s="183"/>
      <c r="I1832" s="183"/>
      <c r="J1832" s="183"/>
      <c r="K1832" s="188">
        <v>13500</v>
      </c>
      <c r="L1832" s="183"/>
      <c r="M1832" s="188">
        <v>4800.08</v>
      </c>
      <c r="N1832" s="183"/>
      <c r="O1832" s="189">
        <v>35.56</v>
      </c>
      <c r="P1832" s="183"/>
    </row>
    <row r="1833" spans="1:16" x14ac:dyDescent="0.25">
      <c r="A1833" s="206" t="s">
        <v>0</v>
      </c>
      <c r="B1833" s="183"/>
      <c r="C1833" s="206" t="s">
        <v>574</v>
      </c>
      <c r="D1833" s="183"/>
      <c r="E1833" s="206" t="s">
        <v>575</v>
      </c>
      <c r="F1833" s="183"/>
      <c r="G1833" s="183"/>
      <c r="H1833" s="183"/>
      <c r="I1833" s="183"/>
      <c r="J1833" s="183"/>
      <c r="K1833" s="207">
        <v>13500</v>
      </c>
      <c r="L1833" s="183"/>
      <c r="M1833" s="207">
        <v>4800.08</v>
      </c>
      <c r="N1833" s="183"/>
      <c r="O1833" s="205">
        <v>35.56</v>
      </c>
      <c r="P1833" s="183"/>
    </row>
    <row r="1834" spans="1:16" x14ac:dyDescent="0.25">
      <c r="A1834" s="203" t="s">
        <v>0</v>
      </c>
      <c r="B1834" s="183"/>
      <c r="C1834" s="203" t="s">
        <v>580</v>
      </c>
      <c r="D1834" s="183"/>
      <c r="E1834" s="203" t="s">
        <v>581</v>
      </c>
      <c r="F1834" s="183"/>
      <c r="G1834" s="183"/>
      <c r="H1834" s="183"/>
      <c r="I1834" s="183"/>
      <c r="J1834" s="183"/>
      <c r="K1834" s="204" t="s">
        <v>0</v>
      </c>
      <c r="L1834" s="183"/>
      <c r="M1834" s="204">
        <v>740.38</v>
      </c>
      <c r="N1834" s="183"/>
      <c r="O1834" s="202" t="s">
        <v>0</v>
      </c>
      <c r="P1834" s="183"/>
    </row>
    <row r="1835" spans="1:16" x14ac:dyDescent="0.25">
      <c r="A1835" s="203" t="s">
        <v>0</v>
      </c>
      <c r="B1835" s="183"/>
      <c r="C1835" s="203" t="s">
        <v>626</v>
      </c>
      <c r="D1835" s="183"/>
      <c r="E1835" s="203" t="s">
        <v>627</v>
      </c>
      <c r="F1835" s="183"/>
      <c r="G1835" s="183"/>
      <c r="H1835" s="183"/>
      <c r="I1835" s="183"/>
      <c r="J1835" s="183"/>
      <c r="K1835" s="204" t="s">
        <v>0</v>
      </c>
      <c r="L1835" s="183"/>
      <c r="M1835" s="204">
        <v>3881.94</v>
      </c>
      <c r="N1835" s="183"/>
      <c r="O1835" s="202" t="s">
        <v>0</v>
      </c>
      <c r="P1835" s="183"/>
    </row>
    <row r="1836" spans="1:16" x14ac:dyDescent="0.25">
      <c r="A1836" s="203" t="s">
        <v>0</v>
      </c>
      <c r="B1836" s="183"/>
      <c r="C1836" s="203" t="s">
        <v>584</v>
      </c>
      <c r="D1836" s="183"/>
      <c r="E1836" s="203" t="s">
        <v>585</v>
      </c>
      <c r="F1836" s="183"/>
      <c r="G1836" s="183"/>
      <c r="H1836" s="183"/>
      <c r="I1836" s="183"/>
      <c r="J1836" s="183"/>
      <c r="K1836" s="204" t="s">
        <v>0</v>
      </c>
      <c r="L1836" s="183"/>
      <c r="M1836" s="204">
        <v>177.76</v>
      </c>
      <c r="N1836" s="183"/>
      <c r="O1836" s="202" t="s">
        <v>0</v>
      </c>
      <c r="P1836" s="183"/>
    </row>
    <row r="1837" spans="1:16" x14ac:dyDescent="0.25">
      <c r="A1837" s="197"/>
      <c r="B1837" s="183"/>
      <c r="C1837" s="197" t="s">
        <v>987</v>
      </c>
      <c r="D1837" s="183"/>
      <c r="E1837" s="197" t="s">
        <v>988</v>
      </c>
      <c r="F1837" s="183"/>
      <c r="G1837" s="183"/>
      <c r="H1837" s="183"/>
      <c r="I1837" s="183"/>
      <c r="J1837" s="183"/>
      <c r="K1837" s="198">
        <v>10000</v>
      </c>
      <c r="L1837" s="183"/>
      <c r="M1837" s="198">
        <v>4700</v>
      </c>
      <c r="N1837" s="183"/>
      <c r="O1837" s="199">
        <v>47</v>
      </c>
      <c r="P1837" s="183"/>
    </row>
    <row r="1838" spans="1:16" x14ac:dyDescent="0.25">
      <c r="A1838" s="187" t="s">
        <v>0</v>
      </c>
      <c r="B1838" s="183"/>
      <c r="C1838" s="187" t="s">
        <v>214</v>
      </c>
      <c r="D1838" s="183"/>
      <c r="E1838" s="183"/>
      <c r="F1838" s="183"/>
      <c r="G1838" s="183"/>
      <c r="H1838" s="183"/>
      <c r="I1838" s="183"/>
      <c r="J1838" s="183"/>
      <c r="K1838" s="188">
        <v>10000</v>
      </c>
      <c r="L1838" s="183"/>
      <c r="M1838" s="188">
        <v>4700</v>
      </c>
      <c r="N1838" s="183"/>
      <c r="O1838" s="189">
        <v>47</v>
      </c>
      <c r="P1838" s="183"/>
    </row>
    <row r="1839" spans="1:16" x14ac:dyDescent="0.25">
      <c r="A1839" s="187" t="s">
        <v>0</v>
      </c>
      <c r="B1839" s="183"/>
      <c r="C1839" s="187" t="s">
        <v>215</v>
      </c>
      <c r="D1839" s="183"/>
      <c r="E1839" s="183"/>
      <c r="F1839" s="183"/>
      <c r="G1839" s="183"/>
      <c r="H1839" s="183"/>
      <c r="I1839" s="183"/>
      <c r="J1839" s="183"/>
      <c r="K1839" s="188">
        <v>10000</v>
      </c>
      <c r="L1839" s="183"/>
      <c r="M1839" s="188">
        <v>4700</v>
      </c>
      <c r="N1839" s="183"/>
      <c r="O1839" s="189">
        <v>47</v>
      </c>
      <c r="P1839" s="183"/>
    </row>
    <row r="1840" spans="1:16" x14ac:dyDescent="0.25">
      <c r="A1840" s="206" t="s">
        <v>0</v>
      </c>
      <c r="B1840" s="183"/>
      <c r="C1840" s="206" t="s">
        <v>604</v>
      </c>
      <c r="D1840" s="183"/>
      <c r="E1840" s="206" t="s">
        <v>605</v>
      </c>
      <c r="F1840" s="183"/>
      <c r="G1840" s="183"/>
      <c r="H1840" s="183"/>
      <c r="I1840" s="183"/>
      <c r="J1840" s="183"/>
      <c r="K1840" s="207">
        <v>10000</v>
      </c>
      <c r="L1840" s="183"/>
      <c r="M1840" s="207">
        <v>4700</v>
      </c>
      <c r="N1840" s="183"/>
      <c r="O1840" s="205">
        <v>47</v>
      </c>
      <c r="P1840" s="183"/>
    </row>
    <row r="1841" spans="1:16" x14ac:dyDescent="0.25">
      <c r="A1841" s="203" t="s">
        <v>0</v>
      </c>
      <c r="B1841" s="183"/>
      <c r="C1841" s="203" t="s">
        <v>606</v>
      </c>
      <c r="D1841" s="183"/>
      <c r="E1841" s="203" t="s">
        <v>607</v>
      </c>
      <c r="F1841" s="183"/>
      <c r="G1841" s="183"/>
      <c r="H1841" s="183"/>
      <c r="I1841" s="183"/>
      <c r="J1841" s="183"/>
      <c r="K1841" s="204" t="s">
        <v>0</v>
      </c>
      <c r="L1841" s="183"/>
      <c r="M1841" s="204">
        <v>4700</v>
      </c>
      <c r="N1841" s="183"/>
      <c r="O1841" s="202" t="s">
        <v>0</v>
      </c>
      <c r="P1841" s="183"/>
    </row>
    <row r="1842" spans="1:16" x14ac:dyDescent="0.25">
      <c r="A1842" s="197"/>
      <c r="B1842" s="183"/>
      <c r="C1842" s="197" t="s">
        <v>1083</v>
      </c>
      <c r="D1842" s="183"/>
      <c r="E1842" s="197" t="s">
        <v>1084</v>
      </c>
      <c r="F1842" s="183"/>
      <c r="G1842" s="183"/>
      <c r="H1842" s="183"/>
      <c r="I1842" s="183"/>
      <c r="J1842" s="183"/>
      <c r="K1842" s="198">
        <v>25000</v>
      </c>
      <c r="L1842" s="183"/>
      <c r="M1842" s="198">
        <v>8612.2199999999993</v>
      </c>
      <c r="N1842" s="183"/>
      <c r="O1842" s="199">
        <v>34.450000000000003</v>
      </c>
      <c r="P1842" s="183"/>
    </row>
    <row r="1843" spans="1:16" x14ac:dyDescent="0.25">
      <c r="A1843" s="187" t="s">
        <v>0</v>
      </c>
      <c r="B1843" s="183"/>
      <c r="C1843" s="187" t="s">
        <v>229</v>
      </c>
      <c r="D1843" s="183"/>
      <c r="E1843" s="183"/>
      <c r="F1843" s="183"/>
      <c r="G1843" s="183"/>
      <c r="H1843" s="183"/>
      <c r="I1843" s="183"/>
      <c r="J1843" s="183"/>
      <c r="K1843" s="188">
        <v>25000</v>
      </c>
      <c r="L1843" s="183"/>
      <c r="M1843" s="188">
        <v>8612.2199999999993</v>
      </c>
      <c r="N1843" s="183"/>
      <c r="O1843" s="189">
        <v>34.450000000000003</v>
      </c>
      <c r="P1843" s="183"/>
    </row>
    <row r="1844" spans="1:16" x14ac:dyDescent="0.25">
      <c r="A1844" s="187" t="s">
        <v>0</v>
      </c>
      <c r="B1844" s="183"/>
      <c r="C1844" s="187" t="s">
        <v>231</v>
      </c>
      <c r="D1844" s="183"/>
      <c r="E1844" s="183"/>
      <c r="F1844" s="183"/>
      <c r="G1844" s="183"/>
      <c r="H1844" s="183"/>
      <c r="I1844" s="183"/>
      <c r="J1844" s="183"/>
      <c r="K1844" s="188">
        <v>25000</v>
      </c>
      <c r="L1844" s="183"/>
      <c r="M1844" s="188">
        <v>8612.2199999999993</v>
      </c>
      <c r="N1844" s="183"/>
      <c r="O1844" s="189">
        <v>34.450000000000003</v>
      </c>
      <c r="P1844" s="183"/>
    </row>
    <row r="1845" spans="1:16" x14ac:dyDescent="0.25">
      <c r="A1845" s="206" t="s">
        <v>0</v>
      </c>
      <c r="B1845" s="183"/>
      <c r="C1845" s="206" t="s">
        <v>586</v>
      </c>
      <c r="D1845" s="183"/>
      <c r="E1845" s="206" t="s">
        <v>587</v>
      </c>
      <c r="F1845" s="183"/>
      <c r="G1845" s="183"/>
      <c r="H1845" s="183"/>
      <c r="I1845" s="183"/>
      <c r="J1845" s="183"/>
      <c r="K1845" s="207">
        <v>25000</v>
      </c>
      <c r="L1845" s="183"/>
      <c r="M1845" s="207">
        <v>8612.2199999999993</v>
      </c>
      <c r="N1845" s="183"/>
      <c r="O1845" s="205">
        <v>34.450000000000003</v>
      </c>
      <c r="P1845" s="183"/>
    </row>
    <row r="1846" spans="1:16" x14ac:dyDescent="0.25">
      <c r="A1846" s="203" t="s">
        <v>0</v>
      </c>
      <c r="B1846" s="183"/>
      <c r="C1846" s="203" t="s">
        <v>588</v>
      </c>
      <c r="D1846" s="183"/>
      <c r="E1846" s="203" t="s">
        <v>589</v>
      </c>
      <c r="F1846" s="183"/>
      <c r="G1846" s="183"/>
      <c r="H1846" s="183"/>
      <c r="I1846" s="183"/>
      <c r="J1846" s="183"/>
      <c r="K1846" s="204" t="s">
        <v>0</v>
      </c>
      <c r="L1846" s="183"/>
      <c r="M1846" s="204">
        <v>8612.2199999999993</v>
      </c>
      <c r="N1846" s="183"/>
      <c r="O1846" s="202" t="s">
        <v>0</v>
      </c>
      <c r="P1846" s="183"/>
    </row>
    <row r="1847" spans="1:16" x14ac:dyDescent="0.25">
      <c r="A1847" s="200" t="s">
        <v>0</v>
      </c>
      <c r="B1847" s="183"/>
      <c r="C1847" s="200" t="s">
        <v>1085</v>
      </c>
      <c r="D1847" s="183"/>
      <c r="E1847" s="200" t="s">
        <v>1086</v>
      </c>
      <c r="F1847" s="183"/>
      <c r="G1847" s="183"/>
      <c r="H1847" s="183"/>
      <c r="I1847" s="183"/>
      <c r="J1847" s="183"/>
      <c r="K1847" s="201">
        <v>1220365.6299999999</v>
      </c>
      <c r="L1847" s="183"/>
      <c r="M1847" s="201">
        <v>123377.22</v>
      </c>
      <c r="N1847" s="183"/>
      <c r="O1847" s="196">
        <v>10.11</v>
      </c>
      <c r="P1847" s="183"/>
    </row>
    <row r="1848" spans="1:16" x14ac:dyDescent="0.25">
      <c r="A1848" s="197"/>
      <c r="B1848" s="183"/>
      <c r="C1848" s="197" t="s">
        <v>1087</v>
      </c>
      <c r="D1848" s="183"/>
      <c r="E1848" s="197" t="s">
        <v>1088</v>
      </c>
      <c r="F1848" s="183"/>
      <c r="G1848" s="183"/>
      <c r="H1848" s="183"/>
      <c r="I1848" s="183"/>
      <c r="J1848" s="183"/>
      <c r="K1848" s="198">
        <v>133000</v>
      </c>
      <c r="L1848" s="183"/>
      <c r="M1848" s="198">
        <v>34127.94</v>
      </c>
      <c r="N1848" s="183"/>
      <c r="O1848" s="199">
        <v>25.66</v>
      </c>
      <c r="P1848" s="183"/>
    </row>
    <row r="1849" spans="1:16" x14ac:dyDescent="0.25">
      <c r="A1849" s="187" t="s">
        <v>0</v>
      </c>
      <c r="B1849" s="183"/>
      <c r="C1849" s="187" t="s">
        <v>214</v>
      </c>
      <c r="D1849" s="183"/>
      <c r="E1849" s="183"/>
      <c r="F1849" s="183"/>
      <c r="G1849" s="183"/>
      <c r="H1849" s="183"/>
      <c r="I1849" s="183"/>
      <c r="J1849" s="183"/>
      <c r="K1849" s="188">
        <v>133000</v>
      </c>
      <c r="L1849" s="183"/>
      <c r="M1849" s="188">
        <v>34127.94</v>
      </c>
      <c r="N1849" s="183"/>
      <c r="O1849" s="189">
        <v>25.66</v>
      </c>
      <c r="P1849" s="183"/>
    </row>
    <row r="1850" spans="1:16" x14ac:dyDescent="0.25">
      <c r="A1850" s="187" t="s">
        <v>0</v>
      </c>
      <c r="B1850" s="183"/>
      <c r="C1850" s="187" t="s">
        <v>215</v>
      </c>
      <c r="D1850" s="183"/>
      <c r="E1850" s="183"/>
      <c r="F1850" s="183"/>
      <c r="G1850" s="183"/>
      <c r="H1850" s="183"/>
      <c r="I1850" s="183"/>
      <c r="J1850" s="183"/>
      <c r="K1850" s="188">
        <v>133000</v>
      </c>
      <c r="L1850" s="183"/>
      <c r="M1850" s="188">
        <v>34127.94</v>
      </c>
      <c r="N1850" s="183"/>
      <c r="O1850" s="189">
        <v>25.66</v>
      </c>
      <c r="P1850" s="183"/>
    </row>
    <row r="1851" spans="1:16" x14ac:dyDescent="0.25">
      <c r="A1851" s="206" t="s">
        <v>0</v>
      </c>
      <c r="B1851" s="183"/>
      <c r="C1851" s="206" t="s">
        <v>574</v>
      </c>
      <c r="D1851" s="183"/>
      <c r="E1851" s="206" t="s">
        <v>575</v>
      </c>
      <c r="F1851" s="183"/>
      <c r="G1851" s="183"/>
      <c r="H1851" s="183"/>
      <c r="I1851" s="183"/>
      <c r="J1851" s="183"/>
      <c r="K1851" s="207">
        <v>133000</v>
      </c>
      <c r="L1851" s="183"/>
      <c r="M1851" s="207">
        <v>34127.94</v>
      </c>
      <c r="N1851" s="183"/>
      <c r="O1851" s="205">
        <v>25.66</v>
      </c>
      <c r="P1851" s="183"/>
    </row>
    <row r="1852" spans="1:16" x14ac:dyDescent="0.25">
      <c r="A1852" s="203" t="s">
        <v>0</v>
      </c>
      <c r="B1852" s="183"/>
      <c r="C1852" s="203" t="s">
        <v>1089</v>
      </c>
      <c r="D1852" s="183"/>
      <c r="E1852" s="203" t="s">
        <v>1090</v>
      </c>
      <c r="F1852" s="183"/>
      <c r="G1852" s="183"/>
      <c r="H1852" s="183"/>
      <c r="I1852" s="183"/>
      <c r="J1852" s="183"/>
      <c r="K1852" s="204" t="s">
        <v>0</v>
      </c>
      <c r="L1852" s="183"/>
      <c r="M1852" s="204">
        <v>34127.94</v>
      </c>
      <c r="N1852" s="183"/>
      <c r="O1852" s="202" t="s">
        <v>0</v>
      </c>
      <c r="P1852" s="183"/>
    </row>
    <row r="1853" spans="1:16" x14ac:dyDescent="0.25">
      <c r="A1853" s="197"/>
      <c r="B1853" s="183"/>
      <c r="C1853" s="197" t="s">
        <v>1091</v>
      </c>
      <c r="D1853" s="183"/>
      <c r="E1853" s="197" t="s">
        <v>1092</v>
      </c>
      <c r="F1853" s="183"/>
      <c r="G1853" s="183"/>
      <c r="H1853" s="183"/>
      <c r="I1853" s="183"/>
      <c r="J1853" s="183"/>
      <c r="K1853" s="198">
        <v>13452.63</v>
      </c>
      <c r="L1853" s="183"/>
      <c r="M1853" s="198">
        <v>459.79</v>
      </c>
      <c r="N1853" s="183"/>
      <c r="O1853" s="199">
        <v>3.42</v>
      </c>
      <c r="P1853" s="183"/>
    </row>
    <row r="1854" spans="1:16" x14ac:dyDescent="0.25">
      <c r="A1854" s="187" t="s">
        <v>0</v>
      </c>
      <c r="B1854" s="183"/>
      <c r="C1854" s="187" t="s">
        <v>214</v>
      </c>
      <c r="D1854" s="183"/>
      <c r="E1854" s="183"/>
      <c r="F1854" s="183"/>
      <c r="G1854" s="183"/>
      <c r="H1854" s="183"/>
      <c r="I1854" s="183"/>
      <c r="J1854" s="183"/>
      <c r="K1854" s="188">
        <v>13300</v>
      </c>
      <c r="L1854" s="183"/>
      <c r="M1854" s="188">
        <v>459.79</v>
      </c>
      <c r="N1854" s="183"/>
      <c r="O1854" s="189">
        <v>3.46</v>
      </c>
      <c r="P1854" s="183"/>
    </row>
    <row r="1855" spans="1:16" x14ac:dyDescent="0.25">
      <c r="A1855" s="187" t="s">
        <v>0</v>
      </c>
      <c r="B1855" s="183"/>
      <c r="C1855" s="187" t="s">
        <v>215</v>
      </c>
      <c r="D1855" s="183"/>
      <c r="E1855" s="183"/>
      <c r="F1855" s="183"/>
      <c r="G1855" s="183"/>
      <c r="H1855" s="183"/>
      <c r="I1855" s="183"/>
      <c r="J1855" s="183"/>
      <c r="K1855" s="188">
        <v>13300</v>
      </c>
      <c r="L1855" s="183"/>
      <c r="M1855" s="188">
        <v>459.79</v>
      </c>
      <c r="N1855" s="183"/>
      <c r="O1855" s="189">
        <v>3.46</v>
      </c>
      <c r="P1855" s="183"/>
    </row>
    <row r="1856" spans="1:16" x14ac:dyDescent="0.25">
      <c r="A1856" s="206" t="s">
        <v>0</v>
      </c>
      <c r="B1856" s="183"/>
      <c r="C1856" s="206" t="s">
        <v>574</v>
      </c>
      <c r="D1856" s="183"/>
      <c r="E1856" s="206" t="s">
        <v>575</v>
      </c>
      <c r="F1856" s="183"/>
      <c r="G1856" s="183"/>
      <c r="H1856" s="183"/>
      <c r="I1856" s="183"/>
      <c r="J1856" s="183"/>
      <c r="K1856" s="207">
        <v>13300</v>
      </c>
      <c r="L1856" s="183"/>
      <c r="M1856" s="207">
        <v>459.79</v>
      </c>
      <c r="N1856" s="183"/>
      <c r="O1856" s="205">
        <v>3.46</v>
      </c>
      <c r="P1856" s="183"/>
    </row>
    <row r="1857" spans="1:16" x14ac:dyDescent="0.25">
      <c r="A1857" s="203" t="s">
        <v>0</v>
      </c>
      <c r="B1857" s="183"/>
      <c r="C1857" s="203" t="s">
        <v>598</v>
      </c>
      <c r="D1857" s="183"/>
      <c r="E1857" s="203" t="s">
        <v>599</v>
      </c>
      <c r="F1857" s="183"/>
      <c r="G1857" s="183"/>
      <c r="H1857" s="183"/>
      <c r="I1857" s="183"/>
      <c r="J1857" s="183"/>
      <c r="K1857" s="204" t="s">
        <v>0</v>
      </c>
      <c r="L1857" s="183"/>
      <c r="M1857" s="204">
        <v>459.79</v>
      </c>
      <c r="N1857" s="183"/>
      <c r="O1857" s="202" t="s">
        <v>0</v>
      </c>
      <c r="P1857" s="183"/>
    </row>
    <row r="1858" spans="1:16" x14ac:dyDescent="0.25">
      <c r="A1858" s="187" t="s">
        <v>0</v>
      </c>
      <c r="B1858" s="183"/>
      <c r="C1858" s="187" t="s">
        <v>221</v>
      </c>
      <c r="D1858" s="183"/>
      <c r="E1858" s="183"/>
      <c r="F1858" s="183"/>
      <c r="G1858" s="183"/>
      <c r="H1858" s="183"/>
      <c r="I1858" s="183"/>
      <c r="J1858" s="183"/>
      <c r="K1858" s="188">
        <v>152.63</v>
      </c>
      <c r="L1858" s="183"/>
      <c r="M1858" s="188">
        <v>0</v>
      </c>
      <c r="N1858" s="183"/>
      <c r="O1858" s="189">
        <v>0</v>
      </c>
      <c r="P1858" s="183"/>
    </row>
    <row r="1859" spans="1:16" x14ac:dyDescent="0.25">
      <c r="A1859" s="187" t="s">
        <v>0</v>
      </c>
      <c r="B1859" s="183"/>
      <c r="C1859" s="187" t="s">
        <v>226</v>
      </c>
      <c r="D1859" s="183"/>
      <c r="E1859" s="183"/>
      <c r="F1859" s="183"/>
      <c r="G1859" s="183"/>
      <c r="H1859" s="183"/>
      <c r="I1859" s="183"/>
      <c r="J1859" s="183"/>
      <c r="K1859" s="188">
        <v>152.63</v>
      </c>
      <c r="L1859" s="183"/>
      <c r="M1859" s="188">
        <v>0</v>
      </c>
      <c r="N1859" s="183"/>
      <c r="O1859" s="189">
        <v>0</v>
      </c>
      <c r="P1859" s="183"/>
    </row>
    <row r="1860" spans="1:16" x14ac:dyDescent="0.25">
      <c r="A1860" s="206" t="s">
        <v>0</v>
      </c>
      <c r="B1860" s="183"/>
      <c r="C1860" s="206" t="s">
        <v>574</v>
      </c>
      <c r="D1860" s="183"/>
      <c r="E1860" s="206" t="s">
        <v>575</v>
      </c>
      <c r="F1860" s="183"/>
      <c r="G1860" s="183"/>
      <c r="H1860" s="183"/>
      <c r="I1860" s="183"/>
      <c r="J1860" s="183"/>
      <c r="K1860" s="207">
        <v>152.63</v>
      </c>
      <c r="L1860" s="183"/>
      <c r="M1860" s="207">
        <v>0</v>
      </c>
      <c r="N1860" s="183"/>
      <c r="O1860" s="205">
        <v>0</v>
      </c>
      <c r="P1860" s="183"/>
    </row>
    <row r="1861" spans="1:16" x14ac:dyDescent="0.25">
      <c r="A1861" s="197"/>
      <c r="B1861" s="183"/>
      <c r="C1861" s="197" t="s">
        <v>1093</v>
      </c>
      <c r="D1861" s="183"/>
      <c r="E1861" s="197" t="s">
        <v>1094</v>
      </c>
      <c r="F1861" s="183"/>
      <c r="G1861" s="183"/>
      <c r="H1861" s="183"/>
      <c r="I1861" s="183"/>
      <c r="J1861" s="183"/>
      <c r="K1861" s="198">
        <v>869840</v>
      </c>
      <c r="L1861" s="183"/>
      <c r="M1861" s="198">
        <v>66840</v>
      </c>
      <c r="N1861" s="183"/>
      <c r="O1861" s="199">
        <v>7.68</v>
      </c>
      <c r="P1861" s="183"/>
    </row>
    <row r="1862" spans="1:16" x14ac:dyDescent="0.25">
      <c r="A1862" s="187" t="s">
        <v>0</v>
      </c>
      <c r="B1862" s="183"/>
      <c r="C1862" s="187" t="s">
        <v>214</v>
      </c>
      <c r="D1862" s="183"/>
      <c r="E1862" s="183"/>
      <c r="F1862" s="183"/>
      <c r="G1862" s="183"/>
      <c r="H1862" s="183"/>
      <c r="I1862" s="183"/>
      <c r="J1862" s="183"/>
      <c r="K1862" s="188">
        <v>647291</v>
      </c>
      <c r="L1862" s="183"/>
      <c r="M1862" s="188">
        <v>66840</v>
      </c>
      <c r="N1862" s="183"/>
      <c r="O1862" s="189">
        <v>10.33</v>
      </c>
      <c r="P1862" s="183"/>
    </row>
    <row r="1863" spans="1:16" x14ac:dyDescent="0.25">
      <c r="A1863" s="187" t="s">
        <v>0</v>
      </c>
      <c r="B1863" s="183"/>
      <c r="C1863" s="187" t="s">
        <v>215</v>
      </c>
      <c r="D1863" s="183"/>
      <c r="E1863" s="183"/>
      <c r="F1863" s="183"/>
      <c r="G1863" s="183"/>
      <c r="H1863" s="183"/>
      <c r="I1863" s="183"/>
      <c r="J1863" s="183"/>
      <c r="K1863" s="188">
        <v>647291</v>
      </c>
      <c r="L1863" s="183"/>
      <c r="M1863" s="188">
        <v>66840</v>
      </c>
      <c r="N1863" s="183"/>
      <c r="O1863" s="189">
        <v>10.33</v>
      </c>
      <c r="P1863" s="183"/>
    </row>
    <row r="1864" spans="1:16" x14ac:dyDescent="0.25">
      <c r="A1864" s="206" t="s">
        <v>0</v>
      </c>
      <c r="B1864" s="183"/>
      <c r="C1864" s="206" t="s">
        <v>612</v>
      </c>
      <c r="D1864" s="183"/>
      <c r="E1864" s="206" t="s">
        <v>613</v>
      </c>
      <c r="F1864" s="183"/>
      <c r="G1864" s="183"/>
      <c r="H1864" s="183"/>
      <c r="I1864" s="183"/>
      <c r="J1864" s="183"/>
      <c r="K1864" s="207">
        <v>286891</v>
      </c>
      <c r="L1864" s="183"/>
      <c r="M1864" s="207">
        <v>66840</v>
      </c>
      <c r="N1864" s="183"/>
      <c r="O1864" s="205">
        <v>23.3</v>
      </c>
      <c r="P1864" s="183"/>
    </row>
    <row r="1865" spans="1:16" x14ac:dyDescent="0.25">
      <c r="A1865" s="203" t="s">
        <v>0</v>
      </c>
      <c r="B1865" s="183"/>
      <c r="C1865" s="203" t="s">
        <v>853</v>
      </c>
      <c r="D1865" s="183"/>
      <c r="E1865" s="203" t="s">
        <v>854</v>
      </c>
      <c r="F1865" s="183"/>
      <c r="G1865" s="183"/>
      <c r="H1865" s="183"/>
      <c r="I1865" s="183"/>
      <c r="J1865" s="183"/>
      <c r="K1865" s="204" t="s">
        <v>0</v>
      </c>
      <c r="L1865" s="183"/>
      <c r="M1865" s="204">
        <v>66840</v>
      </c>
      <c r="N1865" s="183"/>
      <c r="O1865" s="202" t="s">
        <v>0</v>
      </c>
      <c r="P1865" s="183"/>
    </row>
    <row r="1866" spans="1:16" x14ac:dyDescent="0.25">
      <c r="A1866" s="206" t="s">
        <v>0</v>
      </c>
      <c r="B1866" s="183"/>
      <c r="C1866" s="206" t="s">
        <v>604</v>
      </c>
      <c r="D1866" s="183"/>
      <c r="E1866" s="206" t="s">
        <v>605</v>
      </c>
      <c r="F1866" s="183"/>
      <c r="G1866" s="183"/>
      <c r="H1866" s="183"/>
      <c r="I1866" s="183"/>
      <c r="J1866" s="183"/>
      <c r="K1866" s="207">
        <v>360400</v>
      </c>
      <c r="L1866" s="183"/>
      <c r="M1866" s="207">
        <v>0</v>
      </c>
      <c r="N1866" s="183"/>
      <c r="O1866" s="205">
        <v>0</v>
      </c>
      <c r="P1866" s="183"/>
    </row>
    <row r="1867" spans="1:16" x14ac:dyDescent="0.25">
      <c r="A1867" s="187" t="s">
        <v>0</v>
      </c>
      <c r="B1867" s="183"/>
      <c r="C1867" s="187" t="s">
        <v>229</v>
      </c>
      <c r="D1867" s="183"/>
      <c r="E1867" s="183"/>
      <c r="F1867" s="183"/>
      <c r="G1867" s="183"/>
      <c r="H1867" s="183"/>
      <c r="I1867" s="183"/>
      <c r="J1867" s="183"/>
      <c r="K1867" s="188">
        <v>191000</v>
      </c>
      <c r="L1867" s="183"/>
      <c r="M1867" s="188">
        <v>0</v>
      </c>
      <c r="N1867" s="183"/>
      <c r="O1867" s="189">
        <v>0</v>
      </c>
      <c r="P1867" s="183"/>
    </row>
    <row r="1868" spans="1:16" x14ac:dyDescent="0.25">
      <c r="A1868" s="187" t="s">
        <v>0</v>
      </c>
      <c r="B1868" s="183"/>
      <c r="C1868" s="187" t="s">
        <v>233</v>
      </c>
      <c r="D1868" s="183"/>
      <c r="E1868" s="183"/>
      <c r="F1868" s="183"/>
      <c r="G1868" s="183"/>
      <c r="H1868" s="183"/>
      <c r="I1868" s="183"/>
      <c r="J1868" s="183"/>
      <c r="K1868" s="188">
        <v>191000</v>
      </c>
      <c r="L1868" s="183"/>
      <c r="M1868" s="188">
        <v>0</v>
      </c>
      <c r="N1868" s="183"/>
      <c r="O1868" s="189">
        <v>0</v>
      </c>
      <c r="P1868" s="183"/>
    </row>
    <row r="1869" spans="1:16" x14ac:dyDescent="0.25">
      <c r="A1869" s="206" t="s">
        <v>0</v>
      </c>
      <c r="B1869" s="183"/>
      <c r="C1869" s="206" t="s">
        <v>612</v>
      </c>
      <c r="D1869" s="183"/>
      <c r="E1869" s="206" t="s">
        <v>613</v>
      </c>
      <c r="F1869" s="183"/>
      <c r="G1869" s="183"/>
      <c r="H1869" s="183"/>
      <c r="I1869" s="183"/>
      <c r="J1869" s="183"/>
      <c r="K1869" s="207">
        <v>191000</v>
      </c>
      <c r="L1869" s="183"/>
      <c r="M1869" s="207">
        <v>0</v>
      </c>
      <c r="N1869" s="183"/>
      <c r="O1869" s="205">
        <v>0</v>
      </c>
      <c r="P1869" s="183"/>
    </row>
    <row r="1870" spans="1:16" x14ac:dyDescent="0.25">
      <c r="A1870" s="187" t="s">
        <v>0</v>
      </c>
      <c r="B1870" s="183"/>
      <c r="C1870" s="187" t="s">
        <v>248</v>
      </c>
      <c r="D1870" s="183"/>
      <c r="E1870" s="183"/>
      <c r="F1870" s="183"/>
      <c r="G1870" s="183"/>
      <c r="H1870" s="183"/>
      <c r="I1870" s="183"/>
      <c r="J1870" s="183"/>
      <c r="K1870" s="188">
        <v>31549</v>
      </c>
      <c r="L1870" s="183"/>
      <c r="M1870" s="188">
        <v>0</v>
      </c>
      <c r="N1870" s="183"/>
      <c r="O1870" s="189">
        <v>0</v>
      </c>
      <c r="P1870" s="183"/>
    </row>
    <row r="1871" spans="1:16" x14ac:dyDescent="0.25">
      <c r="A1871" s="187" t="s">
        <v>0</v>
      </c>
      <c r="B1871" s="183"/>
      <c r="C1871" s="187" t="s">
        <v>249</v>
      </c>
      <c r="D1871" s="183"/>
      <c r="E1871" s="183"/>
      <c r="F1871" s="183"/>
      <c r="G1871" s="183"/>
      <c r="H1871" s="183"/>
      <c r="I1871" s="183"/>
      <c r="J1871" s="183"/>
      <c r="K1871" s="188">
        <v>31549</v>
      </c>
      <c r="L1871" s="183"/>
      <c r="M1871" s="188">
        <v>0</v>
      </c>
      <c r="N1871" s="183"/>
      <c r="O1871" s="189">
        <v>0</v>
      </c>
      <c r="P1871" s="183"/>
    </row>
    <row r="1872" spans="1:16" x14ac:dyDescent="0.25">
      <c r="A1872" s="206" t="s">
        <v>0</v>
      </c>
      <c r="B1872" s="183"/>
      <c r="C1872" s="206" t="s">
        <v>612</v>
      </c>
      <c r="D1872" s="183"/>
      <c r="E1872" s="206" t="s">
        <v>613</v>
      </c>
      <c r="F1872" s="183"/>
      <c r="G1872" s="183"/>
      <c r="H1872" s="183"/>
      <c r="I1872" s="183"/>
      <c r="J1872" s="183"/>
      <c r="K1872" s="207">
        <v>31549</v>
      </c>
      <c r="L1872" s="183"/>
      <c r="M1872" s="207">
        <v>0</v>
      </c>
      <c r="N1872" s="183"/>
      <c r="O1872" s="205">
        <v>0</v>
      </c>
      <c r="P1872" s="183"/>
    </row>
    <row r="1873" spans="1:16" x14ac:dyDescent="0.25">
      <c r="A1873" s="197"/>
      <c r="B1873" s="183"/>
      <c r="C1873" s="197" t="s">
        <v>1095</v>
      </c>
      <c r="D1873" s="183"/>
      <c r="E1873" s="197" t="s">
        <v>1096</v>
      </c>
      <c r="F1873" s="183"/>
      <c r="G1873" s="183"/>
      <c r="H1873" s="183"/>
      <c r="I1873" s="183"/>
      <c r="J1873" s="183"/>
      <c r="K1873" s="198">
        <v>186723</v>
      </c>
      <c r="L1873" s="183"/>
      <c r="M1873" s="198">
        <v>6100</v>
      </c>
      <c r="N1873" s="183"/>
      <c r="O1873" s="199">
        <v>3.27</v>
      </c>
      <c r="P1873" s="183"/>
    </row>
    <row r="1874" spans="1:16" x14ac:dyDescent="0.25">
      <c r="A1874" s="187" t="s">
        <v>0</v>
      </c>
      <c r="B1874" s="183"/>
      <c r="C1874" s="187" t="s">
        <v>214</v>
      </c>
      <c r="D1874" s="183"/>
      <c r="E1874" s="183"/>
      <c r="F1874" s="183"/>
      <c r="G1874" s="183"/>
      <c r="H1874" s="183"/>
      <c r="I1874" s="183"/>
      <c r="J1874" s="183"/>
      <c r="K1874" s="188">
        <v>186723</v>
      </c>
      <c r="L1874" s="183"/>
      <c r="M1874" s="188">
        <v>6100</v>
      </c>
      <c r="N1874" s="183"/>
      <c r="O1874" s="189">
        <v>3.27</v>
      </c>
      <c r="P1874" s="183"/>
    </row>
    <row r="1875" spans="1:16" x14ac:dyDescent="0.25">
      <c r="A1875" s="187" t="s">
        <v>0</v>
      </c>
      <c r="B1875" s="183"/>
      <c r="C1875" s="187" t="s">
        <v>215</v>
      </c>
      <c r="D1875" s="183"/>
      <c r="E1875" s="183"/>
      <c r="F1875" s="183"/>
      <c r="G1875" s="183"/>
      <c r="H1875" s="183"/>
      <c r="I1875" s="183"/>
      <c r="J1875" s="183"/>
      <c r="K1875" s="188">
        <v>186723</v>
      </c>
      <c r="L1875" s="183"/>
      <c r="M1875" s="188">
        <v>6100</v>
      </c>
      <c r="N1875" s="183"/>
      <c r="O1875" s="189">
        <v>3.27</v>
      </c>
      <c r="P1875" s="183"/>
    </row>
    <row r="1876" spans="1:16" x14ac:dyDescent="0.25">
      <c r="A1876" s="206" t="s">
        <v>0</v>
      </c>
      <c r="B1876" s="183"/>
      <c r="C1876" s="206" t="s">
        <v>803</v>
      </c>
      <c r="D1876" s="183"/>
      <c r="E1876" s="206" t="s">
        <v>804</v>
      </c>
      <c r="F1876" s="183"/>
      <c r="G1876" s="183"/>
      <c r="H1876" s="183"/>
      <c r="I1876" s="183"/>
      <c r="J1876" s="183"/>
      <c r="K1876" s="207">
        <v>5500</v>
      </c>
      <c r="L1876" s="183"/>
      <c r="M1876" s="207">
        <v>5500</v>
      </c>
      <c r="N1876" s="183"/>
      <c r="O1876" s="205">
        <v>100</v>
      </c>
      <c r="P1876" s="183"/>
    </row>
    <row r="1877" spans="1:16" x14ac:dyDescent="0.25">
      <c r="A1877" s="203" t="s">
        <v>0</v>
      </c>
      <c r="B1877" s="183"/>
      <c r="C1877" s="203" t="s">
        <v>817</v>
      </c>
      <c r="D1877" s="183"/>
      <c r="E1877" s="203" t="s">
        <v>818</v>
      </c>
      <c r="F1877" s="183"/>
      <c r="G1877" s="183"/>
      <c r="H1877" s="183"/>
      <c r="I1877" s="183"/>
      <c r="J1877" s="183"/>
      <c r="K1877" s="204" t="s">
        <v>0</v>
      </c>
      <c r="L1877" s="183"/>
      <c r="M1877" s="204">
        <v>5500</v>
      </c>
      <c r="N1877" s="183"/>
      <c r="O1877" s="202" t="s">
        <v>0</v>
      </c>
      <c r="P1877" s="183"/>
    </row>
    <row r="1878" spans="1:16" x14ac:dyDescent="0.25">
      <c r="A1878" s="206" t="s">
        <v>0</v>
      </c>
      <c r="B1878" s="183"/>
      <c r="C1878" s="206" t="s">
        <v>612</v>
      </c>
      <c r="D1878" s="183"/>
      <c r="E1878" s="206" t="s">
        <v>613</v>
      </c>
      <c r="F1878" s="183"/>
      <c r="G1878" s="183"/>
      <c r="H1878" s="183"/>
      <c r="I1878" s="183"/>
      <c r="J1878" s="183"/>
      <c r="K1878" s="207">
        <v>3500</v>
      </c>
      <c r="L1878" s="183"/>
      <c r="M1878" s="207">
        <v>0</v>
      </c>
      <c r="N1878" s="183"/>
      <c r="O1878" s="205">
        <v>0</v>
      </c>
      <c r="P1878" s="183"/>
    </row>
    <row r="1879" spans="1:16" x14ac:dyDescent="0.25">
      <c r="A1879" s="206" t="s">
        <v>0</v>
      </c>
      <c r="B1879" s="183"/>
      <c r="C1879" s="206" t="s">
        <v>604</v>
      </c>
      <c r="D1879" s="183"/>
      <c r="E1879" s="206" t="s">
        <v>605</v>
      </c>
      <c r="F1879" s="183"/>
      <c r="G1879" s="183"/>
      <c r="H1879" s="183"/>
      <c r="I1879" s="183"/>
      <c r="J1879" s="183"/>
      <c r="K1879" s="207">
        <v>177723</v>
      </c>
      <c r="L1879" s="183"/>
      <c r="M1879" s="207">
        <v>600</v>
      </c>
      <c r="N1879" s="183"/>
      <c r="O1879" s="205">
        <v>0.34</v>
      </c>
      <c r="P1879" s="183"/>
    </row>
    <row r="1880" spans="1:16" x14ac:dyDescent="0.25">
      <c r="A1880" s="203" t="s">
        <v>0</v>
      </c>
      <c r="B1880" s="183"/>
      <c r="C1880" s="203" t="s">
        <v>606</v>
      </c>
      <c r="D1880" s="183"/>
      <c r="E1880" s="203" t="s">
        <v>607</v>
      </c>
      <c r="F1880" s="183"/>
      <c r="G1880" s="183"/>
      <c r="H1880" s="183"/>
      <c r="I1880" s="183"/>
      <c r="J1880" s="183"/>
      <c r="K1880" s="204" t="s">
        <v>0</v>
      </c>
      <c r="L1880" s="183"/>
      <c r="M1880" s="204">
        <v>600</v>
      </c>
      <c r="N1880" s="183"/>
      <c r="O1880" s="202" t="s">
        <v>0</v>
      </c>
      <c r="P1880" s="183"/>
    </row>
    <row r="1881" spans="1:16" x14ac:dyDescent="0.25">
      <c r="A1881" s="197"/>
      <c r="B1881" s="183"/>
      <c r="C1881" s="197" t="s">
        <v>1097</v>
      </c>
      <c r="D1881" s="183"/>
      <c r="E1881" s="197" t="s">
        <v>1098</v>
      </c>
      <c r="F1881" s="183"/>
      <c r="G1881" s="183"/>
      <c r="H1881" s="183"/>
      <c r="I1881" s="183"/>
      <c r="J1881" s="183"/>
      <c r="K1881" s="198">
        <v>350</v>
      </c>
      <c r="L1881" s="183"/>
      <c r="M1881" s="198">
        <v>0</v>
      </c>
      <c r="N1881" s="183"/>
      <c r="O1881" s="199">
        <v>0</v>
      </c>
      <c r="P1881" s="183"/>
    </row>
    <row r="1882" spans="1:16" x14ac:dyDescent="0.25">
      <c r="A1882" s="187" t="s">
        <v>0</v>
      </c>
      <c r="B1882" s="183"/>
      <c r="C1882" s="187" t="s">
        <v>214</v>
      </c>
      <c r="D1882" s="183"/>
      <c r="E1882" s="183"/>
      <c r="F1882" s="183"/>
      <c r="G1882" s="183"/>
      <c r="H1882" s="183"/>
      <c r="I1882" s="183"/>
      <c r="J1882" s="183"/>
      <c r="K1882" s="188">
        <v>350</v>
      </c>
      <c r="L1882" s="183"/>
      <c r="M1882" s="188">
        <v>0</v>
      </c>
      <c r="N1882" s="183"/>
      <c r="O1882" s="189">
        <v>0</v>
      </c>
      <c r="P1882" s="183"/>
    </row>
    <row r="1883" spans="1:16" x14ac:dyDescent="0.25">
      <c r="A1883" s="187" t="s">
        <v>0</v>
      </c>
      <c r="B1883" s="183"/>
      <c r="C1883" s="187" t="s">
        <v>215</v>
      </c>
      <c r="D1883" s="183"/>
      <c r="E1883" s="183"/>
      <c r="F1883" s="183"/>
      <c r="G1883" s="183"/>
      <c r="H1883" s="183"/>
      <c r="I1883" s="183"/>
      <c r="J1883" s="183"/>
      <c r="K1883" s="188">
        <v>350</v>
      </c>
      <c r="L1883" s="183"/>
      <c r="M1883" s="188">
        <v>0</v>
      </c>
      <c r="N1883" s="183"/>
      <c r="O1883" s="189">
        <v>0</v>
      </c>
      <c r="P1883" s="183"/>
    </row>
    <row r="1884" spans="1:16" x14ac:dyDescent="0.25">
      <c r="A1884" s="206" t="s">
        <v>0</v>
      </c>
      <c r="B1884" s="183"/>
      <c r="C1884" s="206" t="s">
        <v>574</v>
      </c>
      <c r="D1884" s="183"/>
      <c r="E1884" s="206" t="s">
        <v>575</v>
      </c>
      <c r="F1884" s="183"/>
      <c r="G1884" s="183"/>
      <c r="H1884" s="183"/>
      <c r="I1884" s="183"/>
      <c r="J1884" s="183"/>
      <c r="K1884" s="207">
        <v>350</v>
      </c>
      <c r="L1884" s="183"/>
      <c r="M1884" s="207">
        <v>0</v>
      </c>
      <c r="N1884" s="183"/>
      <c r="O1884" s="205">
        <v>0</v>
      </c>
      <c r="P1884" s="183"/>
    </row>
    <row r="1885" spans="1:16" x14ac:dyDescent="0.25">
      <c r="A1885" s="197"/>
      <c r="B1885" s="183"/>
      <c r="C1885" s="197" t="s">
        <v>1099</v>
      </c>
      <c r="D1885" s="183"/>
      <c r="E1885" s="197" t="s">
        <v>1100</v>
      </c>
      <c r="F1885" s="183"/>
      <c r="G1885" s="183"/>
      <c r="H1885" s="183"/>
      <c r="I1885" s="183"/>
      <c r="J1885" s="183"/>
      <c r="K1885" s="198">
        <v>17000</v>
      </c>
      <c r="L1885" s="183"/>
      <c r="M1885" s="198">
        <v>15849.49</v>
      </c>
      <c r="N1885" s="183"/>
      <c r="O1885" s="199">
        <v>93.23</v>
      </c>
      <c r="P1885" s="183"/>
    </row>
    <row r="1886" spans="1:16" x14ac:dyDescent="0.25">
      <c r="A1886" s="187" t="s">
        <v>0</v>
      </c>
      <c r="B1886" s="183"/>
      <c r="C1886" s="187" t="s">
        <v>214</v>
      </c>
      <c r="D1886" s="183"/>
      <c r="E1886" s="183"/>
      <c r="F1886" s="183"/>
      <c r="G1886" s="183"/>
      <c r="H1886" s="183"/>
      <c r="I1886" s="183"/>
      <c r="J1886" s="183"/>
      <c r="K1886" s="188">
        <v>17000</v>
      </c>
      <c r="L1886" s="183"/>
      <c r="M1886" s="188">
        <v>15849.49</v>
      </c>
      <c r="N1886" s="183"/>
      <c r="O1886" s="189">
        <v>93.23</v>
      </c>
      <c r="P1886" s="183"/>
    </row>
    <row r="1887" spans="1:16" x14ac:dyDescent="0.25">
      <c r="A1887" s="187" t="s">
        <v>0</v>
      </c>
      <c r="B1887" s="183"/>
      <c r="C1887" s="187" t="s">
        <v>215</v>
      </c>
      <c r="D1887" s="183"/>
      <c r="E1887" s="183"/>
      <c r="F1887" s="183"/>
      <c r="G1887" s="183"/>
      <c r="H1887" s="183"/>
      <c r="I1887" s="183"/>
      <c r="J1887" s="183"/>
      <c r="K1887" s="188">
        <v>17000</v>
      </c>
      <c r="L1887" s="183"/>
      <c r="M1887" s="188">
        <v>15849.49</v>
      </c>
      <c r="N1887" s="183"/>
      <c r="O1887" s="189">
        <v>93.23</v>
      </c>
      <c r="P1887" s="183"/>
    </row>
    <row r="1888" spans="1:16" x14ac:dyDescent="0.25">
      <c r="A1888" s="206" t="s">
        <v>0</v>
      </c>
      <c r="B1888" s="183"/>
      <c r="C1888" s="206" t="s">
        <v>574</v>
      </c>
      <c r="D1888" s="183"/>
      <c r="E1888" s="206" t="s">
        <v>575</v>
      </c>
      <c r="F1888" s="183"/>
      <c r="G1888" s="183"/>
      <c r="H1888" s="183"/>
      <c r="I1888" s="183"/>
      <c r="J1888" s="183"/>
      <c r="K1888" s="207">
        <v>17000</v>
      </c>
      <c r="L1888" s="183"/>
      <c r="M1888" s="207">
        <v>15849.49</v>
      </c>
      <c r="N1888" s="183"/>
      <c r="O1888" s="205">
        <v>93.23</v>
      </c>
      <c r="P1888" s="183"/>
    </row>
    <row r="1889" spans="1:16" x14ac:dyDescent="0.25">
      <c r="A1889" s="203" t="s">
        <v>0</v>
      </c>
      <c r="B1889" s="183"/>
      <c r="C1889" s="203" t="s">
        <v>1089</v>
      </c>
      <c r="D1889" s="183"/>
      <c r="E1889" s="203" t="s">
        <v>1090</v>
      </c>
      <c r="F1889" s="183"/>
      <c r="G1889" s="183"/>
      <c r="H1889" s="183"/>
      <c r="I1889" s="183"/>
      <c r="J1889" s="183"/>
      <c r="K1889" s="204" t="s">
        <v>0</v>
      </c>
      <c r="L1889" s="183"/>
      <c r="M1889" s="204">
        <v>15849.49</v>
      </c>
      <c r="N1889" s="183"/>
      <c r="O1889" s="202" t="s">
        <v>0</v>
      </c>
      <c r="P1889" s="183"/>
    </row>
    <row r="1890" spans="1:16" x14ac:dyDescent="0.25">
      <c r="A1890" s="200" t="s">
        <v>0</v>
      </c>
      <c r="B1890" s="183"/>
      <c r="C1890" s="200" t="s">
        <v>1101</v>
      </c>
      <c r="D1890" s="183"/>
      <c r="E1890" s="200" t="s">
        <v>1102</v>
      </c>
      <c r="F1890" s="183"/>
      <c r="G1890" s="183"/>
      <c r="H1890" s="183"/>
      <c r="I1890" s="183"/>
      <c r="J1890" s="183"/>
      <c r="K1890" s="201">
        <v>1842933</v>
      </c>
      <c r="L1890" s="183"/>
      <c r="M1890" s="201">
        <v>445680.61</v>
      </c>
      <c r="N1890" s="183"/>
      <c r="O1890" s="196">
        <v>24.18</v>
      </c>
      <c r="P1890" s="183"/>
    </row>
    <row r="1891" spans="1:16" x14ac:dyDescent="0.25">
      <c r="A1891" s="197"/>
      <c r="B1891" s="183"/>
      <c r="C1891" s="197" t="s">
        <v>1103</v>
      </c>
      <c r="D1891" s="183"/>
      <c r="E1891" s="197" t="s">
        <v>1104</v>
      </c>
      <c r="F1891" s="183"/>
      <c r="G1891" s="183"/>
      <c r="H1891" s="183"/>
      <c r="I1891" s="183"/>
      <c r="J1891" s="183"/>
      <c r="K1891" s="198">
        <v>139400</v>
      </c>
      <c r="L1891" s="183"/>
      <c r="M1891" s="198">
        <v>26487.48</v>
      </c>
      <c r="N1891" s="183"/>
      <c r="O1891" s="199">
        <v>19</v>
      </c>
      <c r="P1891" s="183"/>
    </row>
    <row r="1892" spans="1:16" x14ac:dyDescent="0.25">
      <c r="A1892" s="187" t="s">
        <v>0</v>
      </c>
      <c r="B1892" s="183"/>
      <c r="C1892" s="187" t="s">
        <v>214</v>
      </c>
      <c r="D1892" s="183"/>
      <c r="E1892" s="183"/>
      <c r="F1892" s="183"/>
      <c r="G1892" s="183"/>
      <c r="H1892" s="183"/>
      <c r="I1892" s="183"/>
      <c r="J1892" s="183"/>
      <c r="K1892" s="188">
        <v>139400</v>
      </c>
      <c r="L1892" s="183"/>
      <c r="M1892" s="188">
        <v>26487.48</v>
      </c>
      <c r="N1892" s="183"/>
      <c r="O1892" s="189">
        <v>19</v>
      </c>
      <c r="P1892" s="183"/>
    </row>
    <row r="1893" spans="1:16" x14ac:dyDescent="0.25">
      <c r="A1893" s="187" t="s">
        <v>0</v>
      </c>
      <c r="B1893" s="183"/>
      <c r="C1893" s="187" t="s">
        <v>215</v>
      </c>
      <c r="D1893" s="183"/>
      <c r="E1893" s="183"/>
      <c r="F1893" s="183"/>
      <c r="G1893" s="183"/>
      <c r="H1893" s="183"/>
      <c r="I1893" s="183"/>
      <c r="J1893" s="183"/>
      <c r="K1893" s="188">
        <v>139400</v>
      </c>
      <c r="L1893" s="183"/>
      <c r="M1893" s="188">
        <v>26487.48</v>
      </c>
      <c r="N1893" s="183"/>
      <c r="O1893" s="189">
        <v>19</v>
      </c>
      <c r="P1893" s="183"/>
    </row>
    <row r="1894" spans="1:16" x14ac:dyDescent="0.25">
      <c r="A1894" s="206" t="s">
        <v>0</v>
      </c>
      <c r="B1894" s="183"/>
      <c r="C1894" s="206" t="s">
        <v>612</v>
      </c>
      <c r="D1894" s="183"/>
      <c r="E1894" s="206" t="s">
        <v>613</v>
      </c>
      <c r="F1894" s="183"/>
      <c r="G1894" s="183"/>
      <c r="H1894" s="183"/>
      <c r="I1894" s="183"/>
      <c r="J1894" s="183"/>
      <c r="K1894" s="207">
        <v>1990</v>
      </c>
      <c r="L1894" s="183"/>
      <c r="M1894" s="207">
        <v>324</v>
      </c>
      <c r="N1894" s="183"/>
      <c r="O1894" s="205">
        <v>16.28</v>
      </c>
      <c r="P1894" s="183"/>
    </row>
    <row r="1895" spans="1:16" x14ac:dyDescent="0.25">
      <c r="A1895" s="203" t="s">
        <v>0</v>
      </c>
      <c r="B1895" s="183"/>
      <c r="C1895" s="203" t="s">
        <v>835</v>
      </c>
      <c r="D1895" s="183"/>
      <c r="E1895" s="203" t="s">
        <v>836</v>
      </c>
      <c r="F1895" s="183"/>
      <c r="G1895" s="183"/>
      <c r="H1895" s="183"/>
      <c r="I1895" s="183"/>
      <c r="J1895" s="183"/>
      <c r="K1895" s="204" t="s">
        <v>0</v>
      </c>
      <c r="L1895" s="183"/>
      <c r="M1895" s="204">
        <v>324</v>
      </c>
      <c r="N1895" s="183"/>
      <c r="O1895" s="202" t="s">
        <v>0</v>
      </c>
      <c r="P1895" s="183"/>
    </row>
    <row r="1896" spans="1:16" x14ac:dyDescent="0.25">
      <c r="A1896" s="206" t="s">
        <v>0</v>
      </c>
      <c r="B1896" s="183"/>
      <c r="C1896" s="206" t="s">
        <v>586</v>
      </c>
      <c r="D1896" s="183"/>
      <c r="E1896" s="206" t="s">
        <v>587</v>
      </c>
      <c r="F1896" s="183"/>
      <c r="G1896" s="183"/>
      <c r="H1896" s="183"/>
      <c r="I1896" s="183"/>
      <c r="J1896" s="183"/>
      <c r="K1896" s="207">
        <v>137410</v>
      </c>
      <c r="L1896" s="183"/>
      <c r="M1896" s="207">
        <v>26163.48</v>
      </c>
      <c r="N1896" s="183"/>
      <c r="O1896" s="205">
        <v>19.04</v>
      </c>
      <c r="P1896" s="183"/>
    </row>
    <row r="1897" spans="1:16" x14ac:dyDescent="0.25">
      <c r="A1897" s="203" t="s">
        <v>0</v>
      </c>
      <c r="B1897" s="183"/>
      <c r="C1897" s="203" t="s">
        <v>588</v>
      </c>
      <c r="D1897" s="183"/>
      <c r="E1897" s="203" t="s">
        <v>589</v>
      </c>
      <c r="F1897" s="183"/>
      <c r="G1897" s="183"/>
      <c r="H1897" s="183"/>
      <c r="I1897" s="183"/>
      <c r="J1897" s="183"/>
      <c r="K1897" s="204" t="s">
        <v>0</v>
      </c>
      <c r="L1897" s="183"/>
      <c r="M1897" s="204">
        <v>26163.48</v>
      </c>
      <c r="N1897" s="183"/>
      <c r="O1897" s="202" t="s">
        <v>0</v>
      </c>
      <c r="P1897" s="183"/>
    </row>
    <row r="1898" spans="1:16" x14ac:dyDescent="0.25">
      <c r="A1898" s="197"/>
      <c r="B1898" s="183"/>
      <c r="C1898" s="197" t="s">
        <v>1105</v>
      </c>
      <c r="D1898" s="183"/>
      <c r="E1898" s="197" t="s">
        <v>1106</v>
      </c>
      <c r="F1898" s="183"/>
      <c r="G1898" s="183"/>
      <c r="H1898" s="183"/>
      <c r="I1898" s="183"/>
      <c r="J1898" s="183"/>
      <c r="K1898" s="198">
        <v>80000</v>
      </c>
      <c r="L1898" s="183"/>
      <c r="M1898" s="198">
        <v>29107.06</v>
      </c>
      <c r="N1898" s="183"/>
      <c r="O1898" s="199">
        <v>36.380000000000003</v>
      </c>
      <c r="P1898" s="183"/>
    </row>
    <row r="1899" spans="1:16" x14ac:dyDescent="0.25">
      <c r="A1899" s="187" t="s">
        <v>0</v>
      </c>
      <c r="B1899" s="183"/>
      <c r="C1899" s="187" t="s">
        <v>214</v>
      </c>
      <c r="D1899" s="183"/>
      <c r="E1899" s="183"/>
      <c r="F1899" s="183"/>
      <c r="G1899" s="183"/>
      <c r="H1899" s="183"/>
      <c r="I1899" s="183"/>
      <c r="J1899" s="183"/>
      <c r="K1899" s="188">
        <v>80000</v>
      </c>
      <c r="L1899" s="183"/>
      <c r="M1899" s="188">
        <v>29107.06</v>
      </c>
      <c r="N1899" s="183"/>
      <c r="O1899" s="189">
        <v>36.380000000000003</v>
      </c>
      <c r="P1899" s="183"/>
    </row>
    <row r="1900" spans="1:16" x14ac:dyDescent="0.25">
      <c r="A1900" s="187" t="s">
        <v>0</v>
      </c>
      <c r="B1900" s="183"/>
      <c r="C1900" s="187" t="s">
        <v>215</v>
      </c>
      <c r="D1900" s="183"/>
      <c r="E1900" s="183"/>
      <c r="F1900" s="183"/>
      <c r="G1900" s="183"/>
      <c r="H1900" s="183"/>
      <c r="I1900" s="183"/>
      <c r="J1900" s="183"/>
      <c r="K1900" s="188">
        <v>80000</v>
      </c>
      <c r="L1900" s="183"/>
      <c r="M1900" s="188">
        <v>29107.06</v>
      </c>
      <c r="N1900" s="183"/>
      <c r="O1900" s="189">
        <v>36.380000000000003</v>
      </c>
      <c r="P1900" s="183"/>
    </row>
    <row r="1901" spans="1:16" x14ac:dyDescent="0.25">
      <c r="A1901" s="206" t="s">
        <v>0</v>
      </c>
      <c r="B1901" s="183"/>
      <c r="C1901" s="206" t="s">
        <v>604</v>
      </c>
      <c r="D1901" s="183"/>
      <c r="E1901" s="206" t="s">
        <v>605</v>
      </c>
      <c r="F1901" s="183"/>
      <c r="G1901" s="183"/>
      <c r="H1901" s="183"/>
      <c r="I1901" s="183"/>
      <c r="J1901" s="183"/>
      <c r="K1901" s="207">
        <v>80000</v>
      </c>
      <c r="L1901" s="183"/>
      <c r="M1901" s="207">
        <v>29107.06</v>
      </c>
      <c r="N1901" s="183"/>
      <c r="O1901" s="205">
        <v>36.380000000000003</v>
      </c>
      <c r="P1901" s="183"/>
    </row>
    <row r="1902" spans="1:16" x14ac:dyDescent="0.25">
      <c r="A1902" s="203" t="s">
        <v>0</v>
      </c>
      <c r="B1902" s="183"/>
      <c r="C1902" s="203" t="s">
        <v>606</v>
      </c>
      <c r="D1902" s="183"/>
      <c r="E1902" s="203" t="s">
        <v>607</v>
      </c>
      <c r="F1902" s="183"/>
      <c r="G1902" s="183"/>
      <c r="H1902" s="183"/>
      <c r="I1902" s="183"/>
      <c r="J1902" s="183"/>
      <c r="K1902" s="204" t="s">
        <v>0</v>
      </c>
      <c r="L1902" s="183"/>
      <c r="M1902" s="204">
        <v>29107.06</v>
      </c>
      <c r="N1902" s="183"/>
      <c r="O1902" s="202" t="s">
        <v>0</v>
      </c>
      <c r="P1902" s="183"/>
    </row>
    <row r="1903" spans="1:16" x14ac:dyDescent="0.25">
      <c r="A1903" s="197"/>
      <c r="B1903" s="183"/>
      <c r="C1903" s="197" t="s">
        <v>1107</v>
      </c>
      <c r="D1903" s="183"/>
      <c r="E1903" s="197" t="s">
        <v>1108</v>
      </c>
      <c r="F1903" s="183"/>
      <c r="G1903" s="183"/>
      <c r="H1903" s="183"/>
      <c r="I1903" s="183"/>
      <c r="J1903" s="183"/>
      <c r="K1903" s="198">
        <v>163625</v>
      </c>
      <c r="L1903" s="183"/>
      <c r="M1903" s="198">
        <v>109084</v>
      </c>
      <c r="N1903" s="183"/>
      <c r="O1903" s="199">
        <v>66.67</v>
      </c>
      <c r="P1903" s="183"/>
    </row>
    <row r="1904" spans="1:16" x14ac:dyDescent="0.25">
      <c r="A1904" s="187" t="s">
        <v>0</v>
      </c>
      <c r="B1904" s="183"/>
      <c r="C1904" s="187" t="s">
        <v>214</v>
      </c>
      <c r="D1904" s="183"/>
      <c r="E1904" s="183"/>
      <c r="F1904" s="183"/>
      <c r="G1904" s="183"/>
      <c r="H1904" s="183"/>
      <c r="I1904" s="183"/>
      <c r="J1904" s="183"/>
      <c r="K1904" s="188">
        <v>163625</v>
      </c>
      <c r="L1904" s="183"/>
      <c r="M1904" s="188">
        <v>109084</v>
      </c>
      <c r="N1904" s="183"/>
      <c r="O1904" s="189">
        <v>66.67</v>
      </c>
      <c r="P1904" s="183"/>
    </row>
    <row r="1905" spans="1:16" x14ac:dyDescent="0.25">
      <c r="A1905" s="187" t="s">
        <v>0</v>
      </c>
      <c r="B1905" s="183"/>
      <c r="C1905" s="187" t="s">
        <v>215</v>
      </c>
      <c r="D1905" s="183"/>
      <c r="E1905" s="183"/>
      <c r="F1905" s="183"/>
      <c r="G1905" s="183"/>
      <c r="H1905" s="183"/>
      <c r="I1905" s="183"/>
      <c r="J1905" s="183"/>
      <c r="K1905" s="188">
        <v>163625</v>
      </c>
      <c r="L1905" s="183"/>
      <c r="M1905" s="188">
        <v>109084</v>
      </c>
      <c r="N1905" s="183"/>
      <c r="O1905" s="189">
        <v>66.67</v>
      </c>
      <c r="P1905" s="183"/>
    </row>
    <row r="1906" spans="1:16" x14ac:dyDescent="0.25">
      <c r="A1906" s="206" t="s">
        <v>0</v>
      </c>
      <c r="B1906" s="183"/>
      <c r="C1906" s="206" t="s">
        <v>604</v>
      </c>
      <c r="D1906" s="183"/>
      <c r="E1906" s="206" t="s">
        <v>605</v>
      </c>
      <c r="F1906" s="183"/>
      <c r="G1906" s="183"/>
      <c r="H1906" s="183"/>
      <c r="I1906" s="183"/>
      <c r="J1906" s="183"/>
      <c r="K1906" s="207">
        <v>163625</v>
      </c>
      <c r="L1906" s="183"/>
      <c r="M1906" s="207">
        <v>109084</v>
      </c>
      <c r="N1906" s="183"/>
      <c r="O1906" s="205">
        <v>66.67</v>
      </c>
      <c r="P1906" s="183"/>
    </row>
    <row r="1907" spans="1:16" x14ac:dyDescent="0.25">
      <c r="A1907" s="203" t="s">
        <v>0</v>
      </c>
      <c r="B1907" s="183"/>
      <c r="C1907" s="203" t="s">
        <v>606</v>
      </c>
      <c r="D1907" s="183"/>
      <c r="E1907" s="203" t="s">
        <v>607</v>
      </c>
      <c r="F1907" s="183"/>
      <c r="G1907" s="183"/>
      <c r="H1907" s="183"/>
      <c r="I1907" s="183"/>
      <c r="J1907" s="183"/>
      <c r="K1907" s="204" t="s">
        <v>0</v>
      </c>
      <c r="L1907" s="183"/>
      <c r="M1907" s="204">
        <v>109084</v>
      </c>
      <c r="N1907" s="183"/>
      <c r="O1907" s="202" t="s">
        <v>0</v>
      </c>
      <c r="P1907" s="183"/>
    </row>
    <row r="1908" spans="1:16" x14ac:dyDescent="0.25">
      <c r="A1908" s="197"/>
      <c r="B1908" s="183"/>
      <c r="C1908" s="197" t="s">
        <v>1109</v>
      </c>
      <c r="D1908" s="183"/>
      <c r="E1908" s="197" t="s">
        <v>1110</v>
      </c>
      <c r="F1908" s="183"/>
      <c r="G1908" s="183"/>
      <c r="H1908" s="183"/>
      <c r="I1908" s="183"/>
      <c r="J1908" s="183"/>
      <c r="K1908" s="198">
        <v>35000</v>
      </c>
      <c r="L1908" s="183"/>
      <c r="M1908" s="198">
        <v>15000</v>
      </c>
      <c r="N1908" s="183"/>
      <c r="O1908" s="199">
        <v>42.86</v>
      </c>
      <c r="P1908" s="183"/>
    </row>
    <row r="1909" spans="1:16" x14ac:dyDescent="0.25">
      <c r="A1909" s="187" t="s">
        <v>0</v>
      </c>
      <c r="B1909" s="183"/>
      <c r="C1909" s="187" t="s">
        <v>214</v>
      </c>
      <c r="D1909" s="183"/>
      <c r="E1909" s="183"/>
      <c r="F1909" s="183"/>
      <c r="G1909" s="183"/>
      <c r="H1909" s="183"/>
      <c r="I1909" s="183"/>
      <c r="J1909" s="183"/>
      <c r="K1909" s="188">
        <v>35000</v>
      </c>
      <c r="L1909" s="183"/>
      <c r="M1909" s="188">
        <v>15000</v>
      </c>
      <c r="N1909" s="183"/>
      <c r="O1909" s="189">
        <v>42.86</v>
      </c>
      <c r="P1909" s="183"/>
    </row>
    <row r="1910" spans="1:16" x14ac:dyDescent="0.25">
      <c r="A1910" s="187" t="s">
        <v>0</v>
      </c>
      <c r="B1910" s="183"/>
      <c r="C1910" s="187" t="s">
        <v>215</v>
      </c>
      <c r="D1910" s="183"/>
      <c r="E1910" s="183"/>
      <c r="F1910" s="183"/>
      <c r="G1910" s="183"/>
      <c r="H1910" s="183"/>
      <c r="I1910" s="183"/>
      <c r="J1910" s="183"/>
      <c r="K1910" s="188">
        <v>35000</v>
      </c>
      <c r="L1910" s="183"/>
      <c r="M1910" s="188">
        <v>15000</v>
      </c>
      <c r="N1910" s="183"/>
      <c r="O1910" s="189">
        <v>42.86</v>
      </c>
      <c r="P1910" s="183"/>
    </row>
    <row r="1911" spans="1:16" x14ac:dyDescent="0.25">
      <c r="A1911" s="206" t="s">
        <v>0</v>
      </c>
      <c r="B1911" s="183"/>
      <c r="C1911" s="206" t="s">
        <v>604</v>
      </c>
      <c r="D1911" s="183"/>
      <c r="E1911" s="206" t="s">
        <v>605</v>
      </c>
      <c r="F1911" s="183"/>
      <c r="G1911" s="183"/>
      <c r="H1911" s="183"/>
      <c r="I1911" s="183"/>
      <c r="J1911" s="183"/>
      <c r="K1911" s="207">
        <v>35000</v>
      </c>
      <c r="L1911" s="183"/>
      <c r="M1911" s="207">
        <v>15000</v>
      </c>
      <c r="N1911" s="183"/>
      <c r="O1911" s="205">
        <v>42.86</v>
      </c>
      <c r="P1911" s="183"/>
    </row>
    <row r="1912" spans="1:16" x14ac:dyDescent="0.25">
      <c r="A1912" s="203" t="s">
        <v>0</v>
      </c>
      <c r="B1912" s="183"/>
      <c r="C1912" s="203" t="s">
        <v>606</v>
      </c>
      <c r="D1912" s="183"/>
      <c r="E1912" s="203" t="s">
        <v>607</v>
      </c>
      <c r="F1912" s="183"/>
      <c r="G1912" s="183"/>
      <c r="H1912" s="183"/>
      <c r="I1912" s="183"/>
      <c r="J1912" s="183"/>
      <c r="K1912" s="204" t="s">
        <v>0</v>
      </c>
      <c r="L1912" s="183"/>
      <c r="M1912" s="204">
        <v>15000</v>
      </c>
      <c r="N1912" s="183"/>
      <c r="O1912" s="202" t="s">
        <v>0</v>
      </c>
      <c r="P1912" s="183"/>
    </row>
    <row r="1913" spans="1:16" x14ac:dyDescent="0.25">
      <c r="A1913" s="197"/>
      <c r="B1913" s="183"/>
      <c r="C1913" s="197" t="s">
        <v>1111</v>
      </c>
      <c r="D1913" s="183"/>
      <c r="E1913" s="197" t="s">
        <v>1112</v>
      </c>
      <c r="F1913" s="183"/>
      <c r="G1913" s="183"/>
      <c r="H1913" s="183"/>
      <c r="I1913" s="183"/>
      <c r="J1913" s="183"/>
      <c r="K1913" s="198">
        <v>927258</v>
      </c>
      <c r="L1913" s="183"/>
      <c r="M1913" s="198">
        <v>107659.07</v>
      </c>
      <c r="N1913" s="183"/>
      <c r="O1913" s="199">
        <v>11.61</v>
      </c>
      <c r="P1913" s="183"/>
    </row>
    <row r="1914" spans="1:16" x14ac:dyDescent="0.25">
      <c r="A1914" s="187" t="s">
        <v>0</v>
      </c>
      <c r="B1914" s="183"/>
      <c r="C1914" s="187" t="s">
        <v>214</v>
      </c>
      <c r="D1914" s="183"/>
      <c r="E1914" s="183"/>
      <c r="F1914" s="183"/>
      <c r="G1914" s="183"/>
      <c r="H1914" s="183"/>
      <c r="I1914" s="183"/>
      <c r="J1914" s="183"/>
      <c r="K1914" s="188">
        <v>365100</v>
      </c>
      <c r="L1914" s="183"/>
      <c r="M1914" s="188">
        <v>107659.07</v>
      </c>
      <c r="N1914" s="183"/>
      <c r="O1914" s="189">
        <v>29.49</v>
      </c>
      <c r="P1914" s="183"/>
    </row>
    <row r="1915" spans="1:16" x14ac:dyDescent="0.25">
      <c r="A1915" s="187" t="s">
        <v>0</v>
      </c>
      <c r="B1915" s="183"/>
      <c r="C1915" s="187" t="s">
        <v>215</v>
      </c>
      <c r="D1915" s="183"/>
      <c r="E1915" s="183"/>
      <c r="F1915" s="183"/>
      <c r="G1915" s="183"/>
      <c r="H1915" s="183"/>
      <c r="I1915" s="183"/>
      <c r="J1915" s="183"/>
      <c r="K1915" s="188">
        <v>365100</v>
      </c>
      <c r="L1915" s="183"/>
      <c r="M1915" s="188">
        <v>107659.07</v>
      </c>
      <c r="N1915" s="183"/>
      <c r="O1915" s="189">
        <v>29.49</v>
      </c>
      <c r="P1915" s="183"/>
    </row>
    <row r="1916" spans="1:16" x14ac:dyDescent="0.25">
      <c r="A1916" s="206" t="s">
        <v>0</v>
      </c>
      <c r="B1916" s="183"/>
      <c r="C1916" s="206" t="s">
        <v>612</v>
      </c>
      <c r="D1916" s="183"/>
      <c r="E1916" s="206" t="s">
        <v>613</v>
      </c>
      <c r="F1916" s="183"/>
      <c r="G1916" s="183"/>
      <c r="H1916" s="183"/>
      <c r="I1916" s="183"/>
      <c r="J1916" s="183"/>
      <c r="K1916" s="207">
        <v>205000</v>
      </c>
      <c r="L1916" s="183"/>
      <c r="M1916" s="207">
        <v>75168</v>
      </c>
      <c r="N1916" s="183"/>
      <c r="O1916" s="205">
        <v>36.67</v>
      </c>
      <c r="P1916" s="183"/>
    </row>
    <row r="1917" spans="1:16" x14ac:dyDescent="0.25">
      <c r="A1917" s="203" t="s">
        <v>0</v>
      </c>
      <c r="B1917" s="183"/>
      <c r="C1917" s="203" t="s">
        <v>835</v>
      </c>
      <c r="D1917" s="183"/>
      <c r="E1917" s="203" t="s">
        <v>836</v>
      </c>
      <c r="F1917" s="183"/>
      <c r="G1917" s="183"/>
      <c r="H1917" s="183"/>
      <c r="I1917" s="183"/>
      <c r="J1917" s="183"/>
      <c r="K1917" s="204" t="s">
        <v>0</v>
      </c>
      <c r="L1917" s="183"/>
      <c r="M1917" s="204">
        <v>28500</v>
      </c>
      <c r="N1917" s="183"/>
      <c r="O1917" s="202" t="s">
        <v>0</v>
      </c>
      <c r="P1917" s="183"/>
    </row>
    <row r="1918" spans="1:16" x14ac:dyDescent="0.25">
      <c r="A1918" s="203" t="s">
        <v>0</v>
      </c>
      <c r="B1918" s="183"/>
      <c r="C1918" s="203" t="s">
        <v>853</v>
      </c>
      <c r="D1918" s="183"/>
      <c r="E1918" s="203" t="s">
        <v>854</v>
      </c>
      <c r="F1918" s="183"/>
      <c r="G1918" s="183"/>
      <c r="H1918" s="183"/>
      <c r="I1918" s="183"/>
      <c r="J1918" s="183"/>
      <c r="K1918" s="204" t="s">
        <v>0</v>
      </c>
      <c r="L1918" s="183"/>
      <c r="M1918" s="204">
        <v>46668</v>
      </c>
      <c r="N1918" s="183"/>
      <c r="O1918" s="202" t="s">
        <v>0</v>
      </c>
      <c r="P1918" s="183"/>
    </row>
    <row r="1919" spans="1:16" x14ac:dyDescent="0.25">
      <c r="A1919" s="206" t="s">
        <v>0</v>
      </c>
      <c r="B1919" s="183"/>
      <c r="C1919" s="206" t="s">
        <v>604</v>
      </c>
      <c r="D1919" s="183"/>
      <c r="E1919" s="206" t="s">
        <v>605</v>
      </c>
      <c r="F1919" s="183"/>
      <c r="G1919" s="183"/>
      <c r="H1919" s="183"/>
      <c r="I1919" s="183"/>
      <c r="J1919" s="183"/>
      <c r="K1919" s="207">
        <v>160100</v>
      </c>
      <c r="L1919" s="183"/>
      <c r="M1919" s="207">
        <v>32491.07</v>
      </c>
      <c r="N1919" s="183"/>
      <c r="O1919" s="205">
        <v>20.29</v>
      </c>
      <c r="P1919" s="183"/>
    </row>
    <row r="1920" spans="1:16" x14ac:dyDescent="0.25">
      <c r="A1920" s="203" t="s">
        <v>0</v>
      </c>
      <c r="B1920" s="183"/>
      <c r="C1920" s="203" t="s">
        <v>606</v>
      </c>
      <c r="D1920" s="183"/>
      <c r="E1920" s="203" t="s">
        <v>607</v>
      </c>
      <c r="F1920" s="183"/>
      <c r="G1920" s="183"/>
      <c r="H1920" s="183"/>
      <c r="I1920" s="183"/>
      <c r="J1920" s="183"/>
      <c r="K1920" s="204" t="s">
        <v>0</v>
      </c>
      <c r="L1920" s="183"/>
      <c r="M1920" s="204">
        <v>32000</v>
      </c>
      <c r="N1920" s="183"/>
      <c r="O1920" s="202" t="s">
        <v>0</v>
      </c>
      <c r="P1920" s="183"/>
    </row>
    <row r="1921" spans="1:16" x14ac:dyDescent="0.25">
      <c r="A1921" s="203" t="s">
        <v>0</v>
      </c>
      <c r="B1921" s="183"/>
      <c r="C1921" s="203" t="s">
        <v>694</v>
      </c>
      <c r="D1921" s="183"/>
      <c r="E1921" s="203" t="s">
        <v>695</v>
      </c>
      <c r="F1921" s="183"/>
      <c r="G1921" s="183"/>
      <c r="H1921" s="183"/>
      <c r="I1921" s="183"/>
      <c r="J1921" s="183"/>
      <c r="K1921" s="204" t="s">
        <v>0</v>
      </c>
      <c r="L1921" s="183"/>
      <c r="M1921" s="204">
        <v>491.07</v>
      </c>
      <c r="N1921" s="183"/>
      <c r="O1921" s="202" t="s">
        <v>0</v>
      </c>
      <c r="P1921" s="183"/>
    </row>
    <row r="1922" spans="1:16" x14ac:dyDescent="0.25">
      <c r="A1922" s="187" t="s">
        <v>0</v>
      </c>
      <c r="B1922" s="183"/>
      <c r="C1922" s="187" t="s">
        <v>248</v>
      </c>
      <c r="D1922" s="183"/>
      <c r="E1922" s="183"/>
      <c r="F1922" s="183"/>
      <c r="G1922" s="183"/>
      <c r="H1922" s="183"/>
      <c r="I1922" s="183"/>
      <c r="J1922" s="183"/>
      <c r="K1922" s="188">
        <v>562158</v>
      </c>
      <c r="L1922" s="183"/>
      <c r="M1922" s="188">
        <v>0</v>
      </c>
      <c r="N1922" s="183"/>
      <c r="O1922" s="189">
        <v>0</v>
      </c>
      <c r="P1922" s="183"/>
    </row>
    <row r="1923" spans="1:16" x14ac:dyDescent="0.25">
      <c r="A1923" s="187" t="s">
        <v>0</v>
      </c>
      <c r="B1923" s="183"/>
      <c r="C1923" s="187" t="s">
        <v>249</v>
      </c>
      <c r="D1923" s="183"/>
      <c r="E1923" s="183"/>
      <c r="F1923" s="183"/>
      <c r="G1923" s="183"/>
      <c r="H1923" s="183"/>
      <c r="I1923" s="183"/>
      <c r="J1923" s="183"/>
      <c r="K1923" s="188">
        <v>562158</v>
      </c>
      <c r="L1923" s="183"/>
      <c r="M1923" s="188">
        <v>0</v>
      </c>
      <c r="N1923" s="183"/>
      <c r="O1923" s="189">
        <v>0</v>
      </c>
      <c r="P1923" s="183"/>
    </row>
    <row r="1924" spans="1:16" x14ac:dyDescent="0.25">
      <c r="A1924" s="206" t="s">
        <v>0</v>
      </c>
      <c r="B1924" s="183"/>
      <c r="C1924" s="206" t="s">
        <v>612</v>
      </c>
      <c r="D1924" s="183"/>
      <c r="E1924" s="206" t="s">
        <v>613</v>
      </c>
      <c r="F1924" s="183"/>
      <c r="G1924" s="183"/>
      <c r="H1924" s="183"/>
      <c r="I1924" s="183"/>
      <c r="J1924" s="183"/>
      <c r="K1924" s="207">
        <v>8250</v>
      </c>
      <c r="L1924" s="183"/>
      <c r="M1924" s="207">
        <v>0</v>
      </c>
      <c r="N1924" s="183"/>
      <c r="O1924" s="205">
        <v>0</v>
      </c>
      <c r="P1924" s="183"/>
    </row>
    <row r="1925" spans="1:16" x14ac:dyDescent="0.25">
      <c r="A1925" s="206" t="s">
        <v>0</v>
      </c>
      <c r="B1925" s="183"/>
      <c r="C1925" s="206" t="s">
        <v>604</v>
      </c>
      <c r="D1925" s="183"/>
      <c r="E1925" s="206" t="s">
        <v>605</v>
      </c>
      <c r="F1925" s="183"/>
      <c r="G1925" s="183"/>
      <c r="H1925" s="183"/>
      <c r="I1925" s="183"/>
      <c r="J1925" s="183"/>
      <c r="K1925" s="207">
        <v>553908</v>
      </c>
      <c r="L1925" s="183"/>
      <c r="M1925" s="207">
        <v>0</v>
      </c>
      <c r="N1925" s="183"/>
      <c r="O1925" s="205">
        <v>0</v>
      </c>
      <c r="P1925" s="183"/>
    </row>
    <row r="1926" spans="1:16" x14ac:dyDescent="0.25">
      <c r="A1926" s="197"/>
      <c r="B1926" s="183"/>
      <c r="C1926" s="197" t="s">
        <v>1113</v>
      </c>
      <c r="D1926" s="183"/>
      <c r="E1926" s="197" t="s">
        <v>1114</v>
      </c>
      <c r="F1926" s="183"/>
      <c r="G1926" s="183"/>
      <c r="H1926" s="183"/>
      <c r="I1926" s="183"/>
      <c r="J1926" s="183"/>
      <c r="K1926" s="198">
        <v>43000</v>
      </c>
      <c r="L1926" s="183"/>
      <c r="M1926" s="198">
        <v>2059.67</v>
      </c>
      <c r="N1926" s="183"/>
      <c r="O1926" s="199">
        <v>4.79</v>
      </c>
      <c r="P1926" s="183"/>
    </row>
    <row r="1927" spans="1:16" x14ac:dyDescent="0.25">
      <c r="A1927" s="187" t="s">
        <v>0</v>
      </c>
      <c r="B1927" s="183"/>
      <c r="C1927" s="187" t="s">
        <v>214</v>
      </c>
      <c r="D1927" s="183"/>
      <c r="E1927" s="183"/>
      <c r="F1927" s="183"/>
      <c r="G1927" s="183"/>
      <c r="H1927" s="183"/>
      <c r="I1927" s="183"/>
      <c r="J1927" s="183"/>
      <c r="K1927" s="188">
        <v>43000</v>
      </c>
      <c r="L1927" s="183"/>
      <c r="M1927" s="188">
        <v>2059.67</v>
      </c>
      <c r="N1927" s="183"/>
      <c r="O1927" s="189">
        <v>4.79</v>
      </c>
      <c r="P1927" s="183"/>
    </row>
    <row r="1928" spans="1:16" x14ac:dyDescent="0.25">
      <c r="A1928" s="187" t="s">
        <v>0</v>
      </c>
      <c r="B1928" s="183"/>
      <c r="C1928" s="187" t="s">
        <v>215</v>
      </c>
      <c r="D1928" s="183"/>
      <c r="E1928" s="183"/>
      <c r="F1928" s="183"/>
      <c r="G1928" s="183"/>
      <c r="H1928" s="183"/>
      <c r="I1928" s="183"/>
      <c r="J1928" s="183"/>
      <c r="K1928" s="188">
        <v>43000</v>
      </c>
      <c r="L1928" s="183"/>
      <c r="M1928" s="188">
        <v>2059.67</v>
      </c>
      <c r="N1928" s="183"/>
      <c r="O1928" s="189">
        <v>4.79</v>
      </c>
      <c r="P1928" s="183"/>
    </row>
    <row r="1929" spans="1:16" x14ac:dyDescent="0.25">
      <c r="A1929" s="206" t="s">
        <v>0</v>
      </c>
      <c r="B1929" s="183"/>
      <c r="C1929" s="206" t="s">
        <v>574</v>
      </c>
      <c r="D1929" s="183"/>
      <c r="E1929" s="206" t="s">
        <v>575</v>
      </c>
      <c r="F1929" s="183"/>
      <c r="G1929" s="183"/>
      <c r="H1929" s="183"/>
      <c r="I1929" s="183"/>
      <c r="J1929" s="183"/>
      <c r="K1929" s="207">
        <v>43000</v>
      </c>
      <c r="L1929" s="183"/>
      <c r="M1929" s="207">
        <v>2059.67</v>
      </c>
      <c r="N1929" s="183"/>
      <c r="O1929" s="205">
        <v>4.79</v>
      </c>
      <c r="P1929" s="183"/>
    </row>
    <row r="1930" spans="1:16" x14ac:dyDescent="0.25">
      <c r="A1930" s="203" t="s">
        <v>0</v>
      </c>
      <c r="B1930" s="183"/>
      <c r="C1930" s="203" t="s">
        <v>598</v>
      </c>
      <c r="D1930" s="183"/>
      <c r="E1930" s="203" t="s">
        <v>599</v>
      </c>
      <c r="F1930" s="183"/>
      <c r="G1930" s="183"/>
      <c r="H1930" s="183"/>
      <c r="I1930" s="183"/>
      <c r="J1930" s="183"/>
      <c r="K1930" s="204" t="s">
        <v>0</v>
      </c>
      <c r="L1930" s="183"/>
      <c r="M1930" s="204">
        <v>2059.67</v>
      </c>
      <c r="N1930" s="183"/>
      <c r="O1930" s="202" t="s">
        <v>0</v>
      </c>
      <c r="P1930" s="183"/>
    </row>
    <row r="1931" spans="1:16" x14ac:dyDescent="0.25">
      <c r="A1931" s="197"/>
      <c r="B1931" s="183"/>
      <c r="C1931" s="197" t="s">
        <v>1115</v>
      </c>
      <c r="D1931" s="183"/>
      <c r="E1931" s="197" t="s">
        <v>1116</v>
      </c>
      <c r="F1931" s="183"/>
      <c r="G1931" s="183"/>
      <c r="H1931" s="183"/>
      <c r="I1931" s="183"/>
      <c r="J1931" s="183"/>
      <c r="K1931" s="198">
        <v>211000</v>
      </c>
      <c r="L1931" s="183"/>
      <c r="M1931" s="198">
        <v>56742.46</v>
      </c>
      <c r="N1931" s="183"/>
      <c r="O1931" s="199">
        <v>26.89</v>
      </c>
      <c r="P1931" s="183"/>
    </row>
    <row r="1932" spans="1:16" x14ac:dyDescent="0.25">
      <c r="A1932" s="187" t="s">
        <v>0</v>
      </c>
      <c r="B1932" s="183"/>
      <c r="C1932" s="187" t="s">
        <v>214</v>
      </c>
      <c r="D1932" s="183"/>
      <c r="E1932" s="183"/>
      <c r="F1932" s="183"/>
      <c r="G1932" s="183"/>
      <c r="H1932" s="183"/>
      <c r="I1932" s="183"/>
      <c r="J1932" s="183"/>
      <c r="K1932" s="188">
        <v>211000</v>
      </c>
      <c r="L1932" s="183"/>
      <c r="M1932" s="188">
        <v>56742.46</v>
      </c>
      <c r="N1932" s="183"/>
      <c r="O1932" s="189">
        <v>26.89</v>
      </c>
      <c r="P1932" s="183"/>
    </row>
    <row r="1933" spans="1:16" x14ac:dyDescent="0.25">
      <c r="A1933" s="187" t="s">
        <v>0</v>
      </c>
      <c r="B1933" s="183"/>
      <c r="C1933" s="187" t="s">
        <v>215</v>
      </c>
      <c r="D1933" s="183"/>
      <c r="E1933" s="183"/>
      <c r="F1933" s="183"/>
      <c r="G1933" s="183"/>
      <c r="H1933" s="183"/>
      <c r="I1933" s="183"/>
      <c r="J1933" s="183"/>
      <c r="K1933" s="188">
        <v>211000</v>
      </c>
      <c r="L1933" s="183"/>
      <c r="M1933" s="188">
        <v>56742.46</v>
      </c>
      <c r="N1933" s="183"/>
      <c r="O1933" s="189">
        <v>26.89</v>
      </c>
      <c r="P1933" s="183"/>
    </row>
    <row r="1934" spans="1:16" x14ac:dyDescent="0.25">
      <c r="A1934" s="206" t="s">
        <v>0</v>
      </c>
      <c r="B1934" s="183"/>
      <c r="C1934" s="206" t="s">
        <v>612</v>
      </c>
      <c r="D1934" s="183"/>
      <c r="E1934" s="206" t="s">
        <v>613</v>
      </c>
      <c r="F1934" s="183"/>
      <c r="G1934" s="183"/>
      <c r="H1934" s="183"/>
      <c r="I1934" s="183"/>
      <c r="J1934" s="183"/>
      <c r="K1934" s="207">
        <v>211000</v>
      </c>
      <c r="L1934" s="183"/>
      <c r="M1934" s="207">
        <v>56742.46</v>
      </c>
      <c r="N1934" s="183"/>
      <c r="O1934" s="205">
        <v>26.89</v>
      </c>
      <c r="P1934" s="183"/>
    </row>
    <row r="1935" spans="1:16" x14ac:dyDescent="0.25">
      <c r="A1935" s="203" t="s">
        <v>0</v>
      </c>
      <c r="B1935" s="183"/>
      <c r="C1935" s="203" t="s">
        <v>1117</v>
      </c>
      <c r="D1935" s="183"/>
      <c r="E1935" s="203" t="s">
        <v>1118</v>
      </c>
      <c r="F1935" s="183"/>
      <c r="G1935" s="183"/>
      <c r="H1935" s="183"/>
      <c r="I1935" s="183"/>
      <c r="J1935" s="183"/>
      <c r="K1935" s="204" t="s">
        <v>0</v>
      </c>
      <c r="L1935" s="183"/>
      <c r="M1935" s="204">
        <v>56742.46</v>
      </c>
      <c r="N1935" s="183"/>
      <c r="O1935" s="202" t="s">
        <v>0</v>
      </c>
      <c r="P1935" s="183"/>
    </row>
    <row r="1936" spans="1:16" x14ac:dyDescent="0.25">
      <c r="A1936" s="197"/>
      <c r="B1936" s="183"/>
      <c r="C1936" s="197" t="s">
        <v>1119</v>
      </c>
      <c r="D1936" s="183"/>
      <c r="E1936" s="197" t="s">
        <v>1120</v>
      </c>
      <c r="F1936" s="183"/>
      <c r="G1936" s="183"/>
      <c r="H1936" s="183"/>
      <c r="I1936" s="183"/>
      <c r="J1936" s="183"/>
      <c r="K1936" s="198">
        <v>189000</v>
      </c>
      <c r="L1936" s="183"/>
      <c r="M1936" s="198">
        <v>85854.53</v>
      </c>
      <c r="N1936" s="183"/>
      <c r="O1936" s="199">
        <v>45.43</v>
      </c>
      <c r="P1936" s="183"/>
    </row>
    <row r="1937" spans="1:16" x14ac:dyDescent="0.25">
      <c r="A1937" s="187" t="s">
        <v>0</v>
      </c>
      <c r="B1937" s="183"/>
      <c r="C1937" s="187" t="s">
        <v>214</v>
      </c>
      <c r="D1937" s="183"/>
      <c r="E1937" s="183"/>
      <c r="F1937" s="183"/>
      <c r="G1937" s="183"/>
      <c r="H1937" s="183"/>
      <c r="I1937" s="183"/>
      <c r="J1937" s="183"/>
      <c r="K1937" s="188">
        <v>189000</v>
      </c>
      <c r="L1937" s="183"/>
      <c r="M1937" s="188">
        <v>85854.53</v>
      </c>
      <c r="N1937" s="183"/>
      <c r="O1937" s="189">
        <v>45.43</v>
      </c>
      <c r="P1937" s="183"/>
    </row>
    <row r="1938" spans="1:16" x14ac:dyDescent="0.25">
      <c r="A1938" s="187" t="s">
        <v>0</v>
      </c>
      <c r="B1938" s="183"/>
      <c r="C1938" s="187" t="s">
        <v>215</v>
      </c>
      <c r="D1938" s="183"/>
      <c r="E1938" s="183"/>
      <c r="F1938" s="183"/>
      <c r="G1938" s="183"/>
      <c r="H1938" s="183"/>
      <c r="I1938" s="183"/>
      <c r="J1938" s="183"/>
      <c r="K1938" s="188">
        <v>189000</v>
      </c>
      <c r="L1938" s="183"/>
      <c r="M1938" s="188">
        <v>85854.53</v>
      </c>
      <c r="N1938" s="183"/>
      <c r="O1938" s="189">
        <v>45.43</v>
      </c>
      <c r="P1938" s="183"/>
    </row>
    <row r="1939" spans="1:16" x14ac:dyDescent="0.25">
      <c r="A1939" s="206" t="s">
        <v>0</v>
      </c>
      <c r="B1939" s="183"/>
      <c r="C1939" s="206" t="s">
        <v>612</v>
      </c>
      <c r="D1939" s="183"/>
      <c r="E1939" s="206" t="s">
        <v>613</v>
      </c>
      <c r="F1939" s="183"/>
      <c r="G1939" s="183"/>
      <c r="H1939" s="183"/>
      <c r="I1939" s="183"/>
      <c r="J1939" s="183"/>
      <c r="K1939" s="207">
        <v>189000</v>
      </c>
      <c r="L1939" s="183"/>
      <c r="M1939" s="207">
        <v>85854.53</v>
      </c>
      <c r="N1939" s="183"/>
      <c r="O1939" s="205">
        <v>45.43</v>
      </c>
      <c r="P1939" s="183"/>
    </row>
    <row r="1940" spans="1:16" x14ac:dyDescent="0.25">
      <c r="A1940" s="203" t="s">
        <v>0</v>
      </c>
      <c r="B1940" s="183"/>
      <c r="C1940" s="203" t="s">
        <v>1117</v>
      </c>
      <c r="D1940" s="183"/>
      <c r="E1940" s="203" t="s">
        <v>1118</v>
      </c>
      <c r="F1940" s="183"/>
      <c r="G1940" s="183"/>
      <c r="H1940" s="183"/>
      <c r="I1940" s="183"/>
      <c r="J1940" s="183"/>
      <c r="K1940" s="204" t="s">
        <v>0</v>
      </c>
      <c r="L1940" s="183"/>
      <c r="M1940" s="204">
        <v>85854.53</v>
      </c>
      <c r="N1940" s="183"/>
      <c r="O1940" s="202" t="s">
        <v>0</v>
      </c>
      <c r="P1940" s="183"/>
    </row>
    <row r="1941" spans="1:16" x14ac:dyDescent="0.25">
      <c r="A1941" s="197"/>
      <c r="B1941" s="183"/>
      <c r="C1941" s="197" t="s">
        <v>1121</v>
      </c>
      <c r="D1941" s="183"/>
      <c r="E1941" s="197" t="s">
        <v>1122</v>
      </c>
      <c r="F1941" s="183"/>
      <c r="G1941" s="183"/>
      <c r="H1941" s="183"/>
      <c r="I1941" s="183"/>
      <c r="J1941" s="183"/>
      <c r="K1941" s="198">
        <v>54650</v>
      </c>
      <c r="L1941" s="183"/>
      <c r="M1941" s="198">
        <v>13686.34</v>
      </c>
      <c r="N1941" s="183"/>
      <c r="O1941" s="199">
        <v>25.04</v>
      </c>
      <c r="P1941" s="183"/>
    </row>
    <row r="1942" spans="1:16" x14ac:dyDescent="0.25">
      <c r="A1942" s="187" t="s">
        <v>0</v>
      </c>
      <c r="B1942" s="183"/>
      <c r="C1942" s="187" t="s">
        <v>214</v>
      </c>
      <c r="D1942" s="183"/>
      <c r="E1942" s="183"/>
      <c r="F1942" s="183"/>
      <c r="G1942" s="183"/>
      <c r="H1942" s="183"/>
      <c r="I1942" s="183"/>
      <c r="J1942" s="183"/>
      <c r="K1942" s="188">
        <v>54650</v>
      </c>
      <c r="L1942" s="183"/>
      <c r="M1942" s="188">
        <v>13686.34</v>
      </c>
      <c r="N1942" s="183"/>
      <c r="O1942" s="189">
        <v>25.04</v>
      </c>
      <c r="P1942" s="183"/>
    </row>
    <row r="1943" spans="1:16" x14ac:dyDescent="0.25">
      <c r="A1943" s="187" t="s">
        <v>0</v>
      </c>
      <c r="B1943" s="183"/>
      <c r="C1943" s="187" t="s">
        <v>215</v>
      </c>
      <c r="D1943" s="183"/>
      <c r="E1943" s="183"/>
      <c r="F1943" s="183"/>
      <c r="G1943" s="183"/>
      <c r="H1943" s="183"/>
      <c r="I1943" s="183"/>
      <c r="J1943" s="183"/>
      <c r="K1943" s="188">
        <v>54650</v>
      </c>
      <c r="L1943" s="183"/>
      <c r="M1943" s="188">
        <v>13686.34</v>
      </c>
      <c r="N1943" s="183"/>
      <c r="O1943" s="189">
        <v>25.04</v>
      </c>
      <c r="P1943" s="183"/>
    </row>
    <row r="1944" spans="1:16" x14ac:dyDescent="0.25">
      <c r="A1944" s="206" t="s">
        <v>0</v>
      </c>
      <c r="B1944" s="183"/>
      <c r="C1944" s="206" t="s">
        <v>612</v>
      </c>
      <c r="D1944" s="183"/>
      <c r="E1944" s="206" t="s">
        <v>613</v>
      </c>
      <c r="F1944" s="183"/>
      <c r="G1944" s="183"/>
      <c r="H1944" s="183"/>
      <c r="I1944" s="183"/>
      <c r="J1944" s="183"/>
      <c r="K1944" s="207">
        <v>54650</v>
      </c>
      <c r="L1944" s="183"/>
      <c r="M1944" s="207">
        <v>13686.34</v>
      </c>
      <c r="N1944" s="183"/>
      <c r="O1944" s="205">
        <v>25.04</v>
      </c>
      <c r="P1944" s="183"/>
    </row>
    <row r="1945" spans="1:16" x14ac:dyDescent="0.25">
      <c r="A1945" s="203" t="s">
        <v>0</v>
      </c>
      <c r="B1945" s="183"/>
      <c r="C1945" s="203" t="s">
        <v>1117</v>
      </c>
      <c r="D1945" s="183"/>
      <c r="E1945" s="203" t="s">
        <v>1118</v>
      </c>
      <c r="F1945" s="183"/>
      <c r="G1945" s="183"/>
      <c r="H1945" s="183"/>
      <c r="I1945" s="183"/>
      <c r="J1945" s="183"/>
      <c r="K1945" s="204" t="s">
        <v>0</v>
      </c>
      <c r="L1945" s="183"/>
      <c r="M1945" s="204">
        <v>13686.34</v>
      </c>
      <c r="N1945" s="183"/>
      <c r="O1945" s="202" t="s">
        <v>0</v>
      </c>
      <c r="P1945" s="183"/>
    </row>
    <row r="1946" spans="1:16" x14ac:dyDescent="0.25">
      <c r="A1946" s="200" t="s">
        <v>0</v>
      </c>
      <c r="B1946" s="183"/>
      <c r="C1946" s="200" t="s">
        <v>1123</v>
      </c>
      <c r="D1946" s="183"/>
      <c r="E1946" s="200" t="s">
        <v>1124</v>
      </c>
      <c r="F1946" s="183"/>
      <c r="G1946" s="183"/>
      <c r="H1946" s="183"/>
      <c r="I1946" s="183"/>
      <c r="J1946" s="183"/>
      <c r="K1946" s="201">
        <v>11825000</v>
      </c>
      <c r="L1946" s="183"/>
      <c r="M1946" s="201">
        <v>1907212.63</v>
      </c>
      <c r="N1946" s="183"/>
      <c r="O1946" s="196">
        <v>16.13</v>
      </c>
      <c r="P1946" s="183"/>
    </row>
    <row r="1947" spans="1:16" x14ac:dyDescent="0.25">
      <c r="A1947" s="197"/>
      <c r="B1947" s="183"/>
      <c r="C1947" s="197" t="s">
        <v>1125</v>
      </c>
      <c r="D1947" s="183"/>
      <c r="E1947" s="197" t="s">
        <v>1126</v>
      </c>
      <c r="F1947" s="183"/>
      <c r="G1947" s="183"/>
      <c r="H1947" s="183"/>
      <c r="I1947" s="183"/>
      <c r="J1947" s="183"/>
      <c r="K1947" s="198">
        <v>75000</v>
      </c>
      <c r="L1947" s="183"/>
      <c r="M1947" s="198">
        <v>0</v>
      </c>
      <c r="N1947" s="183"/>
      <c r="O1947" s="199">
        <v>0</v>
      </c>
      <c r="P1947" s="183"/>
    </row>
    <row r="1948" spans="1:16" x14ac:dyDescent="0.25">
      <c r="A1948" s="187" t="s">
        <v>0</v>
      </c>
      <c r="B1948" s="183"/>
      <c r="C1948" s="187" t="s">
        <v>214</v>
      </c>
      <c r="D1948" s="183"/>
      <c r="E1948" s="183"/>
      <c r="F1948" s="183"/>
      <c r="G1948" s="183"/>
      <c r="H1948" s="183"/>
      <c r="I1948" s="183"/>
      <c r="J1948" s="183"/>
      <c r="K1948" s="188">
        <v>75000</v>
      </c>
      <c r="L1948" s="183"/>
      <c r="M1948" s="188">
        <v>0</v>
      </c>
      <c r="N1948" s="183"/>
      <c r="O1948" s="189">
        <v>0</v>
      </c>
      <c r="P1948" s="183"/>
    </row>
    <row r="1949" spans="1:16" x14ac:dyDescent="0.25">
      <c r="A1949" s="187" t="s">
        <v>0</v>
      </c>
      <c r="B1949" s="183"/>
      <c r="C1949" s="187" t="s">
        <v>215</v>
      </c>
      <c r="D1949" s="183"/>
      <c r="E1949" s="183"/>
      <c r="F1949" s="183"/>
      <c r="G1949" s="183"/>
      <c r="H1949" s="183"/>
      <c r="I1949" s="183"/>
      <c r="J1949" s="183"/>
      <c r="K1949" s="188">
        <v>75000</v>
      </c>
      <c r="L1949" s="183"/>
      <c r="M1949" s="188">
        <v>0</v>
      </c>
      <c r="N1949" s="183"/>
      <c r="O1949" s="189">
        <v>0</v>
      </c>
      <c r="P1949" s="183"/>
    </row>
    <row r="1950" spans="1:16" x14ac:dyDescent="0.25">
      <c r="A1950" s="206" t="s">
        <v>0</v>
      </c>
      <c r="B1950" s="183"/>
      <c r="C1950" s="206" t="s">
        <v>652</v>
      </c>
      <c r="D1950" s="183"/>
      <c r="E1950" s="206" t="s">
        <v>653</v>
      </c>
      <c r="F1950" s="183"/>
      <c r="G1950" s="183"/>
      <c r="H1950" s="183"/>
      <c r="I1950" s="183"/>
      <c r="J1950" s="183"/>
      <c r="K1950" s="207">
        <v>75000</v>
      </c>
      <c r="L1950" s="183"/>
      <c r="M1950" s="207">
        <v>0</v>
      </c>
      <c r="N1950" s="183"/>
      <c r="O1950" s="205">
        <v>0</v>
      </c>
      <c r="P1950" s="183"/>
    </row>
    <row r="1951" spans="1:16" x14ac:dyDescent="0.25">
      <c r="A1951" s="197"/>
      <c r="B1951" s="183"/>
      <c r="C1951" s="197" t="s">
        <v>1127</v>
      </c>
      <c r="D1951" s="183"/>
      <c r="E1951" s="197" t="s">
        <v>1128</v>
      </c>
      <c r="F1951" s="183"/>
      <c r="G1951" s="183"/>
      <c r="H1951" s="183"/>
      <c r="I1951" s="183"/>
      <c r="J1951" s="183"/>
      <c r="K1951" s="198">
        <v>11750000</v>
      </c>
      <c r="L1951" s="183"/>
      <c r="M1951" s="198">
        <v>1907212.63</v>
      </c>
      <c r="N1951" s="183"/>
      <c r="O1951" s="199">
        <v>16.23</v>
      </c>
      <c r="P1951" s="183"/>
    </row>
    <row r="1952" spans="1:16" x14ac:dyDescent="0.25">
      <c r="A1952" s="187" t="s">
        <v>0</v>
      </c>
      <c r="B1952" s="183"/>
      <c r="C1952" s="187" t="s">
        <v>246</v>
      </c>
      <c r="D1952" s="183"/>
      <c r="E1952" s="183"/>
      <c r="F1952" s="183"/>
      <c r="G1952" s="183"/>
      <c r="H1952" s="183"/>
      <c r="I1952" s="183"/>
      <c r="J1952" s="183"/>
      <c r="K1952" s="188">
        <v>10000000</v>
      </c>
      <c r="L1952" s="183"/>
      <c r="M1952" s="188">
        <v>1907212.63</v>
      </c>
      <c r="N1952" s="183"/>
      <c r="O1952" s="189">
        <v>19.07</v>
      </c>
      <c r="P1952" s="183"/>
    </row>
    <row r="1953" spans="1:16" x14ac:dyDescent="0.25">
      <c r="A1953" s="187" t="s">
        <v>0</v>
      </c>
      <c r="B1953" s="183"/>
      <c r="C1953" s="187" t="s">
        <v>247</v>
      </c>
      <c r="D1953" s="183"/>
      <c r="E1953" s="183"/>
      <c r="F1953" s="183"/>
      <c r="G1953" s="183"/>
      <c r="H1953" s="183"/>
      <c r="I1953" s="183"/>
      <c r="J1953" s="183"/>
      <c r="K1953" s="188">
        <v>10000000</v>
      </c>
      <c r="L1953" s="183"/>
      <c r="M1953" s="188">
        <v>1907212.63</v>
      </c>
      <c r="N1953" s="183"/>
      <c r="O1953" s="189">
        <v>19.07</v>
      </c>
      <c r="P1953" s="183"/>
    </row>
    <row r="1954" spans="1:16" x14ac:dyDescent="0.25">
      <c r="A1954" s="206" t="s">
        <v>0</v>
      </c>
      <c r="B1954" s="183"/>
      <c r="C1954" s="206" t="s">
        <v>638</v>
      </c>
      <c r="D1954" s="183"/>
      <c r="E1954" s="206" t="s">
        <v>639</v>
      </c>
      <c r="F1954" s="183"/>
      <c r="G1954" s="183"/>
      <c r="H1954" s="183"/>
      <c r="I1954" s="183"/>
      <c r="J1954" s="183"/>
      <c r="K1954" s="207">
        <v>10000000</v>
      </c>
      <c r="L1954" s="183"/>
      <c r="M1954" s="207">
        <v>1907212.63</v>
      </c>
      <c r="N1954" s="183"/>
      <c r="O1954" s="205">
        <v>19.07</v>
      </c>
      <c r="P1954" s="183"/>
    </row>
    <row r="1955" spans="1:16" x14ac:dyDescent="0.25">
      <c r="A1955" s="203" t="s">
        <v>0</v>
      </c>
      <c r="B1955" s="183"/>
      <c r="C1955" s="203" t="s">
        <v>1129</v>
      </c>
      <c r="D1955" s="183"/>
      <c r="E1955" s="203" t="s">
        <v>1130</v>
      </c>
      <c r="F1955" s="183"/>
      <c r="G1955" s="183"/>
      <c r="H1955" s="183"/>
      <c r="I1955" s="183"/>
      <c r="J1955" s="183"/>
      <c r="K1955" s="204" t="s">
        <v>0</v>
      </c>
      <c r="L1955" s="183"/>
      <c r="M1955" s="204">
        <v>1907212.63</v>
      </c>
      <c r="N1955" s="183"/>
      <c r="O1955" s="202" t="s">
        <v>0</v>
      </c>
      <c r="P1955" s="183"/>
    </row>
    <row r="1956" spans="1:16" x14ac:dyDescent="0.25">
      <c r="A1956" s="187" t="s">
        <v>0</v>
      </c>
      <c r="B1956" s="183"/>
      <c r="C1956" s="187" t="s">
        <v>248</v>
      </c>
      <c r="D1956" s="183"/>
      <c r="E1956" s="183"/>
      <c r="F1956" s="183"/>
      <c r="G1956" s="183"/>
      <c r="H1956" s="183"/>
      <c r="I1956" s="183"/>
      <c r="J1956" s="183"/>
      <c r="K1956" s="188">
        <v>1750000</v>
      </c>
      <c r="L1956" s="183"/>
      <c r="M1956" s="188">
        <v>0</v>
      </c>
      <c r="N1956" s="183"/>
      <c r="O1956" s="189">
        <v>0</v>
      </c>
      <c r="P1956" s="183"/>
    </row>
    <row r="1957" spans="1:16" x14ac:dyDescent="0.25">
      <c r="A1957" s="187" t="s">
        <v>0</v>
      </c>
      <c r="B1957" s="183"/>
      <c r="C1957" s="187" t="s">
        <v>249</v>
      </c>
      <c r="D1957" s="183"/>
      <c r="E1957" s="183"/>
      <c r="F1957" s="183"/>
      <c r="G1957" s="183"/>
      <c r="H1957" s="183"/>
      <c r="I1957" s="183"/>
      <c r="J1957" s="183"/>
      <c r="K1957" s="188">
        <v>1750000</v>
      </c>
      <c r="L1957" s="183"/>
      <c r="M1957" s="188">
        <v>0</v>
      </c>
      <c r="N1957" s="183"/>
      <c r="O1957" s="189">
        <v>0</v>
      </c>
      <c r="P1957" s="183"/>
    </row>
    <row r="1958" spans="1:16" x14ac:dyDescent="0.25">
      <c r="A1958" s="206" t="s">
        <v>0</v>
      </c>
      <c r="B1958" s="183"/>
      <c r="C1958" s="206" t="s">
        <v>638</v>
      </c>
      <c r="D1958" s="183"/>
      <c r="E1958" s="206" t="s">
        <v>639</v>
      </c>
      <c r="F1958" s="183"/>
      <c r="G1958" s="183"/>
      <c r="H1958" s="183"/>
      <c r="I1958" s="183"/>
      <c r="J1958" s="183"/>
      <c r="K1958" s="207">
        <v>1750000</v>
      </c>
      <c r="L1958" s="183"/>
      <c r="M1958" s="207">
        <v>0</v>
      </c>
      <c r="N1958" s="183"/>
      <c r="O1958" s="205">
        <v>0</v>
      </c>
      <c r="P1958" s="183"/>
    </row>
    <row r="1959" spans="1:16" x14ac:dyDescent="0.25">
      <c r="A1959" s="200" t="s">
        <v>0</v>
      </c>
      <c r="B1959" s="183"/>
      <c r="C1959" s="200" t="s">
        <v>1131</v>
      </c>
      <c r="D1959" s="183"/>
      <c r="E1959" s="200" t="s">
        <v>1132</v>
      </c>
      <c r="F1959" s="183"/>
      <c r="G1959" s="183"/>
      <c r="H1959" s="183"/>
      <c r="I1959" s="183"/>
      <c r="J1959" s="183"/>
      <c r="K1959" s="201">
        <v>1900000</v>
      </c>
      <c r="L1959" s="183"/>
      <c r="M1959" s="201">
        <v>0</v>
      </c>
      <c r="N1959" s="183"/>
      <c r="O1959" s="196">
        <v>0</v>
      </c>
      <c r="P1959" s="183"/>
    </row>
    <row r="1960" spans="1:16" x14ac:dyDescent="0.25">
      <c r="A1960" s="197"/>
      <c r="B1960" s="183"/>
      <c r="C1960" s="197" t="s">
        <v>1133</v>
      </c>
      <c r="D1960" s="183"/>
      <c r="E1960" s="197" t="s">
        <v>1134</v>
      </c>
      <c r="F1960" s="183"/>
      <c r="G1960" s="183"/>
      <c r="H1960" s="183"/>
      <c r="I1960" s="183"/>
      <c r="J1960" s="183"/>
      <c r="K1960" s="198">
        <v>1900000</v>
      </c>
      <c r="L1960" s="183"/>
      <c r="M1960" s="198">
        <v>0</v>
      </c>
      <c r="N1960" s="183"/>
      <c r="O1960" s="199">
        <v>0</v>
      </c>
      <c r="P1960" s="183"/>
    </row>
    <row r="1961" spans="1:16" x14ac:dyDescent="0.25">
      <c r="A1961" s="187" t="s">
        <v>0</v>
      </c>
      <c r="B1961" s="183"/>
      <c r="C1961" s="187" t="s">
        <v>248</v>
      </c>
      <c r="D1961" s="183"/>
      <c r="E1961" s="183"/>
      <c r="F1961" s="183"/>
      <c r="G1961" s="183"/>
      <c r="H1961" s="183"/>
      <c r="I1961" s="183"/>
      <c r="J1961" s="183"/>
      <c r="K1961" s="188">
        <v>1900000</v>
      </c>
      <c r="L1961" s="183"/>
      <c r="M1961" s="188">
        <v>0</v>
      </c>
      <c r="N1961" s="183"/>
      <c r="O1961" s="189">
        <v>0</v>
      </c>
      <c r="P1961" s="183"/>
    </row>
    <row r="1962" spans="1:16" x14ac:dyDescent="0.25">
      <c r="A1962" s="187" t="s">
        <v>0</v>
      </c>
      <c r="B1962" s="183"/>
      <c r="C1962" s="187" t="s">
        <v>249</v>
      </c>
      <c r="D1962" s="183"/>
      <c r="E1962" s="183"/>
      <c r="F1962" s="183"/>
      <c r="G1962" s="183"/>
      <c r="H1962" s="183"/>
      <c r="I1962" s="183"/>
      <c r="J1962" s="183"/>
      <c r="K1962" s="188">
        <v>1900000</v>
      </c>
      <c r="L1962" s="183"/>
      <c r="M1962" s="188">
        <v>0</v>
      </c>
      <c r="N1962" s="183"/>
      <c r="O1962" s="189">
        <v>0</v>
      </c>
      <c r="P1962" s="183"/>
    </row>
    <row r="1963" spans="1:16" x14ac:dyDescent="0.25">
      <c r="A1963" s="206" t="s">
        <v>0</v>
      </c>
      <c r="B1963" s="183"/>
      <c r="C1963" s="206" t="s">
        <v>698</v>
      </c>
      <c r="D1963" s="183"/>
      <c r="E1963" s="206" t="s">
        <v>699</v>
      </c>
      <c r="F1963" s="183"/>
      <c r="G1963" s="183"/>
      <c r="H1963" s="183"/>
      <c r="I1963" s="183"/>
      <c r="J1963" s="183"/>
      <c r="K1963" s="207">
        <v>1900000</v>
      </c>
      <c r="L1963" s="183"/>
      <c r="M1963" s="207">
        <v>0</v>
      </c>
      <c r="N1963" s="183"/>
      <c r="O1963" s="205">
        <v>0</v>
      </c>
      <c r="P1963" s="183"/>
    </row>
    <row r="1964" spans="1:16" x14ac:dyDescent="0.25">
      <c r="A1964" s="200" t="s">
        <v>0</v>
      </c>
      <c r="B1964" s="183"/>
      <c r="C1964" s="200" t="s">
        <v>1135</v>
      </c>
      <c r="D1964" s="183"/>
      <c r="E1964" s="200" t="s">
        <v>1136</v>
      </c>
      <c r="F1964" s="183"/>
      <c r="G1964" s="183"/>
      <c r="H1964" s="183"/>
      <c r="I1964" s="183"/>
      <c r="J1964" s="183"/>
      <c r="K1964" s="201">
        <v>135900</v>
      </c>
      <c r="L1964" s="183"/>
      <c r="M1964" s="201">
        <v>15450</v>
      </c>
      <c r="N1964" s="183"/>
      <c r="O1964" s="196">
        <v>11.37</v>
      </c>
      <c r="P1964" s="183"/>
    </row>
    <row r="1965" spans="1:16" x14ac:dyDescent="0.25">
      <c r="A1965" s="197"/>
      <c r="B1965" s="183"/>
      <c r="C1965" s="197" t="s">
        <v>1137</v>
      </c>
      <c r="D1965" s="183"/>
      <c r="E1965" s="197" t="s">
        <v>1138</v>
      </c>
      <c r="F1965" s="183"/>
      <c r="G1965" s="183"/>
      <c r="H1965" s="183"/>
      <c r="I1965" s="183"/>
      <c r="J1965" s="183"/>
      <c r="K1965" s="198">
        <v>135900</v>
      </c>
      <c r="L1965" s="183"/>
      <c r="M1965" s="198">
        <v>15450</v>
      </c>
      <c r="N1965" s="183"/>
      <c r="O1965" s="199">
        <v>11.37</v>
      </c>
      <c r="P1965" s="183"/>
    </row>
    <row r="1966" spans="1:16" x14ac:dyDescent="0.25">
      <c r="A1966" s="187" t="s">
        <v>0</v>
      </c>
      <c r="B1966" s="183"/>
      <c r="C1966" s="187" t="s">
        <v>214</v>
      </c>
      <c r="D1966" s="183"/>
      <c r="E1966" s="183"/>
      <c r="F1966" s="183"/>
      <c r="G1966" s="183"/>
      <c r="H1966" s="183"/>
      <c r="I1966" s="183"/>
      <c r="J1966" s="183"/>
      <c r="K1966" s="188">
        <v>95146</v>
      </c>
      <c r="L1966" s="183"/>
      <c r="M1966" s="188">
        <v>15450</v>
      </c>
      <c r="N1966" s="183"/>
      <c r="O1966" s="189">
        <v>16.239999999999998</v>
      </c>
      <c r="P1966" s="183"/>
    </row>
    <row r="1967" spans="1:16" x14ac:dyDescent="0.25">
      <c r="A1967" s="187" t="s">
        <v>0</v>
      </c>
      <c r="B1967" s="183"/>
      <c r="C1967" s="187" t="s">
        <v>215</v>
      </c>
      <c r="D1967" s="183"/>
      <c r="E1967" s="183"/>
      <c r="F1967" s="183"/>
      <c r="G1967" s="183"/>
      <c r="H1967" s="183"/>
      <c r="I1967" s="183"/>
      <c r="J1967" s="183"/>
      <c r="K1967" s="188">
        <v>95146</v>
      </c>
      <c r="L1967" s="183"/>
      <c r="M1967" s="188">
        <v>15450</v>
      </c>
      <c r="N1967" s="183"/>
      <c r="O1967" s="189">
        <v>16.239999999999998</v>
      </c>
      <c r="P1967" s="183"/>
    </row>
    <row r="1968" spans="1:16" x14ac:dyDescent="0.25">
      <c r="A1968" s="206" t="s">
        <v>0</v>
      </c>
      <c r="B1968" s="183"/>
      <c r="C1968" s="206" t="s">
        <v>574</v>
      </c>
      <c r="D1968" s="183"/>
      <c r="E1968" s="206" t="s">
        <v>575</v>
      </c>
      <c r="F1968" s="183"/>
      <c r="G1968" s="183"/>
      <c r="H1968" s="183"/>
      <c r="I1968" s="183"/>
      <c r="J1968" s="183"/>
      <c r="K1968" s="207">
        <v>1327</v>
      </c>
      <c r="L1968" s="183"/>
      <c r="M1968" s="207">
        <v>0</v>
      </c>
      <c r="N1968" s="183"/>
      <c r="O1968" s="205">
        <v>0</v>
      </c>
      <c r="P1968" s="183"/>
    </row>
    <row r="1969" spans="1:16" x14ac:dyDescent="0.25">
      <c r="A1969" s="206" t="s">
        <v>0</v>
      </c>
      <c r="B1969" s="183"/>
      <c r="C1969" s="206" t="s">
        <v>803</v>
      </c>
      <c r="D1969" s="183"/>
      <c r="E1969" s="206" t="s">
        <v>804</v>
      </c>
      <c r="F1969" s="183"/>
      <c r="G1969" s="183"/>
      <c r="H1969" s="183"/>
      <c r="I1969" s="183"/>
      <c r="J1969" s="183"/>
      <c r="K1969" s="207">
        <v>4500</v>
      </c>
      <c r="L1969" s="183"/>
      <c r="M1969" s="207">
        <v>2300</v>
      </c>
      <c r="N1969" s="183"/>
      <c r="O1969" s="205">
        <v>51.11</v>
      </c>
      <c r="P1969" s="183"/>
    </row>
    <row r="1970" spans="1:16" x14ac:dyDescent="0.25">
      <c r="A1970" s="203" t="s">
        <v>0</v>
      </c>
      <c r="B1970" s="183"/>
      <c r="C1970" s="203" t="s">
        <v>817</v>
      </c>
      <c r="D1970" s="183"/>
      <c r="E1970" s="203" t="s">
        <v>818</v>
      </c>
      <c r="F1970" s="183"/>
      <c r="G1970" s="183"/>
      <c r="H1970" s="183"/>
      <c r="I1970" s="183"/>
      <c r="J1970" s="183"/>
      <c r="K1970" s="204" t="s">
        <v>0</v>
      </c>
      <c r="L1970" s="183"/>
      <c r="M1970" s="204">
        <v>2300</v>
      </c>
      <c r="N1970" s="183"/>
      <c r="O1970" s="202" t="s">
        <v>0</v>
      </c>
      <c r="P1970" s="183"/>
    </row>
    <row r="1971" spans="1:16" x14ac:dyDescent="0.25">
      <c r="A1971" s="206" t="s">
        <v>0</v>
      </c>
      <c r="B1971" s="183"/>
      <c r="C1971" s="206" t="s">
        <v>612</v>
      </c>
      <c r="D1971" s="183"/>
      <c r="E1971" s="206" t="s">
        <v>613</v>
      </c>
      <c r="F1971" s="183"/>
      <c r="G1971" s="183"/>
      <c r="H1971" s="183"/>
      <c r="I1971" s="183"/>
      <c r="J1971" s="183"/>
      <c r="K1971" s="207">
        <v>69908</v>
      </c>
      <c r="L1971" s="183"/>
      <c r="M1971" s="207">
        <v>13150</v>
      </c>
      <c r="N1971" s="183"/>
      <c r="O1971" s="205">
        <v>18.809999999999999</v>
      </c>
      <c r="P1971" s="183"/>
    </row>
    <row r="1972" spans="1:16" x14ac:dyDescent="0.25">
      <c r="A1972" s="203" t="s">
        <v>0</v>
      </c>
      <c r="B1972" s="183"/>
      <c r="C1972" s="203" t="s">
        <v>853</v>
      </c>
      <c r="D1972" s="183"/>
      <c r="E1972" s="203" t="s">
        <v>854</v>
      </c>
      <c r="F1972" s="183"/>
      <c r="G1972" s="183"/>
      <c r="H1972" s="183"/>
      <c r="I1972" s="183"/>
      <c r="J1972" s="183"/>
      <c r="K1972" s="204" t="s">
        <v>0</v>
      </c>
      <c r="L1972" s="183"/>
      <c r="M1972" s="204">
        <v>13150</v>
      </c>
      <c r="N1972" s="183"/>
      <c r="O1972" s="202" t="s">
        <v>0</v>
      </c>
      <c r="P1972" s="183"/>
    </row>
    <row r="1973" spans="1:16" x14ac:dyDescent="0.25">
      <c r="A1973" s="206" t="s">
        <v>0</v>
      </c>
      <c r="B1973" s="183"/>
      <c r="C1973" s="206" t="s">
        <v>604</v>
      </c>
      <c r="D1973" s="183"/>
      <c r="E1973" s="206" t="s">
        <v>605</v>
      </c>
      <c r="F1973" s="183"/>
      <c r="G1973" s="183"/>
      <c r="H1973" s="183"/>
      <c r="I1973" s="183"/>
      <c r="J1973" s="183"/>
      <c r="K1973" s="207">
        <v>19411</v>
      </c>
      <c r="L1973" s="183"/>
      <c r="M1973" s="207">
        <v>0</v>
      </c>
      <c r="N1973" s="183"/>
      <c r="O1973" s="205">
        <v>0</v>
      </c>
      <c r="P1973" s="183"/>
    </row>
    <row r="1974" spans="1:16" x14ac:dyDescent="0.25">
      <c r="A1974" s="187" t="s">
        <v>0</v>
      </c>
      <c r="B1974" s="183"/>
      <c r="C1974" s="187" t="s">
        <v>248</v>
      </c>
      <c r="D1974" s="183"/>
      <c r="E1974" s="183"/>
      <c r="F1974" s="183"/>
      <c r="G1974" s="183"/>
      <c r="H1974" s="183"/>
      <c r="I1974" s="183"/>
      <c r="J1974" s="183"/>
      <c r="K1974" s="188">
        <v>40754</v>
      </c>
      <c r="L1974" s="183"/>
      <c r="M1974" s="188">
        <v>0</v>
      </c>
      <c r="N1974" s="183"/>
      <c r="O1974" s="189">
        <v>0</v>
      </c>
      <c r="P1974" s="183"/>
    </row>
    <row r="1975" spans="1:16" x14ac:dyDescent="0.25">
      <c r="A1975" s="187" t="s">
        <v>0</v>
      </c>
      <c r="B1975" s="183"/>
      <c r="C1975" s="187" t="s">
        <v>249</v>
      </c>
      <c r="D1975" s="183"/>
      <c r="E1975" s="183"/>
      <c r="F1975" s="183"/>
      <c r="G1975" s="183"/>
      <c r="H1975" s="183"/>
      <c r="I1975" s="183"/>
      <c r="J1975" s="183"/>
      <c r="K1975" s="188">
        <v>40754</v>
      </c>
      <c r="L1975" s="183"/>
      <c r="M1975" s="188">
        <v>0</v>
      </c>
      <c r="N1975" s="183"/>
      <c r="O1975" s="189">
        <v>0</v>
      </c>
      <c r="P1975" s="183"/>
    </row>
    <row r="1976" spans="1:16" x14ac:dyDescent="0.25">
      <c r="A1976" s="206" t="s">
        <v>0</v>
      </c>
      <c r="B1976" s="183"/>
      <c r="C1976" s="206" t="s">
        <v>604</v>
      </c>
      <c r="D1976" s="183"/>
      <c r="E1976" s="206" t="s">
        <v>605</v>
      </c>
      <c r="F1976" s="183"/>
      <c r="G1976" s="183"/>
      <c r="H1976" s="183"/>
      <c r="I1976" s="183"/>
      <c r="J1976" s="183"/>
      <c r="K1976" s="207">
        <v>40754</v>
      </c>
      <c r="L1976" s="183"/>
      <c r="M1976" s="207">
        <v>0</v>
      </c>
      <c r="N1976" s="183"/>
      <c r="O1976" s="205">
        <v>0</v>
      </c>
      <c r="P1976" s="183"/>
    </row>
    <row r="1977" spans="1:16" x14ac:dyDescent="0.25">
      <c r="A1977" s="200" t="s">
        <v>0</v>
      </c>
      <c r="B1977" s="183"/>
      <c r="C1977" s="200" t="s">
        <v>1139</v>
      </c>
      <c r="D1977" s="183"/>
      <c r="E1977" s="200" t="s">
        <v>1140</v>
      </c>
      <c r="F1977" s="183"/>
      <c r="G1977" s="183"/>
      <c r="H1977" s="183"/>
      <c r="I1977" s="183"/>
      <c r="J1977" s="183"/>
      <c r="K1977" s="201">
        <v>69204.990000000005</v>
      </c>
      <c r="L1977" s="183"/>
      <c r="M1977" s="201">
        <v>0</v>
      </c>
      <c r="N1977" s="183"/>
      <c r="O1977" s="196">
        <v>0</v>
      </c>
      <c r="P1977" s="183"/>
    </row>
    <row r="1978" spans="1:16" x14ac:dyDescent="0.25">
      <c r="A1978" s="197"/>
      <c r="B1978" s="183"/>
      <c r="C1978" s="197" t="s">
        <v>1141</v>
      </c>
      <c r="D1978" s="183"/>
      <c r="E1978" s="197" t="s">
        <v>1142</v>
      </c>
      <c r="F1978" s="183"/>
      <c r="G1978" s="183"/>
      <c r="H1978" s="183"/>
      <c r="I1978" s="183"/>
      <c r="J1978" s="183"/>
      <c r="K1978" s="198">
        <v>69204.990000000005</v>
      </c>
      <c r="L1978" s="183"/>
      <c r="M1978" s="198">
        <v>0</v>
      </c>
      <c r="N1978" s="183"/>
      <c r="O1978" s="199">
        <v>0</v>
      </c>
      <c r="P1978" s="183"/>
    </row>
    <row r="1979" spans="1:16" x14ac:dyDescent="0.25">
      <c r="A1979" s="187" t="s">
        <v>0</v>
      </c>
      <c r="B1979" s="183"/>
      <c r="C1979" s="187" t="s">
        <v>214</v>
      </c>
      <c r="D1979" s="183"/>
      <c r="E1979" s="183"/>
      <c r="F1979" s="183"/>
      <c r="G1979" s="183"/>
      <c r="H1979" s="183"/>
      <c r="I1979" s="183"/>
      <c r="J1979" s="183"/>
      <c r="K1979" s="188">
        <v>69204.990000000005</v>
      </c>
      <c r="L1979" s="183"/>
      <c r="M1979" s="188">
        <v>0</v>
      </c>
      <c r="N1979" s="183"/>
      <c r="O1979" s="189">
        <v>0</v>
      </c>
      <c r="P1979" s="183"/>
    </row>
    <row r="1980" spans="1:16" x14ac:dyDescent="0.25">
      <c r="A1980" s="187" t="s">
        <v>0</v>
      </c>
      <c r="B1980" s="183"/>
      <c r="C1980" s="187" t="s">
        <v>215</v>
      </c>
      <c r="D1980" s="183"/>
      <c r="E1980" s="183"/>
      <c r="F1980" s="183"/>
      <c r="G1980" s="183"/>
      <c r="H1980" s="183"/>
      <c r="I1980" s="183"/>
      <c r="J1980" s="183"/>
      <c r="K1980" s="188">
        <v>10380.75</v>
      </c>
      <c r="L1980" s="183"/>
      <c r="M1980" s="188">
        <v>0</v>
      </c>
      <c r="N1980" s="183"/>
      <c r="O1980" s="189">
        <v>0</v>
      </c>
      <c r="P1980" s="183"/>
    </row>
    <row r="1981" spans="1:16" x14ac:dyDescent="0.25">
      <c r="A1981" s="206" t="s">
        <v>0</v>
      </c>
      <c r="B1981" s="183"/>
      <c r="C1981" s="206" t="s">
        <v>564</v>
      </c>
      <c r="D1981" s="183"/>
      <c r="E1981" s="206" t="s">
        <v>565</v>
      </c>
      <c r="F1981" s="183"/>
      <c r="G1981" s="183"/>
      <c r="H1981" s="183"/>
      <c r="I1981" s="183"/>
      <c r="J1981" s="183"/>
      <c r="K1981" s="207">
        <v>8677.56</v>
      </c>
      <c r="L1981" s="183"/>
      <c r="M1981" s="207">
        <v>0</v>
      </c>
      <c r="N1981" s="183"/>
      <c r="O1981" s="205">
        <v>0</v>
      </c>
      <c r="P1981" s="183"/>
    </row>
    <row r="1982" spans="1:16" x14ac:dyDescent="0.25">
      <c r="A1982" s="206" t="s">
        <v>0</v>
      </c>
      <c r="B1982" s="183"/>
      <c r="C1982" s="206" t="s">
        <v>574</v>
      </c>
      <c r="D1982" s="183"/>
      <c r="E1982" s="206" t="s">
        <v>575</v>
      </c>
      <c r="F1982" s="183"/>
      <c r="G1982" s="183"/>
      <c r="H1982" s="183"/>
      <c r="I1982" s="183"/>
      <c r="J1982" s="183"/>
      <c r="K1982" s="207">
        <v>1703.19</v>
      </c>
      <c r="L1982" s="183"/>
      <c r="M1982" s="207">
        <v>0</v>
      </c>
      <c r="N1982" s="183"/>
      <c r="O1982" s="205">
        <v>0</v>
      </c>
      <c r="P1982" s="183"/>
    </row>
    <row r="1983" spans="1:16" x14ac:dyDescent="0.25">
      <c r="A1983" s="187" t="s">
        <v>0</v>
      </c>
      <c r="B1983" s="183"/>
      <c r="C1983" s="187" t="s">
        <v>217</v>
      </c>
      <c r="D1983" s="183"/>
      <c r="E1983" s="183"/>
      <c r="F1983" s="183"/>
      <c r="G1983" s="183"/>
      <c r="H1983" s="183"/>
      <c r="I1983" s="183"/>
      <c r="J1983" s="183"/>
      <c r="K1983" s="188">
        <v>58824.24</v>
      </c>
      <c r="L1983" s="183"/>
      <c r="M1983" s="188">
        <v>0</v>
      </c>
      <c r="N1983" s="183"/>
      <c r="O1983" s="189">
        <v>0</v>
      </c>
      <c r="P1983" s="183"/>
    </row>
    <row r="1984" spans="1:16" x14ac:dyDescent="0.25">
      <c r="A1984" s="206" t="s">
        <v>0</v>
      </c>
      <c r="B1984" s="183"/>
      <c r="C1984" s="206" t="s">
        <v>574</v>
      </c>
      <c r="D1984" s="183"/>
      <c r="E1984" s="206" t="s">
        <v>575</v>
      </c>
      <c r="F1984" s="183"/>
      <c r="G1984" s="183"/>
      <c r="H1984" s="183"/>
      <c r="I1984" s="183"/>
      <c r="J1984" s="183"/>
      <c r="K1984" s="207">
        <v>58824.24</v>
      </c>
      <c r="L1984" s="183"/>
      <c r="M1984" s="207">
        <v>0</v>
      </c>
      <c r="N1984" s="183"/>
      <c r="O1984" s="205">
        <v>0</v>
      </c>
      <c r="P1984" s="183"/>
    </row>
    <row r="1985" spans="1:16" x14ac:dyDescent="0.25">
      <c r="A1985" s="190" t="s">
        <v>0</v>
      </c>
      <c r="B1985" s="183"/>
      <c r="C1985" s="190" t="s">
        <v>1143</v>
      </c>
      <c r="D1985" s="183"/>
      <c r="E1985" s="183"/>
      <c r="F1985" s="183"/>
      <c r="G1985" s="183"/>
      <c r="H1985" s="183"/>
      <c r="I1985" s="183"/>
      <c r="J1985" s="183"/>
      <c r="K1985" s="191">
        <v>67950963.810000002</v>
      </c>
      <c r="L1985" s="183"/>
      <c r="M1985" s="191">
        <v>32109423.710000001</v>
      </c>
      <c r="N1985" s="183"/>
      <c r="O1985" s="192">
        <v>47.25</v>
      </c>
      <c r="P1985" s="183"/>
    </row>
    <row r="1986" spans="1:16" x14ac:dyDescent="0.25">
      <c r="A1986" s="187" t="s">
        <v>0</v>
      </c>
      <c r="B1986" s="183"/>
      <c r="C1986" s="187" t="s">
        <v>214</v>
      </c>
      <c r="D1986" s="183"/>
      <c r="E1986" s="183"/>
      <c r="F1986" s="183"/>
      <c r="G1986" s="183"/>
      <c r="H1986" s="183"/>
      <c r="I1986" s="183"/>
      <c r="J1986" s="183"/>
      <c r="K1986" s="188">
        <v>3697883.55</v>
      </c>
      <c r="L1986" s="183"/>
      <c r="M1986" s="188">
        <v>1768736.11</v>
      </c>
      <c r="N1986" s="183"/>
      <c r="O1986" s="189">
        <v>47.83</v>
      </c>
      <c r="P1986" s="183"/>
    </row>
    <row r="1987" spans="1:16" x14ac:dyDescent="0.25">
      <c r="A1987" s="187" t="s">
        <v>0</v>
      </c>
      <c r="B1987" s="183"/>
      <c r="C1987" s="187" t="s">
        <v>215</v>
      </c>
      <c r="D1987" s="183"/>
      <c r="E1987" s="183"/>
      <c r="F1987" s="183"/>
      <c r="G1987" s="183"/>
      <c r="H1987" s="183"/>
      <c r="I1987" s="183"/>
      <c r="J1987" s="183"/>
      <c r="K1987" s="188">
        <v>3697883.55</v>
      </c>
      <c r="L1987" s="183"/>
      <c r="M1987" s="188">
        <v>1768736.11</v>
      </c>
      <c r="N1987" s="183"/>
      <c r="O1987" s="189">
        <v>47.83</v>
      </c>
      <c r="P1987" s="183"/>
    </row>
    <row r="1988" spans="1:16" x14ac:dyDescent="0.25">
      <c r="A1988" s="187" t="s">
        <v>0</v>
      </c>
      <c r="B1988" s="183"/>
      <c r="C1988" s="187" t="s">
        <v>218</v>
      </c>
      <c r="D1988" s="183"/>
      <c r="E1988" s="183"/>
      <c r="F1988" s="183"/>
      <c r="G1988" s="183"/>
      <c r="H1988" s="183"/>
      <c r="I1988" s="183"/>
      <c r="J1988" s="183"/>
      <c r="K1988" s="188">
        <v>13385707.460000001</v>
      </c>
      <c r="L1988" s="183"/>
      <c r="M1988" s="188">
        <v>7531466.9699999997</v>
      </c>
      <c r="N1988" s="183"/>
      <c r="O1988" s="189">
        <v>56.26</v>
      </c>
      <c r="P1988" s="183"/>
    </row>
    <row r="1989" spans="1:16" x14ac:dyDescent="0.25">
      <c r="A1989" s="187" t="s">
        <v>0</v>
      </c>
      <c r="B1989" s="183"/>
      <c r="C1989" s="187" t="s">
        <v>220</v>
      </c>
      <c r="D1989" s="183"/>
      <c r="E1989" s="183"/>
      <c r="F1989" s="183"/>
      <c r="G1989" s="183"/>
      <c r="H1989" s="183"/>
      <c r="I1989" s="183"/>
      <c r="J1989" s="183"/>
      <c r="K1989" s="188">
        <v>13385707.460000001</v>
      </c>
      <c r="L1989" s="183"/>
      <c r="M1989" s="188">
        <v>7531466.9699999997</v>
      </c>
      <c r="N1989" s="183"/>
      <c r="O1989" s="189">
        <v>56.26</v>
      </c>
      <c r="P1989" s="183"/>
    </row>
    <row r="1990" spans="1:16" x14ac:dyDescent="0.25">
      <c r="A1990" s="187" t="s">
        <v>0</v>
      </c>
      <c r="B1990" s="183"/>
      <c r="C1990" s="187" t="s">
        <v>221</v>
      </c>
      <c r="D1990" s="183"/>
      <c r="E1990" s="183"/>
      <c r="F1990" s="183"/>
      <c r="G1990" s="183"/>
      <c r="H1990" s="183"/>
      <c r="I1990" s="183"/>
      <c r="J1990" s="183"/>
      <c r="K1990" s="188">
        <v>39691116.280000001</v>
      </c>
      <c r="L1990" s="183"/>
      <c r="M1990" s="188">
        <v>19108494.530000001</v>
      </c>
      <c r="N1990" s="183"/>
      <c r="O1990" s="189">
        <v>48.14</v>
      </c>
      <c r="P1990" s="183"/>
    </row>
    <row r="1991" spans="1:16" x14ac:dyDescent="0.25">
      <c r="A1991" s="187" t="s">
        <v>0</v>
      </c>
      <c r="B1991" s="183"/>
      <c r="C1991" s="187" t="s">
        <v>222</v>
      </c>
      <c r="D1991" s="183"/>
      <c r="E1991" s="183"/>
      <c r="F1991" s="183"/>
      <c r="G1991" s="183"/>
      <c r="H1991" s="183"/>
      <c r="I1991" s="183"/>
      <c r="J1991" s="183"/>
      <c r="K1991" s="188">
        <v>66361</v>
      </c>
      <c r="L1991" s="183"/>
      <c r="M1991" s="188">
        <v>39512.36</v>
      </c>
      <c r="N1991" s="183"/>
      <c r="O1991" s="189">
        <v>59.54</v>
      </c>
      <c r="P1991" s="183"/>
    </row>
    <row r="1992" spans="1:16" x14ac:dyDescent="0.25">
      <c r="A1992" s="187" t="s">
        <v>0</v>
      </c>
      <c r="B1992" s="183"/>
      <c r="C1992" s="187" t="s">
        <v>227</v>
      </c>
      <c r="D1992" s="183"/>
      <c r="E1992" s="183"/>
      <c r="F1992" s="183"/>
      <c r="G1992" s="183"/>
      <c r="H1992" s="183"/>
      <c r="I1992" s="183"/>
      <c r="J1992" s="183"/>
      <c r="K1992" s="188">
        <v>37644265.780000001</v>
      </c>
      <c r="L1992" s="183"/>
      <c r="M1992" s="188">
        <v>19016825.34</v>
      </c>
      <c r="N1992" s="183"/>
      <c r="O1992" s="189">
        <v>50.52</v>
      </c>
      <c r="P1992" s="183"/>
    </row>
    <row r="1993" spans="1:16" x14ac:dyDescent="0.25">
      <c r="A1993" s="187" t="s">
        <v>0</v>
      </c>
      <c r="B1993" s="183"/>
      <c r="C1993" s="187" t="s">
        <v>228</v>
      </c>
      <c r="D1993" s="183"/>
      <c r="E1993" s="183"/>
      <c r="F1993" s="183"/>
      <c r="G1993" s="183"/>
      <c r="H1993" s="183"/>
      <c r="I1993" s="183"/>
      <c r="J1993" s="183"/>
      <c r="K1993" s="188">
        <v>1980489.5</v>
      </c>
      <c r="L1993" s="183"/>
      <c r="M1993" s="188">
        <v>52156.83</v>
      </c>
      <c r="N1993" s="183"/>
      <c r="O1993" s="189">
        <v>2.63</v>
      </c>
      <c r="P1993" s="183"/>
    </row>
    <row r="1994" spans="1:16" x14ac:dyDescent="0.25">
      <c r="A1994" s="187" t="s">
        <v>0</v>
      </c>
      <c r="B1994" s="183"/>
      <c r="C1994" s="187" t="s">
        <v>229</v>
      </c>
      <c r="D1994" s="183"/>
      <c r="E1994" s="183"/>
      <c r="F1994" s="183"/>
      <c r="G1994" s="183"/>
      <c r="H1994" s="183"/>
      <c r="I1994" s="183"/>
      <c r="J1994" s="183"/>
      <c r="K1994" s="188">
        <v>6515406.7199999997</v>
      </c>
      <c r="L1994" s="183"/>
      <c r="M1994" s="188">
        <v>2018526.22</v>
      </c>
      <c r="N1994" s="183"/>
      <c r="O1994" s="189">
        <v>30.98</v>
      </c>
      <c r="P1994" s="183"/>
    </row>
    <row r="1995" spans="1:16" x14ac:dyDescent="0.25">
      <c r="A1995" s="187" t="s">
        <v>0</v>
      </c>
      <c r="B1995" s="183"/>
      <c r="C1995" s="187" t="s">
        <v>230</v>
      </c>
      <c r="D1995" s="183"/>
      <c r="E1995" s="183"/>
      <c r="F1995" s="183"/>
      <c r="G1995" s="183"/>
      <c r="H1995" s="183"/>
      <c r="I1995" s="183"/>
      <c r="J1995" s="183"/>
      <c r="K1995" s="188">
        <v>1931097.5</v>
      </c>
      <c r="L1995" s="183"/>
      <c r="M1995" s="188">
        <v>790093.77</v>
      </c>
      <c r="N1995" s="183"/>
      <c r="O1995" s="189">
        <v>40.909999999999997</v>
      </c>
      <c r="P1995" s="183"/>
    </row>
    <row r="1996" spans="1:16" x14ac:dyDescent="0.25">
      <c r="A1996" s="187" t="s">
        <v>0</v>
      </c>
      <c r="B1996" s="183"/>
      <c r="C1996" s="187" t="s">
        <v>232</v>
      </c>
      <c r="D1996" s="183"/>
      <c r="E1996" s="183"/>
      <c r="F1996" s="183"/>
      <c r="G1996" s="183"/>
      <c r="H1996" s="183"/>
      <c r="I1996" s="183"/>
      <c r="J1996" s="183"/>
      <c r="K1996" s="188">
        <v>1297978.1100000001</v>
      </c>
      <c r="L1996" s="183"/>
      <c r="M1996" s="188">
        <v>354089.56</v>
      </c>
      <c r="N1996" s="183"/>
      <c r="O1996" s="189">
        <v>27.28</v>
      </c>
      <c r="P1996" s="183"/>
    </row>
    <row r="1997" spans="1:16" x14ac:dyDescent="0.25">
      <c r="A1997" s="187" t="s">
        <v>0</v>
      </c>
      <c r="B1997" s="183"/>
      <c r="C1997" s="187" t="s">
        <v>234</v>
      </c>
      <c r="D1997" s="183"/>
      <c r="E1997" s="183"/>
      <c r="F1997" s="183"/>
      <c r="G1997" s="183"/>
      <c r="H1997" s="183"/>
      <c r="I1997" s="183"/>
      <c r="J1997" s="183"/>
      <c r="K1997" s="188">
        <v>2145862.38</v>
      </c>
      <c r="L1997" s="183"/>
      <c r="M1997" s="188">
        <v>127420.59</v>
      </c>
      <c r="N1997" s="183"/>
      <c r="O1997" s="189">
        <v>5.94</v>
      </c>
      <c r="P1997" s="183"/>
    </row>
    <row r="1998" spans="1:16" x14ac:dyDescent="0.25">
      <c r="A1998" s="187" t="s">
        <v>0</v>
      </c>
      <c r="B1998" s="183"/>
      <c r="C1998" s="187" t="s">
        <v>237</v>
      </c>
      <c r="D1998" s="183"/>
      <c r="E1998" s="183"/>
      <c r="F1998" s="183"/>
      <c r="G1998" s="183"/>
      <c r="H1998" s="183"/>
      <c r="I1998" s="183"/>
      <c r="J1998" s="183"/>
      <c r="K1998" s="188">
        <v>1140468.73</v>
      </c>
      <c r="L1998" s="183"/>
      <c r="M1998" s="188">
        <v>746922.3</v>
      </c>
      <c r="N1998" s="183"/>
      <c r="O1998" s="189">
        <v>65.489999999999995</v>
      </c>
      <c r="P1998" s="183"/>
    </row>
    <row r="1999" spans="1:16" x14ac:dyDescent="0.25">
      <c r="A1999" s="187" t="s">
        <v>0</v>
      </c>
      <c r="B1999" s="183"/>
      <c r="C1999" s="187" t="s">
        <v>238</v>
      </c>
      <c r="D1999" s="183"/>
      <c r="E1999" s="183"/>
      <c r="F1999" s="183"/>
      <c r="G1999" s="183"/>
      <c r="H1999" s="183"/>
      <c r="I1999" s="183"/>
      <c r="J1999" s="183"/>
      <c r="K1999" s="188">
        <v>54038.8</v>
      </c>
      <c r="L1999" s="183"/>
      <c r="M1999" s="188">
        <v>11375.18</v>
      </c>
      <c r="N1999" s="183"/>
      <c r="O1999" s="189">
        <v>21.05</v>
      </c>
      <c r="P1999" s="183"/>
    </row>
    <row r="2000" spans="1:16" x14ac:dyDescent="0.25">
      <c r="A2000" s="187" t="s">
        <v>0</v>
      </c>
      <c r="B2000" s="183"/>
      <c r="C2000" s="187" t="s">
        <v>240</v>
      </c>
      <c r="D2000" s="183"/>
      <c r="E2000" s="183"/>
      <c r="F2000" s="183"/>
      <c r="G2000" s="183"/>
      <c r="H2000" s="183"/>
      <c r="I2000" s="183"/>
      <c r="J2000" s="183"/>
      <c r="K2000" s="188">
        <v>54038.8</v>
      </c>
      <c r="L2000" s="183"/>
      <c r="M2000" s="188">
        <v>11375.18</v>
      </c>
      <c r="N2000" s="183"/>
      <c r="O2000" s="189">
        <v>21.05</v>
      </c>
      <c r="P2000" s="183"/>
    </row>
    <row r="2001" spans="1:16" x14ac:dyDescent="0.25">
      <c r="A2001" s="187" t="s">
        <v>0</v>
      </c>
      <c r="B2001" s="183"/>
      <c r="C2001" s="187" t="s">
        <v>242</v>
      </c>
      <c r="D2001" s="183"/>
      <c r="E2001" s="183"/>
      <c r="F2001" s="183"/>
      <c r="G2001" s="183"/>
      <c r="H2001" s="183"/>
      <c r="I2001" s="183"/>
      <c r="J2001" s="183"/>
      <c r="K2001" s="188">
        <v>334061</v>
      </c>
      <c r="L2001" s="183"/>
      <c r="M2001" s="188">
        <v>6731.41</v>
      </c>
      <c r="N2001" s="183"/>
      <c r="O2001" s="189">
        <v>2.02</v>
      </c>
      <c r="P2001" s="183"/>
    </row>
    <row r="2002" spans="1:16" x14ac:dyDescent="0.25">
      <c r="A2002" s="187" t="s">
        <v>0</v>
      </c>
      <c r="B2002" s="183"/>
      <c r="C2002" s="187" t="s">
        <v>243</v>
      </c>
      <c r="D2002" s="183"/>
      <c r="E2002" s="183"/>
      <c r="F2002" s="183"/>
      <c r="G2002" s="183"/>
      <c r="H2002" s="183"/>
      <c r="I2002" s="183"/>
      <c r="J2002" s="183"/>
      <c r="K2002" s="188">
        <v>334061</v>
      </c>
      <c r="L2002" s="183"/>
      <c r="M2002" s="188">
        <v>6731.41</v>
      </c>
      <c r="N2002" s="183"/>
      <c r="O2002" s="189">
        <v>2.02</v>
      </c>
      <c r="P2002" s="183"/>
    </row>
    <row r="2003" spans="1:16" x14ac:dyDescent="0.25">
      <c r="A2003" s="187" t="s">
        <v>0</v>
      </c>
      <c r="B2003" s="183"/>
      <c r="C2003" s="187" t="s">
        <v>246</v>
      </c>
      <c r="D2003" s="183"/>
      <c r="E2003" s="183"/>
      <c r="F2003" s="183"/>
      <c r="G2003" s="183"/>
      <c r="H2003" s="183"/>
      <c r="I2003" s="183"/>
      <c r="J2003" s="183"/>
      <c r="K2003" s="188">
        <v>4000000</v>
      </c>
      <c r="L2003" s="183"/>
      <c r="M2003" s="188">
        <v>1664093.29</v>
      </c>
      <c r="N2003" s="183"/>
      <c r="O2003" s="189">
        <v>41.6</v>
      </c>
      <c r="P2003" s="183"/>
    </row>
    <row r="2004" spans="1:16" x14ac:dyDescent="0.25">
      <c r="A2004" s="187" t="s">
        <v>0</v>
      </c>
      <c r="B2004" s="183"/>
      <c r="C2004" s="187" t="s">
        <v>247</v>
      </c>
      <c r="D2004" s="183"/>
      <c r="E2004" s="183"/>
      <c r="F2004" s="183"/>
      <c r="G2004" s="183"/>
      <c r="H2004" s="183"/>
      <c r="I2004" s="183"/>
      <c r="J2004" s="183"/>
      <c r="K2004" s="188">
        <v>4000000</v>
      </c>
      <c r="L2004" s="183"/>
      <c r="M2004" s="188">
        <v>1664093.29</v>
      </c>
      <c r="N2004" s="183"/>
      <c r="O2004" s="189">
        <v>41.6</v>
      </c>
      <c r="P2004" s="183"/>
    </row>
    <row r="2005" spans="1:16" x14ac:dyDescent="0.25">
      <c r="A2005" s="187" t="s">
        <v>0</v>
      </c>
      <c r="B2005" s="183"/>
      <c r="C2005" s="187" t="s">
        <v>248</v>
      </c>
      <c r="D2005" s="183"/>
      <c r="E2005" s="183"/>
      <c r="F2005" s="183"/>
      <c r="G2005" s="183"/>
      <c r="H2005" s="183"/>
      <c r="I2005" s="183"/>
      <c r="J2005" s="183"/>
      <c r="K2005" s="188">
        <v>272750</v>
      </c>
      <c r="L2005" s="183"/>
      <c r="M2005" s="188">
        <v>0</v>
      </c>
      <c r="N2005" s="183"/>
      <c r="O2005" s="189">
        <v>0</v>
      </c>
      <c r="P2005" s="183"/>
    </row>
    <row r="2006" spans="1:16" x14ac:dyDescent="0.25">
      <c r="A2006" s="187" t="s">
        <v>0</v>
      </c>
      <c r="B2006" s="183"/>
      <c r="C2006" s="187" t="s">
        <v>249</v>
      </c>
      <c r="D2006" s="183"/>
      <c r="E2006" s="183"/>
      <c r="F2006" s="183"/>
      <c r="G2006" s="183"/>
      <c r="H2006" s="183"/>
      <c r="I2006" s="183"/>
      <c r="J2006" s="183"/>
      <c r="K2006" s="188">
        <v>272750</v>
      </c>
      <c r="L2006" s="183"/>
      <c r="M2006" s="188">
        <v>0</v>
      </c>
      <c r="N2006" s="183"/>
      <c r="O2006" s="189">
        <v>0</v>
      </c>
      <c r="P2006" s="183"/>
    </row>
    <row r="2007" spans="1:16" x14ac:dyDescent="0.25">
      <c r="A2007" s="190" t="s">
        <v>0</v>
      </c>
      <c r="B2007" s="183"/>
      <c r="C2007" s="190" t="s">
        <v>1144</v>
      </c>
      <c r="D2007" s="183"/>
      <c r="E2007" s="183"/>
      <c r="F2007" s="183"/>
      <c r="G2007" s="183"/>
      <c r="H2007" s="183"/>
      <c r="I2007" s="183"/>
      <c r="J2007" s="183"/>
      <c r="K2007" s="191">
        <v>31000000</v>
      </c>
      <c r="L2007" s="183"/>
      <c r="M2007" s="191">
        <v>15256927.050000001</v>
      </c>
      <c r="N2007" s="183"/>
      <c r="O2007" s="192">
        <v>49.22</v>
      </c>
      <c r="P2007" s="183"/>
    </row>
    <row r="2008" spans="1:16" x14ac:dyDescent="0.25">
      <c r="A2008" s="187" t="s">
        <v>0</v>
      </c>
      <c r="B2008" s="183"/>
      <c r="C2008" s="187" t="s">
        <v>214</v>
      </c>
      <c r="D2008" s="183"/>
      <c r="E2008" s="183"/>
      <c r="F2008" s="183"/>
      <c r="G2008" s="183"/>
      <c r="H2008" s="183"/>
      <c r="I2008" s="183"/>
      <c r="J2008" s="183"/>
      <c r="K2008" s="188">
        <v>775752.55</v>
      </c>
      <c r="L2008" s="183"/>
      <c r="M2008" s="188">
        <v>305393.32</v>
      </c>
      <c r="N2008" s="183"/>
      <c r="O2008" s="189">
        <v>39.369999999999997</v>
      </c>
      <c r="P2008" s="183"/>
    </row>
    <row r="2009" spans="1:16" x14ac:dyDescent="0.25">
      <c r="A2009" s="187" t="s">
        <v>0</v>
      </c>
      <c r="B2009" s="183"/>
      <c r="C2009" s="187" t="s">
        <v>215</v>
      </c>
      <c r="D2009" s="183"/>
      <c r="E2009" s="183"/>
      <c r="F2009" s="183"/>
      <c r="G2009" s="183"/>
      <c r="H2009" s="183"/>
      <c r="I2009" s="183"/>
      <c r="J2009" s="183"/>
      <c r="K2009" s="188">
        <v>775752.55</v>
      </c>
      <c r="L2009" s="183"/>
      <c r="M2009" s="188">
        <v>305393.32</v>
      </c>
      <c r="N2009" s="183"/>
      <c r="O2009" s="189">
        <v>39.369999999999997</v>
      </c>
      <c r="P2009" s="183"/>
    </row>
    <row r="2010" spans="1:16" x14ac:dyDescent="0.25">
      <c r="A2010" s="187" t="s">
        <v>0</v>
      </c>
      <c r="B2010" s="183"/>
      <c r="C2010" s="187" t="s">
        <v>218</v>
      </c>
      <c r="D2010" s="183"/>
      <c r="E2010" s="183"/>
      <c r="F2010" s="183"/>
      <c r="G2010" s="183"/>
      <c r="H2010" s="183"/>
      <c r="I2010" s="183"/>
      <c r="J2010" s="183"/>
      <c r="K2010" s="188">
        <v>5043800</v>
      </c>
      <c r="L2010" s="183"/>
      <c r="M2010" s="188">
        <v>3326622.04</v>
      </c>
      <c r="N2010" s="183"/>
      <c r="O2010" s="189">
        <v>65.95</v>
      </c>
      <c r="P2010" s="183"/>
    </row>
    <row r="2011" spans="1:16" x14ac:dyDescent="0.25">
      <c r="A2011" s="187" t="s">
        <v>0</v>
      </c>
      <c r="B2011" s="183"/>
      <c r="C2011" s="187" t="s">
        <v>220</v>
      </c>
      <c r="D2011" s="183"/>
      <c r="E2011" s="183"/>
      <c r="F2011" s="183"/>
      <c r="G2011" s="183"/>
      <c r="H2011" s="183"/>
      <c r="I2011" s="183"/>
      <c r="J2011" s="183"/>
      <c r="K2011" s="188">
        <v>5043800</v>
      </c>
      <c r="L2011" s="183"/>
      <c r="M2011" s="188">
        <v>3326622.04</v>
      </c>
      <c r="N2011" s="183"/>
      <c r="O2011" s="189">
        <v>65.95</v>
      </c>
      <c r="P2011" s="183"/>
    </row>
    <row r="2012" spans="1:16" x14ac:dyDescent="0.25">
      <c r="A2012" s="187" t="s">
        <v>0</v>
      </c>
      <c r="B2012" s="183"/>
      <c r="C2012" s="187" t="s">
        <v>221</v>
      </c>
      <c r="D2012" s="183"/>
      <c r="E2012" s="183"/>
      <c r="F2012" s="183"/>
      <c r="G2012" s="183"/>
      <c r="H2012" s="183"/>
      <c r="I2012" s="183"/>
      <c r="J2012" s="183"/>
      <c r="K2012" s="188">
        <v>23118550</v>
      </c>
      <c r="L2012" s="183"/>
      <c r="M2012" s="188">
        <v>10999101.640000001</v>
      </c>
      <c r="N2012" s="183"/>
      <c r="O2012" s="189">
        <v>47.58</v>
      </c>
      <c r="P2012" s="183"/>
    </row>
    <row r="2013" spans="1:16" x14ac:dyDescent="0.25">
      <c r="A2013" s="187" t="s">
        <v>0</v>
      </c>
      <c r="B2013" s="183"/>
      <c r="C2013" s="187" t="s">
        <v>227</v>
      </c>
      <c r="D2013" s="183"/>
      <c r="E2013" s="183"/>
      <c r="F2013" s="183"/>
      <c r="G2013" s="183"/>
      <c r="H2013" s="183"/>
      <c r="I2013" s="183"/>
      <c r="J2013" s="183"/>
      <c r="K2013" s="188">
        <v>22425000</v>
      </c>
      <c r="L2013" s="183"/>
      <c r="M2013" s="188">
        <v>10967164.140000001</v>
      </c>
      <c r="N2013" s="183"/>
      <c r="O2013" s="189">
        <v>48.91</v>
      </c>
      <c r="P2013" s="183"/>
    </row>
    <row r="2014" spans="1:16" x14ac:dyDescent="0.25">
      <c r="A2014" s="187" t="s">
        <v>0</v>
      </c>
      <c r="B2014" s="183"/>
      <c r="C2014" s="187" t="s">
        <v>228</v>
      </c>
      <c r="D2014" s="183"/>
      <c r="E2014" s="183"/>
      <c r="F2014" s="183"/>
      <c r="G2014" s="183"/>
      <c r="H2014" s="183"/>
      <c r="I2014" s="183"/>
      <c r="J2014" s="183"/>
      <c r="K2014" s="188">
        <v>693550</v>
      </c>
      <c r="L2014" s="183"/>
      <c r="M2014" s="188">
        <v>31937.5</v>
      </c>
      <c r="N2014" s="183"/>
      <c r="O2014" s="189">
        <v>4.5999999999999996</v>
      </c>
      <c r="P2014" s="183"/>
    </row>
    <row r="2015" spans="1:16" x14ac:dyDescent="0.25">
      <c r="A2015" s="187" t="s">
        <v>0</v>
      </c>
      <c r="B2015" s="183"/>
      <c r="C2015" s="187" t="s">
        <v>229</v>
      </c>
      <c r="D2015" s="183"/>
      <c r="E2015" s="183"/>
      <c r="F2015" s="183"/>
      <c r="G2015" s="183"/>
      <c r="H2015" s="183"/>
      <c r="I2015" s="183"/>
      <c r="J2015" s="183"/>
      <c r="K2015" s="188">
        <v>1693536.45</v>
      </c>
      <c r="L2015" s="183"/>
      <c r="M2015" s="188">
        <v>619151.89</v>
      </c>
      <c r="N2015" s="183"/>
      <c r="O2015" s="189">
        <v>36.56</v>
      </c>
      <c r="P2015" s="183"/>
    </row>
    <row r="2016" spans="1:16" x14ac:dyDescent="0.25">
      <c r="A2016" s="187" t="s">
        <v>0</v>
      </c>
      <c r="B2016" s="183"/>
      <c r="C2016" s="187" t="s">
        <v>230</v>
      </c>
      <c r="D2016" s="183"/>
      <c r="E2016" s="183"/>
      <c r="F2016" s="183"/>
      <c r="G2016" s="183"/>
      <c r="H2016" s="183"/>
      <c r="I2016" s="183"/>
      <c r="J2016" s="183"/>
      <c r="K2016" s="188">
        <v>1050000</v>
      </c>
      <c r="L2016" s="183"/>
      <c r="M2016" s="188">
        <v>418782.89</v>
      </c>
      <c r="N2016" s="183"/>
      <c r="O2016" s="189">
        <v>39.880000000000003</v>
      </c>
      <c r="P2016" s="183"/>
    </row>
    <row r="2017" spans="1:16" x14ac:dyDescent="0.25">
      <c r="A2017" s="187" t="s">
        <v>0</v>
      </c>
      <c r="B2017" s="183"/>
      <c r="C2017" s="187" t="s">
        <v>232</v>
      </c>
      <c r="D2017" s="183"/>
      <c r="E2017" s="183"/>
      <c r="F2017" s="183"/>
      <c r="G2017" s="183"/>
      <c r="H2017" s="183"/>
      <c r="I2017" s="183"/>
      <c r="J2017" s="183"/>
      <c r="K2017" s="188">
        <v>142099</v>
      </c>
      <c r="L2017" s="183"/>
      <c r="M2017" s="188">
        <v>10161.26</v>
      </c>
      <c r="N2017" s="183"/>
      <c r="O2017" s="189">
        <v>7.15</v>
      </c>
      <c r="P2017" s="183"/>
    </row>
    <row r="2018" spans="1:16" x14ac:dyDescent="0.25">
      <c r="A2018" s="187" t="s">
        <v>0</v>
      </c>
      <c r="B2018" s="183"/>
      <c r="C2018" s="187" t="s">
        <v>234</v>
      </c>
      <c r="D2018" s="183"/>
      <c r="E2018" s="183"/>
      <c r="F2018" s="183"/>
      <c r="G2018" s="183"/>
      <c r="H2018" s="183"/>
      <c r="I2018" s="183"/>
      <c r="J2018" s="183"/>
      <c r="K2018" s="188">
        <v>279437.45</v>
      </c>
      <c r="L2018" s="183"/>
      <c r="M2018" s="188">
        <v>19836.490000000002</v>
      </c>
      <c r="N2018" s="183"/>
      <c r="O2018" s="189">
        <v>7.1</v>
      </c>
      <c r="P2018" s="183"/>
    </row>
    <row r="2019" spans="1:16" x14ac:dyDescent="0.25">
      <c r="A2019" s="187" t="s">
        <v>0</v>
      </c>
      <c r="B2019" s="183"/>
      <c r="C2019" s="187" t="s">
        <v>237</v>
      </c>
      <c r="D2019" s="183"/>
      <c r="E2019" s="183"/>
      <c r="F2019" s="183"/>
      <c r="G2019" s="183"/>
      <c r="H2019" s="183"/>
      <c r="I2019" s="183"/>
      <c r="J2019" s="183"/>
      <c r="K2019" s="188">
        <v>222000</v>
      </c>
      <c r="L2019" s="183"/>
      <c r="M2019" s="188">
        <v>170371.25</v>
      </c>
      <c r="N2019" s="183"/>
      <c r="O2019" s="189">
        <v>76.739999999999995</v>
      </c>
      <c r="P2019" s="183"/>
    </row>
    <row r="2020" spans="1:16" x14ac:dyDescent="0.25">
      <c r="A2020" s="187" t="s">
        <v>0</v>
      </c>
      <c r="B2020" s="183"/>
      <c r="C2020" s="187" t="s">
        <v>238</v>
      </c>
      <c r="D2020" s="183"/>
      <c r="E2020" s="183"/>
      <c r="F2020" s="183"/>
      <c r="G2020" s="183"/>
      <c r="H2020" s="183"/>
      <c r="I2020" s="183"/>
      <c r="J2020" s="183"/>
      <c r="K2020" s="188">
        <v>44500</v>
      </c>
      <c r="L2020" s="183"/>
      <c r="M2020" s="188">
        <v>1456.25</v>
      </c>
      <c r="N2020" s="183"/>
      <c r="O2020" s="189">
        <v>3.27</v>
      </c>
      <c r="P2020" s="183"/>
    </row>
    <row r="2021" spans="1:16" x14ac:dyDescent="0.25">
      <c r="A2021" s="187" t="s">
        <v>0</v>
      </c>
      <c r="B2021" s="183"/>
      <c r="C2021" s="187" t="s">
        <v>240</v>
      </c>
      <c r="D2021" s="183"/>
      <c r="E2021" s="183"/>
      <c r="F2021" s="183"/>
      <c r="G2021" s="183"/>
      <c r="H2021" s="183"/>
      <c r="I2021" s="183"/>
      <c r="J2021" s="183"/>
      <c r="K2021" s="188">
        <v>44500</v>
      </c>
      <c r="L2021" s="183"/>
      <c r="M2021" s="188">
        <v>1456.25</v>
      </c>
      <c r="N2021" s="183"/>
      <c r="O2021" s="189">
        <v>3.27</v>
      </c>
      <c r="P2021" s="183"/>
    </row>
    <row r="2022" spans="1:16" x14ac:dyDescent="0.25">
      <c r="A2022" s="187" t="s">
        <v>0</v>
      </c>
      <c r="B2022" s="183"/>
      <c r="C2022" s="187" t="s">
        <v>242</v>
      </c>
      <c r="D2022" s="183"/>
      <c r="E2022" s="183"/>
      <c r="F2022" s="183"/>
      <c r="G2022" s="183"/>
      <c r="H2022" s="183"/>
      <c r="I2022" s="183"/>
      <c r="J2022" s="183"/>
      <c r="K2022" s="188">
        <v>323861</v>
      </c>
      <c r="L2022" s="183"/>
      <c r="M2022" s="188">
        <v>5201.91</v>
      </c>
      <c r="N2022" s="183"/>
      <c r="O2022" s="189">
        <v>1.61</v>
      </c>
      <c r="P2022" s="183"/>
    </row>
    <row r="2023" spans="1:16" x14ac:dyDescent="0.25">
      <c r="A2023" s="187" t="s">
        <v>0</v>
      </c>
      <c r="B2023" s="183"/>
      <c r="C2023" s="187" t="s">
        <v>243</v>
      </c>
      <c r="D2023" s="183"/>
      <c r="E2023" s="183"/>
      <c r="F2023" s="183"/>
      <c r="G2023" s="183"/>
      <c r="H2023" s="183"/>
      <c r="I2023" s="183"/>
      <c r="J2023" s="183"/>
      <c r="K2023" s="188">
        <v>323861</v>
      </c>
      <c r="L2023" s="183"/>
      <c r="M2023" s="188">
        <v>5201.91</v>
      </c>
      <c r="N2023" s="183"/>
      <c r="O2023" s="189">
        <v>1.61</v>
      </c>
      <c r="P2023" s="183"/>
    </row>
    <row r="2024" spans="1:16" x14ac:dyDescent="0.25">
      <c r="A2024" s="200" t="s">
        <v>0</v>
      </c>
      <c r="B2024" s="183"/>
      <c r="C2024" s="200" t="s">
        <v>1145</v>
      </c>
      <c r="D2024" s="183"/>
      <c r="E2024" s="200" t="s">
        <v>1146</v>
      </c>
      <c r="F2024" s="183"/>
      <c r="G2024" s="183"/>
      <c r="H2024" s="183"/>
      <c r="I2024" s="183"/>
      <c r="J2024" s="183"/>
      <c r="K2024" s="201">
        <v>693550</v>
      </c>
      <c r="L2024" s="183"/>
      <c r="M2024" s="201">
        <v>31937.5</v>
      </c>
      <c r="N2024" s="183"/>
      <c r="O2024" s="196">
        <v>4.5999999999999996</v>
      </c>
      <c r="P2024" s="183"/>
    </row>
    <row r="2025" spans="1:16" x14ac:dyDescent="0.25">
      <c r="A2025" s="197"/>
      <c r="B2025" s="183"/>
      <c r="C2025" s="197" t="s">
        <v>1147</v>
      </c>
      <c r="D2025" s="183"/>
      <c r="E2025" s="197" t="s">
        <v>1148</v>
      </c>
      <c r="F2025" s="183"/>
      <c r="G2025" s="183"/>
      <c r="H2025" s="183"/>
      <c r="I2025" s="183"/>
      <c r="J2025" s="183"/>
      <c r="K2025" s="198">
        <v>197731.93</v>
      </c>
      <c r="L2025" s="183"/>
      <c r="M2025" s="198">
        <v>0</v>
      </c>
      <c r="N2025" s="183"/>
      <c r="O2025" s="199">
        <v>0</v>
      </c>
      <c r="P2025" s="183"/>
    </row>
    <row r="2026" spans="1:16" x14ac:dyDescent="0.25">
      <c r="A2026" s="187" t="s">
        <v>0</v>
      </c>
      <c r="B2026" s="183"/>
      <c r="C2026" s="187" t="s">
        <v>221</v>
      </c>
      <c r="D2026" s="183"/>
      <c r="E2026" s="183"/>
      <c r="F2026" s="183"/>
      <c r="G2026" s="183"/>
      <c r="H2026" s="183"/>
      <c r="I2026" s="183"/>
      <c r="J2026" s="183"/>
      <c r="K2026" s="188">
        <v>197731.93</v>
      </c>
      <c r="L2026" s="183"/>
      <c r="M2026" s="188">
        <v>0</v>
      </c>
      <c r="N2026" s="183"/>
      <c r="O2026" s="189">
        <v>0</v>
      </c>
      <c r="P2026" s="183"/>
    </row>
    <row r="2027" spans="1:16" x14ac:dyDescent="0.25">
      <c r="A2027" s="187" t="s">
        <v>0</v>
      </c>
      <c r="B2027" s="183"/>
      <c r="C2027" s="187" t="s">
        <v>228</v>
      </c>
      <c r="D2027" s="183"/>
      <c r="E2027" s="183"/>
      <c r="F2027" s="183"/>
      <c r="G2027" s="183"/>
      <c r="H2027" s="183"/>
      <c r="I2027" s="183"/>
      <c r="J2027" s="183"/>
      <c r="K2027" s="188">
        <v>197731.93</v>
      </c>
      <c r="L2027" s="183"/>
      <c r="M2027" s="188">
        <v>0</v>
      </c>
      <c r="N2027" s="183"/>
      <c r="O2027" s="189">
        <v>0</v>
      </c>
      <c r="P2027" s="183"/>
    </row>
    <row r="2028" spans="1:16" x14ac:dyDescent="0.25">
      <c r="A2028" s="206" t="s">
        <v>0</v>
      </c>
      <c r="B2028" s="183"/>
      <c r="C2028" s="206" t="s">
        <v>574</v>
      </c>
      <c r="D2028" s="183"/>
      <c r="E2028" s="206" t="s">
        <v>575</v>
      </c>
      <c r="F2028" s="183"/>
      <c r="G2028" s="183"/>
      <c r="H2028" s="183"/>
      <c r="I2028" s="183"/>
      <c r="J2028" s="183"/>
      <c r="K2028" s="207">
        <v>197731.93</v>
      </c>
      <c r="L2028" s="183"/>
      <c r="M2028" s="207">
        <v>0</v>
      </c>
      <c r="N2028" s="183"/>
      <c r="O2028" s="205">
        <v>0</v>
      </c>
      <c r="P2028" s="183"/>
    </row>
    <row r="2029" spans="1:16" x14ac:dyDescent="0.25">
      <c r="A2029" s="197"/>
      <c r="B2029" s="183"/>
      <c r="C2029" s="197" t="s">
        <v>1149</v>
      </c>
      <c r="D2029" s="183"/>
      <c r="E2029" s="197" t="s">
        <v>1150</v>
      </c>
      <c r="F2029" s="183"/>
      <c r="G2029" s="183"/>
      <c r="H2029" s="183"/>
      <c r="I2029" s="183"/>
      <c r="J2029" s="183"/>
      <c r="K2029" s="198">
        <v>414475.57</v>
      </c>
      <c r="L2029" s="183"/>
      <c r="M2029" s="198">
        <v>22127.5</v>
      </c>
      <c r="N2029" s="183"/>
      <c r="O2029" s="199">
        <v>5.34</v>
      </c>
      <c r="P2029" s="183"/>
    </row>
    <row r="2030" spans="1:16" x14ac:dyDescent="0.25">
      <c r="A2030" s="187" t="s">
        <v>0</v>
      </c>
      <c r="B2030" s="183"/>
      <c r="C2030" s="187" t="s">
        <v>221</v>
      </c>
      <c r="D2030" s="183"/>
      <c r="E2030" s="183"/>
      <c r="F2030" s="183"/>
      <c r="G2030" s="183"/>
      <c r="H2030" s="183"/>
      <c r="I2030" s="183"/>
      <c r="J2030" s="183"/>
      <c r="K2030" s="188">
        <v>414475.57</v>
      </c>
      <c r="L2030" s="183"/>
      <c r="M2030" s="188">
        <v>22127.5</v>
      </c>
      <c r="N2030" s="183"/>
      <c r="O2030" s="189">
        <v>5.34</v>
      </c>
      <c r="P2030" s="183"/>
    </row>
    <row r="2031" spans="1:16" x14ac:dyDescent="0.25">
      <c r="A2031" s="187" t="s">
        <v>0</v>
      </c>
      <c r="B2031" s="183"/>
      <c r="C2031" s="187" t="s">
        <v>228</v>
      </c>
      <c r="D2031" s="183"/>
      <c r="E2031" s="183"/>
      <c r="F2031" s="183"/>
      <c r="G2031" s="183"/>
      <c r="H2031" s="183"/>
      <c r="I2031" s="183"/>
      <c r="J2031" s="183"/>
      <c r="K2031" s="188">
        <v>414475.57</v>
      </c>
      <c r="L2031" s="183"/>
      <c r="M2031" s="188">
        <v>22127.5</v>
      </c>
      <c r="N2031" s="183"/>
      <c r="O2031" s="189">
        <v>5.34</v>
      </c>
      <c r="P2031" s="183"/>
    </row>
    <row r="2032" spans="1:16" x14ac:dyDescent="0.25">
      <c r="A2032" s="206" t="s">
        <v>0</v>
      </c>
      <c r="B2032" s="183"/>
      <c r="C2032" s="206" t="s">
        <v>698</v>
      </c>
      <c r="D2032" s="183"/>
      <c r="E2032" s="206" t="s">
        <v>699</v>
      </c>
      <c r="F2032" s="183"/>
      <c r="G2032" s="183"/>
      <c r="H2032" s="183"/>
      <c r="I2032" s="183"/>
      <c r="J2032" s="183"/>
      <c r="K2032" s="207">
        <v>323071.57</v>
      </c>
      <c r="L2032" s="183"/>
      <c r="M2032" s="207">
        <v>11973.5</v>
      </c>
      <c r="N2032" s="183"/>
      <c r="O2032" s="205">
        <v>3.71</v>
      </c>
      <c r="P2032" s="183"/>
    </row>
    <row r="2033" spans="1:16" x14ac:dyDescent="0.25">
      <c r="A2033" s="203" t="s">
        <v>0</v>
      </c>
      <c r="B2033" s="183"/>
      <c r="C2033" s="203" t="s">
        <v>1151</v>
      </c>
      <c r="D2033" s="183"/>
      <c r="E2033" s="203" t="s">
        <v>1152</v>
      </c>
      <c r="F2033" s="183"/>
      <c r="G2033" s="183"/>
      <c r="H2033" s="183"/>
      <c r="I2033" s="183"/>
      <c r="J2033" s="183"/>
      <c r="K2033" s="204" t="s">
        <v>0</v>
      </c>
      <c r="L2033" s="183"/>
      <c r="M2033" s="204">
        <v>11973.5</v>
      </c>
      <c r="N2033" s="183"/>
      <c r="O2033" s="202" t="s">
        <v>0</v>
      </c>
      <c r="P2033" s="183"/>
    </row>
    <row r="2034" spans="1:16" x14ac:dyDescent="0.25">
      <c r="A2034" s="206" t="s">
        <v>0</v>
      </c>
      <c r="B2034" s="183"/>
      <c r="C2034" s="206" t="s">
        <v>638</v>
      </c>
      <c r="D2034" s="183"/>
      <c r="E2034" s="206" t="s">
        <v>639</v>
      </c>
      <c r="F2034" s="183"/>
      <c r="G2034" s="183"/>
      <c r="H2034" s="183"/>
      <c r="I2034" s="183"/>
      <c r="J2034" s="183"/>
      <c r="K2034" s="207">
        <v>91404</v>
      </c>
      <c r="L2034" s="183"/>
      <c r="M2034" s="207">
        <v>10154</v>
      </c>
      <c r="N2034" s="183"/>
      <c r="O2034" s="205">
        <v>11.11</v>
      </c>
      <c r="P2034" s="183"/>
    </row>
    <row r="2035" spans="1:16" x14ac:dyDescent="0.25">
      <c r="A2035" s="203" t="s">
        <v>0</v>
      </c>
      <c r="B2035" s="183"/>
      <c r="C2035" s="203" t="s">
        <v>1153</v>
      </c>
      <c r="D2035" s="183"/>
      <c r="E2035" s="203" t="s">
        <v>1154</v>
      </c>
      <c r="F2035" s="183"/>
      <c r="G2035" s="183"/>
      <c r="H2035" s="183"/>
      <c r="I2035" s="183"/>
      <c r="J2035" s="183"/>
      <c r="K2035" s="204" t="s">
        <v>0</v>
      </c>
      <c r="L2035" s="183"/>
      <c r="M2035" s="204">
        <v>10154</v>
      </c>
      <c r="N2035" s="183"/>
      <c r="O2035" s="202" t="s">
        <v>0</v>
      </c>
      <c r="P2035" s="183"/>
    </row>
    <row r="2036" spans="1:16" x14ac:dyDescent="0.25">
      <c r="A2036" s="197"/>
      <c r="B2036" s="183"/>
      <c r="C2036" s="197" t="s">
        <v>1155</v>
      </c>
      <c r="D2036" s="183"/>
      <c r="E2036" s="197" t="s">
        <v>1156</v>
      </c>
      <c r="F2036" s="183"/>
      <c r="G2036" s="183"/>
      <c r="H2036" s="183"/>
      <c r="I2036" s="183"/>
      <c r="J2036" s="183"/>
      <c r="K2036" s="198">
        <v>81342.5</v>
      </c>
      <c r="L2036" s="183"/>
      <c r="M2036" s="198">
        <v>9810</v>
      </c>
      <c r="N2036" s="183"/>
      <c r="O2036" s="199">
        <v>12.06</v>
      </c>
      <c r="P2036" s="183"/>
    </row>
    <row r="2037" spans="1:16" x14ac:dyDescent="0.25">
      <c r="A2037" s="187" t="s">
        <v>0</v>
      </c>
      <c r="B2037" s="183"/>
      <c r="C2037" s="187" t="s">
        <v>221</v>
      </c>
      <c r="D2037" s="183"/>
      <c r="E2037" s="183"/>
      <c r="F2037" s="183"/>
      <c r="G2037" s="183"/>
      <c r="H2037" s="183"/>
      <c r="I2037" s="183"/>
      <c r="J2037" s="183"/>
      <c r="K2037" s="188">
        <v>81342.5</v>
      </c>
      <c r="L2037" s="183"/>
      <c r="M2037" s="188">
        <v>9810</v>
      </c>
      <c r="N2037" s="183"/>
      <c r="O2037" s="189">
        <v>12.06</v>
      </c>
      <c r="P2037" s="183"/>
    </row>
    <row r="2038" spans="1:16" x14ac:dyDescent="0.25">
      <c r="A2038" s="187" t="s">
        <v>0</v>
      </c>
      <c r="B2038" s="183"/>
      <c r="C2038" s="187" t="s">
        <v>228</v>
      </c>
      <c r="D2038" s="183"/>
      <c r="E2038" s="183"/>
      <c r="F2038" s="183"/>
      <c r="G2038" s="183"/>
      <c r="H2038" s="183"/>
      <c r="I2038" s="183"/>
      <c r="J2038" s="183"/>
      <c r="K2038" s="188">
        <v>81342.5</v>
      </c>
      <c r="L2038" s="183"/>
      <c r="M2038" s="188">
        <v>9810</v>
      </c>
      <c r="N2038" s="183"/>
      <c r="O2038" s="189">
        <v>12.06</v>
      </c>
      <c r="P2038" s="183"/>
    </row>
    <row r="2039" spans="1:16" x14ac:dyDescent="0.25">
      <c r="A2039" s="206" t="s">
        <v>0</v>
      </c>
      <c r="B2039" s="183"/>
      <c r="C2039" s="206" t="s">
        <v>698</v>
      </c>
      <c r="D2039" s="183"/>
      <c r="E2039" s="206" t="s">
        <v>699</v>
      </c>
      <c r="F2039" s="183"/>
      <c r="G2039" s="183"/>
      <c r="H2039" s="183"/>
      <c r="I2039" s="183"/>
      <c r="J2039" s="183"/>
      <c r="K2039" s="207">
        <v>81342.5</v>
      </c>
      <c r="L2039" s="183"/>
      <c r="M2039" s="207">
        <v>9810</v>
      </c>
      <c r="N2039" s="183"/>
      <c r="O2039" s="205">
        <v>12.06</v>
      </c>
      <c r="P2039" s="183"/>
    </row>
    <row r="2040" spans="1:16" x14ac:dyDescent="0.25">
      <c r="A2040" s="203" t="s">
        <v>0</v>
      </c>
      <c r="B2040" s="183"/>
      <c r="C2040" s="203" t="s">
        <v>1157</v>
      </c>
      <c r="D2040" s="183"/>
      <c r="E2040" s="203" t="s">
        <v>1158</v>
      </c>
      <c r="F2040" s="183"/>
      <c r="G2040" s="183"/>
      <c r="H2040" s="183"/>
      <c r="I2040" s="183"/>
      <c r="J2040" s="183"/>
      <c r="K2040" s="204" t="s">
        <v>0</v>
      </c>
      <c r="L2040" s="183"/>
      <c r="M2040" s="204">
        <v>9810</v>
      </c>
      <c r="N2040" s="183"/>
      <c r="O2040" s="202" t="s">
        <v>0</v>
      </c>
      <c r="P2040" s="183"/>
    </row>
    <row r="2041" spans="1:16" x14ac:dyDescent="0.25">
      <c r="A2041" s="200" t="s">
        <v>0</v>
      </c>
      <c r="B2041" s="183"/>
      <c r="C2041" s="200" t="s">
        <v>1159</v>
      </c>
      <c r="D2041" s="183"/>
      <c r="E2041" s="200" t="s">
        <v>1160</v>
      </c>
      <c r="F2041" s="183"/>
      <c r="G2041" s="183"/>
      <c r="H2041" s="183"/>
      <c r="I2041" s="183"/>
      <c r="J2041" s="183"/>
      <c r="K2041" s="201">
        <v>80400</v>
      </c>
      <c r="L2041" s="183"/>
      <c r="M2041" s="201">
        <v>817.99</v>
      </c>
      <c r="N2041" s="183"/>
      <c r="O2041" s="196">
        <v>1.02</v>
      </c>
      <c r="P2041" s="183"/>
    </row>
    <row r="2042" spans="1:16" x14ac:dyDescent="0.25">
      <c r="A2042" s="197"/>
      <c r="B2042" s="183"/>
      <c r="C2042" s="197" t="s">
        <v>1161</v>
      </c>
      <c r="D2042" s="183"/>
      <c r="E2042" s="197" t="s">
        <v>1162</v>
      </c>
      <c r="F2042" s="183"/>
      <c r="G2042" s="183"/>
      <c r="H2042" s="183"/>
      <c r="I2042" s="183"/>
      <c r="J2042" s="183"/>
      <c r="K2042" s="198">
        <v>4400</v>
      </c>
      <c r="L2042" s="183"/>
      <c r="M2042" s="198">
        <v>57.41</v>
      </c>
      <c r="N2042" s="183"/>
      <c r="O2042" s="199">
        <v>1.3</v>
      </c>
      <c r="P2042" s="183"/>
    </row>
    <row r="2043" spans="1:16" x14ac:dyDescent="0.25">
      <c r="A2043" s="187" t="s">
        <v>0</v>
      </c>
      <c r="B2043" s="183"/>
      <c r="C2043" s="187" t="s">
        <v>214</v>
      </c>
      <c r="D2043" s="183"/>
      <c r="E2043" s="183"/>
      <c r="F2043" s="183"/>
      <c r="G2043" s="183"/>
      <c r="H2043" s="183"/>
      <c r="I2043" s="183"/>
      <c r="J2043" s="183"/>
      <c r="K2043" s="188">
        <v>800</v>
      </c>
      <c r="L2043" s="183"/>
      <c r="M2043" s="188">
        <v>57.41</v>
      </c>
      <c r="N2043" s="183"/>
      <c r="O2043" s="189">
        <v>7.18</v>
      </c>
      <c r="P2043" s="183"/>
    </row>
    <row r="2044" spans="1:16" x14ac:dyDescent="0.25">
      <c r="A2044" s="187" t="s">
        <v>0</v>
      </c>
      <c r="B2044" s="183"/>
      <c r="C2044" s="187" t="s">
        <v>215</v>
      </c>
      <c r="D2044" s="183"/>
      <c r="E2044" s="183"/>
      <c r="F2044" s="183"/>
      <c r="G2044" s="183"/>
      <c r="H2044" s="183"/>
      <c r="I2044" s="183"/>
      <c r="J2044" s="183"/>
      <c r="K2044" s="188">
        <v>800</v>
      </c>
      <c r="L2044" s="183"/>
      <c r="M2044" s="188">
        <v>57.41</v>
      </c>
      <c r="N2044" s="183"/>
      <c r="O2044" s="189">
        <v>7.18</v>
      </c>
      <c r="P2044" s="183"/>
    </row>
    <row r="2045" spans="1:16" x14ac:dyDescent="0.25">
      <c r="A2045" s="206" t="s">
        <v>0</v>
      </c>
      <c r="B2045" s="183"/>
      <c r="C2045" s="206" t="s">
        <v>574</v>
      </c>
      <c r="D2045" s="183"/>
      <c r="E2045" s="206" t="s">
        <v>575</v>
      </c>
      <c r="F2045" s="183"/>
      <c r="G2045" s="183"/>
      <c r="H2045" s="183"/>
      <c r="I2045" s="183"/>
      <c r="J2045" s="183"/>
      <c r="K2045" s="207">
        <v>800</v>
      </c>
      <c r="L2045" s="183"/>
      <c r="M2045" s="207">
        <v>57.41</v>
      </c>
      <c r="N2045" s="183"/>
      <c r="O2045" s="205">
        <v>7.18</v>
      </c>
      <c r="P2045" s="183"/>
    </row>
    <row r="2046" spans="1:16" x14ac:dyDescent="0.25">
      <c r="A2046" s="203" t="s">
        <v>0</v>
      </c>
      <c r="B2046" s="183"/>
      <c r="C2046" s="203" t="s">
        <v>744</v>
      </c>
      <c r="D2046" s="183"/>
      <c r="E2046" s="203" t="s">
        <v>745</v>
      </c>
      <c r="F2046" s="183"/>
      <c r="G2046" s="183"/>
      <c r="H2046" s="183"/>
      <c r="I2046" s="183"/>
      <c r="J2046" s="183"/>
      <c r="K2046" s="204" t="s">
        <v>0</v>
      </c>
      <c r="L2046" s="183"/>
      <c r="M2046" s="204">
        <v>57.41</v>
      </c>
      <c r="N2046" s="183"/>
      <c r="O2046" s="202" t="s">
        <v>0</v>
      </c>
      <c r="P2046" s="183"/>
    </row>
    <row r="2047" spans="1:16" x14ac:dyDescent="0.25">
      <c r="A2047" s="187" t="s">
        <v>0</v>
      </c>
      <c r="B2047" s="183"/>
      <c r="C2047" s="187" t="s">
        <v>229</v>
      </c>
      <c r="D2047" s="183"/>
      <c r="E2047" s="183"/>
      <c r="F2047" s="183"/>
      <c r="G2047" s="183"/>
      <c r="H2047" s="183"/>
      <c r="I2047" s="183"/>
      <c r="J2047" s="183"/>
      <c r="K2047" s="188">
        <v>3600</v>
      </c>
      <c r="L2047" s="183"/>
      <c r="M2047" s="188">
        <v>0</v>
      </c>
      <c r="N2047" s="183"/>
      <c r="O2047" s="189">
        <v>0</v>
      </c>
      <c r="P2047" s="183"/>
    </row>
    <row r="2048" spans="1:16" x14ac:dyDescent="0.25">
      <c r="A2048" s="187" t="s">
        <v>0</v>
      </c>
      <c r="B2048" s="183"/>
      <c r="C2048" s="187" t="s">
        <v>234</v>
      </c>
      <c r="D2048" s="183"/>
      <c r="E2048" s="183"/>
      <c r="F2048" s="183"/>
      <c r="G2048" s="183"/>
      <c r="H2048" s="183"/>
      <c r="I2048" s="183"/>
      <c r="J2048" s="183"/>
      <c r="K2048" s="188">
        <v>3600</v>
      </c>
      <c r="L2048" s="183"/>
      <c r="M2048" s="188">
        <v>0</v>
      </c>
      <c r="N2048" s="183"/>
      <c r="O2048" s="189">
        <v>0</v>
      </c>
      <c r="P2048" s="183"/>
    </row>
    <row r="2049" spans="1:16" x14ac:dyDescent="0.25">
      <c r="A2049" s="206" t="s">
        <v>0</v>
      </c>
      <c r="B2049" s="183"/>
      <c r="C2049" s="206" t="s">
        <v>564</v>
      </c>
      <c r="D2049" s="183"/>
      <c r="E2049" s="206" t="s">
        <v>565</v>
      </c>
      <c r="F2049" s="183"/>
      <c r="G2049" s="183"/>
      <c r="H2049" s="183"/>
      <c r="I2049" s="183"/>
      <c r="J2049" s="183"/>
      <c r="K2049" s="207">
        <v>3600</v>
      </c>
      <c r="L2049" s="183"/>
      <c r="M2049" s="207">
        <v>0</v>
      </c>
      <c r="N2049" s="183"/>
      <c r="O2049" s="205">
        <v>0</v>
      </c>
      <c r="P2049" s="183"/>
    </row>
    <row r="2050" spans="1:16" x14ac:dyDescent="0.25">
      <c r="A2050" s="197"/>
      <c r="B2050" s="183"/>
      <c r="C2050" s="197" t="s">
        <v>1163</v>
      </c>
      <c r="D2050" s="183"/>
      <c r="E2050" s="197" t="s">
        <v>1164</v>
      </c>
      <c r="F2050" s="183"/>
      <c r="G2050" s="183"/>
      <c r="H2050" s="183"/>
      <c r="I2050" s="183"/>
      <c r="J2050" s="183"/>
      <c r="K2050" s="198">
        <v>3500</v>
      </c>
      <c r="L2050" s="183"/>
      <c r="M2050" s="198">
        <v>0</v>
      </c>
      <c r="N2050" s="183"/>
      <c r="O2050" s="199">
        <v>0</v>
      </c>
      <c r="P2050" s="183"/>
    </row>
    <row r="2051" spans="1:16" x14ac:dyDescent="0.25">
      <c r="A2051" s="187" t="s">
        <v>0</v>
      </c>
      <c r="B2051" s="183"/>
      <c r="C2051" s="187" t="s">
        <v>214</v>
      </c>
      <c r="D2051" s="183"/>
      <c r="E2051" s="183"/>
      <c r="F2051" s="183"/>
      <c r="G2051" s="183"/>
      <c r="H2051" s="183"/>
      <c r="I2051" s="183"/>
      <c r="J2051" s="183"/>
      <c r="K2051" s="188">
        <v>3500</v>
      </c>
      <c r="L2051" s="183"/>
      <c r="M2051" s="188">
        <v>0</v>
      </c>
      <c r="N2051" s="183"/>
      <c r="O2051" s="189">
        <v>0</v>
      </c>
      <c r="P2051" s="183"/>
    </row>
    <row r="2052" spans="1:16" x14ac:dyDescent="0.25">
      <c r="A2052" s="187" t="s">
        <v>0</v>
      </c>
      <c r="B2052" s="183"/>
      <c r="C2052" s="187" t="s">
        <v>215</v>
      </c>
      <c r="D2052" s="183"/>
      <c r="E2052" s="183"/>
      <c r="F2052" s="183"/>
      <c r="G2052" s="183"/>
      <c r="H2052" s="183"/>
      <c r="I2052" s="183"/>
      <c r="J2052" s="183"/>
      <c r="K2052" s="188">
        <v>3500</v>
      </c>
      <c r="L2052" s="183"/>
      <c r="M2052" s="188">
        <v>0</v>
      </c>
      <c r="N2052" s="183"/>
      <c r="O2052" s="189">
        <v>0</v>
      </c>
      <c r="P2052" s="183"/>
    </row>
    <row r="2053" spans="1:16" x14ac:dyDescent="0.25">
      <c r="A2053" s="206" t="s">
        <v>0</v>
      </c>
      <c r="B2053" s="183"/>
      <c r="C2053" s="206" t="s">
        <v>564</v>
      </c>
      <c r="D2053" s="183"/>
      <c r="E2053" s="206" t="s">
        <v>565</v>
      </c>
      <c r="F2053" s="183"/>
      <c r="G2053" s="183"/>
      <c r="H2053" s="183"/>
      <c r="I2053" s="183"/>
      <c r="J2053" s="183"/>
      <c r="K2053" s="207">
        <v>3000</v>
      </c>
      <c r="L2053" s="183"/>
      <c r="M2053" s="207">
        <v>0</v>
      </c>
      <c r="N2053" s="183"/>
      <c r="O2053" s="205">
        <v>0</v>
      </c>
      <c r="P2053" s="183"/>
    </row>
    <row r="2054" spans="1:16" x14ac:dyDescent="0.25">
      <c r="A2054" s="206" t="s">
        <v>0</v>
      </c>
      <c r="B2054" s="183"/>
      <c r="C2054" s="206" t="s">
        <v>574</v>
      </c>
      <c r="D2054" s="183"/>
      <c r="E2054" s="206" t="s">
        <v>575</v>
      </c>
      <c r="F2054" s="183"/>
      <c r="G2054" s="183"/>
      <c r="H2054" s="183"/>
      <c r="I2054" s="183"/>
      <c r="J2054" s="183"/>
      <c r="K2054" s="207">
        <v>500</v>
      </c>
      <c r="L2054" s="183"/>
      <c r="M2054" s="207">
        <v>0</v>
      </c>
      <c r="N2054" s="183"/>
      <c r="O2054" s="205">
        <v>0</v>
      </c>
      <c r="P2054" s="183"/>
    </row>
    <row r="2055" spans="1:16" x14ac:dyDescent="0.25">
      <c r="A2055" s="197"/>
      <c r="B2055" s="183"/>
      <c r="C2055" s="197" t="s">
        <v>1165</v>
      </c>
      <c r="D2055" s="183"/>
      <c r="E2055" s="197" t="s">
        <v>1166</v>
      </c>
      <c r="F2055" s="183"/>
      <c r="G2055" s="183"/>
      <c r="H2055" s="183"/>
      <c r="I2055" s="183"/>
      <c r="J2055" s="183"/>
      <c r="K2055" s="198">
        <v>3000</v>
      </c>
      <c r="L2055" s="183"/>
      <c r="M2055" s="198">
        <v>760.58</v>
      </c>
      <c r="N2055" s="183"/>
      <c r="O2055" s="199">
        <v>25.35</v>
      </c>
      <c r="P2055" s="183"/>
    </row>
    <row r="2056" spans="1:16" x14ac:dyDescent="0.25">
      <c r="A2056" s="187" t="s">
        <v>0</v>
      </c>
      <c r="B2056" s="183"/>
      <c r="C2056" s="187" t="s">
        <v>214</v>
      </c>
      <c r="D2056" s="183"/>
      <c r="E2056" s="183"/>
      <c r="F2056" s="183"/>
      <c r="G2056" s="183"/>
      <c r="H2056" s="183"/>
      <c r="I2056" s="183"/>
      <c r="J2056" s="183"/>
      <c r="K2056" s="188">
        <v>3000</v>
      </c>
      <c r="L2056" s="183"/>
      <c r="M2056" s="188">
        <v>760.58</v>
      </c>
      <c r="N2056" s="183"/>
      <c r="O2056" s="189">
        <v>25.35</v>
      </c>
      <c r="P2056" s="183"/>
    </row>
    <row r="2057" spans="1:16" x14ac:dyDescent="0.25">
      <c r="A2057" s="187" t="s">
        <v>0</v>
      </c>
      <c r="B2057" s="183"/>
      <c r="C2057" s="187" t="s">
        <v>215</v>
      </c>
      <c r="D2057" s="183"/>
      <c r="E2057" s="183"/>
      <c r="F2057" s="183"/>
      <c r="G2057" s="183"/>
      <c r="H2057" s="183"/>
      <c r="I2057" s="183"/>
      <c r="J2057" s="183"/>
      <c r="K2057" s="188">
        <v>3000</v>
      </c>
      <c r="L2057" s="183"/>
      <c r="M2057" s="188">
        <v>760.58</v>
      </c>
      <c r="N2057" s="183"/>
      <c r="O2057" s="189">
        <v>25.35</v>
      </c>
      <c r="P2057" s="183"/>
    </row>
    <row r="2058" spans="1:16" x14ac:dyDescent="0.25">
      <c r="A2058" s="206" t="s">
        <v>0</v>
      </c>
      <c r="B2058" s="183"/>
      <c r="C2058" s="206" t="s">
        <v>564</v>
      </c>
      <c r="D2058" s="183"/>
      <c r="E2058" s="206" t="s">
        <v>565</v>
      </c>
      <c r="F2058" s="183"/>
      <c r="G2058" s="183"/>
      <c r="H2058" s="183"/>
      <c r="I2058" s="183"/>
      <c r="J2058" s="183"/>
      <c r="K2058" s="207">
        <v>2500</v>
      </c>
      <c r="L2058" s="183"/>
      <c r="M2058" s="207">
        <v>760.58</v>
      </c>
      <c r="N2058" s="183"/>
      <c r="O2058" s="205">
        <v>30.42</v>
      </c>
      <c r="P2058" s="183"/>
    </row>
    <row r="2059" spans="1:16" x14ac:dyDescent="0.25">
      <c r="A2059" s="203" t="s">
        <v>0</v>
      </c>
      <c r="B2059" s="183"/>
      <c r="C2059" s="203" t="s">
        <v>566</v>
      </c>
      <c r="D2059" s="183"/>
      <c r="E2059" s="203" t="s">
        <v>567</v>
      </c>
      <c r="F2059" s="183"/>
      <c r="G2059" s="183"/>
      <c r="H2059" s="183"/>
      <c r="I2059" s="183"/>
      <c r="J2059" s="183"/>
      <c r="K2059" s="204" t="s">
        <v>0</v>
      </c>
      <c r="L2059" s="183"/>
      <c r="M2059" s="204">
        <v>204.32</v>
      </c>
      <c r="N2059" s="183"/>
      <c r="O2059" s="202" t="s">
        <v>0</v>
      </c>
      <c r="P2059" s="183"/>
    </row>
    <row r="2060" spans="1:16" x14ac:dyDescent="0.25">
      <c r="A2060" s="203" t="s">
        <v>0</v>
      </c>
      <c r="B2060" s="183"/>
      <c r="C2060" s="203" t="s">
        <v>897</v>
      </c>
      <c r="D2060" s="183"/>
      <c r="E2060" s="203" t="s">
        <v>898</v>
      </c>
      <c r="F2060" s="183"/>
      <c r="G2060" s="183"/>
      <c r="H2060" s="183"/>
      <c r="I2060" s="183"/>
      <c r="J2060" s="183"/>
      <c r="K2060" s="204" t="s">
        <v>0</v>
      </c>
      <c r="L2060" s="183"/>
      <c r="M2060" s="204">
        <v>556.26</v>
      </c>
      <c r="N2060" s="183"/>
      <c r="O2060" s="202" t="s">
        <v>0</v>
      </c>
      <c r="P2060" s="183"/>
    </row>
    <row r="2061" spans="1:16" x14ac:dyDescent="0.25">
      <c r="A2061" s="206" t="s">
        <v>0</v>
      </c>
      <c r="B2061" s="183"/>
      <c r="C2061" s="206" t="s">
        <v>574</v>
      </c>
      <c r="D2061" s="183"/>
      <c r="E2061" s="206" t="s">
        <v>575</v>
      </c>
      <c r="F2061" s="183"/>
      <c r="G2061" s="183"/>
      <c r="H2061" s="183"/>
      <c r="I2061" s="183"/>
      <c r="J2061" s="183"/>
      <c r="K2061" s="207">
        <v>500</v>
      </c>
      <c r="L2061" s="183"/>
      <c r="M2061" s="207">
        <v>0</v>
      </c>
      <c r="N2061" s="183"/>
      <c r="O2061" s="205">
        <v>0</v>
      </c>
      <c r="P2061" s="183"/>
    </row>
    <row r="2062" spans="1:16" x14ac:dyDescent="0.25">
      <c r="A2062" s="197"/>
      <c r="B2062" s="183"/>
      <c r="C2062" s="197" t="s">
        <v>1167</v>
      </c>
      <c r="D2062" s="183"/>
      <c r="E2062" s="197" t="s">
        <v>1168</v>
      </c>
      <c r="F2062" s="183"/>
      <c r="G2062" s="183"/>
      <c r="H2062" s="183"/>
      <c r="I2062" s="183"/>
      <c r="J2062" s="183"/>
      <c r="K2062" s="198">
        <v>45000</v>
      </c>
      <c r="L2062" s="183"/>
      <c r="M2062" s="198">
        <v>0</v>
      </c>
      <c r="N2062" s="183"/>
      <c r="O2062" s="199">
        <v>0</v>
      </c>
      <c r="P2062" s="183"/>
    </row>
    <row r="2063" spans="1:16" x14ac:dyDescent="0.25">
      <c r="A2063" s="187" t="s">
        <v>0</v>
      </c>
      <c r="B2063" s="183"/>
      <c r="C2063" s="187" t="s">
        <v>214</v>
      </c>
      <c r="D2063" s="183"/>
      <c r="E2063" s="183"/>
      <c r="F2063" s="183"/>
      <c r="G2063" s="183"/>
      <c r="H2063" s="183"/>
      <c r="I2063" s="183"/>
      <c r="J2063" s="183"/>
      <c r="K2063" s="188">
        <v>45000</v>
      </c>
      <c r="L2063" s="183"/>
      <c r="M2063" s="188">
        <v>0</v>
      </c>
      <c r="N2063" s="183"/>
      <c r="O2063" s="189">
        <v>0</v>
      </c>
      <c r="P2063" s="183"/>
    </row>
    <row r="2064" spans="1:16" x14ac:dyDescent="0.25">
      <c r="A2064" s="187" t="s">
        <v>0</v>
      </c>
      <c r="B2064" s="183"/>
      <c r="C2064" s="187" t="s">
        <v>215</v>
      </c>
      <c r="D2064" s="183"/>
      <c r="E2064" s="183"/>
      <c r="F2064" s="183"/>
      <c r="G2064" s="183"/>
      <c r="H2064" s="183"/>
      <c r="I2064" s="183"/>
      <c r="J2064" s="183"/>
      <c r="K2064" s="188">
        <v>45000</v>
      </c>
      <c r="L2064" s="183"/>
      <c r="M2064" s="188">
        <v>0</v>
      </c>
      <c r="N2064" s="183"/>
      <c r="O2064" s="189">
        <v>0</v>
      </c>
      <c r="P2064" s="183"/>
    </row>
    <row r="2065" spans="1:16" x14ac:dyDescent="0.25">
      <c r="A2065" s="206" t="s">
        <v>0</v>
      </c>
      <c r="B2065" s="183"/>
      <c r="C2065" s="206" t="s">
        <v>564</v>
      </c>
      <c r="D2065" s="183"/>
      <c r="E2065" s="206" t="s">
        <v>565</v>
      </c>
      <c r="F2065" s="183"/>
      <c r="G2065" s="183"/>
      <c r="H2065" s="183"/>
      <c r="I2065" s="183"/>
      <c r="J2065" s="183"/>
      <c r="K2065" s="207">
        <v>20000</v>
      </c>
      <c r="L2065" s="183"/>
      <c r="M2065" s="207">
        <v>0</v>
      </c>
      <c r="N2065" s="183"/>
      <c r="O2065" s="205">
        <v>0</v>
      </c>
      <c r="P2065" s="183"/>
    </row>
    <row r="2066" spans="1:16" x14ac:dyDescent="0.25">
      <c r="A2066" s="206" t="s">
        <v>0</v>
      </c>
      <c r="B2066" s="183"/>
      <c r="C2066" s="206" t="s">
        <v>574</v>
      </c>
      <c r="D2066" s="183"/>
      <c r="E2066" s="206" t="s">
        <v>575</v>
      </c>
      <c r="F2066" s="183"/>
      <c r="G2066" s="183"/>
      <c r="H2066" s="183"/>
      <c r="I2066" s="183"/>
      <c r="J2066" s="183"/>
      <c r="K2066" s="207">
        <v>25000</v>
      </c>
      <c r="L2066" s="183"/>
      <c r="M2066" s="207">
        <v>0</v>
      </c>
      <c r="N2066" s="183"/>
      <c r="O2066" s="205">
        <v>0</v>
      </c>
      <c r="P2066" s="183"/>
    </row>
    <row r="2067" spans="1:16" x14ac:dyDescent="0.25">
      <c r="A2067" s="197"/>
      <c r="B2067" s="183"/>
      <c r="C2067" s="197" t="s">
        <v>1169</v>
      </c>
      <c r="D2067" s="183"/>
      <c r="E2067" s="197" t="s">
        <v>1170</v>
      </c>
      <c r="F2067" s="183"/>
      <c r="G2067" s="183"/>
      <c r="H2067" s="183"/>
      <c r="I2067" s="183"/>
      <c r="J2067" s="183"/>
      <c r="K2067" s="198">
        <v>24500</v>
      </c>
      <c r="L2067" s="183"/>
      <c r="M2067" s="198">
        <v>0</v>
      </c>
      <c r="N2067" s="183"/>
      <c r="O2067" s="199">
        <v>0</v>
      </c>
      <c r="P2067" s="183"/>
    </row>
    <row r="2068" spans="1:16" x14ac:dyDescent="0.25">
      <c r="A2068" s="187" t="s">
        <v>0</v>
      </c>
      <c r="B2068" s="183"/>
      <c r="C2068" s="187" t="s">
        <v>214</v>
      </c>
      <c r="D2068" s="183"/>
      <c r="E2068" s="183"/>
      <c r="F2068" s="183"/>
      <c r="G2068" s="183"/>
      <c r="H2068" s="183"/>
      <c r="I2068" s="183"/>
      <c r="J2068" s="183"/>
      <c r="K2068" s="188">
        <v>24500</v>
      </c>
      <c r="L2068" s="183"/>
      <c r="M2068" s="188">
        <v>0</v>
      </c>
      <c r="N2068" s="183"/>
      <c r="O2068" s="189">
        <v>0</v>
      </c>
      <c r="P2068" s="183"/>
    </row>
    <row r="2069" spans="1:16" x14ac:dyDescent="0.25">
      <c r="A2069" s="187" t="s">
        <v>0</v>
      </c>
      <c r="B2069" s="183"/>
      <c r="C2069" s="187" t="s">
        <v>215</v>
      </c>
      <c r="D2069" s="183"/>
      <c r="E2069" s="183"/>
      <c r="F2069" s="183"/>
      <c r="G2069" s="183"/>
      <c r="H2069" s="183"/>
      <c r="I2069" s="183"/>
      <c r="J2069" s="183"/>
      <c r="K2069" s="188">
        <v>24500</v>
      </c>
      <c r="L2069" s="183"/>
      <c r="M2069" s="188">
        <v>0</v>
      </c>
      <c r="N2069" s="183"/>
      <c r="O2069" s="189">
        <v>0</v>
      </c>
      <c r="P2069" s="183"/>
    </row>
    <row r="2070" spans="1:16" x14ac:dyDescent="0.25">
      <c r="A2070" s="206" t="s">
        <v>0</v>
      </c>
      <c r="B2070" s="183"/>
      <c r="C2070" s="206" t="s">
        <v>564</v>
      </c>
      <c r="D2070" s="183"/>
      <c r="E2070" s="206" t="s">
        <v>565</v>
      </c>
      <c r="F2070" s="183"/>
      <c r="G2070" s="183"/>
      <c r="H2070" s="183"/>
      <c r="I2070" s="183"/>
      <c r="J2070" s="183"/>
      <c r="K2070" s="207">
        <v>10450</v>
      </c>
      <c r="L2070" s="183"/>
      <c r="M2070" s="207">
        <v>0</v>
      </c>
      <c r="N2070" s="183"/>
      <c r="O2070" s="205">
        <v>0</v>
      </c>
      <c r="P2070" s="183"/>
    </row>
    <row r="2071" spans="1:16" x14ac:dyDescent="0.25">
      <c r="A2071" s="206" t="s">
        <v>0</v>
      </c>
      <c r="B2071" s="183"/>
      <c r="C2071" s="206" t="s">
        <v>574</v>
      </c>
      <c r="D2071" s="183"/>
      <c r="E2071" s="206" t="s">
        <v>575</v>
      </c>
      <c r="F2071" s="183"/>
      <c r="G2071" s="183"/>
      <c r="H2071" s="183"/>
      <c r="I2071" s="183"/>
      <c r="J2071" s="183"/>
      <c r="K2071" s="207">
        <v>14050</v>
      </c>
      <c r="L2071" s="183"/>
      <c r="M2071" s="207">
        <v>0</v>
      </c>
      <c r="N2071" s="183"/>
      <c r="O2071" s="205">
        <v>0</v>
      </c>
      <c r="P2071" s="183"/>
    </row>
    <row r="2072" spans="1:16" x14ac:dyDescent="0.25">
      <c r="A2072" s="200" t="s">
        <v>0</v>
      </c>
      <c r="B2072" s="183"/>
      <c r="C2072" s="200" t="s">
        <v>1171</v>
      </c>
      <c r="D2072" s="183"/>
      <c r="E2072" s="200" t="s">
        <v>1172</v>
      </c>
      <c r="F2072" s="183"/>
      <c r="G2072" s="183"/>
      <c r="H2072" s="183"/>
      <c r="I2072" s="183"/>
      <c r="J2072" s="183"/>
      <c r="K2072" s="201">
        <v>74500</v>
      </c>
      <c r="L2072" s="183"/>
      <c r="M2072" s="201">
        <v>37622.620000000003</v>
      </c>
      <c r="N2072" s="183"/>
      <c r="O2072" s="196">
        <v>50.5</v>
      </c>
      <c r="P2072" s="183"/>
    </row>
    <row r="2073" spans="1:16" x14ac:dyDescent="0.25">
      <c r="A2073" s="197"/>
      <c r="B2073" s="183"/>
      <c r="C2073" s="197" t="s">
        <v>1173</v>
      </c>
      <c r="D2073" s="183"/>
      <c r="E2073" s="197" t="s">
        <v>1174</v>
      </c>
      <c r="F2073" s="183"/>
      <c r="G2073" s="183"/>
      <c r="H2073" s="183"/>
      <c r="I2073" s="183"/>
      <c r="J2073" s="183"/>
      <c r="K2073" s="198">
        <v>74500</v>
      </c>
      <c r="L2073" s="183"/>
      <c r="M2073" s="198">
        <v>37622.620000000003</v>
      </c>
      <c r="N2073" s="183"/>
      <c r="O2073" s="199">
        <v>50.5</v>
      </c>
      <c r="P2073" s="183"/>
    </row>
    <row r="2074" spans="1:16" x14ac:dyDescent="0.25">
      <c r="A2074" s="187" t="s">
        <v>0</v>
      </c>
      <c r="B2074" s="183"/>
      <c r="C2074" s="187" t="s">
        <v>214</v>
      </c>
      <c r="D2074" s="183"/>
      <c r="E2074" s="183"/>
      <c r="F2074" s="183"/>
      <c r="G2074" s="183"/>
      <c r="H2074" s="183"/>
      <c r="I2074" s="183"/>
      <c r="J2074" s="183"/>
      <c r="K2074" s="188">
        <v>35150</v>
      </c>
      <c r="L2074" s="183"/>
      <c r="M2074" s="188">
        <v>15707.98</v>
      </c>
      <c r="N2074" s="183"/>
      <c r="O2074" s="189">
        <v>44.69</v>
      </c>
      <c r="P2074" s="183"/>
    </row>
    <row r="2075" spans="1:16" x14ac:dyDescent="0.25">
      <c r="A2075" s="187" t="s">
        <v>0</v>
      </c>
      <c r="B2075" s="183"/>
      <c r="C2075" s="187" t="s">
        <v>215</v>
      </c>
      <c r="D2075" s="183"/>
      <c r="E2075" s="183"/>
      <c r="F2075" s="183"/>
      <c r="G2075" s="183"/>
      <c r="H2075" s="183"/>
      <c r="I2075" s="183"/>
      <c r="J2075" s="183"/>
      <c r="K2075" s="188">
        <v>35150</v>
      </c>
      <c r="L2075" s="183"/>
      <c r="M2075" s="188">
        <v>15707.98</v>
      </c>
      <c r="N2075" s="183"/>
      <c r="O2075" s="189">
        <v>44.69</v>
      </c>
      <c r="P2075" s="183"/>
    </row>
    <row r="2076" spans="1:16" x14ac:dyDescent="0.25">
      <c r="A2076" s="206" t="s">
        <v>0</v>
      </c>
      <c r="B2076" s="183"/>
      <c r="C2076" s="206" t="s">
        <v>652</v>
      </c>
      <c r="D2076" s="183"/>
      <c r="E2076" s="206" t="s">
        <v>653</v>
      </c>
      <c r="F2076" s="183"/>
      <c r="G2076" s="183"/>
      <c r="H2076" s="183"/>
      <c r="I2076" s="183"/>
      <c r="J2076" s="183"/>
      <c r="K2076" s="207">
        <v>2265</v>
      </c>
      <c r="L2076" s="183"/>
      <c r="M2076" s="207">
        <v>2007.12</v>
      </c>
      <c r="N2076" s="183"/>
      <c r="O2076" s="205">
        <v>88.61</v>
      </c>
      <c r="P2076" s="183"/>
    </row>
    <row r="2077" spans="1:16" x14ac:dyDescent="0.25">
      <c r="A2077" s="203" t="s">
        <v>0</v>
      </c>
      <c r="B2077" s="183"/>
      <c r="C2077" s="203" t="s">
        <v>658</v>
      </c>
      <c r="D2077" s="183"/>
      <c r="E2077" s="203" t="s">
        <v>659</v>
      </c>
      <c r="F2077" s="183"/>
      <c r="G2077" s="183"/>
      <c r="H2077" s="183"/>
      <c r="I2077" s="183"/>
      <c r="J2077" s="183"/>
      <c r="K2077" s="204" t="s">
        <v>0</v>
      </c>
      <c r="L2077" s="183"/>
      <c r="M2077" s="204">
        <v>2007.12</v>
      </c>
      <c r="N2077" s="183"/>
      <c r="O2077" s="202" t="s">
        <v>0</v>
      </c>
      <c r="P2077" s="183"/>
    </row>
    <row r="2078" spans="1:16" x14ac:dyDescent="0.25">
      <c r="A2078" s="206" t="s">
        <v>0</v>
      </c>
      <c r="B2078" s="183"/>
      <c r="C2078" s="206" t="s">
        <v>660</v>
      </c>
      <c r="D2078" s="183"/>
      <c r="E2078" s="206" t="s">
        <v>661</v>
      </c>
      <c r="F2078" s="183"/>
      <c r="G2078" s="183"/>
      <c r="H2078" s="183"/>
      <c r="I2078" s="183"/>
      <c r="J2078" s="183"/>
      <c r="K2078" s="207">
        <v>32885</v>
      </c>
      <c r="L2078" s="183"/>
      <c r="M2078" s="207">
        <v>13700.86</v>
      </c>
      <c r="N2078" s="183"/>
      <c r="O2078" s="205">
        <v>41.66</v>
      </c>
      <c r="P2078" s="183"/>
    </row>
    <row r="2079" spans="1:16" x14ac:dyDescent="0.25">
      <c r="A2079" s="203" t="s">
        <v>0</v>
      </c>
      <c r="B2079" s="183"/>
      <c r="C2079" s="203" t="s">
        <v>662</v>
      </c>
      <c r="D2079" s="183"/>
      <c r="E2079" s="203" t="s">
        <v>663</v>
      </c>
      <c r="F2079" s="183"/>
      <c r="G2079" s="183"/>
      <c r="H2079" s="183"/>
      <c r="I2079" s="183"/>
      <c r="J2079" s="183"/>
      <c r="K2079" s="204" t="s">
        <v>0</v>
      </c>
      <c r="L2079" s="183"/>
      <c r="M2079" s="204">
        <v>13700.86</v>
      </c>
      <c r="N2079" s="183"/>
      <c r="O2079" s="202" t="s">
        <v>0</v>
      </c>
      <c r="P2079" s="183"/>
    </row>
    <row r="2080" spans="1:16" x14ac:dyDescent="0.25">
      <c r="A2080" s="187" t="s">
        <v>0</v>
      </c>
      <c r="B2080" s="183"/>
      <c r="C2080" s="187" t="s">
        <v>218</v>
      </c>
      <c r="D2080" s="183"/>
      <c r="E2080" s="183"/>
      <c r="F2080" s="183"/>
      <c r="G2080" s="183"/>
      <c r="H2080" s="183"/>
      <c r="I2080" s="183"/>
      <c r="J2080" s="183"/>
      <c r="K2080" s="188">
        <v>39350</v>
      </c>
      <c r="L2080" s="183"/>
      <c r="M2080" s="188">
        <v>21914.639999999999</v>
      </c>
      <c r="N2080" s="183"/>
      <c r="O2080" s="189">
        <v>55.69</v>
      </c>
      <c r="P2080" s="183"/>
    </row>
    <row r="2081" spans="1:16" x14ac:dyDescent="0.25">
      <c r="A2081" s="187" t="s">
        <v>0</v>
      </c>
      <c r="B2081" s="183"/>
      <c r="C2081" s="187" t="s">
        <v>220</v>
      </c>
      <c r="D2081" s="183"/>
      <c r="E2081" s="183"/>
      <c r="F2081" s="183"/>
      <c r="G2081" s="183"/>
      <c r="H2081" s="183"/>
      <c r="I2081" s="183"/>
      <c r="J2081" s="183"/>
      <c r="K2081" s="188">
        <v>39350</v>
      </c>
      <c r="L2081" s="183"/>
      <c r="M2081" s="188">
        <v>21914.639999999999</v>
      </c>
      <c r="N2081" s="183"/>
      <c r="O2081" s="189">
        <v>55.69</v>
      </c>
      <c r="P2081" s="183"/>
    </row>
    <row r="2082" spans="1:16" x14ac:dyDescent="0.25">
      <c r="A2082" s="206" t="s">
        <v>0</v>
      </c>
      <c r="B2082" s="183"/>
      <c r="C2082" s="206" t="s">
        <v>652</v>
      </c>
      <c r="D2082" s="183"/>
      <c r="E2082" s="206" t="s">
        <v>653</v>
      </c>
      <c r="F2082" s="183"/>
      <c r="G2082" s="183"/>
      <c r="H2082" s="183"/>
      <c r="I2082" s="183"/>
      <c r="J2082" s="183"/>
      <c r="K2082" s="207">
        <v>6465</v>
      </c>
      <c r="L2082" s="183"/>
      <c r="M2082" s="207">
        <v>2733.45</v>
      </c>
      <c r="N2082" s="183"/>
      <c r="O2082" s="205">
        <v>42.28</v>
      </c>
      <c r="P2082" s="183"/>
    </row>
    <row r="2083" spans="1:16" x14ac:dyDescent="0.25">
      <c r="A2083" s="203" t="s">
        <v>0</v>
      </c>
      <c r="B2083" s="183"/>
      <c r="C2083" s="203" t="s">
        <v>658</v>
      </c>
      <c r="D2083" s="183"/>
      <c r="E2083" s="203" t="s">
        <v>659</v>
      </c>
      <c r="F2083" s="183"/>
      <c r="G2083" s="183"/>
      <c r="H2083" s="183"/>
      <c r="I2083" s="183"/>
      <c r="J2083" s="183"/>
      <c r="K2083" s="204" t="s">
        <v>0</v>
      </c>
      <c r="L2083" s="183"/>
      <c r="M2083" s="204">
        <v>2733.45</v>
      </c>
      <c r="N2083" s="183"/>
      <c r="O2083" s="202" t="s">
        <v>0</v>
      </c>
      <c r="P2083" s="183"/>
    </row>
    <row r="2084" spans="1:16" x14ac:dyDescent="0.25">
      <c r="A2084" s="206" t="s">
        <v>0</v>
      </c>
      <c r="B2084" s="183"/>
      <c r="C2084" s="206" t="s">
        <v>660</v>
      </c>
      <c r="D2084" s="183"/>
      <c r="E2084" s="206" t="s">
        <v>661</v>
      </c>
      <c r="F2084" s="183"/>
      <c r="G2084" s="183"/>
      <c r="H2084" s="183"/>
      <c r="I2084" s="183"/>
      <c r="J2084" s="183"/>
      <c r="K2084" s="207">
        <v>32885</v>
      </c>
      <c r="L2084" s="183"/>
      <c r="M2084" s="207">
        <v>19181.189999999999</v>
      </c>
      <c r="N2084" s="183"/>
      <c r="O2084" s="205">
        <v>58.33</v>
      </c>
      <c r="P2084" s="183"/>
    </row>
    <row r="2085" spans="1:16" x14ac:dyDescent="0.25">
      <c r="A2085" s="203" t="s">
        <v>0</v>
      </c>
      <c r="B2085" s="183"/>
      <c r="C2085" s="203" t="s">
        <v>662</v>
      </c>
      <c r="D2085" s="183"/>
      <c r="E2085" s="203" t="s">
        <v>663</v>
      </c>
      <c r="F2085" s="183"/>
      <c r="G2085" s="183"/>
      <c r="H2085" s="183"/>
      <c r="I2085" s="183"/>
      <c r="J2085" s="183"/>
      <c r="K2085" s="204" t="s">
        <v>0</v>
      </c>
      <c r="L2085" s="183"/>
      <c r="M2085" s="204">
        <v>19181.189999999999</v>
      </c>
      <c r="N2085" s="183"/>
      <c r="O2085" s="202" t="s">
        <v>0</v>
      </c>
      <c r="P2085" s="183"/>
    </row>
    <row r="2086" spans="1:16" x14ac:dyDescent="0.25">
      <c r="A2086" s="200" t="s">
        <v>0</v>
      </c>
      <c r="B2086" s="183"/>
      <c r="C2086" s="200" t="s">
        <v>1175</v>
      </c>
      <c r="D2086" s="183"/>
      <c r="E2086" s="200" t="s">
        <v>1176</v>
      </c>
      <c r="F2086" s="183"/>
      <c r="G2086" s="183"/>
      <c r="H2086" s="183"/>
      <c r="I2086" s="183"/>
      <c r="J2086" s="183"/>
      <c r="K2086" s="201">
        <v>130482.55</v>
      </c>
      <c r="L2086" s="183"/>
      <c r="M2086" s="201">
        <v>57757.65</v>
      </c>
      <c r="N2086" s="183"/>
      <c r="O2086" s="196">
        <v>44.26</v>
      </c>
      <c r="P2086" s="183"/>
    </row>
    <row r="2087" spans="1:16" x14ac:dyDescent="0.25">
      <c r="A2087" s="197"/>
      <c r="B2087" s="183"/>
      <c r="C2087" s="197" t="s">
        <v>1177</v>
      </c>
      <c r="D2087" s="183"/>
      <c r="E2087" s="197" t="s">
        <v>1178</v>
      </c>
      <c r="F2087" s="183"/>
      <c r="G2087" s="183"/>
      <c r="H2087" s="183"/>
      <c r="I2087" s="183"/>
      <c r="J2087" s="183"/>
      <c r="K2087" s="198">
        <v>114880</v>
      </c>
      <c r="L2087" s="183"/>
      <c r="M2087" s="198">
        <v>57757.65</v>
      </c>
      <c r="N2087" s="183"/>
      <c r="O2087" s="199">
        <v>50.28</v>
      </c>
      <c r="P2087" s="183"/>
    </row>
    <row r="2088" spans="1:16" x14ac:dyDescent="0.25">
      <c r="A2088" s="187" t="s">
        <v>0</v>
      </c>
      <c r="B2088" s="183"/>
      <c r="C2088" s="187" t="s">
        <v>218</v>
      </c>
      <c r="D2088" s="183"/>
      <c r="E2088" s="183"/>
      <c r="F2088" s="183"/>
      <c r="G2088" s="183"/>
      <c r="H2088" s="183"/>
      <c r="I2088" s="183"/>
      <c r="J2088" s="183"/>
      <c r="K2088" s="188">
        <v>114880</v>
      </c>
      <c r="L2088" s="183"/>
      <c r="M2088" s="188">
        <v>57757.65</v>
      </c>
      <c r="N2088" s="183"/>
      <c r="O2088" s="189">
        <v>50.28</v>
      </c>
      <c r="P2088" s="183"/>
    </row>
    <row r="2089" spans="1:16" x14ac:dyDescent="0.25">
      <c r="A2089" s="187" t="s">
        <v>0</v>
      </c>
      <c r="B2089" s="183"/>
      <c r="C2089" s="187" t="s">
        <v>220</v>
      </c>
      <c r="D2089" s="183"/>
      <c r="E2089" s="183"/>
      <c r="F2089" s="183"/>
      <c r="G2089" s="183"/>
      <c r="H2089" s="183"/>
      <c r="I2089" s="183"/>
      <c r="J2089" s="183"/>
      <c r="K2089" s="188">
        <v>114880</v>
      </c>
      <c r="L2089" s="183"/>
      <c r="M2089" s="188">
        <v>57757.65</v>
      </c>
      <c r="N2089" s="183"/>
      <c r="O2089" s="189">
        <v>50.28</v>
      </c>
      <c r="P2089" s="183"/>
    </row>
    <row r="2090" spans="1:16" x14ac:dyDescent="0.25">
      <c r="A2090" s="206" t="s">
        <v>0</v>
      </c>
      <c r="B2090" s="183"/>
      <c r="C2090" s="206" t="s">
        <v>652</v>
      </c>
      <c r="D2090" s="183"/>
      <c r="E2090" s="206" t="s">
        <v>653</v>
      </c>
      <c r="F2090" s="183"/>
      <c r="G2090" s="183"/>
      <c r="H2090" s="183"/>
      <c r="I2090" s="183"/>
      <c r="J2090" s="183"/>
      <c r="K2090" s="207">
        <v>27100</v>
      </c>
      <c r="L2090" s="183"/>
      <c r="M2090" s="207">
        <v>13872.93</v>
      </c>
      <c r="N2090" s="183"/>
      <c r="O2090" s="205">
        <v>51.19</v>
      </c>
      <c r="P2090" s="183"/>
    </row>
    <row r="2091" spans="1:16" x14ac:dyDescent="0.25">
      <c r="A2091" s="203" t="s">
        <v>0</v>
      </c>
      <c r="B2091" s="183"/>
      <c r="C2091" s="203" t="s">
        <v>658</v>
      </c>
      <c r="D2091" s="183"/>
      <c r="E2091" s="203" t="s">
        <v>659</v>
      </c>
      <c r="F2091" s="183"/>
      <c r="G2091" s="183"/>
      <c r="H2091" s="183"/>
      <c r="I2091" s="183"/>
      <c r="J2091" s="183"/>
      <c r="K2091" s="204" t="s">
        <v>0</v>
      </c>
      <c r="L2091" s="183"/>
      <c r="M2091" s="204">
        <v>13872.93</v>
      </c>
      <c r="N2091" s="183"/>
      <c r="O2091" s="202" t="s">
        <v>0</v>
      </c>
      <c r="P2091" s="183"/>
    </row>
    <row r="2092" spans="1:16" x14ac:dyDescent="0.25">
      <c r="A2092" s="206" t="s">
        <v>0</v>
      </c>
      <c r="B2092" s="183"/>
      <c r="C2092" s="206" t="s">
        <v>660</v>
      </c>
      <c r="D2092" s="183"/>
      <c r="E2092" s="206" t="s">
        <v>661</v>
      </c>
      <c r="F2092" s="183"/>
      <c r="G2092" s="183"/>
      <c r="H2092" s="183"/>
      <c r="I2092" s="183"/>
      <c r="J2092" s="183"/>
      <c r="K2092" s="207">
        <v>87780</v>
      </c>
      <c r="L2092" s="183"/>
      <c r="M2092" s="207">
        <v>43884.72</v>
      </c>
      <c r="N2092" s="183"/>
      <c r="O2092" s="205">
        <v>49.99</v>
      </c>
      <c r="P2092" s="183"/>
    </row>
    <row r="2093" spans="1:16" x14ac:dyDescent="0.25">
      <c r="A2093" s="203" t="s">
        <v>0</v>
      </c>
      <c r="B2093" s="183"/>
      <c r="C2093" s="203" t="s">
        <v>662</v>
      </c>
      <c r="D2093" s="183"/>
      <c r="E2093" s="203" t="s">
        <v>663</v>
      </c>
      <c r="F2093" s="183"/>
      <c r="G2093" s="183"/>
      <c r="H2093" s="183"/>
      <c r="I2093" s="183"/>
      <c r="J2093" s="183"/>
      <c r="K2093" s="204" t="s">
        <v>0</v>
      </c>
      <c r="L2093" s="183"/>
      <c r="M2093" s="204">
        <v>43884.72</v>
      </c>
      <c r="N2093" s="183"/>
      <c r="O2093" s="202" t="s">
        <v>0</v>
      </c>
      <c r="P2093" s="183"/>
    </row>
    <row r="2094" spans="1:16" x14ac:dyDescent="0.25">
      <c r="A2094" s="197"/>
      <c r="B2094" s="183"/>
      <c r="C2094" s="197" t="s">
        <v>1179</v>
      </c>
      <c r="D2094" s="183"/>
      <c r="E2094" s="197" t="s">
        <v>1180</v>
      </c>
      <c r="F2094" s="183"/>
      <c r="G2094" s="183"/>
      <c r="H2094" s="183"/>
      <c r="I2094" s="183"/>
      <c r="J2094" s="183"/>
      <c r="K2094" s="198">
        <v>15602.55</v>
      </c>
      <c r="L2094" s="183"/>
      <c r="M2094" s="198">
        <v>0</v>
      </c>
      <c r="N2094" s="183"/>
      <c r="O2094" s="199">
        <v>0</v>
      </c>
      <c r="P2094" s="183"/>
    </row>
    <row r="2095" spans="1:16" x14ac:dyDescent="0.25">
      <c r="A2095" s="187" t="s">
        <v>0</v>
      </c>
      <c r="B2095" s="183"/>
      <c r="C2095" s="187" t="s">
        <v>214</v>
      </c>
      <c r="D2095" s="183"/>
      <c r="E2095" s="183"/>
      <c r="F2095" s="183"/>
      <c r="G2095" s="183"/>
      <c r="H2095" s="183"/>
      <c r="I2095" s="183"/>
      <c r="J2095" s="183"/>
      <c r="K2095" s="188">
        <v>15602.55</v>
      </c>
      <c r="L2095" s="183"/>
      <c r="M2095" s="188">
        <v>0</v>
      </c>
      <c r="N2095" s="183"/>
      <c r="O2095" s="189">
        <v>0</v>
      </c>
      <c r="P2095" s="183"/>
    </row>
    <row r="2096" spans="1:16" x14ac:dyDescent="0.25">
      <c r="A2096" s="187" t="s">
        <v>0</v>
      </c>
      <c r="B2096" s="183"/>
      <c r="C2096" s="187" t="s">
        <v>215</v>
      </c>
      <c r="D2096" s="183"/>
      <c r="E2096" s="183"/>
      <c r="F2096" s="183"/>
      <c r="G2096" s="183"/>
      <c r="H2096" s="183"/>
      <c r="I2096" s="183"/>
      <c r="J2096" s="183"/>
      <c r="K2096" s="188">
        <v>15602.55</v>
      </c>
      <c r="L2096" s="183"/>
      <c r="M2096" s="188">
        <v>0</v>
      </c>
      <c r="N2096" s="183"/>
      <c r="O2096" s="189">
        <v>0</v>
      </c>
      <c r="P2096" s="183"/>
    </row>
    <row r="2097" spans="1:16" x14ac:dyDescent="0.25">
      <c r="A2097" s="206" t="s">
        <v>0</v>
      </c>
      <c r="B2097" s="183"/>
      <c r="C2097" s="206" t="s">
        <v>574</v>
      </c>
      <c r="D2097" s="183"/>
      <c r="E2097" s="206" t="s">
        <v>575</v>
      </c>
      <c r="F2097" s="183"/>
      <c r="G2097" s="183"/>
      <c r="H2097" s="183"/>
      <c r="I2097" s="183"/>
      <c r="J2097" s="183"/>
      <c r="K2097" s="207">
        <v>15602.55</v>
      </c>
      <c r="L2097" s="183"/>
      <c r="M2097" s="207">
        <v>0</v>
      </c>
      <c r="N2097" s="183"/>
      <c r="O2097" s="205">
        <v>0</v>
      </c>
      <c r="P2097" s="183"/>
    </row>
    <row r="2098" spans="1:16" x14ac:dyDescent="0.25">
      <c r="A2098" s="200" t="s">
        <v>0</v>
      </c>
      <c r="B2098" s="183"/>
      <c r="C2098" s="200" t="s">
        <v>1181</v>
      </c>
      <c r="D2098" s="183"/>
      <c r="E2098" s="200" t="s">
        <v>1182</v>
      </c>
      <c r="F2098" s="183"/>
      <c r="G2098" s="183"/>
      <c r="H2098" s="183"/>
      <c r="I2098" s="183"/>
      <c r="J2098" s="183"/>
      <c r="K2098" s="201">
        <v>399150</v>
      </c>
      <c r="L2098" s="183"/>
      <c r="M2098" s="201">
        <v>309928.68</v>
      </c>
      <c r="N2098" s="183"/>
      <c r="O2098" s="196">
        <v>77.650000000000006</v>
      </c>
      <c r="P2098" s="183"/>
    </row>
    <row r="2099" spans="1:16" x14ac:dyDescent="0.25">
      <c r="A2099" s="197"/>
      <c r="B2099" s="183"/>
      <c r="C2099" s="197" t="s">
        <v>1183</v>
      </c>
      <c r="D2099" s="183"/>
      <c r="E2099" s="197" t="s">
        <v>1184</v>
      </c>
      <c r="F2099" s="183"/>
      <c r="G2099" s="183"/>
      <c r="H2099" s="183"/>
      <c r="I2099" s="183"/>
      <c r="J2099" s="183"/>
      <c r="K2099" s="198">
        <v>67150</v>
      </c>
      <c r="L2099" s="183"/>
      <c r="M2099" s="198">
        <v>16665.05</v>
      </c>
      <c r="N2099" s="183"/>
      <c r="O2099" s="199">
        <v>24.82</v>
      </c>
      <c r="P2099" s="183"/>
    </row>
    <row r="2100" spans="1:16" x14ac:dyDescent="0.25">
      <c r="A2100" s="187" t="s">
        <v>0</v>
      </c>
      <c r="B2100" s="183"/>
      <c r="C2100" s="187" t="s">
        <v>214</v>
      </c>
      <c r="D2100" s="183"/>
      <c r="E2100" s="183"/>
      <c r="F2100" s="183"/>
      <c r="G2100" s="183"/>
      <c r="H2100" s="183"/>
      <c r="I2100" s="183"/>
      <c r="J2100" s="183"/>
      <c r="K2100" s="188">
        <v>27000</v>
      </c>
      <c r="L2100" s="183"/>
      <c r="M2100" s="188">
        <v>0</v>
      </c>
      <c r="N2100" s="183"/>
      <c r="O2100" s="189">
        <v>0</v>
      </c>
      <c r="P2100" s="183"/>
    </row>
    <row r="2101" spans="1:16" x14ac:dyDescent="0.25">
      <c r="A2101" s="187" t="s">
        <v>0</v>
      </c>
      <c r="B2101" s="183"/>
      <c r="C2101" s="187" t="s">
        <v>215</v>
      </c>
      <c r="D2101" s="183"/>
      <c r="E2101" s="183"/>
      <c r="F2101" s="183"/>
      <c r="G2101" s="183"/>
      <c r="H2101" s="183"/>
      <c r="I2101" s="183"/>
      <c r="J2101" s="183"/>
      <c r="K2101" s="188">
        <v>27000</v>
      </c>
      <c r="L2101" s="183"/>
      <c r="M2101" s="188">
        <v>0</v>
      </c>
      <c r="N2101" s="183"/>
      <c r="O2101" s="189">
        <v>0</v>
      </c>
      <c r="P2101" s="183"/>
    </row>
    <row r="2102" spans="1:16" x14ac:dyDescent="0.25">
      <c r="A2102" s="206" t="s">
        <v>0</v>
      </c>
      <c r="B2102" s="183"/>
      <c r="C2102" s="206" t="s">
        <v>564</v>
      </c>
      <c r="D2102" s="183"/>
      <c r="E2102" s="206" t="s">
        <v>565</v>
      </c>
      <c r="F2102" s="183"/>
      <c r="G2102" s="183"/>
      <c r="H2102" s="183"/>
      <c r="I2102" s="183"/>
      <c r="J2102" s="183"/>
      <c r="K2102" s="207">
        <v>27000</v>
      </c>
      <c r="L2102" s="183"/>
      <c r="M2102" s="207">
        <v>0</v>
      </c>
      <c r="N2102" s="183"/>
      <c r="O2102" s="205">
        <v>0</v>
      </c>
      <c r="P2102" s="183"/>
    </row>
    <row r="2103" spans="1:16" x14ac:dyDescent="0.25">
      <c r="A2103" s="187" t="s">
        <v>0</v>
      </c>
      <c r="B2103" s="183"/>
      <c r="C2103" s="187" t="s">
        <v>229</v>
      </c>
      <c r="D2103" s="183"/>
      <c r="E2103" s="183"/>
      <c r="F2103" s="183"/>
      <c r="G2103" s="183"/>
      <c r="H2103" s="183"/>
      <c r="I2103" s="183"/>
      <c r="J2103" s="183"/>
      <c r="K2103" s="188">
        <v>40150</v>
      </c>
      <c r="L2103" s="183"/>
      <c r="M2103" s="188">
        <v>16665.05</v>
      </c>
      <c r="N2103" s="183"/>
      <c r="O2103" s="189">
        <v>41.51</v>
      </c>
      <c r="P2103" s="183"/>
    </row>
    <row r="2104" spans="1:16" x14ac:dyDescent="0.25">
      <c r="A2104" s="187" t="s">
        <v>0</v>
      </c>
      <c r="B2104" s="183"/>
      <c r="C2104" s="187" t="s">
        <v>234</v>
      </c>
      <c r="D2104" s="183"/>
      <c r="E2104" s="183"/>
      <c r="F2104" s="183"/>
      <c r="G2104" s="183"/>
      <c r="H2104" s="183"/>
      <c r="I2104" s="183"/>
      <c r="J2104" s="183"/>
      <c r="K2104" s="188">
        <v>40150</v>
      </c>
      <c r="L2104" s="183"/>
      <c r="M2104" s="188">
        <v>16665.05</v>
      </c>
      <c r="N2104" s="183"/>
      <c r="O2104" s="189">
        <v>41.51</v>
      </c>
      <c r="P2104" s="183"/>
    </row>
    <row r="2105" spans="1:16" x14ac:dyDescent="0.25">
      <c r="A2105" s="206" t="s">
        <v>0</v>
      </c>
      <c r="B2105" s="183"/>
      <c r="C2105" s="206" t="s">
        <v>564</v>
      </c>
      <c r="D2105" s="183"/>
      <c r="E2105" s="206" t="s">
        <v>565</v>
      </c>
      <c r="F2105" s="183"/>
      <c r="G2105" s="183"/>
      <c r="H2105" s="183"/>
      <c r="I2105" s="183"/>
      <c r="J2105" s="183"/>
      <c r="K2105" s="207">
        <v>40150</v>
      </c>
      <c r="L2105" s="183"/>
      <c r="M2105" s="207">
        <v>16665.05</v>
      </c>
      <c r="N2105" s="183"/>
      <c r="O2105" s="205">
        <v>41.51</v>
      </c>
      <c r="P2105" s="183"/>
    </row>
    <row r="2106" spans="1:16" x14ac:dyDescent="0.25">
      <c r="A2106" s="203" t="s">
        <v>0</v>
      </c>
      <c r="B2106" s="183"/>
      <c r="C2106" s="203" t="s">
        <v>572</v>
      </c>
      <c r="D2106" s="183"/>
      <c r="E2106" s="203" t="s">
        <v>573</v>
      </c>
      <c r="F2106" s="183"/>
      <c r="G2106" s="183"/>
      <c r="H2106" s="183"/>
      <c r="I2106" s="183"/>
      <c r="J2106" s="183"/>
      <c r="K2106" s="204" t="s">
        <v>0</v>
      </c>
      <c r="L2106" s="183"/>
      <c r="M2106" s="204">
        <v>16665.05</v>
      </c>
      <c r="N2106" s="183"/>
      <c r="O2106" s="202" t="s">
        <v>0</v>
      </c>
      <c r="P2106" s="183"/>
    </row>
    <row r="2107" spans="1:16" x14ac:dyDescent="0.25">
      <c r="A2107" s="197"/>
      <c r="B2107" s="183"/>
      <c r="C2107" s="197" t="s">
        <v>1185</v>
      </c>
      <c r="D2107" s="183"/>
      <c r="E2107" s="197" t="s">
        <v>1186</v>
      </c>
      <c r="F2107" s="183"/>
      <c r="G2107" s="183"/>
      <c r="H2107" s="183"/>
      <c r="I2107" s="183"/>
      <c r="J2107" s="183"/>
      <c r="K2107" s="198">
        <v>7500</v>
      </c>
      <c r="L2107" s="183"/>
      <c r="M2107" s="198">
        <v>4050</v>
      </c>
      <c r="N2107" s="183"/>
      <c r="O2107" s="199">
        <v>54</v>
      </c>
      <c r="P2107" s="183"/>
    </row>
    <row r="2108" spans="1:16" x14ac:dyDescent="0.25">
      <c r="A2108" s="187" t="s">
        <v>0</v>
      </c>
      <c r="B2108" s="183"/>
      <c r="C2108" s="187" t="s">
        <v>214</v>
      </c>
      <c r="D2108" s="183"/>
      <c r="E2108" s="183"/>
      <c r="F2108" s="183"/>
      <c r="G2108" s="183"/>
      <c r="H2108" s="183"/>
      <c r="I2108" s="183"/>
      <c r="J2108" s="183"/>
      <c r="K2108" s="188">
        <v>7500</v>
      </c>
      <c r="L2108" s="183"/>
      <c r="M2108" s="188">
        <v>4050</v>
      </c>
      <c r="N2108" s="183"/>
      <c r="O2108" s="189">
        <v>54</v>
      </c>
      <c r="P2108" s="183"/>
    </row>
    <row r="2109" spans="1:16" x14ac:dyDescent="0.25">
      <c r="A2109" s="187" t="s">
        <v>0</v>
      </c>
      <c r="B2109" s="183"/>
      <c r="C2109" s="187" t="s">
        <v>215</v>
      </c>
      <c r="D2109" s="183"/>
      <c r="E2109" s="183"/>
      <c r="F2109" s="183"/>
      <c r="G2109" s="183"/>
      <c r="H2109" s="183"/>
      <c r="I2109" s="183"/>
      <c r="J2109" s="183"/>
      <c r="K2109" s="188">
        <v>7500</v>
      </c>
      <c r="L2109" s="183"/>
      <c r="M2109" s="188">
        <v>4050</v>
      </c>
      <c r="N2109" s="183"/>
      <c r="O2109" s="189">
        <v>54</v>
      </c>
      <c r="P2109" s="183"/>
    </row>
    <row r="2110" spans="1:16" x14ac:dyDescent="0.25">
      <c r="A2110" s="206" t="s">
        <v>0</v>
      </c>
      <c r="B2110" s="183"/>
      <c r="C2110" s="206" t="s">
        <v>586</v>
      </c>
      <c r="D2110" s="183"/>
      <c r="E2110" s="206" t="s">
        <v>587</v>
      </c>
      <c r="F2110" s="183"/>
      <c r="G2110" s="183"/>
      <c r="H2110" s="183"/>
      <c r="I2110" s="183"/>
      <c r="J2110" s="183"/>
      <c r="K2110" s="207">
        <v>7500</v>
      </c>
      <c r="L2110" s="183"/>
      <c r="M2110" s="207">
        <v>4050</v>
      </c>
      <c r="N2110" s="183"/>
      <c r="O2110" s="205">
        <v>54</v>
      </c>
      <c r="P2110" s="183"/>
    </row>
    <row r="2111" spans="1:16" x14ac:dyDescent="0.25">
      <c r="A2111" s="203" t="s">
        <v>0</v>
      </c>
      <c r="B2111" s="183"/>
      <c r="C2111" s="203" t="s">
        <v>588</v>
      </c>
      <c r="D2111" s="183"/>
      <c r="E2111" s="203" t="s">
        <v>589</v>
      </c>
      <c r="F2111" s="183"/>
      <c r="G2111" s="183"/>
      <c r="H2111" s="183"/>
      <c r="I2111" s="183"/>
      <c r="J2111" s="183"/>
      <c r="K2111" s="204" t="s">
        <v>0</v>
      </c>
      <c r="L2111" s="183"/>
      <c r="M2111" s="204">
        <v>4050</v>
      </c>
      <c r="N2111" s="183"/>
      <c r="O2111" s="202" t="s">
        <v>0</v>
      </c>
      <c r="P2111" s="183"/>
    </row>
    <row r="2112" spans="1:16" x14ac:dyDescent="0.25">
      <c r="A2112" s="197"/>
      <c r="B2112" s="183"/>
      <c r="C2112" s="197" t="s">
        <v>1187</v>
      </c>
      <c r="D2112" s="183"/>
      <c r="E2112" s="197" t="s">
        <v>1188</v>
      </c>
      <c r="F2112" s="183"/>
      <c r="G2112" s="183"/>
      <c r="H2112" s="183"/>
      <c r="I2112" s="183"/>
      <c r="J2112" s="183"/>
      <c r="K2112" s="198">
        <v>289500</v>
      </c>
      <c r="L2112" s="183"/>
      <c r="M2112" s="198">
        <v>289213.63</v>
      </c>
      <c r="N2112" s="183"/>
      <c r="O2112" s="199">
        <v>99.9</v>
      </c>
      <c r="P2112" s="183"/>
    </row>
    <row r="2113" spans="1:16" x14ac:dyDescent="0.25">
      <c r="A2113" s="187" t="s">
        <v>0</v>
      </c>
      <c r="B2113" s="183"/>
      <c r="C2113" s="187" t="s">
        <v>214</v>
      </c>
      <c r="D2113" s="183"/>
      <c r="E2113" s="183"/>
      <c r="F2113" s="183"/>
      <c r="G2113" s="183"/>
      <c r="H2113" s="183"/>
      <c r="I2113" s="183"/>
      <c r="J2113" s="183"/>
      <c r="K2113" s="188">
        <v>262500</v>
      </c>
      <c r="L2113" s="183"/>
      <c r="M2113" s="188">
        <v>262500</v>
      </c>
      <c r="N2113" s="183"/>
      <c r="O2113" s="189">
        <v>100</v>
      </c>
      <c r="P2113" s="183"/>
    </row>
    <row r="2114" spans="1:16" x14ac:dyDescent="0.25">
      <c r="A2114" s="187" t="s">
        <v>0</v>
      </c>
      <c r="B2114" s="183"/>
      <c r="C2114" s="187" t="s">
        <v>215</v>
      </c>
      <c r="D2114" s="183"/>
      <c r="E2114" s="183"/>
      <c r="F2114" s="183"/>
      <c r="G2114" s="183"/>
      <c r="H2114" s="183"/>
      <c r="I2114" s="183"/>
      <c r="J2114" s="183"/>
      <c r="K2114" s="188">
        <v>262500</v>
      </c>
      <c r="L2114" s="183"/>
      <c r="M2114" s="188">
        <v>262500</v>
      </c>
      <c r="N2114" s="183"/>
      <c r="O2114" s="189">
        <v>100</v>
      </c>
      <c r="P2114" s="183"/>
    </row>
    <row r="2115" spans="1:16" x14ac:dyDescent="0.25">
      <c r="A2115" s="206" t="s">
        <v>0</v>
      </c>
      <c r="B2115" s="183"/>
      <c r="C2115" s="206" t="s">
        <v>564</v>
      </c>
      <c r="D2115" s="183"/>
      <c r="E2115" s="206" t="s">
        <v>565</v>
      </c>
      <c r="F2115" s="183"/>
      <c r="G2115" s="183"/>
      <c r="H2115" s="183"/>
      <c r="I2115" s="183"/>
      <c r="J2115" s="183"/>
      <c r="K2115" s="207">
        <v>262500</v>
      </c>
      <c r="L2115" s="183"/>
      <c r="M2115" s="207">
        <v>262500</v>
      </c>
      <c r="N2115" s="183"/>
      <c r="O2115" s="205">
        <v>100</v>
      </c>
      <c r="P2115" s="183"/>
    </row>
    <row r="2116" spans="1:16" x14ac:dyDescent="0.25">
      <c r="A2116" s="203" t="s">
        <v>0</v>
      </c>
      <c r="B2116" s="183"/>
      <c r="C2116" s="203" t="s">
        <v>566</v>
      </c>
      <c r="D2116" s="183"/>
      <c r="E2116" s="203" t="s">
        <v>567</v>
      </c>
      <c r="F2116" s="183"/>
      <c r="G2116" s="183"/>
      <c r="H2116" s="183"/>
      <c r="I2116" s="183"/>
      <c r="J2116" s="183"/>
      <c r="K2116" s="204" t="s">
        <v>0</v>
      </c>
      <c r="L2116" s="183"/>
      <c r="M2116" s="204">
        <v>38400</v>
      </c>
      <c r="N2116" s="183"/>
      <c r="O2116" s="202" t="s">
        <v>0</v>
      </c>
      <c r="P2116" s="183"/>
    </row>
    <row r="2117" spans="1:16" x14ac:dyDescent="0.25">
      <c r="A2117" s="203" t="s">
        <v>0</v>
      </c>
      <c r="B2117" s="183"/>
      <c r="C2117" s="203" t="s">
        <v>572</v>
      </c>
      <c r="D2117" s="183"/>
      <c r="E2117" s="203" t="s">
        <v>573</v>
      </c>
      <c r="F2117" s="183"/>
      <c r="G2117" s="183"/>
      <c r="H2117" s="183"/>
      <c r="I2117" s="183"/>
      <c r="J2117" s="183"/>
      <c r="K2117" s="204" t="s">
        <v>0</v>
      </c>
      <c r="L2117" s="183"/>
      <c r="M2117" s="204">
        <v>224100</v>
      </c>
      <c r="N2117" s="183"/>
      <c r="O2117" s="202" t="s">
        <v>0</v>
      </c>
      <c r="P2117" s="183"/>
    </row>
    <row r="2118" spans="1:16" x14ac:dyDescent="0.25">
      <c r="A2118" s="187" t="s">
        <v>0</v>
      </c>
      <c r="B2118" s="183"/>
      <c r="C2118" s="187" t="s">
        <v>218</v>
      </c>
      <c r="D2118" s="183"/>
      <c r="E2118" s="183"/>
      <c r="F2118" s="183"/>
      <c r="G2118" s="183"/>
      <c r="H2118" s="183"/>
      <c r="I2118" s="183"/>
      <c r="J2118" s="183"/>
      <c r="K2118" s="188">
        <v>27000</v>
      </c>
      <c r="L2118" s="183"/>
      <c r="M2118" s="188">
        <v>26713.63</v>
      </c>
      <c r="N2118" s="183"/>
      <c r="O2118" s="189">
        <v>98.94</v>
      </c>
      <c r="P2118" s="183"/>
    </row>
    <row r="2119" spans="1:16" x14ac:dyDescent="0.25">
      <c r="A2119" s="187" t="s">
        <v>0</v>
      </c>
      <c r="B2119" s="183"/>
      <c r="C2119" s="187" t="s">
        <v>220</v>
      </c>
      <c r="D2119" s="183"/>
      <c r="E2119" s="183"/>
      <c r="F2119" s="183"/>
      <c r="G2119" s="183"/>
      <c r="H2119" s="183"/>
      <c r="I2119" s="183"/>
      <c r="J2119" s="183"/>
      <c r="K2119" s="188">
        <v>27000</v>
      </c>
      <c r="L2119" s="183"/>
      <c r="M2119" s="188">
        <v>26713.63</v>
      </c>
      <c r="N2119" s="183"/>
      <c r="O2119" s="189">
        <v>98.94</v>
      </c>
      <c r="P2119" s="183"/>
    </row>
    <row r="2120" spans="1:16" x14ac:dyDescent="0.25">
      <c r="A2120" s="206" t="s">
        <v>0</v>
      </c>
      <c r="B2120" s="183"/>
      <c r="C2120" s="206" t="s">
        <v>564</v>
      </c>
      <c r="D2120" s="183"/>
      <c r="E2120" s="206" t="s">
        <v>565</v>
      </c>
      <c r="F2120" s="183"/>
      <c r="G2120" s="183"/>
      <c r="H2120" s="183"/>
      <c r="I2120" s="183"/>
      <c r="J2120" s="183"/>
      <c r="K2120" s="207">
        <v>27000</v>
      </c>
      <c r="L2120" s="183"/>
      <c r="M2120" s="207">
        <v>26713.63</v>
      </c>
      <c r="N2120" s="183"/>
      <c r="O2120" s="205">
        <v>98.94</v>
      </c>
      <c r="P2120" s="183"/>
    </row>
    <row r="2121" spans="1:16" x14ac:dyDescent="0.25">
      <c r="A2121" s="203" t="s">
        <v>0</v>
      </c>
      <c r="B2121" s="183"/>
      <c r="C2121" s="203" t="s">
        <v>566</v>
      </c>
      <c r="D2121" s="183"/>
      <c r="E2121" s="203" t="s">
        <v>567</v>
      </c>
      <c r="F2121" s="183"/>
      <c r="G2121" s="183"/>
      <c r="H2121" s="183"/>
      <c r="I2121" s="183"/>
      <c r="J2121" s="183"/>
      <c r="K2121" s="204" t="s">
        <v>0</v>
      </c>
      <c r="L2121" s="183"/>
      <c r="M2121" s="204">
        <v>17491.490000000002</v>
      </c>
      <c r="N2121" s="183"/>
      <c r="O2121" s="202" t="s">
        <v>0</v>
      </c>
      <c r="P2121" s="183"/>
    </row>
    <row r="2122" spans="1:16" x14ac:dyDescent="0.25">
      <c r="A2122" s="203" t="s">
        <v>0</v>
      </c>
      <c r="B2122" s="183"/>
      <c r="C2122" s="203" t="s">
        <v>568</v>
      </c>
      <c r="D2122" s="183"/>
      <c r="E2122" s="203" t="s">
        <v>569</v>
      </c>
      <c r="F2122" s="183"/>
      <c r="G2122" s="183"/>
      <c r="H2122" s="183"/>
      <c r="I2122" s="183"/>
      <c r="J2122" s="183"/>
      <c r="K2122" s="204" t="s">
        <v>0</v>
      </c>
      <c r="L2122" s="183"/>
      <c r="M2122" s="204">
        <v>9222.14</v>
      </c>
      <c r="N2122" s="183"/>
      <c r="O2122" s="202" t="s">
        <v>0</v>
      </c>
      <c r="P2122" s="183"/>
    </row>
    <row r="2123" spans="1:16" x14ac:dyDescent="0.25">
      <c r="A2123" s="197"/>
      <c r="B2123" s="183"/>
      <c r="C2123" s="197" t="s">
        <v>1189</v>
      </c>
      <c r="D2123" s="183"/>
      <c r="E2123" s="197" t="s">
        <v>1190</v>
      </c>
      <c r="F2123" s="183"/>
      <c r="G2123" s="183"/>
      <c r="H2123" s="183"/>
      <c r="I2123" s="183"/>
      <c r="J2123" s="183"/>
      <c r="K2123" s="198">
        <v>15000</v>
      </c>
      <c r="L2123" s="183"/>
      <c r="M2123" s="198">
        <v>0</v>
      </c>
      <c r="N2123" s="183"/>
      <c r="O2123" s="199">
        <v>0</v>
      </c>
      <c r="P2123" s="183"/>
    </row>
    <row r="2124" spans="1:16" x14ac:dyDescent="0.25">
      <c r="A2124" s="187" t="s">
        <v>0</v>
      </c>
      <c r="B2124" s="183"/>
      <c r="C2124" s="187" t="s">
        <v>214</v>
      </c>
      <c r="D2124" s="183"/>
      <c r="E2124" s="183"/>
      <c r="F2124" s="183"/>
      <c r="G2124" s="183"/>
      <c r="H2124" s="183"/>
      <c r="I2124" s="183"/>
      <c r="J2124" s="183"/>
      <c r="K2124" s="188">
        <v>15000</v>
      </c>
      <c r="L2124" s="183"/>
      <c r="M2124" s="188">
        <v>0</v>
      </c>
      <c r="N2124" s="183"/>
      <c r="O2124" s="189">
        <v>0</v>
      </c>
      <c r="P2124" s="183"/>
    </row>
    <row r="2125" spans="1:16" x14ac:dyDescent="0.25">
      <c r="A2125" s="187" t="s">
        <v>0</v>
      </c>
      <c r="B2125" s="183"/>
      <c r="C2125" s="187" t="s">
        <v>215</v>
      </c>
      <c r="D2125" s="183"/>
      <c r="E2125" s="183"/>
      <c r="F2125" s="183"/>
      <c r="G2125" s="183"/>
      <c r="H2125" s="183"/>
      <c r="I2125" s="183"/>
      <c r="J2125" s="183"/>
      <c r="K2125" s="188">
        <v>15000</v>
      </c>
      <c r="L2125" s="183"/>
      <c r="M2125" s="188">
        <v>0</v>
      </c>
      <c r="N2125" s="183"/>
      <c r="O2125" s="189">
        <v>0</v>
      </c>
      <c r="P2125" s="183"/>
    </row>
    <row r="2126" spans="1:16" x14ac:dyDescent="0.25">
      <c r="A2126" s="206" t="s">
        <v>0</v>
      </c>
      <c r="B2126" s="183"/>
      <c r="C2126" s="206" t="s">
        <v>564</v>
      </c>
      <c r="D2126" s="183"/>
      <c r="E2126" s="206" t="s">
        <v>565</v>
      </c>
      <c r="F2126" s="183"/>
      <c r="G2126" s="183"/>
      <c r="H2126" s="183"/>
      <c r="I2126" s="183"/>
      <c r="J2126" s="183"/>
      <c r="K2126" s="207">
        <v>15000</v>
      </c>
      <c r="L2126" s="183"/>
      <c r="M2126" s="207">
        <v>0</v>
      </c>
      <c r="N2126" s="183"/>
      <c r="O2126" s="205">
        <v>0</v>
      </c>
      <c r="P2126" s="183"/>
    </row>
    <row r="2127" spans="1:16" x14ac:dyDescent="0.25">
      <c r="A2127" s="197"/>
      <c r="B2127" s="183"/>
      <c r="C2127" s="197" t="s">
        <v>1191</v>
      </c>
      <c r="D2127" s="183"/>
      <c r="E2127" s="197" t="s">
        <v>1192</v>
      </c>
      <c r="F2127" s="183"/>
      <c r="G2127" s="183"/>
      <c r="H2127" s="183"/>
      <c r="I2127" s="183"/>
      <c r="J2127" s="183"/>
      <c r="K2127" s="198">
        <v>20000</v>
      </c>
      <c r="L2127" s="183"/>
      <c r="M2127" s="198">
        <v>0</v>
      </c>
      <c r="N2127" s="183"/>
      <c r="O2127" s="199">
        <v>0</v>
      </c>
      <c r="P2127" s="183"/>
    </row>
    <row r="2128" spans="1:16" x14ac:dyDescent="0.25">
      <c r="A2128" s="187" t="s">
        <v>0</v>
      </c>
      <c r="B2128" s="183"/>
      <c r="C2128" s="187" t="s">
        <v>214</v>
      </c>
      <c r="D2128" s="183"/>
      <c r="E2128" s="183"/>
      <c r="F2128" s="183"/>
      <c r="G2128" s="183"/>
      <c r="H2128" s="183"/>
      <c r="I2128" s="183"/>
      <c r="J2128" s="183"/>
      <c r="K2128" s="188">
        <v>20000</v>
      </c>
      <c r="L2128" s="183"/>
      <c r="M2128" s="188">
        <v>0</v>
      </c>
      <c r="N2128" s="183"/>
      <c r="O2128" s="189">
        <v>0</v>
      </c>
      <c r="P2128" s="183"/>
    </row>
    <row r="2129" spans="1:16" x14ac:dyDescent="0.25">
      <c r="A2129" s="187" t="s">
        <v>0</v>
      </c>
      <c r="B2129" s="183"/>
      <c r="C2129" s="187" t="s">
        <v>215</v>
      </c>
      <c r="D2129" s="183"/>
      <c r="E2129" s="183"/>
      <c r="F2129" s="183"/>
      <c r="G2129" s="183"/>
      <c r="H2129" s="183"/>
      <c r="I2129" s="183"/>
      <c r="J2129" s="183"/>
      <c r="K2129" s="188">
        <v>20000</v>
      </c>
      <c r="L2129" s="183"/>
      <c r="M2129" s="188">
        <v>0</v>
      </c>
      <c r="N2129" s="183"/>
      <c r="O2129" s="189">
        <v>0</v>
      </c>
      <c r="P2129" s="183"/>
    </row>
    <row r="2130" spans="1:16" x14ac:dyDescent="0.25">
      <c r="A2130" s="206" t="s">
        <v>0</v>
      </c>
      <c r="B2130" s="183"/>
      <c r="C2130" s="206" t="s">
        <v>564</v>
      </c>
      <c r="D2130" s="183"/>
      <c r="E2130" s="206" t="s">
        <v>565</v>
      </c>
      <c r="F2130" s="183"/>
      <c r="G2130" s="183"/>
      <c r="H2130" s="183"/>
      <c r="I2130" s="183"/>
      <c r="J2130" s="183"/>
      <c r="K2130" s="207">
        <v>20000</v>
      </c>
      <c r="L2130" s="183"/>
      <c r="M2130" s="207">
        <v>0</v>
      </c>
      <c r="N2130" s="183"/>
      <c r="O2130" s="205">
        <v>0</v>
      </c>
      <c r="P2130" s="183"/>
    </row>
    <row r="2131" spans="1:16" x14ac:dyDescent="0.25">
      <c r="A2131" s="200" t="s">
        <v>0</v>
      </c>
      <c r="B2131" s="183"/>
      <c r="C2131" s="200" t="s">
        <v>1193</v>
      </c>
      <c r="D2131" s="183"/>
      <c r="E2131" s="200" t="s">
        <v>1194</v>
      </c>
      <c r="F2131" s="183"/>
      <c r="G2131" s="183"/>
      <c r="H2131" s="183"/>
      <c r="I2131" s="183"/>
      <c r="J2131" s="183"/>
      <c r="K2131" s="201">
        <v>68000</v>
      </c>
      <c r="L2131" s="183"/>
      <c r="M2131" s="201">
        <v>0</v>
      </c>
      <c r="N2131" s="183"/>
      <c r="O2131" s="196">
        <v>0</v>
      </c>
      <c r="P2131" s="183"/>
    </row>
    <row r="2132" spans="1:16" x14ac:dyDescent="0.25">
      <c r="A2132" s="197"/>
      <c r="B2132" s="183"/>
      <c r="C2132" s="197" t="s">
        <v>1195</v>
      </c>
      <c r="D2132" s="183"/>
      <c r="E2132" s="197" t="s">
        <v>1196</v>
      </c>
      <c r="F2132" s="183"/>
      <c r="G2132" s="183"/>
      <c r="H2132" s="183"/>
      <c r="I2132" s="183"/>
      <c r="J2132" s="183"/>
      <c r="K2132" s="198">
        <v>68000</v>
      </c>
      <c r="L2132" s="183"/>
      <c r="M2132" s="198">
        <v>0</v>
      </c>
      <c r="N2132" s="183"/>
      <c r="O2132" s="199">
        <v>0</v>
      </c>
      <c r="P2132" s="183"/>
    </row>
    <row r="2133" spans="1:16" x14ac:dyDescent="0.25">
      <c r="A2133" s="187" t="s">
        <v>0</v>
      </c>
      <c r="B2133" s="183"/>
      <c r="C2133" s="187" t="s">
        <v>214</v>
      </c>
      <c r="D2133" s="183"/>
      <c r="E2133" s="183"/>
      <c r="F2133" s="183"/>
      <c r="G2133" s="183"/>
      <c r="H2133" s="183"/>
      <c r="I2133" s="183"/>
      <c r="J2133" s="183"/>
      <c r="K2133" s="188">
        <v>68000</v>
      </c>
      <c r="L2133" s="183"/>
      <c r="M2133" s="188">
        <v>0</v>
      </c>
      <c r="N2133" s="183"/>
      <c r="O2133" s="189">
        <v>0</v>
      </c>
      <c r="P2133" s="183"/>
    </row>
    <row r="2134" spans="1:16" x14ac:dyDescent="0.25">
      <c r="A2134" s="187" t="s">
        <v>0</v>
      </c>
      <c r="B2134" s="183"/>
      <c r="C2134" s="187" t="s">
        <v>215</v>
      </c>
      <c r="D2134" s="183"/>
      <c r="E2134" s="183"/>
      <c r="F2134" s="183"/>
      <c r="G2134" s="183"/>
      <c r="H2134" s="183"/>
      <c r="I2134" s="183"/>
      <c r="J2134" s="183"/>
      <c r="K2134" s="188">
        <v>68000</v>
      </c>
      <c r="L2134" s="183"/>
      <c r="M2134" s="188">
        <v>0</v>
      </c>
      <c r="N2134" s="183"/>
      <c r="O2134" s="189">
        <v>0</v>
      </c>
      <c r="P2134" s="183"/>
    </row>
    <row r="2135" spans="1:16" x14ac:dyDescent="0.25">
      <c r="A2135" s="206" t="s">
        <v>0</v>
      </c>
      <c r="B2135" s="183"/>
      <c r="C2135" s="206" t="s">
        <v>634</v>
      </c>
      <c r="D2135" s="183"/>
      <c r="E2135" s="206" t="s">
        <v>635</v>
      </c>
      <c r="F2135" s="183"/>
      <c r="G2135" s="183"/>
      <c r="H2135" s="183"/>
      <c r="I2135" s="183"/>
      <c r="J2135" s="183"/>
      <c r="K2135" s="207">
        <v>68000</v>
      </c>
      <c r="L2135" s="183"/>
      <c r="M2135" s="207">
        <v>0</v>
      </c>
      <c r="N2135" s="183"/>
      <c r="O2135" s="205">
        <v>0</v>
      </c>
      <c r="P2135" s="183"/>
    </row>
    <row r="2136" spans="1:16" x14ac:dyDescent="0.25">
      <c r="A2136" s="200" t="s">
        <v>0</v>
      </c>
      <c r="B2136" s="183"/>
      <c r="C2136" s="200" t="s">
        <v>1135</v>
      </c>
      <c r="D2136" s="183"/>
      <c r="E2136" s="200" t="s">
        <v>1136</v>
      </c>
      <c r="F2136" s="183"/>
      <c r="G2136" s="183"/>
      <c r="H2136" s="183"/>
      <c r="I2136" s="183"/>
      <c r="J2136" s="183"/>
      <c r="K2136" s="201">
        <v>66850</v>
      </c>
      <c r="L2136" s="183"/>
      <c r="M2136" s="201">
        <v>16032.94</v>
      </c>
      <c r="N2136" s="183"/>
      <c r="O2136" s="196">
        <v>23.98</v>
      </c>
      <c r="P2136" s="183"/>
    </row>
    <row r="2137" spans="1:16" x14ac:dyDescent="0.25">
      <c r="A2137" s="197"/>
      <c r="B2137" s="183"/>
      <c r="C2137" s="197" t="s">
        <v>1197</v>
      </c>
      <c r="D2137" s="183"/>
      <c r="E2137" s="197" t="s">
        <v>1198</v>
      </c>
      <c r="F2137" s="183"/>
      <c r="G2137" s="183"/>
      <c r="H2137" s="183"/>
      <c r="I2137" s="183"/>
      <c r="J2137" s="183"/>
      <c r="K2137" s="198">
        <v>66850</v>
      </c>
      <c r="L2137" s="183"/>
      <c r="M2137" s="198">
        <v>16032.94</v>
      </c>
      <c r="N2137" s="183"/>
      <c r="O2137" s="199">
        <v>23.98</v>
      </c>
      <c r="P2137" s="183"/>
    </row>
    <row r="2138" spans="1:16" x14ac:dyDescent="0.25">
      <c r="A2138" s="187" t="s">
        <v>0</v>
      </c>
      <c r="B2138" s="183"/>
      <c r="C2138" s="187" t="s">
        <v>214</v>
      </c>
      <c r="D2138" s="183"/>
      <c r="E2138" s="183"/>
      <c r="F2138" s="183"/>
      <c r="G2138" s="183"/>
      <c r="H2138" s="183"/>
      <c r="I2138" s="183"/>
      <c r="J2138" s="183"/>
      <c r="K2138" s="188">
        <v>53200</v>
      </c>
      <c r="L2138" s="183"/>
      <c r="M2138" s="188">
        <v>13544</v>
      </c>
      <c r="N2138" s="183"/>
      <c r="O2138" s="189">
        <v>25.46</v>
      </c>
      <c r="P2138" s="183"/>
    </row>
    <row r="2139" spans="1:16" x14ac:dyDescent="0.25">
      <c r="A2139" s="187" t="s">
        <v>0</v>
      </c>
      <c r="B2139" s="183"/>
      <c r="C2139" s="187" t="s">
        <v>215</v>
      </c>
      <c r="D2139" s="183"/>
      <c r="E2139" s="183"/>
      <c r="F2139" s="183"/>
      <c r="G2139" s="183"/>
      <c r="H2139" s="183"/>
      <c r="I2139" s="183"/>
      <c r="J2139" s="183"/>
      <c r="K2139" s="188">
        <v>53200</v>
      </c>
      <c r="L2139" s="183"/>
      <c r="M2139" s="188">
        <v>13544</v>
      </c>
      <c r="N2139" s="183"/>
      <c r="O2139" s="189">
        <v>25.46</v>
      </c>
      <c r="P2139" s="183"/>
    </row>
    <row r="2140" spans="1:16" x14ac:dyDescent="0.25">
      <c r="A2140" s="206" t="s">
        <v>0</v>
      </c>
      <c r="B2140" s="183"/>
      <c r="C2140" s="206" t="s">
        <v>564</v>
      </c>
      <c r="D2140" s="183"/>
      <c r="E2140" s="206" t="s">
        <v>565</v>
      </c>
      <c r="F2140" s="183"/>
      <c r="G2140" s="183"/>
      <c r="H2140" s="183"/>
      <c r="I2140" s="183"/>
      <c r="J2140" s="183"/>
      <c r="K2140" s="207">
        <v>39132</v>
      </c>
      <c r="L2140" s="183"/>
      <c r="M2140" s="207">
        <v>9950</v>
      </c>
      <c r="N2140" s="183"/>
      <c r="O2140" s="205">
        <v>25.43</v>
      </c>
      <c r="P2140" s="183"/>
    </row>
    <row r="2141" spans="1:16" x14ac:dyDescent="0.25">
      <c r="A2141" s="203" t="s">
        <v>0</v>
      </c>
      <c r="B2141" s="183"/>
      <c r="C2141" s="203" t="s">
        <v>566</v>
      </c>
      <c r="D2141" s="183"/>
      <c r="E2141" s="203" t="s">
        <v>567</v>
      </c>
      <c r="F2141" s="183"/>
      <c r="G2141" s="183"/>
      <c r="H2141" s="183"/>
      <c r="I2141" s="183"/>
      <c r="J2141" s="183"/>
      <c r="K2141" s="204" t="s">
        <v>0</v>
      </c>
      <c r="L2141" s="183"/>
      <c r="M2141" s="204">
        <v>9950</v>
      </c>
      <c r="N2141" s="183"/>
      <c r="O2141" s="202" t="s">
        <v>0</v>
      </c>
      <c r="P2141" s="183"/>
    </row>
    <row r="2142" spans="1:16" x14ac:dyDescent="0.25">
      <c r="A2142" s="206" t="s">
        <v>0</v>
      </c>
      <c r="B2142" s="183"/>
      <c r="C2142" s="206" t="s">
        <v>574</v>
      </c>
      <c r="D2142" s="183"/>
      <c r="E2142" s="206" t="s">
        <v>575</v>
      </c>
      <c r="F2142" s="183"/>
      <c r="G2142" s="183"/>
      <c r="H2142" s="183"/>
      <c r="I2142" s="183"/>
      <c r="J2142" s="183"/>
      <c r="K2142" s="207">
        <v>14068</v>
      </c>
      <c r="L2142" s="183"/>
      <c r="M2142" s="207">
        <v>3594</v>
      </c>
      <c r="N2142" s="183"/>
      <c r="O2142" s="205">
        <v>25.55</v>
      </c>
      <c r="P2142" s="183"/>
    </row>
    <row r="2143" spans="1:16" x14ac:dyDescent="0.25">
      <c r="A2143" s="203" t="s">
        <v>0</v>
      </c>
      <c r="B2143" s="183"/>
      <c r="C2143" s="203" t="s">
        <v>576</v>
      </c>
      <c r="D2143" s="183"/>
      <c r="E2143" s="203" t="s">
        <v>577</v>
      </c>
      <c r="F2143" s="183"/>
      <c r="G2143" s="183"/>
      <c r="H2143" s="183"/>
      <c r="I2143" s="183"/>
      <c r="J2143" s="183"/>
      <c r="K2143" s="204" t="s">
        <v>0</v>
      </c>
      <c r="L2143" s="183"/>
      <c r="M2143" s="204">
        <v>238</v>
      </c>
      <c r="N2143" s="183"/>
      <c r="O2143" s="202" t="s">
        <v>0</v>
      </c>
      <c r="P2143" s="183"/>
    </row>
    <row r="2144" spans="1:16" x14ac:dyDescent="0.25">
      <c r="A2144" s="203" t="s">
        <v>0</v>
      </c>
      <c r="B2144" s="183"/>
      <c r="C2144" s="203" t="s">
        <v>744</v>
      </c>
      <c r="D2144" s="183"/>
      <c r="E2144" s="203" t="s">
        <v>745</v>
      </c>
      <c r="F2144" s="183"/>
      <c r="G2144" s="183"/>
      <c r="H2144" s="183"/>
      <c r="I2144" s="183"/>
      <c r="J2144" s="183"/>
      <c r="K2144" s="204" t="s">
        <v>0</v>
      </c>
      <c r="L2144" s="183"/>
      <c r="M2144" s="204">
        <v>238</v>
      </c>
      <c r="N2144" s="183"/>
      <c r="O2144" s="202" t="s">
        <v>0</v>
      </c>
      <c r="P2144" s="183"/>
    </row>
    <row r="2145" spans="1:16" x14ac:dyDescent="0.25">
      <c r="A2145" s="203" t="s">
        <v>0</v>
      </c>
      <c r="B2145" s="183"/>
      <c r="C2145" s="203" t="s">
        <v>931</v>
      </c>
      <c r="D2145" s="183"/>
      <c r="E2145" s="203" t="s">
        <v>932</v>
      </c>
      <c r="F2145" s="183"/>
      <c r="G2145" s="183"/>
      <c r="H2145" s="183"/>
      <c r="I2145" s="183"/>
      <c r="J2145" s="183"/>
      <c r="K2145" s="204" t="s">
        <v>0</v>
      </c>
      <c r="L2145" s="183"/>
      <c r="M2145" s="204">
        <v>238</v>
      </c>
      <c r="N2145" s="183"/>
      <c r="O2145" s="202" t="s">
        <v>0</v>
      </c>
      <c r="P2145" s="183"/>
    </row>
    <row r="2146" spans="1:16" x14ac:dyDescent="0.25">
      <c r="A2146" s="203" t="s">
        <v>0</v>
      </c>
      <c r="B2146" s="183"/>
      <c r="C2146" s="203" t="s">
        <v>746</v>
      </c>
      <c r="D2146" s="183"/>
      <c r="E2146" s="203" t="s">
        <v>747</v>
      </c>
      <c r="F2146" s="183"/>
      <c r="G2146" s="183"/>
      <c r="H2146" s="183"/>
      <c r="I2146" s="183"/>
      <c r="J2146" s="183"/>
      <c r="K2146" s="204" t="s">
        <v>0</v>
      </c>
      <c r="L2146" s="183"/>
      <c r="M2146" s="204">
        <v>1690</v>
      </c>
      <c r="N2146" s="183"/>
      <c r="O2146" s="202" t="s">
        <v>0</v>
      </c>
      <c r="P2146" s="183"/>
    </row>
    <row r="2147" spans="1:16" x14ac:dyDescent="0.25">
      <c r="A2147" s="203" t="s">
        <v>0</v>
      </c>
      <c r="B2147" s="183"/>
      <c r="C2147" s="203" t="s">
        <v>582</v>
      </c>
      <c r="D2147" s="183"/>
      <c r="E2147" s="203" t="s">
        <v>583</v>
      </c>
      <c r="F2147" s="183"/>
      <c r="G2147" s="183"/>
      <c r="H2147" s="183"/>
      <c r="I2147" s="183"/>
      <c r="J2147" s="183"/>
      <c r="K2147" s="204" t="s">
        <v>0</v>
      </c>
      <c r="L2147" s="183"/>
      <c r="M2147" s="204">
        <v>476</v>
      </c>
      <c r="N2147" s="183"/>
      <c r="O2147" s="202" t="s">
        <v>0</v>
      </c>
      <c r="P2147" s="183"/>
    </row>
    <row r="2148" spans="1:16" x14ac:dyDescent="0.25">
      <c r="A2148" s="203" t="s">
        <v>0</v>
      </c>
      <c r="B2148" s="183"/>
      <c r="C2148" s="203" t="s">
        <v>646</v>
      </c>
      <c r="D2148" s="183"/>
      <c r="E2148" s="203" t="s">
        <v>647</v>
      </c>
      <c r="F2148" s="183"/>
      <c r="G2148" s="183"/>
      <c r="H2148" s="183"/>
      <c r="I2148" s="183"/>
      <c r="J2148" s="183"/>
      <c r="K2148" s="204" t="s">
        <v>0</v>
      </c>
      <c r="L2148" s="183"/>
      <c r="M2148" s="204">
        <v>714</v>
      </c>
      <c r="N2148" s="183"/>
      <c r="O2148" s="202" t="s">
        <v>0</v>
      </c>
      <c r="P2148" s="183"/>
    </row>
    <row r="2149" spans="1:16" x14ac:dyDescent="0.25">
      <c r="A2149" s="187" t="s">
        <v>0</v>
      </c>
      <c r="B2149" s="183"/>
      <c r="C2149" s="187" t="s">
        <v>229</v>
      </c>
      <c r="D2149" s="183"/>
      <c r="E2149" s="183"/>
      <c r="F2149" s="183"/>
      <c r="G2149" s="183"/>
      <c r="H2149" s="183"/>
      <c r="I2149" s="183"/>
      <c r="J2149" s="183"/>
      <c r="K2149" s="188">
        <v>13650</v>
      </c>
      <c r="L2149" s="183"/>
      <c r="M2149" s="188">
        <v>2488.94</v>
      </c>
      <c r="N2149" s="183"/>
      <c r="O2149" s="189">
        <v>18.23</v>
      </c>
      <c r="P2149" s="183"/>
    </row>
    <row r="2150" spans="1:16" x14ac:dyDescent="0.25">
      <c r="A2150" s="187" t="s">
        <v>0</v>
      </c>
      <c r="B2150" s="183"/>
      <c r="C2150" s="187" t="s">
        <v>234</v>
      </c>
      <c r="D2150" s="183"/>
      <c r="E2150" s="183"/>
      <c r="F2150" s="183"/>
      <c r="G2150" s="183"/>
      <c r="H2150" s="183"/>
      <c r="I2150" s="183"/>
      <c r="J2150" s="183"/>
      <c r="K2150" s="188">
        <v>13650</v>
      </c>
      <c r="L2150" s="183"/>
      <c r="M2150" s="188">
        <v>2488.94</v>
      </c>
      <c r="N2150" s="183"/>
      <c r="O2150" s="189">
        <v>18.23</v>
      </c>
      <c r="P2150" s="183"/>
    </row>
    <row r="2151" spans="1:16" x14ac:dyDescent="0.25">
      <c r="A2151" s="206" t="s">
        <v>0</v>
      </c>
      <c r="B2151" s="183"/>
      <c r="C2151" s="206" t="s">
        <v>564</v>
      </c>
      <c r="D2151" s="183"/>
      <c r="E2151" s="206" t="s">
        <v>565</v>
      </c>
      <c r="F2151" s="183"/>
      <c r="G2151" s="183"/>
      <c r="H2151" s="183"/>
      <c r="I2151" s="183"/>
      <c r="J2151" s="183"/>
      <c r="K2151" s="207">
        <v>1530</v>
      </c>
      <c r="L2151" s="183"/>
      <c r="M2151" s="207">
        <v>0</v>
      </c>
      <c r="N2151" s="183"/>
      <c r="O2151" s="205">
        <v>0</v>
      </c>
      <c r="P2151" s="183"/>
    </row>
    <row r="2152" spans="1:16" x14ac:dyDescent="0.25">
      <c r="A2152" s="206" t="s">
        <v>0</v>
      </c>
      <c r="B2152" s="183"/>
      <c r="C2152" s="206" t="s">
        <v>574</v>
      </c>
      <c r="D2152" s="183"/>
      <c r="E2152" s="206" t="s">
        <v>575</v>
      </c>
      <c r="F2152" s="183"/>
      <c r="G2152" s="183"/>
      <c r="H2152" s="183"/>
      <c r="I2152" s="183"/>
      <c r="J2152" s="183"/>
      <c r="K2152" s="207">
        <v>12120</v>
      </c>
      <c r="L2152" s="183"/>
      <c r="M2152" s="207">
        <v>2488.94</v>
      </c>
      <c r="N2152" s="183"/>
      <c r="O2152" s="205">
        <v>20.54</v>
      </c>
      <c r="P2152" s="183"/>
    </row>
    <row r="2153" spans="1:16" x14ac:dyDescent="0.25">
      <c r="A2153" s="203" t="s">
        <v>0</v>
      </c>
      <c r="B2153" s="183"/>
      <c r="C2153" s="203" t="s">
        <v>746</v>
      </c>
      <c r="D2153" s="183"/>
      <c r="E2153" s="203" t="s">
        <v>747</v>
      </c>
      <c r="F2153" s="183"/>
      <c r="G2153" s="183"/>
      <c r="H2153" s="183"/>
      <c r="I2153" s="183"/>
      <c r="J2153" s="183"/>
      <c r="K2153" s="204" t="s">
        <v>0</v>
      </c>
      <c r="L2153" s="183"/>
      <c r="M2153" s="204">
        <v>100.21</v>
      </c>
      <c r="N2153" s="183"/>
      <c r="O2153" s="202" t="s">
        <v>0</v>
      </c>
      <c r="P2153" s="183"/>
    </row>
    <row r="2154" spans="1:16" x14ac:dyDescent="0.25">
      <c r="A2154" s="203" t="s">
        <v>0</v>
      </c>
      <c r="B2154" s="183"/>
      <c r="C2154" s="203" t="s">
        <v>626</v>
      </c>
      <c r="D2154" s="183"/>
      <c r="E2154" s="203" t="s">
        <v>627</v>
      </c>
      <c r="F2154" s="183"/>
      <c r="G2154" s="183"/>
      <c r="H2154" s="183"/>
      <c r="I2154" s="183"/>
      <c r="J2154" s="183"/>
      <c r="K2154" s="204" t="s">
        <v>0</v>
      </c>
      <c r="L2154" s="183"/>
      <c r="M2154" s="204">
        <v>2388.73</v>
      </c>
      <c r="N2154" s="183"/>
      <c r="O2154" s="202" t="s">
        <v>0</v>
      </c>
      <c r="P2154" s="183"/>
    </row>
    <row r="2155" spans="1:16" x14ac:dyDescent="0.25">
      <c r="A2155" s="200" t="s">
        <v>0</v>
      </c>
      <c r="B2155" s="183"/>
      <c r="C2155" s="200" t="s">
        <v>1199</v>
      </c>
      <c r="D2155" s="183"/>
      <c r="E2155" s="200" t="s">
        <v>1200</v>
      </c>
      <c r="F2155" s="183"/>
      <c r="G2155" s="183"/>
      <c r="H2155" s="183"/>
      <c r="I2155" s="183"/>
      <c r="J2155" s="183"/>
      <c r="K2155" s="201">
        <v>28437067.449999999</v>
      </c>
      <c r="L2155" s="183"/>
      <c r="M2155" s="201">
        <v>14350835.91</v>
      </c>
      <c r="N2155" s="183"/>
      <c r="O2155" s="196">
        <v>50.47</v>
      </c>
      <c r="P2155" s="183"/>
    </row>
    <row r="2156" spans="1:16" x14ac:dyDescent="0.25">
      <c r="A2156" s="197"/>
      <c r="B2156" s="183"/>
      <c r="C2156" s="197" t="s">
        <v>1201</v>
      </c>
      <c r="D2156" s="183"/>
      <c r="E2156" s="197" t="s">
        <v>1202</v>
      </c>
      <c r="F2156" s="183"/>
      <c r="G2156" s="183"/>
      <c r="H2156" s="183"/>
      <c r="I2156" s="183"/>
      <c r="J2156" s="183"/>
      <c r="K2156" s="198">
        <v>22481100</v>
      </c>
      <c r="L2156" s="183"/>
      <c r="M2156" s="198">
        <v>10991404.26</v>
      </c>
      <c r="N2156" s="183"/>
      <c r="O2156" s="199">
        <v>48.89</v>
      </c>
      <c r="P2156" s="183"/>
    </row>
    <row r="2157" spans="1:16" x14ac:dyDescent="0.25">
      <c r="A2157" s="187" t="s">
        <v>0</v>
      </c>
      <c r="B2157" s="183"/>
      <c r="C2157" s="187" t="s">
        <v>221</v>
      </c>
      <c r="D2157" s="183"/>
      <c r="E2157" s="183"/>
      <c r="F2157" s="183"/>
      <c r="G2157" s="183"/>
      <c r="H2157" s="183"/>
      <c r="I2157" s="183"/>
      <c r="J2157" s="183"/>
      <c r="K2157" s="188">
        <v>22250000</v>
      </c>
      <c r="L2157" s="183"/>
      <c r="M2157" s="188">
        <v>10819683.01</v>
      </c>
      <c r="N2157" s="183"/>
      <c r="O2157" s="189">
        <v>48.63</v>
      </c>
      <c r="P2157" s="183"/>
    </row>
    <row r="2158" spans="1:16" x14ac:dyDescent="0.25">
      <c r="A2158" s="187" t="s">
        <v>0</v>
      </c>
      <c r="B2158" s="183"/>
      <c r="C2158" s="187" t="s">
        <v>227</v>
      </c>
      <c r="D2158" s="183"/>
      <c r="E2158" s="183"/>
      <c r="F2158" s="183"/>
      <c r="G2158" s="183"/>
      <c r="H2158" s="183"/>
      <c r="I2158" s="183"/>
      <c r="J2158" s="183"/>
      <c r="K2158" s="188">
        <v>22250000</v>
      </c>
      <c r="L2158" s="183"/>
      <c r="M2158" s="188">
        <v>10819683.01</v>
      </c>
      <c r="N2158" s="183"/>
      <c r="O2158" s="189">
        <v>48.63</v>
      </c>
      <c r="P2158" s="183"/>
    </row>
    <row r="2159" spans="1:16" x14ac:dyDescent="0.25">
      <c r="A2159" s="206" t="s">
        <v>0</v>
      </c>
      <c r="B2159" s="183"/>
      <c r="C2159" s="206" t="s">
        <v>564</v>
      </c>
      <c r="D2159" s="183"/>
      <c r="E2159" s="206" t="s">
        <v>565</v>
      </c>
      <c r="F2159" s="183"/>
      <c r="G2159" s="183"/>
      <c r="H2159" s="183"/>
      <c r="I2159" s="183"/>
      <c r="J2159" s="183"/>
      <c r="K2159" s="207">
        <v>13643087</v>
      </c>
      <c r="L2159" s="183"/>
      <c r="M2159" s="207">
        <v>6984676.5300000003</v>
      </c>
      <c r="N2159" s="183"/>
      <c r="O2159" s="205">
        <v>51.2</v>
      </c>
      <c r="P2159" s="183"/>
    </row>
    <row r="2160" spans="1:16" x14ac:dyDescent="0.25">
      <c r="A2160" s="203" t="s">
        <v>0</v>
      </c>
      <c r="B2160" s="183"/>
      <c r="C2160" s="203" t="s">
        <v>566</v>
      </c>
      <c r="D2160" s="183"/>
      <c r="E2160" s="203" t="s">
        <v>567</v>
      </c>
      <c r="F2160" s="183"/>
      <c r="G2160" s="183"/>
      <c r="H2160" s="183"/>
      <c r="I2160" s="183"/>
      <c r="J2160" s="183"/>
      <c r="K2160" s="204" t="s">
        <v>0</v>
      </c>
      <c r="L2160" s="183"/>
      <c r="M2160" s="204">
        <v>5680187.3099999996</v>
      </c>
      <c r="N2160" s="183"/>
      <c r="O2160" s="202" t="s">
        <v>0</v>
      </c>
      <c r="P2160" s="183"/>
    </row>
    <row r="2161" spans="1:16" x14ac:dyDescent="0.25">
      <c r="A2161" s="203" t="s">
        <v>0</v>
      </c>
      <c r="B2161" s="183"/>
      <c r="C2161" s="203" t="s">
        <v>897</v>
      </c>
      <c r="D2161" s="183"/>
      <c r="E2161" s="203" t="s">
        <v>898</v>
      </c>
      <c r="F2161" s="183"/>
      <c r="G2161" s="183"/>
      <c r="H2161" s="183"/>
      <c r="I2161" s="183"/>
      <c r="J2161" s="183"/>
      <c r="K2161" s="204" t="s">
        <v>0</v>
      </c>
      <c r="L2161" s="183"/>
      <c r="M2161" s="204">
        <v>152377.37</v>
      </c>
      <c r="N2161" s="183"/>
      <c r="O2161" s="202" t="s">
        <v>0</v>
      </c>
      <c r="P2161" s="183"/>
    </row>
    <row r="2162" spans="1:16" x14ac:dyDescent="0.25">
      <c r="A2162" s="203" t="s">
        <v>0</v>
      </c>
      <c r="B2162" s="183"/>
      <c r="C2162" s="203" t="s">
        <v>572</v>
      </c>
      <c r="D2162" s="183"/>
      <c r="E2162" s="203" t="s">
        <v>573</v>
      </c>
      <c r="F2162" s="183"/>
      <c r="G2162" s="183"/>
      <c r="H2162" s="183"/>
      <c r="I2162" s="183"/>
      <c r="J2162" s="183"/>
      <c r="K2162" s="204" t="s">
        <v>0</v>
      </c>
      <c r="L2162" s="183"/>
      <c r="M2162" s="204">
        <v>215164.66</v>
      </c>
      <c r="N2162" s="183"/>
      <c r="O2162" s="202" t="s">
        <v>0</v>
      </c>
      <c r="P2162" s="183"/>
    </row>
    <row r="2163" spans="1:16" x14ac:dyDescent="0.25">
      <c r="A2163" s="203" t="s">
        <v>0</v>
      </c>
      <c r="B2163" s="183"/>
      <c r="C2163" s="203" t="s">
        <v>568</v>
      </c>
      <c r="D2163" s="183"/>
      <c r="E2163" s="203" t="s">
        <v>569</v>
      </c>
      <c r="F2163" s="183"/>
      <c r="G2163" s="183"/>
      <c r="H2163" s="183"/>
      <c r="I2163" s="183"/>
      <c r="J2163" s="183"/>
      <c r="K2163" s="204" t="s">
        <v>0</v>
      </c>
      <c r="L2163" s="183"/>
      <c r="M2163" s="204">
        <v>936947.19</v>
      </c>
      <c r="N2163" s="183"/>
      <c r="O2163" s="202" t="s">
        <v>0</v>
      </c>
      <c r="P2163" s="183"/>
    </row>
    <row r="2164" spans="1:16" x14ac:dyDescent="0.25">
      <c r="A2164" s="206" t="s">
        <v>0</v>
      </c>
      <c r="B2164" s="183"/>
      <c r="C2164" s="206" t="s">
        <v>574</v>
      </c>
      <c r="D2164" s="183"/>
      <c r="E2164" s="206" t="s">
        <v>575</v>
      </c>
      <c r="F2164" s="183"/>
      <c r="G2164" s="183"/>
      <c r="H2164" s="183"/>
      <c r="I2164" s="183"/>
      <c r="J2164" s="183"/>
      <c r="K2164" s="207">
        <v>8604679</v>
      </c>
      <c r="L2164" s="183"/>
      <c r="M2164" s="207">
        <v>3835006.48</v>
      </c>
      <c r="N2164" s="183"/>
      <c r="O2164" s="205">
        <v>44.57</v>
      </c>
      <c r="P2164" s="183"/>
    </row>
    <row r="2165" spans="1:16" x14ac:dyDescent="0.25">
      <c r="A2165" s="203" t="s">
        <v>0</v>
      </c>
      <c r="B2165" s="183"/>
      <c r="C2165" s="203" t="s">
        <v>580</v>
      </c>
      <c r="D2165" s="183"/>
      <c r="E2165" s="203" t="s">
        <v>581</v>
      </c>
      <c r="F2165" s="183"/>
      <c r="G2165" s="183"/>
      <c r="H2165" s="183"/>
      <c r="I2165" s="183"/>
      <c r="J2165" s="183"/>
      <c r="K2165" s="204" t="s">
        <v>0</v>
      </c>
      <c r="L2165" s="183"/>
      <c r="M2165" s="204">
        <v>2484.5100000000002</v>
      </c>
      <c r="N2165" s="183"/>
      <c r="O2165" s="202" t="s">
        <v>0</v>
      </c>
      <c r="P2165" s="183"/>
    </row>
    <row r="2166" spans="1:16" x14ac:dyDescent="0.25">
      <c r="A2166" s="203" t="s">
        <v>0</v>
      </c>
      <c r="B2166" s="183"/>
      <c r="C2166" s="203" t="s">
        <v>576</v>
      </c>
      <c r="D2166" s="183"/>
      <c r="E2166" s="203" t="s">
        <v>577</v>
      </c>
      <c r="F2166" s="183"/>
      <c r="G2166" s="183"/>
      <c r="H2166" s="183"/>
      <c r="I2166" s="183"/>
      <c r="J2166" s="183"/>
      <c r="K2166" s="204" t="s">
        <v>0</v>
      </c>
      <c r="L2166" s="183"/>
      <c r="M2166" s="204">
        <v>139523.78</v>
      </c>
      <c r="N2166" s="183"/>
      <c r="O2166" s="202" t="s">
        <v>0</v>
      </c>
      <c r="P2166" s="183"/>
    </row>
    <row r="2167" spans="1:16" x14ac:dyDescent="0.25">
      <c r="A2167" s="203" t="s">
        <v>0</v>
      </c>
      <c r="B2167" s="183"/>
      <c r="C2167" s="203" t="s">
        <v>742</v>
      </c>
      <c r="D2167" s="183"/>
      <c r="E2167" s="203" t="s">
        <v>743</v>
      </c>
      <c r="F2167" s="183"/>
      <c r="G2167" s="183"/>
      <c r="H2167" s="183"/>
      <c r="I2167" s="183"/>
      <c r="J2167" s="183"/>
      <c r="K2167" s="204" t="s">
        <v>0</v>
      </c>
      <c r="L2167" s="183"/>
      <c r="M2167" s="204">
        <v>11104.71</v>
      </c>
      <c r="N2167" s="183"/>
      <c r="O2167" s="202" t="s">
        <v>0</v>
      </c>
      <c r="P2167" s="183"/>
    </row>
    <row r="2168" spans="1:16" x14ac:dyDescent="0.25">
      <c r="A2168" s="203" t="s">
        <v>0</v>
      </c>
      <c r="B2168" s="183"/>
      <c r="C2168" s="203" t="s">
        <v>901</v>
      </c>
      <c r="D2168" s="183"/>
      <c r="E2168" s="203" t="s">
        <v>902</v>
      </c>
      <c r="F2168" s="183"/>
      <c r="G2168" s="183"/>
      <c r="H2168" s="183"/>
      <c r="I2168" s="183"/>
      <c r="J2168" s="183"/>
      <c r="K2168" s="204" t="s">
        <v>0</v>
      </c>
      <c r="L2168" s="183"/>
      <c r="M2168" s="204">
        <v>350.33</v>
      </c>
      <c r="N2168" s="183"/>
      <c r="O2168" s="202" t="s">
        <v>0</v>
      </c>
      <c r="P2168" s="183"/>
    </row>
    <row r="2169" spans="1:16" x14ac:dyDescent="0.25">
      <c r="A2169" s="203" t="s">
        <v>0</v>
      </c>
      <c r="B2169" s="183"/>
      <c r="C2169" s="203" t="s">
        <v>744</v>
      </c>
      <c r="D2169" s="183"/>
      <c r="E2169" s="203" t="s">
        <v>745</v>
      </c>
      <c r="F2169" s="183"/>
      <c r="G2169" s="183"/>
      <c r="H2169" s="183"/>
      <c r="I2169" s="183"/>
      <c r="J2169" s="183"/>
      <c r="K2169" s="204" t="s">
        <v>0</v>
      </c>
      <c r="L2169" s="183"/>
      <c r="M2169" s="204">
        <v>51808.31</v>
      </c>
      <c r="N2169" s="183"/>
      <c r="O2169" s="202" t="s">
        <v>0</v>
      </c>
      <c r="P2169" s="183"/>
    </row>
    <row r="2170" spans="1:16" x14ac:dyDescent="0.25">
      <c r="A2170" s="203" t="s">
        <v>0</v>
      </c>
      <c r="B2170" s="183"/>
      <c r="C2170" s="203" t="s">
        <v>931</v>
      </c>
      <c r="D2170" s="183"/>
      <c r="E2170" s="203" t="s">
        <v>932</v>
      </c>
      <c r="F2170" s="183"/>
      <c r="G2170" s="183"/>
      <c r="H2170" s="183"/>
      <c r="I2170" s="183"/>
      <c r="J2170" s="183"/>
      <c r="K2170" s="204" t="s">
        <v>0</v>
      </c>
      <c r="L2170" s="183"/>
      <c r="M2170" s="204">
        <v>2717917.62</v>
      </c>
      <c r="N2170" s="183"/>
      <c r="O2170" s="202" t="s">
        <v>0</v>
      </c>
      <c r="P2170" s="183"/>
    </row>
    <row r="2171" spans="1:16" x14ac:dyDescent="0.25">
      <c r="A2171" s="203" t="s">
        <v>0</v>
      </c>
      <c r="B2171" s="183"/>
      <c r="C2171" s="203" t="s">
        <v>746</v>
      </c>
      <c r="D2171" s="183"/>
      <c r="E2171" s="203" t="s">
        <v>747</v>
      </c>
      <c r="F2171" s="183"/>
      <c r="G2171" s="183"/>
      <c r="H2171" s="183"/>
      <c r="I2171" s="183"/>
      <c r="J2171" s="183"/>
      <c r="K2171" s="204" t="s">
        <v>0</v>
      </c>
      <c r="L2171" s="183"/>
      <c r="M2171" s="204">
        <v>146348.09</v>
      </c>
      <c r="N2171" s="183"/>
      <c r="O2171" s="202" t="s">
        <v>0</v>
      </c>
      <c r="P2171" s="183"/>
    </row>
    <row r="2172" spans="1:16" x14ac:dyDescent="0.25">
      <c r="A2172" s="203" t="s">
        <v>0</v>
      </c>
      <c r="B2172" s="183"/>
      <c r="C2172" s="203" t="s">
        <v>748</v>
      </c>
      <c r="D2172" s="183"/>
      <c r="E2172" s="203" t="s">
        <v>749</v>
      </c>
      <c r="F2172" s="183"/>
      <c r="G2172" s="183"/>
      <c r="H2172" s="183"/>
      <c r="I2172" s="183"/>
      <c r="J2172" s="183"/>
      <c r="K2172" s="204" t="s">
        <v>0</v>
      </c>
      <c r="L2172" s="183"/>
      <c r="M2172" s="204">
        <v>12956.27</v>
      </c>
      <c r="N2172" s="183"/>
      <c r="O2172" s="202" t="s">
        <v>0</v>
      </c>
      <c r="P2172" s="183"/>
    </row>
    <row r="2173" spans="1:16" x14ac:dyDescent="0.25">
      <c r="A2173" s="203" t="s">
        <v>0</v>
      </c>
      <c r="B2173" s="183"/>
      <c r="C2173" s="203" t="s">
        <v>750</v>
      </c>
      <c r="D2173" s="183"/>
      <c r="E2173" s="203" t="s">
        <v>751</v>
      </c>
      <c r="F2173" s="183"/>
      <c r="G2173" s="183"/>
      <c r="H2173" s="183"/>
      <c r="I2173" s="183"/>
      <c r="J2173" s="183"/>
      <c r="K2173" s="204" t="s">
        <v>0</v>
      </c>
      <c r="L2173" s="183"/>
      <c r="M2173" s="204">
        <v>11760.5</v>
      </c>
      <c r="N2173" s="183"/>
      <c r="O2173" s="202" t="s">
        <v>0</v>
      </c>
      <c r="P2173" s="183"/>
    </row>
    <row r="2174" spans="1:16" x14ac:dyDescent="0.25">
      <c r="A2174" s="203" t="s">
        <v>0</v>
      </c>
      <c r="B2174" s="183"/>
      <c r="C2174" s="203" t="s">
        <v>754</v>
      </c>
      <c r="D2174" s="183"/>
      <c r="E2174" s="203" t="s">
        <v>755</v>
      </c>
      <c r="F2174" s="183"/>
      <c r="G2174" s="183"/>
      <c r="H2174" s="183"/>
      <c r="I2174" s="183"/>
      <c r="J2174" s="183"/>
      <c r="K2174" s="204" t="s">
        <v>0</v>
      </c>
      <c r="L2174" s="183"/>
      <c r="M2174" s="204">
        <v>19761.96</v>
      </c>
      <c r="N2174" s="183"/>
      <c r="O2174" s="202" t="s">
        <v>0</v>
      </c>
      <c r="P2174" s="183"/>
    </row>
    <row r="2175" spans="1:16" x14ac:dyDescent="0.25">
      <c r="A2175" s="203" t="s">
        <v>0</v>
      </c>
      <c r="B2175" s="183"/>
      <c r="C2175" s="203" t="s">
        <v>582</v>
      </c>
      <c r="D2175" s="183"/>
      <c r="E2175" s="203" t="s">
        <v>583</v>
      </c>
      <c r="F2175" s="183"/>
      <c r="G2175" s="183"/>
      <c r="H2175" s="183"/>
      <c r="I2175" s="183"/>
      <c r="J2175" s="183"/>
      <c r="K2175" s="204" t="s">
        <v>0</v>
      </c>
      <c r="L2175" s="183"/>
      <c r="M2175" s="204">
        <v>66970.86</v>
      </c>
      <c r="N2175" s="183"/>
      <c r="O2175" s="202" t="s">
        <v>0</v>
      </c>
      <c r="P2175" s="183"/>
    </row>
    <row r="2176" spans="1:16" x14ac:dyDescent="0.25">
      <c r="A2176" s="203" t="s">
        <v>0</v>
      </c>
      <c r="B2176" s="183"/>
      <c r="C2176" s="203" t="s">
        <v>706</v>
      </c>
      <c r="D2176" s="183"/>
      <c r="E2176" s="203" t="s">
        <v>707</v>
      </c>
      <c r="F2176" s="183"/>
      <c r="G2176" s="183"/>
      <c r="H2176" s="183"/>
      <c r="I2176" s="183"/>
      <c r="J2176" s="183"/>
      <c r="K2176" s="204" t="s">
        <v>0</v>
      </c>
      <c r="L2176" s="183"/>
      <c r="M2176" s="204">
        <v>101744.81</v>
      </c>
      <c r="N2176" s="183"/>
      <c r="O2176" s="202" t="s">
        <v>0</v>
      </c>
      <c r="P2176" s="183"/>
    </row>
    <row r="2177" spans="1:16" x14ac:dyDescent="0.25">
      <c r="A2177" s="203" t="s">
        <v>0</v>
      </c>
      <c r="B2177" s="183"/>
      <c r="C2177" s="203" t="s">
        <v>596</v>
      </c>
      <c r="D2177" s="183"/>
      <c r="E2177" s="203" t="s">
        <v>597</v>
      </c>
      <c r="F2177" s="183"/>
      <c r="G2177" s="183"/>
      <c r="H2177" s="183"/>
      <c r="I2177" s="183"/>
      <c r="J2177" s="183"/>
      <c r="K2177" s="204" t="s">
        <v>0</v>
      </c>
      <c r="L2177" s="183"/>
      <c r="M2177" s="204">
        <v>85539.67</v>
      </c>
      <c r="N2177" s="183"/>
      <c r="O2177" s="202" t="s">
        <v>0</v>
      </c>
      <c r="P2177" s="183"/>
    </row>
    <row r="2178" spans="1:16" x14ac:dyDescent="0.25">
      <c r="A2178" s="203" t="s">
        <v>0</v>
      </c>
      <c r="B2178" s="183"/>
      <c r="C2178" s="203" t="s">
        <v>1089</v>
      </c>
      <c r="D2178" s="183"/>
      <c r="E2178" s="203" t="s">
        <v>1090</v>
      </c>
      <c r="F2178" s="183"/>
      <c r="G2178" s="183"/>
      <c r="H2178" s="183"/>
      <c r="I2178" s="183"/>
      <c r="J2178" s="183"/>
      <c r="K2178" s="204" t="s">
        <v>0</v>
      </c>
      <c r="L2178" s="183"/>
      <c r="M2178" s="204">
        <v>307007.77</v>
      </c>
      <c r="N2178" s="183"/>
      <c r="O2178" s="202" t="s">
        <v>0</v>
      </c>
      <c r="P2178" s="183"/>
    </row>
    <row r="2179" spans="1:16" x14ac:dyDescent="0.25">
      <c r="A2179" s="203" t="s">
        <v>0</v>
      </c>
      <c r="B2179" s="183"/>
      <c r="C2179" s="203" t="s">
        <v>626</v>
      </c>
      <c r="D2179" s="183"/>
      <c r="E2179" s="203" t="s">
        <v>627</v>
      </c>
      <c r="F2179" s="183"/>
      <c r="G2179" s="183"/>
      <c r="H2179" s="183"/>
      <c r="I2179" s="183"/>
      <c r="J2179" s="183"/>
      <c r="K2179" s="204" t="s">
        <v>0</v>
      </c>
      <c r="L2179" s="183"/>
      <c r="M2179" s="204">
        <v>59901.33</v>
      </c>
      <c r="N2179" s="183"/>
      <c r="O2179" s="202" t="s">
        <v>0</v>
      </c>
      <c r="P2179" s="183"/>
    </row>
    <row r="2180" spans="1:16" x14ac:dyDescent="0.25">
      <c r="A2180" s="203" t="s">
        <v>0</v>
      </c>
      <c r="B2180" s="183"/>
      <c r="C2180" s="203" t="s">
        <v>646</v>
      </c>
      <c r="D2180" s="183"/>
      <c r="E2180" s="203" t="s">
        <v>647</v>
      </c>
      <c r="F2180" s="183"/>
      <c r="G2180" s="183"/>
      <c r="H2180" s="183"/>
      <c r="I2180" s="183"/>
      <c r="J2180" s="183"/>
      <c r="K2180" s="204" t="s">
        <v>0</v>
      </c>
      <c r="L2180" s="183"/>
      <c r="M2180" s="204">
        <v>54983.01</v>
      </c>
      <c r="N2180" s="183"/>
      <c r="O2180" s="202" t="s">
        <v>0</v>
      </c>
      <c r="P2180" s="183"/>
    </row>
    <row r="2181" spans="1:16" x14ac:dyDescent="0.25">
      <c r="A2181" s="203" t="s">
        <v>0</v>
      </c>
      <c r="B2181" s="183"/>
      <c r="C2181" s="203" t="s">
        <v>648</v>
      </c>
      <c r="D2181" s="183"/>
      <c r="E2181" s="203" t="s">
        <v>649</v>
      </c>
      <c r="F2181" s="183"/>
      <c r="G2181" s="183"/>
      <c r="H2181" s="183"/>
      <c r="I2181" s="183"/>
      <c r="J2181" s="183"/>
      <c r="K2181" s="204" t="s">
        <v>0</v>
      </c>
      <c r="L2181" s="183"/>
      <c r="M2181" s="204">
        <v>19993.16</v>
      </c>
      <c r="N2181" s="183"/>
      <c r="O2181" s="202" t="s">
        <v>0</v>
      </c>
      <c r="P2181" s="183"/>
    </row>
    <row r="2182" spans="1:16" x14ac:dyDescent="0.25">
      <c r="A2182" s="203" t="s">
        <v>0</v>
      </c>
      <c r="B2182" s="183"/>
      <c r="C2182" s="203" t="s">
        <v>756</v>
      </c>
      <c r="D2182" s="183"/>
      <c r="E2182" s="203" t="s">
        <v>757</v>
      </c>
      <c r="F2182" s="183"/>
      <c r="G2182" s="183"/>
      <c r="H2182" s="183"/>
      <c r="I2182" s="183"/>
      <c r="J2182" s="183"/>
      <c r="K2182" s="204" t="s">
        <v>0</v>
      </c>
      <c r="L2182" s="183"/>
      <c r="M2182" s="204">
        <v>9237.5499999999993</v>
      </c>
      <c r="N2182" s="183"/>
      <c r="O2182" s="202" t="s">
        <v>0</v>
      </c>
      <c r="P2182" s="183"/>
    </row>
    <row r="2183" spans="1:16" x14ac:dyDescent="0.25">
      <c r="A2183" s="203" t="s">
        <v>0</v>
      </c>
      <c r="B2183" s="183"/>
      <c r="C2183" s="203" t="s">
        <v>650</v>
      </c>
      <c r="D2183" s="183"/>
      <c r="E2183" s="203" t="s">
        <v>651</v>
      </c>
      <c r="F2183" s="183"/>
      <c r="G2183" s="183"/>
      <c r="H2183" s="183"/>
      <c r="I2183" s="183"/>
      <c r="J2183" s="183"/>
      <c r="K2183" s="204" t="s">
        <v>0</v>
      </c>
      <c r="L2183" s="183"/>
      <c r="M2183" s="204">
        <v>201.78</v>
      </c>
      <c r="N2183" s="183"/>
      <c r="O2183" s="202" t="s">
        <v>0</v>
      </c>
      <c r="P2183" s="183"/>
    </row>
    <row r="2184" spans="1:16" x14ac:dyDescent="0.25">
      <c r="A2184" s="203" t="s">
        <v>0</v>
      </c>
      <c r="B2184" s="183"/>
      <c r="C2184" s="203" t="s">
        <v>600</v>
      </c>
      <c r="D2184" s="183"/>
      <c r="E2184" s="203" t="s">
        <v>601</v>
      </c>
      <c r="F2184" s="183"/>
      <c r="G2184" s="183"/>
      <c r="H2184" s="183"/>
      <c r="I2184" s="183"/>
      <c r="J2184" s="183"/>
      <c r="K2184" s="204" t="s">
        <v>0</v>
      </c>
      <c r="L2184" s="183"/>
      <c r="M2184" s="204">
        <v>15410.46</v>
      </c>
      <c r="N2184" s="183"/>
      <c r="O2184" s="202" t="s">
        <v>0</v>
      </c>
      <c r="P2184" s="183"/>
    </row>
    <row r="2185" spans="1:16" x14ac:dyDescent="0.25">
      <c r="A2185" s="206" t="s">
        <v>0</v>
      </c>
      <c r="B2185" s="183"/>
      <c r="C2185" s="206" t="s">
        <v>604</v>
      </c>
      <c r="D2185" s="183"/>
      <c r="E2185" s="206" t="s">
        <v>605</v>
      </c>
      <c r="F2185" s="183"/>
      <c r="G2185" s="183"/>
      <c r="H2185" s="183"/>
      <c r="I2185" s="183"/>
      <c r="J2185" s="183"/>
      <c r="K2185" s="207">
        <v>2234</v>
      </c>
      <c r="L2185" s="183"/>
      <c r="M2185" s="207">
        <v>0</v>
      </c>
      <c r="N2185" s="183"/>
      <c r="O2185" s="205">
        <v>0</v>
      </c>
      <c r="P2185" s="183"/>
    </row>
    <row r="2186" spans="1:16" x14ac:dyDescent="0.25">
      <c r="A2186" s="187" t="s">
        <v>0</v>
      </c>
      <c r="B2186" s="183"/>
      <c r="C2186" s="187" t="s">
        <v>229</v>
      </c>
      <c r="D2186" s="183"/>
      <c r="E2186" s="183"/>
      <c r="F2186" s="183"/>
      <c r="G2186" s="183"/>
      <c r="H2186" s="183"/>
      <c r="I2186" s="183"/>
      <c r="J2186" s="183"/>
      <c r="K2186" s="188">
        <v>229100</v>
      </c>
      <c r="L2186" s="183"/>
      <c r="M2186" s="188">
        <v>170371.25</v>
      </c>
      <c r="N2186" s="183"/>
      <c r="O2186" s="189">
        <v>74.37</v>
      </c>
      <c r="P2186" s="183"/>
    </row>
    <row r="2187" spans="1:16" x14ac:dyDescent="0.25">
      <c r="A2187" s="187" t="s">
        <v>0</v>
      </c>
      <c r="B2187" s="183"/>
      <c r="C2187" s="187" t="s">
        <v>234</v>
      </c>
      <c r="D2187" s="183"/>
      <c r="E2187" s="183"/>
      <c r="F2187" s="183"/>
      <c r="G2187" s="183"/>
      <c r="H2187" s="183"/>
      <c r="I2187" s="183"/>
      <c r="J2187" s="183"/>
      <c r="K2187" s="188">
        <v>7100</v>
      </c>
      <c r="L2187" s="183"/>
      <c r="M2187" s="188">
        <v>0</v>
      </c>
      <c r="N2187" s="183"/>
      <c r="O2187" s="189">
        <v>0</v>
      </c>
      <c r="P2187" s="183"/>
    </row>
    <row r="2188" spans="1:16" x14ac:dyDescent="0.25">
      <c r="A2188" s="206" t="s">
        <v>0</v>
      </c>
      <c r="B2188" s="183"/>
      <c r="C2188" s="206" t="s">
        <v>574</v>
      </c>
      <c r="D2188" s="183"/>
      <c r="E2188" s="206" t="s">
        <v>575</v>
      </c>
      <c r="F2188" s="183"/>
      <c r="G2188" s="183"/>
      <c r="H2188" s="183"/>
      <c r="I2188" s="183"/>
      <c r="J2188" s="183"/>
      <c r="K2188" s="207">
        <v>7100</v>
      </c>
      <c r="L2188" s="183"/>
      <c r="M2188" s="207">
        <v>0</v>
      </c>
      <c r="N2188" s="183"/>
      <c r="O2188" s="205">
        <v>0</v>
      </c>
      <c r="P2188" s="183"/>
    </row>
    <row r="2189" spans="1:16" x14ac:dyDescent="0.25">
      <c r="A2189" s="187" t="s">
        <v>0</v>
      </c>
      <c r="B2189" s="183"/>
      <c r="C2189" s="187" t="s">
        <v>237</v>
      </c>
      <c r="D2189" s="183"/>
      <c r="E2189" s="183"/>
      <c r="F2189" s="183"/>
      <c r="G2189" s="183"/>
      <c r="H2189" s="183"/>
      <c r="I2189" s="183"/>
      <c r="J2189" s="183"/>
      <c r="K2189" s="188">
        <v>222000</v>
      </c>
      <c r="L2189" s="183"/>
      <c r="M2189" s="188">
        <v>170371.25</v>
      </c>
      <c r="N2189" s="183"/>
      <c r="O2189" s="189">
        <v>76.739999999999995</v>
      </c>
      <c r="P2189" s="183"/>
    </row>
    <row r="2190" spans="1:16" x14ac:dyDescent="0.25">
      <c r="A2190" s="206" t="s">
        <v>0</v>
      </c>
      <c r="B2190" s="183"/>
      <c r="C2190" s="206" t="s">
        <v>564</v>
      </c>
      <c r="D2190" s="183"/>
      <c r="E2190" s="206" t="s">
        <v>565</v>
      </c>
      <c r="F2190" s="183"/>
      <c r="G2190" s="183"/>
      <c r="H2190" s="183"/>
      <c r="I2190" s="183"/>
      <c r="J2190" s="183"/>
      <c r="K2190" s="207">
        <v>222000</v>
      </c>
      <c r="L2190" s="183"/>
      <c r="M2190" s="207">
        <v>170148.22</v>
      </c>
      <c r="N2190" s="183"/>
      <c r="O2190" s="205">
        <v>76.64</v>
      </c>
      <c r="P2190" s="183"/>
    </row>
    <row r="2191" spans="1:16" x14ac:dyDescent="0.25">
      <c r="A2191" s="203" t="s">
        <v>0</v>
      </c>
      <c r="B2191" s="183"/>
      <c r="C2191" s="203" t="s">
        <v>566</v>
      </c>
      <c r="D2191" s="183"/>
      <c r="E2191" s="203" t="s">
        <v>567</v>
      </c>
      <c r="F2191" s="183"/>
      <c r="G2191" s="183"/>
      <c r="H2191" s="183"/>
      <c r="I2191" s="183"/>
      <c r="J2191" s="183"/>
      <c r="K2191" s="204" t="s">
        <v>0</v>
      </c>
      <c r="L2191" s="183"/>
      <c r="M2191" s="204">
        <v>53117</v>
      </c>
      <c r="N2191" s="183"/>
      <c r="O2191" s="202" t="s">
        <v>0</v>
      </c>
      <c r="P2191" s="183"/>
    </row>
    <row r="2192" spans="1:16" x14ac:dyDescent="0.25">
      <c r="A2192" s="203" t="s">
        <v>0</v>
      </c>
      <c r="B2192" s="183"/>
      <c r="C2192" s="203" t="s">
        <v>1203</v>
      </c>
      <c r="D2192" s="183"/>
      <c r="E2192" s="203" t="s">
        <v>1204</v>
      </c>
      <c r="F2192" s="183"/>
      <c r="G2192" s="183"/>
      <c r="H2192" s="183"/>
      <c r="I2192" s="183"/>
      <c r="J2192" s="183"/>
      <c r="K2192" s="204" t="s">
        <v>0</v>
      </c>
      <c r="L2192" s="183"/>
      <c r="M2192" s="204">
        <v>101052.06</v>
      </c>
      <c r="N2192" s="183"/>
      <c r="O2192" s="202" t="s">
        <v>0</v>
      </c>
      <c r="P2192" s="183"/>
    </row>
    <row r="2193" spans="1:16" x14ac:dyDescent="0.25">
      <c r="A2193" s="203" t="s">
        <v>0</v>
      </c>
      <c r="B2193" s="183"/>
      <c r="C2193" s="203" t="s">
        <v>568</v>
      </c>
      <c r="D2193" s="183"/>
      <c r="E2193" s="203" t="s">
        <v>569</v>
      </c>
      <c r="F2193" s="183"/>
      <c r="G2193" s="183"/>
      <c r="H2193" s="183"/>
      <c r="I2193" s="183"/>
      <c r="J2193" s="183"/>
      <c r="K2193" s="204" t="s">
        <v>0</v>
      </c>
      <c r="L2193" s="183"/>
      <c r="M2193" s="204">
        <v>15979.16</v>
      </c>
      <c r="N2193" s="183"/>
      <c r="O2193" s="202" t="s">
        <v>0</v>
      </c>
      <c r="P2193" s="183"/>
    </row>
    <row r="2194" spans="1:16" x14ac:dyDescent="0.25">
      <c r="A2194" s="206" t="s">
        <v>0</v>
      </c>
      <c r="B2194" s="183"/>
      <c r="C2194" s="206" t="s">
        <v>574</v>
      </c>
      <c r="D2194" s="183"/>
      <c r="E2194" s="206" t="s">
        <v>575</v>
      </c>
      <c r="F2194" s="183"/>
      <c r="G2194" s="183"/>
      <c r="H2194" s="183"/>
      <c r="I2194" s="183"/>
      <c r="J2194" s="183"/>
      <c r="K2194" s="207">
        <v>0</v>
      </c>
      <c r="L2194" s="183"/>
      <c r="M2194" s="207">
        <v>223.03</v>
      </c>
      <c r="N2194" s="183"/>
      <c r="O2194" s="205" t="s">
        <v>0</v>
      </c>
      <c r="P2194" s="183"/>
    </row>
    <row r="2195" spans="1:16" x14ac:dyDescent="0.25">
      <c r="A2195" s="203" t="s">
        <v>0</v>
      </c>
      <c r="B2195" s="183"/>
      <c r="C2195" s="203" t="s">
        <v>600</v>
      </c>
      <c r="D2195" s="183"/>
      <c r="E2195" s="203" t="s">
        <v>601</v>
      </c>
      <c r="F2195" s="183"/>
      <c r="G2195" s="183"/>
      <c r="H2195" s="183"/>
      <c r="I2195" s="183"/>
      <c r="J2195" s="183"/>
      <c r="K2195" s="204" t="s">
        <v>0</v>
      </c>
      <c r="L2195" s="183"/>
      <c r="M2195" s="204">
        <v>223.03</v>
      </c>
      <c r="N2195" s="183"/>
      <c r="O2195" s="202" t="s">
        <v>0</v>
      </c>
      <c r="P2195" s="183"/>
    </row>
    <row r="2196" spans="1:16" x14ac:dyDescent="0.25">
      <c r="A2196" s="187" t="s">
        <v>0</v>
      </c>
      <c r="B2196" s="183"/>
      <c r="C2196" s="187" t="s">
        <v>238</v>
      </c>
      <c r="D2196" s="183"/>
      <c r="E2196" s="183"/>
      <c r="F2196" s="183"/>
      <c r="G2196" s="183"/>
      <c r="H2196" s="183"/>
      <c r="I2196" s="183"/>
      <c r="J2196" s="183"/>
      <c r="K2196" s="188">
        <v>2000</v>
      </c>
      <c r="L2196" s="183"/>
      <c r="M2196" s="188">
        <v>1350</v>
      </c>
      <c r="N2196" s="183"/>
      <c r="O2196" s="189">
        <v>67.5</v>
      </c>
      <c r="P2196" s="183"/>
    </row>
    <row r="2197" spans="1:16" x14ac:dyDescent="0.25">
      <c r="A2197" s="187" t="s">
        <v>0</v>
      </c>
      <c r="B2197" s="183"/>
      <c r="C2197" s="187" t="s">
        <v>240</v>
      </c>
      <c r="D2197" s="183"/>
      <c r="E2197" s="183"/>
      <c r="F2197" s="183"/>
      <c r="G2197" s="183"/>
      <c r="H2197" s="183"/>
      <c r="I2197" s="183"/>
      <c r="J2197" s="183"/>
      <c r="K2197" s="188">
        <v>2000</v>
      </c>
      <c r="L2197" s="183"/>
      <c r="M2197" s="188">
        <v>1350</v>
      </c>
      <c r="N2197" s="183"/>
      <c r="O2197" s="189">
        <v>67.5</v>
      </c>
      <c r="P2197" s="183"/>
    </row>
    <row r="2198" spans="1:16" x14ac:dyDescent="0.25">
      <c r="A2198" s="206" t="s">
        <v>0</v>
      </c>
      <c r="B2198" s="183"/>
      <c r="C2198" s="206" t="s">
        <v>574</v>
      </c>
      <c r="D2198" s="183"/>
      <c r="E2198" s="206" t="s">
        <v>575</v>
      </c>
      <c r="F2198" s="183"/>
      <c r="G2198" s="183"/>
      <c r="H2198" s="183"/>
      <c r="I2198" s="183"/>
      <c r="J2198" s="183"/>
      <c r="K2198" s="207">
        <v>2000</v>
      </c>
      <c r="L2198" s="183"/>
      <c r="M2198" s="207">
        <v>1350</v>
      </c>
      <c r="N2198" s="183"/>
      <c r="O2198" s="205">
        <v>67.5</v>
      </c>
      <c r="P2198" s="183"/>
    </row>
    <row r="2199" spans="1:16" x14ac:dyDescent="0.25">
      <c r="A2199" s="203" t="s">
        <v>0</v>
      </c>
      <c r="B2199" s="183"/>
      <c r="C2199" s="203" t="s">
        <v>742</v>
      </c>
      <c r="D2199" s="183"/>
      <c r="E2199" s="203" t="s">
        <v>743</v>
      </c>
      <c r="F2199" s="183"/>
      <c r="G2199" s="183"/>
      <c r="H2199" s="183"/>
      <c r="I2199" s="183"/>
      <c r="J2199" s="183"/>
      <c r="K2199" s="204" t="s">
        <v>0</v>
      </c>
      <c r="L2199" s="183"/>
      <c r="M2199" s="204">
        <v>1350</v>
      </c>
      <c r="N2199" s="183"/>
      <c r="O2199" s="202" t="s">
        <v>0</v>
      </c>
      <c r="P2199" s="183"/>
    </row>
    <row r="2200" spans="1:16" x14ac:dyDescent="0.25">
      <c r="A2200" s="197"/>
      <c r="B2200" s="183"/>
      <c r="C2200" s="197" t="s">
        <v>1205</v>
      </c>
      <c r="D2200" s="183"/>
      <c r="E2200" s="197" t="s">
        <v>1206</v>
      </c>
      <c r="F2200" s="183"/>
      <c r="G2200" s="183"/>
      <c r="H2200" s="183"/>
      <c r="I2200" s="183"/>
      <c r="J2200" s="183"/>
      <c r="K2200" s="198">
        <v>5269272.45</v>
      </c>
      <c r="L2200" s="183"/>
      <c r="M2200" s="198">
        <v>3189885.24</v>
      </c>
      <c r="N2200" s="183"/>
      <c r="O2200" s="199">
        <v>60.54</v>
      </c>
      <c r="P2200" s="183"/>
    </row>
    <row r="2201" spans="1:16" x14ac:dyDescent="0.25">
      <c r="A2201" s="187" t="s">
        <v>0</v>
      </c>
      <c r="B2201" s="183"/>
      <c r="C2201" s="187" t="s">
        <v>218</v>
      </c>
      <c r="D2201" s="183"/>
      <c r="E2201" s="183"/>
      <c r="F2201" s="183"/>
      <c r="G2201" s="183"/>
      <c r="H2201" s="183"/>
      <c r="I2201" s="183"/>
      <c r="J2201" s="183"/>
      <c r="K2201" s="188">
        <v>4851975</v>
      </c>
      <c r="L2201" s="183"/>
      <c r="M2201" s="188">
        <v>3183894.58</v>
      </c>
      <c r="N2201" s="183"/>
      <c r="O2201" s="189">
        <v>65.62</v>
      </c>
      <c r="P2201" s="183"/>
    </row>
    <row r="2202" spans="1:16" x14ac:dyDescent="0.25">
      <c r="A2202" s="187" t="s">
        <v>0</v>
      </c>
      <c r="B2202" s="183"/>
      <c r="C2202" s="187" t="s">
        <v>220</v>
      </c>
      <c r="D2202" s="183"/>
      <c r="E2202" s="183"/>
      <c r="F2202" s="183"/>
      <c r="G2202" s="183"/>
      <c r="H2202" s="183"/>
      <c r="I2202" s="183"/>
      <c r="J2202" s="183"/>
      <c r="K2202" s="188">
        <v>4851975</v>
      </c>
      <c r="L2202" s="183"/>
      <c r="M2202" s="188">
        <v>3183894.58</v>
      </c>
      <c r="N2202" s="183"/>
      <c r="O2202" s="189">
        <v>65.62</v>
      </c>
      <c r="P2202" s="183"/>
    </row>
    <row r="2203" spans="1:16" x14ac:dyDescent="0.25">
      <c r="A2203" s="206" t="s">
        <v>0</v>
      </c>
      <c r="B2203" s="183"/>
      <c r="C2203" s="206" t="s">
        <v>564</v>
      </c>
      <c r="D2203" s="183"/>
      <c r="E2203" s="206" t="s">
        <v>565</v>
      </c>
      <c r="F2203" s="183"/>
      <c r="G2203" s="183"/>
      <c r="H2203" s="183"/>
      <c r="I2203" s="183"/>
      <c r="J2203" s="183"/>
      <c r="K2203" s="207">
        <v>2452950</v>
      </c>
      <c r="L2203" s="183"/>
      <c r="M2203" s="207">
        <v>1176075.5</v>
      </c>
      <c r="N2203" s="183"/>
      <c r="O2203" s="205">
        <v>47.95</v>
      </c>
      <c r="P2203" s="183"/>
    </row>
    <row r="2204" spans="1:16" x14ac:dyDescent="0.25">
      <c r="A2204" s="203" t="s">
        <v>0</v>
      </c>
      <c r="B2204" s="183"/>
      <c r="C2204" s="203" t="s">
        <v>566</v>
      </c>
      <c r="D2204" s="183"/>
      <c r="E2204" s="203" t="s">
        <v>567</v>
      </c>
      <c r="F2204" s="183"/>
      <c r="G2204" s="183"/>
      <c r="H2204" s="183"/>
      <c r="I2204" s="183"/>
      <c r="J2204" s="183"/>
      <c r="K2204" s="204" t="s">
        <v>0</v>
      </c>
      <c r="L2204" s="183"/>
      <c r="M2204" s="204">
        <v>863167.53</v>
      </c>
      <c r="N2204" s="183"/>
      <c r="O2204" s="202" t="s">
        <v>0</v>
      </c>
      <c r="P2204" s="183"/>
    </row>
    <row r="2205" spans="1:16" x14ac:dyDescent="0.25">
      <c r="A2205" s="203" t="s">
        <v>0</v>
      </c>
      <c r="B2205" s="183"/>
      <c r="C2205" s="203" t="s">
        <v>897</v>
      </c>
      <c r="D2205" s="183"/>
      <c r="E2205" s="203" t="s">
        <v>898</v>
      </c>
      <c r="F2205" s="183"/>
      <c r="G2205" s="183"/>
      <c r="H2205" s="183"/>
      <c r="I2205" s="183"/>
      <c r="J2205" s="183"/>
      <c r="K2205" s="204" t="s">
        <v>0</v>
      </c>
      <c r="L2205" s="183"/>
      <c r="M2205" s="204">
        <v>26436.98</v>
      </c>
      <c r="N2205" s="183"/>
      <c r="O2205" s="202" t="s">
        <v>0</v>
      </c>
      <c r="P2205" s="183"/>
    </row>
    <row r="2206" spans="1:16" x14ac:dyDescent="0.25">
      <c r="A2206" s="203" t="s">
        <v>0</v>
      </c>
      <c r="B2206" s="183"/>
      <c r="C2206" s="203" t="s">
        <v>572</v>
      </c>
      <c r="D2206" s="183"/>
      <c r="E2206" s="203" t="s">
        <v>573</v>
      </c>
      <c r="F2206" s="183"/>
      <c r="G2206" s="183"/>
      <c r="H2206" s="183"/>
      <c r="I2206" s="183"/>
      <c r="J2206" s="183"/>
      <c r="K2206" s="204" t="s">
        <v>0</v>
      </c>
      <c r="L2206" s="183"/>
      <c r="M2206" s="204">
        <v>52242.239999999998</v>
      </c>
      <c r="N2206" s="183"/>
      <c r="O2206" s="202" t="s">
        <v>0</v>
      </c>
      <c r="P2206" s="183"/>
    </row>
    <row r="2207" spans="1:16" x14ac:dyDescent="0.25">
      <c r="A2207" s="203" t="s">
        <v>0</v>
      </c>
      <c r="B2207" s="183"/>
      <c r="C2207" s="203" t="s">
        <v>568</v>
      </c>
      <c r="D2207" s="183"/>
      <c r="E2207" s="203" t="s">
        <v>569</v>
      </c>
      <c r="F2207" s="183"/>
      <c r="G2207" s="183"/>
      <c r="H2207" s="183"/>
      <c r="I2207" s="183"/>
      <c r="J2207" s="183"/>
      <c r="K2207" s="204" t="s">
        <v>0</v>
      </c>
      <c r="L2207" s="183"/>
      <c r="M2207" s="204">
        <v>234194.26</v>
      </c>
      <c r="N2207" s="183"/>
      <c r="O2207" s="202" t="s">
        <v>0</v>
      </c>
      <c r="P2207" s="183"/>
    </row>
    <row r="2208" spans="1:16" x14ac:dyDescent="0.25">
      <c r="A2208" s="203" t="s">
        <v>0</v>
      </c>
      <c r="B2208" s="183"/>
      <c r="C2208" s="203" t="s">
        <v>1207</v>
      </c>
      <c r="D2208" s="183"/>
      <c r="E2208" s="203" t="s">
        <v>1208</v>
      </c>
      <c r="F2208" s="183"/>
      <c r="G2208" s="183"/>
      <c r="H2208" s="183"/>
      <c r="I2208" s="183"/>
      <c r="J2208" s="183"/>
      <c r="K2208" s="204" t="s">
        <v>0</v>
      </c>
      <c r="L2208" s="183"/>
      <c r="M2208" s="204">
        <v>34.49</v>
      </c>
      <c r="N2208" s="183"/>
      <c r="O2208" s="202" t="s">
        <v>0</v>
      </c>
      <c r="P2208" s="183"/>
    </row>
    <row r="2209" spans="1:16" x14ac:dyDescent="0.25">
      <c r="A2209" s="206" t="s">
        <v>0</v>
      </c>
      <c r="B2209" s="183"/>
      <c r="C2209" s="206" t="s">
        <v>574</v>
      </c>
      <c r="D2209" s="183"/>
      <c r="E2209" s="206" t="s">
        <v>575</v>
      </c>
      <c r="F2209" s="183"/>
      <c r="G2209" s="183"/>
      <c r="H2209" s="183"/>
      <c r="I2209" s="183"/>
      <c r="J2209" s="183"/>
      <c r="K2209" s="207">
        <v>2151199.5699999998</v>
      </c>
      <c r="L2209" s="183"/>
      <c r="M2209" s="207">
        <v>1903119.2</v>
      </c>
      <c r="N2209" s="183"/>
      <c r="O2209" s="205">
        <v>88.47</v>
      </c>
      <c r="P2209" s="183"/>
    </row>
    <row r="2210" spans="1:16" x14ac:dyDescent="0.25">
      <c r="A2210" s="203" t="s">
        <v>0</v>
      </c>
      <c r="B2210" s="183"/>
      <c r="C2210" s="203" t="s">
        <v>580</v>
      </c>
      <c r="D2210" s="183"/>
      <c r="E2210" s="203" t="s">
        <v>581</v>
      </c>
      <c r="F2210" s="183"/>
      <c r="G2210" s="183"/>
      <c r="H2210" s="183"/>
      <c r="I2210" s="183"/>
      <c r="J2210" s="183"/>
      <c r="K2210" s="204" t="s">
        <v>0</v>
      </c>
      <c r="L2210" s="183"/>
      <c r="M2210" s="204">
        <v>585.67999999999995</v>
      </c>
      <c r="N2210" s="183"/>
      <c r="O2210" s="202" t="s">
        <v>0</v>
      </c>
      <c r="P2210" s="183"/>
    </row>
    <row r="2211" spans="1:16" x14ac:dyDescent="0.25">
      <c r="A2211" s="203" t="s">
        <v>0</v>
      </c>
      <c r="B2211" s="183"/>
      <c r="C2211" s="203" t="s">
        <v>576</v>
      </c>
      <c r="D2211" s="183"/>
      <c r="E2211" s="203" t="s">
        <v>577</v>
      </c>
      <c r="F2211" s="183"/>
      <c r="G2211" s="183"/>
      <c r="H2211" s="183"/>
      <c r="I2211" s="183"/>
      <c r="J2211" s="183"/>
      <c r="K2211" s="204" t="s">
        <v>0</v>
      </c>
      <c r="L2211" s="183"/>
      <c r="M2211" s="204">
        <v>24471.599999999999</v>
      </c>
      <c r="N2211" s="183"/>
      <c r="O2211" s="202" t="s">
        <v>0</v>
      </c>
      <c r="P2211" s="183"/>
    </row>
    <row r="2212" spans="1:16" x14ac:dyDescent="0.25">
      <c r="A2212" s="203" t="s">
        <v>0</v>
      </c>
      <c r="B2212" s="183"/>
      <c r="C2212" s="203" t="s">
        <v>742</v>
      </c>
      <c r="D2212" s="183"/>
      <c r="E2212" s="203" t="s">
        <v>743</v>
      </c>
      <c r="F2212" s="183"/>
      <c r="G2212" s="183"/>
      <c r="H2212" s="183"/>
      <c r="I2212" s="183"/>
      <c r="J2212" s="183"/>
      <c r="K2212" s="204" t="s">
        <v>0</v>
      </c>
      <c r="L2212" s="183"/>
      <c r="M2212" s="204">
        <v>1295.0899999999999</v>
      </c>
      <c r="N2212" s="183"/>
      <c r="O2212" s="202" t="s">
        <v>0</v>
      </c>
      <c r="P2212" s="183"/>
    </row>
    <row r="2213" spans="1:16" x14ac:dyDescent="0.25">
      <c r="A2213" s="203" t="s">
        <v>0</v>
      </c>
      <c r="B2213" s="183"/>
      <c r="C2213" s="203" t="s">
        <v>901</v>
      </c>
      <c r="D2213" s="183"/>
      <c r="E2213" s="203" t="s">
        <v>902</v>
      </c>
      <c r="F2213" s="183"/>
      <c r="G2213" s="183"/>
      <c r="H2213" s="183"/>
      <c r="I2213" s="183"/>
      <c r="J2213" s="183"/>
      <c r="K2213" s="204" t="s">
        <v>0</v>
      </c>
      <c r="L2213" s="183"/>
      <c r="M2213" s="204">
        <v>76.540000000000006</v>
      </c>
      <c r="N2213" s="183"/>
      <c r="O2213" s="202" t="s">
        <v>0</v>
      </c>
      <c r="P2213" s="183"/>
    </row>
    <row r="2214" spans="1:16" x14ac:dyDescent="0.25">
      <c r="A2214" s="203" t="s">
        <v>0</v>
      </c>
      <c r="B2214" s="183"/>
      <c r="C2214" s="203" t="s">
        <v>744</v>
      </c>
      <c r="D2214" s="183"/>
      <c r="E2214" s="203" t="s">
        <v>745</v>
      </c>
      <c r="F2214" s="183"/>
      <c r="G2214" s="183"/>
      <c r="H2214" s="183"/>
      <c r="I2214" s="183"/>
      <c r="J2214" s="183"/>
      <c r="K2214" s="204" t="s">
        <v>0</v>
      </c>
      <c r="L2214" s="183"/>
      <c r="M2214" s="204">
        <v>11567.19</v>
      </c>
      <c r="N2214" s="183"/>
      <c r="O2214" s="202" t="s">
        <v>0</v>
      </c>
      <c r="P2214" s="183"/>
    </row>
    <row r="2215" spans="1:16" x14ac:dyDescent="0.25">
      <c r="A2215" s="203" t="s">
        <v>0</v>
      </c>
      <c r="B2215" s="183"/>
      <c r="C2215" s="203" t="s">
        <v>931</v>
      </c>
      <c r="D2215" s="183"/>
      <c r="E2215" s="203" t="s">
        <v>932</v>
      </c>
      <c r="F2215" s="183"/>
      <c r="G2215" s="183"/>
      <c r="H2215" s="183"/>
      <c r="I2215" s="183"/>
      <c r="J2215" s="183"/>
      <c r="K2215" s="204" t="s">
        <v>0</v>
      </c>
      <c r="L2215" s="183"/>
      <c r="M2215" s="204">
        <v>1190011.57</v>
      </c>
      <c r="N2215" s="183"/>
      <c r="O2215" s="202" t="s">
        <v>0</v>
      </c>
      <c r="P2215" s="183"/>
    </row>
    <row r="2216" spans="1:16" x14ac:dyDescent="0.25">
      <c r="A2216" s="203" t="s">
        <v>0</v>
      </c>
      <c r="B2216" s="183"/>
      <c r="C2216" s="203" t="s">
        <v>746</v>
      </c>
      <c r="D2216" s="183"/>
      <c r="E2216" s="203" t="s">
        <v>747</v>
      </c>
      <c r="F2216" s="183"/>
      <c r="G2216" s="183"/>
      <c r="H2216" s="183"/>
      <c r="I2216" s="183"/>
      <c r="J2216" s="183"/>
      <c r="K2216" s="204" t="s">
        <v>0</v>
      </c>
      <c r="L2216" s="183"/>
      <c r="M2216" s="204">
        <v>150841.16</v>
      </c>
      <c r="N2216" s="183"/>
      <c r="O2216" s="202" t="s">
        <v>0</v>
      </c>
      <c r="P2216" s="183"/>
    </row>
    <row r="2217" spans="1:16" x14ac:dyDescent="0.25">
      <c r="A2217" s="203" t="s">
        <v>0</v>
      </c>
      <c r="B2217" s="183"/>
      <c r="C2217" s="203" t="s">
        <v>748</v>
      </c>
      <c r="D2217" s="183"/>
      <c r="E2217" s="203" t="s">
        <v>749</v>
      </c>
      <c r="F2217" s="183"/>
      <c r="G2217" s="183"/>
      <c r="H2217" s="183"/>
      <c r="I2217" s="183"/>
      <c r="J2217" s="183"/>
      <c r="K2217" s="204" t="s">
        <v>0</v>
      </c>
      <c r="L2217" s="183"/>
      <c r="M2217" s="204">
        <v>8200.64</v>
      </c>
      <c r="N2217" s="183"/>
      <c r="O2217" s="202" t="s">
        <v>0</v>
      </c>
      <c r="P2217" s="183"/>
    </row>
    <row r="2218" spans="1:16" x14ac:dyDescent="0.25">
      <c r="A2218" s="203" t="s">
        <v>0</v>
      </c>
      <c r="B2218" s="183"/>
      <c r="C2218" s="203" t="s">
        <v>750</v>
      </c>
      <c r="D2218" s="183"/>
      <c r="E2218" s="203" t="s">
        <v>751</v>
      </c>
      <c r="F2218" s="183"/>
      <c r="G2218" s="183"/>
      <c r="H2218" s="183"/>
      <c r="I2218" s="183"/>
      <c r="J2218" s="183"/>
      <c r="K2218" s="204" t="s">
        <v>0</v>
      </c>
      <c r="L2218" s="183"/>
      <c r="M2218" s="204">
        <v>6399.81</v>
      </c>
      <c r="N2218" s="183"/>
      <c r="O2218" s="202" t="s">
        <v>0</v>
      </c>
      <c r="P2218" s="183"/>
    </row>
    <row r="2219" spans="1:16" x14ac:dyDescent="0.25">
      <c r="A2219" s="203" t="s">
        <v>0</v>
      </c>
      <c r="B2219" s="183"/>
      <c r="C2219" s="203" t="s">
        <v>752</v>
      </c>
      <c r="D2219" s="183"/>
      <c r="E2219" s="203" t="s">
        <v>753</v>
      </c>
      <c r="F2219" s="183"/>
      <c r="G2219" s="183"/>
      <c r="H2219" s="183"/>
      <c r="I2219" s="183"/>
      <c r="J2219" s="183"/>
      <c r="K2219" s="204" t="s">
        <v>0</v>
      </c>
      <c r="L2219" s="183"/>
      <c r="M2219" s="204">
        <v>394.74</v>
      </c>
      <c r="N2219" s="183"/>
      <c r="O2219" s="202" t="s">
        <v>0</v>
      </c>
      <c r="P2219" s="183"/>
    </row>
    <row r="2220" spans="1:16" x14ac:dyDescent="0.25">
      <c r="A2220" s="203" t="s">
        <v>0</v>
      </c>
      <c r="B2220" s="183"/>
      <c r="C2220" s="203" t="s">
        <v>754</v>
      </c>
      <c r="D2220" s="183"/>
      <c r="E2220" s="203" t="s">
        <v>755</v>
      </c>
      <c r="F2220" s="183"/>
      <c r="G2220" s="183"/>
      <c r="H2220" s="183"/>
      <c r="I2220" s="183"/>
      <c r="J2220" s="183"/>
      <c r="K2220" s="204" t="s">
        <v>0</v>
      </c>
      <c r="L2220" s="183"/>
      <c r="M2220" s="204">
        <v>25060.11</v>
      </c>
      <c r="N2220" s="183"/>
      <c r="O2220" s="202" t="s">
        <v>0</v>
      </c>
      <c r="P2220" s="183"/>
    </row>
    <row r="2221" spans="1:16" x14ac:dyDescent="0.25">
      <c r="A2221" s="203" t="s">
        <v>0</v>
      </c>
      <c r="B2221" s="183"/>
      <c r="C2221" s="203" t="s">
        <v>582</v>
      </c>
      <c r="D2221" s="183"/>
      <c r="E2221" s="203" t="s">
        <v>583</v>
      </c>
      <c r="F2221" s="183"/>
      <c r="G2221" s="183"/>
      <c r="H2221" s="183"/>
      <c r="I2221" s="183"/>
      <c r="J2221" s="183"/>
      <c r="K2221" s="204" t="s">
        <v>0</v>
      </c>
      <c r="L2221" s="183"/>
      <c r="M2221" s="204">
        <v>156849.43</v>
      </c>
      <c r="N2221" s="183"/>
      <c r="O2221" s="202" t="s">
        <v>0</v>
      </c>
      <c r="P2221" s="183"/>
    </row>
    <row r="2222" spans="1:16" x14ac:dyDescent="0.25">
      <c r="A2222" s="203" t="s">
        <v>0</v>
      </c>
      <c r="B2222" s="183"/>
      <c r="C2222" s="203" t="s">
        <v>594</v>
      </c>
      <c r="D2222" s="183"/>
      <c r="E2222" s="203" t="s">
        <v>595</v>
      </c>
      <c r="F2222" s="183"/>
      <c r="G2222" s="183"/>
      <c r="H2222" s="183"/>
      <c r="I2222" s="183"/>
      <c r="J2222" s="183"/>
      <c r="K2222" s="204" t="s">
        <v>0</v>
      </c>
      <c r="L2222" s="183"/>
      <c r="M2222" s="204">
        <v>5442.38</v>
      </c>
      <c r="N2222" s="183"/>
      <c r="O2222" s="202" t="s">
        <v>0</v>
      </c>
      <c r="P2222" s="183"/>
    </row>
    <row r="2223" spans="1:16" x14ac:dyDescent="0.25">
      <c r="A2223" s="203" t="s">
        <v>0</v>
      </c>
      <c r="B2223" s="183"/>
      <c r="C2223" s="203" t="s">
        <v>706</v>
      </c>
      <c r="D2223" s="183"/>
      <c r="E2223" s="203" t="s">
        <v>707</v>
      </c>
      <c r="F2223" s="183"/>
      <c r="G2223" s="183"/>
      <c r="H2223" s="183"/>
      <c r="I2223" s="183"/>
      <c r="J2223" s="183"/>
      <c r="K2223" s="204" t="s">
        <v>0</v>
      </c>
      <c r="L2223" s="183"/>
      <c r="M2223" s="204">
        <v>80013.78</v>
      </c>
      <c r="N2223" s="183"/>
      <c r="O2223" s="202" t="s">
        <v>0</v>
      </c>
      <c r="P2223" s="183"/>
    </row>
    <row r="2224" spans="1:16" x14ac:dyDescent="0.25">
      <c r="A2224" s="203" t="s">
        <v>0</v>
      </c>
      <c r="B2224" s="183"/>
      <c r="C2224" s="203" t="s">
        <v>596</v>
      </c>
      <c r="D2224" s="183"/>
      <c r="E2224" s="203" t="s">
        <v>597</v>
      </c>
      <c r="F2224" s="183"/>
      <c r="G2224" s="183"/>
      <c r="H2224" s="183"/>
      <c r="I2224" s="183"/>
      <c r="J2224" s="183"/>
      <c r="K2224" s="204" t="s">
        <v>0</v>
      </c>
      <c r="L2224" s="183"/>
      <c r="M2224" s="204">
        <v>40887.15</v>
      </c>
      <c r="N2224" s="183"/>
      <c r="O2224" s="202" t="s">
        <v>0</v>
      </c>
      <c r="P2224" s="183"/>
    </row>
    <row r="2225" spans="1:16" x14ac:dyDescent="0.25">
      <c r="A2225" s="203" t="s">
        <v>0</v>
      </c>
      <c r="B2225" s="183"/>
      <c r="C2225" s="203" t="s">
        <v>1089</v>
      </c>
      <c r="D2225" s="183"/>
      <c r="E2225" s="203" t="s">
        <v>1090</v>
      </c>
      <c r="F2225" s="183"/>
      <c r="G2225" s="183"/>
      <c r="H2225" s="183"/>
      <c r="I2225" s="183"/>
      <c r="J2225" s="183"/>
      <c r="K2225" s="204" t="s">
        <v>0</v>
      </c>
      <c r="L2225" s="183"/>
      <c r="M2225" s="204">
        <v>353.3</v>
      </c>
      <c r="N2225" s="183"/>
      <c r="O2225" s="202" t="s">
        <v>0</v>
      </c>
      <c r="P2225" s="183"/>
    </row>
    <row r="2226" spans="1:16" x14ac:dyDescent="0.25">
      <c r="A2226" s="203" t="s">
        <v>0</v>
      </c>
      <c r="B2226" s="183"/>
      <c r="C2226" s="203" t="s">
        <v>626</v>
      </c>
      <c r="D2226" s="183"/>
      <c r="E2226" s="203" t="s">
        <v>627</v>
      </c>
      <c r="F2226" s="183"/>
      <c r="G2226" s="183"/>
      <c r="H2226" s="183"/>
      <c r="I2226" s="183"/>
      <c r="J2226" s="183"/>
      <c r="K2226" s="204" t="s">
        <v>0</v>
      </c>
      <c r="L2226" s="183"/>
      <c r="M2226" s="204">
        <v>64451.98</v>
      </c>
      <c r="N2226" s="183"/>
      <c r="O2226" s="202" t="s">
        <v>0</v>
      </c>
      <c r="P2226" s="183"/>
    </row>
    <row r="2227" spans="1:16" x14ac:dyDescent="0.25">
      <c r="A2227" s="203" t="s">
        <v>0</v>
      </c>
      <c r="B2227" s="183"/>
      <c r="C2227" s="203" t="s">
        <v>646</v>
      </c>
      <c r="D2227" s="183"/>
      <c r="E2227" s="203" t="s">
        <v>647</v>
      </c>
      <c r="F2227" s="183"/>
      <c r="G2227" s="183"/>
      <c r="H2227" s="183"/>
      <c r="I2227" s="183"/>
      <c r="J2227" s="183"/>
      <c r="K2227" s="204" t="s">
        <v>0</v>
      </c>
      <c r="L2227" s="183"/>
      <c r="M2227" s="204">
        <v>23826.26</v>
      </c>
      <c r="N2227" s="183"/>
      <c r="O2227" s="202" t="s">
        <v>0</v>
      </c>
      <c r="P2227" s="183"/>
    </row>
    <row r="2228" spans="1:16" x14ac:dyDescent="0.25">
      <c r="A2228" s="203" t="s">
        <v>0</v>
      </c>
      <c r="B2228" s="183"/>
      <c r="C2228" s="203" t="s">
        <v>648</v>
      </c>
      <c r="D2228" s="183"/>
      <c r="E2228" s="203" t="s">
        <v>649</v>
      </c>
      <c r="F2228" s="183"/>
      <c r="G2228" s="183"/>
      <c r="H2228" s="183"/>
      <c r="I2228" s="183"/>
      <c r="J2228" s="183"/>
      <c r="K2228" s="204" t="s">
        <v>0</v>
      </c>
      <c r="L2228" s="183"/>
      <c r="M2228" s="204">
        <v>61841.74</v>
      </c>
      <c r="N2228" s="183"/>
      <c r="O2228" s="202" t="s">
        <v>0</v>
      </c>
      <c r="P2228" s="183"/>
    </row>
    <row r="2229" spans="1:16" x14ac:dyDescent="0.25">
      <c r="A2229" s="203" t="s">
        <v>0</v>
      </c>
      <c r="B2229" s="183"/>
      <c r="C2229" s="203" t="s">
        <v>598</v>
      </c>
      <c r="D2229" s="183"/>
      <c r="E2229" s="203" t="s">
        <v>599</v>
      </c>
      <c r="F2229" s="183"/>
      <c r="G2229" s="183"/>
      <c r="H2229" s="183"/>
      <c r="I2229" s="183"/>
      <c r="J2229" s="183"/>
      <c r="K2229" s="204" t="s">
        <v>0</v>
      </c>
      <c r="L2229" s="183"/>
      <c r="M2229" s="204">
        <v>5043.28</v>
      </c>
      <c r="N2229" s="183"/>
      <c r="O2229" s="202" t="s">
        <v>0</v>
      </c>
      <c r="P2229" s="183"/>
    </row>
    <row r="2230" spans="1:16" x14ac:dyDescent="0.25">
      <c r="A2230" s="203" t="s">
        <v>0</v>
      </c>
      <c r="B2230" s="183"/>
      <c r="C2230" s="203" t="s">
        <v>756</v>
      </c>
      <c r="D2230" s="183"/>
      <c r="E2230" s="203" t="s">
        <v>757</v>
      </c>
      <c r="F2230" s="183"/>
      <c r="G2230" s="183"/>
      <c r="H2230" s="183"/>
      <c r="I2230" s="183"/>
      <c r="J2230" s="183"/>
      <c r="K2230" s="204" t="s">
        <v>0</v>
      </c>
      <c r="L2230" s="183"/>
      <c r="M2230" s="204">
        <v>20071.88</v>
      </c>
      <c r="N2230" s="183"/>
      <c r="O2230" s="202" t="s">
        <v>0</v>
      </c>
      <c r="P2230" s="183"/>
    </row>
    <row r="2231" spans="1:16" x14ac:dyDescent="0.25">
      <c r="A2231" s="203" t="s">
        <v>0</v>
      </c>
      <c r="B2231" s="183"/>
      <c r="C2231" s="203" t="s">
        <v>584</v>
      </c>
      <c r="D2231" s="183"/>
      <c r="E2231" s="203" t="s">
        <v>585</v>
      </c>
      <c r="F2231" s="183"/>
      <c r="G2231" s="183"/>
      <c r="H2231" s="183"/>
      <c r="I2231" s="183"/>
      <c r="J2231" s="183"/>
      <c r="K2231" s="204" t="s">
        <v>0</v>
      </c>
      <c r="L2231" s="183"/>
      <c r="M2231" s="204">
        <v>232.88</v>
      </c>
      <c r="N2231" s="183"/>
      <c r="O2231" s="202" t="s">
        <v>0</v>
      </c>
      <c r="P2231" s="183"/>
    </row>
    <row r="2232" spans="1:16" x14ac:dyDescent="0.25">
      <c r="A2232" s="203" t="s">
        <v>0</v>
      </c>
      <c r="B2232" s="183"/>
      <c r="C2232" s="203" t="s">
        <v>785</v>
      </c>
      <c r="D2232" s="183"/>
      <c r="E2232" s="203" t="s">
        <v>786</v>
      </c>
      <c r="F2232" s="183"/>
      <c r="G2232" s="183"/>
      <c r="H2232" s="183"/>
      <c r="I2232" s="183"/>
      <c r="J2232" s="183"/>
      <c r="K2232" s="204" t="s">
        <v>0</v>
      </c>
      <c r="L2232" s="183"/>
      <c r="M2232" s="204">
        <v>3747.38</v>
      </c>
      <c r="N2232" s="183"/>
      <c r="O2232" s="202" t="s">
        <v>0</v>
      </c>
      <c r="P2232" s="183"/>
    </row>
    <row r="2233" spans="1:16" x14ac:dyDescent="0.25">
      <c r="A2233" s="203" t="s">
        <v>0</v>
      </c>
      <c r="B2233" s="183"/>
      <c r="C2233" s="203" t="s">
        <v>650</v>
      </c>
      <c r="D2233" s="183"/>
      <c r="E2233" s="203" t="s">
        <v>651</v>
      </c>
      <c r="F2233" s="183"/>
      <c r="G2233" s="183"/>
      <c r="H2233" s="183"/>
      <c r="I2233" s="183"/>
      <c r="J2233" s="183"/>
      <c r="K2233" s="204" t="s">
        <v>0</v>
      </c>
      <c r="L2233" s="183"/>
      <c r="M2233" s="204">
        <v>12149.62</v>
      </c>
      <c r="N2233" s="183"/>
      <c r="O2233" s="202" t="s">
        <v>0</v>
      </c>
      <c r="P2233" s="183"/>
    </row>
    <row r="2234" spans="1:16" x14ac:dyDescent="0.25">
      <c r="A2234" s="203" t="s">
        <v>0</v>
      </c>
      <c r="B2234" s="183"/>
      <c r="C2234" s="203" t="s">
        <v>600</v>
      </c>
      <c r="D2234" s="183"/>
      <c r="E2234" s="203" t="s">
        <v>601</v>
      </c>
      <c r="F2234" s="183"/>
      <c r="G2234" s="183"/>
      <c r="H2234" s="183"/>
      <c r="I2234" s="183"/>
      <c r="J2234" s="183"/>
      <c r="K2234" s="204" t="s">
        <v>0</v>
      </c>
      <c r="L2234" s="183"/>
      <c r="M2234" s="204">
        <v>9304.01</v>
      </c>
      <c r="N2234" s="183"/>
      <c r="O2234" s="202" t="s">
        <v>0</v>
      </c>
      <c r="P2234" s="183"/>
    </row>
    <row r="2235" spans="1:16" x14ac:dyDescent="0.25">
      <c r="A2235" s="206" t="s">
        <v>0</v>
      </c>
      <c r="B2235" s="183"/>
      <c r="C2235" s="206" t="s">
        <v>652</v>
      </c>
      <c r="D2235" s="183"/>
      <c r="E2235" s="206" t="s">
        <v>653</v>
      </c>
      <c r="F2235" s="183"/>
      <c r="G2235" s="183"/>
      <c r="H2235" s="183"/>
      <c r="I2235" s="183"/>
      <c r="J2235" s="183"/>
      <c r="K2235" s="207">
        <v>45000</v>
      </c>
      <c r="L2235" s="183"/>
      <c r="M2235" s="207">
        <v>22149.08</v>
      </c>
      <c r="N2235" s="183"/>
      <c r="O2235" s="205">
        <v>49.22</v>
      </c>
      <c r="P2235" s="183"/>
    </row>
    <row r="2236" spans="1:16" x14ac:dyDescent="0.25">
      <c r="A2236" s="203" t="s">
        <v>0</v>
      </c>
      <c r="B2236" s="183"/>
      <c r="C2236" s="203" t="s">
        <v>654</v>
      </c>
      <c r="D2236" s="183"/>
      <c r="E2236" s="203" t="s">
        <v>655</v>
      </c>
      <c r="F2236" s="183"/>
      <c r="G2236" s="183"/>
      <c r="H2236" s="183"/>
      <c r="I2236" s="183"/>
      <c r="J2236" s="183"/>
      <c r="K2236" s="204" t="s">
        <v>0</v>
      </c>
      <c r="L2236" s="183"/>
      <c r="M2236" s="204">
        <v>21737.02</v>
      </c>
      <c r="N2236" s="183"/>
      <c r="O2236" s="202" t="s">
        <v>0</v>
      </c>
      <c r="P2236" s="183"/>
    </row>
    <row r="2237" spans="1:16" x14ac:dyDescent="0.25">
      <c r="A2237" s="203" t="s">
        <v>0</v>
      </c>
      <c r="B2237" s="183"/>
      <c r="C2237" s="203" t="s">
        <v>903</v>
      </c>
      <c r="D2237" s="183"/>
      <c r="E2237" s="203" t="s">
        <v>904</v>
      </c>
      <c r="F2237" s="183"/>
      <c r="G2237" s="183"/>
      <c r="H2237" s="183"/>
      <c r="I2237" s="183"/>
      <c r="J2237" s="183"/>
      <c r="K2237" s="204" t="s">
        <v>0</v>
      </c>
      <c r="L2237" s="183"/>
      <c r="M2237" s="204">
        <v>412.06</v>
      </c>
      <c r="N2237" s="183"/>
      <c r="O2237" s="202" t="s">
        <v>0</v>
      </c>
      <c r="P2237" s="183"/>
    </row>
    <row r="2238" spans="1:16" x14ac:dyDescent="0.25">
      <c r="A2238" s="206" t="s">
        <v>0</v>
      </c>
      <c r="B2238" s="183"/>
      <c r="C2238" s="206" t="s">
        <v>586</v>
      </c>
      <c r="D2238" s="183"/>
      <c r="E2238" s="206" t="s">
        <v>587</v>
      </c>
      <c r="F2238" s="183"/>
      <c r="G2238" s="183"/>
      <c r="H2238" s="183"/>
      <c r="I2238" s="183"/>
      <c r="J2238" s="183"/>
      <c r="K2238" s="207">
        <v>7500</v>
      </c>
      <c r="L2238" s="183"/>
      <c r="M2238" s="207">
        <v>2646.13</v>
      </c>
      <c r="N2238" s="183"/>
      <c r="O2238" s="205">
        <v>35.28</v>
      </c>
      <c r="P2238" s="183"/>
    </row>
    <row r="2239" spans="1:16" x14ac:dyDescent="0.25">
      <c r="A2239" s="203" t="s">
        <v>0</v>
      </c>
      <c r="B2239" s="183"/>
      <c r="C2239" s="203" t="s">
        <v>588</v>
      </c>
      <c r="D2239" s="183"/>
      <c r="E2239" s="203" t="s">
        <v>589</v>
      </c>
      <c r="F2239" s="183"/>
      <c r="G2239" s="183"/>
      <c r="H2239" s="183"/>
      <c r="I2239" s="183"/>
      <c r="J2239" s="183"/>
      <c r="K2239" s="204" t="s">
        <v>0</v>
      </c>
      <c r="L2239" s="183"/>
      <c r="M2239" s="204">
        <v>2646.13</v>
      </c>
      <c r="N2239" s="183"/>
      <c r="O2239" s="202" t="s">
        <v>0</v>
      </c>
      <c r="P2239" s="183"/>
    </row>
    <row r="2240" spans="1:16" x14ac:dyDescent="0.25">
      <c r="A2240" s="206" t="s">
        <v>0</v>
      </c>
      <c r="B2240" s="183"/>
      <c r="C2240" s="206" t="s">
        <v>604</v>
      </c>
      <c r="D2240" s="183"/>
      <c r="E2240" s="206" t="s">
        <v>605</v>
      </c>
      <c r="F2240" s="183"/>
      <c r="G2240" s="183"/>
      <c r="H2240" s="183"/>
      <c r="I2240" s="183"/>
      <c r="J2240" s="183"/>
      <c r="K2240" s="207">
        <v>0</v>
      </c>
      <c r="L2240" s="183"/>
      <c r="M2240" s="207">
        <v>2233.62</v>
      </c>
      <c r="N2240" s="183"/>
      <c r="O2240" s="205" t="s">
        <v>0</v>
      </c>
      <c r="P2240" s="183"/>
    </row>
    <row r="2241" spans="1:16" x14ac:dyDescent="0.25">
      <c r="A2241" s="203" t="s">
        <v>0</v>
      </c>
      <c r="B2241" s="183"/>
      <c r="C2241" s="203" t="s">
        <v>1209</v>
      </c>
      <c r="D2241" s="183"/>
      <c r="E2241" s="203" t="s">
        <v>1210</v>
      </c>
      <c r="F2241" s="183"/>
      <c r="G2241" s="183"/>
      <c r="H2241" s="183"/>
      <c r="I2241" s="183"/>
      <c r="J2241" s="183"/>
      <c r="K2241" s="204" t="s">
        <v>0</v>
      </c>
      <c r="L2241" s="183"/>
      <c r="M2241" s="204">
        <v>2233.62</v>
      </c>
      <c r="N2241" s="183"/>
      <c r="O2241" s="202" t="s">
        <v>0</v>
      </c>
      <c r="P2241" s="183"/>
    </row>
    <row r="2242" spans="1:16" x14ac:dyDescent="0.25">
      <c r="A2242" s="206" t="s">
        <v>0</v>
      </c>
      <c r="B2242" s="183"/>
      <c r="C2242" s="206" t="s">
        <v>634</v>
      </c>
      <c r="D2242" s="183"/>
      <c r="E2242" s="206" t="s">
        <v>635</v>
      </c>
      <c r="F2242" s="183"/>
      <c r="G2242" s="183"/>
      <c r="H2242" s="183"/>
      <c r="I2242" s="183"/>
      <c r="J2242" s="183"/>
      <c r="K2242" s="207">
        <v>1100</v>
      </c>
      <c r="L2242" s="183"/>
      <c r="M2242" s="207">
        <v>1369.38</v>
      </c>
      <c r="N2242" s="183"/>
      <c r="O2242" s="205">
        <v>124.49</v>
      </c>
      <c r="P2242" s="183"/>
    </row>
    <row r="2243" spans="1:16" x14ac:dyDescent="0.25">
      <c r="A2243" s="203" t="s">
        <v>0</v>
      </c>
      <c r="B2243" s="183"/>
      <c r="C2243" s="203" t="s">
        <v>1211</v>
      </c>
      <c r="D2243" s="183"/>
      <c r="E2243" s="203" t="s">
        <v>1212</v>
      </c>
      <c r="F2243" s="183"/>
      <c r="G2243" s="183"/>
      <c r="H2243" s="183"/>
      <c r="I2243" s="183"/>
      <c r="J2243" s="183"/>
      <c r="K2243" s="204" t="s">
        <v>0</v>
      </c>
      <c r="L2243" s="183"/>
      <c r="M2243" s="204">
        <v>1369.38</v>
      </c>
      <c r="N2243" s="183"/>
      <c r="O2243" s="202" t="s">
        <v>0</v>
      </c>
      <c r="P2243" s="183"/>
    </row>
    <row r="2244" spans="1:16" x14ac:dyDescent="0.25">
      <c r="A2244" s="206" t="s">
        <v>0</v>
      </c>
      <c r="B2244" s="183"/>
      <c r="C2244" s="206" t="s">
        <v>698</v>
      </c>
      <c r="D2244" s="183"/>
      <c r="E2244" s="206" t="s">
        <v>699</v>
      </c>
      <c r="F2244" s="183"/>
      <c r="G2244" s="183"/>
      <c r="H2244" s="183"/>
      <c r="I2244" s="183"/>
      <c r="J2244" s="183"/>
      <c r="K2244" s="207">
        <v>65090.43</v>
      </c>
      <c r="L2244" s="183"/>
      <c r="M2244" s="207">
        <v>76151.67</v>
      </c>
      <c r="N2244" s="183"/>
      <c r="O2244" s="205">
        <v>116.99</v>
      </c>
      <c r="P2244" s="183"/>
    </row>
    <row r="2245" spans="1:16" x14ac:dyDescent="0.25">
      <c r="A2245" s="203" t="s">
        <v>0</v>
      </c>
      <c r="B2245" s="183"/>
      <c r="C2245" s="203" t="s">
        <v>907</v>
      </c>
      <c r="D2245" s="183"/>
      <c r="E2245" s="203" t="s">
        <v>908</v>
      </c>
      <c r="F2245" s="183"/>
      <c r="G2245" s="183"/>
      <c r="H2245" s="183"/>
      <c r="I2245" s="183"/>
      <c r="J2245" s="183"/>
      <c r="K2245" s="204" t="s">
        <v>0</v>
      </c>
      <c r="L2245" s="183"/>
      <c r="M2245" s="204">
        <v>7908.06</v>
      </c>
      <c r="N2245" s="183"/>
      <c r="O2245" s="202" t="s">
        <v>0</v>
      </c>
      <c r="P2245" s="183"/>
    </row>
    <row r="2246" spans="1:16" x14ac:dyDescent="0.25">
      <c r="A2246" s="203" t="s">
        <v>0</v>
      </c>
      <c r="B2246" s="183"/>
      <c r="C2246" s="203" t="s">
        <v>1151</v>
      </c>
      <c r="D2246" s="183"/>
      <c r="E2246" s="203" t="s">
        <v>1152</v>
      </c>
      <c r="F2246" s="183"/>
      <c r="G2246" s="183"/>
      <c r="H2246" s="183"/>
      <c r="I2246" s="183"/>
      <c r="J2246" s="183"/>
      <c r="K2246" s="204" t="s">
        <v>0</v>
      </c>
      <c r="L2246" s="183"/>
      <c r="M2246" s="204">
        <v>58793.07</v>
      </c>
      <c r="N2246" s="183"/>
      <c r="O2246" s="202" t="s">
        <v>0</v>
      </c>
      <c r="P2246" s="183"/>
    </row>
    <row r="2247" spans="1:16" x14ac:dyDescent="0.25">
      <c r="A2247" s="203" t="s">
        <v>0</v>
      </c>
      <c r="B2247" s="183"/>
      <c r="C2247" s="203" t="s">
        <v>764</v>
      </c>
      <c r="D2247" s="183"/>
      <c r="E2247" s="203" t="s">
        <v>765</v>
      </c>
      <c r="F2247" s="183"/>
      <c r="G2247" s="183"/>
      <c r="H2247" s="183"/>
      <c r="I2247" s="183"/>
      <c r="J2247" s="183"/>
      <c r="K2247" s="204" t="s">
        <v>0</v>
      </c>
      <c r="L2247" s="183"/>
      <c r="M2247" s="204">
        <v>6998.04</v>
      </c>
      <c r="N2247" s="183"/>
      <c r="O2247" s="202" t="s">
        <v>0</v>
      </c>
      <c r="P2247" s="183"/>
    </row>
    <row r="2248" spans="1:16" x14ac:dyDescent="0.25">
      <c r="A2248" s="203" t="s">
        <v>0</v>
      </c>
      <c r="B2248" s="183"/>
      <c r="C2248" s="203" t="s">
        <v>1157</v>
      </c>
      <c r="D2248" s="183"/>
      <c r="E2248" s="203" t="s">
        <v>1158</v>
      </c>
      <c r="F2248" s="183"/>
      <c r="G2248" s="183"/>
      <c r="H2248" s="183"/>
      <c r="I2248" s="183"/>
      <c r="J2248" s="183"/>
      <c r="K2248" s="204" t="s">
        <v>0</v>
      </c>
      <c r="L2248" s="183"/>
      <c r="M2248" s="204">
        <v>2452.5</v>
      </c>
      <c r="N2248" s="183"/>
      <c r="O2248" s="202" t="s">
        <v>0</v>
      </c>
      <c r="P2248" s="183"/>
    </row>
    <row r="2249" spans="1:16" x14ac:dyDescent="0.25">
      <c r="A2249" s="206" t="s">
        <v>0</v>
      </c>
      <c r="B2249" s="183"/>
      <c r="C2249" s="206" t="s">
        <v>638</v>
      </c>
      <c r="D2249" s="183"/>
      <c r="E2249" s="206" t="s">
        <v>639</v>
      </c>
      <c r="F2249" s="183"/>
      <c r="G2249" s="183"/>
      <c r="H2249" s="183"/>
      <c r="I2249" s="183"/>
      <c r="J2249" s="183"/>
      <c r="K2249" s="207">
        <v>129135</v>
      </c>
      <c r="L2249" s="183"/>
      <c r="M2249" s="207">
        <v>0</v>
      </c>
      <c r="N2249" s="183"/>
      <c r="O2249" s="205">
        <v>0</v>
      </c>
      <c r="P2249" s="183"/>
    </row>
    <row r="2250" spans="1:16" x14ac:dyDescent="0.25">
      <c r="A2250" s="206" t="s">
        <v>0</v>
      </c>
      <c r="B2250" s="183"/>
      <c r="C2250" s="206" t="s">
        <v>660</v>
      </c>
      <c r="D2250" s="183"/>
      <c r="E2250" s="206" t="s">
        <v>661</v>
      </c>
      <c r="F2250" s="183"/>
      <c r="G2250" s="183"/>
      <c r="H2250" s="183"/>
      <c r="I2250" s="183"/>
      <c r="J2250" s="183"/>
      <c r="K2250" s="207">
        <v>0</v>
      </c>
      <c r="L2250" s="183"/>
      <c r="M2250" s="207">
        <v>150</v>
      </c>
      <c r="N2250" s="183"/>
      <c r="O2250" s="205" t="s">
        <v>0</v>
      </c>
      <c r="P2250" s="183"/>
    </row>
    <row r="2251" spans="1:16" x14ac:dyDescent="0.25">
      <c r="A2251" s="203" t="s">
        <v>0</v>
      </c>
      <c r="B2251" s="183"/>
      <c r="C2251" s="203" t="s">
        <v>662</v>
      </c>
      <c r="D2251" s="183"/>
      <c r="E2251" s="203" t="s">
        <v>663</v>
      </c>
      <c r="F2251" s="183"/>
      <c r="G2251" s="183"/>
      <c r="H2251" s="183"/>
      <c r="I2251" s="183"/>
      <c r="J2251" s="183"/>
      <c r="K2251" s="204" t="s">
        <v>0</v>
      </c>
      <c r="L2251" s="183"/>
      <c r="M2251" s="204">
        <v>150</v>
      </c>
      <c r="N2251" s="183"/>
      <c r="O2251" s="202" t="s">
        <v>0</v>
      </c>
      <c r="P2251" s="183"/>
    </row>
    <row r="2252" spans="1:16" x14ac:dyDescent="0.25">
      <c r="A2252" s="187" t="s">
        <v>0</v>
      </c>
      <c r="B2252" s="183"/>
      <c r="C2252" s="187" t="s">
        <v>229</v>
      </c>
      <c r="D2252" s="183"/>
      <c r="E2252" s="183"/>
      <c r="F2252" s="183"/>
      <c r="G2252" s="183"/>
      <c r="H2252" s="183"/>
      <c r="I2252" s="183"/>
      <c r="J2252" s="183"/>
      <c r="K2252" s="188">
        <v>50936.45</v>
      </c>
      <c r="L2252" s="183"/>
      <c r="M2252" s="188">
        <v>682.5</v>
      </c>
      <c r="N2252" s="183"/>
      <c r="O2252" s="189">
        <v>1.34</v>
      </c>
      <c r="P2252" s="183"/>
    </row>
    <row r="2253" spans="1:16" x14ac:dyDescent="0.25">
      <c r="A2253" s="187" t="s">
        <v>0</v>
      </c>
      <c r="B2253" s="183"/>
      <c r="C2253" s="187" t="s">
        <v>232</v>
      </c>
      <c r="D2253" s="183"/>
      <c r="E2253" s="183"/>
      <c r="F2253" s="183"/>
      <c r="G2253" s="183"/>
      <c r="H2253" s="183"/>
      <c r="I2253" s="183"/>
      <c r="J2253" s="183"/>
      <c r="K2253" s="188">
        <v>3000</v>
      </c>
      <c r="L2253" s="183"/>
      <c r="M2253" s="188">
        <v>0</v>
      </c>
      <c r="N2253" s="183"/>
      <c r="O2253" s="189">
        <v>0</v>
      </c>
      <c r="P2253" s="183"/>
    </row>
    <row r="2254" spans="1:16" x14ac:dyDescent="0.25">
      <c r="A2254" s="206" t="s">
        <v>0</v>
      </c>
      <c r="B2254" s="183"/>
      <c r="C2254" s="206" t="s">
        <v>564</v>
      </c>
      <c r="D2254" s="183"/>
      <c r="E2254" s="206" t="s">
        <v>565</v>
      </c>
      <c r="F2254" s="183"/>
      <c r="G2254" s="183"/>
      <c r="H2254" s="183"/>
      <c r="I2254" s="183"/>
      <c r="J2254" s="183"/>
      <c r="K2254" s="207">
        <v>3000</v>
      </c>
      <c r="L2254" s="183"/>
      <c r="M2254" s="207">
        <v>0</v>
      </c>
      <c r="N2254" s="183"/>
      <c r="O2254" s="205">
        <v>0</v>
      </c>
      <c r="P2254" s="183"/>
    </row>
    <row r="2255" spans="1:16" x14ac:dyDescent="0.25">
      <c r="A2255" s="187" t="s">
        <v>0</v>
      </c>
      <c r="B2255" s="183"/>
      <c r="C2255" s="187" t="s">
        <v>234</v>
      </c>
      <c r="D2255" s="183"/>
      <c r="E2255" s="183"/>
      <c r="F2255" s="183"/>
      <c r="G2255" s="183"/>
      <c r="H2255" s="183"/>
      <c r="I2255" s="183"/>
      <c r="J2255" s="183"/>
      <c r="K2255" s="188">
        <v>47936.45</v>
      </c>
      <c r="L2255" s="183"/>
      <c r="M2255" s="188">
        <v>682.5</v>
      </c>
      <c r="N2255" s="183"/>
      <c r="O2255" s="189">
        <v>1.42</v>
      </c>
      <c r="P2255" s="183"/>
    </row>
    <row r="2256" spans="1:16" x14ac:dyDescent="0.25">
      <c r="A2256" s="206" t="s">
        <v>0</v>
      </c>
      <c r="B2256" s="183"/>
      <c r="C2256" s="206" t="s">
        <v>574</v>
      </c>
      <c r="D2256" s="183"/>
      <c r="E2256" s="206" t="s">
        <v>575</v>
      </c>
      <c r="F2256" s="183"/>
      <c r="G2256" s="183"/>
      <c r="H2256" s="183"/>
      <c r="I2256" s="183"/>
      <c r="J2256" s="183"/>
      <c r="K2256" s="207">
        <v>40626.949999999997</v>
      </c>
      <c r="L2256" s="183"/>
      <c r="M2256" s="207">
        <v>0</v>
      </c>
      <c r="N2256" s="183"/>
      <c r="O2256" s="205">
        <v>0</v>
      </c>
      <c r="P2256" s="183"/>
    </row>
    <row r="2257" spans="1:16" x14ac:dyDescent="0.25">
      <c r="A2257" s="206" t="s">
        <v>0</v>
      </c>
      <c r="B2257" s="183"/>
      <c r="C2257" s="206" t="s">
        <v>698</v>
      </c>
      <c r="D2257" s="183"/>
      <c r="E2257" s="206" t="s">
        <v>699</v>
      </c>
      <c r="F2257" s="183"/>
      <c r="G2257" s="183"/>
      <c r="H2257" s="183"/>
      <c r="I2257" s="183"/>
      <c r="J2257" s="183"/>
      <c r="K2257" s="207">
        <v>7309.5</v>
      </c>
      <c r="L2257" s="183"/>
      <c r="M2257" s="207">
        <v>682.5</v>
      </c>
      <c r="N2257" s="183"/>
      <c r="O2257" s="205">
        <v>9.34</v>
      </c>
      <c r="P2257" s="183"/>
    </row>
    <row r="2258" spans="1:16" x14ac:dyDescent="0.25">
      <c r="A2258" s="203" t="s">
        <v>0</v>
      </c>
      <c r="B2258" s="183"/>
      <c r="C2258" s="203" t="s">
        <v>1151</v>
      </c>
      <c r="D2258" s="183"/>
      <c r="E2258" s="203" t="s">
        <v>1152</v>
      </c>
      <c r="F2258" s="183"/>
      <c r="G2258" s="183"/>
      <c r="H2258" s="183"/>
      <c r="I2258" s="183"/>
      <c r="J2258" s="183"/>
      <c r="K2258" s="204" t="s">
        <v>0</v>
      </c>
      <c r="L2258" s="183"/>
      <c r="M2258" s="204">
        <v>682.5</v>
      </c>
      <c r="N2258" s="183"/>
      <c r="O2258" s="202" t="s">
        <v>0</v>
      </c>
      <c r="P2258" s="183"/>
    </row>
    <row r="2259" spans="1:16" x14ac:dyDescent="0.25">
      <c r="A2259" s="187" t="s">
        <v>0</v>
      </c>
      <c r="B2259" s="183"/>
      <c r="C2259" s="187" t="s">
        <v>238</v>
      </c>
      <c r="D2259" s="183"/>
      <c r="E2259" s="183"/>
      <c r="F2259" s="183"/>
      <c r="G2259" s="183"/>
      <c r="H2259" s="183"/>
      <c r="I2259" s="183"/>
      <c r="J2259" s="183"/>
      <c r="K2259" s="188">
        <v>42500</v>
      </c>
      <c r="L2259" s="183"/>
      <c r="M2259" s="188">
        <v>106.25</v>
      </c>
      <c r="N2259" s="183"/>
      <c r="O2259" s="189">
        <v>0.25</v>
      </c>
      <c r="P2259" s="183"/>
    </row>
    <row r="2260" spans="1:16" x14ac:dyDescent="0.25">
      <c r="A2260" s="187" t="s">
        <v>0</v>
      </c>
      <c r="B2260" s="183"/>
      <c r="C2260" s="187" t="s">
        <v>240</v>
      </c>
      <c r="D2260" s="183"/>
      <c r="E2260" s="183"/>
      <c r="F2260" s="183"/>
      <c r="G2260" s="183"/>
      <c r="H2260" s="183"/>
      <c r="I2260" s="183"/>
      <c r="J2260" s="183"/>
      <c r="K2260" s="188">
        <v>42500</v>
      </c>
      <c r="L2260" s="183"/>
      <c r="M2260" s="188">
        <v>106.25</v>
      </c>
      <c r="N2260" s="183"/>
      <c r="O2260" s="189">
        <v>0.25</v>
      </c>
      <c r="P2260" s="183"/>
    </row>
    <row r="2261" spans="1:16" x14ac:dyDescent="0.25">
      <c r="A2261" s="206" t="s">
        <v>0</v>
      </c>
      <c r="B2261" s="183"/>
      <c r="C2261" s="206" t="s">
        <v>574</v>
      </c>
      <c r="D2261" s="183"/>
      <c r="E2261" s="206" t="s">
        <v>575</v>
      </c>
      <c r="F2261" s="183"/>
      <c r="G2261" s="183"/>
      <c r="H2261" s="183"/>
      <c r="I2261" s="183"/>
      <c r="J2261" s="183"/>
      <c r="K2261" s="207">
        <v>8000</v>
      </c>
      <c r="L2261" s="183"/>
      <c r="M2261" s="207">
        <v>0</v>
      </c>
      <c r="N2261" s="183"/>
      <c r="O2261" s="205">
        <v>0</v>
      </c>
      <c r="P2261" s="183"/>
    </row>
    <row r="2262" spans="1:16" x14ac:dyDescent="0.25">
      <c r="A2262" s="206" t="s">
        <v>0</v>
      </c>
      <c r="B2262" s="183"/>
      <c r="C2262" s="206" t="s">
        <v>698</v>
      </c>
      <c r="D2262" s="183"/>
      <c r="E2262" s="206" t="s">
        <v>699</v>
      </c>
      <c r="F2262" s="183"/>
      <c r="G2262" s="183"/>
      <c r="H2262" s="183"/>
      <c r="I2262" s="183"/>
      <c r="J2262" s="183"/>
      <c r="K2262" s="207">
        <v>21900</v>
      </c>
      <c r="L2262" s="183"/>
      <c r="M2262" s="207">
        <v>106.25</v>
      </c>
      <c r="N2262" s="183"/>
      <c r="O2262" s="205">
        <v>0.49</v>
      </c>
      <c r="P2262" s="183"/>
    </row>
    <row r="2263" spans="1:16" x14ac:dyDescent="0.25">
      <c r="A2263" s="203" t="s">
        <v>0</v>
      </c>
      <c r="B2263" s="183"/>
      <c r="C2263" s="203" t="s">
        <v>907</v>
      </c>
      <c r="D2263" s="183"/>
      <c r="E2263" s="203" t="s">
        <v>908</v>
      </c>
      <c r="F2263" s="183"/>
      <c r="G2263" s="183"/>
      <c r="H2263" s="183"/>
      <c r="I2263" s="183"/>
      <c r="J2263" s="183"/>
      <c r="K2263" s="204" t="s">
        <v>0</v>
      </c>
      <c r="L2263" s="183"/>
      <c r="M2263" s="204">
        <v>8</v>
      </c>
      <c r="N2263" s="183"/>
      <c r="O2263" s="202" t="s">
        <v>0</v>
      </c>
      <c r="P2263" s="183"/>
    </row>
    <row r="2264" spans="1:16" x14ac:dyDescent="0.25">
      <c r="A2264" s="203" t="s">
        <v>0</v>
      </c>
      <c r="B2264" s="183"/>
      <c r="C2264" s="203" t="s">
        <v>1213</v>
      </c>
      <c r="D2264" s="183"/>
      <c r="E2264" s="203" t="s">
        <v>1214</v>
      </c>
      <c r="F2264" s="183"/>
      <c r="G2264" s="183"/>
      <c r="H2264" s="183"/>
      <c r="I2264" s="183"/>
      <c r="J2264" s="183"/>
      <c r="K2264" s="204" t="s">
        <v>0</v>
      </c>
      <c r="L2264" s="183"/>
      <c r="M2264" s="204">
        <v>96.25</v>
      </c>
      <c r="N2264" s="183"/>
      <c r="O2264" s="202" t="s">
        <v>0</v>
      </c>
      <c r="P2264" s="183"/>
    </row>
    <row r="2265" spans="1:16" x14ac:dyDescent="0.25">
      <c r="A2265" s="203" t="s">
        <v>0</v>
      </c>
      <c r="B2265" s="183"/>
      <c r="C2265" s="203" t="s">
        <v>1215</v>
      </c>
      <c r="D2265" s="183"/>
      <c r="E2265" s="203" t="s">
        <v>1216</v>
      </c>
      <c r="F2265" s="183"/>
      <c r="G2265" s="183"/>
      <c r="H2265" s="183"/>
      <c r="I2265" s="183"/>
      <c r="J2265" s="183"/>
      <c r="K2265" s="204" t="s">
        <v>0</v>
      </c>
      <c r="L2265" s="183"/>
      <c r="M2265" s="204">
        <v>1</v>
      </c>
      <c r="N2265" s="183"/>
      <c r="O2265" s="202" t="s">
        <v>0</v>
      </c>
      <c r="P2265" s="183"/>
    </row>
    <row r="2266" spans="1:16" x14ac:dyDescent="0.25">
      <c r="A2266" s="203" t="s">
        <v>0</v>
      </c>
      <c r="B2266" s="183"/>
      <c r="C2266" s="203" t="s">
        <v>1151</v>
      </c>
      <c r="D2266" s="183"/>
      <c r="E2266" s="203" t="s">
        <v>1152</v>
      </c>
      <c r="F2266" s="183"/>
      <c r="G2266" s="183"/>
      <c r="H2266" s="183"/>
      <c r="I2266" s="183"/>
      <c r="J2266" s="183"/>
      <c r="K2266" s="204" t="s">
        <v>0</v>
      </c>
      <c r="L2266" s="183"/>
      <c r="M2266" s="204">
        <v>1</v>
      </c>
      <c r="N2266" s="183"/>
      <c r="O2266" s="202" t="s">
        <v>0</v>
      </c>
      <c r="P2266" s="183"/>
    </row>
    <row r="2267" spans="1:16" x14ac:dyDescent="0.25">
      <c r="A2267" s="206" t="s">
        <v>0</v>
      </c>
      <c r="B2267" s="183"/>
      <c r="C2267" s="206" t="s">
        <v>638</v>
      </c>
      <c r="D2267" s="183"/>
      <c r="E2267" s="206" t="s">
        <v>639</v>
      </c>
      <c r="F2267" s="183"/>
      <c r="G2267" s="183"/>
      <c r="H2267" s="183"/>
      <c r="I2267" s="183"/>
      <c r="J2267" s="183"/>
      <c r="K2267" s="207">
        <v>12600</v>
      </c>
      <c r="L2267" s="183"/>
      <c r="M2267" s="207">
        <v>0</v>
      </c>
      <c r="N2267" s="183"/>
      <c r="O2267" s="205">
        <v>0</v>
      </c>
      <c r="P2267" s="183"/>
    </row>
    <row r="2268" spans="1:16" x14ac:dyDescent="0.25">
      <c r="A2268" s="187" t="s">
        <v>0</v>
      </c>
      <c r="B2268" s="183"/>
      <c r="C2268" s="187" t="s">
        <v>242</v>
      </c>
      <c r="D2268" s="183"/>
      <c r="E2268" s="183"/>
      <c r="F2268" s="183"/>
      <c r="G2268" s="183"/>
      <c r="H2268" s="183"/>
      <c r="I2268" s="183"/>
      <c r="J2268" s="183"/>
      <c r="K2268" s="188">
        <v>323861</v>
      </c>
      <c r="L2268" s="183"/>
      <c r="M2268" s="188">
        <v>5201.91</v>
      </c>
      <c r="N2268" s="183"/>
      <c r="O2268" s="189">
        <v>1.61</v>
      </c>
      <c r="P2268" s="183"/>
    </row>
    <row r="2269" spans="1:16" x14ac:dyDescent="0.25">
      <c r="A2269" s="187" t="s">
        <v>0</v>
      </c>
      <c r="B2269" s="183"/>
      <c r="C2269" s="187" t="s">
        <v>243</v>
      </c>
      <c r="D2269" s="183"/>
      <c r="E2269" s="183"/>
      <c r="F2269" s="183"/>
      <c r="G2269" s="183"/>
      <c r="H2269" s="183"/>
      <c r="I2269" s="183"/>
      <c r="J2269" s="183"/>
      <c r="K2269" s="188">
        <v>323861</v>
      </c>
      <c r="L2269" s="183"/>
      <c r="M2269" s="188">
        <v>5201.91</v>
      </c>
      <c r="N2269" s="183"/>
      <c r="O2269" s="189">
        <v>1.61</v>
      </c>
      <c r="P2269" s="183"/>
    </row>
    <row r="2270" spans="1:16" x14ac:dyDescent="0.25">
      <c r="A2270" s="206" t="s">
        <v>0</v>
      </c>
      <c r="B2270" s="183"/>
      <c r="C2270" s="206" t="s">
        <v>574</v>
      </c>
      <c r="D2270" s="183"/>
      <c r="E2270" s="206" t="s">
        <v>575</v>
      </c>
      <c r="F2270" s="183"/>
      <c r="G2270" s="183"/>
      <c r="H2270" s="183"/>
      <c r="I2270" s="183"/>
      <c r="J2270" s="183"/>
      <c r="K2270" s="207">
        <v>50000</v>
      </c>
      <c r="L2270" s="183"/>
      <c r="M2270" s="207">
        <v>3723.89</v>
      </c>
      <c r="N2270" s="183"/>
      <c r="O2270" s="205">
        <v>7.45</v>
      </c>
      <c r="P2270" s="183"/>
    </row>
    <row r="2271" spans="1:16" x14ac:dyDescent="0.25">
      <c r="A2271" s="203" t="s">
        <v>0</v>
      </c>
      <c r="B2271" s="183"/>
      <c r="C2271" s="203" t="s">
        <v>582</v>
      </c>
      <c r="D2271" s="183"/>
      <c r="E2271" s="203" t="s">
        <v>583</v>
      </c>
      <c r="F2271" s="183"/>
      <c r="G2271" s="183"/>
      <c r="H2271" s="183"/>
      <c r="I2271" s="183"/>
      <c r="J2271" s="183"/>
      <c r="K2271" s="204" t="s">
        <v>0</v>
      </c>
      <c r="L2271" s="183"/>
      <c r="M2271" s="204">
        <v>3723.89</v>
      </c>
      <c r="N2271" s="183"/>
      <c r="O2271" s="202" t="s">
        <v>0</v>
      </c>
      <c r="P2271" s="183"/>
    </row>
    <row r="2272" spans="1:16" x14ac:dyDescent="0.25">
      <c r="A2272" s="206" t="s">
        <v>0</v>
      </c>
      <c r="B2272" s="183"/>
      <c r="C2272" s="206" t="s">
        <v>698</v>
      </c>
      <c r="D2272" s="183"/>
      <c r="E2272" s="206" t="s">
        <v>699</v>
      </c>
      <c r="F2272" s="183"/>
      <c r="G2272" s="183"/>
      <c r="H2272" s="183"/>
      <c r="I2272" s="183"/>
      <c r="J2272" s="183"/>
      <c r="K2272" s="207">
        <v>85000</v>
      </c>
      <c r="L2272" s="183"/>
      <c r="M2272" s="207">
        <v>1478.02</v>
      </c>
      <c r="N2272" s="183"/>
      <c r="O2272" s="205">
        <v>1.74</v>
      </c>
      <c r="P2272" s="183"/>
    </row>
    <row r="2273" spans="1:16" x14ac:dyDescent="0.25">
      <c r="A2273" s="203" t="s">
        <v>0</v>
      </c>
      <c r="B2273" s="183"/>
      <c r="C2273" s="203" t="s">
        <v>1151</v>
      </c>
      <c r="D2273" s="183"/>
      <c r="E2273" s="203" t="s">
        <v>1152</v>
      </c>
      <c r="F2273" s="183"/>
      <c r="G2273" s="183"/>
      <c r="H2273" s="183"/>
      <c r="I2273" s="183"/>
      <c r="J2273" s="183"/>
      <c r="K2273" s="204" t="s">
        <v>0</v>
      </c>
      <c r="L2273" s="183"/>
      <c r="M2273" s="204">
        <v>1478.02</v>
      </c>
      <c r="N2273" s="183"/>
      <c r="O2273" s="202" t="s">
        <v>0</v>
      </c>
      <c r="P2273" s="183"/>
    </row>
    <row r="2274" spans="1:16" x14ac:dyDescent="0.25">
      <c r="A2274" s="206" t="s">
        <v>0</v>
      </c>
      <c r="B2274" s="183"/>
      <c r="C2274" s="206" t="s">
        <v>638</v>
      </c>
      <c r="D2274" s="183"/>
      <c r="E2274" s="206" t="s">
        <v>639</v>
      </c>
      <c r="F2274" s="183"/>
      <c r="G2274" s="183"/>
      <c r="H2274" s="183"/>
      <c r="I2274" s="183"/>
      <c r="J2274" s="183"/>
      <c r="K2274" s="207">
        <v>188861</v>
      </c>
      <c r="L2274" s="183"/>
      <c r="M2274" s="207">
        <v>0</v>
      </c>
      <c r="N2274" s="183"/>
      <c r="O2274" s="205">
        <v>0</v>
      </c>
      <c r="P2274" s="183"/>
    </row>
    <row r="2275" spans="1:16" x14ac:dyDescent="0.25">
      <c r="A2275" s="197"/>
      <c r="B2275" s="183"/>
      <c r="C2275" s="197" t="s">
        <v>1217</v>
      </c>
      <c r="D2275" s="183"/>
      <c r="E2275" s="197" t="s">
        <v>1218</v>
      </c>
      <c r="F2275" s="183"/>
      <c r="G2275" s="183"/>
      <c r="H2275" s="183"/>
      <c r="I2275" s="183"/>
      <c r="J2275" s="183"/>
      <c r="K2275" s="198">
        <v>200000</v>
      </c>
      <c r="L2275" s="183"/>
      <c r="M2275" s="198">
        <v>156254.48000000001</v>
      </c>
      <c r="N2275" s="183"/>
      <c r="O2275" s="199">
        <v>78.13</v>
      </c>
      <c r="P2275" s="183"/>
    </row>
    <row r="2276" spans="1:16" x14ac:dyDescent="0.25">
      <c r="A2276" s="187" t="s">
        <v>0</v>
      </c>
      <c r="B2276" s="183"/>
      <c r="C2276" s="187" t="s">
        <v>214</v>
      </c>
      <c r="D2276" s="183"/>
      <c r="E2276" s="183"/>
      <c r="F2276" s="183"/>
      <c r="G2276" s="183"/>
      <c r="H2276" s="183"/>
      <c r="I2276" s="183"/>
      <c r="J2276" s="183"/>
      <c r="K2276" s="188">
        <v>25000</v>
      </c>
      <c r="L2276" s="183"/>
      <c r="M2276" s="188">
        <v>8773.35</v>
      </c>
      <c r="N2276" s="183"/>
      <c r="O2276" s="189">
        <v>35.090000000000003</v>
      </c>
      <c r="P2276" s="183"/>
    </row>
    <row r="2277" spans="1:16" x14ac:dyDescent="0.25">
      <c r="A2277" s="187" t="s">
        <v>0</v>
      </c>
      <c r="B2277" s="183"/>
      <c r="C2277" s="187" t="s">
        <v>215</v>
      </c>
      <c r="D2277" s="183"/>
      <c r="E2277" s="183"/>
      <c r="F2277" s="183"/>
      <c r="G2277" s="183"/>
      <c r="H2277" s="183"/>
      <c r="I2277" s="183"/>
      <c r="J2277" s="183"/>
      <c r="K2277" s="188">
        <v>25000</v>
      </c>
      <c r="L2277" s="183"/>
      <c r="M2277" s="188">
        <v>8773.35</v>
      </c>
      <c r="N2277" s="183"/>
      <c r="O2277" s="189">
        <v>35.090000000000003</v>
      </c>
      <c r="P2277" s="183"/>
    </row>
    <row r="2278" spans="1:16" x14ac:dyDescent="0.25">
      <c r="A2278" s="206" t="s">
        <v>0</v>
      </c>
      <c r="B2278" s="183"/>
      <c r="C2278" s="206" t="s">
        <v>574</v>
      </c>
      <c r="D2278" s="183"/>
      <c r="E2278" s="206" t="s">
        <v>575</v>
      </c>
      <c r="F2278" s="183"/>
      <c r="G2278" s="183"/>
      <c r="H2278" s="183"/>
      <c r="I2278" s="183"/>
      <c r="J2278" s="183"/>
      <c r="K2278" s="207">
        <v>16000</v>
      </c>
      <c r="L2278" s="183"/>
      <c r="M2278" s="207">
        <v>3992.1</v>
      </c>
      <c r="N2278" s="183"/>
      <c r="O2278" s="205">
        <v>24.95</v>
      </c>
      <c r="P2278" s="183"/>
    </row>
    <row r="2279" spans="1:16" x14ac:dyDescent="0.25">
      <c r="A2279" s="203" t="s">
        <v>0</v>
      </c>
      <c r="B2279" s="183"/>
      <c r="C2279" s="203" t="s">
        <v>626</v>
      </c>
      <c r="D2279" s="183"/>
      <c r="E2279" s="203" t="s">
        <v>627</v>
      </c>
      <c r="F2279" s="183"/>
      <c r="G2279" s="183"/>
      <c r="H2279" s="183"/>
      <c r="I2279" s="183"/>
      <c r="J2279" s="183"/>
      <c r="K2279" s="204" t="s">
        <v>0</v>
      </c>
      <c r="L2279" s="183"/>
      <c r="M2279" s="204">
        <v>3992.1</v>
      </c>
      <c r="N2279" s="183"/>
      <c r="O2279" s="202" t="s">
        <v>0</v>
      </c>
      <c r="P2279" s="183"/>
    </row>
    <row r="2280" spans="1:16" x14ac:dyDescent="0.25">
      <c r="A2280" s="206" t="s">
        <v>0</v>
      </c>
      <c r="B2280" s="183"/>
      <c r="C2280" s="206" t="s">
        <v>698</v>
      </c>
      <c r="D2280" s="183"/>
      <c r="E2280" s="206" t="s">
        <v>699</v>
      </c>
      <c r="F2280" s="183"/>
      <c r="G2280" s="183"/>
      <c r="H2280" s="183"/>
      <c r="I2280" s="183"/>
      <c r="J2280" s="183"/>
      <c r="K2280" s="207">
        <v>9000</v>
      </c>
      <c r="L2280" s="183"/>
      <c r="M2280" s="207">
        <v>4781.25</v>
      </c>
      <c r="N2280" s="183"/>
      <c r="O2280" s="205">
        <v>53.13</v>
      </c>
      <c r="P2280" s="183"/>
    </row>
    <row r="2281" spans="1:16" x14ac:dyDescent="0.25">
      <c r="A2281" s="203" t="s">
        <v>0</v>
      </c>
      <c r="B2281" s="183"/>
      <c r="C2281" s="203" t="s">
        <v>1151</v>
      </c>
      <c r="D2281" s="183"/>
      <c r="E2281" s="203" t="s">
        <v>1152</v>
      </c>
      <c r="F2281" s="183"/>
      <c r="G2281" s="183"/>
      <c r="H2281" s="183"/>
      <c r="I2281" s="183"/>
      <c r="J2281" s="183"/>
      <c r="K2281" s="204" t="s">
        <v>0</v>
      </c>
      <c r="L2281" s="183"/>
      <c r="M2281" s="204">
        <v>4781.25</v>
      </c>
      <c r="N2281" s="183"/>
      <c r="O2281" s="202" t="s">
        <v>0</v>
      </c>
      <c r="P2281" s="183"/>
    </row>
    <row r="2282" spans="1:16" x14ac:dyDescent="0.25">
      <c r="A2282" s="187" t="s">
        <v>0</v>
      </c>
      <c r="B2282" s="183"/>
      <c r="C2282" s="187" t="s">
        <v>221</v>
      </c>
      <c r="D2282" s="183"/>
      <c r="E2282" s="183"/>
      <c r="F2282" s="183"/>
      <c r="G2282" s="183"/>
      <c r="H2282" s="183"/>
      <c r="I2282" s="183"/>
      <c r="J2282" s="183"/>
      <c r="K2282" s="188">
        <v>175000</v>
      </c>
      <c r="L2282" s="183"/>
      <c r="M2282" s="188">
        <v>147481.13</v>
      </c>
      <c r="N2282" s="183"/>
      <c r="O2282" s="189">
        <v>84.27</v>
      </c>
      <c r="P2282" s="183"/>
    </row>
    <row r="2283" spans="1:16" x14ac:dyDescent="0.25">
      <c r="A2283" s="187" t="s">
        <v>0</v>
      </c>
      <c r="B2283" s="183"/>
      <c r="C2283" s="187" t="s">
        <v>227</v>
      </c>
      <c r="D2283" s="183"/>
      <c r="E2283" s="183"/>
      <c r="F2283" s="183"/>
      <c r="G2283" s="183"/>
      <c r="H2283" s="183"/>
      <c r="I2283" s="183"/>
      <c r="J2283" s="183"/>
      <c r="K2283" s="188">
        <v>175000</v>
      </c>
      <c r="L2283" s="183"/>
      <c r="M2283" s="188">
        <v>147481.13</v>
      </c>
      <c r="N2283" s="183"/>
      <c r="O2283" s="189">
        <v>84.27</v>
      </c>
      <c r="P2283" s="183"/>
    </row>
    <row r="2284" spans="1:16" x14ac:dyDescent="0.25">
      <c r="A2284" s="206" t="s">
        <v>0</v>
      </c>
      <c r="B2284" s="183"/>
      <c r="C2284" s="206" t="s">
        <v>564</v>
      </c>
      <c r="D2284" s="183"/>
      <c r="E2284" s="206" t="s">
        <v>565</v>
      </c>
      <c r="F2284" s="183"/>
      <c r="G2284" s="183"/>
      <c r="H2284" s="183"/>
      <c r="I2284" s="183"/>
      <c r="J2284" s="183"/>
      <c r="K2284" s="207">
        <v>157000</v>
      </c>
      <c r="L2284" s="183"/>
      <c r="M2284" s="207">
        <v>138396.99</v>
      </c>
      <c r="N2284" s="183"/>
      <c r="O2284" s="205">
        <v>88.15</v>
      </c>
      <c r="P2284" s="183"/>
    </row>
    <row r="2285" spans="1:16" x14ac:dyDescent="0.25">
      <c r="A2285" s="203" t="s">
        <v>0</v>
      </c>
      <c r="B2285" s="183"/>
      <c r="C2285" s="203" t="s">
        <v>566</v>
      </c>
      <c r="D2285" s="183"/>
      <c r="E2285" s="203" t="s">
        <v>567</v>
      </c>
      <c r="F2285" s="183"/>
      <c r="G2285" s="183"/>
      <c r="H2285" s="183"/>
      <c r="I2285" s="183"/>
      <c r="J2285" s="183"/>
      <c r="K2285" s="204" t="s">
        <v>0</v>
      </c>
      <c r="L2285" s="183"/>
      <c r="M2285" s="204">
        <v>134424.25</v>
      </c>
      <c r="N2285" s="183"/>
      <c r="O2285" s="202" t="s">
        <v>0</v>
      </c>
      <c r="P2285" s="183"/>
    </row>
    <row r="2286" spans="1:16" x14ac:dyDescent="0.25">
      <c r="A2286" s="203" t="s">
        <v>0</v>
      </c>
      <c r="B2286" s="183"/>
      <c r="C2286" s="203" t="s">
        <v>897</v>
      </c>
      <c r="D2286" s="183"/>
      <c r="E2286" s="203" t="s">
        <v>898</v>
      </c>
      <c r="F2286" s="183"/>
      <c r="G2286" s="183"/>
      <c r="H2286" s="183"/>
      <c r="I2286" s="183"/>
      <c r="J2286" s="183"/>
      <c r="K2286" s="204" t="s">
        <v>0</v>
      </c>
      <c r="L2286" s="183"/>
      <c r="M2286" s="204">
        <v>919.65</v>
      </c>
      <c r="N2286" s="183"/>
      <c r="O2286" s="202" t="s">
        <v>0</v>
      </c>
      <c r="P2286" s="183"/>
    </row>
    <row r="2287" spans="1:16" x14ac:dyDescent="0.25">
      <c r="A2287" s="203" t="s">
        <v>0</v>
      </c>
      <c r="B2287" s="183"/>
      <c r="C2287" s="203" t="s">
        <v>572</v>
      </c>
      <c r="D2287" s="183"/>
      <c r="E2287" s="203" t="s">
        <v>573</v>
      </c>
      <c r="F2287" s="183"/>
      <c r="G2287" s="183"/>
      <c r="H2287" s="183"/>
      <c r="I2287" s="183"/>
      <c r="J2287" s="183"/>
      <c r="K2287" s="204" t="s">
        <v>0</v>
      </c>
      <c r="L2287" s="183"/>
      <c r="M2287" s="204">
        <v>3053.09</v>
      </c>
      <c r="N2287" s="183"/>
      <c r="O2287" s="202" t="s">
        <v>0</v>
      </c>
      <c r="P2287" s="183"/>
    </row>
    <row r="2288" spans="1:16" x14ac:dyDescent="0.25">
      <c r="A2288" s="206" t="s">
        <v>0</v>
      </c>
      <c r="B2288" s="183"/>
      <c r="C2288" s="206" t="s">
        <v>574</v>
      </c>
      <c r="D2288" s="183"/>
      <c r="E2288" s="206" t="s">
        <v>575</v>
      </c>
      <c r="F2288" s="183"/>
      <c r="G2288" s="183"/>
      <c r="H2288" s="183"/>
      <c r="I2288" s="183"/>
      <c r="J2288" s="183"/>
      <c r="K2288" s="207">
        <v>18000</v>
      </c>
      <c r="L2288" s="183"/>
      <c r="M2288" s="207">
        <v>9084.14</v>
      </c>
      <c r="N2288" s="183"/>
      <c r="O2288" s="205">
        <v>50.47</v>
      </c>
      <c r="P2288" s="183"/>
    </row>
    <row r="2289" spans="1:16" x14ac:dyDescent="0.25">
      <c r="A2289" s="203" t="s">
        <v>0</v>
      </c>
      <c r="B2289" s="183"/>
      <c r="C2289" s="203" t="s">
        <v>576</v>
      </c>
      <c r="D2289" s="183"/>
      <c r="E2289" s="203" t="s">
        <v>577</v>
      </c>
      <c r="F2289" s="183"/>
      <c r="G2289" s="183"/>
      <c r="H2289" s="183"/>
      <c r="I2289" s="183"/>
      <c r="J2289" s="183"/>
      <c r="K2289" s="204" t="s">
        <v>0</v>
      </c>
      <c r="L2289" s="183"/>
      <c r="M2289" s="204">
        <v>1284.05</v>
      </c>
      <c r="N2289" s="183"/>
      <c r="O2289" s="202" t="s">
        <v>0</v>
      </c>
      <c r="P2289" s="183"/>
    </row>
    <row r="2290" spans="1:16" x14ac:dyDescent="0.25">
      <c r="A2290" s="203" t="s">
        <v>0</v>
      </c>
      <c r="B2290" s="183"/>
      <c r="C2290" s="203" t="s">
        <v>744</v>
      </c>
      <c r="D2290" s="183"/>
      <c r="E2290" s="203" t="s">
        <v>745</v>
      </c>
      <c r="F2290" s="183"/>
      <c r="G2290" s="183"/>
      <c r="H2290" s="183"/>
      <c r="I2290" s="183"/>
      <c r="J2290" s="183"/>
      <c r="K2290" s="204" t="s">
        <v>0</v>
      </c>
      <c r="L2290" s="183"/>
      <c r="M2290" s="204">
        <v>485.51</v>
      </c>
      <c r="N2290" s="183"/>
      <c r="O2290" s="202" t="s">
        <v>0</v>
      </c>
      <c r="P2290" s="183"/>
    </row>
    <row r="2291" spans="1:16" x14ac:dyDescent="0.25">
      <c r="A2291" s="203" t="s">
        <v>0</v>
      </c>
      <c r="B2291" s="183"/>
      <c r="C2291" s="203" t="s">
        <v>931</v>
      </c>
      <c r="D2291" s="183"/>
      <c r="E2291" s="203" t="s">
        <v>932</v>
      </c>
      <c r="F2291" s="183"/>
      <c r="G2291" s="183"/>
      <c r="H2291" s="183"/>
      <c r="I2291" s="183"/>
      <c r="J2291" s="183"/>
      <c r="K2291" s="204" t="s">
        <v>0</v>
      </c>
      <c r="L2291" s="183"/>
      <c r="M2291" s="204">
        <v>403.96</v>
      </c>
      <c r="N2291" s="183"/>
      <c r="O2291" s="202" t="s">
        <v>0</v>
      </c>
      <c r="P2291" s="183"/>
    </row>
    <row r="2292" spans="1:16" x14ac:dyDescent="0.25">
      <c r="A2292" s="203" t="s">
        <v>0</v>
      </c>
      <c r="B2292" s="183"/>
      <c r="C2292" s="203" t="s">
        <v>746</v>
      </c>
      <c r="D2292" s="183"/>
      <c r="E2292" s="203" t="s">
        <v>747</v>
      </c>
      <c r="F2292" s="183"/>
      <c r="G2292" s="183"/>
      <c r="H2292" s="183"/>
      <c r="I2292" s="183"/>
      <c r="J2292" s="183"/>
      <c r="K2292" s="204" t="s">
        <v>0</v>
      </c>
      <c r="L2292" s="183"/>
      <c r="M2292" s="204">
        <v>1870.83</v>
      </c>
      <c r="N2292" s="183"/>
      <c r="O2292" s="202" t="s">
        <v>0</v>
      </c>
      <c r="P2292" s="183"/>
    </row>
    <row r="2293" spans="1:16" x14ac:dyDescent="0.25">
      <c r="A2293" s="203" t="s">
        <v>0</v>
      </c>
      <c r="B2293" s="183"/>
      <c r="C2293" s="203" t="s">
        <v>750</v>
      </c>
      <c r="D2293" s="183"/>
      <c r="E2293" s="203" t="s">
        <v>751</v>
      </c>
      <c r="F2293" s="183"/>
      <c r="G2293" s="183"/>
      <c r="H2293" s="183"/>
      <c r="I2293" s="183"/>
      <c r="J2293" s="183"/>
      <c r="K2293" s="204" t="s">
        <v>0</v>
      </c>
      <c r="L2293" s="183"/>
      <c r="M2293" s="204">
        <v>258.97000000000003</v>
      </c>
      <c r="N2293" s="183"/>
      <c r="O2293" s="202" t="s">
        <v>0</v>
      </c>
      <c r="P2293" s="183"/>
    </row>
    <row r="2294" spans="1:16" x14ac:dyDescent="0.25">
      <c r="A2294" s="203" t="s">
        <v>0</v>
      </c>
      <c r="B2294" s="183"/>
      <c r="C2294" s="203" t="s">
        <v>754</v>
      </c>
      <c r="D2294" s="183"/>
      <c r="E2294" s="203" t="s">
        <v>755</v>
      </c>
      <c r="F2294" s="183"/>
      <c r="G2294" s="183"/>
      <c r="H2294" s="183"/>
      <c r="I2294" s="183"/>
      <c r="J2294" s="183"/>
      <c r="K2294" s="204" t="s">
        <v>0</v>
      </c>
      <c r="L2294" s="183"/>
      <c r="M2294" s="204">
        <v>800.82</v>
      </c>
      <c r="N2294" s="183"/>
      <c r="O2294" s="202" t="s">
        <v>0</v>
      </c>
      <c r="P2294" s="183"/>
    </row>
    <row r="2295" spans="1:16" x14ac:dyDescent="0.25">
      <c r="A2295" s="203" t="s">
        <v>0</v>
      </c>
      <c r="B2295" s="183"/>
      <c r="C2295" s="203" t="s">
        <v>582</v>
      </c>
      <c r="D2295" s="183"/>
      <c r="E2295" s="203" t="s">
        <v>583</v>
      </c>
      <c r="F2295" s="183"/>
      <c r="G2295" s="183"/>
      <c r="H2295" s="183"/>
      <c r="I2295" s="183"/>
      <c r="J2295" s="183"/>
      <c r="K2295" s="204" t="s">
        <v>0</v>
      </c>
      <c r="L2295" s="183"/>
      <c r="M2295" s="204">
        <v>457.28</v>
      </c>
      <c r="N2295" s="183"/>
      <c r="O2295" s="202" t="s">
        <v>0</v>
      </c>
      <c r="P2295" s="183"/>
    </row>
    <row r="2296" spans="1:16" x14ac:dyDescent="0.25">
      <c r="A2296" s="203" t="s">
        <v>0</v>
      </c>
      <c r="B2296" s="183"/>
      <c r="C2296" s="203" t="s">
        <v>706</v>
      </c>
      <c r="D2296" s="183"/>
      <c r="E2296" s="203" t="s">
        <v>707</v>
      </c>
      <c r="F2296" s="183"/>
      <c r="G2296" s="183"/>
      <c r="H2296" s="183"/>
      <c r="I2296" s="183"/>
      <c r="J2296" s="183"/>
      <c r="K2296" s="204" t="s">
        <v>0</v>
      </c>
      <c r="L2296" s="183"/>
      <c r="M2296" s="204">
        <v>700.17</v>
      </c>
      <c r="N2296" s="183"/>
      <c r="O2296" s="202" t="s">
        <v>0</v>
      </c>
      <c r="P2296" s="183"/>
    </row>
    <row r="2297" spans="1:16" x14ac:dyDescent="0.25">
      <c r="A2297" s="203" t="s">
        <v>0</v>
      </c>
      <c r="B2297" s="183"/>
      <c r="C2297" s="203" t="s">
        <v>596</v>
      </c>
      <c r="D2297" s="183"/>
      <c r="E2297" s="203" t="s">
        <v>597</v>
      </c>
      <c r="F2297" s="183"/>
      <c r="G2297" s="183"/>
      <c r="H2297" s="183"/>
      <c r="I2297" s="183"/>
      <c r="J2297" s="183"/>
      <c r="K2297" s="204" t="s">
        <v>0</v>
      </c>
      <c r="L2297" s="183"/>
      <c r="M2297" s="204">
        <v>1209.98</v>
      </c>
      <c r="N2297" s="183"/>
      <c r="O2297" s="202" t="s">
        <v>0</v>
      </c>
      <c r="P2297" s="183"/>
    </row>
    <row r="2298" spans="1:16" x14ac:dyDescent="0.25">
      <c r="A2298" s="203" t="s">
        <v>0</v>
      </c>
      <c r="B2298" s="183"/>
      <c r="C2298" s="203" t="s">
        <v>1089</v>
      </c>
      <c r="D2298" s="183"/>
      <c r="E2298" s="203" t="s">
        <v>1090</v>
      </c>
      <c r="F2298" s="183"/>
      <c r="G2298" s="183"/>
      <c r="H2298" s="183"/>
      <c r="I2298" s="183"/>
      <c r="J2298" s="183"/>
      <c r="K2298" s="204" t="s">
        <v>0</v>
      </c>
      <c r="L2298" s="183"/>
      <c r="M2298" s="204">
        <v>86.12</v>
      </c>
      <c r="N2298" s="183"/>
      <c r="O2298" s="202" t="s">
        <v>0</v>
      </c>
      <c r="P2298" s="183"/>
    </row>
    <row r="2299" spans="1:16" x14ac:dyDescent="0.25">
      <c r="A2299" s="203" t="s">
        <v>0</v>
      </c>
      <c r="B2299" s="183"/>
      <c r="C2299" s="203" t="s">
        <v>626</v>
      </c>
      <c r="D2299" s="183"/>
      <c r="E2299" s="203" t="s">
        <v>627</v>
      </c>
      <c r="F2299" s="183"/>
      <c r="G2299" s="183"/>
      <c r="H2299" s="183"/>
      <c r="I2299" s="183"/>
      <c r="J2299" s="183"/>
      <c r="K2299" s="204" t="s">
        <v>0</v>
      </c>
      <c r="L2299" s="183"/>
      <c r="M2299" s="204">
        <v>771.49</v>
      </c>
      <c r="N2299" s="183"/>
      <c r="O2299" s="202" t="s">
        <v>0</v>
      </c>
      <c r="P2299" s="183"/>
    </row>
    <row r="2300" spans="1:16" x14ac:dyDescent="0.25">
      <c r="A2300" s="203" t="s">
        <v>0</v>
      </c>
      <c r="B2300" s="183"/>
      <c r="C2300" s="203" t="s">
        <v>646</v>
      </c>
      <c r="D2300" s="183"/>
      <c r="E2300" s="203" t="s">
        <v>647</v>
      </c>
      <c r="F2300" s="183"/>
      <c r="G2300" s="183"/>
      <c r="H2300" s="183"/>
      <c r="I2300" s="183"/>
      <c r="J2300" s="183"/>
      <c r="K2300" s="204" t="s">
        <v>0</v>
      </c>
      <c r="L2300" s="183"/>
      <c r="M2300" s="204">
        <v>115.37</v>
      </c>
      <c r="N2300" s="183"/>
      <c r="O2300" s="202" t="s">
        <v>0</v>
      </c>
      <c r="P2300" s="183"/>
    </row>
    <row r="2301" spans="1:16" x14ac:dyDescent="0.25">
      <c r="A2301" s="203" t="s">
        <v>0</v>
      </c>
      <c r="B2301" s="183"/>
      <c r="C2301" s="203" t="s">
        <v>648</v>
      </c>
      <c r="D2301" s="183"/>
      <c r="E2301" s="203" t="s">
        <v>649</v>
      </c>
      <c r="F2301" s="183"/>
      <c r="G2301" s="183"/>
      <c r="H2301" s="183"/>
      <c r="I2301" s="183"/>
      <c r="J2301" s="183"/>
      <c r="K2301" s="204" t="s">
        <v>0</v>
      </c>
      <c r="L2301" s="183"/>
      <c r="M2301" s="204">
        <v>131.25</v>
      </c>
      <c r="N2301" s="183"/>
      <c r="O2301" s="202" t="s">
        <v>0</v>
      </c>
      <c r="P2301" s="183"/>
    </row>
    <row r="2302" spans="1:16" x14ac:dyDescent="0.25">
      <c r="A2302" s="203" t="s">
        <v>0</v>
      </c>
      <c r="B2302" s="183"/>
      <c r="C2302" s="203" t="s">
        <v>756</v>
      </c>
      <c r="D2302" s="183"/>
      <c r="E2302" s="203" t="s">
        <v>757</v>
      </c>
      <c r="F2302" s="183"/>
      <c r="G2302" s="183"/>
      <c r="H2302" s="183"/>
      <c r="I2302" s="183"/>
      <c r="J2302" s="183"/>
      <c r="K2302" s="204" t="s">
        <v>0</v>
      </c>
      <c r="L2302" s="183"/>
      <c r="M2302" s="204">
        <v>508.34</v>
      </c>
      <c r="N2302" s="183"/>
      <c r="O2302" s="202" t="s">
        <v>0</v>
      </c>
      <c r="P2302" s="183"/>
    </row>
    <row r="2303" spans="1:16" x14ac:dyDescent="0.25">
      <c r="A2303" s="197"/>
      <c r="B2303" s="183"/>
      <c r="C2303" s="197" t="s">
        <v>1219</v>
      </c>
      <c r="D2303" s="183"/>
      <c r="E2303" s="197" t="s">
        <v>1220</v>
      </c>
      <c r="F2303" s="183"/>
      <c r="G2303" s="183"/>
      <c r="H2303" s="183"/>
      <c r="I2303" s="183"/>
      <c r="J2303" s="183"/>
      <c r="K2303" s="198">
        <v>316695</v>
      </c>
      <c r="L2303" s="183"/>
      <c r="M2303" s="198">
        <v>13291.93</v>
      </c>
      <c r="N2303" s="183"/>
      <c r="O2303" s="199">
        <v>4.2</v>
      </c>
      <c r="P2303" s="183"/>
    </row>
    <row r="2304" spans="1:16" x14ac:dyDescent="0.25">
      <c r="A2304" s="187" t="s">
        <v>0</v>
      </c>
      <c r="B2304" s="183"/>
      <c r="C2304" s="187" t="s">
        <v>218</v>
      </c>
      <c r="D2304" s="183"/>
      <c r="E2304" s="183"/>
      <c r="F2304" s="183"/>
      <c r="G2304" s="183"/>
      <c r="H2304" s="183"/>
      <c r="I2304" s="183"/>
      <c r="J2304" s="183"/>
      <c r="K2304" s="188">
        <v>10595</v>
      </c>
      <c r="L2304" s="183"/>
      <c r="M2304" s="188">
        <v>3130.67</v>
      </c>
      <c r="N2304" s="183"/>
      <c r="O2304" s="189">
        <v>29.55</v>
      </c>
      <c r="P2304" s="183"/>
    </row>
    <row r="2305" spans="1:16" x14ac:dyDescent="0.25">
      <c r="A2305" s="187" t="s">
        <v>0</v>
      </c>
      <c r="B2305" s="183"/>
      <c r="C2305" s="187" t="s">
        <v>220</v>
      </c>
      <c r="D2305" s="183"/>
      <c r="E2305" s="183"/>
      <c r="F2305" s="183"/>
      <c r="G2305" s="183"/>
      <c r="H2305" s="183"/>
      <c r="I2305" s="183"/>
      <c r="J2305" s="183"/>
      <c r="K2305" s="188">
        <v>10595</v>
      </c>
      <c r="L2305" s="183"/>
      <c r="M2305" s="188">
        <v>3130.67</v>
      </c>
      <c r="N2305" s="183"/>
      <c r="O2305" s="189">
        <v>29.55</v>
      </c>
      <c r="P2305" s="183"/>
    </row>
    <row r="2306" spans="1:16" x14ac:dyDescent="0.25">
      <c r="A2306" s="206" t="s">
        <v>0</v>
      </c>
      <c r="B2306" s="183"/>
      <c r="C2306" s="206" t="s">
        <v>574</v>
      </c>
      <c r="D2306" s="183"/>
      <c r="E2306" s="206" t="s">
        <v>575</v>
      </c>
      <c r="F2306" s="183"/>
      <c r="G2306" s="183"/>
      <c r="H2306" s="183"/>
      <c r="I2306" s="183"/>
      <c r="J2306" s="183"/>
      <c r="K2306" s="207">
        <v>8900</v>
      </c>
      <c r="L2306" s="183"/>
      <c r="M2306" s="207">
        <v>3130.67</v>
      </c>
      <c r="N2306" s="183"/>
      <c r="O2306" s="205">
        <v>35.18</v>
      </c>
      <c r="P2306" s="183"/>
    </row>
    <row r="2307" spans="1:16" x14ac:dyDescent="0.25">
      <c r="A2307" s="203" t="s">
        <v>0</v>
      </c>
      <c r="B2307" s="183"/>
      <c r="C2307" s="203" t="s">
        <v>576</v>
      </c>
      <c r="D2307" s="183"/>
      <c r="E2307" s="203" t="s">
        <v>577</v>
      </c>
      <c r="F2307" s="183"/>
      <c r="G2307" s="183"/>
      <c r="H2307" s="183"/>
      <c r="I2307" s="183"/>
      <c r="J2307" s="183"/>
      <c r="K2307" s="204" t="s">
        <v>0</v>
      </c>
      <c r="L2307" s="183"/>
      <c r="M2307" s="204">
        <v>28.68</v>
      </c>
      <c r="N2307" s="183"/>
      <c r="O2307" s="202" t="s">
        <v>0</v>
      </c>
      <c r="P2307" s="183"/>
    </row>
    <row r="2308" spans="1:16" x14ac:dyDescent="0.25">
      <c r="A2308" s="203" t="s">
        <v>0</v>
      </c>
      <c r="B2308" s="183"/>
      <c r="C2308" s="203" t="s">
        <v>744</v>
      </c>
      <c r="D2308" s="183"/>
      <c r="E2308" s="203" t="s">
        <v>745</v>
      </c>
      <c r="F2308" s="183"/>
      <c r="G2308" s="183"/>
      <c r="H2308" s="183"/>
      <c r="I2308" s="183"/>
      <c r="J2308" s="183"/>
      <c r="K2308" s="204" t="s">
        <v>0</v>
      </c>
      <c r="L2308" s="183"/>
      <c r="M2308" s="204">
        <v>126</v>
      </c>
      <c r="N2308" s="183"/>
      <c r="O2308" s="202" t="s">
        <v>0</v>
      </c>
      <c r="P2308" s="183"/>
    </row>
    <row r="2309" spans="1:16" x14ac:dyDescent="0.25">
      <c r="A2309" s="203" t="s">
        <v>0</v>
      </c>
      <c r="B2309" s="183"/>
      <c r="C2309" s="203" t="s">
        <v>931</v>
      </c>
      <c r="D2309" s="183"/>
      <c r="E2309" s="203" t="s">
        <v>932</v>
      </c>
      <c r="F2309" s="183"/>
      <c r="G2309" s="183"/>
      <c r="H2309" s="183"/>
      <c r="I2309" s="183"/>
      <c r="J2309" s="183"/>
      <c r="K2309" s="204" t="s">
        <v>0</v>
      </c>
      <c r="L2309" s="183"/>
      <c r="M2309" s="204">
        <v>1628.32</v>
      </c>
      <c r="N2309" s="183"/>
      <c r="O2309" s="202" t="s">
        <v>0</v>
      </c>
      <c r="P2309" s="183"/>
    </row>
    <row r="2310" spans="1:16" x14ac:dyDescent="0.25">
      <c r="A2310" s="203" t="s">
        <v>0</v>
      </c>
      <c r="B2310" s="183"/>
      <c r="C2310" s="203" t="s">
        <v>750</v>
      </c>
      <c r="D2310" s="183"/>
      <c r="E2310" s="203" t="s">
        <v>751</v>
      </c>
      <c r="F2310" s="183"/>
      <c r="G2310" s="183"/>
      <c r="H2310" s="183"/>
      <c r="I2310" s="183"/>
      <c r="J2310" s="183"/>
      <c r="K2310" s="204" t="s">
        <v>0</v>
      </c>
      <c r="L2310" s="183"/>
      <c r="M2310" s="204">
        <v>119.95</v>
      </c>
      <c r="N2310" s="183"/>
      <c r="O2310" s="202" t="s">
        <v>0</v>
      </c>
      <c r="P2310" s="183"/>
    </row>
    <row r="2311" spans="1:16" x14ac:dyDescent="0.25">
      <c r="A2311" s="203" t="s">
        <v>0</v>
      </c>
      <c r="B2311" s="183"/>
      <c r="C2311" s="203" t="s">
        <v>754</v>
      </c>
      <c r="D2311" s="183"/>
      <c r="E2311" s="203" t="s">
        <v>755</v>
      </c>
      <c r="F2311" s="183"/>
      <c r="G2311" s="183"/>
      <c r="H2311" s="183"/>
      <c r="I2311" s="183"/>
      <c r="J2311" s="183"/>
      <c r="K2311" s="204" t="s">
        <v>0</v>
      </c>
      <c r="L2311" s="183"/>
      <c r="M2311" s="204">
        <v>130.81</v>
      </c>
      <c r="N2311" s="183"/>
      <c r="O2311" s="202" t="s">
        <v>0</v>
      </c>
      <c r="P2311" s="183"/>
    </row>
    <row r="2312" spans="1:16" x14ac:dyDescent="0.25">
      <c r="A2312" s="203" t="s">
        <v>0</v>
      </c>
      <c r="B2312" s="183"/>
      <c r="C2312" s="203" t="s">
        <v>706</v>
      </c>
      <c r="D2312" s="183"/>
      <c r="E2312" s="203" t="s">
        <v>707</v>
      </c>
      <c r="F2312" s="183"/>
      <c r="G2312" s="183"/>
      <c r="H2312" s="183"/>
      <c r="I2312" s="183"/>
      <c r="J2312" s="183"/>
      <c r="K2312" s="204" t="s">
        <v>0</v>
      </c>
      <c r="L2312" s="183"/>
      <c r="M2312" s="204">
        <v>17.07</v>
      </c>
      <c r="N2312" s="183"/>
      <c r="O2312" s="202" t="s">
        <v>0</v>
      </c>
      <c r="P2312" s="183"/>
    </row>
    <row r="2313" spans="1:16" x14ac:dyDescent="0.25">
      <c r="A2313" s="203" t="s">
        <v>0</v>
      </c>
      <c r="B2313" s="183"/>
      <c r="C2313" s="203" t="s">
        <v>646</v>
      </c>
      <c r="D2313" s="183"/>
      <c r="E2313" s="203" t="s">
        <v>647</v>
      </c>
      <c r="F2313" s="183"/>
      <c r="G2313" s="183"/>
      <c r="H2313" s="183"/>
      <c r="I2313" s="183"/>
      <c r="J2313" s="183"/>
      <c r="K2313" s="204" t="s">
        <v>0</v>
      </c>
      <c r="L2313" s="183"/>
      <c r="M2313" s="204">
        <v>854.84</v>
      </c>
      <c r="N2313" s="183"/>
      <c r="O2313" s="202" t="s">
        <v>0</v>
      </c>
      <c r="P2313" s="183"/>
    </row>
    <row r="2314" spans="1:16" x14ac:dyDescent="0.25">
      <c r="A2314" s="203" t="s">
        <v>0</v>
      </c>
      <c r="B2314" s="183"/>
      <c r="C2314" s="203" t="s">
        <v>648</v>
      </c>
      <c r="D2314" s="183"/>
      <c r="E2314" s="203" t="s">
        <v>649</v>
      </c>
      <c r="F2314" s="183"/>
      <c r="G2314" s="183"/>
      <c r="H2314" s="183"/>
      <c r="I2314" s="183"/>
      <c r="J2314" s="183"/>
      <c r="K2314" s="204" t="s">
        <v>0</v>
      </c>
      <c r="L2314" s="183"/>
      <c r="M2314" s="204">
        <v>225</v>
      </c>
      <c r="N2314" s="183"/>
      <c r="O2314" s="202" t="s">
        <v>0</v>
      </c>
      <c r="P2314" s="183"/>
    </row>
    <row r="2315" spans="1:16" x14ac:dyDescent="0.25">
      <c r="A2315" s="206" t="s">
        <v>0</v>
      </c>
      <c r="B2315" s="183"/>
      <c r="C2315" s="206" t="s">
        <v>698</v>
      </c>
      <c r="D2315" s="183"/>
      <c r="E2315" s="206" t="s">
        <v>699</v>
      </c>
      <c r="F2315" s="183"/>
      <c r="G2315" s="183"/>
      <c r="H2315" s="183"/>
      <c r="I2315" s="183"/>
      <c r="J2315" s="183"/>
      <c r="K2315" s="207">
        <v>1695</v>
      </c>
      <c r="L2315" s="183"/>
      <c r="M2315" s="207">
        <v>0</v>
      </c>
      <c r="N2315" s="183"/>
      <c r="O2315" s="205">
        <v>0</v>
      </c>
      <c r="P2315" s="183"/>
    </row>
    <row r="2316" spans="1:16" x14ac:dyDescent="0.25">
      <c r="A2316" s="187" t="s">
        <v>0</v>
      </c>
      <c r="B2316" s="183"/>
      <c r="C2316" s="187" t="s">
        <v>229</v>
      </c>
      <c r="D2316" s="183"/>
      <c r="E2316" s="183"/>
      <c r="F2316" s="183"/>
      <c r="G2316" s="183"/>
      <c r="H2316" s="183"/>
      <c r="I2316" s="183"/>
      <c r="J2316" s="183"/>
      <c r="K2316" s="188">
        <v>306100</v>
      </c>
      <c r="L2316" s="183"/>
      <c r="M2316" s="188">
        <v>10161.26</v>
      </c>
      <c r="N2316" s="183"/>
      <c r="O2316" s="189">
        <v>3.32</v>
      </c>
      <c r="P2316" s="183"/>
    </row>
    <row r="2317" spans="1:16" x14ac:dyDescent="0.25">
      <c r="A2317" s="187" t="s">
        <v>0</v>
      </c>
      <c r="B2317" s="183"/>
      <c r="C2317" s="187" t="s">
        <v>232</v>
      </c>
      <c r="D2317" s="183"/>
      <c r="E2317" s="183"/>
      <c r="F2317" s="183"/>
      <c r="G2317" s="183"/>
      <c r="H2317" s="183"/>
      <c r="I2317" s="183"/>
      <c r="J2317" s="183"/>
      <c r="K2317" s="188">
        <v>139099</v>
      </c>
      <c r="L2317" s="183"/>
      <c r="M2317" s="188">
        <v>10161.26</v>
      </c>
      <c r="N2317" s="183"/>
      <c r="O2317" s="189">
        <v>7.31</v>
      </c>
      <c r="P2317" s="183"/>
    </row>
    <row r="2318" spans="1:16" x14ac:dyDescent="0.25">
      <c r="A2318" s="206" t="s">
        <v>0</v>
      </c>
      <c r="B2318" s="183"/>
      <c r="C2318" s="206" t="s">
        <v>564</v>
      </c>
      <c r="D2318" s="183"/>
      <c r="E2318" s="206" t="s">
        <v>565</v>
      </c>
      <c r="F2318" s="183"/>
      <c r="G2318" s="183"/>
      <c r="H2318" s="183"/>
      <c r="I2318" s="183"/>
      <c r="J2318" s="183"/>
      <c r="K2318" s="207">
        <v>50000</v>
      </c>
      <c r="L2318" s="183"/>
      <c r="M2318" s="207">
        <v>10161.26</v>
      </c>
      <c r="N2318" s="183"/>
      <c r="O2318" s="205">
        <v>20.32</v>
      </c>
      <c r="P2318" s="183"/>
    </row>
    <row r="2319" spans="1:16" x14ac:dyDescent="0.25">
      <c r="A2319" s="203" t="s">
        <v>0</v>
      </c>
      <c r="B2319" s="183"/>
      <c r="C2319" s="203" t="s">
        <v>566</v>
      </c>
      <c r="D2319" s="183"/>
      <c r="E2319" s="203" t="s">
        <v>567</v>
      </c>
      <c r="F2319" s="183"/>
      <c r="G2319" s="183"/>
      <c r="H2319" s="183"/>
      <c r="I2319" s="183"/>
      <c r="J2319" s="183"/>
      <c r="K2319" s="204" t="s">
        <v>0</v>
      </c>
      <c r="L2319" s="183"/>
      <c r="M2319" s="204">
        <v>6365.61</v>
      </c>
      <c r="N2319" s="183"/>
      <c r="O2319" s="202" t="s">
        <v>0</v>
      </c>
      <c r="P2319" s="183"/>
    </row>
    <row r="2320" spans="1:16" x14ac:dyDescent="0.25">
      <c r="A2320" s="203" t="s">
        <v>0</v>
      </c>
      <c r="B2320" s="183"/>
      <c r="C2320" s="203" t="s">
        <v>897</v>
      </c>
      <c r="D2320" s="183"/>
      <c r="E2320" s="203" t="s">
        <v>898</v>
      </c>
      <c r="F2320" s="183"/>
      <c r="G2320" s="183"/>
      <c r="H2320" s="183"/>
      <c r="I2320" s="183"/>
      <c r="J2320" s="183"/>
      <c r="K2320" s="204" t="s">
        <v>0</v>
      </c>
      <c r="L2320" s="183"/>
      <c r="M2320" s="204">
        <v>3795.65</v>
      </c>
      <c r="N2320" s="183"/>
      <c r="O2320" s="202" t="s">
        <v>0</v>
      </c>
      <c r="P2320" s="183"/>
    </row>
    <row r="2321" spans="1:16" x14ac:dyDescent="0.25">
      <c r="A2321" s="206" t="s">
        <v>0</v>
      </c>
      <c r="B2321" s="183"/>
      <c r="C2321" s="206" t="s">
        <v>574</v>
      </c>
      <c r="D2321" s="183"/>
      <c r="E2321" s="206" t="s">
        <v>575</v>
      </c>
      <c r="F2321" s="183"/>
      <c r="G2321" s="183"/>
      <c r="H2321" s="183"/>
      <c r="I2321" s="183"/>
      <c r="J2321" s="183"/>
      <c r="K2321" s="207">
        <v>4099</v>
      </c>
      <c r="L2321" s="183"/>
      <c r="M2321" s="207">
        <v>0</v>
      </c>
      <c r="N2321" s="183"/>
      <c r="O2321" s="205">
        <v>0</v>
      </c>
      <c r="P2321" s="183"/>
    </row>
    <row r="2322" spans="1:16" x14ac:dyDescent="0.25">
      <c r="A2322" s="206" t="s">
        <v>0</v>
      </c>
      <c r="B2322" s="183"/>
      <c r="C2322" s="206" t="s">
        <v>698</v>
      </c>
      <c r="D2322" s="183"/>
      <c r="E2322" s="206" t="s">
        <v>699</v>
      </c>
      <c r="F2322" s="183"/>
      <c r="G2322" s="183"/>
      <c r="H2322" s="183"/>
      <c r="I2322" s="183"/>
      <c r="J2322" s="183"/>
      <c r="K2322" s="207">
        <v>85000</v>
      </c>
      <c r="L2322" s="183"/>
      <c r="M2322" s="207">
        <v>0</v>
      </c>
      <c r="N2322" s="183"/>
      <c r="O2322" s="205">
        <v>0</v>
      </c>
      <c r="P2322" s="183"/>
    </row>
    <row r="2323" spans="1:16" x14ac:dyDescent="0.25">
      <c r="A2323" s="187" t="s">
        <v>0</v>
      </c>
      <c r="B2323" s="183"/>
      <c r="C2323" s="187" t="s">
        <v>234</v>
      </c>
      <c r="D2323" s="183"/>
      <c r="E2323" s="183"/>
      <c r="F2323" s="183"/>
      <c r="G2323" s="183"/>
      <c r="H2323" s="183"/>
      <c r="I2323" s="183"/>
      <c r="J2323" s="183"/>
      <c r="K2323" s="188">
        <v>167001</v>
      </c>
      <c r="L2323" s="183"/>
      <c r="M2323" s="188">
        <v>0</v>
      </c>
      <c r="N2323" s="183"/>
      <c r="O2323" s="189">
        <v>0</v>
      </c>
      <c r="P2323" s="183"/>
    </row>
    <row r="2324" spans="1:16" x14ac:dyDescent="0.25">
      <c r="A2324" s="206" t="s">
        <v>0</v>
      </c>
      <c r="B2324" s="183"/>
      <c r="C2324" s="206" t="s">
        <v>564</v>
      </c>
      <c r="D2324" s="183"/>
      <c r="E2324" s="206" t="s">
        <v>565</v>
      </c>
      <c r="F2324" s="183"/>
      <c r="G2324" s="183"/>
      <c r="H2324" s="183"/>
      <c r="I2324" s="183"/>
      <c r="J2324" s="183"/>
      <c r="K2324" s="207">
        <v>160101</v>
      </c>
      <c r="L2324" s="183"/>
      <c r="M2324" s="207">
        <v>0</v>
      </c>
      <c r="N2324" s="183"/>
      <c r="O2324" s="205">
        <v>0</v>
      </c>
      <c r="P2324" s="183"/>
    </row>
    <row r="2325" spans="1:16" x14ac:dyDescent="0.25">
      <c r="A2325" s="206" t="s">
        <v>0</v>
      </c>
      <c r="B2325" s="183"/>
      <c r="C2325" s="206" t="s">
        <v>574</v>
      </c>
      <c r="D2325" s="183"/>
      <c r="E2325" s="206" t="s">
        <v>575</v>
      </c>
      <c r="F2325" s="183"/>
      <c r="G2325" s="183"/>
      <c r="H2325" s="183"/>
      <c r="I2325" s="183"/>
      <c r="J2325" s="183"/>
      <c r="K2325" s="207">
        <v>6900</v>
      </c>
      <c r="L2325" s="183"/>
      <c r="M2325" s="207">
        <v>0</v>
      </c>
      <c r="N2325" s="183"/>
      <c r="O2325" s="205">
        <v>0</v>
      </c>
      <c r="P2325" s="183"/>
    </row>
    <row r="2326" spans="1:16" x14ac:dyDescent="0.25">
      <c r="A2326" s="197"/>
      <c r="B2326" s="183"/>
      <c r="C2326" s="197" t="s">
        <v>1221</v>
      </c>
      <c r="D2326" s="183"/>
      <c r="E2326" s="197" t="s">
        <v>1222</v>
      </c>
      <c r="F2326" s="183"/>
      <c r="G2326" s="183"/>
      <c r="H2326" s="183"/>
      <c r="I2326" s="183"/>
      <c r="J2326" s="183"/>
      <c r="K2326" s="198">
        <v>170000</v>
      </c>
      <c r="L2326" s="183"/>
      <c r="M2326" s="198">
        <v>0</v>
      </c>
      <c r="N2326" s="183"/>
      <c r="O2326" s="199">
        <v>0</v>
      </c>
      <c r="P2326" s="183"/>
    </row>
    <row r="2327" spans="1:16" x14ac:dyDescent="0.25">
      <c r="A2327" s="187" t="s">
        <v>0</v>
      </c>
      <c r="B2327" s="183"/>
      <c r="C2327" s="187" t="s">
        <v>214</v>
      </c>
      <c r="D2327" s="183"/>
      <c r="E2327" s="183"/>
      <c r="F2327" s="183"/>
      <c r="G2327" s="183"/>
      <c r="H2327" s="183"/>
      <c r="I2327" s="183"/>
      <c r="J2327" s="183"/>
      <c r="K2327" s="188">
        <v>170000</v>
      </c>
      <c r="L2327" s="183"/>
      <c r="M2327" s="188">
        <v>0</v>
      </c>
      <c r="N2327" s="183"/>
      <c r="O2327" s="189">
        <v>0</v>
      </c>
      <c r="P2327" s="183"/>
    </row>
    <row r="2328" spans="1:16" x14ac:dyDescent="0.25">
      <c r="A2328" s="187" t="s">
        <v>0</v>
      </c>
      <c r="B2328" s="183"/>
      <c r="C2328" s="187" t="s">
        <v>215</v>
      </c>
      <c r="D2328" s="183"/>
      <c r="E2328" s="183"/>
      <c r="F2328" s="183"/>
      <c r="G2328" s="183"/>
      <c r="H2328" s="183"/>
      <c r="I2328" s="183"/>
      <c r="J2328" s="183"/>
      <c r="K2328" s="188">
        <v>170000</v>
      </c>
      <c r="L2328" s="183"/>
      <c r="M2328" s="188">
        <v>0</v>
      </c>
      <c r="N2328" s="183"/>
      <c r="O2328" s="189">
        <v>0</v>
      </c>
      <c r="P2328" s="183"/>
    </row>
    <row r="2329" spans="1:16" x14ac:dyDescent="0.25">
      <c r="A2329" s="206" t="s">
        <v>0</v>
      </c>
      <c r="B2329" s="183"/>
      <c r="C2329" s="206" t="s">
        <v>564</v>
      </c>
      <c r="D2329" s="183"/>
      <c r="E2329" s="206" t="s">
        <v>565</v>
      </c>
      <c r="F2329" s="183"/>
      <c r="G2329" s="183"/>
      <c r="H2329" s="183"/>
      <c r="I2329" s="183"/>
      <c r="J2329" s="183"/>
      <c r="K2329" s="207">
        <v>30000</v>
      </c>
      <c r="L2329" s="183"/>
      <c r="M2329" s="207">
        <v>0</v>
      </c>
      <c r="N2329" s="183"/>
      <c r="O2329" s="205">
        <v>0</v>
      </c>
      <c r="P2329" s="183"/>
    </row>
    <row r="2330" spans="1:16" x14ac:dyDescent="0.25">
      <c r="A2330" s="206" t="s">
        <v>0</v>
      </c>
      <c r="B2330" s="183"/>
      <c r="C2330" s="206" t="s">
        <v>574</v>
      </c>
      <c r="D2330" s="183"/>
      <c r="E2330" s="206" t="s">
        <v>575</v>
      </c>
      <c r="F2330" s="183"/>
      <c r="G2330" s="183"/>
      <c r="H2330" s="183"/>
      <c r="I2330" s="183"/>
      <c r="J2330" s="183"/>
      <c r="K2330" s="207">
        <v>140000</v>
      </c>
      <c r="L2330" s="183"/>
      <c r="M2330" s="207">
        <v>0</v>
      </c>
      <c r="N2330" s="183"/>
      <c r="O2330" s="205">
        <v>0</v>
      </c>
      <c r="P2330" s="183"/>
    </row>
    <row r="2331" spans="1:16" x14ac:dyDescent="0.25">
      <c r="A2331" s="200" t="s">
        <v>0</v>
      </c>
      <c r="B2331" s="183"/>
      <c r="C2331" s="200" t="s">
        <v>1223</v>
      </c>
      <c r="D2331" s="183"/>
      <c r="E2331" s="200" t="s">
        <v>1224</v>
      </c>
      <c r="F2331" s="183"/>
      <c r="G2331" s="183"/>
      <c r="H2331" s="183"/>
      <c r="I2331" s="183"/>
      <c r="J2331" s="183"/>
      <c r="K2331" s="201">
        <v>1050000</v>
      </c>
      <c r="L2331" s="183"/>
      <c r="M2331" s="201">
        <v>451993.76</v>
      </c>
      <c r="N2331" s="183"/>
      <c r="O2331" s="196">
        <v>43.05</v>
      </c>
      <c r="P2331" s="183"/>
    </row>
    <row r="2332" spans="1:16" x14ac:dyDescent="0.25">
      <c r="A2332" s="197"/>
      <c r="B2332" s="183"/>
      <c r="C2332" s="197" t="s">
        <v>1225</v>
      </c>
      <c r="D2332" s="183"/>
      <c r="E2332" s="197" t="s">
        <v>1226</v>
      </c>
      <c r="F2332" s="183"/>
      <c r="G2332" s="183"/>
      <c r="H2332" s="183"/>
      <c r="I2332" s="183"/>
      <c r="J2332" s="183"/>
      <c r="K2332" s="198">
        <v>1050000</v>
      </c>
      <c r="L2332" s="183"/>
      <c r="M2332" s="198">
        <v>451993.76</v>
      </c>
      <c r="N2332" s="183"/>
      <c r="O2332" s="199">
        <v>43.05</v>
      </c>
      <c r="P2332" s="183"/>
    </row>
    <row r="2333" spans="1:16" x14ac:dyDescent="0.25">
      <c r="A2333" s="187" t="s">
        <v>0</v>
      </c>
      <c r="B2333" s="183"/>
      <c r="C2333" s="187" t="s">
        <v>218</v>
      </c>
      <c r="D2333" s="183"/>
      <c r="E2333" s="183"/>
      <c r="F2333" s="183"/>
      <c r="G2333" s="183"/>
      <c r="H2333" s="183"/>
      <c r="I2333" s="183"/>
      <c r="J2333" s="183"/>
      <c r="K2333" s="188">
        <v>0</v>
      </c>
      <c r="L2333" s="183"/>
      <c r="M2333" s="188">
        <v>33210.870000000003</v>
      </c>
      <c r="N2333" s="183"/>
      <c r="O2333" s="189" t="s">
        <v>0</v>
      </c>
      <c r="P2333" s="183"/>
    </row>
    <row r="2334" spans="1:16" x14ac:dyDescent="0.25">
      <c r="A2334" s="187" t="s">
        <v>0</v>
      </c>
      <c r="B2334" s="183"/>
      <c r="C2334" s="187" t="s">
        <v>220</v>
      </c>
      <c r="D2334" s="183"/>
      <c r="E2334" s="183"/>
      <c r="F2334" s="183"/>
      <c r="G2334" s="183"/>
      <c r="H2334" s="183"/>
      <c r="I2334" s="183"/>
      <c r="J2334" s="183"/>
      <c r="K2334" s="188">
        <v>0</v>
      </c>
      <c r="L2334" s="183"/>
      <c r="M2334" s="188">
        <v>33210.870000000003</v>
      </c>
      <c r="N2334" s="183"/>
      <c r="O2334" s="189" t="s">
        <v>0</v>
      </c>
      <c r="P2334" s="183"/>
    </row>
    <row r="2335" spans="1:16" x14ac:dyDescent="0.25">
      <c r="A2335" s="206" t="s">
        <v>0</v>
      </c>
      <c r="B2335" s="183"/>
      <c r="C2335" s="206" t="s">
        <v>564</v>
      </c>
      <c r="D2335" s="183"/>
      <c r="E2335" s="206" t="s">
        <v>565</v>
      </c>
      <c r="F2335" s="183"/>
      <c r="G2335" s="183"/>
      <c r="H2335" s="183"/>
      <c r="I2335" s="183"/>
      <c r="J2335" s="183"/>
      <c r="K2335" s="207">
        <v>0</v>
      </c>
      <c r="L2335" s="183"/>
      <c r="M2335" s="207">
        <v>31235.87</v>
      </c>
      <c r="N2335" s="183"/>
      <c r="O2335" s="205" t="s">
        <v>0</v>
      </c>
      <c r="P2335" s="183"/>
    </row>
    <row r="2336" spans="1:16" x14ac:dyDescent="0.25">
      <c r="A2336" s="203" t="s">
        <v>0</v>
      </c>
      <c r="B2336" s="183"/>
      <c r="C2336" s="203" t="s">
        <v>897</v>
      </c>
      <c r="D2336" s="183"/>
      <c r="E2336" s="203" t="s">
        <v>898</v>
      </c>
      <c r="F2336" s="183"/>
      <c r="G2336" s="183"/>
      <c r="H2336" s="183"/>
      <c r="I2336" s="183"/>
      <c r="J2336" s="183"/>
      <c r="K2336" s="204" t="s">
        <v>0</v>
      </c>
      <c r="L2336" s="183"/>
      <c r="M2336" s="204">
        <v>25120.720000000001</v>
      </c>
      <c r="N2336" s="183"/>
      <c r="O2336" s="202" t="s">
        <v>0</v>
      </c>
      <c r="P2336" s="183"/>
    </row>
    <row r="2337" spans="1:16" x14ac:dyDescent="0.25">
      <c r="A2337" s="203" t="s">
        <v>0</v>
      </c>
      <c r="B2337" s="183"/>
      <c r="C2337" s="203" t="s">
        <v>572</v>
      </c>
      <c r="D2337" s="183"/>
      <c r="E2337" s="203" t="s">
        <v>573</v>
      </c>
      <c r="F2337" s="183"/>
      <c r="G2337" s="183"/>
      <c r="H2337" s="183"/>
      <c r="I2337" s="183"/>
      <c r="J2337" s="183"/>
      <c r="K2337" s="204" t="s">
        <v>0</v>
      </c>
      <c r="L2337" s="183"/>
      <c r="M2337" s="204">
        <v>6115.15</v>
      </c>
      <c r="N2337" s="183"/>
      <c r="O2337" s="202" t="s">
        <v>0</v>
      </c>
      <c r="P2337" s="183"/>
    </row>
    <row r="2338" spans="1:16" x14ac:dyDescent="0.25">
      <c r="A2338" s="206" t="s">
        <v>0</v>
      </c>
      <c r="B2338" s="183"/>
      <c r="C2338" s="206" t="s">
        <v>574</v>
      </c>
      <c r="D2338" s="183"/>
      <c r="E2338" s="206" t="s">
        <v>575</v>
      </c>
      <c r="F2338" s="183"/>
      <c r="G2338" s="183"/>
      <c r="H2338" s="183"/>
      <c r="I2338" s="183"/>
      <c r="J2338" s="183"/>
      <c r="K2338" s="207">
        <v>0</v>
      </c>
      <c r="L2338" s="183"/>
      <c r="M2338" s="207">
        <v>375</v>
      </c>
      <c r="N2338" s="183"/>
      <c r="O2338" s="205" t="s">
        <v>0</v>
      </c>
      <c r="P2338" s="183"/>
    </row>
    <row r="2339" spans="1:16" x14ac:dyDescent="0.25">
      <c r="A2339" s="203" t="s">
        <v>0</v>
      </c>
      <c r="B2339" s="183"/>
      <c r="C2339" s="203" t="s">
        <v>576</v>
      </c>
      <c r="D2339" s="183"/>
      <c r="E2339" s="203" t="s">
        <v>577</v>
      </c>
      <c r="F2339" s="183"/>
      <c r="G2339" s="183"/>
      <c r="H2339" s="183"/>
      <c r="I2339" s="183"/>
      <c r="J2339" s="183"/>
      <c r="K2339" s="204" t="s">
        <v>0</v>
      </c>
      <c r="L2339" s="183"/>
      <c r="M2339" s="204">
        <v>375</v>
      </c>
      <c r="N2339" s="183"/>
      <c r="O2339" s="202" t="s">
        <v>0</v>
      </c>
      <c r="P2339" s="183"/>
    </row>
    <row r="2340" spans="1:16" x14ac:dyDescent="0.25">
      <c r="A2340" s="206" t="s">
        <v>0</v>
      </c>
      <c r="B2340" s="183"/>
      <c r="C2340" s="206" t="s">
        <v>586</v>
      </c>
      <c r="D2340" s="183"/>
      <c r="E2340" s="206" t="s">
        <v>587</v>
      </c>
      <c r="F2340" s="183"/>
      <c r="G2340" s="183"/>
      <c r="H2340" s="183"/>
      <c r="I2340" s="183"/>
      <c r="J2340" s="183"/>
      <c r="K2340" s="207">
        <v>0</v>
      </c>
      <c r="L2340" s="183"/>
      <c r="M2340" s="207">
        <v>1600</v>
      </c>
      <c r="N2340" s="183"/>
      <c r="O2340" s="205" t="s">
        <v>0</v>
      </c>
      <c r="P2340" s="183"/>
    </row>
    <row r="2341" spans="1:16" x14ac:dyDescent="0.25">
      <c r="A2341" s="203" t="s">
        <v>0</v>
      </c>
      <c r="B2341" s="183"/>
      <c r="C2341" s="203" t="s">
        <v>588</v>
      </c>
      <c r="D2341" s="183"/>
      <c r="E2341" s="203" t="s">
        <v>589</v>
      </c>
      <c r="F2341" s="183"/>
      <c r="G2341" s="183"/>
      <c r="H2341" s="183"/>
      <c r="I2341" s="183"/>
      <c r="J2341" s="183"/>
      <c r="K2341" s="204" t="s">
        <v>0</v>
      </c>
      <c r="L2341" s="183"/>
      <c r="M2341" s="204">
        <v>1600</v>
      </c>
      <c r="N2341" s="183"/>
      <c r="O2341" s="202" t="s">
        <v>0</v>
      </c>
      <c r="P2341" s="183"/>
    </row>
    <row r="2342" spans="1:16" x14ac:dyDescent="0.25">
      <c r="A2342" s="187" t="s">
        <v>0</v>
      </c>
      <c r="B2342" s="183"/>
      <c r="C2342" s="187" t="s">
        <v>229</v>
      </c>
      <c r="D2342" s="183"/>
      <c r="E2342" s="183"/>
      <c r="F2342" s="183"/>
      <c r="G2342" s="183"/>
      <c r="H2342" s="183"/>
      <c r="I2342" s="183"/>
      <c r="J2342" s="183"/>
      <c r="K2342" s="188">
        <v>1050000</v>
      </c>
      <c r="L2342" s="183"/>
      <c r="M2342" s="188">
        <v>418782.89</v>
      </c>
      <c r="N2342" s="183"/>
      <c r="O2342" s="189">
        <v>39.880000000000003</v>
      </c>
      <c r="P2342" s="183"/>
    </row>
    <row r="2343" spans="1:16" x14ac:dyDescent="0.25">
      <c r="A2343" s="187" t="s">
        <v>0</v>
      </c>
      <c r="B2343" s="183"/>
      <c r="C2343" s="187" t="s">
        <v>230</v>
      </c>
      <c r="D2343" s="183"/>
      <c r="E2343" s="183"/>
      <c r="F2343" s="183"/>
      <c r="G2343" s="183"/>
      <c r="H2343" s="183"/>
      <c r="I2343" s="183"/>
      <c r="J2343" s="183"/>
      <c r="K2343" s="188">
        <v>1050000</v>
      </c>
      <c r="L2343" s="183"/>
      <c r="M2343" s="188">
        <v>418782.89</v>
      </c>
      <c r="N2343" s="183"/>
      <c r="O2343" s="189">
        <v>39.880000000000003</v>
      </c>
      <c r="P2343" s="183"/>
    </row>
    <row r="2344" spans="1:16" x14ac:dyDescent="0.25">
      <c r="A2344" s="206" t="s">
        <v>0</v>
      </c>
      <c r="B2344" s="183"/>
      <c r="C2344" s="206" t="s">
        <v>564</v>
      </c>
      <c r="D2344" s="183"/>
      <c r="E2344" s="206" t="s">
        <v>565</v>
      </c>
      <c r="F2344" s="183"/>
      <c r="G2344" s="183"/>
      <c r="H2344" s="183"/>
      <c r="I2344" s="183"/>
      <c r="J2344" s="183"/>
      <c r="K2344" s="207">
        <v>995000</v>
      </c>
      <c r="L2344" s="183"/>
      <c r="M2344" s="207">
        <v>392243.65</v>
      </c>
      <c r="N2344" s="183"/>
      <c r="O2344" s="205">
        <v>39.42</v>
      </c>
      <c r="P2344" s="183"/>
    </row>
    <row r="2345" spans="1:16" x14ac:dyDescent="0.25">
      <c r="A2345" s="203" t="s">
        <v>0</v>
      </c>
      <c r="B2345" s="183"/>
      <c r="C2345" s="203" t="s">
        <v>566</v>
      </c>
      <c r="D2345" s="183"/>
      <c r="E2345" s="203" t="s">
        <v>567</v>
      </c>
      <c r="F2345" s="183"/>
      <c r="G2345" s="183"/>
      <c r="H2345" s="183"/>
      <c r="I2345" s="183"/>
      <c r="J2345" s="183"/>
      <c r="K2345" s="204" t="s">
        <v>0</v>
      </c>
      <c r="L2345" s="183"/>
      <c r="M2345" s="204">
        <v>388524.71</v>
      </c>
      <c r="N2345" s="183"/>
      <c r="O2345" s="202" t="s">
        <v>0</v>
      </c>
      <c r="P2345" s="183"/>
    </row>
    <row r="2346" spans="1:16" x14ac:dyDescent="0.25">
      <c r="A2346" s="203" t="s">
        <v>0</v>
      </c>
      <c r="B2346" s="183"/>
      <c r="C2346" s="203" t="s">
        <v>572</v>
      </c>
      <c r="D2346" s="183"/>
      <c r="E2346" s="203" t="s">
        <v>573</v>
      </c>
      <c r="F2346" s="183"/>
      <c r="G2346" s="183"/>
      <c r="H2346" s="183"/>
      <c r="I2346" s="183"/>
      <c r="J2346" s="183"/>
      <c r="K2346" s="204" t="s">
        <v>0</v>
      </c>
      <c r="L2346" s="183"/>
      <c r="M2346" s="204">
        <v>3718.94</v>
      </c>
      <c r="N2346" s="183"/>
      <c r="O2346" s="202" t="s">
        <v>0</v>
      </c>
      <c r="P2346" s="183"/>
    </row>
    <row r="2347" spans="1:16" x14ac:dyDescent="0.25">
      <c r="A2347" s="206" t="s">
        <v>0</v>
      </c>
      <c r="B2347" s="183"/>
      <c r="C2347" s="206" t="s">
        <v>574</v>
      </c>
      <c r="D2347" s="183"/>
      <c r="E2347" s="206" t="s">
        <v>575</v>
      </c>
      <c r="F2347" s="183"/>
      <c r="G2347" s="183"/>
      <c r="H2347" s="183"/>
      <c r="I2347" s="183"/>
      <c r="J2347" s="183"/>
      <c r="K2347" s="207">
        <v>55000</v>
      </c>
      <c r="L2347" s="183"/>
      <c r="M2347" s="207">
        <v>24089.06</v>
      </c>
      <c r="N2347" s="183"/>
      <c r="O2347" s="205">
        <v>43.8</v>
      </c>
      <c r="P2347" s="183"/>
    </row>
    <row r="2348" spans="1:16" x14ac:dyDescent="0.25">
      <c r="A2348" s="203" t="s">
        <v>0</v>
      </c>
      <c r="B2348" s="183"/>
      <c r="C2348" s="203" t="s">
        <v>576</v>
      </c>
      <c r="D2348" s="183"/>
      <c r="E2348" s="203" t="s">
        <v>577</v>
      </c>
      <c r="F2348" s="183"/>
      <c r="G2348" s="183"/>
      <c r="H2348" s="183"/>
      <c r="I2348" s="183"/>
      <c r="J2348" s="183"/>
      <c r="K2348" s="204" t="s">
        <v>0</v>
      </c>
      <c r="L2348" s="183"/>
      <c r="M2348" s="204">
        <v>24089.06</v>
      </c>
      <c r="N2348" s="183"/>
      <c r="O2348" s="202" t="s">
        <v>0</v>
      </c>
      <c r="P2348" s="183"/>
    </row>
    <row r="2349" spans="1:16" x14ac:dyDescent="0.25">
      <c r="A2349" s="206" t="s">
        <v>0</v>
      </c>
      <c r="B2349" s="183"/>
      <c r="C2349" s="206" t="s">
        <v>586</v>
      </c>
      <c r="D2349" s="183"/>
      <c r="E2349" s="206" t="s">
        <v>587</v>
      </c>
      <c r="F2349" s="183"/>
      <c r="G2349" s="183"/>
      <c r="H2349" s="183"/>
      <c r="I2349" s="183"/>
      <c r="J2349" s="183"/>
      <c r="K2349" s="207">
        <v>0</v>
      </c>
      <c r="L2349" s="183"/>
      <c r="M2349" s="207">
        <v>2450.1799999999998</v>
      </c>
      <c r="N2349" s="183"/>
      <c r="O2349" s="205" t="s">
        <v>0</v>
      </c>
      <c r="P2349" s="183"/>
    </row>
    <row r="2350" spans="1:16" x14ac:dyDescent="0.25">
      <c r="A2350" s="203" t="s">
        <v>0</v>
      </c>
      <c r="B2350" s="183"/>
      <c r="C2350" s="203" t="s">
        <v>588</v>
      </c>
      <c r="D2350" s="183"/>
      <c r="E2350" s="203" t="s">
        <v>589</v>
      </c>
      <c r="F2350" s="183"/>
      <c r="G2350" s="183"/>
      <c r="H2350" s="183"/>
      <c r="I2350" s="183"/>
      <c r="J2350" s="183"/>
      <c r="K2350" s="204" t="s">
        <v>0</v>
      </c>
      <c r="L2350" s="183"/>
      <c r="M2350" s="204">
        <v>2450.1799999999998</v>
      </c>
      <c r="N2350" s="183"/>
      <c r="O2350" s="202" t="s">
        <v>0</v>
      </c>
      <c r="P2350" s="183"/>
    </row>
    <row r="2351" spans="1:16" x14ac:dyDescent="0.25">
      <c r="A2351" s="190" t="s">
        <v>0</v>
      </c>
      <c r="B2351" s="183"/>
      <c r="C2351" s="190" t="s">
        <v>1227</v>
      </c>
      <c r="D2351" s="183"/>
      <c r="E2351" s="183"/>
      <c r="F2351" s="183"/>
      <c r="G2351" s="183"/>
      <c r="H2351" s="183"/>
      <c r="I2351" s="183"/>
      <c r="J2351" s="183"/>
      <c r="K2351" s="191">
        <v>11156996.77</v>
      </c>
      <c r="L2351" s="183"/>
      <c r="M2351" s="191">
        <v>5089999.21</v>
      </c>
      <c r="N2351" s="183"/>
      <c r="O2351" s="192">
        <v>45.62</v>
      </c>
      <c r="P2351" s="183"/>
    </row>
    <row r="2352" spans="1:16" x14ac:dyDescent="0.25">
      <c r="A2352" s="187" t="s">
        <v>0</v>
      </c>
      <c r="B2352" s="183"/>
      <c r="C2352" s="187" t="s">
        <v>214</v>
      </c>
      <c r="D2352" s="183"/>
      <c r="E2352" s="183"/>
      <c r="F2352" s="183"/>
      <c r="G2352" s="183"/>
      <c r="H2352" s="183"/>
      <c r="I2352" s="183"/>
      <c r="J2352" s="183"/>
      <c r="K2352" s="188">
        <v>365900</v>
      </c>
      <c r="L2352" s="183"/>
      <c r="M2352" s="188">
        <v>121187.66</v>
      </c>
      <c r="N2352" s="183"/>
      <c r="O2352" s="189">
        <v>33.119999999999997</v>
      </c>
      <c r="P2352" s="183"/>
    </row>
    <row r="2353" spans="1:16" x14ac:dyDescent="0.25">
      <c r="A2353" s="187" t="s">
        <v>0</v>
      </c>
      <c r="B2353" s="183"/>
      <c r="C2353" s="187" t="s">
        <v>215</v>
      </c>
      <c r="D2353" s="183"/>
      <c r="E2353" s="183"/>
      <c r="F2353" s="183"/>
      <c r="G2353" s="183"/>
      <c r="H2353" s="183"/>
      <c r="I2353" s="183"/>
      <c r="J2353" s="183"/>
      <c r="K2353" s="188">
        <v>365900</v>
      </c>
      <c r="L2353" s="183"/>
      <c r="M2353" s="188">
        <v>121187.66</v>
      </c>
      <c r="N2353" s="183"/>
      <c r="O2353" s="189">
        <v>33.119999999999997</v>
      </c>
      <c r="P2353" s="183"/>
    </row>
    <row r="2354" spans="1:16" x14ac:dyDescent="0.25">
      <c r="A2354" s="187" t="s">
        <v>0</v>
      </c>
      <c r="B2354" s="183"/>
      <c r="C2354" s="187" t="s">
        <v>218</v>
      </c>
      <c r="D2354" s="183"/>
      <c r="E2354" s="183"/>
      <c r="F2354" s="183"/>
      <c r="G2354" s="183"/>
      <c r="H2354" s="183"/>
      <c r="I2354" s="183"/>
      <c r="J2354" s="183"/>
      <c r="K2354" s="188">
        <v>2221135.34</v>
      </c>
      <c r="L2354" s="183"/>
      <c r="M2354" s="188">
        <v>1340102.8600000001</v>
      </c>
      <c r="N2354" s="183"/>
      <c r="O2354" s="189">
        <v>60.33</v>
      </c>
      <c r="P2354" s="183"/>
    </row>
    <row r="2355" spans="1:16" x14ac:dyDescent="0.25">
      <c r="A2355" s="187" t="s">
        <v>0</v>
      </c>
      <c r="B2355" s="183"/>
      <c r="C2355" s="187" t="s">
        <v>220</v>
      </c>
      <c r="D2355" s="183"/>
      <c r="E2355" s="183"/>
      <c r="F2355" s="183"/>
      <c r="G2355" s="183"/>
      <c r="H2355" s="183"/>
      <c r="I2355" s="183"/>
      <c r="J2355" s="183"/>
      <c r="K2355" s="188">
        <v>2221135.34</v>
      </c>
      <c r="L2355" s="183"/>
      <c r="M2355" s="188">
        <v>1340102.8600000001</v>
      </c>
      <c r="N2355" s="183"/>
      <c r="O2355" s="189">
        <v>60.33</v>
      </c>
      <c r="P2355" s="183"/>
    </row>
    <row r="2356" spans="1:16" x14ac:dyDescent="0.25">
      <c r="A2356" s="187" t="s">
        <v>0</v>
      </c>
      <c r="B2356" s="183"/>
      <c r="C2356" s="187" t="s">
        <v>221</v>
      </c>
      <c r="D2356" s="183"/>
      <c r="E2356" s="183"/>
      <c r="F2356" s="183"/>
      <c r="G2356" s="183"/>
      <c r="H2356" s="183"/>
      <c r="I2356" s="183"/>
      <c r="J2356" s="183"/>
      <c r="K2356" s="188">
        <v>3439322.78</v>
      </c>
      <c r="L2356" s="183"/>
      <c r="M2356" s="188">
        <v>1585983.42</v>
      </c>
      <c r="N2356" s="183"/>
      <c r="O2356" s="189">
        <v>46.11</v>
      </c>
      <c r="P2356" s="183"/>
    </row>
    <row r="2357" spans="1:16" x14ac:dyDescent="0.25">
      <c r="A2357" s="187" t="s">
        <v>0</v>
      </c>
      <c r="B2357" s="183"/>
      <c r="C2357" s="187" t="s">
        <v>227</v>
      </c>
      <c r="D2357" s="183"/>
      <c r="E2357" s="183"/>
      <c r="F2357" s="183"/>
      <c r="G2357" s="183"/>
      <c r="H2357" s="183"/>
      <c r="I2357" s="183"/>
      <c r="J2357" s="183"/>
      <c r="K2357" s="188">
        <v>2934265.78</v>
      </c>
      <c r="L2357" s="183"/>
      <c r="M2357" s="188">
        <v>1585983.42</v>
      </c>
      <c r="N2357" s="183"/>
      <c r="O2357" s="189">
        <v>54.05</v>
      </c>
      <c r="P2357" s="183"/>
    </row>
    <row r="2358" spans="1:16" x14ac:dyDescent="0.25">
      <c r="A2358" s="187" t="s">
        <v>0</v>
      </c>
      <c r="B2358" s="183"/>
      <c r="C2358" s="187" t="s">
        <v>228</v>
      </c>
      <c r="D2358" s="183"/>
      <c r="E2358" s="183"/>
      <c r="F2358" s="183"/>
      <c r="G2358" s="183"/>
      <c r="H2358" s="183"/>
      <c r="I2358" s="183"/>
      <c r="J2358" s="183"/>
      <c r="K2358" s="188">
        <v>505057</v>
      </c>
      <c r="L2358" s="183"/>
      <c r="M2358" s="188">
        <v>0</v>
      </c>
      <c r="N2358" s="183"/>
      <c r="O2358" s="189">
        <v>0</v>
      </c>
      <c r="P2358" s="183"/>
    </row>
    <row r="2359" spans="1:16" x14ac:dyDescent="0.25">
      <c r="A2359" s="187" t="s">
        <v>0</v>
      </c>
      <c r="B2359" s="183"/>
      <c r="C2359" s="187" t="s">
        <v>229</v>
      </c>
      <c r="D2359" s="183"/>
      <c r="E2359" s="183"/>
      <c r="F2359" s="183"/>
      <c r="G2359" s="183"/>
      <c r="H2359" s="183"/>
      <c r="I2359" s="183"/>
      <c r="J2359" s="183"/>
      <c r="K2359" s="188">
        <v>1128942.9099999999</v>
      </c>
      <c r="L2359" s="183"/>
      <c r="M2359" s="188">
        <v>376626.61</v>
      </c>
      <c r="N2359" s="183"/>
      <c r="O2359" s="189">
        <v>33.36</v>
      </c>
      <c r="P2359" s="183"/>
    </row>
    <row r="2360" spans="1:16" x14ac:dyDescent="0.25">
      <c r="A2360" s="187" t="s">
        <v>0</v>
      </c>
      <c r="B2360" s="183"/>
      <c r="C2360" s="187" t="s">
        <v>232</v>
      </c>
      <c r="D2360" s="183"/>
      <c r="E2360" s="183"/>
      <c r="F2360" s="183"/>
      <c r="G2360" s="183"/>
      <c r="H2360" s="183"/>
      <c r="I2360" s="183"/>
      <c r="J2360" s="183"/>
      <c r="K2360" s="188">
        <v>1018690.99</v>
      </c>
      <c r="L2360" s="183"/>
      <c r="M2360" s="188">
        <v>325895.3</v>
      </c>
      <c r="N2360" s="183"/>
      <c r="O2360" s="189">
        <v>31.99</v>
      </c>
      <c r="P2360" s="183"/>
    </row>
    <row r="2361" spans="1:16" x14ac:dyDescent="0.25">
      <c r="A2361" s="187" t="s">
        <v>0</v>
      </c>
      <c r="B2361" s="183"/>
      <c r="C2361" s="187" t="s">
        <v>234</v>
      </c>
      <c r="D2361" s="183"/>
      <c r="E2361" s="183"/>
      <c r="F2361" s="183"/>
      <c r="G2361" s="183"/>
      <c r="H2361" s="183"/>
      <c r="I2361" s="183"/>
      <c r="J2361" s="183"/>
      <c r="K2361" s="188">
        <v>110251.92</v>
      </c>
      <c r="L2361" s="183"/>
      <c r="M2361" s="188">
        <v>50731.31</v>
      </c>
      <c r="N2361" s="183"/>
      <c r="O2361" s="189">
        <v>46.01</v>
      </c>
      <c r="P2361" s="183"/>
    </row>
    <row r="2362" spans="1:16" x14ac:dyDescent="0.25">
      <c r="A2362" s="187" t="s">
        <v>0</v>
      </c>
      <c r="B2362" s="183"/>
      <c r="C2362" s="187" t="s">
        <v>238</v>
      </c>
      <c r="D2362" s="183"/>
      <c r="E2362" s="183"/>
      <c r="F2362" s="183"/>
      <c r="G2362" s="183"/>
      <c r="H2362" s="183"/>
      <c r="I2362" s="183"/>
      <c r="J2362" s="183"/>
      <c r="K2362" s="188">
        <v>1495.74</v>
      </c>
      <c r="L2362" s="183"/>
      <c r="M2362" s="188">
        <v>1875.87</v>
      </c>
      <c r="N2362" s="183"/>
      <c r="O2362" s="189">
        <v>125.41</v>
      </c>
      <c r="P2362" s="183"/>
    </row>
    <row r="2363" spans="1:16" x14ac:dyDescent="0.25">
      <c r="A2363" s="187" t="s">
        <v>0</v>
      </c>
      <c r="B2363" s="183"/>
      <c r="C2363" s="187" t="s">
        <v>240</v>
      </c>
      <c r="D2363" s="183"/>
      <c r="E2363" s="183"/>
      <c r="F2363" s="183"/>
      <c r="G2363" s="183"/>
      <c r="H2363" s="183"/>
      <c r="I2363" s="183"/>
      <c r="J2363" s="183"/>
      <c r="K2363" s="188">
        <v>1495.74</v>
      </c>
      <c r="L2363" s="183"/>
      <c r="M2363" s="188">
        <v>1875.87</v>
      </c>
      <c r="N2363" s="183"/>
      <c r="O2363" s="189">
        <v>125.41</v>
      </c>
      <c r="P2363" s="183"/>
    </row>
    <row r="2364" spans="1:16" x14ac:dyDescent="0.25">
      <c r="A2364" s="187" t="s">
        <v>0</v>
      </c>
      <c r="B2364" s="183"/>
      <c r="C2364" s="187" t="s">
        <v>242</v>
      </c>
      <c r="D2364" s="183"/>
      <c r="E2364" s="183"/>
      <c r="F2364" s="183"/>
      <c r="G2364" s="183"/>
      <c r="H2364" s="183"/>
      <c r="I2364" s="183"/>
      <c r="J2364" s="183"/>
      <c r="K2364" s="188">
        <v>200</v>
      </c>
      <c r="L2364" s="183"/>
      <c r="M2364" s="188">
        <v>129.5</v>
      </c>
      <c r="N2364" s="183"/>
      <c r="O2364" s="189">
        <v>64.75</v>
      </c>
      <c r="P2364" s="183"/>
    </row>
    <row r="2365" spans="1:16" x14ac:dyDescent="0.25">
      <c r="A2365" s="187" t="s">
        <v>0</v>
      </c>
      <c r="B2365" s="183"/>
      <c r="C2365" s="187" t="s">
        <v>243</v>
      </c>
      <c r="D2365" s="183"/>
      <c r="E2365" s="183"/>
      <c r="F2365" s="183"/>
      <c r="G2365" s="183"/>
      <c r="H2365" s="183"/>
      <c r="I2365" s="183"/>
      <c r="J2365" s="183"/>
      <c r="K2365" s="188">
        <v>200</v>
      </c>
      <c r="L2365" s="183"/>
      <c r="M2365" s="188">
        <v>129.5</v>
      </c>
      <c r="N2365" s="183"/>
      <c r="O2365" s="189">
        <v>64.75</v>
      </c>
      <c r="P2365" s="183"/>
    </row>
    <row r="2366" spans="1:16" x14ac:dyDescent="0.25">
      <c r="A2366" s="187" t="s">
        <v>0</v>
      </c>
      <c r="B2366" s="183"/>
      <c r="C2366" s="187" t="s">
        <v>246</v>
      </c>
      <c r="D2366" s="183"/>
      <c r="E2366" s="183"/>
      <c r="F2366" s="183"/>
      <c r="G2366" s="183"/>
      <c r="H2366" s="183"/>
      <c r="I2366" s="183"/>
      <c r="J2366" s="183"/>
      <c r="K2366" s="188">
        <v>4000000</v>
      </c>
      <c r="L2366" s="183"/>
      <c r="M2366" s="188">
        <v>1664093.29</v>
      </c>
      <c r="N2366" s="183"/>
      <c r="O2366" s="189">
        <v>41.6</v>
      </c>
      <c r="P2366" s="183"/>
    </row>
    <row r="2367" spans="1:16" x14ac:dyDescent="0.25">
      <c r="A2367" s="187" t="s">
        <v>0</v>
      </c>
      <c r="B2367" s="183"/>
      <c r="C2367" s="187" t="s">
        <v>247</v>
      </c>
      <c r="D2367" s="183"/>
      <c r="E2367" s="183"/>
      <c r="F2367" s="183"/>
      <c r="G2367" s="183"/>
      <c r="H2367" s="183"/>
      <c r="I2367" s="183"/>
      <c r="J2367" s="183"/>
      <c r="K2367" s="188">
        <v>4000000</v>
      </c>
      <c r="L2367" s="183"/>
      <c r="M2367" s="188">
        <v>1664093.29</v>
      </c>
      <c r="N2367" s="183"/>
      <c r="O2367" s="189">
        <v>41.6</v>
      </c>
      <c r="P2367" s="183"/>
    </row>
    <row r="2368" spans="1:16" x14ac:dyDescent="0.25">
      <c r="A2368" s="200" t="s">
        <v>0</v>
      </c>
      <c r="B2368" s="183"/>
      <c r="C2368" s="200" t="s">
        <v>1145</v>
      </c>
      <c r="D2368" s="183"/>
      <c r="E2368" s="200" t="s">
        <v>1146</v>
      </c>
      <c r="F2368" s="183"/>
      <c r="G2368" s="183"/>
      <c r="H2368" s="183"/>
      <c r="I2368" s="183"/>
      <c r="J2368" s="183"/>
      <c r="K2368" s="201">
        <v>505057</v>
      </c>
      <c r="L2368" s="183"/>
      <c r="M2368" s="201">
        <v>0</v>
      </c>
      <c r="N2368" s="183"/>
      <c r="O2368" s="196">
        <v>0</v>
      </c>
      <c r="P2368" s="183"/>
    </row>
    <row r="2369" spans="1:16" x14ac:dyDescent="0.25">
      <c r="A2369" s="197"/>
      <c r="B2369" s="183"/>
      <c r="C2369" s="197" t="s">
        <v>1147</v>
      </c>
      <c r="D2369" s="183"/>
      <c r="E2369" s="197" t="s">
        <v>1148</v>
      </c>
      <c r="F2369" s="183"/>
      <c r="G2369" s="183"/>
      <c r="H2369" s="183"/>
      <c r="I2369" s="183"/>
      <c r="J2369" s="183"/>
      <c r="K2369" s="198">
        <v>57000</v>
      </c>
      <c r="L2369" s="183"/>
      <c r="M2369" s="198">
        <v>0</v>
      </c>
      <c r="N2369" s="183"/>
      <c r="O2369" s="199">
        <v>0</v>
      </c>
      <c r="P2369" s="183"/>
    </row>
    <row r="2370" spans="1:16" x14ac:dyDescent="0.25">
      <c r="A2370" s="187" t="s">
        <v>0</v>
      </c>
      <c r="B2370" s="183"/>
      <c r="C2370" s="187" t="s">
        <v>221</v>
      </c>
      <c r="D2370" s="183"/>
      <c r="E2370" s="183"/>
      <c r="F2370" s="183"/>
      <c r="G2370" s="183"/>
      <c r="H2370" s="183"/>
      <c r="I2370" s="183"/>
      <c r="J2370" s="183"/>
      <c r="K2370" s="188">
        <v>57000</v>
      </c>
      <c r="L2370" s="183"/>
      <c r="M2370" s="188">
        <v>0</v>
      </c>
      <c r="N2370" s="183"/>
      <c r="O2370" s="189">
        <v>0</v>
      </c>
      <c r="P2370" s="183"/>
    </row>
    <row r="2371" spans="1:16" x14ac:dyDescent="0.25">
      <c r="A2371" s="187" t="s">
        <v>0</v>
      </c>
      <c r="B2371" s="183"/>
      <c r="C2371" s="187" t="s">
        <v>228</v>
      </c>
      <c r="D2371" s="183"/>
      <c r="E2371" s="183"/>
      <c r="F2371" s="183"/>
      <c r="G2371" s="183"/>
      <c r="H2371" s="183"/>
      <c r="I2371" s="183"/>
      <c r="J2371" s="183"/>
      <c r="K2371" s="188">
        <v>57000</v>
      </c>
      <c r="L2371" s="183"/>
      <c r="M2371" s="188">
        <v>0</v>
      </c>
      <c r="N2371" s="183"/>
      <c r="O2371" s="189">
        <v>0</v>
      </c>
      <c r="P2371" s="183"/>
    </row>
    <row r="2372" spans="1:16" x14ac:dyDescent="0.25">
      <c r="A2372" s="206" t="s">
        <v>0</v>
      </c>
      <c r="B2372" s="183"/>
      <c r="C2372" s="206" t="s">
        <v>574</v>
      </c>
      <c r="D2372" s="183"/>
      <c r="E2372" s="206" t="s">
        <v>575</v>
      </c>
      <c r="F2372" s="183"/>
      <c r="G2372" s="183"/>
      <c r="H2372" s="183"/>
      <c r="I2372" s="183"/>
      <c r="J2372" s="183"/>
      <c r="K2372" s="207">
        <v>57000</v>
      </c>
      <c r="L2372" s="183"/>
      <c r="M2372" s="207">
        <v>0</v>
      </c>
      <c r="N2372" s="183"/>
      <c r="O2372" s="205">
        <v>0</v>
      </c>
      <c r="P2372" s="183"/>
    </row>
    <row r="2373" spans="1:16" x14ac:dyDescent="0.25">
      <c r="A2373" s="197"/>
      <c r="B2373" s="183"/>
      <c r="C2373" s="197" t="s">
        <v>1149</v>
      </c>
      <c r="D2373" s="183"/>
      <c r="E2373" s="197" t="s">
        <v>1150</v>
      </c>
      <c r="F2373" s="183"/>
      <c r="G2373" s="183"/>
      <c r="H2373" s="183"/>
      <c r="I2373" s="183"/>
      <c r="J2373" s="183"/>
      <c r="K2373" s="198">
        <v>448057</v>
      </c>
      <c r="L2373" s="183"/>
      <c r="M2373" s="198">
        <v>0</v>
      </c>
      <c r="N2373" s="183"/>
      <c r="O2373" s="199">
        <v>0</v>
      </c>
      <c r="P2373" s="183"/>
    </row>
    <row r="2374" spans="1:16" x14ac:dyDescent="0.25">
      <c r="A2374" s="187" t="s">
        <v>0</v>
      </c>
      <c r="B2374" s="183"/>
      <c r="C2374" s="187" t="s">
        <v>221</v>
      </c>
      <c r="D2374" s="183"/>
      <c r="E2374" s="183"/>
      <c r="F2374" s="183"/>
      <c r="G2374" s="183"/>
      <c r="H2374" s="183"/>
      <c r="I2374" s="183"/>
      <c r="J2374" s="183"/>
      <c r="K2374" s="188">
        <v>448057</v>
      </c>
      <c r="L2374" s="183"/>
      <c r="M2374" s="188">
        <v>0</v>
      </c>
      <c r="N2374" s="183"/>
      <c r="O2374" s="189">
        <v>0</v>
      </c>
      <c r="P2374" s="183"/>
    </row>
    <row r="2375" spans="1:16" x14ac:dyDescent="0.25">
      <c r="A2375" s="187" t="s">
        <v>0</v>
      </c>
      <c r="B2375" s="183"/>
      <c r="C2375" s="187" t="s">
        <v>228</v>
      </c>
      <c r="D2375" s="183"/>
      <c r="E2375" s="183"/>
      <c r="F2375" s="183"/>
      <c r="G2375" s="183"/>
      <c r="H2375" s="183"/>
      <c r="I2375" s="183"/>
      <c r="J2375" s="183"/>
      <c r="K2375" s="188">
        <v>448057</v>
      </c>
      <c r="L2375" s="183"/>
      <c r="M2375" s="188">
        <v>0</v>
      </c>
      <c r="N2375" s="183"/>
      <c r="O2375" s="189">
        <v>0</v>
      </c>
      <c r="P2375" s="183"/>
    </row>
    <row r="2376" spans="1:16" x14ac:dyDescent="0.25">
      <c r="A2376" s="206" t="s">
        <v>0</v>
      </c>
      <c r="B2376" s="183"/>
      <c r="C2376" s="206" t="s">
        <v>698</v>
      </c>
      <c r="D2376" s="183"/>
      <c r="E2376" s="206" t="s">
        <v>699</v>
      </c>
      <c r="F2376" s="183"/>
      <c r="G2376" s="183"/>
      <c r="H2376" s="183"/>
      <c r="I2376" s="183"/>
      <c r="J2376" s="183"/>
      <c r="K2376" s="207">
        <v>38858.980000000003</v>
      </c>
      <c r="L2376" s="183"/>
      <c r="M2376" s="207">
        <v>0</v>
      </c>
      <c r="N2376" s="183"/>
      <c r="O2376" s="205">
        <v>0</v>
      </c>
      <c r="P2376" s="183"/>
    </row>
    <row r="2377" spans="1:16" x14ac:dyDescent="0.25">
      <c r="A2377" s="206" t="s">
        <v>0</v>
      </c>
      <c r="B2377" s="183"/>
      <c r="C2377" s="206" t="s">
        <v>638</v>
      </c>
      <c r="D2377" s="183"/>
      <c r="E2377" s="206" t="s">
        <v>639</v>
      </c>
      <c r="F2377" s="183"/>
      <c r="G2377" s="183"/>
      <c r="H2377" s="183"/>
      <c r="I2377" s="183"/>
      <c r="J2377" s="183"/>
      <c r="K2377" s="207">
        <v>409198.02</v>
      </c>
      <c r="L2377" s="183"/>
      <c r="M2377" s="207">
        <v>0</v>
      </c>
      <c r="N2377" s="183"/>
      <c r="O2377" s="205">
        <v>0</v>
      </c>
      <c r="P2377" s="183"/>
    </row>
    <row r="2378" spans="1:16" x14ac:dyDescent="0.25">
      <c r="A2378" s="200" t="s">
        <v>0</v>
      </c>
      <c r="B2378" s="183"/>
      <c r="C2378" s="200" t="s">
        <v>1228</v>
      </c>
      <c r="D2378" s="183"/>
      <c r="E2378" s="200" t="s">
        <v>1229</v>
      </c>
      <c r="F2378" s="183"/>
      <c r="G2378" s="183"/>
      <c r="H2378" s="183"/>
      <c r="I2378" s="183"/>
      <c r="J2378" s="183"/>
      <c r="K2378" s="201">
        <v>3365077.96</v>
      </c>
      <c r="L2378" s="183"/>
      <c r="M2378" s="201">
        <v>602154.61</v>
      </c>
      <c r="N2378" s="183"/>
      <c r="O2378" s="196">
        <v>17.89</v>
      </c>
      <c r="P2378" s="183"/>
    </row>
    <row r="2379" spans="1:16" x14ac:dyDescent="0.25">
      <c r="A2379" s="197"/>
      <c r="B2379" s="183"/>
      <c r="C2379" s="197" t="s">
        <v>1230</v>
      </c>
      <c r="D2379" s="183"/>
      <c r="E2379" s="197" t="s">
        <v>1231</v>
      </c>
      <c r="F2379" s="183"/>
      <c r="G2379" s="183"/>
      <c r="H2379" s="183"/>
      <c r="I2379" s="183"/>
      <c r="J2379" s="183"/>
      <c r="K2379" s="198">
        <v>258469.06</v>
      </c>
      <c r="L2379" s="183"/>
      <c r="M2379" s="198">
        <v>118277.55</v>
      </c>
      <c r="N2379" s="183"/>
      <c r="O2379" s="199">
        <v>45.76</v>
      </c>
      <c r="P2379" s="183"/>
    </row>
    <row r="2380" spans="1:16" x14ac:dyDescent="0.25">
      <c r="A2380" s="187" t="s">
        <v>0</v>
      </c>
      <c r="B2380" s="183"/>
      <c r="C2380" s="187" t="s">
        <v>214</v>
      </c>
      <c r="D2380" s="183"/>
      <c r="E2380" s="183"/>
      <c r="F2380" s="183"/>
      <c r="G2380" s="183"/>
      <c r="H2380" s="183"/>
      <c r="I2380" s="183"/>
      <c r="J2380" s="183"/>
      <c r="K2380" s="188">
        <v>85000</v>
      </c>
      <c r="L2380" s="183"/>
      <c r="M2380" s="188">
        <v>42365.33</v>
      </c>
      <c r="N2380" s="183"/>
      <c r="O2380" s="189">
        <v>49.84</v>
      </c>
      <c r="P2380" s="183"/>
    </row>
    <row r="2381" spans="1:16" x14ac:dyDescent="0.25">
      <c r="A2381" s="187" t="s">
        <v>0</v>
      </c>
      <c r="B2381" s="183"/>
      <c r="C2381" s="187" t="s">
        <v>215</v>
      </c>
      <c r="D2381" s="183"/>
      <c r="E2381" s="183"/>
      <c r="F2381" s="183"/>
      <c r="G2381" s="183"/>
      <c r="H2381" s="183"/>
      <c r="I2381" s="183"/>
      <c r="J2381" s="183"/>
      <c r="K2381" s="188">
        <v>85000</v>
      </c>
      <c r="L2381" s="183"/>
      <c r="M2381" s="188">
        <v>42365.33</v>
      </c>
      <c r="N2381" s="183"/>
      <c r="O2381" s="189">
        <v>49.84</v>
      </c>
      <c r="P2381" s="183"/>
    </row>
    <row r="2382" spans="1:16" x14ac:dyDescent="0.25">
      <c r="A2382" s="206" t="s">
        <v>0</v>
      </c>
      <c r="B2382" s="183"/>
      <c r="C2382" s="206" t="s">
        <v>652</v>
      </c>
      <c r="D2382" s="183"/>
      <c r="E2382" s="206" t="s">
        <v>653</v>
      </c>
      <c r="F2382" s="183"/>
      <c r="G2382" s="183"/>
      <c r="H2382" s="183"/>
      <c r="I2382" s="183"/>
      <c r="J2382" s="183"/>
      <c r="K2382" s="207">
        <v>11265.12</v>
      </c>
      <c r="L2382" s="183"/>
      <c r="M2382" s="207">
        <v>5497.89</v>
      </c>
      <c r="N2382" s="183"/>
      <c r="O2382" s="205">
        <v>48.8</v>
      </c>
      <c r="P2382" s="183"/>
    </row>
    <row r="2383" spans="1:16" x14ac:dyDescent="0.25">
      <c r="A2383" s="203" t="s">
        <v>0</v>
      </c>
      <c r="B2383" s="183"/>
      <c r="C2383" s="203" t="s">
        <v>658</v>
      </c>
      <c r="D2383" s="183"/>
      <c r="E2383" s="203" t="s">
        <v>659</v>
      </c>
      <c r="F2383" s="183"/>
      <c r="G2383" s="183"/>
      <c r="H2383" s="183"/>
      <c r="I2383" s="183"/>
      <c r="J2383" s="183"/>
      <c r="K2383" s="204" t="s">
        <v>0</v>
      </c>
      <c r="L2383" s="183"/>
      <c r="M2383" s="204">
        <v>5497.89</v>
      </c>
      <c r="N2383" s="183"/>
      <c r="O2383" s="202" t="s">
        <v>0</v>
      </c>
      <c r="P2383" s="183"/>
    </row>
    <row r="2384" spans="1:16" x14ac:dyDescent="0.25">
      <c r="A2384" s="206" t="s">
        <v>0</v>
      </c>
      <c r="B2384" s="183"/>
      <c r="C2384" s="206" t="s">
        <v>660</v>
      </c>
      <c r="D2384" s="183"/>
      <c r="E2384" s="206" t="s">
        <v>661</v>
      </c>
      <c r="F2384" s="183"/>
      <c r="G2384" s="183"/>
      <c r="H2384" s="183"/>
      <c r="I2384" s="183"/>
      <c r="J2384" s="183"/>
      <c r="K2384" s="207">
        <v>73734.880000000005</v>
      </c>
      <c r="L2384" s="183"/>
      <c r="M2384" s="207">
        <v>36867.440000000002</v>
      </c>
      <c r="N2384" s="183"/>
      <c r="O2384" s="205">
        <v>50</v>
      </c>
      <c r="P2384" s="183"/>
    </row>
    <row r="2385" spans="1:16" x14ac:dyDescent="0.25">
      <c r="A2385" s="203" t="s">
        <v>0</v>
      </c>
      <c r="B2385" s="183"/>
      <c r="C2385" s="203" t="s">
        <v>662</v>
      </c>
      <c r="D2385" s="183"/>
      <c r="E2385" s="203" t="s">
        <v>663</v>
      </c>
      <c r="F2385" s="183"/>
      <c r="G2385" s="183"/>
      <c r="H2385" s="183"/>
      <c r="I2385" s="183"/>
      <c r="J2385" s="183"/>
      <c r="K2385" s="204" t="s">
        <v>0</v>
      </c>
      <c r="L2385" s="183"/>
      <c r="M2385" s="204">
        <v>36867.440000000002</v>
      </c>
      <c r="N2385" s="183"/>
      <c r="O2385" s="202" t="s">
        <v>0</v>
      </c>
      <c r="P2385" s="183"/>
    </row>
    <row r="2386" spans="1:16" x14ac:dyDescent="0.25">
      <c r="A2386" s="187" t="s">
        <v>0</v>
      </c>
      <c r="B2386" s="183"/>
      <c r="C2386" s="187" t="s">
        <v>218</v>
      </c>
      <c r="D2386" s="183"/>
      <c r="E2386" s="183"/>
      <c r="F2386" s="183"/>
      <c r="G2386" s="183"/>
      <c r="H2386" s="183"/>
      <c r="I2386" s="183"/>
      <c r="J2386" s="183"/>
      <c r="K2386" s="188">
        <v>84476.04</v>
      </c>
      <c r="L2386" s="183"/>
      <c r="M2386" s="188">
        <v>30681.279999999999</v>
      </c>
      <c r="N2386" s="183"/>
      <c r="O2386" s="189">
        <v>36.32</v>
      </c>
      <c r="P2386" s="183"/>
    </row>
    <row r="2387" spans="1:16" x14ac:dyDescent="0.25">
      <c r="A2387" s="187" t="s">
        <v>0</v>
      </c>
      <c r="B2387" s="183"/>
      <c r="C2387" s="187" t="s">
        <v>220</v>
      </c>
      <c r="D2387" s="183"/>
      <c r="E2387" s="183"/>
      <c r="F2387" s="183"/>
      <c r="G2387" s="183"/>
      <c r="H2387" s="183"/>
      <c r="I2387" s="183"/>
      <c r="J2387" s="183"/>
      <c r="K2387" s="188">
        <v>84476.04</v>
      </c>
      <c r="L2387" s="183"/>
      <c r="M2387" s="188">
        <v>30681.279999999999</v>
      </c>
      <c r="N2387" s="183"/>
      <c r="O2387" s="189">
        <v>36.32</v>
      </c>
      <c r="P2387" s="183"/>
    </row>
    <row r="2388" spans="1:16" x14ac:dyDescent="0.25">
      <c r="A2388" s="206" t="s">
        <v>0</v>
      </c>
      <c r="B2388" s="183"/>
      <c r="C2388" s="206" t="s">
        <v>652</v>
      </c>
      <c r="D2388" s="183"/>
      <c r="E2388" s="206" t="s">
        <v>653</v>
      </c>
      <c r="F2388" s="183"/>
      <c r="G2388" s="183"/>
      <c r="H2388" s="183"/>
      <c r="I2388" s="183"/>
      <c r="J2388" s="183"/>
      <c r="K2388" s="207">
        <v>10741.16</v>
      </c>
      <c r="L2388" s="183"/>
      <c r="M2388" s="207">
        <v>5334.91</v>
      </c>
      <c r="N2388" s="183"/>
      <c r="O2388" s="205">
        <v>49.67</v>
      </c>
      <c r="P2388" s="183"/>
    </row>
    <row r="2389" spans="1:16" x14ac:dyDescent="0.25">
      <c r="A2389" s="203" t="s">
        <v>0</v>
      </c>
      <c r="B2389" s="183"/>
      <c r="C2389" s="203" t="s">
        <v>658</v>
      </c>
      <c r="D2389" s="183"/>
      <c r="E2389" s="203" t="s">
        <v>659</v>
      </c>
      <c r="F2389" s="183"/>
      <c r="G2389" s="183"/>
      <c r="H2389" s="183"/>
      <c r="I2389" s="183"/>
      <c r="J2389" s="183"/>
      <c r="K2389" s="204" t="s">
        <v>0</v>
      </c>
      <c r="L2389" s="183"/>
      <c r="M2389" s="204">
        <v>5334.91</v>
      </c>
      <c r="N2389" s="183"/>
      <c r="O2389" s="202" t="s">
        <v>0</v>
      </c>
      <c r="P2389" s="183"/>
    </row>
    <row r="2390" spans="1:16" x14ac:dyDescent="0.25">
      <c r="A2390" s="206" t="s">
        <v>0</v>
      </c>
      <c r="B2390" s="183"/>
      <c r="C2390" s="206" t="s">
        <v>660</v>
      </c>
      <c r="D2390" s="183"/>
      <c r="E2390" s="206" t="s">
        <v>661</v>
      </c>
      <c r="F2390" s="183"/>
      <c r="G2390" s="183"/>
      <c r="H2390" s="183"/>
      <c r="I2390" s="183"/>
      <c r="J2390" s="183"/>
      <c r="K2390" s="207">
        <v>73734.880000000005</v>
      </c>
      <c r="L2390" s="183"/>
      <c r="M2390" s="207">
        <v>25346.37</v>
      </c>
      <c r="N2390" s="183"/>
      <c r="O2390" s="205">
        <v>34.380000000000003</v>
      </c>
      <c r="P2390" s="183"/>
    </row>
    <row r="2391" spans="1:16" x14ac:dyDescent="0.25">
      <c r="A2391" s="203" t="s">
        <v>0</v>
      </c>
      <c r="B2391" s="183"/>
      <c r="C2391" s="203" t="s">
        <v>662</v>
      </c>
      <c r="D2391" s="183"/>
      <c r="E2391" s="203" t="s">
        <v>663</v>
      </c>
      <c r="F2391" s="183"/>
      <c r="G2391" s="183"/>
      <c r="H2391" s="183"/>
      <c r="I2391" s="183"/>
      <c r="J2391" s="183"/>
      <c r="K2391" s="204" t="s">
        <v>0</v>
      </c>
      <c r="L2391" s="183"/>
      <c r="M2391" s="204">
        <v>25346.37</v>
      </c>
      <c r="N2391" s="183"/>
      <c r="O2391" s="202" t="s">
        <v>0</v>
      </c>
      <c r="P2391" s="183"/>
    </row>
    <row r="2392" spans="1:16" x14ac:dyDescent="0.25">
      <c r="A2392" s="187" t="s">
        <v>0</v>
      </c>
      <c r="B2392" s="183"/>
      <c r="C2392" s="187" t="s">
        <v>229</v>
      </c>
      <c r="D2392" s="183"/>
      <c r="E2392" s="183"/>
      <c r="F2392" s="183"/>
      <c r="G2392" s="183"/>
      <c r="H2392" s="183"/>
      <c r="I2392" s="183"/>
      <c r="J2392" s="183"/>
      <c r="K2392" s="188">
        <v>88993.02</v>
      </c>
      <c r="L2392" s="183"/>
      <c r="M2392" s="188">
        <v>45230.94</v>
      </c>
      <c r="N2392" s="183"/>
      <c r="O2392" s="189">
        <v>50.83</v>
      </c>
      <c r="P2392" s="183"/>
    </row>
    <row r="2393" spans="1:16" x14ac:dyDescent="0.25">
      <c r="A2393" s="187" t="s">
        <v>0</v>
      </c>
      <c r="B2393" s="183"/>
      <c r="C2393" s="187" t="s">
        <v>234</v>
      </c>
      <c r="D2393" s="183"/>
      <c r="E2393" s="183"/>
      <c r="F2393" s="183"/>
      <c r="G2393" s="183"/>
      <c r="H2393" s="183"/>
      <c r="I2393" s="183"/>
      <c r="J2393" s="183"/>
      <c r="K2393" s="188">
        <v>88993.02</v>
      </c>
      <c r="L2393" s="183"/>
      <c r="M2393" s="188">
        <v>45230.94</v>
      </c>
      <c r="N2393" s="183"/>
      <c r="O2393" s="189">
        <v>50.83</v>
      </c>
      <c r="P2393" s="183"/>
    </row>
    <row r="2394" spans="1:16" x14ac:dyDescent="0.25">
      <c r="A2394" s="206" t="s">
        <v>0</v>
      </c>
      <c r="B2394" s="183"/>
      <c r="C2394" s="206" t="s">
        <v>652</v>
      </c>
      <c r="D2394" s="183"/>
      <c r="E2394" s="206" t="s">
        <v>653</v>
      </c>
      <c r="F2394" s="183"/>
      <c r="G2394" s="183"/>
      <c r="H2394" s="183"/>
      <c r="I2394" s="183"/>
      <c r="J2394" s="183"/>
      <c r="K2394" s="207">
        <v>15258.14</v>
      </c>
      <c r="L2394" s="183"/>
      <c r="M2394" s="207">
        <v>8363.5</v>
      </c>
      <c r="N2394" s="183"/>
      <c r="O2394" s="205">
        <v>54.81</v>
      </c>
      <c r="P2394" s="183"/>
    </row>
    <row r="2395" spans="1:16" x14ac:dyDescent="0.25">
      <c r="A2395" s="203" t="s">
        <v>0</v>
      </c>
      <c r="B2395" s="183"/>
      <c r="C2395" s="203" t="s">
        <v>658</v>
      </c>
      <c r="D2395" s="183"/>
      <c r="E2395" s="203" t="s">
        <v>659</v>
      </c>
      <c r="F2395" s="183"/>
      <c r="G2395" s="183"/>
      <c r="H2395" s="183"/>
      <c r="I2395" s="183"/>
      <c r="J2395" s="183"/>
      <c r="K2395" s="204" t="s">
        <v>0</v>
      </c>
      <c r="L2395" s="183"/>
      <c r="M2395" s="204">
        <v>8363.5</v>
      </c>
      <c r="N2395" s="183"/>
      <c r="O2395" s="202" t="s">
        <v>0</v>
      </c>
      <c r="P2395" s="183"/>
    </row>
    <row r="2396" spans="1:16" x14ac:dyDescent="0.25">
      <c r="A2396" s="206" t="s">
        <v>0</v>
      </c>
      <c r="B2396" s="183"/>
      <c r="C2396" s="206" t="s">
        <v>660</v>
      </c>
      <c r="D2396" s="183"/>
      <c r="E2396" s="206" t="s">
        <v>661</v>
      </c>
      <c r="F2396" s="183"/>
      <c r="G2396" s="183"/>
      <c r="H2396" s="183"/>
      <c r="I2396" s="183"/>
      <c r="J2396" s="183"/>
      <c r="K2396" s="207">
        <v>73734.880000000005</v>
      </c>
      <c r="L2396" s="183"/>
      <c r="M2396" s="207">
        <v>36867.440000000002</v>
      </c>
      <c r="N2396" s="183"/>
      <c r="O2396" s="205">
        <v>50</v>
      </c>
      <c r="P2396" s="183"/>
    </row>
    <row r="2397" spans="1:16" x14ac:dyDescent="0.25">
      <c r="A2397" s="203" t="s">
        <v>0</v>
      </c>
      <c r="B2397" s="183"/>
      <c r="C2397" s="203" t="s">
        <v>662</v>
      </c>
      <c r="D2397" s="183"/>
      <c r="E2397" s="203" t="s">
        <v>663</v>
      </c>
      <c r="F2397" s="183"/>
      <c r="G2397" s="183"/>
      <c r="H2397" s="183"/>
      <c r="I2397" s="183"/>
      <c r="J2397" s="183"/>
      <c r="K2397" s="204" t="s">
        <v>0</v>
      </c>
      <c r="L2397" s="183"/>
      <c r="M2397" s="204">
        <v>36867.440000000002</v>
      </c>
      <c r="N2397" s="183"/>
      <c r="O2397" s="202" t="s">
        <v>0</v>
      </c>
      <c r="P2397" s="183"/>
    </row>
    <row r="2398" spans="1:16" x14ac:dyDescent="0.25">
      <c r="A2398" s="197"/>
      <c r="B2398" s="183"/>
      <c r="C2398" s="197" t="s">
        <v>1232</v>
      </c>
      <c r="D2398" s="183"/>
      <c r="E2398" s="197" t="s">
        <v>1233</v>
      </c>
      <c r="F2398" s="183"/>
      <c r="G2398" s="183"/>
      <c r="H2398" s="183"/>
      <c r="I2398" s="183"/>
      <c r="J2398" s="183"/>
      <c r="K2398" s="198">
        <v>3000000</v>
      </c>
      <c r="L2398" s="183"/>
      <c r="M2398" s="198">
        <v>474708.55</v>
      </c>
      <c r="N2398" s="183"/>
      <c r="O2398" s="199">
        <v>15.82</v>
      </c>
      <c r="P2398" s="183"/>
    </row>
    <row r="2399" spans="1:16" x14ac:dyDescent="0.25">
      <c r="A2399" s="187" t="s">
        <v>0</v>
      </c>
      <c r="B2399" s="183"/>
      <c r="C2399" s="187" t="s">
        <v>246</v>
      </c>
      <c r="D2399" s="183"/>
      <c r="E2399" s="183"/>
      <c r="F2399" s="183"/>
      <c r="G2399" s="183"/>
      <c r="H2399" s="183"/>
      <c r="I2399" s="183"/>
      <c r="J2399" s="183"/>
      <c r="K2399" s="188">
        <v>3000000</v>
      </c>
      <c r="L2399" s="183"/>
      <c r="M2399" s="188">
        <v>474708.55</v>
      </c>
      <c r="N2399" s="183"/>
      <c r="O2399" s="189">
        <v>15.82</v>
      </c>
      <c r="P2399" s="183"/>
    </row>
    <row r="2400" spans="1:16" x14ac:dyDescent="0.25">
      <c r="A2400" s="187" t="s">
        <v>0</v>
      </c>
      <c r="B2400" s="183"/>
      <c r="C2400" s="187" t="s">
        <v>247</v>
      </c>
      <c r="D2400" s="183"/>
      <c r="E2400" s="183"/>
      <c r="F2400" s="183"/>
      <c r="G2400" s="183"/>
      <c r="H2400" s="183"/>
      <c r="I2400" s="183"/>
      <c r="J2400" s="183"/>
      <c r="K2400" s="188">
        <v>3000000</v>
      </c>
      <c r="L2400" s="183"/>
      <c r="M2400" s="188">
        <v>474708.55</v>
      </c>
      <c r="N2400" s="183"/>
      <c r="O2400" s="189">
        <v>15.82</v>
      </c>
      <c r="P2400" s="183"/>
    </row>
    <row r="2401" spans="1:16" x14ac:dyDescent="0.25">
      <c r="A2401" s="206" t="s">
        <v>0</v>
      </c>
      <c r="B2401" s="183"/>
      <c r="C2401" s="206" t="s">
        <v>634</v>
      </c>
      <c r="D2401" s="183"/>
      <c r="E2401" s="206" t="s">
        <v>635</v>
      </c>
      <c r="F2401" s="183"/>
      <c r="G2401" s="183"/>
      <c r="H2401" s="183"/>
      <c r="I2401" s="183"/>
      <c r="J2401" s="183"/>
      <c r="K2401" s="207">
        <v>0</v>
      </c>
      <c r="L2401" s="183"/>
      <c r="M2401" s="207">
        <v>333480.65999999997</v>
      </c>
      <c r="N2401" s="183"/>
      <c r="O2401" s="205" t="s">
        <v>0</v>
      </c>
      <c r="P2401" s="183"/>
    </row>
    <row r="2402" spans="1:16" x14ac:dyDescent="0.25">
      <c r="A2402" s="203" t="s">
        <v>0</v>
      </c>
      <c r="B2402" s="183"/>
      <c r="C2402" s="203" t="s">
        <v>911</v>
      </c>
      <c r="D2402" s="183"/>
      <c r="E2402" s="203" t="s">
        <v>912</v>
      </c>
      <c r="F2402" s="183"/>
      <c r="G2402" s="183"/>
      <c r="H2402" s="183"/>
      <c r="I2402" s="183"/>
      <c r="J2402" s="183"/>
      <c r="K2402" s="204" t="s">
        <v>0</v>
      </c>
      <c r="L2402" s="183"/>
      <c r="M2402" s="204">
        <v>333480.65999999997</v>
      </c>
      <c r="N2402" s="183"/>
      <c r="O2402" s="202" t="s">
        <v>0</v>
      </c>
      <c r="P2402" s="183"/>
    </row>
    <row r="2403" spans="1:16" x14ac:dyDescent="0.25">
      <c r="A2403" s="206" t="s">
        <v>0</v>
      </c>
      <c r="B2403" s="183"/>
      <c r="C2403" s="206" t="s">
        <v>638</v>
      </c>
      <c r="D2403" s="183"/>
      <c r="E2403" s="206" t="s">
        <v>639</v>
      </c>
      <c r="F2403" s="183"/>
      <c r="G2403" s="183"/>
      <c r="H2403" s="183"/>
      <c r="I2403" s="183"/>
      <c r="J2403" s="183"/>
      <c r="K2403" s="207">
        <v>3000000</v>
      </c>
      <c r="L2403" s="183"/>
      <c r="M2403" s="207">
        <v>141227.89000000001</v>
      </c>
      <c r="N2403" s="183"/>
      <c r="O2403" s="205">
        <v>4.71</v>
      </c>
      <c r="P2403" s="183"/>
    </row>
    <row r="2404" spans="1:16" x14ac:dyDescent="0.25">
      <c r="A2404" s="203" t="s">
        <v>0</v>
      </c>
      <c r="B2404" s="183"/>
      <c r="C2404" s="203" t="s">
        <v>1129</v>
      </c>
      <c r="D2404" s="183"/>
      <c r="E2404" s="203" t="s">
        <v>1130</v>
      </c>
      <c r="F2404" s="183"/>
      <c r="G2404" s="183"/>
      <c r="H2404" s="183"/>
      <c r="I2404" s="183"/>
      <c r="J2404" s="183"/>
      <c r="K2404" s="204" t="s">
        <v>0</v>
      </c>
      <c r="L2404" s="183"/>
      <c r="M2404" s="204">
        <v>141227.89000000001</v>
      </c>
      <c r="N2404" s="183"/>
      <c r="O2404" s="202" t="s">
        <v>0</v>
      </c>
      <c r="P2404" s="183"/>
    </row>
    <row r="2405" spans="1:16" x14ac:dyDescent="0.25">
      <c r="A2405" s="197"/>
      <c r="B2405" s="183"/>
      <c r="C2405" s="197" t="s">
        <v>1234</v>
      </c>
      <c r="D2405" s="183"/>
      <c r="E2405" s="197" t="s">
        <v>1235</v>
      </c>
      <c r="F2405" s="183"/>
      <c r="G2405" s="183"/>
      <c r="H2405" s="183"/>
      <c r="I2405" s="183"/>
      <c r="J2405" s="183"/>
      <c r="K2405" s="198">
        <v>106608.9</v>
      </c>
      <c r="L2405" s="183"/>
      <c r="M2405" s="198">
        <v>9168.51</v>
      </c>
      <c r="N2405" s="183"/>
      <c r="O2405" s="199">
        <v>8.6</v>
      </c>
      <c r="P2405" s="183"/>
    </row>
    <row r="2406" spans="1:16" x14ac:dyDescent="0.25">
      <c r="A2406" s="187" t="s">
        <v>0</v>
      </c>
      <c r="B2406" s="183"/>
      <c r="C2406" s="187" t="s">
        <v>214</v>
      </c>
      <c r="D2406" s="183"/>
      <c r="E2406" s="183"/>
      <c r="F2406" s="183"/>
      <c r="G2406" s="183"/>
      <c r="H2406" s="183"/>
      <c r="I2406" s="183"/>
      <c r="J2406" s="183"/>
      <c r="K2406" s="188">
        <v>92000</v>
      </c>
      <c r="L2406" s="183"/>
      <c r="M2406" s="188">
        <v>3668.14</v>
      </c>
      <c r="N2406" s="183"/>
      <c r="O2406" s="189">
        <v>3.99</v>
      </c>
      <c r="P2406" s="183"/>
    </row>
    <row r="2407" spans="1:16" x14ac:dyDescent="0.25">
      <c r="A2407" s="187" t="s">
        <v>0</v>
      </c>
      <c r="B2407" s="183"/>
      <c r="C2407" s="187" t="s">
        <v>215</v>
      </c>
      <c r="D2407" s="183"/>
      <c r="E2407" s="183"/>
      <c r="F2407" s="183"/>
      <c r="G2407" s="183"/>
      <c r="H2407" s="183"/>
      <c r="I2407" s="183"/>
      <c r="J2407" s="183"/>
      <c r="K2407" s="188">
        <v>92000</v>
      </c>
      <c r="L2407" s="183"/>
      <c r="M2407" s="188">
        <v>3668.14</v>
      </c>
      <c r="N2407" s="183"/>
      <c r="O2407" s="189">
        <v>3.99</v>
      </c>
      <c r="P2407" s="183"/>
    </row>
    <row r="2408" spans="1:16" x14ac:dyDescent="0.25">
      <c r="A2408" s="206" t="s">
        <v>0</v>
      </c>
      <c r="B2408" s="183"/>
      <c r="C2408" s="206" t="s">
        <v>652</v>
      </c>
      <c r="D2408" s="183"/>
      <c r="E2408" s="206" t="s">
        <v>653</v>
      </c>
      <c r="F2408" s="183"/>
      <c r="G2408" s="183"/>
      <c r="H2408" s="183"/>
      <c r="I2408" s="183"/>
      <c r="J2408" s="183"/>
      <c r="K2408" s="207">
        <v>92000</v>
      </c>
      <c r="L2408" s="183"/>
      <c r="M2408" s="207">
        <v>3668.14</v>
      </c>
      <c r="N2408" s="183"/>
      <c r="O2408" s="205">
        <v>3.99</v>
      </c>
      <c r="P2408" s="183"/>
    </row>
    <row r="2409" spans="1:16" x14ac:dyDescent="0.25">
      <c r="A2409" s="203" t="s">
        <v>0</v>
      </c>
      <c r="B2409" s="183"/>
      <c r="C2409" s="203" t="s">
        <v>658</v>
      </c>
      <c r="D2409" s="183"/>
      <c r="E2409" s="203" t="s">
        <v>659</v>
      </c>
      <c r="F2409" s="183"/>
      <c r="G2409" s="183"/>
      <c r="H2409" s="183"/>
      <c r="I2409" s="183"/>
      <c r="J2409" s="183"/>
      <c r="K2409" s="204" t="s">
        <v>0</v>
      </c>
      <c r="L2409" s="183"/>
      <c r="M2409" s="204">
        <v>3668.14</v>
      </c>
      <c r="N2409" s="183"/>
      <c r="O2409" s="202" t="s">
        <v>0</v>
      </c>
      <c r="P2409" s="183"/>
    </row>
    <row r="2410" spans="1:16" x14ac:dyDescent="0.25">
      <c r="A2410" s="187" t="s">
        <v>0</v>
      </c>
      <c r="B2410" s="183"/>
      <c r="C2410" s="187" t="s">
        <v>229</v>
      </c>
      <c r="D2410" s="183"/>
      <c r="E2410" s="183"/>
      <c r="F2410" s="183"/>
      <c r="G2410" s="183"/>
      <c r="H2410" s="183"/>
      <c r="I2410" s="183"/>
      <c r="J2410" s="183"/>
      <c r="K2410" s="188">
        <v>14608.9</v>
      </c>
      <c r="L2410" s="183"/>
      <c r="M2410" s="188">
        <v>5500.37</v>
      </c>
      <c r="N2410" s="183"/>
      <c r="O2410" s="189">
        <v>37.65</v>
      </c>
      <c r="P2410" s="183"/>
    </row>
    <row r="2411" spans="1:16" x14ac:dyDescent="0.25">
      <c r="A2411" s="187" t="s">
        <v>0</v>
      </c>
      <c r="B2411" s="183"/>
      <c r="C2411" s="187" t="s">
        <v>234</v>
      </c>
      <c r="D2411" s="183"/>
      <c r="E2411" s="183"/>
      <c r="F2411" s="183"/>
      <c r="G2411" s="183"/>
      <c r="H2411" s="183"/>
      <c r="I2411" s="183"/>
      <c r="J2411" s="183"/>
      <c r="K2411" s="188">
        <v>14608.9</v>
      </c>
      <c r="L2411" s="183"/>
      <c r="M2411" s="188">
        <v>5500.37</v>
      </c>
      <c r="N2411" s="183"/>
      <c r="O2411" s="189">
        <v>37.65</v>
      </c>
      <c r="P2411" s="183"/>
    </row>
    <row r="2412" spans="1:16" x14ac:dyDescent="0.25">
      <c r="A2412" s="206" t="s">
        <v>0</v>
      </c>
      <c r="B2412" s="183"/>
      <c r="C2412" s="206" t="s">
        <v>652</v>
      </c>
      <c r="D2412" s="183"/>
      <c r="E2412" s="206" t="s">
        <v>653</v>
      </c>
      <c r="F2412" s="183"/>
      <c r="G2412" s="183"/>
      <c r="H2412" s="183"/>
      <c r="I2412" s="183"/>
      <c r="J2412" s="183"/>
      <c r="K2412" s="207">
        <v>14608.9</v>
      </c>
      <c r="L2412" s="183"/>
      <c r="M2412" s="207">
        <v>5500.37</v>
      </c>
      <c r="N2412" s="183"/>
      <c r="O2412" s="205">
        <v>37.65</v>
      </c>
      <c r="P2412" s="183"/>
    </row>
    <row r="2413" spans="1:16" x14ac:dyDescent="0.25">
      <c r="A2413" s="203" t="s">
        <v>0</v>
      </c>
      <c r="B2413" s="183"/>
      <c r="C2413" s="203" t="s">
        <v>658</v>
      </c>
      <c r="D2413" s="183"/>
      <c r="E2413" s="203" t="s">
        <v>659</v>
      </c>
      <c r="F2413" s="183"/>
      <c r="G2413" s="183"/>
      <c r="H2413" s="183"/>
      <c r="I2413" s="183"/>
      <c r="J2413" s="183"/>
      <c r="K2413" s="204" t="s">
        <v>0</v>
      </c>
      <c r="L2413" s="183"/>
      <c r="M2413" s="204">
        <v>5500.37</v>
      </c>
      <c r="N2413" s="183"/>
      <c r="O2413" s="202" t="s">
        <v>0</v>
      </c>
      <c r="P2413" s="183"/>
    </row>
    <row r="2414" spans="1:16" x14ac:dyDescent="0.25">
      <c r="A2414" s="200" t="s">
        <v>0</v>
      </c>
      <c r="B2414" s="183"/>
      <c r="C2414" s="200" t="s">
        <v>1181</v>
      </c>
      <c r="D2414" s="183"/>
      <c r="E2414" s="200" t="s">
        <v>1182</v>
      </c>
      <c r="F2414" s="183"/>
      <c r="G2414" s="183"/>
      <c r="H2414" s="183"/>
      <c r="I2414" s="183"/>
      <c r="J2414" s="183"/>
      <c r="K2414" s="201">
        <v>111900</v>
      </c>
      <c r="L2414" s="183"/>
      <c r="M2414" s="201">
        <v>61300</v>
      </c>
      <c r="N2414" s="183"/>
      <c r="O2414" s="196">
        <v>54.78</v>
      </c>
      <c r="P2414" s="183"/>
    </row>
    <row r="2415" spans="1:16" x14ac:dyDescent="0.25">
      <c r="A2415" s="197"/>
      <c r="B2415" s="183"/>
      <c r="C2415" s="197" t="s">
        <v>1183</v>
      </c>
      <c r="D2415" s="183"/>
      <c r="E2415" s="197" t="s">
        <v>1184</v>
      </c>
      <c r="F2415" s="183"/>
      <c r="G2415" s="183"/>
      <c r="H2415" s="183"/>
      <c r="I2415" s="183"/>
      <c r="J2415" s="183"/>
      <c r="K2415" s="198">
        <v>32400</v>
      </c>
      <c r="L2415" s="183"/>
      <c r="M2415" s="198">
        <v>3900</v>
      </c>
      <c r="N2415" s="183"/>
      <c r="O2415" s="199">
        <v>12.04</v>
      </c>
      <c r="P2415" s="183"/>
    </row>
    <row r="2416" spans="1:16" x14ac:dyDescent="0.25">
      <c r="A2416" s="187" t="s">
        <v>0</v>
      </c>
      <c r="B2416" s="183"/>
      <c r="C2416" s="187" t="s">
        <v>214</v>
      </c>
      <c r="D2416" s="183"/>
      <c r="E2416" s="183"/>
      <c r="F2416" s="183"/>
      <c r="G2416" s="183"/>
      <c r="H2416" s="183"/>
      <c r="I2416" s="183"/>
      <c r="J2416" s="183"/>
      <c r="K2416" s="188">
        <v>32400</v>
      </c>
      <c r="L2416" s="183"/>
      <c r="M2416" s="188">
        <v>3900</v>
      </c>
      <c r="N2416" s="183"/>
      <c r="O2416" s="189">
        <v>12.04</v>
      </c>
      <c r="P2416" s="183"/>
    </row>
    <row r="2417" spans="1:16" x14ac:dyDescent="0.25">
      <c r="A2417" s="187" t="s">
        <v>0</v>
      </c>
      <c r="B2417" s="183"/>
      <c r="C2417" s="187" t="s">
        <v>215</v>
      </c>
      <c r="D2417" s="183"/>
      <c r="E2417" s="183"/>
      <c r="F2417" s="183"/>
      <c r="G2417" s="183"/>
      <c r="H2417" s="183"/>
      <c r="I2417" s="183"/>
      <c r="J2417" s="183"/>
      <c r="K2417" s="188">
        <v>32400</v>
      </c>
      <c r="L2417" s="183"/>
      <c r="M2417" s="188">
        <v>3900</v>
      </c>
      <c r="N2417" s="183"/>
      <c r="O2417" s="189">
        <v>12.04</v>
      </c>
      <c r="P2417" s="183"/>
    </row>
    <row r="2418" spans="1:16" x14ac:dyDescent="0.25">
      <c r="A2418" s="206" t="s">
        <v>0</v>
      </c>
      <c r="B2418" s="183"/>
      <c r="C2418" s="206" t="s">
        <v>564</v>
      </c>
      <c r="D2418" s="183"/>
      <c r="E2418" s="206" t="s">
        <v>565</v>
      </c>
      <c r="F2418" s="183"/>
      <c r="G2418" s="183"/>
      <c r="H2418" s="183"/>
      <c r="I2418" s="183"/>
      <c r="J2418" s="183"/>
      <c r="K2418" s="207">
        <v>32400</v>
      </c>
      <c r="L2418" s="183"/>
      <c r="M2418" s="207">
        <v>3900</v>
      </c>
      <c r="N2418" s="183"/>
      <c r="O2418" s="205">
        <v>12.04</v>
      </c>
      <c r="P2418" s="183"/>
    </row>
    <row r="2419" spans="1:16" x14ac:dyDescent="0.25">
      <c r="A2419" s="203" t="s">
        <v>0</v>
      </c>
      <c r="B2419" s="183"/>
      <c r="C2419" s="203" t="s">
        <v>572</v>
      </c>
      <c r="D2419" s="183"/>
      <c r="E2419" s="203" t="s">
        <v>573</v>
      </c>
      <c r="F2419" s="183"/>
      <c r="G2419" s="183"/>
      <c r="H2419" s="183"/>
      <c r="I2419" s="183"/>
      <c r="J2419" s="183"/>
      <c r="K2419" s="204" t="s">
        <v>0</v>
      </c>
      <c r="L2419" s="183"/>
      <c r="M2419" s="204">
        <v>3900</v>
      </c>
      <c r="N2419" s="183"/>
      <c r="O2419" s="202" t="s">
        <v>0</v>
      </c>
      <c r="P2419" s="183"/>
    </row>
    <row r="2420" spans="1:16" x14ac:dyDescent="0.25">
      <c r="A2420" s="197"/>
      <c r="B2420" s="183"/>
      <c r="C2420" s="197" t="s">
        <v>1187</v>
      </c>
      <c r="D2420" s="183"/>
      <c r="E2420" s="197" t="s">
        <v>1188</v>
      </c>
      <c r="F2420" s="183"/>
      <c r="G2420" s="183"/>
      <c r="H2420" s="183"/>
      <c r="I2420" s="183"/>
      <c r="J2420" s="183"/>
      <c r="K2420" s="198">
        <v>59500</v>
      </c>
      <c r="L2420" s="183"/>
      <c r="M2420" s="198">
        <v>57400</v>
      </c>
      <c r="N2420" s="183"/>
      <c r="O2420" s="199">
        <v>96.47</v>
      </c>
      <c r="P2420" s="183"/>
    </row>
    <row r="2421" spans="1:16" x14ac:dyDescent="0.25">
      <c r="A2421" s="187" t="s">
        <v>0</v>
      </c>
      <c r="B2421" s="183"/>
      <c r="C2421" s="187" t="s">
        <v>214</v>
      </c>
      <c r="D2421" s="183"/>
      <c r="E2421" s="183"/>
      <c r="F2421" s="183"/>
      <c r="G2421" s="183"/>
      <c r="H2421" s="183"/>
      <c r="I2421" s="183"/>
      <c r="J2421" s="183"/>
      <c r="K2421" s="188">
        <v>59500</v>
      </c>
      <c r="L2421" s="183"/>
      <c r="M2421" s="188">
        <v>57400</v>
      </c>
      <c r="N2421" s="183"/>
      <c r="O2421" s="189">
        <v>96.47</v>
      </c>
      <c r="P2421" s="183"/>
    </row>
    <row r="2422" spans="1:16" x14ac:dyDescent="0.25">
      <c r="A2422" s="187" t="s">
        <v>0</v>
      </c>
      <c r="B2422" s="183"/>
      <c r="C2422" s="187" t="s">
        <v>215</v>
      </c>
      <c r="D2422" s="183"/>
      <c r="E2422" s="183"/>
      <c r="F2422" s="183"/>
      <c r="G2422" s="183"/>
      <c r="H2422" s="183"/>
      <c r="I2422" s="183"/>
      <c r="J2422" s="183"/>
      <c r="K2422" s="188">
        <v>59500</v>
      </c>
      <c r="L2422" s="183"/>
      <c r="M2422" s="188">
        <v>57400</v>
      </c>
      <c r="N2422" s="183"/>
      <c r="O2422" s="189">
        <v>96.47</v>
      </c>
      <c r="P2422" s="183"/>
    </row>
    <row r="2423" spans="1:16" x14ac:dyDescent="0.25">
      <c r="A2423" s="206" t="s">
        <v>0</v>
      </c>
      <c r="B2423" s="183"/>
      <c r="C2423" s="206" t="s">
        <v>564</v>
      </c>
      <c r="D2423" s="183"/>
      <c r="E2423" s="206" t="s">
        <v>565</v>
      </c>
      <c r="F2423" s="183"/>
      <c r="G2423" s="183"/>
      <c r="H2423" s="183"/>
      <c r="I2423" s="183"/>
      <c r="J2423" s="183"/>
      <c r="K2423" s="207">
        <v>59500</v>
      </c>
      <c r="L2423" s="183"/>
      <c r="M2423" s="207">
        <v>57400</v>
      </c>
      <c r="N2423" s="183"/>
      <c r="O2423" s="205">
        <v>96.47</v>
      </c>
      <c r="P2423" s="183"/>
    </row>
    <row r="2424" spans="1:16" x14ac:dyDescent="0.25">
      <c r="A2424" s="203" t="s">
        <v>0</v>
      </c>
      <c r="B2424" s="183"/>
      <c r="C2424" s="203" t="s">
        <v>566</v>
      </c>
      <c r="D2424" s="183"/>
      <c r="E2424" s="203" t="s">
        <v>567</v>
      </c>
      <c r="F2424" s="183"/>
      <c r="G2424" s="183"/>
      <c r="H2424" s="183"/>
      <c r="I2424" s="183"/>
      <c r="J2424" s="183"/>
      <c r="K2424" s="204" t="s">
        <v>0</v>
      </c>
      <c r="L2424" s="183"/>
      <c r="M2424" s="204">
        <v>9589.17</v>
      </c>
      <c r="N2424" s="183"/>
      <c r="O2424" s="202" t="s">
        <v>0</v>
      </c>
      <c r="P2424" s="183"/>
    </row>
    <row r="2425" spans="1:16" x14ac:dyDescent="0.25">
      <c r="A2425" s="203" t="s">
        <v>0</v>
      </c>
      <c r="B2425" s="183"/>
      <c r="C2425" s="203" t="s">
        <v>572</v>
      </c>
      <c r="D2425" s="183"/>
      <c r="E2425" s="203" t="s">
        <v>573</v>
      </c>
      <c r="F2425" s="183"/>
      <c r="G2425" s="183"/>
      <c r="H2425" s="183"/>
      <c r="I2425" s="183"/>
      <c r="J2425" s="183"/>
      <c r="K2425" s="204" t="s">
        <v>0</v>
      </c>
      <c r="L2425" s="183"/>
      <c r="M2425" s="204">
        <v>45220</v>
      </c>
      <c r="N2425" s="183"/>
      <c r="O2425" s="202" t="s">
        <v>0</v>
      </c>
      <c r="P2425" s="183"/>
    </row>
    <row r="2426" spans="1:16" x14ac:dyDescent="0.25">
      <c r="A2426" s="203" t="s">
        <v>0</v>
      </c>
      <c r="B2426" s="183"/>
      <c r="C2426" s="203" t="s">
        <v>568</v>
      </c>
      <c r="D2426" s="183"/>
      <c r="E2426" s="203" t="s">
        <v>569</v>
      </c>
      <c r="F2426" s="183"/>
      <c r="G2426" s="183"/>
      <c r="H2426" s="183"/>
      <c r="I2426" s="183"/>
      <c r="J2426" s="183"/>
      <c r="K2426" s="204" t="s">
        <v>0</v>
      </c>
      <c r="L2426" s="183"/>
      <c r="M2426" s="204">
        <v>2590.83</v>
      </c>
      <c r="N2426" s="183"/>
      <c r="O2426" s="202" t="s">
        <v>0</v>
      </c>
      <c r="P2426" s="183"/>
    </row>
    <row r="2427" spans="1:16" x14ac:dyDescent="0.25">
      <c r="A2427" s="197"/>
      <c r="B2427" s="183"/>
      <c r="C2427" s="197" t="s">
        <v>1191</v>
      </c>
      <c r="D2427" s="183"/>
      <c r="E2427" s="197" t="s">
        <v>1192</v>
      </c>
      <c r="F2427" s="183"/>
      <c r="G2427" s="183"/>
      <c r="H2427" s="183"/>
      <c r="I2427" s="183"/>
      <c r="J2427" s="183"/>
      <c r="K2427" s="198">
        <v>20000</v>
      </c>
      <c r="L2427" s="183"/>
      <c r="M2427" s="198">
        <v>0</v>
      </c>
      <c r="N2427" s="183"/>
      <c r="O2427" s="199">
        <v>0</v>
      </c>
      <c r="P2427" s="183"/>
    </row>
    <row r="2428" spans="1:16" x14ac:dyDescent="0.25">
      <c r="A2428" s="187" t="s">
        <v>0</v>
      </c>
      <c r="B2428" s="183"/>
      <c r="C2428" s="187" t="s">
        <v>214</v>
      </c>
      <c r="D2428" s="183"/>
      <c r="E2428" s="183"/>
      <c r="F2428" s="183"/>
      <c r="G2428" s="183"/>
      <c r="H2428" s="183"/>
      <c r="I2428" s="183"/>
      <c r="J2428" s="183"/>
      <c r="K2428" s="188">
        <v>20000</v>
      </c>
      <c r="L2428" s="183"/>
      <c r="M2428" s="188">
        <v>0</v>
      </c>
      <c r="N2428" s="183"/>
      <c r="O2428" s="189">
        <v>0</v>
      </c>
      <c r="P2428" s="183"/>
    </row>
    <row r="2429" spans="1:16" x14ac:dyDescent="0.25">
      <c r="A2429" s="187" t="s">
        <v>0</v>
      </c>
      <c r="B2429" s="183"/>
      <c r="C2429" s="187" t="s">
        <v>215</v>
      </c>
      <c r="D2429" s="183"/>
      <c r="E2429" s="183"/>
      <c r="F2429" s="183"/>
      <c r="G2429" s="183"/>
      <c r="H2429" s="183"/>
      <c r="I2429" s="183"/>
      <c r="J2429" s="183"/>
      <c r="K2429" s="188">
        <v>20000</v>
      </c>
      <c r="L2429" s="183"/>
      <c r="M2429" s="188">
        <v>0</v>
      </c>
      <c r="N2429" s="183"/>
      <c r="O2429" s="189">
        <v>0</v>
      </c>
      <c r="P2429" s="183"/>
    </row>
    <row r="2430" spans="1:16" x14ac:dyDescent="0.25">
      <c r="A2430" s="206" t="s">
        <v>0</v>
      </c>
      <c r="B2430" s="183"/>
      <c r="C2430" s="206" t="s">
        <v>564</v>
      </c>
      <c r="D2430" s="183"/>
      <c r="E2430" s="206" t="s">
        <v>565</v>
      </c>
      <c r="F2430" s="183"/>
      <c r="G2430" s="183"/>
      <c r="H2430" s="183"/>
      <c r="I2430" s="183"/>
      <c r="J2430" s="183"/>
      <c r="K2430" s="207">
        <v>20000</v>
      </c>
      <c r="L2430" s="183"/>
      <c r="M2430" s="207">
        <v>0</v>
      </c>
      <c r="N2430" s="183"/>
      <c r="O2430" s="205">
        <v>0</v>
      </c>
      <c r="P2430" s="183"/>
    </row>
    <row r="2431" spans="1:16" x14ac:dyDescent="0.25">
      <c r="A2431" s="200" t="s">
        <v>0</v>
      </c>
      <c r="B2431" s="183"/>
      <c r="C2431" s="200" t="s">
        <v>1236</v>
      </c>
      <c r="D2431" s="183"/>
      <c r="E2431" s="200" t="s">
        <v>1237</v>
      </c>
      <c r="F2431" s="183"/>
      <c r="G2431" s="183"/>
      <c r="H2431" s="183"/>
      <c r="I2431" s="183"/>
      <c r="J2431" s="183"/>
      <c r="K2431" s="201">
        <v>5129270.82</v>
      </c>
      <c r="L2431" s="183"/>
      <c r="M2431" s="201">
        <v>2911264.56</v>
      </c>
      <c r="N2431" s="183"/>
      <c r="O2431" s="196">
        <v>56.76</v>
      </c>
      <c r="P2431" s="183"/>
    </row>
    <row r="2432" spans="1:16" x14ac:dyDescent="0.25">
      <c r="A2432" s="197"/>
      <c r="B2432" s="183"/>
      <c r="C2432" s="197" t="s">
        <v>1238</v>
      </c>
      <c r="D2432" s="183"/>
      <c r="E2432" s="197" t="s">
        <v>1239</v>
      </c>
      <c r="F2432" s="183"/>
      <c r="G2432" s="183"/>
      <c r="H2432" s="183"/>
      <c r="I2432" s="183"/>
      <c r="J2432" s="183"/>
      <c r="K2432" s="198">
        <v>5072620.82</v>
      </c>
      <c r="L2432" s="183"/>
      <c r="M2432" s="198">
        <v>2897410.37</v>
      </c>
      <c r="N2432" s="183"/>
      <c r="O2432" s="199">
        <v>57.12</v>
      </c>
      <c r="P2432" s="183"/>
    </row>
    <row r="2433" spans="1:16" x14ac:dyDescent="0.25">
      <c r="A2433" s="187" t="s">
        <v>0</v>
      </c>
      <c r="B2433" s="183"/>
      <c r="C2433" s="187" t="s">
        <v>218</v>
      </c>
      <c r="D2433" s="183"/>
      <c r="E2433" s="183"/>
      <c r="F2433" s="183"/>
      <c r="G2433" s="183"/>
      <c r="H2433" s="183"/>
      <c r="I2433" s="183"/>
      <c r="J2433" s="183"/>
      <c r="K2433" s="188">
        <v>2136659.2999999998</v>
      </c>
      <c r="L2433" s="183"/>
      <c r="M2433" s="188">
        <v>1309421.58</v>
      </c>
      <c r="N2433" s="183"/>
      <c r="O2433" s="189">
        <v>61.28</v>
      </c>
      <c r="P2433" s="183"/>
    </row>
    <row r="2434" spans="1:16" x14ac:dyDescent="0.25">
      <c r="A2434" s="187" t="s">
        <v>0</v>
      </c>
      <c r="B2434" s="183"/>
      <c r="C2434" s="187" t="s">
        <v>220</v>
      </c>
      <c r="D2434" s="183"/>
      <c r="E2434" s="183"/>
      <c r="F2434" s="183"/>
      <c r="G2434" s="183"/>
      <c r="H2434" s="183"/>
      <c r="I2434" s="183"/>
      <c r="J2434" s="183"/>
      <c r="K2434" s="188">
        <v>2136659.2999999998</v>
      </c>
      <c r="L2434" s="183"/>
      <c r="M2434" s="188">
        <v>1309421.58</v>
      </c>
      <c r="N2434" s="183"/>
      <c r="O2434" s="189">
        <v>61.28</v>
      </c>
      <c r="P2434" s="183"/>
    </row>
    <row r="2435" spans="1:16" x14ac:dyDescent="0.25">
      <c r="A2435" s="206" t="s">
        <v>0</v>
      </c>
      <c r="B2435" s="183"/>
      <c r="C2435" s="206" t="s">
        <v>564</v>
      </c>
      <c r="D2435" s="183"/>
      <c r="E2435" s="206" t="s">
        <v>565</v>
      </c>
      <c r="F2435" s="183"/>
      <c r="G2435" s="183"/>
      <c r="H2435" s="183"/>
      <c r="I2435" s="183"/>
      <c r="J2435" s="183"/>
      <c r="K2435" s="207">
        <v>1397913.99</v>
      </c>
      <c r="L2435" s="183"/>
      <c r="M2435" s="207">
        <v>911172.97</v>
      </c>
      <c r="N2435" s="183"/>
      <c r="O2435" s="205">
        <v>65.180000000000007</v>
      </c>
      <c r="P2435" s="183"/>
    </row>
    <row r="2436" spans="1:16" x14ac:dyDescent="0.25">
      <c r="A2436" s="203" t="s">
        <v>0</v>
      </c>
      <c r="B2436" s="183"/>
      <c r="C2436" s="203" t="s">
        <v>566</v>
      </c>
      <c r="D2436" s="183"/>
      <c r="E2436" s="203" t="s">
        <v>567</v>
      </c>
      <c r="F2436" s="183"/>
      <c r="G2436" s="183"/>
      <c r="H2436" s="183"/>
      <c r="I2436" s="183"/>
      <c r="J2436" s="183"/>
      <c r="K2436" s="204" t="s">
        <v>0</v>
      </c>
      <c r="L2436" s="183"/>
      <c r="M2436" s="204">
        <v>744166.33</v>
      </c>
      <c r="N2436" s="183"/>
      <c r="O2436" s="202" t="s">
        <v>0</v>
      </c>
      <c r="P2436" s="183"/>
    </row>
    <row r="2437" spans="1:16" x14ac:dyDescent="0.25">
      <c r="A2437" s="203" t="s">
        <v>0</v>
      </c>
      <c r="B2437" s="183"/>
      <c r="C2437" s="203" t="s">
        <v>897</v>
      </c>
      <c r="D2437" s="183"/>
      <c r="E2437" s="203" t="s">
        <v>898</v>
      </c>
      <c r="F2437" s="183"/>
      <c r="G2437" s="183"/>
      <c r="H2437" s="183"/>
      <c r="I2437" s="183"/>
      <c r="J2437" s="183"/>
      <c r="K2437" s="204" t="s">
        <v>0</v>
      </c>
      <c r="L2437" s="183"/>
      <c r="M2437" s="204">
        <v>12302.28</v>
      </c>
      <c r="N2437" s="183"/>
      <c r="O2437" s="202" t="s">
        <v>0</v>
      </c>
      <c r="P2437" s="183"/>
    </row>
    <row r="2438" spans="1:16" x14ac:dyDescent="0.25">
      <c r="A2438" s="203" t="s">
        <v>0</v>
      </c>
      <c r="B2438" s="183"/>
      <c r="C2438" s="203" t="s">
        <v>572</v>
      </c>
      <c r="D2438" s="183"/>
      <c r="E2438" s="203" t="s">
        <v>573</v>
      </c>
      <c r="F2438" s="183"/>
      <c r="G2438" s="183"/>
      <c r="H2438" s="183"/>
      <c r="I2438" s="183"/>
      <c r="J2438" s="183"/>
      <c r="K2438" s="204" t="s">
        <v>0</v>
      </c>
      <c r="L2438" s="183"/>
      <c r="M2438" s="204">
        <v>32222.83</v>
      </c>
      <c r="N2438" s="183"/>
      <c r="O2438" s="202" t="s">
        <v>0</v>
      </c>
      <c r="P2438" s="183"/>
    </row>
    <row r="2439" spans="1:16" x14ac:dyDescent="0.25">
      <c r="A2439" s="203" t="s">
        <v>0</v>
      </c>
      <c r="B2439" s="183"/>
      <c r="C2439" s="203" t="s">
        <v>568</v>
      </c>
      <c r="D2439" s="183"/>
      <c r="E2439" s="203" t="s">
        <v>569</v>
      </c>
      <c r="F2439" s="183"/>
      <c r="G2439" s="183"/>
      <c r="H2439" s="183"/>
      <c r="I2439" s="183"/>
      <c r="J2439" s="183"/>
      <c r="K2439" s="204" t="s">
        <v>0</v>
      </c>
      <c r="L2439" s="183"/>
      <c r="M2439" s="204">
        <v>122481.53</v>
      </c>
      <c r="N2439" s="183"/>
      <c r="O2439" s="202" t="s">
        <v>0</v>
      </c>
      <c r="P2439" s="183"/>
    </row>
    <row r="2440" spans="1:16" x14ac:dyDescent="0.25">
      <c r="A2440" s="206" t="s">
        <v>0</v>
      </c>
      <c r="B2440" s="183"/>
      <c r="C2440" s="206" t="s">
        <v>574</v>
      </c>
      <c r="D2440" s="183"/>
      <c r="E2440" s="206" t="s">
        <v>575</v>
      </c>
      <c r="F2440" s="183"/>
      <c r="G2440" s="183"/>
      <c r="H2440" s="183"/>
      <c r="I2440" s="183"/>
      <c r="J2440" s="183"/>
      <c r="K2440" s="207">
        <v>605276.29</v>
      </c>
      <c r="L2440" s="183"/>
      <c r="M2440" s="207">
        <v>377189.09</v>
      </c>
      <c r="N2440" s="183"/>
      <c r="O2440" s="205">
        <v>62.32</v>
      </c>
      <c r="P2440" s="183"/>
    </row>
    <row r="2441" spans="1:16" x14ac:dyDescent="0.25">
      <c r="A2441" s="203" t="s">
        <v>0</v>
      </c>
      <c r="B2441" s="183"/>
      <c r="C2441" s="203" t="s">
        <v>580</v>
      </c>
      <c r="D2441" s="183"/>
      <c r="E2441" s="203" t="s">
        <v>581</v>
      </c>
      <c r="F2441" s="183"/>
      <c r="G2441" s="183"/>
      <c r="H2441" s="183"/>
      <c r="I2441" s="183"/>
      <c r="J2441" s="183"/>
      <c r="K2441" s="204" t="s">
        <v>0</v>
      </c>
      <c r="L2441" s="183"/>
      <c r="M2441" s="204">
        <v>1475.78</v>
      </c>
      <c r="N2441" s="183"/>
      <c r="O2441" s="202" t="s">
        <v>0</v>
      </c>
      <c r="P2441" s="183"/>
    </row>
    <row r="2442" spans="1:16" x14ac:dyDescent="0.25">
      <c r="A2442" s="203" t="s">
        <v>0</v>
      </c>
      <c r="B2442" s="183"/>
      <c r="C2442" s="203" t="s">
        <v>576</v>
      </c>
      <c r="D2442" s="183"/>
      <c r="E2442" s="203" t="s">
        <v>577</v>
      </c>
      <c r="F2442" s="183"/>
      <c r="G2442" s="183"/>
      <c r="H2442" s="183"/>
      <c r="I2442" s="183"/>
      <c r="J2442" s="183"/>
      <c r="K2442" s="204" t="s">
        <v>0</v>
      </c>
      <c r="L2442" s="183"/>
      <c r="M2442" s="204">
        <v>36678.17</v>
      </c>
      <c r="N2442" s="183"/>
      <c r="O2442" s="202" t="s">
        <v>0</v>
      </c>
      <c r="P2442" s="183"/>
    </row>
    <row r="2443" spans="1:16" x14ac:dyDescent="0.25">
      <c r="A2443" s="203" t="s">
        <v>0</v>
      </c>
      <c r="B2443" s="183"/>
      <c r="C2443" s="203" t="s">
        <v>742</v>
      </c>
      <c r="D2443" s="183"/>
      <c r="E2443" s="203" t="s">
        <v>743</v>
      </c>
      <c r="F2443" s="183"/>
      <c r="G2443" s="183"/>
      <c r="H2443" s="183"/>
      <c r="I2443" s="183"/>
      <c r="J2443" s="183"/>
      <c r="K2443" s="204" t="s">
        <v>0</v>
      </c>
      <c r="L2443" s="183"/>
      <c r="M2443" s="204">
        <v>2749.27</v>
      </c>
      <c r="N2443" s="183"/>
      <c r="O2443" s="202" t="s">
        <v>0</v>
      </c>
      <c r="P2443" s="183"/>
    </row>
    <row r="2444" spans="1:16" x14ac:dyDescent="0.25">
      <c r="A2444" s="203" t="s">
        <v>0</v>
      </c>
      <c r="B2444" s="183"/>
      <c r="C2444" s="203" t="s">
        <v>901</v>
      </c>
      <c r="D2444" s="183"/>
      <c r="E2444" s="203" t="s">
        <v>902</v>
      </c>
      <c r="F2444" s="183"/>
      <c r="G2444" s="183"/>
      <c r="H2444" s="183"/>
      <c r="I2444" s="183"/>
      <c r="J2444" s="183"/>
      <c r="K2444" s="204" t="s">
        <v>0</v>
      </c>
      <c r="L2444" s="183"/>
      <c r="M2444" s="204">
        <v>2147.85</v>
      </c>
      <c r="N2444" s="183"/>
      <c r="O2444" s="202" t="s">
        <v>0</v>
      </c>
      <c r="P2444" s="183"/>
    </row>
    <row r="2445" spans="1:16" x14ac:dyDescent="0.25">
      <c r="A2445" s="203" t="s">
        <v>0</v>
      </c>
      <c r="B2445" s="183"/>
      <c r="C2445" s="203" t="s">
        <v>744</v>
      </c>
      <c r="D2445" s="183"/>
      <c r="E2445" s="203" t="s">
        <v>745</v>
      </c>
      <c r="F2445" s="183"/>
      <c r="G2445" s="183"/>
      <c r="H2445" s="183"/>
      <c r="I2445" s="183"/>
      <c r="J2445" s="183"/>
      <c r="K2445" s="204" t="s">
        <v>0</v>
      </c>
      <c r="L2445" s="183"/>
      <c r="M2445" s="204">
        <v>13808.9</v>
      </c>
      <c r="N2445" s="183"/>
      <c r="O2445" s="202" t="s">
        <v>0</v>
      </c>
      <c r="P2445" s="183"/>
    </row>
    <row r="2446" spans="1:16" x14ac:dyDescent="0.25">
      <c r="A2446" s="203" t="s">
        <v>0</v>
      </c>
      <c r="B2446" s="183"/>
      <c r="C2446" s="203" t="s">
        <v>931</v>
      </c>
      <c r="D2446" s="183"/>
      <c r="E2446" s="203" t="s">
        <v>932</v>
      </c>
      <c r="F2446" s="183"/>
      <c r="G2446" s="183"/>
      <c r="H2446" s="183"/>
      <c r="I2446" s="183"/>
      <c r="J2446" s="183"/>
      <c r="K2446" s="204" t="s">
        <v>0</v>
      </c>
      <c r="L2446" s="183"/>
      <c r="M2446" s="204">
        <v>73089.41</v>
      </c>
      <c r="N2446" s="183"/>
      <c r="O2446" s="202" t="s">
        <v>0</v>
      </c>
      <c r="P2446" s="183"/>
    </row>
    <row r="2447" spans="1:16" x14ac:dyDescent="0.25">
      <c r="A2447" s="203" t="s">
        <v>0</v>
      </c>
      <c r="B2447" s="183"/>
      <c r="C2447" s="203" t="s">
        <v>746</v>
      </c>
      <c r="D2447" s="183"/>
      <c r="E2447" s="203" t="s">
        <v>747</v>
      </c>
      <c r="F2447" s="183"/>
      <c r="G2447" s="183"/>
      <c r="H2447" s="183"/>
      <c r="I2447" s="183"/>
      <c r="J2447" s="183"/>
      <c r="K2447" s="204" t="s">
        <v>0</v>
      </c>
      <c r="L2447" s="183"/>
      <c r="M2447" s="204">
        <v>87782.38</v>
      </c>
      <c r="N2447" s="183"/>
      <c r="O2447" s="202" t="s">
        <v>0</v>
      </c>
      <c r="P2447" s="183"/>
    </row>
    <row r="2448" spans="1:16" x14ac:dyDescent="0.25">
      <c r="A2448" s="203" t="s">
        <v>0</v>
      </c>
      <c r="B2448" s="183"/>
      <c r="C2448" s="203" t="s">
        <v>748</v>
      </c>
      <c r="D2448" s="183"/>
      <c r="E2448" s="203" t="s">
        <v>749</v>
      </c>
      <c r="F2448" s="183"/>
      <c r="G2448" s="183"/>
      <c r="H2448" s="183"/>
      <c r="I2448" s="183"/>
      <c r="J2448" s="183"/>
      <c r="K2448" s="204" t="s">
        <v>0</v>
      </c>
      <c r="L2448" s="183"/>
      <c r="M2448" s="204">
        <v>3900.43</v>
      </c>
      <c r="N2448" s="183"/>
      <c r="O2448" s="202" t="s">
        <v>0</v>
      </c>
      <c r="P2448" s="183"/>
    </row>
    <row r="2449" spans="1:16" x14ac:dyDescent="0.25">
      <c r="A2449" s="203" t="s">
        <v>0</v>
      </c>
      <c r="B2449" s="183"/>
      <c r="C2449" s="203" t="s">
        <v>750</v>
      </c>
      <c r="D2449" s="183"/>
      <c r="E2449" s="203" t="s">
        <v>751</v>
      </c>
      <c r="F2449" s="183"/>
      <c r="G2449" s="183"/>
      <c r="H2449" s="183"/>
      <c r="I2449" s="183"/>
      <c r="J2449" s="183"/>
      <c r="K2449" s="204" t="s">
        <v>0</v>
      </c>
      <c r="L2449" s="183"/>
      <c r="M2449" s="204">
        <v>274.95999999999998</v>
      </c>
      <c r="N2449" s="183"/>
      <c r="O2449" s="202" t="s">
        <v>0</v>
      </c>
      <c r="P2449" s="183"/>
    </row>
    <row r="2450" spans="1:16" x14ac:dyDescent="0.25">
      <c r="A2450" s="203" t="s">
        <v>0</v>
      </c>
      <c r="B2450" s="183"/>
      <c r="C2450" s="203" t="s">
        <v>752</v>
      </c>
      <c r="D2450" s="183"/>
      <c r="E2450" s="203" t="s">
        <v>753</v>
      </c>
      <c r="F2450" s="183"/>
      <c r="G2450" s="183"/>
      <c r="H2450" s="183"/>
      <c r="I2450" s="183"/>
      <c r="J2450" s="183"/>
      <c r="K2450" s="204" t="s">
        <v>0</v>
      </c>
      <c r="L2450" s="183"/>
      <c r="M2450" s="204">
        <v>2834.3</v>
      </c>
      <c r="N2450" s="183"/>
      <c r="O2450" s="202" t="s">
        <v>0</v>
      </c>
      <c r="P2450" s="183"/>
    </row>
    <row r="2451" spans="1:16" x14ac:dyDescent="0.25">
      <c r="A2451" s="203" t="s">
        <v>0</v>
      </c>
      <c r="B2451" s="183"/>
      <c r="C2451" s="203" t="s">
        <v>754</v>
      </c>
      <c r="D2451" s="183"/>
      <c r="E2451" s="203" t="s">
        <v>755</v>
      </c>
      <c r="F2451" s="183"/>
      <c r="G2451" s="183"/>
      <c r="H2451" s="183"/>
      <c r="I2451" s="183"/>
      <c r="J2451" s="183"/>
      <c r="K2451" s="204" t="s">
        <v>0</v>
      </c>
      <c r="L2451" s="183"/>
      <c r="M2451" s="204">
        <v>3558.17</v>
      </c>
      <c r="N2451" s="183"/>
      <c r="O2451" s="202" t="s">
        <v>0</v>
      </c>
      <c r="P2451" s="183"/>
    </row>
    <row r="2452" spans="1:16" x14ac:dyDescent="0.25">
      <c r="A2452" s="203" t="s">
        <v>0</v>
      </c>
      <c r="B2452" s="183"/>
      <c r="C2452" s="203" t="s">
        <v>582</v>
      </c>
      <c r="D2452" s="183"/>
      <c r="E2452" s="203" t="s">
        <v>583</v>
      </c>
      <c r="F2452" s="183"/>
      <c r="G2452" s="183"/>
      <c r="H2452" s="183"/>
      <c r="I2452" s="183"/>
      <c r="J2452" s="183"/>
      <c r="K2452" s="204" t="s">
        <v>0</v>
      </c>
      <c r="L2452" s="183"/>
      <c r="M2452" s="204">
        <v>20821.12</v>
      </c>
      <c r="N2452" s="183"/>
      <c r="O2452" s="202" t="s">
        <v>0</v>
      </c>
      <c r="P2452" s="183"/>
    </row>
    <row r="2453" spans="1:16" x14ac:dyDescent="0.25">
      <c r="A2453" s="203" t="s">
        <v>0</v>
      </c>
      <c r="B2453" s="183"/>
      <c r="C2453" s="203" t="s">
        <v>594</v>
      </c>
      <c r="D2453" s="183"/>
      <c r="E2453" s="203" t="s">
        <v>595</v>
      </c>
      <c r="F2453" s="183"/>
      <c r="G2453" s="183"/>
      <c r="H2453" s="183"/>
      <c r="I2453" s="183"/>
      <c r="J2453" s="183"/>
      <c r="K2453" s="204" t="s">
        <v>0</v>
      </c>
      <c r="L2453" s="183"/>
      <c r="M2453" s="204">
        <v>834.95</v>
      </c>
      <c r="N2453" s="183"/>
      <c r="O2453" s="202" t="s">
        <v>0</v>
      </c>
      <c r="P2453" s="183"/>
    </row>
    <row r="2454" spans="1:16" x14ac:dyDescent="0.25">
      <c r="A2454" s="203" t="s">
        <v>0</v>
      </c>
      <c r="B2454" s="183"/>
      <c r="C2454" s="203" t="s">
        <v>706</v>
      </c>
      <c r="D2454" s="183"/>
      <c r="E2454" s="203" t="s">
        <v>707</v>
      </c>
      <c r="F2454" s="183"/>
      <c r="G2454" s="183"/>
      <c r="H2454" s="183"/>
      <c r="I2454" s="183"/>
      <c r="J2454" s="183"/>
      <c r="K2454" s="204" t="s">
        <v>0</v>
      </c>
      <c r="L2454" s="183"/>
      <c r="M2454" s="204">
        <v>25694.43</v>
      </c>
      <c r="N2454" s="183"/>
      <c r="O2454" s="202" t="s">
        <v>0</v>
      </c>
      <c r="P2454" s="183"/>
    </row>
    <row r="2455" spans="1:16" x14ac:dyDescent="0.25">
      <c r="A2455" s="203" t="s">
        <v>0</v>
      </c>
      <c r="B2455" s="183"/>
      <c r="C2455" s="203" t="s">
        <v>596</v>
      </c>
      <c r="D2455" s="183"/>
      <c r="E2455" s="203" t="s">
        <v>597</v>
      </c>
      <c r="F2455" s="183"/>
      <c r="G2455" s="183"/>
      <c r="H2455" s="183"/>
      <c r="I2455" s="183"/>
      <c r="J2455" s="183"/>
      <c r="K2455" s="204" t="s">
        <v>0</v>
      </c>
      <c r="L2455" s="183"/>
      <c r="M2455" s="204">
        <v>17126.939999999999</v>
      </c>
      <c r="N2455" s="183"/>
      <c r="O2455" s="202" t="s">
        <v>0</v>
      </c>
      <c r="P2455" s="183"/>
    </row>
    <row r="2456" spans="1:16" x14ac:dyDescent="0.25">
      <c r="A2456" s="203" t="s">
        <v>0</v>
      </c>
      <c r="B2456" s="183"/>
      <c r="C2456" s="203" t="s">
        <v>1089</v>
      </c>
      <c r="D2456" s="183"/>
      <c r="E2456" s="203" t="s">
        <v>1090</v>
      </c>
      <c r="F2456" s="183"/>
      <c r="G2456" s="183"/>
      <c r="H2456" s="183"/>
      <c r="I2456" s="183"/>
      <c r="J2456" s="183"/>
      <c r="K2456" s="204" t="s">
        <v>0</v>
      </c>
      <c r="L2456" s="183"/>
      <c r="M2456" s="204">
        <v>5307.46</v>
      </c>
      <c r="N2456" s="183"/>
      <c r="O2456" s="202" t="s">
        <v>0</v>
      </c>
      <c r="P2456" s="183"/>
    </row>
    <row r="2457" spans="1:16" x14ac:dyDescent="0.25">
      <c r="A2457" s="203" t="s">
        <v>0</v>
      </c>
      <c r="B2457" s="183"/>
      <c r="C2457" s="203" t="s">
        <v>626</v>
      </c>
      <c r="D2457" s="183"/>
      <c r="E2457" s="203" t="s">
        <v>627</v>
      </c>
      <c r="F2457" s="183"/>
      <c r="G2457" s="183"/>
      <c r="H2457" s="183"/>
      <c r="I2457" s="183"/>
      <c r="J2457" s="183"/>
      <c r="K2457" s="204" t="s">
        <v>0</v>
      </c>
      <c r="L2457" s="183"/>
      <c r="M2457" s="204">
        <v>35562.03</v>
      </c>
      <c r="N2457" s="183"/>
      <c r="O2457" s="202" t="s">
        <v>0</v>
      </c>
      <c r="P2457" s="183"/>
    </row>
    <row r="2458" spans="1:16" x14ac:dyDescent="0.25">
      <c r="A2458" s="203" t="s">
        <v>0</v>
      </c>
      <c r="B2458" s="183"/>
      <c r="C2458" s="203" t="s">
        <v>646</v>
      </c>
      <c r="D2458" s="183"/>
      <c r="E2458" s="203" t="s">
        <v>647</v>
      </c>
      <c r="F2458" s="183"/>
      <c r="G2458" s="183"/>
      <c r="H2458" s="183"/>
      <c r="I2458" s="183"/>
      <c r="J2458" s="183"/>
      <c r="K2458" s="204" t="s">
        <v>0</v>
      </c>
      <c r="L2458" s="183"/>
      <c r="M2458" s="204">
        <v>12645.28</v>
      </c>
      <c r="N2458" s="183"/>
      <c r="O2458" s="202" t="s">
        <v>0</v>
      </c>
      <c r="P2458" s="183"/>
    </row>
    <row r="2459" spans="1:16" x14ac:dyDescent="0.25">
      <c r="A2459" s="203" t="s">
        <v>0</v>
      </c>
      <c r="B2459" s="183"/>
      <c r="C2459" s="203" t="s">
        <v>648</v>
      </c>
      <c r="D2459" s="183"/>
      <c r="E2459" s="203" t="s">
        <v>649</v>
      </c>
      <c r="F2459" s="183"/>
      <c r="G2459" s="183"/>
      <c r="H2459" s="183"/>
      <c r="I2459" s="183"/>
      <c r="J2459" s="183"/>
      <c r="K2459" s="204" t="s">
        <v>0</v>
      </c>
      <c r="L2459" s="183"/>
      <c r="M2459" s="204">
        <v>12604.54</v>
      </c>
      <c r="N2459" s="183"/>
      <c r="O2459" s="202" t="s">
        <v>0</v>
      </c>
      <c r="P2459" s="183"/>
    </row>
    <row r="2460" spans="1:16" x14ac:dyDescent="0.25">
      <c r="A2460" s="203" t="s">
        <v>0</v>
      </c>
      <c r="B2460" s="183"/>
      <c r="C2460" s="203" t="s">
        <v>598</v>
      </c>
      <c r="D2460" s="183"/>
      <c r="E2460" s="203" t="s">
        <v>599</v>
      </c>
      <c r="F2460" s="183"/>
      <c r="G2460" s="183"/>
      <c r="H2460" s="183"/>
      <c r="I2460" s="183"/>
      <c r="J2460" s="183"/>
      <c r="K2460" s="204" t="s">
        <v>0</v>
      </c>
      <c r="L2460" s="183"/>
      <c r="M2460" s="204">
        <v>2728.89</v>
      </c>
      <c r="N2460" s="183"/>
      <c r="O2460" s="202" t="s">
        <v>0</v>
      </c>
      <c r="P2460" s="183"/>
    </row>
    <row r="2461" spans="1:16" x14ac:dyDescent="0.25">
      <c r="A2461" s="203" t="s">
        <v>0</v>
      </c>
      <c r="B2461" s="183"/>
      <c r="C2461" s="203" t="s">
        <v>756</v>
      </c>
      <c r="D2461" s="183"/>
      <c r="E2461" s="203" t="s">
        <v>757</v>
      </c>
      <c r="F2461" s="183"/>
      <c r="G2461" s="183"/>
      <c r="H2461" s="183"/>
      <c r="I2461" s="183"/>
      <c r="J2461" s="183"/>
      <c r="K2461" s="204" t="s">
        <v>0</v>
      </c>
      <c r="L2461" s="183"/>
      <c r="M2461" s="204">
        <v>6565.08</v>
      </c>
      <c r="N2461" s="183"/>
      <c r="O2461" s="202" t="s">
        <v>0</v>
      </c>
      <c r="P2461" s="183"/>
    </row>
    <row r="2462" spans="1:16" x14ac:dyDescent="0.25">
      <c r="A2462" s="203" t="s">
        <v>0</v>
      </c>
      <c r="B2462" s="183"/>
      <c r="C2462" s="203" t="s">
        <v>584</v>
      </c>
      <c r="D2462" s="183"/>
      <c r="E2462" s="203" t="s">
        <v>585</v>
      </c>
      <c r="F2462" s="183"/>
      <c r="G2462" s="183"/>
      <c r="H2462" s="183"/>
      <c r="I2462" s="183"/>
      <c r="J2462" s="183"/>
      <c r="K2462" s="204" t="s">
        <v>0</v>
      </c>
      <c r="L2462" s="183"/>
      <c r="M2462" s="204">
        <v>1325.97</v>
      </c>
      <c r="N2462" s="183"/>
      <c r="O2462" s="202" t="s">
        <v>0</v>
      </c>
      <c r="P2462" s="183"/>
    </row>
    <row r="2463" spans="1:16" x14ac:dyDescent="0.25">
      <c r="A2463" s="203" t="s">
        <v>0</v>
      </c>
      <c r="B2463" s="183"/>
      <c r="C2463" s="203" t="s">
        <v>785</v>
      </c>
      <c r="D2463" s="183"/>
      <c r="E2463" s="203" t="s">
        <v>786</v>
      </c>
      <c r="F2463" s="183"/>
      <c r="G2463" s="183"/>
      <c r="H2463" s="183"/>
      <c r="I2463" s="183"/>
      <c r="J2463" s="183"/>
      <c r="K2463" s="204" t="s">
        <v>0</v>
      </c>
      <c r="L2463" s="183"/>
      <c r="M2463" s="204">
        <v>1303.68</v>
      </c>
      <c r="N2463" s="183"/>
      <c r="O2463" s="202" t="s">
        <v>0</v>
      </c>
      <c r="P2463" s="183"/>
    </row>
    <row r="2464" spans="1:16" x14ac:dyDescent="0.25">
      <c r="A2464" s="203" t="s">
        <v>0</v>
      </c>
      <c r="B2464" s="183"/>
      <c r="C2464" s="203" t="s">
        <v>650</v>
      </c>
      <c r="D2464" s="183"/>
      <c r="E2464" s="203" t="s">
        <v>651</v>
      </c>
      <c r="F2464" s="183"/>
      <c r="G2464" s="183"/>
      <c r="H2464" s="183"/>
      <c r="I2464" s="183"/>
      <c r="J2464" s="183"/>
      <c r="K2464" s="204" t="s">
        <v>0</v>
      </c>
      <c r="L2464" s="183"/>
      <c r="M2464" s="204">
        <v>1004.81</v>
      </c>
      <c r="N2464" s="183"/>
      <c r="O2464" s="202" t="s">
        <v>0</v>
      </c>
      <c r="P2464" s="183"/>
    </row>
    <row r="2465" spans="1:16" x14ac:dyDescent="0.25">
      <c r="A2465" s="203" t="s">
        <v>0</v>
      </c>
      <c r="B2465" s="183"/>
      <c r="C2465" s="203" t="s">
        <v>600</v>
      </c>
      <c r="D2465" s="183"/>
      <c r="E2465" s="203" t="s">
        <v>601</v>
      </c>
      <c r="F2465" s="183"/>
      <c r="G2465" s="183"/>
      <c r="H2465" s="183"/>
      <c r="I2465" s="183"/>
      <c r="J2465" s="183"/>
      <c r="K2465" s="204" t="s">
        <v>0</v>
      </c>
      <c r="L2465" s="183"/>
      <c r="M2465" s="204">
        <v>5364.29</v>
      </c>
      <c r="N2465" s="183"/>
      <c r="O2465" s="202" t="s">
        <v>0</v>
      </c>
      <c r="P2465" s="183"/>
    </row>
    <row r="2466" spans="1:16" x14ac:dyDescent="0.25">
      <c r="A2466" s="206" t="s">
        <v>0</v>
      </c>
      <c r="B2466" s="183"/>
      <c r="C2466" s="206" t="s">
        <v>652</v>
      </c>
      <c r="D2466" s="183"/>
      <c r="E2466" s="206" t="s">
        <v>653</v>
      </c>
      <c r="F2466" s="183"/>
      <c r="G2466" s="183"/>
      <c r="H2466" s="183"/>
      <c r="I2466" s="183"/>
      <c r="J2466" s="183"/>
      <c r="K2466" s="207">
        <v>4455</v>
      </c>
      <c r="L2466" s="183"/>
      <c r="M2466" s="207">
        <v>1610.68</v>
      </c>
      <c r="N2466" s="183"/>
      <c r="O2466" s="205">
        <v>36.15</v>
      </c>
      <c r="P2466" s="183"/>
    </row>
    <row r="2467" spans="1:16" x14ac:dyDescent="0.25">
      <c r="A2467" s="203" t="s">
        <v>0</v>
      </c>
      <c r="B2467" s="183"/>
      <c r="C2467" s="203" t="s">
        <v>654</v>
      </c>
      <c r="D2467" s="183"/>
      <c r="E2467" s="203" t="s">
        <v>655</v>
      </c>
      <c r="F2467" s="183"/>
      <c r="G2467" s="183"/>
      <c r="H2467" s="183"/>
      <c r="I2467" s="183"/>
      <c r="J2467" s="183"/>
      <c r="K2467" s="204" t="s">
        <v>0</v>
      </c>
      <c r="L2467" s="183"/>
      <c r="M2467" s="204">
        <v>1251.8900000000001</v>
      </c>
      <c r="N2467" s="183"/>
      <c r="O2467" s="202" t="s">
        <v>0</v>
      </c>
      <c r="P2467" s="183"/>
    </row>
    <row r="2468" spans="1:16" x14ac:dyDescent="0.25">
      <c r="A2468" s="203" t="s">
        <v>0</v>
      </c>
      <c r="B2468" s="183"/>
      <c r="C2468" s="203" t="s">
        <v>903</v>
      </c>
      <c r="D2468" s="183"/>
      <c r="E2468" s="203" t="s">
        <v>904</v>
      </c>
      <c r="F2468" s="183"/>
      <c r="G2468" s="183"/>
      <c r="H2468" s="183"/>
      <c r="I2468" s="183"/>
      <c r="J2468" s="183"/>
      <c r="K2468" s="204" t="s">
        <v>0</v>
      </c>
      <c r="L2468" s="183"/>
      <c r="M2468" s="204">
        <v>209.61</v>
      </c>
      <c r="N2468" s="183"/>
      <c r="O2468" s="202" t="s">
        <v>0</v>
      </c>
      <c r="P2468" s="183"/>
    </row>
    <row r="2469" spans="1:16" x14ac:dyDescent="0.25">
      <c r="A2469" s="203" t="s">
        <v>0</v>
      </c>
      <c r="B2469" s="183"/>
      <c r="C2469" s="203" t="s">
        <v>1240</v>
      </c>
      <c r="D2469" s="183"/>
      <c r="E2469" s="203" t="s">
        <v>1241</v>
      </c>
      <c r="F2469" s="183"/>
      <c r="G2469" s="183"/>
      <c r="H2469" s="183"/>
      <c r="I2469" s="183"/>
      <c r="J2469" s="183"/>
      <c r="K2469" s="204" t="s">
        <v>0</v>
      </c>
      <c r="L2469" s="183"/>
      <c r="M2469" s="204">
        <v>149.18</v>
      </c>
      <c r="N2469" s="183"/>
      <c r="O2469" s="202" t="s">
        <v>0</v>
      </c>
      <c r="P2469" s="183"/>
    </row>
    <row r="2470" spans="1:16" x14ac:dyDescent="0.25">
      <c r="A2470" s="206" t="s">
        <v>0</v>
      </c>
      <c r="B2470" s="183"/>
      <c r="C2470" s="206" t="s">
        <v>698</v>
      </c>
      <c r="D2470" s="183"/>
      <c r="E2470" s="206" t="s">
        <v>699</v>
      </c>
      <c r="F2470" s="183"/>
      <c r="G2470" s="183"/>
      <c r="H2470" s="183"/>
      <c r="I2470" s="183"/>
      <c r="J2470" s="183"/>
      <c r="K2470" s="207">
        <v>38984.400000000001</v>
      </c>
      <c r="L2470" s="183"/>
      <c r="M2470" s="207">
        <v>19448.84</v>
      </c>
      <c r="N2470" s="183"/>
      <c r="O2470" s="205">
        <v>49.89</v>
      </c>
      <c r="P2470" s="183"/>
    </row>
    <row r="2471" spans="1:16" x14ac:dyDescent="0.25">
      <c r="A2471" s="203" t="s">
        <v>0</v>
      </c>
      <c r="B2471" s="183"/>
      <c r="C2471" s="203" t="s">
        <v>907</v>
      </c>
      <c r="D2471" s="183"/>
      <c r="E2471" s="203" t="s">
        <v>908</v>
      </c>
      <c r="F2471" s="183"/>
      <c r="G2471" s="183"/>
      <c r="H2471" s="183"/>
      <c r="I2471" s="183"/>
      <c r="J2471" s="183"/>
      <c r="K2471" s="204" t="s">
        <v>0</v>
      </c>
      <c r="L2471" s="183"/>
      <c r="M2471" s="204">
        <v>766.05</v>
      </c>
      <c r="N2471" s="183"/>
      <c r="O2471" s="202" t="s">
        <v>0</v>
      </c>
      <c r="P2471" s="183"/>
    </row>
    <row r="2472" spans="1:16" x14ac:dyDescent="0.25">
      <c r="A2472" s="203" t="s">
        <v>0</v>
      </c>
      <c r="B2472" s="183"/>
      <c r="C2472" s="203" t="s">
        <v>1213</v>
      </c>
      <c r="D2472" s="183"/>
      <c r="E2472" s="203" t="s">
        <v>1214</v>
      </c>
      <c r="F2472" s="183"/>
      <c r="G2472" s="183"/>
      <c r="H2472" s="183"/>
      <c r="I2472" s="183"/>
      <c r="J2472" s="183"/>
      <c r="K2472" s="204" t="s">
        <v>0</v>
      </c>
      <c r="L2472" s="183"/>
      <c r="M2472" s="204">
        <v>57.13</v>
      </c>
      <c r="N2472" s="183"/>
      <c r="O2472" s="202" t="s">
        <v>0</v>
      </c>
      <c r="P2472" s="183"/>
    </row>
    <row r="2473" spans="1:16" x14ac:dyDescent="0.25">
      <c r="A2473" s="203" t="s">
        <v>0</v>
      </c>
      <c r="B2473" s="183"/>
      <c r="C2473" s="203" t="s">
        <v>1151</v>
      </c>
      <c r="D2473" s="183"/>
      <c r="E2473" s="203" t="s">
        <v>1152</v>
      </c>
      <c r="F2473" s="183"/>
      <c r="G2473" s="183"/>
      <c r="H2473" s="183"/>
      <c r="I2473" s="183"/>
      <c r="J2473" s="183"/>
      <c r="K2473" s="204" t="s">
        <v>0</v>
      </c>
      <c r="L2473" s="183"/>
      <c r="M2473" s="204">
        <v>16826.099999999999</v>
      </c>
      <c r="N2473" s="183"/>
      <c r="O2473" s="202" t="s">
        <v>0</v>
      </c>
      <c r="P2473" s="183"/>
    </row>
    <row r="2474" spans="1:16" x14ac:dyDescent="0.25">
      <c r="A2474" s="203" t="s">
        <v>0</v>
      </c>
      <c r="B2474" s="183"/>
      <c r="C2474" s="203" t="s">
        <v>1242</v>
      </c>
      <c r="D2474" s="183"/>
      <c r="E2474" s="203" t="s">
        <v>1243</v>
      </c>
      <c r="F2474" s="183"/>
      <c r="G2474" s="183"/>
      <c r="H2474" s="183"/>
      <c r="I2474" s="183"/>
      <c r="J2474" s="183"/>
      <c r="K2474" s="204" t="s">
        <v>0</v>
      </c>
      <c r="L2474" s="183"/>
      <c r="M2474" s="204">
        <v>59.13</v>
      </c>
      <c r="N2474" s="183"/>
      <c r="O2474" s="202" t="s">
        <v>0</v>
      </c>
      <c r="P2474" s="183"/>
    </row>
    <row r="2475" spans="1:16" x14ac:dyDescent="0.25">
      <c r="A2475" s="203" t="s">
        <v>0</v>
      </c>
      <c r="B2475" s="183"/>
      <c r="C2475" s="203" t="s">
        <v>764</v>
      </c>
      <c r="D2475" s="183"/>
      <c r="E2475" s="203" t="s">
        <v>765</v>
      </c>
      <c r="F2475" s="183"/>
      <c r="G2475" s="183"/>
      <c r="H2475" s="183"/>
      <c r="I2475" s="183"/>
      <c r="J2475" s="183"/>
      <c r="K2475" s="204" t="s">
        <v>0</v>
      </c>
      <c r="L2475" s="183"/>
      <c r="M2475" s="204">
        <v>820.85</v>
      </c>
      <c r="N2475" s="183"/>
      <c r="O2475" s="202" t="s">
        <v>0</v>
      </c>
      <c r="P2475" s="183"/>
    </row>
    <row r="2476" spans="1:16" x14ac:dyDescent="0.25">
      <c r="A2476" s="203" t="s">
        <v>0</v>
      </c>
      <c r="B2476" s="183"/>
      <c r="C2476" s="203" t="s">
        <v>1157</v>
      </c>
      <c r="D2476" s="183"/>
      <c r="E2476" s="203" t="s">
        <v>1158</v>
      </c>
      <c r="F2476" s="183"/>
      <c r="G2476" s="183"/>
      <c r="H2476" s="183"/>
      <c r="I2476" s="183"/>
      <c r="J2476" s="183"/>
      <c r="K2476" s="204" t="s">
        <v>0</v>
      </c>
      <c r="L2476" s="183"/>
      <c r="M2476" s="204">
        <v>919.58</v>
      </c>
      <c r="N2476" s="183"/>
      <c r="O2476" s="202" t="s">
        <v>0</v>
      </c>
      <c r="P2476" s="183"/>
    </row>
    <row r="2477" spans="1:16" x14ac:dyDescent="0.25">
      <c r="A2477" s="206" t="s">
        <v>0</v>
      </c>
      <c r="B2477" s="183"/>
      <c r="C2477" s="206" t="s">
        <v>638</v>
      </c>
      <c r="D2477" s="183"/>
      <c r="E2477" s="206" t="s">
        <v>639</v>
      </c>
      <c r="F2477" s="183"/>
      <c r="G2477" s="183"/>
      <c r="H2477" s="183"/>
      <c r="I2477" s="183"/>
      <c r="J2477" s="183"/>
      <c r="K2477" s="207">
        <v>90029.62</v>
      </c>
      <c r="L2477" s="183"/>
      <c r="M2477" s="207">
        <v>0</v>
      </c>
      <c r="N2477" s="183"/>
      <c r="O2477" s="205">
        <v>0</v>
      </c>
      <c r="P2477" s="183"/>
    </row>
    <row r="2478" spans="1:16" x14ac:dyDescent="0.25">
      <c r="A2478" s="187" t="s">
        <v>0</v>
      </c>
      <c r="B2478" s="183"/>
      <c r="C2478" s="187" t="s">
        <v>221</v>
      </c>
      <c r="D2478" s="183"/>
      <c r="E2478" s="183"/>
      <c r="F2478" s="183"/>
      <c r="G2478" s="183"/>
      <c r="H2478" s="183"/>
      <c r="I2478" s="183"/>
      <c r="J2478" s="183"/>
      <c r="K2478" s="188">
        <v>2934265.78</v>
      </c>
      <c r="L2478" s="183"/>
      <c r="M2478" s="188">
        <v>1585983.42</v>
      </c>
      <c r="N2478" s="183"/>
      <c r="O2478" s="189">
        <v>54.05</v>
      </c>
      <c r="P2478" s="183"/>
    </row>
    <row r="2479" spans="1:16" x14ac:dyDescent="0.25">
      <c r="A2479" s="187" t="s">
        <v>0</v>
      </c>
      <c r="B2479" s="183"/>
      <c r="C2479" s="187" t="s">
        <v>227</v>
      </c>
      <c r="D2479" s="183"/>
      <c r="E2479" s="183"/>
      <c r="F2479" s="183"/>
      <c r="G2479" s="183"/>
      <c r="H2479" s="183"/>
      <c r="I2479" s="183"/>
      <c r="J2479" s="183"/>
      <c r="K2479" s="188">
        <v>2934265.78</v>
      </c>
      <c r="L2479" s="183"/>
      <c r="M2479" s="188">
        <v>1585983.42</v>
      </c>
      <c r="N2479" s="183"/>
      <c r="O2479" s="189">
        <v>54.05</v>
      </c>
      <c r="P2479" s="183"/>
    </row>
    <row r="2480" spans="1:16" x14ac:dyDescent="0.25">
      <c r="A2480" s="206" t="s">
        <v>0</v>
      </c>
      <c r="B2480" s="183"/>
      <c r="C2480" s="206" t="s">
        <v>564</v>
      </c>
      <c r="D2480" s="183"/>
      <c r="E2480" s="206" t="s">
        <v>565</v>
      </c>
      <c r="F2480" s="183"/>
      <c r="G2480" s="183"/>
      <c r="H2480" s="183"/>
      <c r="I2480" s="183"/>
      <c r="J2480" s="183"/>
      <c r="K2480" s="207">
        <v>1972617.71</v>
      </c>
      <c r="L2480" s="183"/>
      <c r="M2480" s="207">
        <v>1113655.8400000001</v>
      </c>
      <c r="N2480" s="183"/>
      <c r="O2480" s="205">
        <v>56.46</v>
      </c>
      <c r="P2480" s="183"/>
    </row>
    <row r="2481" spans="1:16" x14ac:dyDescent="0.25">
      <c r="A2481" s="203" t="s">
        <v>0</v>
      </c>
      <c r="B2481" s="183"/>
      <c r="C2481" s="203" t="s">
        <v>566</v>
      </c>
      <c r="D2481" s="183"/>
      <c r="E2481" s="203" t="s">
        <v>567</v>
      </c>
      <c r="F2481" s="183"/>
      <c r="G2481" s="183"/>
      <c r="H2481" s="183"/>
      <c r="I2481" s="183"/>
      <c r="J2481" s="183"/>
      <c r="K2481" s="204" t="s">
        <v>0</v>
      </c>
      <c r="L2481" s="183"/>
      <c r="M2481" s="204">
        <v>909536.62</v>
      </c>
      <c r="N2481" s="183"/>
      <c r="O2481" s="202" t="s">
        <v>0</v>
      </c>
      <c r="P2481" s="183"/>
    </row>
    <row r="2482" spans="1:16" x14ac:dyDescent="0.25">
      <c r="A2482" s="203" t="s">
        <v>0</v>
      </c>
      <c r="B2482" s="183"/>
      <c r="C2482" s="203" t="s">
        <v>897</v>
      </c>
      <c r="D2482" s="183"/>
      <c r="E2482" s="203" t="s">
        <v>898</v>
      </c>
      <c r="F2482" s="183"/>
      <c r="G2482" s="183"/>
      <c r="H2482" s="183"/>
      <c r="I2482" s="183"/>
      <c r="J2482" s="183"/>
      <c r="K2482" s="204" t="s">
        <v>0</v>
      </c>
      <c r="L2482" s="183"/>
      <c r="M2482" s="204">
        <v>15036.11</v>
      </c>
      <c r="N2482" s="183"/>
      <c r="O2482" s="202" t="s">
        <v>0</v>
      </c>
      <c r="P2482" s="183"/>
    </row>
    <row r="2483" spans="1:16" x14ac:dyDescent="0.25">
      <c r="A2483" s="203" t="s">
        <v>0</v>
      </c>
      <c r="B2483" s="183"/>
      <c r="C2483" s="203" t="s">
        <v>572</v>
      </c>
      <c r="D2483" s="183"/>
      <c r="E2483" s="203" t="s">
        <v>573</v>
      </c>
      <c r="F2483" s="183"/>
      <c r="G2483" s="183"/>
      <c r="H2483" s="183"/>
      <c r="I2483" s="183"/>
      <c r="J2483" s="183"/>
      <c r="K2483" s="204" t="s">
        <v>0</v>
      </c>
      <c r="L2483" s="183"/>
      <c r="M2483" s="204">
        <v>39383.46</v>
      </c>
      <c r="N2483" s="183"/>
      <c r="O2483" s="202" t="s">
        <v>0</v>
      </c>
      <c r="P2483" s="183"/>
    </row>
    <row r="2484" spans="1:16" x14ac:dyDescent="0.25">
      <c r="A2484" s="203" t="s">
        <v>0</v>
      </c>
      <c r="B2484" s="183"/>
      <c r="C2484" s="203" t="s">
        <v>568</v>
      </c>
      <c r="D2484" s="183"/>
      <c r="E2484" s="203" t="s">
        <v>569</v>
      </c>
      <c r="F2484" s="183"/>
      <c r="G2484" s="183"/>
      <c r="H2484" s="183"/>
      <c r="I2484" s="183"/>
      <c r="J2484" s="183"/>
      <c r="K2484" s="204" t="s">
        <v>0</v>
      </c>
      <c r="L2484" s="183"/>
      <c r="M2484" s="204">
        <v>149699.65</v>
      </c>
      <c r="N2484" s="183"/>
      <c r="O2484" s="202" t="s">
        <v>0</v>
      </c>
      <c r="P2484" s="183"/>
    </row>
    <row r="2485" spans="1:16" x14ac:dyDescent="0.25">
      <c r="A2485" s="206" t="s">
        <v>0</v>
      </c>
      <c r="B2485" s="183"/>
      <c r="C2485" s="206" t="s">
        <v>574</v>
      </c>
      <c r="D2485" s="183"/>
      <c r="E2485" s="206" t="s">
        <v>575</v>
      </c>
      <c r="F2485" s="183"/>
      <c r="G2485" s="183"/>
      <c r="H2485" s="183"/>
      <c r="I2485" s="183"/>
      <c r="J2485" s="183"/>
      <c r="K2485" s="207">
        <v>889299.97</v>
      </c>
      <c r="L2485" s="183"/>
      <c r="M2485" s="207">
        <v>446588.15</v>
      </c>
      <c r="N2485" s="183"/>
      <c r="O2485" s="205">
        <v>50.22</v>
      </c>
      <c r="P2485" s="183"/>
    </row>
    <row r="2486" spans="1:16" x14ac:dyDescent="0.25">
      <c r="A2486" s="203" t="s">
        <v>0</v>
      </c>
      <c r="B2486" s="183"/>
      <c r="C2486" s="203" t="s">
        <v>580</v>
      </c>
      <c r="D2486" s="183"/>
      <c r="E2486" s="203" t="s">
        <v>581</v>
      </c>
      <c r="F2486" s="183"/>
      <c r="G2486" s="183"/>
      <c r="H2486" s="183"/>
      <c r="I2486" s="183"/>
      <c r="J2486" s="183"/>
      <c r="K2486" s="204" t="s">
        <v>0</v>
      </c>
      <c r="L2486" s="183"/>
      <c r="M2486" s="204">
        <v>1806.23</v>
      </c>
      <c r="N2486" s="183"/>
      <c r="O2486" s="202" t="s">
        <v>0</v>
      </c>
      <c r="P2486" s="183"/>
    </row>
    <row r="2487" spans="1:16" x14ac:dyDescent="0.25">
      <c r="A2487" s="203" t="s">
        <v>0</v>
      </c>
      <c r="B2487" s="183"/>
      <c r="C2487" s="203" t="s">
        <v>576</v>
      </c>
      <c r="D2487" s="183"/>
      <c r="E2487" s="203" t="s">
        <v>577</v>
      </c>
      <c r="F2487" s="183"/>
      <c r="G2487" s="183"/>
      <c r="H2487" s="183"/>
      <c r="I2487" s="183"/>
      <c r="J2487" s="183"/>
      <c r="K2487" s="204" t="s">
        <v>0</v>
      </c>
      <c r="L2487" s="183"/>
      <c r="M2487" s="204">
        <v>44828.87</v>
      </c>
      <c r="N2487" s="183"/>
      <c r="O2487" s="202" t="s">
        <v>0</v>
      </c>
      <c r="P2487" s="183"/>
    </row>
    <row r="2488" spans="1:16" x14ac:dyDescent="0.25">
      <c r="A2488" s="203" t="s">
        <v>0</v>
      </c>
      <c r="B2488" s="183"/>
      <c r="C2488" s="203" t="s">
        <v>742</v>
      </c>
      <c r="D2488" s="183"/>
      <c r="E2488" s="203" t="s">
        <v>743</v>
      </c>
      <c r="F2488" s="183"/>
      <c r="G2488" s="183"/>
      <c r="H2488" s="183"/>
      <c r="I2488" s="183"/>
      <c r="J2488" s="183"/>
      <c r="K2488" s="204" t="s">
        <v>0</v>
      </c>
      <c r="L2488" s="183"/>
      <c r="M2488" s="204">
        <v>3360.22</v>
      </c>
      <c r="N2488" s="183"/>
      <c r="O2488" s="202" t="s">
        <v>0</v>
      </c>
      <c r="P2488" s="183"/>
    </row>
    <row r="2489" spans="1:16" x14ac:dyDescent="0.25">
      <c r="A2489" s="203" t="s">
        <v>0</v>
      </c>
      <c r="B2489" s="183"/>
      <c r="C2489" s="203" t="s">
        <v>901</v>
      </c>
      <c r="D2489" s="183"/>
      <c r="E2489" s="203" t="s">
        <v>902</v>
      </c>
      <c r="F2489" s="183"/>
      <c r="G2489" s="183"/>
      <c r="H2489" s="183"/>
      <c r="I2489" s="183"/>
      <c r="J2489" s="183"/>
      <c r="K2489" s="204" t="s">
        <v>0</v>
      </c>
      <c r="L2489" s="183"/>
      <c r="M2489" s="204">
        <v>2625.15</v>
      </c>
      <c r="N2489" s="183"/>
      <c r="O2489" s="202" t="s">
        <v>0</v>
      </c>
      <c r="P2489" s="183"/>
    </row>
    <row r="2490" spans="1:16" x14ac:dyDescent="0.25">
      <c r="A2490" s="203" t="s">
        <v>0</v>
      </c>
      <c r="B2490" s="183"/>
      <c r="C2490" s="203" t="s">
        <v>744</v>
      </c>
      <c r="D2490" s="183"/>
      <c r="E2490" s="203" t="s">
        <v>745</v>
      </c>
      <c r="F2490" s="183"/>
      <c r="G2490" s="183"/>
      <c r="H2490" s="183"/>
      <c r="I2490" s="183"/>
      <c r="J2490" s="183"/>
      <c r="K2490" s="204" t="s">
        <v>0</v>
      </c>
      <c r="L2490" s="183"/>
      <c r="M2490" s="204">
        <v>16877.55</v>
      </c>
      <c r="N2490" s="183"/>
      <c r="O2490" s="202" t="s">
        <v>0</v>
      </c>
      <c r="P2490" s="183"/>
    </row>
    <row r="2491" spans="1:16" x14ac:dyDescent="0.25">
      <c r="A2491" s="203" t="s">
        <v>0</v>
      </c>
      <c r="B2491" s="183"/>
      <c r="C2491" s="203" t="s">
        <v>931</v>
      </c>
      <c r="D2491" s="183"/>
      <c r="E2491" s="203" t="s">
        <v>932</v>
      </c>
      <c r="F2491" s="183"/>
      <c r="G2491" s="183"/>
      <c r="H2491" s="183"/>
      <c r="I2491" s="183"/>
      <c r="J2491" s="183"/>
      <c r="K2491" s="204" t="s">
        <v>0</v>
      </c>
      <c r="L2491" s="183"/>
      <c r="M2491" s="204">
        <v>89331.51</v>
      </c>
      <c r="N2491" s="183"/>
      <c r="O2491" s="202" t="s">
        <v>0</v>
      </c>
      <c r="P2491" s="183"/>
    </row>
    <row r="2492" spans="1:16" x14ac:dyDescent="0.25">
      <c r="A2492" s="203" t="s">
        <v>0</v>
      </c>
      <c r="B2492" s="183"/>
      <c r="C2492" s="203" t="s">
        <v>746</v>
      </c>
      <c r="D2492" s="183"/>
      <c r="E2492" s="203" t="s">
        <v>747</v>
      </c>
      <c r="F2492" s="183"/>
      <c r="G2492" s="183"/>
      <c r="H2492" s="183"/>
      <c r="I2492" s="183"/>
      <c r="J2492" s="183"/>
      <c r="K2492" s="204" t="s">
        <v>0</v>
      </c>
      <c r="L2492" s="183"/>
      <c r="M2492" s="204">
        <v>107289.59</v>
      </c>
      <c r="N2492" s="183"/>
      <c r="O2492" s="202" t="s">
        <v>0</v>
      </c>
      <c r="P2492" s="183"/>
    </row>
    <row r="2493" spans="1:16" x14ac:dyDescent="0.25">
      <c r="A2493" s="203" t="s">
        <v>0</v>
      </c>
      <c r="B2493" s="183"/>
      <c r="C2493" s="203" t="s">
        <v>748</v>
      </c>
      <c r="D2493" s="183"/>
      <c r="E2493" s="203" t="s">
        <v>749</v>
      </c>
      <c r="F2493" s="183"/>
      <c r="G2493" s="183"/>
      <c r="H2493" s="183"/>
      <c r="I2493" s="183"/>
      <c r="J2493" s="183"/>
      <c r="K2493" s="204" t="s">
        <v>0</v>
      </c>
      <c r="L2493" s="183"/>
      <c r="M2493" s="204">
        <v>4767.1899999999996</v>
      </c>
      <c r="N2493" s="183"/>
      <c r="O2493" s="202" t="s">
        <v>0</v>
      </c>
      <c r="P2493" s="183"/>
    </row>
    <row r="2494" spans="1:16" x14ac:dyDescent="0.25">
      <c r="A2494" s="203" t="s">
        <v>0</v>
      </c>
      <c r="B2494" s="183"/>
      <c r="C2494" s="203" t="s">
        <v>750</v>
      </c>
      <c r="D2494" s="183"/>
      <c r="E2494" s="203" t="s">
        <v>751</v>
      </c>
      <c r="F2494" s="183"/>
      <c r="G2494" s="183"/>
      <c r="H2494" s="183"/>
      <c r="I2494" s="183"/>
      <c r="J2494" s="183"/>
      <c r="K2494" s="204" t="s">
        <v>0</v>
      </c>
      <c r="L2494" s="183"/>
      <c r="M2494" s="204">
        <v>336.07</v>
      </c>
      <c r="N2494" s="183"/>
      <c r="O2494" s="202" t="s">
        <v>0</v>
      </c>
      <c r="P2494" s="183"/>
    </row>
    <row r="2495" spans="1:16" x14ac:dyDescent="0.25">
      <c r="A2495" s="203" t="s">
        <v>0</v>
      </c>
      <c r="B2495" s="183"/>
      <c r="C2495" s="203" t="s">
        <v>752</v>
      </c>
      <c r="D2495" s="183"/>
      <c r="E2495" s="203" t="s">
        <v>753</v>
      </c>
      <c r="F2495" s="183"/>
      <c r="G2495" s="183"/>
      <c r="H2495" s="183"/>
      <c r="I2495" s="183"/>
      <c r="J2495" s="183"/>
      <c r="K2495" s="204" t="s">
        <v>0</v>
      </c>
      <c r="L2495" s="183"/>
      <c r="M2495" s="204">
        <v>3464.14</v>
      </c>
      <c r="N2495" s="183"/>
      <c r="O2495" s="202" t="s">
        <v>0</v>
      </c>
      <c r="P2495" s="183"/>
    </row>
    <row r="2496" spans="1:16" x14ac:dyDescent="0.25">
      <c r="A2496" s="203" t="s">
        <v>0</v>
      </c>
      <c r="B2496" s="183"/>
      <c r="C2496" s="203" t="s">
        <v>754</v>
      </c>
      <c r="D2496" s="183"/>
      <c r="E2496" s="203" t="s">
        <v>755</v>
      </c>
      <c r="F2496" s="183"/>
      <c r="G2496" s="183"/>
      <c r="H2496" s="183"/>
      <c r="I2496" s="183"/>
      <c r="J2496" s="183"/>
      <c r="K2496" s="204" t="s">
        <v>0</v>
      </c>
      <c r="L2496" s="183"/>
      <c r="M2496" s="204">
        <v>4348.88</v>
      </c>
      <c r="N2496" s="183"/>
      <c r="O2496" s="202" t="s">
        <v>0</v>
      </c>
      <c r="P2496" s="183"/>
    </row>
    <row r="2497" spans="1:16" x14ac:dyDescent="0.25">
      <c r="A2497" s="203" t="s">
        <v>0</v>
      </c>
      <c r="B2497" s="183"/>
      <c r="C2497" s="203" t="s">
        <v>582</v>
      </c>
      <c r="D2497" s="183"/>
      <c r="E2497" s="203" t="s">
        <v>583</v>
      </c>
      <c r="F2497" s="183"/>
      <c r="G2497" s="183"/>
      <c r="H2497" s="183"/>
      <c r="I2497" s="183"/>
      <c r="J2497" s="183"/>
      <c r="K2497" s="204" t="s">
        <v>0</v>
      </c>
      <c r="L2497" s="183"/>
      <c r="M2497" s="204">
        <v>25448.03</v>
      </c>
      <c r="N2497" s="183"/>
      <c r="O2497" s="202" t="s">
        <v>0</v>
      </c>
      <c r="P2497" s="183"/>
    </row>
    <row r="2498" spans="1:16" x14ac:dyDescent="0.25">
      <c r="A2498" s="203" t="s">
        <v>0</v>
      </c>
      <c r="B2498" s="183"/>
      <c r="C2498" s="203" t="s">
        <v>594</v>
      </c>
      <c r="D2498" s="183"/>
      <c r="E2498" s="203" t="s">
        <v>595</v>
      </c>
      <c r="F2498" s="183"/>
      <c r="G2498" s="183"/>
      <c r="H2498" s="183"/>
      <c r="I2498" s="183"/>
      <c r="J2498" s="183"/>
      <c r="K2498" s="204" t="s">
        <v>0</v>
      </c>
      <c r="L2498" s="183"/>
      <c r="M2498" s="204">
        <v>1020.49</v>
      </c>
      <c r="N2498" s="183"/>
      <c r="O2498" s="202" t="s">
        <v>0</v>
      </c>
      <c r="P2498" s="183"/>
    </row>
    <row r="2499" spans="1:16" x14ac:dyDescent="0.25">
      <c r="A2499" s="203" t="s">
        <v>0</v>
      </c>
      <c r="B2499" s="183"/>
      <c r="C2499" s="203" t="s">
        <v>706</v>
      </c>
      <c r="D2499" s="183"/>
      <c r="E2499" s="203" t="s">
        <v>707</v>
      </c>
      <c r="F2499" s="183"/>
      <c r="G2499" s="183"/>
      <c r="H2499" s="183"/>
      <c r="I2499" s="183"/>
      <c r="J2499" s="183"/>
      <c r="K2499" s="204" t="s">
        <v>0</v>
      </c>
      <c r="L2499" s="183"/>
      <c r="M2499" s="204">
        <v>31404.31</v>
      </c>
      <c r="N2499" s="183"/>
      <c r="O2499" s="202" t="s">
        <v>0</v>
      </c>
      <c r="P2499" s="183"/>
    </row>
    <row r="2500" spans="1:16" x14ac:dyDescent="0.25">
      <c r="A2500" s="203" t="s">
        <v>0</v>
      </c>
      <c r="B2500" s="183"/>
      <c r="C2500" s="203" t="s">
        <v>596</v>
      </c>
      <c r="D2500" s="183"/>
      <c r="E2500" s="203" t="s">
        <v>597</v>
      </c>
      <c r="F2500" s="183"/>
      <c r="G2500" s="183"/>
      <c r="H2500" s="183"/>
      <c r="I2500" s="183"/>
      <c r="J2500" s="183"/>
      <c r="K2500" s="204" t="s">
        <v>0</v>
      </c>
      <c r="L2500" s="183"/>
      <c r="M2500" s="204">
        <v>20932.919999999998</v>
      </c>
      <c r="N2500" s="183"/>
      <c r="O2500" s="202" t="s">
        <v>0</v>
      </c>
      <c r="P2500" s="183"/>
    </row>
    <row r="2501" spans="1:16" x14ac:dyDescent="0.25">
      <c r="A2501" s="203" t="s">
        <v>0</v>
      </c>
      <c r="B2501" s="183"/>
      <c r="C2501" s="203" t="s">
        <v>1089</v>
      </c>
      <c r="D2501" s="183"/>
      <c r="E2501" s="203" t="s">
        <v>1090</v>
      </c>
      <c r="F2501" s="183"/>
      <c r="G2501" s="183"/>
      <c r="H2501" s="183"/>
      <c r="I2501" s="183"/>
      <c r="J2501" s="183"/>
      <c r="K2501" s="204" t="s">
        <v>0</v>
      </c>
      <c r="L2501" s="183"/>
      <c r="M2501" s="204">
        <v>6486.9</v>
      </c>
      <c r="N2501" s="183"/>
      <c r="O2501" s="202" t="s">
        <v>0</v>
      </c>
      <c r="P2501" s="183"/>
    </row>
    <row r="2502" spans="1:16" x14ac:dyDescent="0.25">
      <c r="A2502" s="203" t="s">
        <v>0</v>
      </c>
      <c r="B2502" s="183"/>
      <c r="C2502" s="203" t="s">
        <v>626</v>
      </c>
      <c r="D2502" s="183"/>
      <c r="E2502" s="203" t="s">
        <v>627</v>
      </c>
      <c r="F2502" s="183"/>
      <c r="G2502" s="183"/>
      <c r="H2502" s="183"/>
      <c r="I2502" s="183"/>
      <c r="J2502" s="183"/>
      <c r="K2502" s="204" t="s">
        <v>0</v>
      </c>
      <c r="L2502" s="183"/>
      <c r="M2502" s="204">
        <v>29041.47</v>
      </c>
      <c r="N2502" s="183"/>
      <c r="O2502" s="202" t="s">
        <v>0</v>
      </c>
      <c r="P2502" s="183"/>
    </row>
    <row r="2503" spans="1:16" x14ac:dyDescent="0.25">
      <c r="A2503" s="203" t="s">
        <v>0</v>
      </c>
      <c r="B2503" s="183"/>
      <c r="C2503" s="203" t="s">
        <v>646</v>
      </c>
      <c r="D2503" s="183"/>
      <c r="E2503" s="203" t="s">
        <v>647</v>
      </c>
      <c r="F2503" s="183"/>
      <c r="G2503" s="183"/>
      <c r="H2503" s="183"/>
      <c r="I2503" s="183"/>
      <c r="J2503" s="183"/>
      <c r="K2503" s="204" t="s">
        <v>0</v>
      </c>
      <c r="L2503" s="183"/>
      <c r="M2503" s="204">
        <v>15455.34</v>
      </c>
      <c r="N2503" s="183"/>
      <c r="O2503" s="202" t="s">
        <v>0</v>
      </c>
      <c r="P2503" s="183"/>
    </row>
    <row r="2504" spans="1:16" x14ac:dyDescent="0.25">
      <c r="A2504" s="203" t="s">
        <v>0</v>
      </c>
      <c r="B2504" s="183"/>
      <c r="C2504" s="203" t="s">
        <v>648</v>
      </c>
      <c r="D2504" s="183"/>
      <c r="E2504" s="203" t="s">
        <v>649</v>
      </c>
      <c r="F2504" s="183"/>
      <c r="G2504" s="183"/>
      <c r="H2504" s="183"/>
      <c r="I2504" s="183"/>
      <c r="J2504" s="183"/>
      <c r="K2504" s="204" t="s">
        <v>0</v>
      </c>
      <c r="L2504" s="183"/>
      <c r="M2504" s="204">
        <v>15405.54</v>
      </c>
      <c r="N2504" s="183"/>
      <c r="O2504" s="202" t="s">
        <v>0</v>
      </c>
      <c r="P2504" s="183"/>
    </row>
    <row r="2505" spans="1:16" x14ac:dyDescent="0.25">
      <c r="A2505" s="203" t="s">
        <v>0</v>
      </c>
      <c r="B2505" s="183"/>
      <c r="C2505" s="203" t="s">
        <v>598</v>
      </c>
      <c r="D2505" s="183"/>
      <c r="E2505" s="203" t="s">
        <v>599</v>
      </c>
      <c r="F2505" s="183"/>
      <c r="G2505" s="183"/>
      <c r="H2505" s="183"/>
      <c r="I2505" s="183"/>
      <c r="J2505" s="183"/>
      <c r="K2505" s="204" t="s">
        <v>0</v>
      </c>
      <c r="L2505" s="183"/>
      <c r="M2505" s="204">
        <v>3335.31</v>
      </c>
      <c r="N2505" s="183"/>
      <c r="O2505" s="202" t="s">
        <v>0</v>
      </c>
      <c r="P2505" s="183"/>
    </row>
    <row r="2506" spans="1:16" x14ac:dyDescent="0.25">
      <c r="A2506" s="203" t="s">
        <v>0</v>
      </c>
      <c r="B2506" s="183"/>
      <c r="C2506" s="203" t="s">
        <v>756</v>
      </c>
      <c r="D2506" s="183"/>
      <c r="E2506" s="203" t="s">
        <v>757</v>
      </c>
      <c r="F2506" s="183"/>
      <c r="G2506" s="183"/>
      <c r="H2506" s="183"/>
      <c r="I2506" s="183"/>
      <c r="J2506" s="183"/>
      <c r="K2506" s="204" t="s">
        <v>0</v>
      </c>
      <c r="L2506" s="183"/>
      <c r="M2506" s="204">
        <v>8023.98</v>
      </c>
      <c r="N2506" s="183"/>
      <c r="O2506" s="202" t="s">
        <v>0</v>
      </c>
      <c r="P2506" s="183"/>
    </row>
    <row r="2507" spans="1:16" x14ac:dyDescent="0.25">
      <c r="A2507" s="203" t="s">
        <v>0</v>
      </c>
      <c r="B2507" s="183"/>
      <c r="C2507" s="203" t="s">
        <v>584</v>
      </c>
      <c r="D2507" s="183"/>
      <c r="E2507" s="203" t="s">
        <v>585</v>
      </c>
      <c r="F2507" s="183"/>
      <c r="G2507" s="183"/>
      <c r="H2507" s="183"/>
      <c r="I2507" s="183"/>
      <c r="J2507" s="183"/>
      <c r="K2507" s="204" t="s">
        <v>0</v>
      </c>
      <c r="L2507" s="183"/>
      <c r="M2507" s="204">
        <v>1620.62</v>
      </c>
      <c r="N2507" s="183"/>
      <c r="O2507" s="202" t="s">
        <v>0</v>
      </c>
      <c r="P2507" s="183"/>
    </row>
    <row r="2508" spans="1:16" x14ac:dyDescent="0.25">
      <c r="A2508" s="203" t="s">
        <v>0</v>
      </c>
      <c r="B2508" s="183"/>
      <c r="C2508" s="203" t="s">
        <v>785</v>
      </c>
      <c r="D2508" s="183"/>
      <c r="E2508" s="203" t="s">
        <v>786</v>
      </c>
      <c r="F2508" s="183"/>
      <c r="G2508" s="183"/>
      <c r="H2508" s="183"/>
      <c r="I2508" s="183"/>
      <c r="J2508" s="183"/>
      <c r="K2508" s="204" t="s">
        <v>0</v>
      </c>
      <c r="L2508" s="183"/>
      <c r="M2508" s="204">
        <v>1593.39</v>
      </c>
      <c r="N2508" s="183"/>
      <c r="O2508" s="202" t="s">
        <v>0</v>
      </c>
      <c r="P2508" s="183"/>
    </row>
    <row r="2509" spans="1:16" x14ac:dyDescent="0.25">
      <c r="A2509" s="203" t="s">
        <v>0</v>
      </c>
      <c r="B2509" s="183"/>
      <c r="C2509" s="203" t="s">
        <v>650</v>
      </c>
      <c r="D2509" s="183"/>
      <c r="E2509" s="203" t="s">
        <v>651</v>
      </c>
      <c r="F2509" s="183"/>
      <c r="G2509" s="183"/>
      <c r="H2509" s="183"/>
      <c r="I2509" s="183"/>
      <c r="J2509" s="183"/>
      <c r="K2509" s="204" t="s">
        <v>0</v>
      </c>
      <c r="L2509" s="183"/>
      <c r="M2509" s="204">
        <v>1228.0899999999999</v>
      </c>
      <c r="N2509" s="183"/>
      <c r="O2509" s="202" t="s">
        <v>0</v>
      </c>
      <c r="P2509" s="183"/>
    </row>
    <row r="2510" spans="1:16" x14ac:dyDescent="0.25">
      <c r="A2510" s="203" t="s">
        <v>0</v>
      </c>
      <c r="B2510" s="183"/>
      <c r="C2510" s="203" t="s">
        <v>600</v>
      </c>
      <c r="D2510" s="183"/>
      <c r="E2510" s="203" t="s">
        <v>601</v>
      </c>
      <c r="F2510" s="183"/>
      <c r="G2510" s="183"/>
      <c r="H2510" s="183"/>
      <c r="I2510" s="183"/>
      <c r="J2510" s="183"/>
      <c r="K2510" s="204" t="s">
        <v>0</v>
      </c>
      <c r="L2510" s="183"/>
      <c r="M2510" s="204">
        <v>6556.36</v>
      </c>
      <c r="N2510" s="183"/>
      <c r="O2510" s="202" t="s">
        <v>0</v>
      </c>
      <c r="P2510" s="183"/>
    </row>
    <row r="2511" spans="1:16" x14ac:dyDescent="0.25">
      <c r="A2511" s="206" t="s">
        <v>0</v>
      </c>
      <c r="B2511" s="183"/>
      <c r="C2511" s="206" t="s">
        <v>652</v>
      </c>
      <c r="D2511" s="183"/>
      <c r="E2511" s="206" t="s">
        <v>653</v>
      </c>
      <c r="F2511" s="183"/>
      <c r="G2511" s="183"/>
      <c r="H2511" s="183"/>
      <c r="I2511" s="183"/>
      <c r="J2511" s="183"/>
      <c r="K2511" s="207">
        <v>5445</v>
      </c>
      <c r="L2511" s="183"/>
      <c r="M2511" s="207">
        <v>1968.61</v>
      </c>
      <c r="N2511" s="183"/>
      <c r="O2511" s="205">
        <v>36.15</v>
      </c>
      <c r="P2511" s="183"/>
    </row>
    <row r="2512" spans="1:16" x14ac:dyDescent="0.25">
      <c r="A2512" s="203" t="s">
        <v>0</v>
      </c>
      <c r="B2512" s="183"/>
      <c r="C2512" s="203" t="s">
        <v>654</v>
      </c>
      <c r="D2512" s="183"/>
      <c r="E2512" s="203" t="s">
        <v>655</v>
      </c>
      <c r="F2512" s="183"/>
      <c r="G2512" s="183"/>
      <c r="H2512" s="183"/>
      <c r="I2512" s="183"/>
      <c r="J2512" s="183"/>
      <c r="K2512" s="204" t="s">
        <v>0</v>
      </c>
      <c r="L2512" s="183"/>
      <c r="M2512" s="204">
        <v>1530.08</v>
      </c>
      <c r="N2512" s="183"/>
      <c r="O2512" s="202" t="s">
        <v>0</v>
      </c>
      <c r="P2512" s="183"/>
    </row>
    <row r="2513" spans="1:16" x14ac:dyDescent="0.25">
      <c r="A2513" s="203" t="s">
        <v>0</v>
      </c>
      <c r="B2513" s="183"/>
      <c r="C2513" s="203" t="s">
        <v>903</v>
      </c>
      <c r="D2513" s="183"/>
      <c r="E2513" s="203" t="s">
        <v>904</v>
      </c>
      <c r="F2513" s="183"/>
      <c r="G2513" s="183"/>
      <c r="H2513" s="183"/>
      <c r="I2513" s="183"/>
      <c r="J2513" s="183"/>
      <c r="K2513" s="204" t="s">
        <v>0</v>
      </c>
      <c r="L2513" s="183"/>
      <c r="M2513" s="204">
        <v>256.19</v>
      </c>
      <c r="N2513" s="183"/>
      <c r="O2513" s="202" t="s">
        <v>0</v>
      </c>
      <c r="P2513" s="183"/>
    </row>
    <row r="2514" spans="1:16" x14ac:dyDescent="0.25">
      <c r="A2514" s="203" t="s">
        <v>0</v>
      </c>
      <c r="B2514" s="183"/>
      <c r="C2514" s="203" t="s">
        <v>1240</v>
      </c>
      <c r="D2514" s="183"/>
      <c r="E2514" s="203" t="s">
        <v>1241</v>
      </c>
      <c r="F2514" s="183"/>
      <c r="G2514" s="183"/>
      <c r="H2514" s="183"/>
      <c r="I2514" s="183"/>
      <c r="J2514" s="183"/>
      <c r="K2514" s="204" t="s">
        <v>0</v>
      </c>
      <c r="L2514" s="183"/>
      <c r="M2514" s="204">
        <v>182.34</v>
      </c>
      <c r="N2514" s="183"/>
      <c r="O2514" s="202" t="s">
        <v>0</v>
      </c>
      <c r="P2514" s="183"/>
    </row>
    <row r="2515" spans="1:16" x14ac:dyDescent="0.25">
      <c r="A2515" s="206" t="s">
        <v>0</v>
      </c>
      <c r="B2515" s="183"/>
      <c r="C2515" s="206" t="s">
        <v>698</v>
      </c>
      <c r="D2515" s="183"/>
      <c r="E2515" s="206" t="s">
        <v>699</v>
      </c>
      <c r="F2515" s="183"/>
      <c r="G2515" s="183"/>
      <c r="H2515" s="183"/>
      <c r="I2515" s="183"/>
      <c r="J2515" s="183"/>
      <c r="K2515" s="207">
        <v>47647.6</v>
      </c>
      <c r="L2515" s="183"/>
      <c r="M2515" s="207">
        <v>23770.82</v>
      </c>
      <c r="N2515" s="183"/>
      <c r="O2515" s="205">
        <v>49.89</v>
      </c>
      <c r="P2515" s="183"/>
    </row>
    <row r="2516" spans="1:16" x14ac:dyDescent="0.25">
      <c r="A2516" s="203" t="s">
        <v>0</v>
      </c>
      <c r="B2516" s="183"/>
      <c r="C2516" s="203" t="s">
        <v>907</v>
      </c>
      <c r="D2516" s="183"/>
      <c r="E2516" s="203" t="s">
        <v>908</v>
      </c>
      <c r="F2516" s="183"/>
      <c r="G2516" s="183"/>
      <c r="H2516" s="183"/>
      <c r="I2516" s="183"/>
      <c r="J2516" s="183"/>
      <c r="K2516" s="204" t="s">
        <v>0</v>
      </c>
      <c r="L2516" s="183"/>
      <c r="M2516" s="204">
        <v>936.29</v>
      </c>
      <c r="N2516" s="183"/>
      <c r="O2516" s="202" t="s">
        <v>0</v>
      </c>
      <c r="P2516" s="183"/>
    </row>
    <row r="2517" spans="1:16" x14ac:dyDescent="0.25">
      <c r="A2517" s="203" t="s">
        <v>0</v>
      </c>
      <c r="B2517" s="183"/>
      <c r="C2517" s="203" t="s">
        <v>1213</v>
      </c>
      <c r="D2517" s="183"/>
      <c r="E2517" s="203" t="s">
        <v>1214</v>
      </c>
      <c r="F2517" s="183"/>
      <c r="G2517" s="183"/>
      <c r="H2517" s="183"/>
      <c r="I2517" s="183"/>
      <c r="J2517" s="183"/>
      <c r="K2517" s="204" t="s">
        <v>0</v>
      </c>
      <c r="L2517" s="183"/>
      <c r="M2517" s="204">
        <v>69.819999999999993</v>
      </c>
      <c r="N2517" s="183"/>
      <c r="O2517" s="202" t="s">
        <v>0</v>
      </c>
      <c r="P2517" s="183"/>
    </row>
    <row r="2518" spans="1:16" x14ac:dyDescent="0.25">
      <c r="A2518" s="203" t="s">
        <v>0</v>
      </c>
      <c r="B2518" s="183"/>
      <c r="C2518" s="203" t="s">
        <v>1151</v>
      </c>
      <c r="D2518" s="183"/>
      <c r="E2518" s="203" t="s">
        <v>1152</v>
      </c>
      <c r="F2518" s="183"/>
      <c r="G2518" s="183"/>
      <c r="H2518" s="183"/>
      <c r="I2518" s="183"/>
      <c r="J2518" s="183"/>
      <c r="K2518" s="204" t="s">
        <v>0</v>
      </c>
      <c r="L2518" s="183"/>
      <c r="M2518" s="204">
        <v>20565.240000000002</v>
      </c>
      <c r="N2518" s="183"/>
      <c r="O2518" s="202" t="s">
        <v>0</v>
      </c>
      <c r="P2518" s="183"/>
    </row>
    <row r="2519" spans="1:16" x14ac:dyDescent="0.25">
      <c r="A2519" s="203" t="s">
        <v>0</v>
      </c>
      <c r="B2519" s="183"/>
      <c r="C2519" s="203" t="s">
        <v>1242</v>
      </c>
      <c r="D2519" s="183"/>
      <c r="E2519" s="203" t="s">
        <v>1243</v>
      </c>
      <c r="F2519" s="183"/>
      <c r="G2519" s="183"/>
      <c r="H2519" s="183"/>
      <c r="I2519" s="183"/>
      <c r="J2519" s="183"/>
      <c r="K2519" s="204" t="s">
        <v>0</v>
      </c>
      <c r="L2519" s="183"/>
      <c r="M2519" s="204">
        <v>72.260000000000005</v>
      </c>
      <c r="N2519" s="183"/>
      <c r="O2519" s="202" t="s">
        <v>0</v>
      </c>
      <c r="P2519" s="183"/>
    </row>
    <row r="2520" spans="1:16" x14ac:dyDescent="0.25">
      <c r="A2520" s="203" t="s">
        <v>0</v>
      </c>
      <c r="B2520" s="183"/>
      <c r="C2520" s="203" t="s">
        <v>764</v>
      </c>
      <c r="D2520" s="183"/>
      <c r="E2520" s="203" t="s">
        <v>765</v>
      </c>
      <c r="F2520" s="183"/>
      <c r="G2520" s="183"/>
      <c r="H2520" s="183"/>
      <c r="I2520" s="183"/>
      <c r="J2520" s="183"/>
      <c r="K2520" s="204" t="s">
        <v>0</v>
      </c>
      <c r="L2520" s="183"/>
      <c r="M2520" s="204">
        <v>1003.27</v>
      </c>
      <c r="N2520" s="183"/>
      <c r="O2520" s="202" t="s">
        <v>0</v>
      </c>
      <c r="P2520" s="183"/>
    </row>
    <row r="2521" spans="1:16" x14ac:dyDescent="0.25">
      <c r="A2521" s="203" t="s">
        <v>0</v>
      </c>
      <c r="B2521" s="183"/>
      <c r="C2521" s="203" t="s">
        <v>1157</v>
      </c>
      <c r="D2521" s="183"/>
      <c r="E2521" s="203" t="s">
        <v>1158</v>
      </c>
      <c r="F2521" s="183"/>
      <c r="G2521" s="183"/>
      <c r="H2521" s="183"/>
      <c r="I2521" s="183"/>
      <c r="J2521" s="183"/>
      <c r="K2521" s="204" t="s">
        <v>0</v>
      </c>
      <c r="L2521" s="183"/>
      <c r="M2521" s="204">
        <v>1123.94</v>
      </c>
      <c r="N2521" s="183"/>
      <c r="O2521" s="202" t="s">
        <v>0</v>
      </c>
      <c r="P2521" s="183"/>
    </row>
    <row r="2522" spans="1:16" x14ac:dyDescent="0.25">
      <c r="A2522" s="206" t="s">
        <v>0</v>
      </c>
      <c r="B2522" s="183"/>
      <c r="C2522" s="206" t="s">
        <v>638</v>
      </c>
      <c r="D2522" s="183"/>
      <c r="E2522" s="206" t="s">
        <v>639</v>
      </c>
      <c r="F2522" s="183"/>
      <c r="G2522" s="183"/>
      <c r="H2522" s="183"/>
      <c r="I2522" s="183"/>
      <c r="J2522" s="183"/>
      <c r="K2522" s="207">
        <v>19255.5</v>
      </c>
      <c r="L2522" s="183"/>
      <c r="M2522" s="207">
        <v>0</v>
      </c>
      <c r="N2522" s="183"/>
      <c r="O2522" s="205">
        <v>0</v>
      </c>
      <c r="P2522" s="183"/>
    </row>
    <row r="2523" spans="1:16" x14ac:dyDescent="0.25">
      <c r="A2523" s="187" t="s">
        <v>0</v>
      </c>
      <c r="B2523" s="183"/>
      <c r="C2523" s="187" t="s">
        <v>238</v>
      </c>
      <c r="D2523" s="183"/>
      <c r="E2523" s="183"/>
      <c r="F2523" s="183"/>
      <c r="G2523" s="183"/>
      <c r="H2523" s="183"/>
      <c r="I2523" s="183"/>
      <c r="J2523" s="183"/>
      <c r="K2523" s="188">
        <v>1495.74</v>
      </c>
      <c r="L2523" s="183"/>
      <c r="M2523" s="188">
        <v>1875.87</v>
      </c>
      <c r="N2523" s="183"/>
      <c r="O2523" s="189">
        <v>125.41</v>
      </c>
      <c r="P2523" s="183"/>
    </row>
    <row r="2524" spans="1:16" x14ac:dyDescent="0.25">
      <c r="A2524" s="187" t="s">
        <v>0</v>
      </c>
      <c r="B2524" s="183"/>
      <c r="C2524" s="187" t="s">
        <v>240</v>
      </c>
      <c r="D2524" s="183"/>
      <c r="E2524" s="183"/>
      <c r="F2524" s="183"/>
      <c r="G2524" s="183"/>
      <c r="H2524" s="183"/>
      <c r="I2524" s="183"/>
      <c r="J2524" s="183"/>
      <c r="K2524" s="188">
        <v>1495.74</v>
      </c>
      <c r="L2524" s="183"/>
      <c r="M2524" s="188">
        <v>1875.87</v>
      </c>
      <c r="N2524" s="183"/>
      <c r="O2524" s="189">
        <v>125.41</v>
      </c>
      <c r="P2524" s="183"/>
    </row>
    <row r="2525" spans="1:16" x14ac:dyDescent="0.25">
      <c r="A2525" s="206" t="s">
        <v>0</v>
      </c>
      <c r="B2525" s="183"/>
      <c r="C2525" s="206" t="s">
        <v>574</v>
      </c>
      <c r="D2525" s="183"/>
      <c r="E2525" s="206" t="s">
        <v>575</v>
      </c>
      <c r="F2525" s="183"/>
      <c r="G2525" s="183"/>
      <c r="H2525" s="183"/>
      <c r="I2525" s="183"/>
      <c r="J2525" s="183"/>
      <c r="K2525" s="207">
        <v>1482.47</v>
      </c>
      <c r="L2525" s="183"/>
      <c r="M2525" s="207">
        <v>825.86</v>
      </c>
      <c r="N2525" s="183"/>
      <c r="O2525" s="205">
        <v>55.71</v>
      </c>
      <c r="P2525" s="183"/>
    </row>
    <row r="2526" spans="1:16" x14ac:dyDescent="0.25">
      <c r="A2526" s="203" t="s">
        <v>0</v>
      </c>
      <c r="B2526" s="183"/>
      <c r="C2526" s="203" t="s">
        <v>931</v>
      </c>
      <c r="D2526" s="183"/>
      <c r="E2526" s="203" t="s">
        <v>932</v>
      </c>
      <c r="F2526" s="183"/>
      <c r="G2526" s="183"/>
      <c r="H2526" s="183"/>
      <c r="I2526" s="183"/>
      <c r="J2526" s="183"/>
      <c r="K2526" s="204" t="s">
        <v>0</v>
      </c>
      <c r="L2526" s="183"/>
      <c r="M2526" s="204">
        <v>12.6</v>
      </c>
      <c r="N2526" s="183"/>
      <c r="O2526" s="202" t="s">
        <v>0</v>
      </c>
      <c r="P2526" s="183"/>
    </row>
    <row r="2527" spans="1:16" x14ac:dyDescent="0.25">
      <c r="A2527" s="203" t="s">
        <v>0</v>
      </c>
      <c r="B2527" s="183"/>
      <c r="C2527" s="203" t="s">
        <v>750</v>
      </c>
      <c r="D2527" s="183"/>
      <c r="E2527" s="203" t="s">
        <v>751</v>
      </c>
      <c r="F2527" s="183"/>
      <c r="G2527" s="183"/>
      <c r="H2527" s="183"/>
      <c r="I2527" s="183"/>
      <c r="J2527" s="183"/>
      <c r="K2527" s="204" t="s">
        <v>0</v>
      </c>
      <c r="L2527" s="183"/>
      <c r="M2527" s="204">
        <v>813.26</v>
      </c>
      <c r="N2527" s="183"/>
      <c r="O2527" s="202" t="s">
        <v>0</v>
      </c>
      <c r="P2527" s="183"/>
    </row>
    <row r="2528" spans="1:16" x14ac:dyDescent="0.25">
      <c r="A2528" s="206" t="s">
        <v>0</v>
      </c>
      <c r="B2528" s="183"/>
      <c r="C2528" s="206" t="s">
        <v>698</v>
      </c>
      <c r="D2528" s="183"/>
      <c r="E2528" s="206" t="s">
        <v>699</v>
      </c>
      <c r="F2528" s="183"/>
      <c r="G2528" s="183"/>
      <c r="H2528" s="183"/>
      <c r="I2528" s="183"/>
      <c r="J2528" s="183"/>
      <c r="K2528" s="207">
        <v>13.27</v>
      </c>
      <c r="L2528" s="183"/>
      <c r="M2528" s="207">
        <v>1050.01</v>
      </c>
      <c r="N2528" s="183"/>
      <c r="O2528" s="205">
        <v>7912.66</v>
      </c>
      <c r="P2528" s="183"/>
    </row>
    <row r="2529" spans="1:16" x14ac:dyDescent="0.25">
      <c r="A2529" s="203" t="s">
        <v>0</v>
      </c>
      <c r="B2529" s="183"/>
      <c r="C2529" s="203" t="s">
        <v>907</v>
      </c>
      <c r="D2529" s="183"/>
      <c r="E2529" s="203" t="s">
        <v>908</v>
      </c>
      <c r="F2529" s="183"/>
      <c r="G2529" s="183"/>
      <c r="H2529" s="183"/>
      <c r="I2529" s="183"/>
      <c r="J2529" s="183"/>
      <c r="K2529" s="204" t="s">
        <v>0</v>
      </c>
      <c r="L2529" s="183"/>
      <c r="M2529" s="204">
        <v>393.4</v>
      </c>
      <c r="N2529" s="183"/>
      <c r="O2529" s="202" t="s">
        <v>0</v>
      </c>
      <c r="P2529" s="183"/>
    </row>
    <row r="2530" spans="1:16" x14ac:dyDescent="0.25">
      <c r="A2530" s="203" t="s">
        <v>0</v>
      </c>
      <c r="B2530" s="183"/>
      <c r="C2530" s="203" t="s">
        <v>1151</v>
      </c>
      <c r="D2530" s="183"/>
      <c r="E2530" s="203" t="s">
        <v>1152</v>
      </c>
      <c r="F2530" s="183"/>
      <c r="G2530" s="183"/>
      <c r="H2530" s="183"/>
      <c r="I2530" s="183"/>
      <c r="J2530" s="183"/>
      <c r="K2530" s="204" t="s">
        <v>0</v>
      </c>
      <c r="L2530" s="183"/>
      <c r="M2530" s="204">
        <v>643.34</v>
      </c>
      <c r="N2530" s="183"/>
      <c r="O2530" s="202" t="s">
        <v>0</v>
      </c>
      <c r="P2530" s="183"/>
    </row>
    <row r="2531" spans="1:16" x14ac:dyDescent="0.25">
      <c r="A2531" s="203" t="s">
        <v>0</v>
      </c>
      <c r="B2531" s="183"/>
      <c r="C2531" s="203" t="s">
        <v>921</v>
      </c>
      <c r="D2531" s="183"/>
      <c r="E2531" s="203" t="s">
        <v>922</v>
      </c>
      <c r="F2531" s="183"/>
      <c r="G2531" s="183"/>
      <c r="H2531" s="183"/>
      <c r="I2531" s="183"/>
      <c r="J2531" s="183"/>
      <c r="K2531" s="204" t="s">
        <v>0</v>
      </c>
      <c r="L2531" s="183"/>
      <c r="M2531" s="204">
        <v>13.27</v>
      </c>
      <c r="N2531" s="183"/>
      <c r="O2531" s="202" t="s">
        <v>0</v>
      </c>
      <c r="P2531" s="183"/>
    </row>
    <row r="2532" spans="1:16" x14ac:dyDescent="0.25">
      <c r="A2532" s="187" t="s">
        <v>0</v>
      </c>
      <c r="B2532" s="183"/>
      <c r="C2532" s="187" t="s">
        <v>242</v>
      </c>
      <c r="D2532" s="183"/>
      <c r="E2532" s="183"/>
      <c r="F2532" s="183"/>
      <c r="G2532" s="183"/>
      <c r="H2532" s="183"/>
      <c r="I2532" s="183"/>
      <c r="J2532" s="183"/>
      <c r="K2532" s="188">
        <v>200</v>
      </c>
      <c r="L2532" s="183"/>
      <c r="M2532" s="188">
        <v>129.5</v>
      </c>
      <c r="N2532" s="183"/>
      <c r="O2532" s="189">
        <v>64.75</v>
      </c>
      <c r="P2532" s="183"/>
    </row>
    <row r="2533" spans="1:16" x14ac:dyDescent="0.25">
      <c r="A2533" s="187" t="s">
        <v>0</v>
      </c>
      <c r="B2533" s="183"/>
      <c r="C2533" s="187" t="s">
        <v>243</v>
      </c>
      <c r="D2533" s="183"/>
      <c r="E2533" s="183"/>
      <c r="F2533" s="183"/>
      <c r="G2533" s="183"/>
      <c r="H2533" s="183"/>
      <c r="I2533" s="183"/>
      <c r="J2533" s="183"/>
      <c r="K2533" s="188">
        <v>200</v>
      </c>
      <c r="L2533" s="183"/>
      <c r="M2533" s="188">
        <v>129.5</v>
      </c>
      <c r="N2533" s="183"/>
      <c r="O2533" s="189">
        <v>64.75</v>
      </c>
      <c r="P2533" s="183"/>
    </row>
    <row r="2534" spans="1:16" x14ac:dyDescent="0.25">
      <c r="A2534" s="206" t="s">
        <v>0</v>
      </c>
      <c r="B2534" s="183"/>
      <c r="C2534" s="206" t="s">
        <v>698</v>
      </c>
      <c r="D2534" s="183"/>
      <c r="E2534" s="206" t="s">
        <v>699</v>
      </c>
      <c r="F2534" s="183"/>
      <c r="G2534" s="183"/>
      <c r="H2534" s="183"/>
      <c r="I2534" s="183"/>
      <c r="J2534" s="183"/>
      <c r="K2534" s="207">
        <v>200</v>
      </c>
      <c r="L2534" s="183"/>
      <c r="M2534" s="207">
        <v>129.5</v>
      </c>
      <c r="N2534" s="183"/>
      <c r="O2534" s="205">
        <v>64.75</v>
      </c>
      <c r="P2534" s="183"/>
    </row>
    <row r="2535" spans="1:16" x14ac:dyDescent="0.25">
      <c r="A2535" s="203" t="s">
        <v>0</v>
      </c>
      <c r="B2535" s="183"/>
      <c r="C2535" s="203" t="s">
        <v>1151</v>
      </c>
      <c r="D2535" s="183"/>
      <c r="E2535" s="203" t="s">
        <v>1152</v>
      </c>
      <c r="F2535" s="183"/>
      <c r="G2535" s="183"/>
      <c r="H2535" s="183"/>
      <c r="I2535" s="183"/>
      <c r="J2535" s="183"/>
      <c r="K2535" s="204" t="s">
        <v>0</v>
      </c>
      <c r="L2535" s="183"/>
      <c r="M2535" s="204">
        <v>129.5</v>
      </c>
      <c r="N2535" s="183"/>
      <c r="O2535" s="202" t="s">
        <v>0</v>
      </c>
      <c r="P2535" s="183"/>
    </row>
    <row r="2536" spans="1:16" x14ac:dyDescent="0.25">
      <c r="A2536" s="197"/>
      <c r="B2536" s="183"/>
      <c r="C2536" s="197" t="s">
        <v>1244</v>
      </c>
      <c r="D2536" s="183"/>
      <c r="E2536" s="197" t="s">
        <v>1245</v>
      </c>
      <c r="F2536" s="183"/>
      <c r="G2536" s="183"/>
      <c r="H2536" s="183"/>
      <c r="I2536" s="183"/>
      <c r="J2536" s="183"/>
      <c r="K2536" s="198">
        <v>56650</v>
      </c>
      <c r="L2536" s="183"/>
      <c r="M2536" s="198">
        <v>13854.19</v>
      </c>
      <c r="N2536" s="183"/>
      <c r="O2536" s="199">
        <v>24.46</v>
      </c>
      <c r="P2536" s="183"/>
    </row>
    <row r="2537" spans="1:16" x14ac:dyDescent="0.25">
      <c r="A2537" s="187" t="s">
        <v>0</v>
      </c>
      <c r="B2537" s="183"/>
      <c r="C2537" s="187" t="s">
        <v>214</v>
      </c>
      <c r="D2537" s="183"/>
      <c r="E2537" s="183"/>
      <c r="F2537" s="183"/>
      <c r="G2537" s="183"/>
      <c r="H2537" s="183"/>
      <c r="I2537" s="183"/>
      <c r="J2537" s="183"/>
      <c r="K2537" s="188">
        <v>50000</v>
      </c>
      <c r="L2537" s="183"/>
      <c r="M2537" s="188">
        <v>13854.19</v>
      </c>
      <c r="N2537" s="183"/>
      <c r="O2537" s="189">
        <v>27.71</v>
      </c>
      <c r="P2537" s="183"/>
    </row>
    <row r="2538" spans="1:16" x14ac:dyDescent="0.25">
      <c r="A2538" s="187" t="s">
        <v>0</v>
      </c>
      <c r="B2538" s="183"/>
      <c r="C2538" s="187" t="s">
        <v>215</v>
      </c>
      <c r="D2538" s="183"/>
      <c r="E2538" s="183"/>
      <c r="F2538" s="183"/>
      <c r="G2538" s="183"/>
      <c r="H2538" s="183"/>
      <c r="I2538" s="183"/>
      <c r="J2538" s="183"/>
      <c r="K2538" s="188">
        <v>50000</v>
      </c>
      <c r="L2538" s="183"/>
      <c r="M2538" s="188">
        <v>13854.19</v>
      </c>
      <c r="N2538" s="183"/>
      <c r="O2538" s="189">
        <v>27.71</v>
      </c>
      <c r="P2538" s="183"/>
    </row>
    <row r="2539" spans="1:16" x14ac:dyDescent="0.25">
      <c r="A2539" s="206" t="s">
        <v>0</v>
      </c>
      <c r="B2539" s="183"/>
      <c r="C2539" s="206" t="s">
        <v>574</v>
      </c>
      <c r="D2539" s="183"/>
      <c r="E2539" s="206" t="s">
        <v>575</v>
      </c>
      <c r="F2539" s="183"/>
      <c r="G2539" s="183"/>
      <c r="H2539" s="183"/>
      <c r="I2539" s="183"/>
      <c r="J2539" s="183"/>
      <c r="K2539" s="207">
        <v>50000</v>
      </c>
      <c r="L2539" s="183"/>
      <c r="M2539" s="207">
        <v>13854.19</v>
      </c>
      <c r="N2539" s="183"/>
      <c r="O2539" s="205">
        <v>27.71</v>
      </c>
      <c r="P2539" s="183"/>
    </row>
    <row r="2540" spans="1:16" x14ac:dyDescent="0.25">
      <c r="A2540" s="203" t="s">
        <v>0</v>
      </c>
      <c r="B2540" s="183"/>
      <c r="C2540" s="203" t="s">
        <v>626</v>
      </c>
      <c r="D2540" s="183"/>
      <c r="E2540" s="203" t="s">
        <v>627</v>
      </c>
      <c r="F2540" s="183"/>
      <c r="G2540" s="183"/>
      <c r="H2540" s="183"/>
      <c r="I2540" s="183"/>
      <c r="J2540" s="183"/>
      <c r="K2540" s="204" t="s">
        <v>0</v>
      </c>
      <c r="L2540" s="183"/>
      <c r="M2540" s="204">
        <v>13854.19</v>
      </c>
      <c r="N2540" s="183"/>
      <c r="O2540" s="202" t="s">
        <v>0</v>
      </c>
      <c r="P2540" s="183"/>
    </row>
    <row r="2541" spans="1:16" x14ac:dyDescent="0.25">
      <c r="A2541" s="187" t="s">
        <v>0</v>
      </c>
      <c r="B2541" s="183"/>
      <c r="C2541" s="187" t="s">
        <v>229</v>
      </c>
      <c r="D2541" s="183"/>
      <c r="E2541" s="183"/>
      <c r="F2541" s="183"/>
      <c r="G2541" s="183"/>
      <c r="H2541" s="183"/>
      <c r="I2541" s="183"/>
      <c r="J2541" s="183"/>
      <c r="K2541" s="188">
        <v>6650</v>
      </c>
      <c r="L2541" s="183"/>
      <c r="M2541" s="188">
        <v>0</v>
      </c>
      <c r="N2541" s="183"/>
      <c r="O2541" s="189">
        <v>0</v>
      </c>
      <c r="P2541" s="183"/>
    </row>
    <row r="2542" spans="1:16" x14ac:dyDescent="0.25">
      <c r="A2542" s="187" t="s">
        <v>0</v>
      </c>
      <c r="B2542" s="183"/>
      <c r="C2542" s="187" t="s">
        <v>234</v>
      </c>
      <c r="D2542" s="183"/>
      <c r="E2542" s="183"/>
      <c r="F2542" s="183"/>
      <c r="G2542" s="183"/>
      <c r="H2542" s="183"/>
      <c r="I2542" s="183"/>
      <c r="J2542" s="183"/>
      <c r="K2542" s="188">
        <v>6650</v>
      </c>
      <c r="L2542" s="183"/>
      <c r="M2542" s="188">
        <v>0</v>
      </c>
      <c r="N2542" s="183"/>
      <c r="O2542" s="189">
        <v>0</v>
      </c>
      <c r="P2542" s="183"/>
    </row>
    <row r="2543" spans="1:16" x14ac:dyDescent="0.25">
      <c r="A2543" s="206" t="s">
        <v>0</v>
      </c>
      <c r="B2543" s="183"/>
      <c r="C2543" s="206" t="s">
        <v>574</v>
      </c>
      <c r="D2543" s="183"/>
      <c r="E2543" s="206" t="s">
        <v>575</v>
      </c>
      <c r="F2543" s="183"/>
      <c r="G2543" s="183"/>
      <c r="H2543" s="183"/>
      <c r="I2543" s="183"/>
      <c r="J2543" s="183"/>
      <c r="K2543" s="207">
        <v>6650</v>
      </c>
      <c r="L2543" s="183"/>
      <c r="M2543" s="207">
        <v>0</v>
      </c>
      <c r="N2543" s="183"/>
      <c r="O2543" s="205">
        <v>0</v>
      </c>
      <c r="P2543" s="183"/>
    </row>
    <row r="2544" spans="1:16" x14ac:dyDescent="0.25">
      <c r="A2544" s="200" t="s">
        <v>0</v>
      </c>
      <c r="B2544" s="183"/>
      <c r="C2544" s="200" t="s">
        <v>1223</v>
      </c>
      <c r="D2544" s="183"/>
      <c r="E2544" s="200" t="s">
        <v>1224</v>
      </c>
      <c r="F2544" s="183"/>
      <c r="G2544" s="183"/>
      <c r="H2544" s="183"/>
      <c r="I2544" s="183"/>
      <c r="J2544" s="183"/>
      <c r="K2544" s="201">
        <v>2045690.99</v>
      </c>
      <c r="L2544" s="183"/>
      <c r="M2544" s="201">
        <v>1515280.04</v>
      </c>
      <c r="N2544" s="183"/>
      <c r="O2544" s="196">
        <v>74.069999999999993</v>
      </c>
      <c r="P2544" s="183"/>
    </row>
    <row r="2545" spans="1:16" x14ac:dyDescent="0.25">
      <c r="A2545" s="197"/>
      <c r="B2545" s="183"/>
      <c r="C2545" s="197" t="s">
        <v>1246</v>
      </c>
      <c r="D2545" s="183"/>
      <c r="E2545" s="197" t="s">
        <v>1247</v>
      </c>
      <c r="F2545" s="183"/>
      <c r="G2545" s="183"/>
      <c r="H2545" s="183"/>
      <c r="I2545" s="183"/>
      <c r="J2545" s="183"/>
      <c r="K2545" s="198">
        <v>2018690.99</v>
      </c>
      <c r="L2545" s="183"/>
      <c r="M2545" s="198">
        <v>1515280.04</v>
      </c>
      <c r="N2545" s="183"/>
      <c r="O2545" s="199">
        <v>75.06</v>
      </c>
      <c r="P2545" s="183"/>
    </row>
    <row r="2546" spans="1:16" x14ac:dyDescent="0.25">
      <c r="A2546" s="187" t="s">
        <v>0</v>
      </c>
      <c r="B2546" s="183"/>
      <c r="C2546" s="187" t="s">
        <v>229</v>
      </c>
      <c r="D2546" s="183"/>
      <c r="E2546" s="183"/>
      <c r="F2546" s="183"/>
      <c r="G2546" s="183"/>
      <c r="H2546" s="183"/>
      <c r="I2546" s="183"/>
      <c r="J2546" s="183"/>
      <c r="K2546" s="188">
        <v>1018690.99</v>
      </c>
      <c r="L2546" s="183"/>
      <c r="M2546" s="188">
        <v>325895.3</v>
      </c>
      <c r="N2546" s="183"/>
      <c r="O2546" s="189">
        <v>31.99</v>
      </c>
      <c r="P2546" s="183"/>
    </row>
    <row r="2547" spans="1:16" x14ac:dyDescent="0.25">
      <c r="A2547" s="187" t="s">
        <v>0</v>
      </c>
      <c r="B2547" s="183"/>
      <c r="C2547" s="187" t="s">
        <v>232</v>
      </c>
      <c r="D2547" s="183"/>
      <c r="E2547" s="183"/>
      <c r="F2547" s="183"/>
      <c r="G2547" s="183"/>
      <c r="H2547" s="183"/>
      <c r="I2547" s="183"/>
      <c r="J2547" s="183"/>
      <c r="K2547" s="188">
        <v>1018690.99</v>
      </c>
      <c r="L2547" s="183"/>
      <c r="M2547" s="188">
        <v>325895.3</v>
      </c>
      <c r="N2547" s="183"/>
      <c r="O2547" s="189">
        <v>31.99</v>
      </c>
      <c r="P2547" s="183"/>
    </row>
    <row r="2548" spans="1:16" x14ac:dyDescent="0.25">
      <c r="A2548" s="206" t="s">
        <v>0</v>
      </c>
      <c r="B2548" s="183"/>
      <c r="C2548" s="206" t="s">
        <v>564</v>
      </c>
      <c r="D2548" s="183"/>
      <c r="E2548" s="206" t="s">
        <v>565</v>
      </c>
      <c r="F2548" s="183"/>
      <c r="G2548" s="183"/>
      <c r="H2548" s="183"/>
      <c r="I2548" s="183"/>
      <c r="J2548" s="183"/>
      <c r="K2548" s="207">
        <v>15690.64</v>
      </c>
      <c r="L2548" s="183"/>
      <c r="M2548" s="207">
        <v>14004.56</v>
      </c>
      <c r="N2548" s="183"/>
      <c r="O2548" s="205">
        <v>89.25</v>
      </c>
      <c r="P2548" s="183"/>
    </row>
    <row r="2549" spans="1:16" x14ac:dyDescent="0.25">
      <c r="A2549" s="203" t="s">
        <v>0</v>
      </c>
      <c r="B2549" s="183"/>
      <c r="C2549" s="203" t="s">
        <v>566</v>
      </c>
      <c r="D2549" s="183"/>
      <c r="E2549" s="203" t="s">
        <v>567</v>
      </c>
      <c r="F2549" s="183"/>
      <c r="G2549" s="183"/>
      <c r="H2549" s="183"/>
      <c r="I2549" s="183"/>
      <c r="J2549" s="183"/>
      <c r="K2549" s="204" t="s">
        <v>0</v>
      </c>
      <c r="L2549" s="183"/>
      <c r="M2549" s="204">
        <v>11907.83</v>
      </c>
      <c r="N2549" s="183"/>
      <c r="O2549" s="202" t="s">
        <v>0</v>
      </c>
      <c r="P2549" s="183"/>
    </row>
    <row r="2550" spans="1:16" x14ac:dyDescent="0.25">
      <c r="A2550" s="203" t="s">
        <v>0</v>
      </c>
      <c r="B2550" s="183"/>
      <c r="C2550" s="203" t="s">
        <v>572</v>
      </c>
      <c r="D2550" s="183"/>
      <c r="E2550" s="203" t="s">
        <v>573</v>
      </c>
      <c r="F2550" s="183"/>
      <c r="G2550" s="183"/>
      <c r="H2550" s="183"/>
      <c r="I2550" s="183"/>
      <c r="J2550" s="183"/>
      <c r="K2550" s="204" t="s">
        <v>0</v>
      </c>
      <c r="L2550" s="183"/>
      <c r="M2550" s="204">
        <v>141.94999999999999</v>
      </c>
      <c r="N2550" s="183"/>
      <c r="O2550" s="202" t="s">
        <v>0</v>
      </c>
      <c r="P2550" s="183"/>
    </row>
    <row r="2551" spans="1:16" x14ac:dyDescent="0.25">
      <c r="A2551" s="203" t="s">
        <v>0</v>
      </c>
      <c r="B2551" s="183"/>
      <c r="C2551" s="203" t="s">
        <v>568</v>
      </c>
      <c r="D2551" s="183"/>
      <c r="E2551" s="203" t="s">
        <v>569</v>
      </c>
      <c r="F2551" s="183"/>
      <c r="G2551" s="183"/>
      <c r="H2551" s="183"/>
      <c r="I2551" s="183"/>
      <c r="J2551" s="183"/>
      <c r="K2551" s="204" t="s">
        <v>0</v>
      </c>
      <c r="L2551" s="183"/>
      <c r="M2551" s="204">
        <v>1954.78</v>
      </c>
      <c r="N2551" s="183"/>
      <c r="O2551" s="202" t="s">
        <v>0</v>
      </c>
      <c r="P2551" s="183"/>
    </row>
    <row r="2552" spans="1:16" x14ac:dyDescent="0.25">
      <c r="A2552" s="206" t="s">
        <v>0</v>
      </c>
      <c r="B2552" s="183"/>
      <c r="C2552" s="206" t="s">
        <v>574</v>
      </c>
      <c r="D2552" s="183"/>
      <c r="E2552" s="206" t="s">
        <v>575</v>
      </c>
      <c r="F2552" s="183"/>
      <c r="G2552" s="183"/>
      <c r="H2552" s="183"/>
      <c r="I2552" s="183"/>
      <c r="J2552" s="183"/>
      <c r="K2552" s="207">
        <v>47487.93</v>
      </c>
      <c r="L2552" s="183"/>
      <c r="M2552" s="207">
        <v>5272.54</v>
      </c>
      <c r="N2552" s="183"/>
      <c r="O2552" s="205">
        <v>11.1</v>
      </c>
      <c r="P2552" s="183"/>
    </row>
    <row r="2553" spans="1:16" x14ac:dyDescent="0.25">
      <c r="A2553" s="203" t="s">
        <v>0</v>
      </c>
      <c r="B2553" s="183"/>
      <c r="C2553" s="203" t="s">
        <v>576</v>
      </c>
      <c r="D2553" s="183"/>
      <c r="E2553" s="203" t="s">
        <v>577</v>
      </c>
      <c r="F2553" s="183"/>
      <c r="G2553" s="183"/>
      <c r="H2553" s="183"/>
      <c r="I2553" s="183"/>
      <c r="J2553" s="183"/>
      <c r="K2553" s="204" t="s">
        <v>0</v>
      </c>
      <c r="L2553" s="183"/>
      <c r="M2553" s="204">
        <v>152.12</v>
      </c>
      <c r="N2553" s="183"/>
      <c r="O2553" s="202" t="s">
        <v>0</v>
      </c>
      <c r="P2553" s="183"/>
    </row>
    <row r="2554" spans="1:16" x14ac:dyDescent="0.25">
      <c r="A2554" s="203" t="s">
        <v>0</v>
      </c>
      <c r="B2554" s="183"/>
      <c r="C2554" s="203" t="s">
        <v>901</v>
      </c>
      <c r="D2554" s="183"/>
      <c r="E2554" s="203" t="s">
        <v>902</v>
      </c>
      <c r="F2554" s="183"/>
      <c r="G2554" s="183"/>
      <c r="H2554" s="183"/>
      <c r="I2554" s="183"/>
      <c r="J2554" s="183"/>
      <c r="K2554" s="204" t="s">
        <v>0</v>
      </c>
      <c r="L2554" s="183"/>
      <c r="M2554" s="204">
        <v>117</v>
      </c>
      <c r="N2554" s="183"/>
      <c r="O2554" s="202" t="s">
        <v>0</v>
      </c>
      <c r="P2554" s="183"/>
    </row>
    <row r="2555" spans="1:16" x14ac:dyDescent="0.25">
      <c r="A2555" s="203" t="s">
        <v>0</v>
      </c>
      <c r="B2555" s="183"/>
      <c r="C2555" s="203" t="s">
        <v>648</v>
      </c>
      <c r="D2555" s="183"/>
      <c r="E2555" s="203" t="s">
        <v>649</v>
      </c>
      <c r="F2555" s="183"/>
      <c r="G2555" s="183"/>
      <c r="H2555" s="183"/>
      <c r="I2555" s="183"/>
      <c r="J2555" s="183"/>
      <c r="K2555" s="204" t="s">
        <v>0</v>
      </c>
      <c r="L2555" s="183"/>
      <c r="M2555" s="204">
        <v>5003.42</v>
      </c>
      <c r="N2555" s="183"/>
      <c r="O2555" s="202" t="s">
        <v>0</v>
      </c>
      <c r="P2555" s="183"/>
    </row>
    <row r="2556" spans="1:16" x14ac:dyDescent="0.25">
      <c r="A2556" s="206" t="s">
        <v>0</v>
      </c>
      <c r="B2556" s="183"/>
      <c r="C2556" s="206" t="s">
        <v>803</v>
      </c>
      <c r="D2556" s="183"/>
      <c r="E2556" s="206" t="s">
        <v>804</v>
      </c>
      <c r="F2556" s="183"/>
      <c r="G2556" s="183"/>
      <c r="H2556" s="183"/>
      <c r="I2556" s="183"/>
      <c r="J2556" s="183"/>
      <c r="K2556" s="207">
        <v>16952.740000000002</v>
      </c>
      <c r="L2556" s="183"/>
      <c r="M2556" s="207">
        <v>5847.98</v>
      </c>
      <c r="N2556" s="183"/>
      <c r="O2556" s="205">
        <v>34.5</v>
      </c>
      <c r="P2556" s="183"/>
    </row>
    <row r="2557" spans="1:16" x14ac:dyDescent="0.25">
      <c r="A2557" s="203" t="s">
        <v>0</v>
      </c>
      <c r="B2557" s="183"/>
      <c r="C2557" s="203" t="s">
        <v>1248</v>
      </c>
      <c r="D2557" s="183"/>
      <c r="E2557" s="203" t="s">
        <v>1249</v>
      </c>
      <c r="F2557" s="183"/>
      <c r="G2557" s="183"/>
      <c r="H2557" s="183"/>
      <c r="I2557" s="183"/>
      <c r="J2557" s="183"/>
      <c r="K2557" s="204" t="s">
        <v>0</v>
      </c>
      <c r="L2557" s="183"/>
      <c r="M2557" s="204">
        <v>5847.98</v>
      </c>
      <c r="N2557" s="183"/>
      <c r="O2557" s="202" t="s">
        <v>0</v>
      </c>
      <c r="P2557" s="183"/>
    </row>
    <row r="2558" spans="1:16" x14ac:dyDescent="0.25">
      <c r="A2558" s="206" t="s">
        <v>0</v>
      </c>
      <c r="B2558" s="183"/>
      <c r="C2558" s="206" t="s">
        <v>612</v>
      </c>
      <c r="D2558" s="183"/>
      <c r="E2558" s="206" t="s">
        <v>613</v>
      </c>
      <c r="F2558" s="183"/>
      <c r="G2558" s="183"/>
      <c r="H2558" s="183"/>
      <c r="I2558" s="183"/>
      <c r="J2558" s="183"/>
      <c r="K2558" s="207">
        <v>115324.53</v>
      </c>
      <c r="L2558" s="183"/>
      <c r="M2558" s="207">
        <v>39297.86</v>
      </c>
      <c r="N2558" s="183"/>
      <c r="O2558" s="205">
        <v>34.08</v>
      </c>
      <c r="P2558" s="183"/>
    </row>
    <row r="2559" spans="1:16" x14ac:dyDescent="0.25">
      <c r="A2559" s="203" t="s">
        <v>0</v>
      </c>
      <c r="B2559" s="183"/>
      <c r="C2559" s="203" t="s">
        <v>1250</v>
      </c>
      <c r="D2559" s="183"/>
      <c r="E2559" s="203" t="s">
        <v>1251</v>
      </c>
      <c r="F2559" s="183"/>
      <c r="G2559" s="183"/>
      <c r="H2559" s="183"/>
      <c r="I2559" s="183"/>
      <c r="J2559" s="183"/>
      <c r="K2559" s="204" t="s">
        <v>0</v>
      </c>
      <c r="L2559" s="183"/>
      <c r="M2559" s="204">
        <v>29849.22</v>
      </c>
      <c r="N2559" s="183"/>
      <c r="O2559" s="202" t="s">
        <v>0</v>
      </c>
      <c r="P2559" s="183"/>
    </row>
    <row r="2560" spans="1:16" x14ac:dyDescent="0.25">
      <c r="A2560" s="203" t="s">
        <v>0</v>
      </c>
      <c r="B2560" s="183"/>
      <c r="C2560" s="203" t="s">
        <v>1252</v>
      </c>
      <c r="D2560" s="183"/>
      <c r="E2560" s="203" t="s">
        <v>1253</v>
      </c>
      <c r="F2560" s="183"/>
      <c r="G2560" s="183"/>
      <c r="H2560" s="183"/>
      <c r="I2560" s="183"/>
      <c r="J2560" s="183"/>
      <c r="K2560" s="204" t="s">
        <v>0</v>
      </c>
      <c r="L2560" s="183"/>
      <c r="M2560" s="204">
        <v>9448.64</v>
      </c>
      <c r="N2560" s="183"/>
      <c r="O2560" s="202" t="s">
        <v>0</v>
      </c>
      <c r="P2560" s="183"/>
    </row>
    <row r="2561" spans="1:16" x14ac:dyDescent="0.25">
      <c r="A2561" s="206" t="s">
        <v>0</v>
      </c>
      <c r="B2561" s="183"/>
      <c r="C2561" s="206" t="s">
        <v>638</v>
      </c>
      <c r="D2561" s="183"/>
      <c r="E2561" s="206" t="s">
        <v>639</v>
      </c>
      <c r="F2561" s="183"/>
      <c r="G2561" s="183"/>
      <c r="H2561" s="183"/>
      <c r="I2561" s="183"/>
      <c r="J2561" s="183"/>
      <c r="K2561" s="207">
        <v>823235.15</v>
      </c>
      <c r="L2561" s="183"/>
      <c r="M2561" s="207">
        <v>261472.36</v>
      </c>
      <c r="N2561" s="183"/>
      <c r="O2561" s="205">
        <v>31.76</v>
      </c>
      <c r="P2561" s="183"/>
    </row>
    <row r="2562" spans="1:16" x14ac:dyDescent="0.25">
      <c r="A2562" s="203" t="s">
        <v>0</v>
      </c>
      <c r="B2562" s="183"/>
      <c r="C2562" s="203" t="s">
        <v>1129</v>
      </c>
      <c r="D2562" s="183"/>
      <c r="E2562" s="203" t="s">
        <v>1130</v>
      </c>
      <c r="F2562" s="183"/>
      <c r="G2562" s="183"/>
      <c r="H2562" s="183"/>
      <c r="I2562" s="183"/>
      <c r="J2562" s="183"/>
      <c r="K2562" s="204" t="s">
        <v>0</v>
      </c>
      <c r="L2562" s="183"/>
      <c r="M2562" s="204">
        <v>261472.36</v>
      </c>
      <c r="N2562" s="183"/>
      <c r="O2562" s="202" t="s">
        <v>0</v>
      </c>
      <c r="P2562" s="183"/>
    </row>
    <row r="2563" spans="1:16" x14ac:dyDescent="0.25">
      <c r="A2563" s="187" t="s">
        <v>0</v>
      </c>
      <c r="B2563" s="183"/>
      <c r="C2563" s="187" t="s">
        <v>246</v>
      </c>
      <c r="D2563" s="183"/>
      <c r="E2563" s="183"/>
      <c r="F2563" s="183"/>
      <c r="G2563" s="183"/>
      <c r="H2563" s="183"/>
      <c r="I2563" s="183"/>
      <c r="J2563" s="183"/>
      <c r="K2563" s="188">
        <v>1000000</v>
      </c>
      <c r="L2563" s="183"/>
      <c r="M2563" s="188">
        <v>1189384.74</v>
      </c>
      <c r="N2563" s="183"/>
      <c r="O2563" s="189">
        <v>118.94</v>
      </c>
      <c r="P2563" s="183"/>
    </row>
    <row r="2564" spans="1:16" x14ac:dyDescent="0.25">
      <c r="A2564" s="187" t="s">
        <v>0</v>
      </c>
      <c r="B2564" s="183"/>
      <c r="C2564" s="187" t="s">
        <v>247</v>
      </c>
      <c r="D2564" s="183"/>
      <c r="E2564" s="183"/>
      <c r="F2564" s="183"/>
      <c r="G2564" s="183"/>
      <c r="H2564" s="183"/>
      <c r="I2564" s="183"/>
      <c r="J2564" s="183"/>
      <c r="K2564" s="188">
        <v>1000000</v>
      </c>
      <c r="L2564" s="183"/>
      <c r="M2564" s="188">
        <v>1189384.74</v>
      </c>
      <c r="N2564" s="183"/>
      <c r="O2564" s="189">
        <v>118.94</v>
      </c>
      <c r="P2564" s="183"/>
    </row>
    <row r="2565" spans="1:16" x14ac:dyDescent="0.25">
      <c r="A2565" s="206" t="s">
        <v>0</v>
      </c>
      <c r="B2565" s="183"/>
      <c r="C2565" s="206" t="s">
        <v>634</v>
      </c>
      <c r="D2565" s="183"/>
      <c r="E2565" s="206" t="s">
        <v>635</v>
      </c>
      <c r="F2565" s="183"/>
      <c r="G2565" s="183"/>
      <c r="H2565" s="183"/>
      <c r="I2565" s="183"/>
      <c r="J2565" s="183"/>
      <c r="K2565" s="207">
        <v>0</v>
      </c>
      <c r="L2565" s="183"/>
      <c r="M2565" s="207">
        <v>1189384.74</v>
      </c>
      <c r="N2565" s="183"/>
      <c r="O2565" s="205" t="s">
        <v>0</v>
      </c>
      <c r="P2565" s="183"/>
    </row>
    <row r="2566" spans="1:16" x14ac:dyDescent="0.25">
      <c r="A2566" s="203" t="s">
        <v>0</v>
      </c>
      <c r="B2566" s="183"/>
      <c r="C2566" s="203" t="s">
        <v>911</v>
      </c>
      <c r="D2566" s="183"/>
      <c r="E2566" s="203" t="s">
        <v>912</v>
      </c>
      <c r="F2566" s="183"/>
      <c r="G2566" s="183"/>
      <c r="H2566" s="183"/>
      <c r="I2566" s="183"/>
      <c r="J2566" s="183"/>
      <c r="K2566" s="204" t="s">
        <v>0</v>
      </c>
      <c r="L2566" s="183"/>
      <c r="M2566" s="204">
        <v>1189384.74</v>
      </c>
      <c r="N2566" s="183"/>
      <c r="O2566" s="202" t="s">
        <v>0</v>
      </c>
      <c r="P2566" s="183"/>
    </row>
    <row r="2567" spans="1:16" x14ac:dyDescent="0.25">
      <c r="A2567" s="206" t="s">
        <v>0</v>
      </c>
      <c r="B2567" s="183"/>
      <c r="C2567" s="206" t="s">
        <v>638</v>
      </c>
      <c r="D2567" s="183"/>
      <c r="E2567" s="206" t="s">
        <v>639</v>
      </c>
      <c r="F2567" s="183"/>
      <c r="G2567" s="183"/>
      <c r="H2567" s="183"/>
      <c r="I2567" s="183"/>
      <c r="J2567" s="183"/>
      <c r="K2567" s="207">
        <v>1000000</v>
      </c>
      <c r="L2567" s="183"/>
      <c r="M2567" s="207">
        <v>0</v>
      </c>
      <c r="N2567" s="183"/>
      <c r="O2567" s="205">
        <v>0</v>
      </c>
      <c r="P2567" s="183"/>
    </row>
    <row r="2568" spans="1:16" x14ac:dyDescent="0.25">
      <c r="A2568" s="197"/>
      <c r="B2568" s="183"/>
      <c r="C2568" s="197" t="s">
        <v>1254</v>
      </c>
      <c r="D2568" s="183"/>
      <c r="E2568" s="197" t="s">
        <v>1255</v>
      </c>
      <c r="F2568" s="183"/>
      <c r="G2568" s="183"/>
      <c r="H2568" s="183"/>
      <c r="I2568" s="183"/>
      <c r="J2568" s="183"/>
      <c r="K2568" s="198">
        <v>27000</v>
      </c>
      <c r="L2568" s="183"/>
      <c r="M2568" s="198">
        <v>0</v>
      </c>
      <c r="N2568" s="183"/>
      <c r="O2568" s="199">
        <v>0</v>
      </c>
      <c r="P2568" s="183"/>
    </row>
    <row r="2569" spans="1:16" x14ac:dyDescent="0.25">
      <c r="A2569" s="187" t="s">
        <v>0</v>
      </c>
      <c r="B2569" s="183"/>
      <c r="C2569" s="187" t="s">
        <v>214</v>
      </c>
      <c r="D2569" s="183"/>
      <c r="E2569" s="183"/>
      <c r="F2569" s="183"/>
      <c r="G2569" s="183"/>
      <c r="H2569" s="183"/>
      <c r="I2569" s="183"/>
      <c r="J2569" s="183"/>
      <c r="K2569" s="188">
        <v>27000</v>
      </c>
      <c r="L2569" s="183"/>
      <c r="M2569" s="188">
        <v>0</v>
      </c>
      <c r="N2569" s="183"/>
      <c r="O2569" s="189">
        <v>0</v>
      </c>
      <c r="P2569" s="183"/>
    </row>
    <row r="2570" spans="1:16" x14ac:dyDescent="0.25">
      <c r="A2570" s="187" t="s">
        <v>0</v>
      </c>
      <c r="B2570" s="183"/>
      <c r="C2570" s="187" t="s">
        <v>215</v>
      </c>
      <c r="D2570" s="183"/>
      <c r="E2570" s="183"/>
      <c r="F2570" s="183"/>
      <c r="G2570" s="183"/>
      <c r="H2570" s="183"/>
      <c r="I2570" s="183"/>
      <c r="J2570" s="183"/>
      <c r="K2570" s="188">
        <v>27000</v>
      </c>
      <c r="L2570" s="183"/>
      <c r="M2570" s="188">
        <v>0</v>
      </c>
      <c r="N2570" s="183"/>
      <c r="O2570" s="189">
        <v>0</v>
      </c>
      <c r="P2570" s="183"/>
    </row>
    <row r="2571" spans="1:16" x14ac:dyDescent="0.25">
      <c r="A2571" s="206" t="s">
        <v>0</v>
      </c>
      <c r="B2571" s="183"/>
      <c r="C2571" s="206" t="s">
        <v>652</v>
      </c>
      <c r="D2571" s="183"/>
      <c r="E2571" s="206" t="s">
        <v>653</v>
      </c>
      <c r="F2571" s="183"/>
      <c r="G2571" s="183"/>
      <c r="H2571" s="183"/>
      <c r="I2571" s="183"/>
      <c r="J2571" s="183"/>
      <c r="K2571" s="207">
        <v>27000</v>
      </c>
      <c r="L2571" s="183"/>
      <c r="M2571" s="207">
        <v>0</v>
      </c>
      <c r="N2571" s="183"/>
      <c r="O2571" s="205">
        <v>0</v>
      </c>
      <c r="P2571" s="183"/>
    </row>
    <row r="2572" spans="1:16" x14ac:dyDescent="0.25">
      <c r="A2572" s="190" t="s">
        <v>0</v>
      </c>
      <c r="B2572" s="183"/>
      <c r="C2572" s="190" t="s">
        <v>1256</v>
      </c>
      <c r="D2572" s="183"/>
      <c r="E2572" s="183"/>
      <c r="F2572" s="183"/>
      <c r="G2572" s="183"/>
      <c r="H2572" s="183"/>
      <c r="I2572" s="183"/>
      <c r="J2572" s="183"/>
      <c r="K2572" s="191">
        <v>8300000</v>
      </c>
      <c r="L2572" s="183"/>
      <c r="M2572" s="191">
        <v>4516729.1900000004</v>
      </c>
      <c r="N2572" s="183"/>
      <c r="O2572" s="192">
        <v>54.42</v>
      </c>
      <c r="P2572" s="183"/>
    </row>
    <row r="2573" spans="1:16" x14ac:dyDescent="0.25">
      <c r="A2573" s="187" t="s">
        <v>0</v>
      </c>
      <c r="B2573" s="183"/>
      <c r="C2573" s="187" t="s">
        <v>214</v>
      </c>
      <c r="D2573" s="183"/>
      <c r="E2573" s="183"/>
      <c r="F2573" s="183"/>
      <c r="G2573" s="183"/>
      <c r="H2573" s="183"/>
      <c r="I2573" s="183"/>
      <c r="J2573" s="183"/>
      <c r="K2573" s="188">
        <v>714131</v>
      </c>
      <c r="L2573" s="183"/>
      <c r="M2573" s="188">
        <v>482211.7</v>
      </c>
      <c r="N2573" s="183"/>
      <c r="O2573" s="189">
        <v>67.52</v>
      </c>
      <c r="P2573" s="183"/>
    </row>
    <row r="2574" spans="1:16" x14ac:dyDescent="0.25">
      <c r="A2574" s="187" t="s">
        <v>0</v>
      </c>
      <c r="B2574" s="183"/>
      <c r="C2574" s="187" t="s">
        <v>215</v>
      </c>
      <c r="D2574" s="183"/>
      <c r="E2574" s="183"/>
      <c r="F2574" s="183"/>
      <c r="G2574" s="183"/>
      <c r="H2574" s="183"/>
      <c r="I2574" s="183"/>
      <c r="J2574" s="183"/>
      <c r="K2574" s="188">
        <v>714131</v>
      </c>
      <c r="L2574" s="183"/>
      <c r="M2574" s="188">
        <v>482211.7</v>
      </c>
      <c r="N2574" s="183"/>
      <c r="O2574" s="189">
        <v>67.52</v>
      </c>
      <c r="P2574" s="183"/>
    </row>
    <row r="2575" spans="1:16" x14ac:dyDescent="0.25">
      <c r="A2575" s="187" t="s">
        <v>0</v>
      </c>
      <c r="B2575" s="183"/>
      <c r="C2575" s="187" t="s">
        <v>218</v>
      </c>
      <c r="D2575" s="183"/>
      <c r="E2575" s="183"/>
      <c r="F2575" s="183"/>
      <c r="G2575" s="183"/>
      <c r="H2575" s="183"/>
      <c r="I2575" s="183"/>
      <c r="J2575" s="183"/>
      <c r="K2575" s="188">
        <v>4398352.88</v>
      </c>
      <c r="L2575" s="183"/>
      <c r="M2575" s="188">
        <v>2186131.46</v>
      </c>
      <c r="N2575" s="183"/>
      <c r="O2575" s="189">
        <v>49.7</v>
      </c>
      <c r="P2575" s="183"/>
    </row>
    <row r="2576" spans="1:16" x14ac:dyDescent="0.25">
      <c r="A2576" s="187" t="s">
        <v>0</v>
      </c>
      <c r="B2576" s="183"/>
      <c r="C2576" s="187" t="s">
        <v>220</v>
      </c>
      <c r="D2576" s="183"/>
      <c r="E2576" s="183"/>
      <c r="F2576" s="183"/>
      <c r="G2576" s="183"/>
      <c r="H2576" s="183"/>
      <c r="I2576" s="183"/>
      <c r="J2576" s="183"/>
      <c r="K2576" s="188">
        <v>4398352.88</v>
      </c>
      <c r="L2576" s="183"/>
      <c r="M2576" s="188">
        <v>2186131.46</v>
      </c>
      <c r="N2576" s="183"/>
      <c r="O2576" s="189">
        <v>49.7</v>
      </c>
      <c r="P2576" s="183"/>
    </row>
    <row r="2577" spans="1:16" x14ac:dyDescent="0.25">
      <c r="A2577" s="187" t="s">
        <v>0</v>
      </c>
      <c r="B2577" s="183"/>
      <c r="C2577" s="187" t="s">
        <v>221</v>
      </c>
      <c r="D2577" s="183"/>
      <c r="E2577" s="183"/>
      <c r="F2577" s="183"/>
      <c r="G2577" s="183"/>
      <c r="H2577" s="183"/>
      <c r="I2577" s="183"/>
      <c r="J2577" s="183"/>
      <c r="K2577" s="188">
        <v>2734714</v>
      </c>
      <c r="L2577" s="183"/>
      <c r="M2577" s="188">
        <v>1572425.73</v>
      </c>
      <c r="N2577" s="183"/>
      <c r="O2577" s="189">
        <v>57.5</v>
      </c>
      <c r="P2577" s="183"/>
    </row>
    <row r="2578" spans="1:16" x14ac:dyDescent="0.25">
      <c r="A2578" s="187" t="s">
        <v>0</v>
      </c>
      <c r="B2578" s="183"/>
      <c r="C2578" s="187" t="s">
        <v>222</v>
      </c>
      <c r="D2578" s="183"/>
      <c r="E2578" s="183"/>
      <c r="F2578" s="183"/>
      <c r="G2578" s="183"/>
      <c r="H2578" s="183"/>
      <c r="I2578" s="183"/>
      <c r="J2578" s="183"/>
      <c r="K2578" s="188">
        <v>66361</v>
      </c>
      <c r="L2578" s="183"/>
      <c r="M2578" s="188">
        <v>39512.36</v>
      </c>
      <c r="N2578" s="183"/>
      <c r="O2578" s="189">
        <v>59.54</v>
      </c>
      <c r="P2578" s="183"/>
    </row>
    <row r="2579" spans="1:16" x14ac:dyDescent="0.25">
      <c r="A2579" s="187" t="s">
        <v>0</v>
      </c>
      <c r="B2579" s="183"/>
      <c r="C2579" s="187" t="s">
        <v>227</v>
      </c>
      <c r="D2579" s="183"/>
      <c r="E2579" s="183"/>
      <c r="F2579" s="183"/>
      <c r="G2579" s="183"/>
      <c r="H2579" s="183"/>
      <c r="I2579" s="183"/>
      <c r="J2579" s="183"/>
      <c r="K2579" s="188">
        <v>2600000</v>
      </c>
      <c r="L2579" s="183"/>
      <c r="M2579" s="188">
        <v>1532913.37</v>
      </c>
      <c r="N2579" s="183"/>
      <c r="O2579" s="189">
        <v>58.96</v>
      </c>
      <c r="P2579" s="183"/>
    </row>
    <row r="2580" spans="1:16" x14ac:dyDescent="0.25">
      <c r="A2580" s="187" t="s">
        <v>0</v>
      </c>
      <c r="B2580" s="183"/>
      <c r="C2580" s="187" t="s">
        <v>228</v>
      </c>
      <c r="D2580" s="183"/>
      <c r="E2580" s="183"/>
      <c r="F2580" s="183"/>
      <c r="G2580" s="183"/>
      <c r="H2580" s="183"/>
      <c r="I2580" s="183"/>
      <c r="J2580" s="183"/>
      <c r="K2580" s="188">
        <v>68353</v>
      </c>
      <c r="L2580" s="183"/>
      <c r="M2580" s="188">
        <v>0</v>
      </c>
      <c r="N2580" s="183"/>
      <c r="O2580" s="189">
        <v>0</v>
      </c>
      <c r="P2580" s="183"/>
    </row>
    <row r="2581" spans="1:16" x14ac:dyDescent="0.25">
      <c r="A2581" s="187" t="s">
        <v>0</v>
      </c>
      <c r="B2581" s="183"/>
      <c r="C2581" s="187" t="s">
        <v>229</v>
      </c>
      <c r="D2581" s="183"/>
      <c r="E2581" s="183"/>
      <c r="F2581" s="183"/>
      <c r="G2581" s="183"/>
      <c r="H2581" s="183"/>
      <c r="I2581" s="183"/>
      <c r="J2581" s="183"/>
      <c r="K2581" s="188">
        <v>452802.12</v>
      </c>
      <c r="L2581" s="183"/>
      <c r="M2581" s="188">
        <v>275960.3</v>
      </c>
      <c r="N2581" s="183"/>
      <c r="O2581" s="189">
        <v>60.95</v>
      </c>
      <c r="P2581" s="183"/>
    </row>
    <row r="2582" spans="1:16" x14ac:dyDescent="0.25">
      <c r="A2582" s="187" t="s">
        <v>0</v>
      </c>
      <c r="B2582" s="183"/>
      <c r="C2582" s="187" t="s">
        <v>230</v>
      </c>
      <c r="D2582" s="183"/>
      <c r="E2582" s="183"/>
      <c r="F2582" s="183"/>
      <c r="G2582" s="183"/>
      <c r="H2582" s="183"/>
      <c r="I2582" s="183"/>
      <c r="J2582" s="183"/>
      <c r="K2582" s="188">
        <v>350000</v>
      </c>
      <c r="L2582" s="183"/>
      <c r="M2582" s="188">
        <v>252600.3</v>
      </c>
      <c r="N2582" s="183"/>
      <c r="O2582" s="189">
        <v>72.17</v>
      </c>
      <c r="P2582" s="183"/>
    </row>
    <row r="2583" spans="1:16" x14ac:dyDescent="0.25">
      <c r="A2583" s="187" t="s">
        <v>0</v>
      </c>
      <c r="B2583" s="183"/>
      <c r="C2583" s="187" t="s">
        <v>232</v>
      </c>
      <c r="D2583" s="183"/>
      <c r="E2583" s="183"/>
      <c r="F2583" s="183"/>
      <c r="G2583" s="183"/>
      <c r="H2583" s="183"/>
      <c r="I2583" s="183"/>
      <c r="J2583" s="183"/>
      <c r="K2583" s="188">
        <v>53089.120000000003</v>
      </c>
      <c r="L2583" s="183"/>
      <c r="M2583" s="188">
        <v>0</v>
      </c>
      <c r="N2583" s="183"/>
      <c r="O2583" s="189">
        <v>0</v>
      </c>
      <c r="P2583" s="183"/>
    </row>
    <row r="2584" spans="1:16" x14ac:dyDescent="0.25">
      <c r="A2584" s="187" t="s">
        <v>0</v>
      </c>
      <c r="B2584" s="183"/>
      <c r="C2584" s="187" t="s">
        <v>234</v>
      </c>
      <c r="D2584" s="183"/>
      <c r="E2584" s="183"/>
      <c r="F2584" s="183"/>
      <c r="G2584" s="183"/>
      <c r="H2584" s="183"/>
      <c r="I2584" s="183"/>
      <c r="J2584" s="183"/>
      <c r="K2584" s="188">
        <v>46713</v>
      </c>
      <c r="L2584" s="183"/>
      <c r="M2584" s="188">
        <v>23360</v>
      </c>
      <c r="N2584" s="183"/>
      <c r="O2584" s="189">
        <v>50.01</v>
      </c>
      <c r="P2584" s="183"/>
    </row>
    <row r="2585" spans="1:16" x14ac:dyDescent="0.25">
      <c r="A2585" s="187" t="s">
        <v>0</v>
      </c>
      <c r="B2585" s="183"/>
      <c r="C2585" s="187" t="s">
        <v>237</v>
      </c>
      <c r="D2585" s="183"/>
      <c r="E2585" s="183"/>
      <c r="F2585" s="183"/>
      <c r="G2585" s="183"/>
      <c r="H2585" s="183"/>
      <c r="I2585" s="183"/>
      <c r="J2585" s="183"/>
      <c r="K2585" s="188">
        <v>3000</v>
      </c>
      <c r="L2585" s="183"/>
      <c r="M2585" s="188">
        <v>0</v>
      </c>
      <c r="N2585" s="183"/>
      <c r="O2585" s="189">
        <v>0</v>
      </c>
      <c r="P2585" s="183"/>
    </row>
    <row r="2586" spans="1:16" x14ac:dyDescent="0.25">
      <c r="A2586" s="200" t="s">
        <v>0</v>
      </c>
      <c r="B2586" s="183"/>
      <c r="C2586" s="200" t="s">
        <v>1145</v>
      </c>
      <c r="D2586" s="183"/>
      <c r="E2586" s="200" t="s">
        <v>1146</v>
      </c>
      <c r="F2586" s="183"/>
      <c r="G2586" s="183"/>
      <c r="H2586" s="183"/>
      <c r="I2586" s="183"/>
      <c r="J2586" s="183"/>
      <c r="K2586" s="201">
        <v>68353</v>
      </c>
      <c r="L2586" s="183"/>
      <c r="M2586" s="201">
        <v>0</v>
      </c>
      <c r="N2586" s="183"/>
      <c r="O2586" s="196">
        <v>0</v>
      </c>
      <c r="P2586" s="183"/>
    </row>
    <row r="2587" spans="1:16" x14ac:dyDescent="0.25">
      <c r="A2587" s="197"/>
      <c r="B2587" s="183"/>
      <c r="C2587" s="197" t="s">
        <v>1149</v>
      </c>
      <c r="D2587" s="183"/>
      <c r="E2587" s="197" t="s">
        <v>1150</v>
      </c>
      <c r="F2587" s="183"/>
      <c r="G2587" s="183"/>
      <c r="H2587" s="183"/>
      <c r="I2587" s="183"/>
      <c r="J2587" s="183"/>
      <c r="K2587" s="198">
        <v>68353</v>
      </c>
      <c r="L2587" s="183"/>
      <c r="M2587" s="198">
        <v>0</v>
      </c>
      <c r="N2587" s="183"/>
      <c r="O2587" s="199">
        <v>0</v>
      </c>
      <c r="P2587" s="183"/>
    </row>
    <row r="2588" spans="1:16" x14ac:dyDescent="0.25">
      <c r="A2588" s="187" t="s">
        <v>0</v>
      </c>
      <c r="B2588" s="183"/>
      <c r="C2588" s="187" t="s">
        <v>221</v>
      </c>
      <c r="D2588" s="183"/>
      <c r="E2588" s="183"/>
      <c r="F2588" s="183"/>
      <c r="G2588" s="183"/>
      <c r="H2588" s="183"/>
      <c r="I2588" s="183"/>
      <c r="J2588" s="183"/>
      <c r="K2588" s="188">
        <v>68353</v>
      </c>
      <c r="L2588" s="183"/>
      <c r="M2588" s="188">
        <v>0</v>
      </c>
      <c r="N2588" s="183"/>
      <c r="O2588" s="189">
        <v>0</v>
      </c>
      <c r="P2588" s="183"/>
    </row>
    <row r="2589" spans="1:16" x14ac:dyDescent="0.25">
      <c r="A2589" s="187" t="s">
        <v>0</v>
      </c>
      <c r="B2589" s="183"/>
      <c r="C2589" s="187" t="s">
        <v>228</v>
      </c>
      <c r="D2589" s="183"/>
      <c r="E2589" s="183"/>
      <c r="F2589" s="183"/>
      <c r="G2589" s="183"/>
      <c r="H2589" s="183"/>
      <c r="I2589" s="183"/>
      <c r="J2589" s="183"/>
      <c r="K2589" s="188">
        <v>68353</v>
      </c>
      <c r="L2589" s="183"/>
      <c r="M2589" s="188">
        <v>0</v>
      </c>
      <c r="N2589" s="183"/>
      <c r="O2589" s="189">
        <v>0</v>
      </c>
      <c r="P2589" s="183"/>
    </row>
    <row r="2590" spans="1:16" x14ac:dyDescent="0.25">
      <c r="A2590" s="206" t="s">
        <v>0</v>
      </c>
      <c r="B2590" s="183"/>
      <c r="C2590" s="206" t="s">
        <v>698</v>
      </c>
      <c r="D2590" s="183"/>
      <c r="E2590" s="206" t="s">
        <v>699</v>
      </c>
      <c r="F2590" s="183"/>
      <c r="G2590" s="183"/>
      <c r="H2590" s="183"/>
      <c r="I2590" s="183"/>
      <c r="J2590" s="183"/>
      <c r="K2590" s="207">
        <v>68353</v>
      </c>
      <c r="L2590" s="183"/>
      <c r="M2590" s="207">
        <v>0</v>
      </c>
      <c r="N2590" s="183"/>
      <c r="O2590" s="205">
        <v>0</v>
      </c>
      <c r="P2590" s="183"/>
    </row>
    <row r="2591" spans="1:16" x14ac:dyDescent="0.25">
      <c r="A2591" s="200" t="s">
        <v>0</v>
      </c>
      <c r="B2591" s="183"/>
      <c r="C2591" s="200" t="s">
        <v>1159</v>
      </c>
      <c r="D2591" s="183"/>
      <c r="E2591" s="200" t="s">
        <v>1160</v>
      </c>
      <c r="F2591" s="183"/>
      <c r="G2591" s="183"/>
      <c r="H2591" s="183"/>
      <c r="I2591" s="183"/>
      <c r="J2591" s="183"/>
      <c r="K2591" s="201">
        <v>60389.279999999999</v>
      </c>
      <c r="L2591" s="183"/>
      <c r="M2591" s="201">
        <v>30517</v>
      </c>
      <c r="N2591" s="183"/>
      <c r="O2591" s="196">
        <v>50.53</v>
      </c>
      <c r="P2591" s="183"/>
    </row>
    <row r="2592" spans="1:16" x14ac:dyDescent="0.25">
      <c r="A2592" s="197"/>
      <c r="B2592" s="183"/>
      <c r="C2592" s="197" t="s">
        <v>1257</v>
      </c>
      <c r="D2592" s="183"/>
      <c r="E2592" s="197" t="s">
        <v>1258</v>
      </c>
      <c r="F2592" s="183"/>
      <c r="G2592" s="183"/>
      <c r="H2592" s="183"/>
      <c r="I2592" s="183"/>
      <c r="J2592" s="183"/>
      <c r="K2592" s="198">
        <v>47117</v>
      </c>
      <c r="L2592" s="183"/>
      <c r="M2592" s="198">
        <v>30517</v>
      </c>
      <c r="N2592" s="183"/>
      <c r="O2592" s="199">
        <v>64.77</v>
      </c>
      <c r="P2592" s="183"/>
    </row>
    <row r="2593" spans="1:16" x14ac:dyDescent="0.25">
      <c r="A2593" s="187" t="s">
        <v>0</v>
      </c>
      <c r="B2593" s="183"/>
      <c r="C2593" s="187" t="s">
        <v>214</v>
      </c>
      <c r="D2593" s="183"/>
      <c r="E2593" s="183"/>
      <c r="F2593" s="183"/>
      <c r="G2593" s="183"/>
      <c r="H2593" s="183"/>
      <c r="I2593" s="183"/>
      <c r="J2593" s="183"/>
      <c r="K2593" s="188">
        <v>47117</v>
      </c>
      <c r="L2593" s="183"/>
      <c r="M2593" s="188">
        <v>30517</v>
      </c>
      <c r="N2593" s="183"/>
      <c r="O2593" s="189">
        <v>64.77</v>
      </c>
      <c r="P2593" s="183"/>
    </row>
    <row r="2594" spans="1:16" x14ac:dyDescent="0.25">
      <c r="A2594" s="187" t="s">
        <v>0</v>
      </c>
      <c r="B2594" s="183"/>
      <c r="C2594" s="187" t="s">
        <v>215</v>
      </c>
      <c r="D2594" s="183"/>
      <c r="E2594" s="183"/>
      <c r="F2594" s="183"/>
      <c r="G2594" s="183"/>
      <c r="H2594" s="183"/>
      <c r="I2594" s="183"/>
      <c r="J2594" s="183"/>
      <c r="K2594" s="188">
        <v>47117</v>
      </c>
      <c r="L2594" s="183"/>
      <c r="M2594" s="188">
        <v>30517</v>
      </c>
      <c r="N2594" s="183"/>
      <c r="O2594" s="189">
        <v>64.77</v>
      </c>
      <c r="P2594" s="183"/>
    </row>
    <row r="2595" spans="1:16" x14ac:dyDescent="0.25">
      <c r="A2595" s="206" t="s">
        <v>0</v>
      </c>
      <c r="B2595" s="183"/>
      <c r="C2595" s="206" t="s">
        <v>564</v>
      </c>
      <c r="D2595" s="183"/>
      <c r="E2595" s="206" t="s">
        <v>565</v>
      </c>
      <c r="F2595" s="183"/>
      <c r="G2595" s="183"/>
      <c r="H2595" s="183"/>
      <c r="I2595" s="183"/>
      <c r="J2595" s="183"/>
      <c r="K2595" s="207">
        <v>45300</v>
      </c>
      <c r="L2595" s="183"/>
      <c r="M2595" s="207">
        <v>29100</v>
      </c>
      <c r="N2595" s="183"/>
      <c r="O2595" s="205">
        <v>64.239999999999995</v>
      </c>
      <c r="P2595" s="183"/>
    </row>
    <row r="2596" spans="1:16" x14ac:dyDescent="0.25">
      <c r="A2596" s="203" t="s">
        <v>0</v>
      </c>
      <c r="B2596" s="183"/>
      <c r="C2596" s="203" t="s">
        <v>566</v>
      </c>
      <c r="D2596" s="183"/>
      <c r="E2596" s="203" t="s">
        <v>567</v>
      </c>
      <c r="F2596" s="183"/>
      <c r="G2596" s="183"/>
      <c r="H2596" s="183"/>
      <c r="I2596" s="183"/>
      <c r="J2596" s="183"/>
      <c r="K2596" s="204" t="s">
        <v>0</v>
      </c>
      <c r="L2596" s="183"/>
      <c r="M2596" s="204">
        <v>25000</v>
      </c>
      <c r="N2596" s="183"/>
      <c r="O2596" s="202" t="s">
        <v>0</v>
      </c>
      <c r="P2596" s="183"/>
    </row>
    <row r="2597" spans="1:16" x14ac:dyDescent="0.25">
      <c r="A2597" s="203" t="s">
        <v>0</v>
      </c>
      <c r="B2597" s="183"/>
      <c r="C2597" s="203" t="s">
        <v>568</v>
      </c>
      <c r="D2597" s="183"/>
      <c r="E2597" s="203" t="s">
        <v>569</v>
      </c>
      <c r="F2597" s="183"/>
      <c r="G2597" s="183"/>
      <c r="H2597" s="183"/>
      <c r="I2597" s="183"/>
      <c r="J2597" s="183"/>
      <c r="K2597" s="204" t="s">
        <v>0</v>
      </c>
      <c r="L2597" s="183"/>
      <c r="M2597" s="204">
        <v>4100</v>
      </c>
      <c r="N2597" s="183"/>
      <c r="O2597" s="202" t="s">
        <v>0</v>
      </c>
      <c r="P2597" s="183"/>
    </row>
    <row r="2598" spans="1:16" x14ac:dyDescent="0.25">
      <c r="A2598" s="206" t="s">
        <v>0</v>
      </c>
      <c r="B2598" s="183"/>
      <c r="C2598" s="206" t="s">
        <v>574</v>
      </c>
      <c r="D2598" s="183"/>
      <c r="E2598" s="206" t="s">
        <v>575</v>
      </c>
      <c r="F2598" s="183"/>
      <c r="G2598" s="183"/>
      <c r="H2598" s="183"/>
      <c r="I2598" s="183"/>
      <c r="J2598" s="183"/>
      <c r="K2598" s="207">
        <v>1817</v>
      </c>
      <c r="L2598" s="183"/>
      <c r="M2598" s="207">
        <v>1417</v>
      </c>
      <c r="N2598" s="183"/>
      <c r="O2598" s="205">
        <v>77.989999999999995</v>
      </c>
      <c r="P2598" s="183"/>
    </row>
    <row r="2599" spans="1:16" x14ac:dyDescent="0.25">
      <c r="A2599" s="203" t="s">
        <v>0</v>
      </c>
      <c r="B2599" s="183"/>
      <c r="C2599" s="203" t="s">
        <v>744</v>
      </c>
      <c r="D2599" s="183"/>
      <c r="E2599" s="203" t="s">
        <v>745</v>
      </c>
      <c r="F2599" s="183"/>
      <c r="G2599" s="183"/>
      <c r="H2599" s="183"/>
      <c r="I2599" s="183"/>
      <c r="J2599" s="183"/>
      <c r="K2599" s="204" t="s">
        <v>0</v>
      </c>
      <c r="L2599" s="183"/>
      <c r="M2599" s="204">
        <v>800</v>
      </c>
      <c r="N2599" s="183"/>
      <c r="O2599" s="202" t="s">
        <v>0</v>
      </c>
      <c r="P2599" s="183"/>
    </row>
    <row r="2600" spans="1:16" x14ac:dyDescent="0.25">
      <c r="A2600" s="203" t="s">
        <v>0</v>
      </c>
      <c r="B2600" s="183"/>
      <c r="C2600" s="203" t="s">
        <v>754</v>
      </c>
      <c r="D2600" s="183"/>
      <c r="E2600" s="203" t="s">
        <v>755</v>
      </c>
      <c r="F2600" s="183"/>
      <c r="G2600" s="183"/>
      <c r="H2600" s="183"/>
      <c r="I2600" s="183"/>
      <c r="J2600" s="183"/>
      <c r="K2600" s="204" t="s">
        <v>0</v>
      </c>
      <c r="L2600" s="183"/>
      <c r="M2600" s="204">
        <v>617</v>
      </c>
      <c r="N2600" s="183"/>
      <c r="O2600" s="202" t="s">
        <v>0</v>
      </c>
      <c r="P2600" s="183"/>
    </row>
    <row r="2601" spans="1:16" x14ac:dyDescent="0.25">
      <c r="A2601" s="197"/>
      <c r="B2601" s="183"/>
      <c r="C2601" s="197" t="s">
        <v>1259</v>
      </c>
      <c r="D2601" s="183"/>
      <c r="E2601" s="197" t="s">
        <v>1260</v>
      </c>
      <c r="F2601" s="183"/>
      <c r="G2601" s="183"/>
      <c r="H2601" s="183"/>
      <c r="I2601" s="183"/>
      <c r="J2601" s="183"/>
      <c r="K2601" s="198">
        <v>13272.28</v>
      </c>
      <c r="L2601" s="183"/>
      <c r="M2601" s="198">
        <v>0</v>
      </c>
      <c r="N2601" s="183"/>
      <c r="O2601" s="199">
        <v>0</v>
      </c>
      <c r="P2601" s="183"/>
    </row>
    <row r="2602" spans="1:16" x14ac:dyDescent="0.25">
      <c r="A2602" s="187" t="s">
        <v>0</v>
      </c>
      <c r="B2602" s="183"/>
      <c r="C2602" s="187" t="s">
        <v>229</v>
      </c>
      <c r="D2602" s="183"/>
      <c r="E2602" s="183"/>
      <c r="F2602" s="183"/>
      <c r="G2602" s="183"/>
      <c r="H2602" s="183"/>
      <c r="I2602" s="183"/>
      <c r="J2602" s="183"/>
      <c r="K2602" s="188">
        <v>13272.28</v>
      </c>
      <c r="L2602" s="183"/>
      <c r="M2602" s="188">
        <v>0</v>
      </c>
      <c r="N2602" s="183"/>
      <c r="O2602" s="189">
        <v>0</v>
      </c>
      <c r="P2602" s="183"/>
    </row>
    <row r="2603" spans="1:16" x14ac:dyDescent="0.25">
      <c r="A2603" s="187" t="s">
        <v>0</v>
      </c>
      <c r="B2603" s="183"/>
      <c r="C2603" s="187" t="s">
        <v>232</v>
      </c>
      <c r="D2603" s="183"/>
      <c r="E2603" s="183"/>
      <c r="F2603" s="183"/>
      <c r="G2603" s="183"/>
      <c r="H2603" s="183"/>
      <c r="I2603" s="183"/>
      <c r="J2603" s="183"/>
      <c r="K2603" s="188">
        <v>13272.28</v>
      </c>
      <c r="L2603" s="183"/>
      <c r="M2603" s="188">
        <v>0</v>
      </c>
      <c r="N2603" s="183"/>
      <c r="O2603" s="189">
        <v>0</v>
      </c>
      <c r="P2603" s="183"/>
    </row>
    <row r="2604" spans="1:16" x14ac:dyDescent="0.25">
      <c r="A2604" s="206" t="s">
        <v>0</v>
      </c>
      <c r="B2604" s="183"/>
      <c r="C2604" s="206" t="s">
        <v>564</v>
      </c>
      <c r="D2604" s="183"/>
      <c r="E2604" s="206" t="s">
        <v>565</v>
      </c>
      <c r="F2604" s="183"/>
      <c r="G2604" s="183"/>
      <c r="H2604" s="183"/>
      <c r="I2604" s="183"/>
      <c r="J2604" s="183"/>
      <c r="K2604" s="207">
        <v>7200</v>
      </c>
      <c r="L2604" s="183"/>
      <c r="M2604" s="207">
        <v>0</v>
      </c>
      <c r="N2604" s="183"/>
      <c r="O2604" s="205">
        <v>0</v>
      </c>
      <c r="P2604" s="183"/>
    </row>
    <row r="2605" spans="1:16" x14ac:dyDescent="0.25">
      <c r="A2605" s="206" t="s">
        <v>0</v>
      </c>
      <c r="B2605" s="183"/>
      <c r="C2605" s="206" t="s">
        <v>574</v>
      </c>
      <c r="D2605" s="183"/>
      <c r="E2605" s="206" t="s">
        <v>575</v>
      </c>
      <c r="F2605" s="183"/>
      <c r="G2605" s="183"/>
      <c r="H2605" s="183"/>
      <c r="I2605" s="183"/>
      <c r="J2605" s="183"/>
      <c r="K2605" s="207">
        <v>6072.28</v>
      </c>
      <c r="L2605" s="183"/>
      <c r="M2605" s="207">
        <v>0</v>
      </c>
      <c r="N2605" s="183"/>
      <c r="O2605" s="205">
        <v>0</v>
      </c>
      <c r="P2605" s="183"/>
    </row>
    <row r="2606" spans="1:16" x14ac:dyDescent="0.25">
      <c r="A2606" s="200" t="s">
        <v>0</v>
      </c>
      <c r="B2606" s="183"/>
      <c r="C2606" s="200" t="s">
        <v>1261</v>
      </c>
      <c r="D2606" s="183"/>
      <c r="E2606" s="200" t="s">
        <v>1262</v>
      </c>
      <c r="F2606" s="183"/>
      <c r="G2606" s="183"/>
      <c r="H2606" s="183"/>
      <c r="I2606" s="183"/>
      <c r="J2606" s="183"/>
      <c r="K2606" s="201">
        <v>448938</v>
      </c>
      <c r="L2606" s="183"/>
      <c r="M2606" s="201">
        <v>280853.57</v>
      </c>
      <c r="N2606" s="183"/>
      <c r="O2606" s="196">
        <v>62.56</v>
      </c>
      <c r="P2606" s="183"/>
    </row>
    <row r="2607" spans="1:16" x14ac:dyDescent="0.25">
      <c r="A2607" s="197"/>
      <c r="B2607" s="183"/>
      <c r="C2607" s="197" t="s">
        <v>1263</v>
      </c>
      <c r="D2607" s="183"/>
      <c r="E2607" s="197" t="s">
        <v>1264</v>
      </c>
      <c r="F2607" s="183"/>
      <c r="G2607" s="183"/>
      <c r="H2607" s="183"/>
      <c r="I2607" s="183"/>
      <c r="J2607" s="183"/>
      <c r="K2607" s="198">
        <v>134315</v>
      </c>
      <c r="L2607" s="183"/>
      <c r="M2607" s="198">
        <v>93148.88</v>
      </c>
      <c r="N2607" s="183"/>
      <c r="O2607" s="199">
        <v>69.349999999999994</v>
      </c>
      <c r="P2607" s="183"/>
    </row>
    <row r="2608" spans="1:16" x14ac:dyDescent="0.25">
      <c r="A2608" s="187" t="s">
        <v>0</v>
      </c>
      <c r="B2608" s="183"/>
      <c r="C2608" s="187" t="s">
        <v>214</v>
      </c>
      <c r="D2608" s="183"/>
      <c r="E2608" s="183"/>
      <c r="F2608" s="183"/>
      <c r="G2608" s="183"/>
      <c r="H2608" s="183"/>
      <c r="I2608" s="183"/>
      <c r="J2608" s="183"/>
      <c r="K2608" s="188">
        <v>134315</v>
      </c>
      <c r="L2608" s="183"/>
      <c r="M2608" s="188">
        <v>93148.88</v>
      </c>
      <c r="N2608" s="183"/>
      <c r="O2608" s="189">
        <v>69.349999999999994</v>
      </c>
      <c r="P2608" s="183"/>
    </row>
    <row r="2609" spans="1:16" x14ac:dyDescent="0.25">
      <c r="A2609" s="187" t="s">
        <v>0</v>
      </c>
      <c r="B2609" s="183"/>
      <c r="C2609" s="187" t="s">
        <v>215</v>
      </c>
      <c r="D2609" s="183"/>
      <c r="E2609" s="183"/>
      <c r="F2609" s="183"/>
      <c r="G2609" s="183"/>
      <c r="H2609" s="183"/>
      <c r="I2609" s="183"/>
      <c r="J2609" s="183"/>
      <c r="K2609" s="188">
        <v>134315</v>
      </c>
      <c r="L2609" s="183"/>
      <c r="M2609" s="188">
        <v>93148.88</v>
      </c>
      <c r="N2609" s="183"/>
      <c r="O2609" s="189">
        <v>69.349999999999994</v>
      </c>
      <c r="P2609" s="183"/>
    </row>
    <row r="2610" spans="1:16" x14ac:dyDescent="0.25">
      <c r="A2610" s="206" t="s">
        <v>0</v>
      </c>
      <c r="B2610" s="183"/>
      <c r="C2610" s="206" t="s">
        <v>564</v>
      </c>
      <c r="D2610" s="183"/>
      <c r="E2610" s="206" t="s">
        <v>565</v>
      </c>
      <c r="F2610" s="183"/>
      <c r="G2610" s="183"/>
      <c r="H2610" s="183"/>
      <c r="I2610" s="183"/>
      <c r="J2610" s="183"/>
      <c r="K2610" s="207">
        <v>84000</v>
      </c>
      <c r="L2610" s="183"/>
      <c r="M2610" s="207">
        <v>49500</v>
      </c>
      <c r="N2610" s="183"/>
      <c r="O2610" s="205">
        <v>58.93</v>
      </c>
      <c r="P2610" s="183"/>
    </row>
    <row r="2611" spans="1:16" x14ac:dyDescent="0.25">
      <c r="A2611" s="203" t="s">
        <v>0</v>
      </c>
      <c r="B2611" s="183"/>
      <c r="C2611" s="203" t="s">
        <v>566</v>
      </c>
      <c r="D2611" s="183"/>
      <c r="E2611" s="203" t="s">
        <v>567</v>
      </c>
      <c r="F2611" s="183"/>
      <c r="G2611" s="183"/>
      <c r="H2611" s="183"/>
      <c r="I2611" s="183"/>
      <c r="J2611" s="183"/>
      <c r="K2611" s="204" t="s">
        <v>0</v>
      </c>
      <c r="L2611" s="183"/>
      <c r="M2611" s="204">
        <v>42700</v>
      </c>
      <c r="N2611" s="183"/>
      <c r="O2611" s="202" t="s">
        <v>0</v>
      </c>
      <c r="P2611" s="183"/>
    </row>
    <row r="2612" spans="1:16" x14ac:dyDescent="0.25">
      <c r="A2612" s="203" t="s">
        <v>0</v>
      </c>
      <c r="B2612" s="183"/>
      <c r="C2612" s="203" t="s">
        <v>568</v>
      </c>
      <c r="D2612" s="183"/>
      <c r="E2612" s="203" t="s">
        <v>569</v>
      </c>
      <c r="F2612" s="183"/>
      <c r="G2612" s="183"/>
      <c r="H2612" s="183"/>
      <c r="I2612" s="183"/>
      <c r="J2612" s="183"/>
      <c r="K2612" s="204" t="s">
        <v>0</v>
      </c>
      <c r="L2612" s="183"/>
      <c r="M2612" s="204">
        <v>6800</v>
      </c>
      <c r="N2612" s="183"/>
      <c r="O2612" s="202" t="s">
        <v>0</v>
      </c>
      <c r="P2612" s="183"/>
    </row>
    <row r="2613" spans="1:16" x14ac:dyDescent="0.25">
      <c r="A2613" s="206" t="s">
        <v>0</v>
      </c>
      <c r="B2613" s="183"/>
      <c r="C2613" s="206" t="s">
        <v>574</v>
      </c>
      <c r="D2613" s="183"/>
      <c r="E2613" s="206" t="s">
        <v>575</v>
      </c>
      <c r="F2613" s="183"/>
      <c r="G2613" s="183"/>
      <c r="H2613" s="183"/>
      <c r="I2613" s="183"/>
      <c r="J2613" s="183"/>
      <c r="K2613" s="207">
        <v>50315</v>
      </c>
      <c r="L2613" s="183"/>
      <c r="M2613" s="207">
        <v>43648.88</v>
      </c>
      <c r="N2613" s="183"/>
      <c r="O2613" s="205">
        <v>86.75</v>
      </c>
      <c r="P2613" s="183"/>
    </row>
    <row r="2614" spans="1:16" x14ac:dyDescent="0.25">
      <c r="A2614" s="203" t="s">
        <v>0</v>
      </c>
      <c r="B2614" s="183"/>
      <c r="C2614" s="203" t="s">
        <v>744</v>
      </c>
      <c r="D2614" s="183"/>
      <c r="E2614" s="203" t="s">
        <v>745</v>
      </c>
      <c r="F2614" s="183"/>
      <c r="G2614" s="183"/>
      <c r="H2614" s="183"/>
      <c r="I2614" s="183"/>
      <c r="J2614" s="183"/>
      <c r="K2614" s="204" t="s">
        <v>0</v>
      </c>
      <c r="L2614" s="183"/>
      <c r="M2614" s="204">
        <v>1000</v>
      </c>
      <c r="N2614" s="183"/>
      <c r="O2614" s="202" t="s">
        <v>0</v>
      </c>
      <c r="P2614" s="183"/>
    </row>
    <row r="2615" spans="1:16" x14ac:dyDescent="0.25">
      <c r="A2615" s="203" t="s">
        <v>0</v>
      </c>
      <c r="B2615" s="183"/>
      <c r="C2615" s="203" t="s">
        <v>931</v>
      </c>
      <c r="D2615" s="183"/>
      <c r="E2615" s="203" t="s">
        <v>932</v>
      </c>
      <c r="F2615" s="183"/>
      <c r="G2615" s="183"/>
      <c r="H2615" s="183"/>
      <c r="I2615" s="183"/>
      <c r="J2615" s="183"/>
      <c r="K2615" s="204" t="s">
        <v>0</v>
      </c>
      <c r="L2615" s="183"/>
      <c r="M2615" s="204">
        <v>21529.73</v>
      </c>
      <c r="N2615" s="183"/>
      <c r="O2615" s="202" t="s">
        <v>0</v>
      </c>
      <c r="P2615" s="183"/>
    </row>
    <row r="2616" spans="1:16" x14ac:dyDescent="0.25">
      <c r="A2616" s="203" t="s">
        <v>0</v>
      </c>
      <c r="B2616" s="183"/>
      <c r="C2616" s="203" t="s">
        <v>746</v>
      </c>
      <c r="D2616" s="183"/>
      <c r="E2616" s="203" t="s">
        <v>747</v>
      </c>
      <c r="F2616" s="183"/>
      <c r="G2616" s="183"/>
      <c r="H2616" s="183"/>
      <c r="I2616" s="183"/>
      <c r="J2616" s="183"/>
      <c r="K2616" s="204" t="s">
        <v>0</v>
      </c>
      <c r="L2616" s="183"/>
      <c r="M2616" s="204">
        <v>7500</v>
      </c>
      <c r="N2616" s="183"/>
      <c r="O2616" s="202" t="s">
        <v>0</v>
      </c>
      <c r="P2616" s="183"/>
    </row>
    <row r="2617" spans="1:16" x14ac:dyDescent="0.25">
      <c r="A2617" s="203" t="s">
        <v>0</v>
      </c>
      <c r="B2617" s="183"/>
      <c r="C2617" s="203" t="s">
        <v>754</v>
      </c>
      <c r="D2617" s="183"/>
      <c r="E2617" s="203" t="s">
        <v>755</v>
      </c>
      <c r="F2617" s="183"/>
      <c r="G2617" s="183"/>
      <c r="H2617" s="183"/>
      <c r="I2617" s="183"/>
      <c r="J2617" s="183"/>
      <c r="K2617" s="204" t="s">
        <v>0</v>
      </c>
      <c r="L2617" s="183"/>
      <c r="M2617" s="204">
        <v>1160</v>
      </c>
      <c r="N2617" s="183"/>
      <c r="O2617" s="202" t="s">
        <v>0</v>
      </c>
      <c r="P2617" s="183"/>
    </row>
    <row r="2618" spans="1:16" x14ac:dyDescent="0.25">
      <c r="A2618" s="203" t="s">
        <v>0</v>
      </c>
      <c r="B2618" s="183"/>
      <c r="C2618" s="203" t="s">
        <v>582</v>
      </c>
      <c r="D2618" s="183"/>
      <c r="E2618" s="203" t="s">
        <v>583</v>
      </c>
      <c r="F2618" s="183"/>
      <c r="G2618" s="183"/>
      <c r="H2618" s="183"/>
      <c r="I2618" s="183"/>
      <c r="J2618" s="183"/>
      <c r="K2618" s="204" t="s">
        <v>0</v>
      </c>
      <c r="L2618" s="183"/>
      <c r="M2618" s="204">
        <v>6376</v>
      </c>
      <c r="N2618" s="183"/>
      <c r="O2618" s="202" t="s">
        <v>0</v>
      </c>
      <c r="P2618" s="183"/>
    </row>
    <row r="2619" spans="1:16" x14ac:dyDescent="0.25">
      <c r="A2619" s="203" t="s">
        <v>0</v>
      </c>
      <c r="B2619" s="183"/>
      <c r="C2619" s="203" t="s">
        <v>1089</v>
      </c>
      <c r="D2619" s="183"/>
      <c r="E2619" s="203" t="s">
        <v>1090</v>
      </c>
      <c r="F2619" s="183"/>
      <c r="G2619" s="183"/>
      <c r="H2619" s="183"/>
      <c r="I2619" s="183"/>
      <c r="J2619" s="183"/>
      <c r="K2619" s="204" t="s">
        <v>0</v>
      </c>
      <c r="L2619" s="183"/>
      <c r="M2619" s="204">
        <v>6083.15</v>
      </c>
      <c r="N2619" s="183"/>
      <c r="O2619" s="202" t="s">
        <v>0</v>
      </c>
      <c r="P2619" s="183"/>
    </row>
    <row r="2620" spans="1:16" x14ac:dyDescent="0.25">
      <c r="A2620" s="197"/>
      <c r="B2620" s="183"/>
      <c r="C2620" s="197" t="s">
        <v>1265</v>
      </c>
      <c r="D2620" s="183"/>
      <c r="E2620" s="197" t="s">
        <v>1266</v>
      </c>
      <c r="F2620" s="183"/>
      <c r="G2620" s="183"/>
      <c r="H2620" s="183"/>
      <c r="I2620" s="183"/>
      <c r="J2620" s="183"/>
      <c r="K2620" s="198">
        <v>67689</v>
      </c>
      <c r="L2620" s="183"/>
      <c r="M2620" s="198">
        <v>40362.36</v>
      </c>
      <c r="N2620" s="183"/>
      <c r="O2620" s="199">
        <v>59.63</v>
      </c>
      <c r="P2620" s="183"/>
    </row>
    <row r="2621" spans="1:16" x14ac:dyDescent="0.25">
      <c r="A2621" s="187" t="s">
        <v>0</v>
      </c>
      <c r="B2621" s="183"/>
      <c r="C2621" s="187" t="s">
        <v>214</v>
      </c>
      <c r="D2621" s="183"/>
      <c r="E2621" s="183"/>
      <c r="F2621" s="183"/>
      <c r="G2621" s="183"/>
      <c r="H2621" s="183"/>
      <c r="I2621" s="183"/>
      <c r="J2621" s="183"/>
      <c r="K2621" s="188">
        <v>67689</v>
      </c>
      <c r="L2621" s="183"/>
      <c r="M2621" s="188">
        <v>40362.36</v>
      </c>
      <c r="N2621" s="183"/>
      <c r="O2621" s="189">
        <v>59.63</v>
      </c>
      <c r="P2621" s="183"/>
    </row>
    <row r="2622" spans="1:16" x14ac:dyDescent="0.25">
      <c r="A2622" s="187" t="s">
        <v>0</v>
      </c>
      <c r="B2622" s="183"/>
      <c r="C2622" s="187" t="s">
        <v>215</v>
      </c>
      <c r="D2622" s="183"/>
      <c r="E2622" s="183"/>
      <c r="F2622" s="183"/>
      <c r="G2622" s="183"/>
      <c r="H2622" s="183"/>
      <c r="I2622" s="183"/>
      <c r="J2622" s="183"/>
      <c r="K2622" s="188">
        <v>67689</v>
      </c>
      <c r="L2622" s="183"/>
      <c r="M2622" s="188">
        <v>40362.36</v>
      </c>
      <c r="N2622" s="183"/>
      <c r="O2622" s="189">
        <v>59.63</v>
      </c>
      <c r="P2622" s="183"/>
    </row>
    <row r="2623" spans="1:16" x14ac:dyDescent="0.25">
      <c r="A2623" s="206" t="s">
        <v>0</v>
      </c>
      <c r="B2623" s="183"/>
      <c r="C2623" s="206" t="s">
        <v>564</v>
      </c>
      <c r="D2623" s="183"/>
      <c r="E2623" s="206" t="s">
        <v>565</v>
      </c>
      <c r="F2623" s="183"/>
      <c r="G2623" s="183"/>
      <c r="H2623" s="183"/>
      <c r="I2623" s="183"/>
      <c r="J2623" s="183"/>
      <c r="K2623" s="207">
        <v>43300</v>
      </c>
      <c r="L2623" s="183"/>
      <c r="M2623" s="207">
        <v>21800</v>
      </c>
      <c r="N2623" s="183"/>
      <c r="O2623" s="205">
        <v>50.35</v>
      </c>
      <c r="P2623" s="183"/>
    </row>
    <row r="2624" spans="1:16" x14ac:dyDescent="0.25">
      <c r="A2624" s="203" t="s">
        <v>0</v>
      </c>
      <c r="B2624" s="183"/>
      <c r="C2624" s="203" t="s">
        <v>566</v>
      </c>
      <c r="D2624" s="183"/>
      <c r="E2624" s="203" t="s">
        <v>567</v>
      </c>
      <c r="F2624" s="183"/>
      <c r="G2624" s="183"/>
      <c r="H2624" s="183"/>
      <c r="I2624" s="183"/>
      <c r="J2624" s="183"/>
      <c r="K2624" s="204" t="s">
        <v>0</v>
      </c>
      <c r="L2624" s="183"/>
      <c r="M2624" s="204">
        <v>18700</v>
      </c>
      <c r="N2624" s="183"/>
      <c r="O2624" s="202" t="s">
        <v>0</v>
      </c>
      <c r="P2624" s="183"/>
    </row>
    <row r="2625" spans="1:16" x14ac:dyDescent="0.25">
      <c r="A2625" s="203" t="s">
        <v>0</v>
      </c>
      <c r="B2625" s="183"/>
      <c r="C2625" s="203" t="s">
        <v>568</v>
      </c>
      <c r="D2625" s="183"/>
      <c r="E2625" s="203" t="s">
        <v>569</v>
      </c>
      <c r="F2625" s="183"/>
      <c r="G2625" s="183"/>
      <c r="H2625" s="183"/>
      <c r="I2625" s="183"/>
      <c r="J2625" s="183"/>
      <c r="K2625" s="204" t="s">
        <v>0</v>
      </c>
      <c r="L2625" s="183"/>
      <c r="M2625" s="204">
        <v>3100</v>
      </c>
      <c r="N2625" s="183"/>
      <c r="O2625" s="202" t="s">
        <v>0</v>
      </c>
      <c r="P2625" s="183"/>
    </row>
    <row r="2626" spans="1:16" x14ac:dyDescent="0.25">
      <c r="A2626" s="206" t="s">
        <v>0</v>
      </c>
      <c r="B2626" s="183"/>
      <c r="C2626" s="206" t="s">
        <v>574</v>
      </c>
      <c r="D2626" s="183"/>
      <c r="E2626" s="206" t="s">
        <v>575</v>
      </c>
      <c r="F2626" s="183"/>
      <c r="G2626" s="183"/>
      <c r="H2626" s="183"/>
      <c r="I2626" s="183"/>
      <c r="J2626" s="183"/>
      <c r="K2626" s="207">
        <v>24389</v>
      </c>
      <c r="L2626" s="183"/>
      <c r="M2626" s="207">
        <v>18562.36</v>
      </c>
      <c r="N2626" s="183"/>
      <c r="O2626" s="205">
        <v>76.11</v>
      </c>
      <c r="P2626" s="183"/>
    </row>
    <row r="2627" spans="1:16" x14ac:dyDescent="0.25">
      <c r="A2627" s="203" t="s">
        <v>0</v>
      </c>
      <c r="B2627" s="183"/>
      <c r="C2627" s="203" t="s">
        <v>744</v>
      </c>
      <c r="D2627" s="183"/>
      <c r="E2627" s="203" t="s">
        <v>745</v>
      </c>
      <c r="F2627" s="183"/>
      <c r="G2627" s="183"/>
      <c r="H2627" s="183"/>
      <c r="I2627" s="183"/>
      <c r="J2627" s="183"/>
      <c r="K2627" s="204" t="s">
        <v>0</v>
      </c>
      <c r="L2627" s="183"/>
      <c r="M2627" s="204">
        <v>1050</v>
      </c>
      <c r="N2627" s="183"/>
      <c r="O2627" s="202" t="s">
        <v>0</v>
      </c>
      <c r="P2627" s="183"/>
    </row>
    <row r="2628" spans="1:16" x14ac:dyDescent="0.25">
      <c r="A2628" s="203" t="s">
        <v>0</v>
      </c>
      <c r="B2628" s="183"/>
      <c r="C2628" s="203" t="s">
        <v>931</v>
      </c>
      <c r="D2628" s="183"/>
      <c r="E2628" s="203" t="s">
        <v>932</v>
      </c>
      <c r="F2628" s="183"/>
      <c r="G2628" s="183"/>
      <c r="H2628" s="183"/>
      <c r="I2628" s="183"/>
      <c r="J2628" s="183"/>
      <c r="K2628" s="204" t="s">
        <v>0</v>
      </c>
      <c r="L2628" s="183"/>
      <c r="M2628" s="204">
        <v>6161.48</v>
      </c>
      <c r="N2628" s="183"/>
      <c r="O2628" s="202" t="s">
        <v>0</v>
      </c>
      <c r="P2628" s="183"/>
    </row>
    <row r="2629" spans="1:16" x14ac:dyDescent="0.25">
      <c r="A2629" s="203" t="s">
        <v>0</v>
      </c>
      <c r="B2629" s="183"/>
      <c r="C2629" s="203" t="s">
        <v>746</v>
      </c>
      <c r="D2629" s="183"/>
      <c r="E2629" s="203" t="s">
        <v>747</v>
      </c>
      <c r="F2629" s="183"/>
      <c r="G2629" s="183"/>
      <c r="H2629" s="183"/>
      <c r="I2629" s="183"/>
      <c r="J2629" s="183"/>
      <c r="K2629" s="204" t="s">
        <v>0</v>
      </c>
      <c r="L2629" s="183"/>
      <c r="M2629" s="204">
        <v>7145.36</v>
      </c>
      <c r="N2629" s="183"/>
      <c r="O2629" s="202" t="s">
        <v>0</v>
      </c>
      <c r="P2629" s="183"/>
    </row>
    <row r="2630" spans="1:16" x14ac:dyDescent="0.25">
      <c r="A2630" s="203" t="s">
        <v>0</v>
      </c>
      <c r="B2630" s="183"/>
      <c r="C2630" s="203" t="s">
        <v>754</v>
      </c>
      <c r="D2630" s="183"/>
      <c r="E2630" s="203" t="s">
        <v>755</v>
      </c>
      <c r="F2630" s="183"/>
      <c r="G2630" s="183"/>
      <c r="H2630" s="183"/>
      <c r="I2630" s="183"/>
      <c r="J2630" s="183"/>
      <c r="K2630" s="204" t="s">
        <v>0</v>
      </c>
      <c r="L2630" s="183"/>
      <c r="M2630" s="204">
        <v>803.38</v>
      </c>
      <c r="N2630" s="183"/>
      <c r="O2630" s="202" t="s">
        <v>0</v>
      </c>
      <c r="P2630" s="183"/>
    </row>
    <row r="2631" spans="1:16" x14ac:dyDescent="0.25">
      <c r="A2631" s="203" t="s">
        <v>0</v>
      </c>
      <c r="B2631" s="183"/>
      <c r="C2631" s="203" t="s">
        <v>582</v>
      </c>
      <c r="D2631" s="183"/>
      <c r="E2631" s="203" t="s">
        <v>583</v>
      </c>
      <c r="F2631" s="183"/>
      <c r="G2631" s="183"/>
      <c r="H2631" s="183"/>
      <c r="I2631" s="183"/>
      <c r="J2631" s="183"/>
      <c r="K2631" s="204" t="s">
        <v>0</v>
      </c>
      <c r="L2631" s="183"/>
      <c r="M2631" s="204">
        <v>3402.14</v>
      </c>
      <c r="N2631" s="183"/>
      <c r="O2631" s="202" t="s">
        <v>0</v>
      </c>
      <c r="P2631" s="183"/>
    </row>
    <row r="2632" spans="1:16" x14ac:dyDescent="0.25">
      <c r="A2632" s="197"/>
      <c r="B2632" s="183"/>
      <c r="C2632" s="197" t="s">
        <v>1267</v>
      </c>
      <c r="D2632" s="183"/>
      <c r="E2632" s="197" t="s">
        <v>1268</v>
      </c>
      <c r="F2632" s="183"/>
      <c r="G2632" s="183"/>
      <c r="H2632" s="183"/>
      <c r="I2632" s="183"/>
      <c r="J2632" s="183"/>
      <c r="K2632" s="198">
        <v>66361</v>
      </c>
      <c r="L2632" s="183"/>
      <c r="M2632" s="198">
        <v>39512.36</v>
      </c>
      <c r="N2632" s="183"/>
      <c r="O2632" s="199">
        <v>59.54</v>
      </c>
      <c r="P2632" s="183"/>
    </row>
    <row r="2633" spans="1:16" x14ac:dyDescent="0.25">
      <c r="A2633" s="187" t="s">
        <v>0</v>
      </c>
      <c r="B2633" s="183"/>
      <c r="C2633" s="187" t="s">
        <v>221</v>
      </c>
      <c r="D2633" s="183"/>
      <c r="E2633" s="183"/>
      <c r="F2633" s="183"/>
      <c r="G2633" s="183"/>
      <c r="H2633" s="183"/>
      <c r="I2633" s="183"/>
      <c r="J2633" s="183"/>
      <c r="K2633" s="188">
        <v>66361</v>
      </c>
      <c r="L2633" s="183"/>
      <c r="M2633" s="188">
        <v>39512.36</v>
      </c>
      <c r="N2633" s="183"/>
      <c r="O2633" s="189">
        <v>59.54</v>
      </c>
      <c r="P2633" s="183"/>
    </row>
    <row r="2634" spans="1:16" x14ac:dyDescent="0.25">
      <c r="A2634" s="187" t="s">
        <v>0</v>
      </c>
      <c r="B2634" s="183"/>
      <c r="C2634" s="187" t="s">
        <v>222</v>
      </c>
      <c r="D2634" s="183"/>
      <c r="E2634" s="183"/>
      <c r="F2634" s="183"/>
      <c r="G2634" s="183"/>
      <c r="H2634" s="183"/>
      <c r="I2634" s="183"/>
      <c r="J2634" s="183"/>
      <c r="K2634" s="188">
        <v>66361</v>
      </c>
      <c r="L2634" s="183"/>
      <c r="M2634" s="188">
        <v>39512.36</v>
      </c>
      <c r="N2634" s="183"/>
      <c r="O2634" s="189">
        <v>59.54</v>
      </c>
      <c r="P2634" s="183"/>
    </row>
    <row r="2635" spans="1:16" x14ac:dyDescent="0.25">
      <c r="A2635" s="206" t="s">
        <v>0</v>
      </c>
      <c r="B2635" s="183"/>
      <c r="C2635" s="206" t="s">
        <v>564</v>
      </c>
      <c r="D2635" s="183"/>
      <c r="E2635" s="206" t="s">
        <v>565</v>
      </c>
      <c r="F2635" s="183"/>
      <c r="G2635" s="183"/>
      <c r="H2635" s="183"/>
      <c r="I2635" s="183"/>
      <c r="J2635" s="183"/>
      <c r="K2635" s="207">
        <v>43600</v>
      </c>
      <c r="L2635" s="183"/>
      <c r="M2635" s="207">
        <v>21600</v>
      </c>
      <c r="N2635" s="183"/>
      <c r="O2635" s="205">
        <v>49.54</v>
      </c>
      <c r="P2635" s="183"/>
    </row>
    <row r="2636" spans="1:16" x14ac:dyDescent="0.25">
      <c r="A2636" s="203" t="s">
        <v>0</v>
      </c>
      <c r="B2636" s="183"/>
      <c r="C2636" s="203" t="s">
        <v>566</v>
      </c>
      <c r="D2636" s="183"/>
      <c r="E2636" s="203" t="s">
        <v>567</v>
      </c>
      <c r="F2636" s="183"/>
      <c r="G2636" s="183"/>
      <c r="H2636" s="183"/>
      <c r="I2636" s="183"/>
      <c r="J2636" s="183"/>
      <c r="K2636" s="204" t="s">
        <v>0</v>
      </c>
      <c r="L2636" s="183"/>
      <c r="M2636" s="204">
        <v>18400</v>
      </c>
      <c r="N2636" s="183"/>
      <c r="O2636" s="202" t="s">
        <v>0</v>
      </c>
      <c r="P2636" s="183"/>
    </row>
    <row r="2637" spans="1:16" x14ac:dyDescent="0.25">
      <c r="A2637" s="203" t="s">
        <v>0</v>
      </c>
      <c r="B2637" s="183"/>
      <c r="C2637" s="203" t="s">
        <v>568</v>
      </c>
      <c r="D2637" s="183"/>
      <c r="E2637" s="203" t="s">
        <v>569</v>
      </c>
      <c r="F2637" s="183"/>
      <c r="G2637" s="183"/>
      <c r="H2637" s="183"/>
      <c r="I2637" s="183"/>
      <c r="J2637" s="183"/>
      <c r="K2637" s="204" t="s">
        <v>0</v>
      </c>
      <c r="L2637" s="183"/>
      <c r="M2637" s="204">
        <v>3200</v>
      </c>
      <c r="N2637" s="183"/>
      <c r="O2637" s="202" t="s">
        <v>0</v>
      </c>
      <c r="P2637" s="183"/>
    </row>
    <row r="2638" spans="1:16" x14ac:dyDescent="0.25">
      <c r="A2638" s="206" t="s">
        <v>0</v>
      </c>
      <c r="B2638" s="183"/>
      <c r="C2638" s="206" t="s">
        <v>574</v>
      </c>
      <c r="D2638" s="183"/>
      <c r="E2638" s="206" t="s">
        <v>575</v>
      </c>
      <c r="F2638" s="183"/>
      <c r="G2638" s="183"/>
      <c r="H2638" s="183"/>
      <c r="I2638" s="183"/>
      <c r="J2638" s="183"/>
      <c r="K2638" s="207">
        <v>22761</v>
      </c>
      <c r="L2638" s="183"/>
      <c r="M2638" s="207">
        <v>17912.36</v>
      </c>
      <c r="N2638" s="183"/>
      <c r="O2638" s="205">
        <v>78.7</v>
      </c>
      <c r="P2638" s="183"/>
    </row>
    <row r="2639" spans="1:16" x14ac:dyDescent="0.25">
      <c r="A2639" s="203" t="s">
        <v>0</v>
      </c>
      <c r="B2639" s="183"/>
      <c r="C2639" s="203" t="s">
        <v>744</v>
      </c>
      <c r="D2639" s="183"/>
      <c r="E2639" s="203" t="s">
        <v>745</v>
      </c>
      <c r="F2639" s="183"/>
      <c r="G2639" s="183"/>
      <c r="H2639" s="183"/>
      <c r="I2639" s="183"/>
      <c r="J2639" s="183"/>
      <c r="K2639" s="204" t="s">
        <v>0</v>
      </c>
      <c r="L2639" s="183"/>
      <c r="M2639" s="204">
        <v>1200</v>
      </c>
      <c r="N2639" s="183"/>
      <c r="O2639" s="202" t="s">
        <v>0</v>
      </c>
      <c r="P2639" s="183"/>
    </row>
    <row r="2640" spans="1:16" x14ac:dyDescent="0.25">
      <c r="A2640" s="203" t="s">
        <v>0</v>
      </c>
      <c r="B2640" s="183"/>
      <c r="C2640" s="203" t="s">
        <v>931</v>
      </c>
      <c r="D2640" s="183"/>
      <c r="E2640" s="203" t="s">
        <v>932</v>
      </c>
      <c r="F2640" s="183"/>
      <c r="G2640" s="183"/>
      <c r="H2640" s="183"/>
      <c r="I2640" s="183"/>
      <c r="J2640" s="183"/>
      <c r="K2640" s="204" t="s">
        <v>0</v>
      </c>
      <c r="L2640" s="183"/>
      <c r="M2640" s="204">
        <v>6191.36</v>
      </c>
      <c r="N2640" s="183"/>
      <c r="O2640" s="202" t="s">
        <v>0</v>
      </c>
      <c r="P2640" s="183"/>
    </row>
    <row r="2641" spans="1:16" x14ac:dyDescent="0.25">
      <c r="A2641" s="203" t="s">
        <v>0</v>
      </c>
      <c r="B2641" s="183"/>
      <c r="C2641" s="203" t="s">
        <v>746</v>
      </c>
      <c r="D2641" s="183"/>
      <c r="E2641" s="203" t="s">
        <v>747</v>
      </c>
      <c r="F2641" s="183"/>
      <c r="G2641" s="183"/>
      <c r="H2641" s="183"/>
      <c r="I2641" s="183"/>
      <c r="J2641" s="183"/>
      <c r="K2641" s="204" t="s">
        <v>0</v>
      </c>
      <c r="L2641" s="183"/>
      <c r="M2641" s="204">
        <v>4000</v>
      </c>
      <c r="N2641" s="183"/>
      <c r="O2641" s="202" t="s">
        <v>0</v>
      </c>
      <c r="P2641" s="183"/>
    </row>
    <row r="2642" spans="1:16" x14ac:dyDescent="0.25">
      <c r="A2642" s="203" t="s">
        <v>0</v>
      </c>
      <c r="B2642" s="183"/>
      <c r="C2642" s="203" t="s">
        <v>754</v>
      </c>
      <c r="D2642" s="183"/>
      <c r="E2642" s="203" t="s">
        <v>755</v>
      </c>
      <c r="F2642" s="183"/>
      <c r="G2642" s="183"/>
      <c r="H2642" s="183"/>
      <c r="I2642" s="183"/>
      <c r="J2642" s="183"/>
      <c r="K2642" s="204" t="s">
        <v>0</v>
      </c>
      <c r="L2642" s="183"/>
      <c r="M2642" s="204">
        <v>1160</v>
      </c>
      <c r="N2642" s="183"/>
      <c r="O2642" s="202" t="s">
        <v>0</v>
      </c>
      <c r="P2642" s="183"/>
    </row>
    <row r="2643" spans="1:16" x14ac:dyDescent="0.25">
      <c r="A2643" s="203" t="s">
        <v>0</v>
      </c>
      <c r="B2643" s="183"/>
      <c r="C2643" s="203" t="s">
        <v>582</v>
      </c>
      <c r="D2643" s="183"/>
      <c r="E2643" s="203" t="s">
        <v>583</v>
      </c>
      <c r="F2643" s="183"/>
      <c r="G2643" s="183"/>
      <c r="H2643" s="183"/>
      <c r="I2643" s="183"/>
      <c r="J2643" s="183"/>
      <c r="K2643" s="204" t="s">
        <v>0</v>
      </c>
      <c r="L2643" s="183"/>
      <c r="M2643" s="204">
        <v>5361</v>
      </c>
      <c r="N2643" s="183"/>
      <c r="O2643" s="202" t="s">
        <v>0</v>
      </c>
      <c r="P2643" s="183"/>
    </row>
    <row r="2644" spans="1:16" x14ac:dyDescent="0.25">
      <c r="A2644" s="197"/>
      <c r="B2644" s="183"/>
      <c r="C2644" s="197" t="s">
        <v>1269</v>
      </c>
      <c r="D2644" s="183"/>
      <c r="E2644" s="197" t="s">
        <v>1270</v>
      </c>
      <c r="F2644" s="183"/>
      <c r="G2644" s="183"/>
      <c r="H2644" s="183"/>
      <c r="I2644" s="183"/>
      <c r="J2644" s="183"/>
      <c r="K2644" s="198">
        <v>41489</v>
      </c>
      <c r="L2644" s="183"/>
      <c r="M2644" s="198">
        <v>30316.22</v>
      </c>
      <c r="N2644" s="183"/>
      <c r="O2644" s="199">
        <v>73.069999999999993</v>
      </c>
      <c r="P2644" s="183"/>
    </row>
    <row r="2645" spans="1:16" x14ac:dyDescent="0.25">
      <c r="A2645" s="187" t="s">
        <v>0</v>
      </c>
      <c r="B2645" s="183"/>
      <c r="C2645" s="187" t="s">
        <v>214</v>
      </c>
      <c r="D2645" s="183"/>
      <c r="E2645" s="183"/>
      <c r="F2645" s="183"/>
      <c r="G2645" s="183"/>
      <c r="H2645" s="183"/>
      <c r="I2645" s="183"/>
      <c r="J2645" s="183"/>
      <c r="K2645" s="188">
        <v>41489</v>
      </c>
      <c r="L2645" s="183"/>
      <c r="M2645" s="188">
        <v>30316.22</v>
      </c>
      <c r="N2645" s="183"/>
      <c r="O2645" s="189">
        <v>73.069999999999993</v>
      </c>
      <c r="P2645" s="183"/>
    </row>
    <row r="2646" spans="1:16" x14ac:dyDescent="0.25">
      <c r="A2646" s="187" t="s">
        <v>0</v>
      </c>
      <c r="B2646" s="183"/>
      <c r="C2646" s="187" t="s">
        <v>215</v>
      </c>
      <c r="D2646" s="183"/>
      <c r="E2646" s="183"/>
      <c r="F2646" s="183"/>
      <c r="G2646" s="183"/>
      <c r="H2646" s="183"/>
      <c r="I2646" s="183"/>
      <c r="J2646" s="183"/>
      <c r="K2646" s="188">
        <v>41489</v>
      </c>
      <c r="L2646" s="183"/>
      <c r="M2646" s="188">
        <v>30316.22</v>
      </c>
      <c r="N2646" s="183"/>
      <c r="O2646" s="189">
        <v>73.069999999999993</v>
      </c>
      <c r="P2646" s="183"/>
    </row>
    <row r="2647" spans="1:16" x14ac:dyDescent="0.25">
      <c r="A2647" s="206" t="s">
        <v>0</v>
      </c>
      <c r="B2647" s="183"/>
      <c r="C2647" s="206" t="s">
        <v>564</v>
      </c>
      <c r="D2647" s="183"/>
      <c r="E2647" s="206" t="s">
        <v>565</v>
      </c>
      <c r="F2647" s="183"/>
      <c r="G2647" s="183"/>
      <c r="H2647" s="183"/>
      <c r="I2647" s="183"/>
      <c r="J2647" s="183"/>
      <c r="K2647" s="207">
        <v>11600</v>
      </c>
      <c r="L2647" s="183"/>
      <c r="M2647" s="207">
        <v>6450</v>
      </c>
      <c r="N2647" s="183"/>
      <c r="O2647" s="205">
        <v>55.6</v>
      </c>
      <c r="P2647" s="183"/>
    </row>
    <row r="2648" spans="1:16" x14ac:dyDescent="0.25">
      <c r="A2648" s="203" t="s">
        <v>0</v>
      </c>
      <c r="B2648" s="183"/>
      <c r="C2648" s="203" t="s">
        <v>566</v>
      </c>
      <c r="D2648" s="183"/>
      <c r="E2648" s="203" t="s">
        <v>567</v>
      </c>
      <c r="F2648" s="183"/>
      <c r="G2648" s="183"/>
      <c r="H2648" s="183"/>
      <c r="I2648" s="183"/>
      <c r="J2648" s="183"/>
      <c r="K2648" s="204" t="s">
        <v>0</v>
      </c>
      <c r="L2648" s="183"/>
      <c r="M2648" s="204">
        <v>5500</v>
      </c>
      <c r="N2648" s="183"/>
      <c r="O2648" s="202" t="s">
        <v>0</v>
      </c>
      <c r="P2648" s="183"/>
    </row>
    <row r="2649" spans="1:16" x14ac:dyDescent="0.25">
      <c r="A2649" s="203" t="s">
        <v>0</v>
      </c>
      <c r="B2649" s="183"/>
      <c r="C2649" s="203" t="s">
        <v>568</v>
      </c>
      <c r="D2649" s="183"/>
      <c r="E2649" s="203" t="s">
        <v>569</v>
      </c>
      <c r="F2649" s="183"/>
      <c r="G2649" s="183"/>
      <c r="H2649" s="183"/>
      <c r="I2649" s="183"/>
      <c r="J2649" s="183"/>
      <c r="K2649" s="204" t="s">
        <v>0</v>
      </c>
      <c r="L2649" s="183"/>
      <c r="M2649" s="204">
        <v>950</v>
      </c>
      <c r="N2649" s="183"/>
      <c r="O2649" s="202" t="s">
        <v>0</v>
      </c>
      <c r="P2649" s="183"/>
    </row>
    <row r="2650" spans="1:16" x14ac:dyDescent="0.25">
      <c r="A2650" s="206" t="s">
        <v>0</v>
      </c>
      <c r="B2650" s="183"/>
      <c r="C2650" s="206" t="s">
        <v>574</v>
      </c>
      <c r="D2650" s="183"/>
      <c r="E2650" s="206" t="s">
        <v>575</v>
      </c>
      <c r="F2650" s="183"/>
      <c r="G2650" s="183"/>
      <c r="H2650" s="183"/>
      <c r="I2650" s="183"/>
      <c r="J2650" s="183"/>
      <c r="K2650" s="207">
        <v>29889</v>
      </c>
      <c r="L2650" s="183"/>
      <c r="M2650" s="207">
        <v>23866.22</v>
      </c>
      <c r="N2650" s="183"/>
      <c r="O2650" s="205">
        <v>79.849999999999994</v>
      </c>
      <c r="P2650" s="183"/>
    </row>
    <row r="2651" spans="1:16" x14ac:dyDescent="0.25">
      <c r="A2651" s="203" t="s">
        <v>0</v>
      </c>
      <c r="B2651" s="183"/>
      <c r="C2651" s="203" t="s">
        <v>744</v>
      </c>
      <c r="D2651" s="183"/>
      <c r="E2651" s="203" t="s">
        <v>745</v>
      </c>
      <c r="F2651" s="183"/>
      <c r="G2651" s="183"/>
      <c r="H2651" s="183"/>
      <c r="I2651" s="183"/>
      <c r="J2651" s="183"/>
      <c r="K2651" s="204" t="s">
        <v>0</v>
      </c>
      <c r="L2651" s="183"/>
      <c r="M2651" s="204">
        <v>1048.94</v>
      </c>
      <c r="N2651" s="183"/>
      <c r="O2651" s="202" t="s">
        <v>0</v>
      </c>
      <c r="P2651" s="183"/>
    </row>
    <row r="2652" spans="1:16" x14ac:dyDescent="0.25">
      <c r="A2652" s="203" t="s">
        <v>0</v>
      </c>
      <c r="B2652" s="183"/>
      <c r="C2652" s="203" t="s">
        <v>931</v>
      </c>
      <c r="D2652" s="183"/>
      <c r="E2652" s="203" t="s">
        <v>932</v>
      </c>
      <c r="F2652" s="183"/>
      <c r="G2652" s="183"/>
      <c r="H2652" s="183"/>
      <c r="I2652" s="183"/>
      <c r="J2652" s="183"/>
      <c r="K2652" s="204" t="s">
        <v>0</v>
      </c>
      <c r="L2652" s="183"/>
      <c r="M2652" s="204">
        <v>19328.28</v>
      </c>
      <c r="N2652" s="183"/>
      <c r="O2652" s="202" t="s">
        <v>0</v>
      </c>
      <c r="P2652" s="183"/>
    </row>
    <row r="2653" spans="1:16" x14ac:dyDescent="0.25">
      <c r="A2653" s="203" t="s">
        <v>0</v>
      </c>
      <c r="B2653" s="183"/>
      <c r="C2653" s="203" t="s">
        <v>746</v>
      </c>
      <c r="D2653" s="183"/>
      <c r="E2653" s="203" t="s">
        <v>747</v>
      </c>
      <c r="F2653" s="183"/>
      <c r="G2653" s="183"/>
      <c r="H2653" s="183"/>
      <c r="I2653" s="183"/>
      <c r="J2653" s="183"/>
      <c r="K2653" s="204" t="s">
        <v>0</v>
      </c>
      <c r="L2653" s="183"/>
      <c r="M2653" s="204">
        <v>3300</v>
      </c>
      <c r="N2653" s="183"/>
      <c r="O2653" s="202" t="s">
        <v>0</v>
      </c>
      <c r="P2653" s="183"/>
    </row>
    <row r="2654" spans="1:16" x14ac:dyDescent="0.25">
      <c r="A2654" s="203" t="s">
        <v>0</v>
      </c>
      <c r="B2654" s="183"/>
      <c r="C2654" s="203" t="s">
        <v>754</v>
      </c>
      <c r="D2654" s="183"/>
      <c r="E2654" s="203" t="s">
        <v>755</v>
      </c>
      <c r="F2654" s="183"/>
      <c r="G2654" s="183"/>
      <c r="H2654" s="183"/>
      <c r="I2654" s="183"/>
      <c r="J2654" s="183"/>
      <c r="K2654" s="204" t="s">
        <v>0</v>
      </c>
      <c r="L2654" s="183"/>
      <c r="M2654" s="204">
        <v>189</v>
      </c>
      <c r="N2654" s="183"/>
      <c r="O2654" s="202" t="s">
        <v>0</v>
      </c>
      <c r="P2654" s="183"/>
    </row>
    <row r="2655" spans="1:16" x14ac:dyDescent="0.25">
      <c r="A2655" s="197"/>
      <c r="B2655" s="183"/>
      <c r="C2655" s="197" t="s">
        <v>1271</v>
      </c>
      <c r="D2655" s="183"/>
      <c r="E2655" s="197" t="s">
        <v>1272</v>
      </c>
      <c r="F2655" s="183"/>
      <c r="G2655" s="183"/>
      <c r="H2655" s="183"/>
      <c r="I2655" s="183"/>
      <c r="J2655" s="183"/>
      <c r="K2655" s="198">
        <v>16458</v>
      </c>
      <c r="L2655" s="183"/>
      <c r="M2655" s="198">
        <v>6508</v>
      </c>
      <c r="N2655" s="183"/>
      <c r="O2655" s="199">
        <v>39.54</v>
      </c>
      <c r="P2655" s="183"/>
    </row>
    <row r="2656" spans="1:16" x14ac:dyDescent="0.25">
      <c r="A2656" s="187" t="s">
        <v>0</v>
      </c>
      <c r="B2656" s="183"/>
      <c r="C2656" s="187" t="s">
        <v>229</v>
      </c>
      <c r="D2656" s="183"/>
      <c r="E2656" s="183"/>
      <c r="F2656" s="183"/>
      <c r="G2656" s="183"/>
      <c r="H2656" s="183"/>
      <c r="I2656" s="183"/>
      <c r="J2656" s="183"/>
      <c r="K2656" s="188">
        <v>16458</v>
      </c>
      <c r="L2656" s="183"/>
      <c r="M2656" s="188">
        <v>6508</v>
      </c>
      <c r="N2656" s="183"/>
      <c r="O2656" s="189">
        <v>39.54</v>
      </c>
      <c r="P2656" s="183"/>
    </row>
    <row r="2657" spans="1:16" x14ac:dyDescent="0.25">
      <c r="A2657" s="187" t="s">
        <v>0</v>
      </c>
      <c r="B2657" s="183"/>
      <c r="C2657" s="187" t="s">
        <v>234</v>
      </c>
      <c r="D2657" s="183"/>
      <c r="E2657" s="183"/>
      <c r="F2657" s="183"/>
      <c r="G2657" s="183"/>
      <c r="H2657" s="183"/>
      <c r="I2657" s="183"/>
      <c r="J2657" s="183"/>
      <c r="K2657" s="188">
        <v>16458</v>
      </c>
      <c r="L2657" s="183"/>
      <c r="M2657" s="188">
        <v>6508</v>
      </c>
      <c r="N2657" s="183"/>
      <c r="O2657" s="189">
        <v>39.54</v>
      </c>
      <c r="P2657" s="183"/>
    </row>
    <row r="2658" spans="1:16" x14ac:dyDescent="0.25">
      <c r="A2658" s="206" t="s">
        <v>0</v>
      </c>
      <c r="B2658" s="183"/>
      <c r="C2658" s="206" t="s">
        <v>564</v>
      </c>
      <c r="D2658" s="183"/>
      <c r="E2658" s="206" t="s">
        <v>565</v>
      </c>
      <c r="F2658" s="183"/>
      <c r="G2658" s="183"/>
      <c r="H2658" s="183"/>
      <c r="I2658" s="183"/>
      <c r="J2658" s="183"/>
      <c r="K2658" s="207">
        <v>3810</v>
      </c>
      <c r="L2658" s="183"/>
      <c r="M2658" s="207">
        <v>1905</v>
      </c>
      <c r="N2658" s="183"/>
      <c r="O2658" s="205">
        <v>50</v>
      </c>
      <c r="P2658" s="183"/>
    </row>
    <row r="2659" spans="1:16" x14ac:dyDescent="0.25">
      <c r="A2659" s="203" t="s">
        <v>0</v>
      </c>
      <c r="B2659" s="183"/>
      <c r="C2659" s="203" t="s">
        <v>566</v>
      </c>
      <c r="D2659" s="183"/>
      <c r="E2659" s="203" t="s">
        <v>567</v>
      </c>
      <c r="F2659" s="183"/>
      <c r="G2659" s="183"/>
      <c r="H2659" s="183"/>
      <c r="I2659" s="183"/>
      <c r="J2659" s="183"/>
      <c r="K2659" s="204" t="s">
        <v>0</v>
      </c>
      <c r="L2659" s="183"/>
      <c r="M2659" s="204">
        <v>1600</v>
      </c>
      <c r="N2659" s="183"/>
      <c r="O2659" s="202" t="s">
        <v>0</v>
      </c>
      <c r="P2659" s="183"/>
    </row>
    <row r="2660" spans="1:16" x14ac:dyDescent="0.25">
      <c r="A2660" s="203" t="s">
        <v>0</v>
      </c>
      <c r="B2660" s="183"/>
      <c r="C2660" s="203" t="s">
        <v>568</v>
      </c>
      <c r="D2660" s="183"/>
      <c r="E2660" s="203" t="s">
        <v>569</v>
      </c>
      <c r="F2660" s="183"/>
      <c r="G2660" s="183"/>
      <c r="H2660" s="183"/>
      <c r="I2660" s="183"/>
      <c r="J2660" s="183"/>
      <c r="K2660" s="204" t="s">
        <v>0</v>
      </c>
      <c r="L2660" s="183"/>
      <c r="M2660" s="204">
        <v>305</v>
      </c>
      <c r="N2660" s="183"/>
      <c r="O2660" s="202" t="s">
        <v>0</v>
      </c>
      <c r="P2660" s="183"/>
    </row>
    <row r="2661" spans="1:16" x14ac:dyDescent="0.25">
      <c r="A2661" s="206" t="s">
        <v>0</v>
      </c>
      <c r="B2661" s="183"/>
      <c r="C2661" s="206" t="s">
        <v>574</v>
      </c>
      <c r="D2661" s="183"/>
      <c r="E2661" s="206" t="s">
        <v>575</v>
      </c>
      <c r="F2661" s="183"/>
      <c r="G2661" s="183"/>
      <c r="H2661" s="183"/>
      <c r="I2661" s="183"/>
      <c r="J2661" s="183"/>
      <c r="K2661" s="207">
        <v>12648</v>
      </c>
      <c r="L2661" s="183"/>
      <c r="M2661" s="207">
        <v>4603</v>
      </c>
      <c r="N2661" s="183"/>
      <c r="O2661" s="205">
        <v>36.39</v>
      </c>
      <c r="P2661" s="183"/>
    </row>
    <row r="2662" spans="1:16" x14ac:dyDescent="0.25">
      <c r="A2662" s="203" t="s">
        <v>0</v>
      </c>
      <c r="B2662" s="183"/>
      <c r="C2662" s="203" t="s">
        <v>744</v>
      </c>
      <c r="D2662" s="183"/>
      <c r="E2662" s="203" t="s">
        <v>745</v>
      </c>
      <c r="F2662" s="183"/>
      <c r="G2662" s="183"/>
      <c r="H2662" s="183"/>
      <c r="I2662" s="183"/>
      <c r="J2662" s="183"/>
      <c r="K2662" s="204" t="s">
        <v>0</v>
      </c>
      <c r="L2662" s="183"/>
      <c r="M2662" s="204">
        <v>500</v>
      </c>
      <c r="N2662" s="183"/>
      <c r="O2662" s="202" t="s">
        <v>0</v>
      </c>
      <c r="P2662" s="183"/>
    </row>
    <row r="2663" spans="1:16" x14ac:dyDescent="0.25">
      <c r="A2663" s="203" t="s">
        <v>0</v>
      </c>
      <c r="B2663" s="183"/>
      <c r="C2663" s="203" t="s">
        <v>931</v>
      </c>
      <c r="D2663" s="183"/>
      <c r="E2663" s="203" t="s">
        <v>932</v>
      </c>
      <c r="F2663" s="183"/>
      <c r="G2663" s="183"/>
      <c r="H2663" s="183"/>
      <c r="I2663" s="183"/>
      <c r="J2663" s="183"/>
      <c r="K2663" s="204" t="s">
        <v>0</v>
      </c>
      <c r="L2663" s="183"/>
      <c r="M2663" s="204">
        <v>2225</v>
      </c>
      <c r="N2663" s="183"/>
      <c r="O2663" s="202" t="s">
        <v>0</v>
      </c>
      <c r="P2663" s="183"/>
    </row>
    <row r="2664" spans="1:16" x14ac:dyDescent="0.25">
      <c r="A2664" s="203" t="s">
        <v>0</v>
      </c>
      <c r="B2664" s="183"/>
      <c r="C2664" s="203" t="s">
        <v>746</v>
      </c>
      <c r="D2664" s="183"/>
      <c r="E2664" s="203" t="s">
        <v>747</v>
      </c>
      <c r="F2664" s="183"/>
      <c r="G2664" s="183"/>
      <c r="H2664" s="183"/>
      <c r="I2664" s="183"/>
      <c r="J2664" s="183"/>
      <c r="K2664" s="204" t="s">
        <v>0</v>
      </c>
      <c r="L2664" s="183"/>
      <c r="M2664" s="204">
        <v>1168</v>
      </c>
      <c r="N2664" s="183"/>
      <c r="O2664" s="202" t="s">
        <v>0</v>
      </c>
      <c r="P2664" s="183"/>
    </row>
    <row r="2665" spans="1:16" x14ac:dyDescent="0.25">
      <c r="A2665" s="203" t="s">
        <v>0</v>
      </c>
      <c r="B2665" s="183"/>
      <c r="C2665" s="203" t="s">
        <v>754</v>
      </c>
      <c r="D2665" s="183"/>
      <c r="E2665" s="203" t="s">
        <v>755</v>
      </c>
      <c r="F2665" s="183"/>
      <c r="G2665" s="183"/>
      <c r="H2665" s="183"/>
      <c r="I2665" s="183"/>
      <c r="J2665" s="183"/>
      <c r="K2665" s="204" t="s">
        <v>0</v>
      </c>
      <c r="L2665" s="183"/>
      <c r="M2665" s="204">
        <v>710</v>
      </c>
      <c r="N2665" s="183"/>
      <c r="O2665" s="202" t="s">
        <v>0</v>
      </c>
      <c r="P2665" s="183"/>
    </row>
    <row r="2666" spans="1:16" x14ac:dyDescent="0.25">
      <c r="A2666" s="197"/>
      <c r="B2666" s="183"/>
      <c r="C2666" s="197" t="s">
        <v>1273</v>
      </c>
      <c r="D2666" s="183"/>
      <c r="E2666" s="197" t="s">
        <v>1274</v>
      </c>
      <c r="F2666" s="183"/>
      <c r="G2666" s="183"/>
      <c r="H2666" s="183"/>
      <c r="I2666" s="183"/>
      <c r="J2666" s="183"/>
      <c r="K2666" s="198">
        <v>3982</v>
      </c>
      <c r="L2666" s="183"/>
      <c r="M2666" s="198">
        <v>3982</v>
      </c>
      <c r="N2666" s="183"/>
      <c r="O2666" s="199">
        <v>100</v>
      </c>
      <c r="P2666" s="183"/>
    </row>
    <row r="2667" spans="1:16" x14ac:dyDescent="0.25">
      <c r="A2667" s="187" t="s">
        <v>0</v>
      </c>
      <c r="B2667" s="183"/>
      <c r="C2667" s="187" t="s">
        <v>229</v>
      </c>
      <c r="D2667" s="183"/>
      <c r="E2667" s="183"/>
      <c r="F2667" s="183"/>
      <c r="G2667" s="183"/>
      <c r="H2667" s="183"/>
      <c r="I2667" s="183"/>
      <c r="J2667" s="183"/>
      <c r="K2667" s="188">
        <v>3982</v>
      </c>
      <c r="L2667" s="183"/>
      <c r="M2667" s="188">
        <v>3982</v>
      </c>
      <c r="N2667" s="183"/>
      <c r="O2667" s="189">
        <v>100</v>
      </c>
      <c r="P2667" s="183"/>
    </row>
    <row r="2668" spans="1:16" x14ac:dyDescent="0.25">
      <c r="A2668" s="187" t="s">
        <v>0</v>
      </c>
      <c r="B2668" s="183"/>
      <c r="C2668" s="187" t="s">
        <v>234</v>
      </c>
      <c r="D2668" s="183"/>
      <c r="E2668" s="183"/>
      <c r="F2668" s="183"/>
      <c r="G2668" s="183"/>
      <c r="H2668" s="183"/>
      <c r="I2668" s="183"/>
      <c r="J2668" s="183"/>
      <c r="K2668" s="188">
        <v>3982</v>
      </c>
      <c r="L2668" s="183"/>
      <c r="M2668" s="188">
        <v>3982</v>
      </c>
      <c r="N2668" s="183"/>
      <c r="O2668" s="189">
        <v>100</v>
      </c>
      <c r="P2668" s="183"/>
    </row>
    <row r="2669" spans="1:16" x14ac:dyDescent="0.25">
      <c r="A2669" s="206" t="s">
        <v>0</v>
      </c>
      <c r="B2669" s="183"/>
      <c r="C2669" s="206" t="s">
        <v>564</v>
      </c>
      <c r="D2669" s="183"/>
      <c r="E2669" s="206" t="s">
        <v>565</v>
      </c>
      <c r="F2669" s="183"/>
      <c r="G2669" s="183"/>
      <c r="H2669" s="183"/>
      <c r="I2669" s="183"/>
      <c r="J2669" s="183"/>
      <c r="K2669" s="207">
        <v>1560</v>
      </c>
      <c r="L2669" s="183"/>
      <c r="M2669" s="207">
        <v>0</v>
      </c>
      <c r="N2669" s="183"/>
      <c r="O2669" s="205">
        <v>0</v>
      </c>
      <c r="P2669" s="183"/>
    </row>
    <row r="2670" spans="1:16" x14ac:dyDescent="0.25">
      <c r="A2670" s="206" t="s">
        <v>0</v>
      </c>
      <c r="B2670" s="183"/>
      <c r="C2670" s="206" t="s">
        <v>574</v>
      </c>
      <c r="D2670" s="183"/>
      <c r="E2670" s="206" t="s">
        <v>575</v>
      </c>
      <c r="F2670" s="183"/>
      <c r="G2670" s="183"/>
      <c r="H2670" s="183"/>
      <c r="I2670" s="183"/>
      <c r="J2670" s="183"/>
      <c r="K2670" s="207">
        <v>2422</v>
      </c>
      <c r="L2670" s="183"/>
      <c r="M2670" s="207">
        <v>3982</v>
      </c>
      <c r="N2670" s="183"/>
      <c r="O2670" s="205">
        <v>164.41</v>
      </c>
      <c r="P2670" s="183"/>
    </row>
    <row r="2671" spans="1:16" x14ac:dyDescent="0.25">
      <c r="A2671" s="203" t="s">
        <v>0</v>
      </c>
      <c r="B2671" s="183"/>
      <c r="C2671" s="203" t="s">
        <v>744</v>
      </c>
      <c r="D2671" s="183"/>
      <c r="E2671" s="203" t="s">
        <v>745</v>
      </c>
      <c r="F2671" s="183"/>
      <c r="G2671" s="183"/>
      <c r="H2671" s="183"/>
      <c r="I2671" s="183"/>
      <c r="J2671" s="183"/>
      <c r="K2671" s="204" t="s">
        <v>0</v>
      </c>
      <c r="L2671" s="183"/>
      <c r="M2671" s="204">
        <v>1082</v>
      </c>
      <c r="N2671" s="183"/>
      <c r="O2671" s="202" t="s">
        <v>0</v>
      </c>
      <c r="P2671" s="183"/>
    </row>
    <row r="2672" spans="1:16" x14ac:dyDescent="0.25">
      <c r="A2672" s="203" t="s">
        <v>0</v>
      </c>
      <c r="B2672" s="183"/>
      <c r="C2672" s="203" t="s">
        <v>746</v>
      </c>
      <c r="D2672" s="183"/>
      <c r="E2672" s="203" t="s">
        <v>747</v>
      </c>
      <c r="F2672" s="183"/>
      <c r="G2672" s="183"/>
      <c r="H2672" s="183"/>
      <c r="I2672" s="183"/>
      <c r="J2672" s="183"/>
      <c r="K2672" s="204" t="s">
        <v>0</v>
      </c>
      <c r="L2672" s="183"/>
      <c r="M2672" s="204">
        <v>1100</v>
      </c>
      <c r="N2672" s="183"/>
      <c r="O2672" s="202" t="s">
        <v>0</v>
      </c>
      <c r="P2672" s="183"/>
    </row>
    <row r="2673" spans="1:16" x14ac:dyDescent="0.25">
      <c r="A2673" s="203" t="s">
        <v>0</v>
      </c>
      <c r="B2673" s="183"/>
      <c r="C2673" s="203" t="s">
        <v>754</v>
      </c>
      <c r="D2673" s="183"/>
      <c r="E2673" s="203" t="s">
        <v>755</v>
      </c>
      <c r="F2673" s="183"/>
      <c r="G2673" s="183"/>
      <c r="H2673" s="183"/>
      <c r="I2673" s="183"/>
      <c r="J2673" s="183"/>
      <c r="K2673" s="204" t="s">
        <v>0</v>
      </c>
      <c r="L2673" s="183"/>
      <c r="M2673" s="204">
        <v>1800</v>
      </c>
      <c r="N2673" s="183"/>
      <c r="O2673" s="202" t="s">
        <v>0</v>
      </c>
      <c r="P2673" s="183"/>
    </row>
    <row r="2674" spans="1:16" x14ac:dyDescent="0.25">
      <c r="A2674" s="197"/>
      <c r="B2674" s="183"/>
      <c r="C2674" s="197" t="s">
        <v>1275</v>
      </c>
      <c r="D2674" s="183"/>
      <c r="E2674" s="197" t="s">
        <v>1276</v>
      </c>
      <c r="F2674" s="183"/>
      <c r="G2674" s="183"/>
      <c r="H2674" s="183"/>
      <c r="I2674" s="183"/>
      <c r="J2674" s="183"/>
      <c r="K2674" s="198">
        <v>105554</v>
      </c>
      <c r="L2674" s="183"/>
      <c r="M2674" s="198">
        <v>59740.65</v>
      </c>
      <c r="N2674" s="183"/>
      <c r="O2674" s="199">
        <v>56.6</v>
      </c>
      <c r="P2674" s="183"/>
    </row>
    <row r="2675" spans="1:16" x14ac:dyDescent="0.25">
      <c r="A2675" s="187" t="s">
        <v>0</v>
      </c>
      <c r="B2675" s="183"/>
      <c r="C2675" s="187" t="s">
        <v>214</v>
      </c>
      <c r="D2675" s="183"/>
      <c r="E2675" s="183"/>
      <c r="F2675" s="183"/>
      <c r="G2675" s="183"/>
      <c r="H2675" s="183"/>
      <c r="I2675" s="183"/>
      <c r="J2675" s="183"/>
      <c r="K2675" s="188">
        <v>105554</v>
      </c>
      <c r="L2675" s="183"/>
      <c r="M2675" s="188">
        <v>59740.65</v>
      </c>
      <c r="N2675" s="183"/>
      <c r="O2675" s="189">
        <v>56.6</v>
      </c>
      <c r="P2675" s="183"/>
    </row>
    <row r="2676" spans="1:16" x14ac:dyDescent="0.25">
      <c r="A2676" s="187" t="s">
        <v>0</v>
      </c>
      <c r="B2676" s="183"/>
      <c r="C2676" s="187" t="s">
        <v>215</v>
      </c>
      <c r="D2676" s="183"/>
      <c r="E2676" s="183"/>
      <c r="F2676" s="183"/>
      <c r="G2676" s="183"/>
      <c r="H2676" s="183"/>
      <c r="I2676" s="183"/>
      <c r="J2676" s="183"/>
      <c r="K2676" s="188">
        <v>105554</v>
      </c>
      <c r="L2676" s="183"/>
      <c r="M2676" s="188">
        <v>59740.65</v>
      </c>
      <c r="N2676" s="183"/>
      <c r="O2676" s="189">
        <v>56.6</v>
      </c>
      <c r="P2676" s="183"/>
    </row>
    <row r="2677" spans="1:16" x14ac:dyDescent="0.25">
      <c r="A2677" s="206" t="s">
        <v>0</v>
      </c>
      <c r="B2677" s="183"/>
      <c r="C2677" s="206" t="s">
        <v>564</v>
      </c>
      <c r="D2677" s="183"/>
      <c r="E2677" s="206" t="s">
        <v>565</v>
      </c>
      <c r="F2677" s="183"/>
      <c r="G2677" s="183"/>
      <c r="H2677" s="183"/>
      <c r="I2677" s="183"/>
      <c r="J2677" s="183"/>
      <c r="K2677" s="207">
        <v>71100</v>
      </c>
      <c r="L2677" s="183"/>
      <c r="M2677" s="207">
        <v>37600</v>
      </c>
      <c r="N2677" s="183"/>
      <c r="O2677" s="205">
        <v>52.88</v>
      </c>
      <c r="P2677" s="183"/>
    </row>
    <row r="2678" spans="1:16" x14ac:dyDescent="0.25">
      <c r="A2678" s="203" t="s">
        <v>0</v>
      </c>
      <c r="B2678" s="183"/>
      <c r="C2678" s="203" t="s">
        <v>566</v>
      </c>
      <c r="D2678" s="183"/>
      <c r="E2678" s="203" t="s">
        <v>567</v>
      </c>
      <c r="F2678" s="183"/>
      <c r="G2678" s="183"/>
      <c r="H2678" s="183"/>
      <c r="I2678" s="183"/>
      <c r="J2678" s="183"/>
      <c r="K2678" s="204" t="s">
        <v>0</v>
      </c>
      <c r="L2678" s="183"/>
      <c r="M2678" s="204">
        <v>32400</v>
      </c>
      <c r="N2678" s="183"/>
      <c r="O2678" s="202" t="s">
        <v>0</v>
      </c>
      <c r="P2678" s="183"/>
    </row>
    <row r="2679" spans="1:16" x14ac:dyDescent="0.25">
      <c r="A2679" s="203" t="s">
        <v>0</v>
      </c>
      <c r="B2679" s="183"/>
      <c r="C2679" s="203" t="s">
        <v>568</v>
      </c>
      <c r="D2679" s="183"/>
      <c r="E2679" s="203" t="s">
        <v>569</v>
      </c>
      <c r="F2679" s="183"/>
      <c r="G2679" s="183"/>
      <c r="H2679" s="183"/>
      <c r="I2679" s="183"/>
      <c r="J2679" s="183"/>
      <c r="K2679" s="204" t="s">
        <v>0</v>
      </c>
      <c r="L2679" s="183"/>
      <c r="M2679" s="204">
        <v>5200</v>
      </c>
      <c r="N2679" s="183"/>
      <c r="O2679" s="202" t="s">
        <v>0</v>
      </c>
      <c r="P2679" s="183"/>
    </row>
    <row r="2680" spans="1:16" x14ac:dyDescent="0.25">
      <c r="A2680" s="206" t="s">
        <v>0</v>
      </c>
      <c r="B2680" s="183"/>
      <c r="C2680" s="206" t="s">
        <v>574</v>
      </c>
      <c r="D2680" s="183"/>
      <c r="E2680" s="206" t="s">
        <v>575</v>
      </c>
      <c r="F2680" s="183"/>
      <c r="G2680" s="183"/>
      <c r="H2680" s="183"/>
      <c r="I2680" s="183"/>
      <c r="J2680" s="183"/>
      <c r="K2680" s="207">
        <v>34454</v>
      </c>
      <c r="L2680" s="183"/>
      <c r="M2680" s="207">
        <v>22140.65</v>
      </c>
      <c r="N2680" s="183"/>
      <c r="O2680" s="205">
        <v>64.260000000000005</v>
      </c>
      <c r="P2680" s="183"/>
    </row>
    <row r="2681" spans="1:16" x14ac:dyDescent="0.25">
      <c r="A2681" s="203" t="s">
        <v>0</v>
      </c>
      <c r="B2681" s="183"/>
      <c r="C2681" s="203" t="s">
        <v>744</v>
      </c>
      <c r="D2681" s="183"/>
      <c r="E2681" s="203" t="s">
        <v>745</v>
      </c>
      <c r="F2681" s="183"/>
      <c r="G2681" s="183"/>
      <c r="H2681" s="183"/>
      <c r="I2681" s="183"/>
      <c r="J2681" s="183"/>
      <c r="K2681" s="204" t="s">
        <v>0</v>
      </c>
      <c r="L2681" s="183"/>
      <c r="M2681" s="204">
        <v>500</v>
      </c>
      <c r="N2681" s="183"/>
      <c r="O2681" s="202" t="s">
        <v>0</v>
      </c>
      <c r="P2681" s="183"/>
    </row>
    <row r="2682" spans="1:16" x14ac:dyDescent="0.25">
      <c r="A2682" s="203" t="s">
        <v>0</v>
      </c>
      <c r="B2682" s="183"/>
      <c r="C2682" s="203" t="s">
        <v>931</v>
      </c>
      <c r="D2682" s="183"/>
      <c r="E2682" s="203" t="s">
        <v>932</v>
      </c>
      <c r="F2682" s="183"/>
      <c r="G2682" s="183"/>
      <c r="H2682" s="183"/>
      <c r="I2682" s="183"/>
      <c r="J2682" s="183"/>
      <c r="K2682" s="204" t="s">
        <v>0</v>
      </c>
      <c r="L2682" s="183"/>
      <c r="M2682" s="204">
        <v>1500</v>
      </c>
      <c r="N2682" s="183"/>
      <c r="O2682" s="202" t="s">
        <v>0</v>
      </c>
      <c r="P2682" s="183"/>
    </row>
    <row r="2683" spans="1:16" x14ac:dyDescent="0.25">
      <c r="A2683" s="203" t="s">
        <v>0</v>
      </c>
      <c r="B2683" s="183"/>
      <c r="C2683" s="203" t="s">
        <v>746</v>
      </c>
      <c r="D2683" s="183"/>
      <c r="E2683" s="203" t="s">
        <v>747</v>
      </c>
      <c r="F2683" s="183"/>
      <c r="G2683" s="183"/>
      <c r="H2683" s="183"/>
      <c r="I2683" s="183"/>
      <c r="J2683" s="183"/>
      <c r="K2683" s="204" t="s">
        <v>0</v>
      </c>
      <c r="L2683" s="183"/>
      <c r="M2683" s="204">
        <v>3300</v>
      </c>
      <c r="N2683" s="183"/>
      <c r="O2683" s="202" t="s">
        <v>0</v>
      </c>
      <c r="P2683" s="183"/>
    </row>
    <row r="2684" spans="1:16" x14ac:dyDescent="0.25">
      <c r="A2684" s="203" t="s">
        <v>0</v>
      </c>
      <c r="B2684" s="183"/>
      <c r="C2684" s="203" t="s">
        <v>748</v>
      </c>
      <c r="D2684" s="183"/>
      <c r="E2684" s="203" t="s">
        <v>749</v>
      </c>
      <c r="F2684" s="183"/>
      <c r="G2684" s="183"/>
      <c r="H2684" s="183"/>
      <c r="I2684" s="183"/>
      <c r="J2684" s="183"/>
      <c r="K2684" s="204" t="s">
        <v>0</v>
      </c>
      <c r="L2684" s="183"/>
      <c r="M2684" s="204">
        <v>2600</v>
      </c>
      <c r="N2684" s="183"/>
      <c r="O2684" s="202" t="s">
        <v>0</v>
      </c>
      <c r="P2684" s="183"/>
    </row>
    <row r="2685" spans="1:16" x14ac:dyDescent="0.25">
      <c r="A2685" s="203" t="s">
        <v>0</v>
      </c>
      <c r="B2685" s="183"/>
      <c r="C2685" s="203" t="s">
        <v>754</v>
      </c>
      <c r="D2685" s="183"/>
      <c r="E2685" s="203" t="s">
        <v>755</v>
      </c>
      <c r="F2685" s="183"/>
      <c r="G2685" s="183"/>
      <c r="H2685" s="183"/>
      <c r="I2685" s="183"/>
      <c r="J2685" s="183"/>
      <c r="K2685" s="204" t="s">
        <v>0</v>
      </c>
      <c r="L2685" s="183"/>
      <c r="M2685" s="204">
        <v>200</v>
      </c>
      <c r="N2685" s="183"/>
      <c r="O2685" s="202" t="s">
        <v>0</v>
      </c>
      <c r="P2685" s="183"/>
    </row>
    <row r="2686" spans="1:16" x14ac:dyDescent="0.25">
      <c r="A2686" s="203" t="s">
        <v>0</v>
      </c>
      <c r="B2686" s="183"/>
      <c r="C2686" s="203" t="s">
        <v>582</v>
      </c>
      <c r="D2686" s="183"/>
      <c r="E2686" s="203" t="s">
        <v>583</v>
      </c>
      <c r="F2686" s="183"/>
      <c r="G2686" s="183"/>
      <c r="H2686" s="183"/>
      <c r="I2686" s="183"/>
      <c r="J2686" s="183"/>
      <c r="K2686" s="204" t="s">
        <v>0</v>
      </c>
      <c r="L2686" s="183"/>
      <c r="M2686" s="204">
        <v>14040.65</v>
      </c>
      <c r="N2686" s="183"/>
      <c r="O2686" s="202" t="s">
        <v>0</v>
      </c>
      <c r="P2686" s="183"/>
    </row>
    <row r="2687" spans="1:16" x14ac:dyDescent="0.25">
      <c r="A2687" s="197"/>
      <c r="B2687" s="183"/>
      <c r="C2687" s="197" t="s">
        <v>1277</v>
      </c>
      <c r="D2687" s="183"/>
      <c r="E2687" s="197" t="s">
        <v>1278</v>
      </c>
      <c r="F2687" s="183"/>
      <c r="G2687" s="183"/>
      <c r="H2687" s="183"/>
      <c r="I2687" s="183"/>
      <c r="J2687" s="183"/>
      <c r="K2687" s="198">
        <v>6636</v>
      </c>
      <c r="L2687" s="183"/>
      <c r="M2687" s="198">
        <v>3996</v>
      </c>
      <c r="N2687" s="183"/>
      <c r="O2687" s="199">
        <v>60.22</v>
      </c>
      <c r="P2687" s="183"/>
    </row>
    <row r="2688" spans="1:16" x14ac:dyDescent="0.25">
      <c r="A2688" s="187" t="s">
        <v>0</v>
      </c>
      <c r="B2688" s="183"/>
      <c r="C2688" s="187" t="s">
        <v>214</v>
      </c>
      <c r="D2688" s="183"/>
      <c r="E2688" s="183"/>
      <c r="F2688" s="183"/>
      <c r="G2688" s="183"/>
      <c r="H2688" s="183"/>
      <c r="I2688" s="183"/>
      <c r="J2688" s="183"/>
      <c r="K2688" s="188">
        <v>6636</v>
      </c>
      <c r="L2688" s="183"/>
      <c r="M2688" s="188">
        <v>3996</v>
      </c>
      <c r="N2688" s="183"/>
      <c r="O2688" s="189">
        <v>60.22</v>
      </c>
      <c r="P2688" s="183"/>
    </row>
    <row r="2689" spans="1:16" x14ac:dyDescent="0.25">
      <c r="A2689" s="187" t="s">
        <v>0</v>
      </c>
      <c r="B2689" s="183"/>
      <c r="C2689" s="187" t="s">
        <v>215</v>
      </c>
      <c r="D2689" s="183"/>
      <c r="E2689" s="183"/>
      <c r="F2689" s="183"/>
      <c r="G2689" s="183"/>
      <c r="H2689" s="183"/>
      <c r="I2689" s="183"/>
      <c r="J2689" s="183"/>
      <c r="K2689" s="188">
        <v>6636</v>
      </c>
      <c r="L2689" s="183"/>
      <c r="M2689" s="188">
        <v>3996</v>
      </c>
      <c r="N2689" s="183"/>
      <c r="O2689" s="189">
        <v>60.22</v>
      </c>
      <c r="P2689" s="183"/>
    </row>
    <row r="2690" spans="1:16" x14ac:dyDescent="0.25">
      <c r="A2690" s="206" t="s">
        <v>0</v>
      </c>
      <c r="B2690" s="183"/>
      <c r="C2690" s="206" t="s">
        <v>564</v>
      </c>
      <c r="D2690" s="183"/>
      <c r="E2690" s="206" t="s">
        <v>565</v>
      </c>
      <c r="F2690" s="183"/>
      <c r="G2690" s="183"/>
      <c r="H2690" s="183"/>
      <c r="I2690" s="183"/>
      <c r="J2690" s="183"/>
      <c r="K2690" s="207">
        <v>4800</v>
      </c>
      <c r="L2690" s="183"/>
      <c r="M2690" s="207">
        <v>2360</v>
      </c>
      <c r="N2690" s="183"/>
      <c r="O2690" s="205">
        <v>49.17</v>
      </c>
      <c r="P2690" s="183"/>
    </row>
    <row r="2691" spans="1:16" x14ac:dyDescent="0.25">
      <c r="A2691" s="203" t="s">
        <v>0</v>
      </c>
      <c r="B2691" s="183"/>
      <c r="C2691" s="203" t="s">
        <v>566</v>
      </c>
      <c r="D2691" s="183"/>
      <c r="E2691" s="203" t="s">
        <v>567</v>
      </c>
      <c r="F2691" s="183"/>
      <c r="G2691" s="183"/>
      <c r="H2691" s="183"/>
      <c r="I2691" s="183"/>
      <c r="J2691" s="183"/>
      <c r="K2691" s="204" t="s">
        <v>0</v>
      </c>
      <c r="L2691" s="183"/>
      <c r="M2691" s="204">
        <v>2000</v>
      </c>
      <c r="N2691" s="183"/>
      <c r="O2691" s="202" t="s">
        <v>0</v>
      </c>
      <c r="P2691" s="183"/>
    </row>
    <row r="2692" spans="1:16" x14ac:dyDescent="0.25">
      <c r="A2692" s="203" t="s">
        <v>0</v>
      </c>
      <c r="B2692" s="183"/>
      <c r="C2692" s="203" t="s">
        <v>568</v>
      </c>
      <c r="D2692" s="183"/>
      <c r="E2692" s="203" t="s">
        <v>569</v>
      </c>
      <c r="F2692" s="183"/>
      <c r="G2692" s="183"/>
      <c r="H2692" s="183"/>
      <c r="I2692" s="183"/>
      <c r="J2692" s="183"/>
      <c r="K2692" s="204" t="s">
        <v>0</v>
      </c>
      <c r="L2692" s="183"/>
      <c r="M2692" s="204">
        <v>360</v>
      </c>
      <c r="N2692" s="183"/>
      <c r="O2692" s="202" t="s">
        <v>0</v>
      </c>
      <c r="P2692" s="183"/>
    </row>
    <row r="2693" spans="1:16" x14ac:dyDescent="0.25">
      <c r="A2693" s="206" t="s">
        <v>0</v>
      </c>
      <c r="B2693" s="183"/>
      <c r="C2693" s="206" t="s">
        <v>574</v>
      </c>
      <c r="D2693" s="183"/>
      <c r="E2693" s="206" t="s">
        <v>575</v>
      </c>
      <c r="F2693" s="183"/>
      <c r="G2693" s="183"/>
      <c r="H2693" s="183"/>
      <c r="I2693" s="183"/>
      <c r="J2693" s="183"/>
      <c r="K2693" s="207">
        <v>1836</v>
      </c>
      <c r="L2693" s="183"/>
      <c r="M2693" s="207">
        <v>1636</v>
      </c>
      <c r="N2693" s="183"/>
      <c r="O2693" s="205">
        <v>89.11</v>
      </c>
      <c r="P2693" s="183"/>
    </row>
    <row r="2694" spans="1:16" x14ac:dyDescent="0.25">
      <c r="A2694" s="203" t="s">
        <v>0</v>
      </c>
      <c r="B2694" s="183"/>
      <c r="C2694" s="203" t="s">
        <v>744</v>
      </c>
      <c r="D2694" s="183"/>
      <c r="E2694" s="203" t="s">
        <v>745</v>
      </c>
      <c r="F2694" s="183"/>
      <c r="G2694" s="183"/>
      <c r="H2694" s="183"/>
      <c r="I2694" s="183"/>
      <c r="J2694" s="183"/>
      <c r="K2694" s="204" t="s">
        <v>0</v>
      </c>
      <c r="L2694" s="183"/>
      <c r="M2694" s="204">
        <v>836</v>
      </c>
      <c r="N2694" s="183"/>
      <c r="O2694" s="202" t="s">
        <v>0</v>
      </c>
      <c r="P2694" s="183"/>
    </row>
    <row r="2695" spans="1:16" x14ac:dyDescent="0.25">
      <c r="A2695" s="203" t="s">
        <v>0</v>
      </c>
      <c r="B2695" s="183"/>
      <c r="C2695" s="203" t="s">
        <v>746</v>
      </c>
      <c r="D2695" s="183"/>
      <c r="E2695" s="203" t="s">
        <v>747</v>
      </c>
      <c r="F2695" s="183"/>
      <c r="G2695" s="183"/>
      <c r="H2695" s="183"/>
      <c r="I2695" s="183"/>
      <c r="J2695" s="183"/>
      <c r="K2695" s="204" t="s">
        <v>0</v>
      </c>
      <c r="L2695" s="183"/>
      <c r="M2695" s="204">
        <v>700</v>
      </c>
      <c r="N2695" s="183"/>
      <c r="O2695" s="202" t="s">
        <v>0</v>
      </c>
      <c r="P2695" s="183"/>
    </row>
    <row r="2696" spans="1:16" x14ac:dyDescent="0.25">
      <c r="A2696" s="203" t="s">
        <v>0</v>
      </c>
      <c r="B2696" s="183"/>
      <c r="C2696" s="203" t="s">
        <v>754</v>
      </c>
      <c r="D2696" s="183"/>
      <c r="E2696" s="203" t="s">
        <v>755</v>
      </c>
      <c r="F2696" s="183"/>
      <c r="G2696" s="183"/>
      <c r="H2696" s="183"/>
      <c r="I2696" s="183"/>
      <c r="J2696" s="183"/>
      <c r="K2696" s="204" t="s">
        <v>0</v>
      </c>
      <c r="L2696" s="183"/>
      <c r="M2696" s="204">
        <v>100</v>
      </c>
      <c r="N2696" s="183"/>
      <c r="O2696" s="202" t="s">
        <v>0</v>
      </c>
      <c r="P2696" s="183"/>
    </row>
    <row r="2697" spans="1:16" x14ac:dyDescent="0.25">
      <c r="A2697" s="197"/>
      <c r="B2697" s="183"/>
      <c r="C2697" s="197" t="s">
        <v>1279</v>
      </c>
      <c r="D2697" s="183"/>
      <c r="E2697" s="197" t="s">
        <v>1280</v>
      </c>
      <c r="F2697" s="183"/>
      <c r="G2697" s="183"/>
      <c r="H2697" s="183"/>
      <c r="I2697" s="183"/>
      <c r="J2697" s="183"/>
      <c r="K2697" s="198">
        <v>6454</v>
      </c>
      <c r="L2697" s="183"/>
      <c r="M2697" s="198">
        <v>3287.1</v>
      </c>
      <c r="N2697" s="183"/>
      <c r="O2697" s="199">
        <v>50.93</v>
      </c>
      <c r="P2697" s="183"/>
    </row>
    <row r="2698" spans="1:16" x14ac:dyDescent="0.25">
      <c r="A2698" s="187" t="s">
        <v>0</v>
      </c>
      <c r="B2698" s="183"/>
      <c r="C2698" s="187" t="s">
        <v>214</v>
      </c>
      <c r="D2698" s="183"/>
      <c r="E2698" s="183"/>
      <c r="F2698" s="183"/>
      <c r="G2698" s="183"/>
      <c r="H2698" s="183"/>
      <c r="I2698" s="183"/>
      <c r="J2698" s="183"/>
      <c r="K2698" s="188">
        <v>6454</v>
      </c>
      <c r="L2698" s="183"/>
      <c r="M2698" s="188">
        <v>3287.1</v>
      </c>
      <c r="N2698" s="183"/>
      <c r="O2698" s="189">
        <v>50.93</v>
      </c>
      <c r="P2698" s="183"/>
    </row>
    <row r="2699" spans="1:16" x14ac:dyDescent="0.25">
      <c r="A2699" s="187" t="s">
        <v>0</v>
      </c>
      <c r="B2699" s="183"/>
      <c r="C2699" s="187" t="s">
        <v>215</v>
      </c>
      <c r="D2699" s="183"/>
      <c r="E2699" s="183"/>
      <c r="F2699" s="183"/>
      <c r="G2699" s="183"/>
      <c r="H2699" s="183"/>
      <c r="I2699" s="183"/>
      <c r="J2699" s="183"/>
      <c r="K2699" s="188">
        <v>6454</v>
      </c>
      <c r="L2699" s="183"/>
      <c r="M2699" s="188">
        <v>3287.1</v>
      </c>
      <c r="N2699" s="183"/>
      <c r="O2699" s="189">
        <v>50.93</v>
      </c>
      <c r="P2699" s="183"/>
    </row>
    <row r="2700" spans="1:16" x14ac:dyDescent="0.25">
      <c r="A2700" s="206" t="s">
        <v>0</v>
      </c>
      <c r="B2700" s="183"/>
      <c r="C2700" s="206" t="s">
        <v>564</v>
      </c>
      <c r="D2700" s="183"/>
      <c r="E2700" s="206" t="s">
        <v>565</v>
      </c>
      <c r="F2700" s="183"/>
      <c r="G2700" s="183"/>
      <c r="H2700" s="183"/>
      <c r="I2700" s="183"/>
      <c r="J2700" s="183"/>
      <c r="K2700" s="207">
        <v>5650</v>
      </c>
      <c r="L2700" s="183"/>
      <c r="M2700" s="207">
        <v>2700</v>
      </c>
      <c r="N2700" s="183"/>
      <c r="O2700" s="205">
        <v>47.79</v>
      </c>
      <c r="P2700" s="183"/>
    </row>
    <row r="2701" spans="1:16" x14ac:dyDescent="0.25">
      <c r="A2701" s="203" t="s">
        <v>0</v>
      </c>
      <c r="B2701" s="183"/>
      <c r="C2701" s="203" t="s">
        <v>566</v>
      </c>
      <c r="D2701" s="183"/>
      <c r="E2701" s="203" t="s">
        <v>567</v>
      </c>
      <c r="F2701" s="183"/>
      <c r="G2701" s="183"/>
      <c r="H2701" s="183"/>
      <c r="I2701" s="183"/>
      <c r="J2701" s="183"/>
      <c r="K2701" s="204" t="s">
        <v>0</v>
      </c>
      <c r="L2701" s="183"/>
      <c r="M2701" s="204">
        <v>2300</v>
      </c>
      <c r="N2701" s="183"/>
      <c r="O2701" s="202" t="s">
        <v>0</v>
      </c>
      <c r="P2701" s="183"/>
    </row>
    <row r="2702" spans="1:16" x14ac:dyDescent="0.25">
      <c r="A2702" s="203" t="s">
        <v>0</v>
      </c>
      <c r="B2702" s="183"/>
      <c r="C2702" s="203" t="s">
        <v>568</v>
      </c>
      <c r="D2702" s="183"/>
      <c r="E2702" s="203" t="s">
        <v>569</v>
      </c>
      <c r="F2702" s="183"/>
      <c r="G2702" s="183"/>
      <c r="H2702" s="183"/>
      <c r="I2702" s="183"/>
      <c r="J2702" s="183"/>
      <c r="K2702" s="204" t="s">
        <v>0</v>
      </c>
      <c r="L2702" s="183"/>
      <c r="M2702" s="204">
        <v>400</v>
      </c>
      <c r="N2702" s="183"/>
      <c r="O2702" s="202" t="s">
        <v>0</v>
      </c>
      <c r="P2702" s="183"/>
    </row>
    <row r="2703" spans="1:16" x14ac:dyDescent="0.25">
      <c r="A2703" s="206" t="s">
        <v>0</v>
      </c>
      <c r="B2703" s="183"/>
      <c r="C2703" s="206" t="s">
        <v>574</v>
      </c>
      <c r="D2703" s="183"/>
      <c r="E2703" s="206" t="s">
        <v>575</v>
      </c>
      <c r="F2703" s="183"/>
      <c r="G2703" s="183"/>
      <c r="H2703" s="183"/>
      <c r="I2703" s="183"/>
      <c r="J2703" s="183"/>
      <c r="K2703" s="207">
        <v>804</v>
      </c>
      <c r="L2703" s="183"/>
      <c r="M2703" s="207">
        <v>587.1</v>
      </c>
      <c r="N2703" s="183"/>
      <c r="O2703" s="205">
        <v>73.02</v>
      </c>
      <c r="P2703" s="183"/>
    </row>
    <row r="2704" spans="1:16" x14ac:dyDescent="0.25">
      <c r="A2704" s="203" t="s">
        <v>0</v>
      </c>
      <c r="B2704" s="183"/>
      <c r="C2704" s="203" t="s">
        <v>576</v>
      </c>
      <c r="D2704" s="183"/>
      <c r="E2704" s="203" t="s">
        <v>577</v>
      </c>
      <c r="F2704" s="183"/>
      <c r="G2704" s="183"/>
      <c r="H2704" s="183"/>
      <c r="I2704" s="183"/>
      <c r="J2704" s="183"/>
      <c r="K2704" s="204" t="s">
        <v>0</v>
      </c>
      <c r="L2704" s="183"/>
      <c r="M2704" s="204">
        <v>433.1</v>
      </c>
      <c r="N2704" s="183"/>
      <c r="O2704" s="202" t="s">
        <v>0</v>
      </c>
      <c r="P2704" s="183"/>
    </row>
    <row r="2705" spans="1:16" x14ac:dyDescent="0.25">
      <c r="A2705" s="203" t="s">
        <v>0</v>
      </c>
      <c r="B2705" s="183"/>
      <c r="C2705" s="203" t="s">
        <v>744</v>
      </c>
      <c r="D2705" s="183"/>
      <c r="E2705" s="203" t="s">
        <v>745</v>
      </c>
      <c r="F2705" s="183"/>
      <c r="G2705" s="183"/>
      <c r="H2705" s="183"/>
      <c r="I2705" s="183"/>
      <c r="J2705" s="183"/>
      <c r="K2705" s="204" t="s">
        <v>0</v>
      </c>
      <c r="L2705" s="183"/>
      <c r="M2705" s="204">
        <v>154</v>
      </c>
      <c r="N2705" s="183"/>
      <c r="O2705" s="202" t="s">
        <v>0</v>
      </c>
      <c r="P2705" s="183"/>
    </row>
    <row r="2706" spans="1:16" x14ac:dyDescent="0.25">
      <c r="A2706" s="200" t="s">
        <v>0</v>
      </c>
      <c r="B2706" s="183"/>
      <c r="C2706" s="200" t="s">
        <v>1181</v>
      </c>
      <c r="D2706" s="183"/>
      <c r="E2706" s="200" t="s">
        <v>1182</v>
      </c>
      <c r="F2706" s="183"/>
      <c r="G2706" s="183"/>
      <c r="H2706" s="183"/>
      <c r="I2706" s="183"/>
      <c r="J2706" s="183"/>
      <c r="K2706" s="201">
        <v>153800</v>
      </c>
      <c r="L2706" s="183"/>
      <c r="M2706" s="201">
        <v>130200</v>
      </c>
      <c r="N2706" s="183"/>
      <c r="O2706" s="196">
        <v>84.66</v>
      </c>
      <c r="P2706" s="183"/>
    </row>
    <row r="2707" spans="1:16" x14ac:dyDescent="0.25">
      <c r="A2707" s="197"/>
      <c r="B2707" s="183"/>
      <c r="C2707" s="197" t="s">
        <v>1183</v>
      </c>
      <c r="D2707" s="183"/>
      <c r="E2707" s="197" t="s">
        <v>1184</v>
      </c>
      <c r="F2707" s="183"/>
      <c r="G2707" s="183"/>
      <c r="H2707" s="183"/>
      <c r="I2707" s="183"/>
      <c r="J2707" s="183"/>
      <c r="K2707" s="198">
        <v>3600</v>
      </c>
      <c r="L2707" s="183"/>
      <c r="M2707" s="198">
        <v>0</v>
      </c>
      <c r="N2707" s="183"/>
      <c r="O2707" s="199">
        <v>0</v>
      </c>
      <c r="P2707" s="183"/>
    </row>
    <row r="2708" spans="1:16" x14ac:dyDescent="0.25">
      <c r="A2708" s="187" t="s">
        <v>0</v>
      </c>
      <c r="B2708" s="183"/>
      <c r="C2708" s="187" t="s">
        <v>214</v>
      </c>
      <c r="D2708" s="183"/>
      <c r="E2708" s="183"/>
      <c r="F2708" s="183"/>
      <c r="G2708" s="183"/>
      <c r="H2708" s="183"/>
      <c r="I2708" s="183"/>
      <c r="J2708" s="183"/>
      <c r="K2708" s="188">
        <v>3600</v>
      </c>
      <c r="L2708" s="183"/>
      <c r="M2708" s="188">
        <v>0</v>
      </c>
      <c r="N2708" s="183"/>
      <c r="O2708" s="189">
        <v>0</v>
      </c>
      <c r="P2708" s="183"/>
    </row>
    <row r="2709" spans="1:16" x14ac:dyDescent="0.25">
      <c r="A2709" s="187" t="s">
        <v>0</v>
      </c>
      <c r="B2709" s="183"/>
      <c r="C2709" s="187" t="s">
        <v>215</v>
      </c>
      <c r="D2709" s="183"/>
      <c r="E2709" s="183"/>
      <c r="F2709" s="183"/>
      <c r="G2709" s="183"/>
      <c r="H2709" s="183"/>
      <c r="I2709" s="183"/>
      <c r="J2709" s="183"/>
      <c r="K2709" s="188">
        <v>3600</v>
      </c>
      <c r="L2709" s="183"/>
      <c r="M2709" s="188">
        <v>0</v>
      </c>
      <c r="N2709" s="183"/>
      <c r="O2709" s="189">
        <v>0</v>
      </c>
      <c r="P2709" s="183"/>
    </row>
    <row r="2710" spans="1:16" x14ac:dyDescent="0.25">
      <c r="A2710" s="206" t="s">
        <v>0</v>
      </c>
      <c r="B2710" s="183"/>
      <c r="C2710" s="206" t="s">
        <v>564</v>
      </c>
      <c r="D2710" s="183"/>
      <c r="E2710" s="206" t="s">
        <v>565</v>
      </c>
      <c r="F2710" s="183"/>
      <c r="G2710" s="183"/>
      <c r="H2710" s="183"/>
      <c r="I2710" s="183"/>
      <c r="J2710" s="183"/>
      <c r="K2710" s="207">
        <v>3600</v>
      </c>
      <c r="L2710" s="183"/>
      <c r="M2710" s="207">
        <v>0</v>
      </c>
      <c r="N2710" s="183"/>
      <c r="O2710" s="205">
        <v>0</v>
      </c>
      <c r="P2710" s="183"/>
    </row>
    <row r="2711" spans="1:16" x14ac:dyDescent="0.25">
      <c r="A2711" s="197"/>
      <c r="B2711" s="183"/>
      <c r="C2711" s="197" t="s">
        <v>1187</v>
      </c>
      <c r="D2711" s="183"/>
      <c r="E2711" s="197" t="s">
        <v>1188</v>
      </c>
      <c r="F2711" s="183"/>
      <c r="G2711" s="183"/>
      <c r="H2711" s="183"/>
      <c r="I2711" s="183"/>
      <c r="J2711" s="183"/>
      <c r="K2711" s="198">
        <v>130200</v>
      </c>
      <c r="L2711" s="183"/>
      <c r="M2711" s="198">
        <v>130200</v>
      </c>
      <c r="N2711" s="183"/>
      <c r="O2711" s="199">
        <v>100</v>
      </c>
      <c r="P2711" s="183"/>
    </row>
    <row r="2712" spans="1:16" x14ac:dyDescent="0.25">
      <c r="A2712" s="187" t="s">
        <v>0</v>
      </c>
      <c r="B2712" s="183"/>
      <c r="C2712" s="187" t="s">
        <v>214</v>
      </c>
      <c r="D2712" s="183"/>
      <c r="E2712" s="183"/>
      <c r="F2712" s="183"/>
      <c r="G2712" s="183"/>
      <c r="H2712" s="183"/>
      <c r="I2712" s="183"/>
      <c r="J2712" s="183"/>
      <c r="K2712" s="188">
        <v>130200</v>
      </c>
      <c r="L2712" s="183"/>
      <c r="M2712" s="188">
        <v>130200</v>
      </c>
      <c r="N2712" s="183"/>
      <c r="O2712" s="189">
        <v>100</v>
      </c>
      <c r="P2712" s="183"/>
    </row>
    <row r="2713" spans="1:16" x14ac:dyDescent="0.25">
      <c r="A2713" s="187" t="s">
        <v>0</v>
      </c>
      <c r="B2713" s="183"/>
      <c r="C2713" s="187" t="s">
        <v>215</v>
      </c>
      <c r="D2713" s="183"/>
      <c r="E2713" s="183"/>
      <c r="F2713" s="183"/>
      <c r="G2713" s="183"/>
      <c r="H2713" s="183"/>
      <c r="I2713" s="183"/>
      <c r="J2713" s="183"/>
      <c r="K2713" s="188">
        <v>130200</v>
      </c>
      <c r="L2713" s="183"/>
      <c r="M2713" s="188">
        <v>130200</v>
      </c>
      <c r="N2713" s="183"/>
      <c r="O2713" s="189">
        <v>100</v>
      </c>
      <c r="P2713" s="183"/>
    </row>
    <row r="2714" spans="1:16" x14ac:dyDescent="0.25">
      <c r="A2714" s="206" t="s">
        <v>0</v>
      </c>
      <c r="B2714" s="183"/>
      <c r="C2714" s="206" t="s">
        <v>564</v>
      </c>
      <c r="D2714" s="183"/>
      <c r="E2714" s="206" t="s">
        <v>565</v>
      </c>
      <c r="F2714" s="183"/>
      <c r="G2714" s="183"/>
      <c r="H2714" s="183"/>
      <c r="I2714" s="183"/>
      <c r="J2714" s="183"/>
      <c r="K2714" s="207">
        <v>130200</v>
      </c>
      <c r="L2714" s="183"/>
      <c r="M2714" s="207">
        <v>130200</v>
      </c>
      <c r="N2714" s="183"/>
      <c r="O2714" s="205">
        <v>100</v>
      </c>
      <c r="P2714" s="183"/>
    </row>
    <row r="2715" spans="1:16" x14ac:dyDescent="0.25">
      <c r="A2715" s="203" t="s">
        <v>0</v>
      </c>
      <c r="B2715" s="183"/>
      <c r="C2715" s="203" t="s">
        <v>572</v>
      </c>
      <c r="D2715" s="183"/>
      <c r="E2715" s="203" t="s">
        <v>573</v>
      </c>
      <c r="F2715" s="183"/>
      <c r="G2715" s="183"/>
      <c r="H2715" s="183"/>
      <c r="I2715" s="183"/>
      <c r="J2715" s="183"/>
      <c r="K2715" s="204" t="s">
        <v>0</v>
      </c>
      <c r="L2715" s="183"/>
      <c r="M2715" s="204">
        <v>130200</v>
      </c>
      <c r="N2715" s="183"/>
      <c r="O2715" s="202" t="s">
        <v>0</v>
      </c>
      <c r="P2715" s="183"/>
    </row>
    <row r="2716" spans="1:16" x14ac:dyDescent="0.25">
      <c r="A2716" s="197"/>
      <c r="B2716" s="183"/>
      <c r="C2716" s="197" t="s">
        <v>1191</v>
      </c>
      <c r="D2716" s="183"/>
      <c r="E2716" s="197" t="s">
        <v>1192</v>
      </c>
      <c r="F2716" s="183"/>
      <c r="G2716" s="183"/>
      <c r="H2716" s="183"/>
      <c r="I2716" s="183"/>
      <c r="J2716" s="183"/>
      <c r="K2716" s="198">
        <v>20000</v>
      </c>
      <c r="L2716" s="183"/>
      <c r="M2716" s="198">
        <v>0</v>
      </c>
      <c r="N2716" s="183"/>
      <c r="O2716" s="199">
        <v>0</v>
      </c>
      <c r="P2716" s="183"/>
    </row>
    <row r="2717" spans="1:16" x14ac:dyDescent="0.25">
      <c r="A2717" s="187" t="s">
        <v>0</v>
      </c>
      <c r="B2717" s="183"/>
      <c r="C2717" s="187" t="s">
        <v>214</v>
      </c>
      <c r="D2717" s="183"/>
      <c r="E2717" s="183"/>
      <c r="F2717" s="183"/>
      <c r="G2717" s="183"/>
      <c r="H2717" s="183"/>
      <c r="I2717" s="183"/>
      <c r="J2717" s="183"/>
      <c r="K2717" s="188">
        <v>20000</v>
      </c>
      <c r="L2717" s="183"/>
      <c r="M2717" s="188">
        <v>0</v>
      </c>
      <c r="N2717" s="183"/>
      <c r="O2717" s="189">
        <v>0</v>
      </c>
      <c r="P2717" s="183"/>
    </row>
    <row r="2718" spans="1:16" x14ac:dyDescent="0.25">
      <c r="A2718" s="187" t="s">
        <v>0</v>
      </c>
      <c r="B2718" s="183"/>
      <c r="C2718" s="187" t="s">
        <v>215</v>
      </c>
      <c r="D2718" s="183"/>
      <c r="E2718" s="183"/>
      <c r="F2718" s="183"/>
      <c r="G2718" s="183"/>
      <c r="H2718" s="183"/>
      <c r="I2718" s="183"/>
      <c r="J2718" s="183"/>
      <c r="K2718" s="188">
        <v>20000</v>
      </c>
      <c r="L2718" s="183"/>
      <c r="M2718" s="188">
        <v>0</v>
      </c>
      <c r="N2718" s="183"/>
      <c r="O2718" s="189">
        <v>0</v>
      </c>
      <c r="P2718" s="183"/>
    </row>
    <row r="2719" spans="1:16" x14ac:dyDescent="0.25">
      <c r="A2719" s="206" t="s">
        <v>0</v>
      </c>
      <c r="B2719" s="183"/>
      <c r="C2719" s="206" t="s">
        <v>564</v>
      </c>
      <c r="D2719" s="183"/>
      <c r="E2719" s="206" t="s">
        <v>565</v>
      </c>
      <c r="F2719" s="183"/>
      <c r="G2719" s="183"/>
      <c r="H2719" s="183"/>
      <c r="I2719" s="183"/>
      <c r="J2719" s="183"/>
      <c r="K2719" s="207">
        <v>20000</v>
      </c>
      <c r="L2719" s="183"/>
      <c r="M2719" s="207">
        <v>0</v>
      </c>
      <c r="N2719" s="183"/>
      <c r="O2719" s="205">
        <v>0</v>
      </c>
      <c r="P2719" s="183"/>
    </row>
    <row r="2720" spans="1:16" x14ac:dyDescent="0.25">
      <c r="A2720" s="200" t="s">
        <v>0</v>
      </c>
      <c r="B2720" s="183"/>
      <c r="C2720" s="200" t="s">
        <v>1135</v>
      </c>
      <c r="D2720" s="183"/>
      <c r="E2720" s="200" t="s">
        <v>1136</v>
      </c>
      <c r="F2720" s="183"/>
      <c r="G2720" s="183"/>
      <c r="H2720" s="183"/>
      <c r="I2720" s="183"/>
      <c r="J2720" s="183"/>
      <c r="K2720" s="201">
        <v>217166.84</v>
      </c>
      <c r="L2720" s="183"/>
      <c r="M2720" s="201">
        <v>103513.49</v>
      </c>
      <c r="N2720" s="183"/>
      <c r="O2720" s="196">
        <v>47.67</v>
      </c>
      <c r="P2720" s="183"/>
    </row>
    <row r="2721" spans="1:16" x14ac:dyDescent="0.25">
      <c r="A2721" s="197"/>
      <c r="B2721" s="183"/>
      <c r="C2721" s="197" t="s">
        <v>1281</v>
      </c>
      <c r="D2721" s="183"/>
      <c r="E2721" s="197" t="s">
        <v>1282</v>
      </c>
      <c r="F2721" s="183"/>
      <c r="G2721" s="183"/>
      <c r="H2721" s="183"/>
      <c r="I2721" s="183"/>
      <c r="J2721" s="183"/>
      <c r="K2721" s="198">
        <v>118958.84</v>
      </c>
      <c r="L2721" s="183"/>
      <c r="M2721" s="198">
        <v>51173.49</v>
      </c>
      <c r="N2721" s="183"/>
      <c r="O2721" s="199">
        <v>43.02</v>
      </c>
      <c r="P2721" s="183"/>
    </row>
    <row r="2722" spans="1:16" x14ac:dyDescent="0.25">
      <c r="A2722" s="187" t="s">
        <v>0</v>
      </c>
      <c r="B2722" s="183"/>
      <c r="C2722" s="187" t="s">
        <v>214</v>
      </c>
      <c r="D2722" s="183"/>
      <c r="E2722" s="183"/>
      <c r="F2722" s="183"/>
      <c r="G2722" s="183"/>
      <c r="H2722" s="183"/>
      <c r="I2722" s="183"/>
      <c r="J2722" s="183"/>
      <c r="K2722" s="188">
        <v>73700</v>
      </c>
      <c r="L2722" s="183"/>
      <c r="M2722" s="188">
        <v>48793.49</v>
      </c>
      <c r="N2722" s="183"/>
      <c r="O2722" s="189">
        <v>66.209999999999994</v>
      </c>
      <c r="P2722" s="183"/>
    </row>
    <row r="2723" spans="1:16" x14ac:dyDescent="0.25">
      <c r="A2723" s="187" t="s">
        <v>0</v>
      </c>
      <c r="B2723" s="183"/>
      <c r="C2723" s="187" t="s">
        <v>215</v>
      </c>
      <c r="D2723" s="183"/>
      <c r="E2723" s="183"/>
      <c r="F2723" s="183"/>
      <c r="G2723" s="183"/>
      <c r="H2723" s="183"/>
      <c r="I2723" s="183"/>
      <c r="J2723" s="183"/>
      <c r="K2723" s="188">
        <v>73700</v>
      </c>
      <c r="L2723" s="183"/>
      <c r="M2723" s="188">
        <v>48793.49</v>
      </c>
      <c r="N2723" s="183"/>
      <c r="O2723" s="189">
        <v>66.209999999999994</v>
      </c>
      <c r="P2723" s="183"/>
    </row>
    <row r="2724" spans="1:16" x14ac:dyDescent="0.25">
      <c r="A2724" s="206" t="s">
        <v>0</v>
      </c>
      <c r="B2724" s="183"/>
      <c r="C2724" s="206" t="s">
        <v>564</v>
      </c>
      <c r="D2724" s="183"/>
      <c r="E2724" s="206" t="s">
        <v>565</v>
      </c>
      <c r="F2724" s="183"/>
      <c r="G2724" s="183"/>
      <c r="H2724" s="183"/>
      <c r="I2724" s="183"/>
      <c r="J2724" s="183"/>
      <c r="K2724" s="207">
        <v>66604</v>
      </c>
      <c r="L2724" s="183"/>
      <c r="M2724" s="207">
        <v>45400</v>
      </c>
      <c r="N2724" s="183"/>
      <c r="O2724" s="205">
        <v>68.16</v>
      </c>
      <c r="P2724" s="183"/>
    </row>
    <row r="2725" spans="1:16" x14ac:dyDescent="0.25">
      <c r="A2725" s="203" t="s">
        <v>0</v>
      </c>
      <c r="B2725" s="183"/>
      <c r="C2725" s="203" t="s">
        <v>566</v>
      </c>
      <c r="D2725" s="183"/>
      <c r="E2725" s="203" t="s">
        <v>567</v>
      </c>
      <c r="F2725" s="183"/>
      <c r="G2725" s="183"/>
      <c r="H2725" s="183"/>
      <c r="I2725" s="183"/>
      <c r="J2725" s="183"/>
      <c r="K2725" s="204" t="s">
        <v>0</v>
      </c>
      <c r="L2725" s="183"/>
      <c r="M2725" s="204">
        <v>38500</v>
      </c>
      <c r="N2725" s="183"/>
      <c r="O2725" s="202" t="s">
        <v>0</v>
      </c>
      <c r="P2725" s="183"/>
    </row>
    <row r="2726" spans="1:16" x14ac:dyDescent="0.25">
      <c r="A2726" s="203" t="s">
        <v>0</v>
      </c>
      <c r="B2726" s="183"/>
      <c r="C2726" s="203" t="s">
        <v>568</v>
      </c>
      <c r="D2726" s="183"/>
      <c r="E2726" s="203" t="s">
        <v>569</v>
      </c>
      <c r="F2726" s="183"/>
      <c r="G2726" s="183"/>
      <c r="H2726" s="183"/>
      <c r="I2726" s="183"/>
      <c r="J2726" s="183"/>
      <c r="K2726" s="204" t="s">
        <v>0</v>
      </c>
      <c r="L2726" s="183"/>
      <c r="M2726" s="204">
        <v>6900</v>
      </c>
      <c r="N2726" s="183"/>
      <c r="O2726" s="202" t="s">
        <v>0</v>
      </c>
      <c r="P2726" s="183"/>
    </row>
    <row r="2727" spans="1:16" x14ac:dyDescent="0.25">
      <c r="A2727" s="206" t="s">
        <v>0</v>
      </c>
      <c r="B2727" s="183"/>
      <c r="C2727" s="206" t="s">
        <v>574</v>
      </c>
      <c r="D2727" s="183"/>
      <c r="E2727" s="206" t="s">
        <v>575</v>
      </c>
      <c r="F2727" s="183"/>
      <c r="G2727" s="183"/>
      <c r="H2727" s="183"/>
      <c r="I2727" s="183"/>
      <c r="J2727" s="183"/>
      <c r="K2727" s="207">
        <v>7096</v>
      </c>
      <c r="L2727" s="183"/>
      <c r="M2727" s="207">
        <v>3393.49</v>
      </c>
      <c r="N2727" s="183"/>
      <c r="O2727" s="205">
        <v>47.82</v>
      </c>
      <c r="P2727" s="183"/>
    </row>
    <row r="2728" spans="1:16" x14ac:dyDescent="0.25">
      <c r="A2728" s="203" t="s">
        <v>0</v>
      </c>
      <c r="B2728" s="183"/>
      <c r="C2728" s="203" t="s">
        <v>744</v>
      </c>
      <c r="D2728" s="183"/>
      <c r="E2728" s="203" t="s">
        <v>745</v>
      </c>
      <c r="F2728" s="183"/>
      <c r="G2728" s="183"/>
      <c r="H2728" s="183"/>
      <c r="I2728" s="183"/>
      <c r="J2728" s="183"/>
      <c r="K2728" s="204" t="s">
        <v>0</v>
      </c>
      <c r="L2728" s="183"/>
      <c r="M2728" s="204">
        <v>600</v>
      </c>
      <c r="N2728" s="183"/>
      <c r="O2728" s="202" t="s">
        <v>0</v>
      </c>
      <c r="P2728" s="183"/>
    </row>
    <row r="2729" spans="1:16" x14ac:dyDescent="0.25">
      <c r="A2729" s="203" t="s">
        <v>0</v>
      </c>
      <c r="B2729" s="183"/>
      <c r="C2729" s="203" t="s">
        <v>931</v>
      </c>
      <c r="D2729" s="183"/>
      <c r="E2729" s="203" t="s">
        <v>932</v>
      </c>
      <c r="F2729" s="183"/>
      <c r="G2729" s="183"/>
      <c r="H2729" s="183"/>
      <c r="I2729" s="183"/>
      <c r="J2729" s="183"/>
      <c r="K2729" s="204" t="s">
        <v>0</v>
      </c>
      <c r="L2729" s="183"/>
      <c r="M2729" s="204">
        <v>35.65</v>
      </c>
      <c r="N2729" s="183"/>
      <c r="O2729" s="202" t="s">
        <v>0</v>
      </c>
      <c r="P2729" s="183"/>
    </row>
    <row r="2730" spans="1:16" x14ac:dyDescent="0.25">
      <c r="A2730" s="203" t="s">
        <v>0</v>
      </c>
      <c r="B2730" s="183"/>
      <c r="C2730" s="203" t="s">
        <v>754</v>
      </c>
      <c r="D2730" s="183"/>
      <c r="E2730" s="203" t="s">
        <v>755</v>
      </c>
      <c r="F2730" s="183"/>
      <c r="G2730" s="183"/>
      <c r="H2730" s="183"/>
      <c r="I2730" s="183"/>
      <c r="J2730" s="183"/>
      <c r="K2730" s="204" t="s">
        <v>0</v>
      </c>
      <c r="L2730" s="183"/>
      <c r="M2730" s="204">
        <v>250</v>
      </c>
      <c r="N2730" s="183"/>
      <c r="O2730" s="202" t="s">
        <v>0</v>
      </c>
      <c r="P2730" s="183"/>
    </row>
    <row r="2731" spans="1:16" x14ac:dyDescent="0.25">
      <c r="A2731" s="203" t="s">
        <v>0</v>
      </c>
      <c r="B2731" s="183"/>
      <c r="C2731" s="203" t="s">
        <v>594</v>
      </c>
      <c r="D2731" s="183"/>
      <c r="E2731" s="203" t="s">
        <v>595</v>
      </c>
      <c r="F2731" s="183"/>
      <c r="G2731" s="183"/>
      <c r="H2731" s="183"/>
      <c r="I2731" s="183"/>
      <c r="J2731" s="183"/>
      <c r="K2731" s="204" t="s">
        <v>0</v>
      </c>
      <c r="L2731" s="183"/>
      <c r="M2731" s="204">
        <v>2507.84</v>
      </c>
      <c r="N2731" s="183"/>
      <c r="O2731" s="202" t="s">
        <v>0</v>
      </c>
      <c r="P2731" s="183"/>
    </row>
    <row r="2732" spans="1:16" x14ac:dyDescent="0.25">
      <c r="A2732" s="187" t="s">
        <v>0</v>
      </c>
      <c r="B2732" s="183"/>
      <c r="C2732" s="187" t="s">
        <v>229</v>
      </c>
      <c r="D2732" s="183"/>
      <c r="E2732" s="183"/>
      <c r="F2732" s="183"/>
      <c r="G2732" s="183"/>
      <c r="H2732" s="183"/>
      <c r="I2732" s="183"/>
      <c r="J2732" s="183"/>
      <c r="K2732" s="188">
        <v>45258.84</v>
      </c>
      <c r="L2732" s="183"/>
      <c r="M2732" s="188">
        <v>2380</v>
      </c>
      <c r="N2732" s="183"/>
      <c r="O2732" s="189">
        <v>5.26</v>
      </c>
      <c r="P2732" s="183"/>
    </row>
    <row r="2733" spans="1:16" x14ac:dyDescent="0.25">
      <c r="A2733" s="187" t="s">
        <v>0</v>
      </c>
      <c r="B2733" s="183"/>
      <c r="C2733" s="187" t="s">
        <v>232</v>
      </c>
      <c r="D2733" s="183"/>
      <c r="E2733" s="183"/>
      <c r="F2733" s="183"/>
      <c r="G2733" s="183"/>
      <c r="H2733" s="183"/>
      <c r="I2733" s="183"/>
      <c r="J2733" s="183"/>
      <c r="K2733" s="188">
        <v>39816.839999999997</v>
      </c>
      <c r="L2733" s="183"/>
      <c r="M2733" s="188">
        <v>0</v>
      </c>
      <c r="N2733" s="183"/>
      <c r="O2733" s="189">
        <v>0</v>
      </c>
      <c r="P2733" s="183"/>
    </row>
    <row r="2734" spans="1:16" x14ac:dyDescent="0.25">
      <c r="A2734" s="206" t="s">
        <v>0</v>
      </c>
      <c r="B2734" s="183"/>
      <c r="C2734" s="206" t="s">
        <v>564</v>
      </c>
      <c r="D2734" s="183"/>
      <c r="E2734" s="206" t="s">
        <v>565</v>
      </c>
      <c r="F2734" s="183"/>
      <c r="G2734" s="183"/>
      <c r="H2734" s="183"/>
      <c r="I2734" s="183"/>
      <c r="J2734" s="183"/>
      <c r="K2734" s="207">
        <v>23800</v>
      </c>
      <c r="L2734" s="183"/>
      <c r="M2734" s="207">
        <v>0</v>
      </c>
      <c r="N2734" s="183"/>
      <c r="O2734" s="205">
        <v>0</v>
      </c>
      <c r="P2734" s="183"/>
    </row>
    <row r="2735" spans="1:16" x14ac:dyDescent="0.25">
      <c r="A2735" s="206" t="s">
        <v>0</v>
      </c>
      <c r="B2735" s="183"/>
      <c r="C2735" s="206" t="s">
        <v>574</v>
      </c>
      <c r="D2735" s="183"/>
      <c r="E2735" s="206" t="s">
        <v>575</v>
      </c>
      <c r="F2735" s="183"/>
      <c r="G2735" s="183"/>
      <c r="H2735" s="183"/>
      <c r="I2735" s="183"/>
      <c r="J2735" s="183"/>
      <c r="K2735" s="207">
        <v>16016.84</v>
      </c>
      <c r="L2735" s="183"/>
      <c r="M2735" s="207">
        <v>0</v>
      </c>
      <c r="N2735" s="183"/>
      <c r="O2735" s="205">
        <v>0</v>
      </c>
      <c r="P2735" s="183"/>
    </row>
    <row r="2736" spans="1:16" x14ac:dyDescent="0.25">
      <c r="A2736" s="187" t="s">
        <v>0</v>
      </c>
      <c r="B2736" s="183"/>
      <c r="C2736" s="187" t="s">
        <v>234</v>
      </c>
      <c r="D2736" s="183"/>
      <c r="E2736" s="183"/>
      <c r="F2736" s="183"/>
      <c r="G2736" s="183"/>
      <c r="H2736" s="183"/>
      <c r="I2736" s="183"/>
      <c r="J2736" s="183"/>
      <c r="K2736" s="188">
        <v>5442</v>
      </c>
      <c r="L2736" s="183"/>
      <c r="M2736" s="188">
        <v>2380</v>
      </c>
      <c r="N2736" s="183"/>
      <c r="O2736" s="189">
        <v>43.73</v>
      </c>
      <c r="P2736" s="183"/>
    </row>
    <row r="2737" spans="1:16" x14ac:dyDescent="0.25">
      <c r="A2737" s="206" t="s">
        <v>0</v>
      </c>
      <c r="B2737" s="183"/>
      <c r="C2737" s="206" t="s">
        <v>564</v>
      </c>
      <c r="D2737" s="183"/>
      <c r="E2737" s="206" t="s">
        <v>565</v>
      </c>
      <c r="F2737" s="183"/>
      <c r="G2737" s="183"/>
      <c r="H2737" s="183"/>
      <c r="I2737" s="183"/>
      <c r="J2737" s="183"/>
      <c r="K2737" s="207">
        <v>2760</v>
      </c>
      <c r="L2737" s="183"/>
      <c r="M2737" s="207">
        <v>1380</v>
      </c>
      <c r="N2737" s="183"/>
      <c r="O2737" s="205">
        <v>50</v>
      </c>
      <c r="P2737" s="183"/>
    </row>
    <row r="2738" spans="1:16" x14ac:dyDescent="0.25">
      <c r="A2738" s="203" t="s">
        <v>0</v>
      </c>
      <c r="B2738" s="183"/>
      <c r="C2738" s="203" t="s">
        <v>566</v>
      </c>
      <c r="D2738" s="183"/>
      <c r="E2738" s="203" t="s">
        <v>567</v>
      </c>
      <c r="F2738" s="183"/>
      <c r="G2738" s="183"/>
      <c r="H2738" s="183"/>
      <c r="I2738" s="183"/>
      <c r="J2738" s="183"/>
      <c r="K2738" s="204" t="s">
        <v>0</v>
      </c>
      <c r="L2738" s="183"/>
      <c r="M2738" s="204">
        <v>1160</v>
      </c>
      <c r="N2738" s="183"/>
      <c r="O2738" s="202" t="s">
        <v>0</v>
      </c>
      <c r="P2738" s="183"/>
    </row>
    <row r="2739" spans="1:16" x14ac:dyDescent="0.25">
      <c r="A2739" s="203" t="s">
        <v>0</v>
      </c>
      <c r="B2739" s="183"/>
      <c r="C2739" s="203" t="s">
        <v>568</v>
      </c>
      <c r="D2739" s="183"/>
      <c r="E2739" s="203" t="s">
        <v>569</v>
      </c>
      <c r="F2739" s="183"/>
      <c r="G2739" s="183"/>
      <c r="H2739" s="183"/>
      <c r="I2739" s="183"/>
      <c r="J2739" s="183"/>
      <c r="K2739" s="204" t="s">
        <v>0</v>
      </c>
      <c r="L2739" s="183"/>
      <c r="M2739" s="204">
        <v>220</v>
      </c>
      <c r="N2739" s="183"/>
      <c r="O2739" s="202" t="s">
        <v>0</v>
      </c>
      <c r="P2739" s="183"/>
    </row>
    <row r="2740" spans="1:16" x14ac:dyDescent="0.25">
      <c r="A2740" s="206" t="s">
        <v>0</v>
      </c>
      <c r="B2740" s="183"/>
      <c r="C2740" s="206" t="s">
        <v>574</v>
      </c>
      <c r="D2740" s="183"/>
      <c r="E2740" s="206" t="s">
        <v>575</v>
      </c>
      <c r="F2740" s="183"/>
      <c r="G2740" s="183"/>
      <c r="H2740" s="183"/>
      <c r="I2740" s="183"/>
      <c r="J2740" s="183"/>
      <c r="K2740" s="207">
        <v>2682</v>
      </c>
      <c r="L2740" s="183"/>
      <c r="M2740" s="207">
        <v>1000</v>
      </c>
      <c r="N2740" s="183"/>
      <c r="O2740" s="205">
        <v>37.29</v>
      </c>
      <c r="P2740" s="183"/>
    </row>
    <row r="2741" spans="1:16" x14ac:dyDescent="0.25">
      <c r="A2741" s="203" t="s">
        <v>0</v>
      </c>
      <c r="B2741" s="183"/>
      <c r="C2741" s="203" t="s">
        <v>744</v>
      </c>
      <c r="D2741" s="183"/>
      <c r="E2741" s="203" t="s">
        <v>745</v>
      </c>
      <c r="F2741" s="183"/>
      <c r="G2741" s="183"/>
      <c r="H2741" s="183"/>
      <c r="I2741" s="183"/>
      <c r="J2741" s="183"/>
      <c r="K2741" s="204" t="s">
        <v>0</v>
      </c>
      <c r="L2741" s="183"/>
      <c r="M2741" s="204">
        <v>600</v>
      </c>
      <c r="N2741" s="183"/>
      <c r="O2741" s="202" t="s">
        <v>0</v>
      </c>
      <c r="P2741" s="183"/>
    </row>
    <row r="2742" spans="1:16" x14ac:dyDescent="0.25">
      <c r="A2742" s="203" t="s">
        <v>0</v>
      </c>
      <c r="B2742" s="183"/>
      <c r="C2742" s="203" t="s">
        <v>746</v>
      </c>
      <c r="D2742" s="183"/>
      <c r="E2742" s="203" t="s">
        <v>747</v>
      </c>
      <c r="F2742" s="183"/>
      <c r="G2742" s="183"/>
      <c r="H2742" s="183"/>
      <c r="I2742" s="183"/>
      <c r="J2742" s="183"/>
      <c r="K2742" s="204" t="s">
        <v>0</v>
      </c>
      <c r="L2742" s="183"/>
      <c r="M2742" s="204">
        <v>270</v>
      </c>
      <c r="N2742" s="183"/>
      <c r="O2742" s="202" t="s">
        <v>0</v>
      </c>
      <c r="P2742" s="183"/>
    </row>
    <row r="2743" spans="1:16" x14ac:dyDescent="0.25">
      <c r="A2743" s="203" t="s">
        <v>0</v>
      </c>
      <c r="B2743" s="183"/>
      <c r="C2743" s="203" t="s">
        <v>754</v>
      </c>
      <c r="D2743" s="183"/>
      <c r="E2743" s="203" t="s">
        <v>755</v>
      </c>
      <c r="F2743" s="183"/>
      <c r="G2743" s="183"/>
      <c r="H2743" s="183"/>
      <c r="I2743" s="183"/>
      <c r="J2743" s="183"/>
      <c r="K2743" s="204" t="s">
        <v>0</v>
      </c>
      <c r="L2743" s="183"/>
      <c r="M2743" s="204">
        <v>130</v>
      </c>
      <c r="N2743" s="183"/>
      <c r="O2743" s="202" t="s">
        <v>0</v>
      </c>
      <c r="P2743" s="183"/>
    </row>
    <row r="2744" spans="1:16" x14ac:dyDescent="0.25">
      <c r="A2744" s="197"/>
      <c r="B2744" s="183"/>
      <c r="C2744" s="197" t="s">
        <v>1197</v>
      </c>
      <c r="D2744" s="183"/>
      <c r="E2744" s="197" t="s">
        <v>1198</v>
      </c>
      <c r="F2744" s="183"/>
      <c r="G2744" s="183"/>
      <c r="H2744" s="183"/>
      <c r="I2744" s="183"/>
      <c r="J2744" s="183"/>
      <c r="K2744" s="198">
        <v>52950</v>
      </c>
      <c r="L2744" s="183"/>
      <c r="M2744" s="198">
        <v>33140</v>
      </c>
      <c r="N2744" s="183"/>
      <c r="O2744" s="199">
        <v>62.59</v>
      </c>
      <c r="P2744" s="183"/>
    </row>
    <row r="2745" spans="1:16" x14ac:dyDescent="0.25">
      <c r="A2745" s="187" t="s">
        <v>0</v>
      </c>
      <c r="B2745" s="183"/>
      <c r="C2745" s="187" t="s">
        <v>214</v>
      </c>
      <c r="D2745" s="183"/>
      <c r="E2745" s="183"/>
      <c r="F2745" s="183"/>
      <c r="G2745" s="183"/>
      <c r="H2745" s="183"/>
      <c r="I2745" s="183"/>
      <c r="J2745" s="183"/>
      <c r="K2745" s="188">
        <v>40746</v>
      </c>
      <c r="L2745" s="183"/>
      <c r="M2745" s="188">
        <v>27000</v>
      </c>
      <c r="N2745" s="183"/>
      <c r="O2745" s="189">
        <v>66.260000000000005</v>
      </c>
      <c r="P2745" s="183"/>
    </row>
    <row r="2746" spans="1:16" x14ac:dyDescent="0.25">
      <c r="A2746" s="187" t="s">
        <v>0</v>
      </c>
      <c r="B2746" s="183"/>
      <c r="C2746" s="187" t="s">
        <v>215</v>
      </c>
      <c r="D2746" s="183"/>
      <c r="E2746" s="183"/>
      <c r="F2746" s="183"/>
      <c r="G2746" s="183"/>
      <c r="H2746" s="183"/>
      <c r="I2746" s="183"/>
      <c r="J2746" s="183"/>
      <c r="K2746" s="188">
        <v>40746</v>
      </c>
      <c r="L2746" s="183"/>
      <c r="M2746" s="188">
        <v>27000</v>
      </c>
      <c r="N2746" s="183"/>
      <c r="O2746" s="189">
        <v>66.260000000000005</v>
      </c>
      <c r="P2746" s="183"/>
    </row>
    <row r="2747" spans="1:16" x14ac:dyDescent="0.25">
      <c r="A2747" s="206" t="s">
        <v>0</v>
      </c>
      <c r="B2747" s="183"/>
      <c r="C2747" s="206" t="s">
        <v>564</v>
      </c>
      <c r="D2747" s="183"/>
      <c r="E2747" s="206" t="s">
        <v>565</v>
      </c>
      <c r="F2747" s="183"/>
      <c r="G2747" s="183"/>
      <c r="H2747" s="183"/>
      <c r="I2747" s="183"/>
      <c r="J2747" s="183"/>
      <c r="K2747" s="207">
        <v>32500</v>
      </c>
      <c r="L2747" s="183"/>
      <c r="M2747" s="207">
        <v>20900</v>
      </c>
      <c r="N2747" s="183"/>
      <c r="O2747" s="205">
        <v>64.31</v>
      </c>
      <c r="P2747" s="183"/>
    </row>
    <row r="2748" spans="1:16" x14ac:dyDescent="0.25">
      <c r="A2748" s="203" t="s">
        <v>0</v>
      </c>
      <c r="B2748" s="183"/>
      <c r="C2748" s="203" t="s">
        <v>566</v>
      </c>
      <c r="D2748" s="183"/>
      <c r="E2748" s="203" t="s">
        <v>567</v>
      </c>
      <c r="F2748" s="183"/>
      <c r="G2748" s="183"/>
      <c r="H2748" s="183"/>
      <c r="I2748" s="183"/>
      <c r="J2748" s="183"/>
      <c r="K2748" s="204" t="s">
        <v>0</v>
      </c>
      <c r="L2748" s="183"/>
      <c r="M2748" s="204">
        <v>18400</v>
      </c>
      <c r="N2748" s="183"/>
      <c r="O2748" s="202" t="s">
        <v>0</v>
      </c>
      <c r="P2748" s="183"/>
    </row>
    <row r="2749" spans="1:16" x14ac:dyDescent="0.25">
      <c r="A2749" s="203" t="s">
        <v>0</v>
      </c>
      <c r="B2749" s="183"/>
      <c r="C2749" s="203" t="s">
        <v>568</v>
      </c>
      <c r="D2749" s="183"/>
      <c r="E2749" s="203" t="s">
        <v>569</v>
      </c>
      <c r="F2749" s="183"/>
      <c r="G2749" s="183"/>
      <c r="H2749" s="183"/>
      <c r="I2749" s="183"/>
      <c r="J2749" s="183"/>
      <c r="K2749" s="204" t="s">
        <v>0</v>
      </c>
      <c r="L2749" s="183"/>
      <c r="M2749" s="204">
        <v>2500</v>
      </c>
      <c r="N2749" s="183"/>
      <c r="O2749" s="202" t="s">
        <v>0</v>
      </c>
      <c r="P2749" s="183"/>
    </row>
    <row r="2750" spans="1:16" x14ac:dyDescent="0.25">
      <c r="A2750" s="206" t="s">
        <v>0</v>
      </c>
      <c r="B2750" s="183"/>
      <c r="C2750" s="206" t="s">
        <v>574</v>
      </c>
      <c r="D2750" s="183"/>
      <c r="E2750" s="206" t="s">
        <v>575</v>
      </c>
      <c r="F2750" s="183"/>
      <c r="G2750" s="183"/>
      <c r="H2750" s="183"/>
      <c r="I2750" s="183"/>
      <c r="J2750" s="183"/>
      <c r="K2750" s="207">
        <v>8246</v>
      </c>
      <c r="L2750" s="183"/>
      <c r="M2750" s="207">
        <v>6100</v>
      </c>
      <c r="N2750" s="183"/>
      <c r="O2750" s="205">
        <v>73.98</v>
      </c>
      <c r="P2750" s="183"/>
    </row>
    <row r="2751" spans="1:16" x14ac:dyDescent="0.25">
      <c r="A2751" s="203" t="s">
        <v>0</v>
      </c>
      <c r="B2751" s="183"/>
      <c r="C2751" s="203" t="s">
        <v>744</v>
      </c>
      <c r="D2751" s="183"/>
      <c r="E2751" s="203" t="s">
        <v>745</v>
      </c>
      <c r="F2751" s="183"/>
      <c r="G2751" s="183"/>
      <c r="H2751" s="183"/>
      <c r="I2751" s="183"/>
      <c r="J2751" s="183"/>
      <c r="K2751" s="204" t="s">
        <v>0</v>
      </c>
      <c r="L2751" s="183"/>
      <c r="M2751" s="204">
        <v>1300</v>
      </c>
      <c r="N2751" s="183"/>
      <c r="O2751" s="202" t="s">
        <v>0</v>
      </c>
      <c r="P2751" s="183"/>
    </row>
    <row r="2752" spans="1:16" x14ac:dyDescent="0.25">
      <c r="A2752" s="203" t="s">
        <v>0</v>
      </c>
      <c r="B2752" s="183"/>
      <c r="C2752" s="203" t="s">
        <v>746</v>
      </c>
      <c r="D2752" s="183"/>
      <c r="E2752" s="203" t="s">
        <v>747</v>
      </c>
      <c r="F2752" s="183"/>
      <c r="G2752" s="183"/>
      <c r="H2752" s="183"/>
      <c r="I2752" s="183"/>
      <c r="J2752" s="183"/>
      <c r="K2752" s="204" t="s">
        <v>0</v>
      </c>
      <c r="L2752" s="183"/>
      <c r="M2752" s="204">
        <v>1700</v>
      </c>
      <c r="N2752" s="183"/>
      <c r="O2752" s="202" t="s">
        <v>0</v>
      </c>
      <c r="P2752" s="183"/>
    </row>
    <row r="2753" spans="1:16" x14ac:dyDescent="0.25">
      <c r="A2753" s="203" t="s">
        <v>0</v>
      </c>
      <c r="B2753" s="183"/>
      <c r="C2753" s="203" t="s">
        <v>754</v>
      </c>
      <c r="D2753" s="183"/>
      <c r="E2753" s="203" t="s">
        <v>755</v>
      </c>
      <c r="F2753" s="183"/>
      <c r="G2753" s="183"/>
      <c r="H2753" s="183"/>
      <c r="I2753" s="183"/>
      <c r="J2753" s="183"/>
      <c r="K2753" s="204" t="s">
        <v>0</v>
      </c>
      <c r="L2753" s="183"/>
      <c r="M2753" s="204">
        <v>2600</v>
      </c>
      <c r="N2753" s="183"/>
      <c r="O2753" s="202" t="s">
        <v>0</v>
      </c>
      <c r="P2753" s="183"/>
    </row>
    <row r="2754" spans="1:16" x14ac:dyDescent="0.25">
      <c r="A2754" s="203" t="s">
        <v>0</v>
      </c>
      <c r="B2754" s="183"/>
      <c r="C2754" s="203" t="s">
        <v>648</v>
      </c>
      <c r="D2754" s="183"/>
      <c r="E2754" s="203" t="s">
        <v>649</v>
      </c>
      <c r="F2754" s="183"/>
      <c r="G2754" s="183"/>
      <c r="H2754" s="183"/>
      <c r="I2754" s="183"/>
      <c r="J2754" s="183"/>
      <c r="K2754" s="204" t="s">
        <v>0</v>
      </c>
      <c r="L2754" s="183"/>
      <c r="M2754" s="204">
        <v>500</v>
      </c>
      <c r="N2754" s="183"/>
      <c r="O2754" s="202" t="s">
        <v>0</v>
      </c>
      <c r="P2754" s="183"/>
    </row>
    <row r="2755" spans="1:16" x14ac:dyDescent="0.25">
      <c r="A2755" s="187" t="s">
        <v>0</v>
      </c>
      <c r="B2755" s="183"/>
      <c r="C2755" s="187" t="s">
        <v>229</v>
      </c>
      <c r="D2755" s="183"/>
      <c r="E2755" s="183"/>
      <c r="F2755" s="183"/>
      <c r="G2755" s="183"/>
      <c r="H2755" s="183"/>
      <c r="I2755" s="183"/>
      <c r="J2755" s="183"/>
      <c r="K2755" s="188">
        <v>12204</v>
      </c>
      <c r="L2755" s="183"/>
      <c r="M2755" s="188">
        <v>6140</v>
      </c>
      <c r="N2755" s="183"/>
      <c r="O2755" s="189">
        <v>50.31</v>
      </c>
      <c r="P2755" s="183"/>
    </row>
    <row r="2756" spans="1:16" x14ac:dyDescent="0.25">
      <c r="A2756" s="187" t="s">
        <v>0</v>
      </c>
      <c r="B2756" s="183"/>
      <c r="C2756" s="187" t="s">
        <v>234</v>
      </c>
      <c r="D2756" s="183"/>
      <c r="E2756" s="183"/>
      <c r="F2756" s="183"/>
      <c r="G2756" s="183"/>
      <c r="H2756" s="183"/>
      <c r="I2756" s="183"/>
      <c r="J2756" s="183"/>
      <c r="K2756" s="188">
        <v>12204</v>
      </c>
      <c r="L2756" s="183"/>
      <c r="M2756" s="188">
        <v>6140</v>
      </c>
      <c r="N2756" s="183"/>
      <c r="O2756" s="189">
        <v>50.31</v>
      </c>
      <c r="P2756" s="183"/>
    </row>
    <row r="2757" spans="1:16" x14ac:dyDescent="0.25">
      <c r="A2757" s="206" t="s">
        <v>0</v>
      </c>
      <c r="B2757" s="183"/>
      <c r="C2757" s="206" t="s">
        <v>564</v>
      </c>
      <c r="D2757" s="183"/>
      <c r="E2757" s="206" t="s">
        <v>565</v>
      </c>
      <c r="F2757" s="183"/>
      <c r="G2757" s="183"/>
      <c r="H2757" s="183"/>
      <c r="I2757" s="183"/>
      <c r="J2757" s="183"/>
      <c r="K2757" s="207">
        <v>9790</v>
      </c>
      <c r="L2757" s="183"/>
      <c r="M2757" s="207">
        <v>4900</v>
      </c>
      <c r="N2757" s="183"/>
      <c r="O2757" s="205">
        <v>50.05</v>
      </c>
      <c r="P2757" s="183"/>
    </row>
    <row r="2758" spans="1:16" x14ac:dyDescent="0.25">
      <c r="A2758" s="203" t="s">
        <v>0</v>
      </c>
      <c r="B2758" s="183"/>
      <c r="C2758" s="203" t="s">
        <v>566</v>
      </c>
      <c r="D2758" s="183"/>
      <c r="E2758" s="203" t="s">
        <v>567</v>
      </c>
      <c r="F2758" s="183"/>
      <c r="G2758" s="183"/>
      <c r="H2758" s="183"/>
      <c r="I2758" s="183"/>
      <c r="J2758" s="183"/>
      <c r="K2758" s="204" t="s">
        <v>0</v>
      </c>
      <c r="L2758" s="183"/>
      <c r="M2758" s="204">
        <v>4100</v>
      </c>
      <c r="N2758" s="183"/>
      <c r="O2758" s="202" t="s">
        <v>0</v>
      </c>
      <c r="P2758" s="183"/>
    </row>
    <row r="2759" spans="1:16" x14ac:dyDescent="0.25">
      <c r="A2759" s="203" t="s">
        <v>0</v>
      </c>
      <c r="B2759" s="183"/>
      <c r="C2759" s="203" t="s">
        <v>568</v>
      </c>
      <c r="D2759" s="183"/>
      <c r="E2759" s="203" t="s">
        <v>569</v>
      </c>
      <c r="F2759" s="183"/>
      <c r="G2759" s="183"/>
      <c r="H2759" s="183"/>
      <c r="I2759" s="183"/>
      <c r="J2759" s="183"/>
      <c r="K2759" s="204" t="s">
        <v>0</v>
      </c>
      <c r="L2759" s="183"/>
      <c r="M2759" s="204">
        <v>800</v>
      </c>
      <c r="N2759" s="183"/>
      <c r="O2759" s="202" t="s">
        <v>0</v>
      </c>
      <c r="P2759" s="183"/>
    </row>
    <row r="2760" spans="1:16" x14ac:dyDescent="0.25">
      <c r="A2760" s="206" t="s">
        <v>0</v>
      </c>
      <c r="B2760" s="183"/>
      <c r="C2760" s="206" t="s">
        <v>574</v>
      </c>
      <c r="D2760" s="183"/>
      <c r="E2760" s="206" t="s">
        <v>575</v>
      </c>
      <c r="F2760" s="183"/>
      <c r="G2760" s="183"/>
      <c r="H2760" s="183"/>
      <c r="I2760" s="183"/>
      <c r="J2760" s="183"/>
      <c r="K2760" s="207">
        <v>2414</v>
      </c>
      <c r="L2760" s="183"/>
      <c r="M2760" s="207">
        <v>1240</v>
      </c>
      <c r="N2760" s="183"/>
      <c r="O2760" s="205">
        <v>51.37</v>
      </c>
      <c r="P2760" s="183"/>
    </row>
    <row r="2761" spans="1:16" x14ac:dyDescent="0.25">
      <c r="A2761" s="203" t="s">
        <v>0</v>
      </c>
      <c r="B2761" s="183"/>
      <c r="C2761" s="203" t="s">
        <v>744</v>
      </c>
      <c r="D2761" s="183"/>
      <c r="E2761" s="203" t="s">
        <v>745</v>
      </c>
      <c r="F2761" s="183"/>
      <c r="G2761" s="183"/>
      <c r="H2761" s="183"/>
      <c r="I2761" s="183"/>
      <c r="J2761" s="183"/>
      <c r="K2761" s="204" t="s">
        <v>0</v>
      </c>
      <c r="L2761" s="183"/>
      <c r="M2761" s="204">
        <v>600</v>
      </c>
      <c r="N2761" s="183"/>
      <c r="O2761" s="202" t="s">
        <v>0</v>
      </c>
      <c r="P2761" s="183"/>
    </row>
    <row r="2762" spans="1:16" x14ac:dyDescent="0.25">
      <c r="A2762" s="203" t="s">
        <v>0</v>
      </c>
      <c r="B2762" s="183"/>
      <c r="C2762" s="203" t="s">
        <v>746</v>
      </c>
      <c r="D2762" s="183"/>
      <c r="E2762" s="203" t="s">
        <v>747</v>
      </c>
      <c r="F2762" s="183"/>
      <c r="G2762" s="183"/>
      <c r="H2762" s="183"/>
      <c r="I2762" s="183"/>
      <c r="J2762" s="183"/>
      <c r="K2762" s="204" t="s">
        <v>0</v>
      </c>
      <c r="L2762" s="183"/>
      <c r="M2762" s="204">
        <v>300</v>
      </c>
      <c r="N2762" s="183"/>
      <c r="O2762" s="202" t="s">
        <v>0</v>
      </c>
      <c r="P2762" s="183"/>
    </row>
    <row r="2763" spans="1:16" x14ac:dyDescent="0.25">
      <c r="A2763" s="203" t="s">
        <v>0</v>
      </c>
      <c r="B2763" s="183"/>
      <c r="C2763" s="203" t="s">
        <v>754</v>
      </c>
      <c r="D2763" s="183"/>
      <c r="E2763" s="203" t="s">
        <v>755</v>
      </c>
      <c r="F2763" s="183"/>
      <c r="G2763" s="183"/>
      <c r="H2763" s="183"/>
      <c r="I2763" s="183"/>
      <c r="J2763" s="183"/>
      <c r="K2763" s="204" t="s">
        <v>0</v>
      </c>
      <c r="L2763" s="183"/>
      <c r="M2763" s="204">
        <v>240</v>
      </c>
      <c r="N2763" s="183"/>
      <c r="O2763" s="202" t="s">
        <v>0</v>
      </c>
      <c r="P2763" s="183"/>
    </row>
    <row r="2764" spans="1:16" x14ac:dyDescent="0.25">
      <c r="A2764" s="203" t="s">
        <v>0</v>
      </c>
      <c r="B2764" s="183"/>
      <c r="C2764" s="203" t="s">
        <v>648</v>
      </c>
      <c r="D2764" s="183"/>
      <c r="E2764" s="203" t="s">
        <v>649</v>
      </c>
      <c r="F2764" s="183"/>
      <c r="G2764" s="183"/>
      <c r="H2764" s="183"/>
      <c r="I2764" s="183"/>
      <c r="J2764" s="183"/>
      <c r="K2764" s="204" t="s">
        <v>0</v>
      </c>
      <c r="L2764" s="183"/>
      <c r="M2764" s="204">
        <v>100</v>
      </c>
      <c r="N2764" s="183"/>
      <c r="O2764" s="202" t="s">
        <v>0</v>
      </c>
      <c r="P2764" s="183"/>
    </row>
    <row r="2765" spans="1:16" x14ac:dyDescent="0.25">
      <c r="A2765" s="197"/>
      <c r="B2765" s="183"/>
      <c r="C2765" s="197" t="s">
        <v>1283</v>
      </c>
      <c r="D2765" s="183"/>
      <c r="E2765" s="197" t="s">
        <v>1284</v>
      </c>
      <c r="F2765" s="183"/>
      <c r="G2765" s="183"/>
      <c r="H2765" s="183"/>
      <c r="I2765" s="183"/>
      <c r="J2765" s="183"/>
      <c r="K2765" s="198">
        <v>21899</v>
      </c>
      <c r="L2765" s="183"/>
      <c r="M2765" s="198">
        <v>11850</v>
      </c>
      <c r="N2765" s="183"/>
      <c r="O2765" s="199">
        <v>54.11</v>
      </c>
      <c r="P2765" s="183"/>
    </row>
    <row r="2766" spans="1:16" x14ac:dyDescent="0.25">
      <c r="A2766" s="187" t="s">
        <v>0</v>
      </c>
      <c r="B2766" s="183"/>
      <c r="C2766" s="187" t="s">
        <v>214</v>
      </c>
      <c r="D2766" s="183"/>
      <c r="E2766" s="183"/>
      <c r="F2766" s="183"/>
      <c r="G2766" s="183"/>
      <c r="H2766" s="183"/>
      <c r="I2766" s="183"/>
      <c r="J2766" s="183"/>
      <c r="K2766" s="188">
        <v>13272</v>
      </c>
      <c r="L2766" s="183"/>
      <c r="M2766" s="188">
        <v>7500</v>
      </c>
      <c r="N2766" s="183"/>
      <c r="O2766" s="189">
        <v>56.51</v>
      </c>
      <c r="P2766" s="183"/>
    </row>
    <row r="2767" spans="1:16" x14ac:dyDescent="0.25">
      <c r="A2767" s="187" t="s">
        <v>0</v>
      </c>
      <c r="B2767" s="183"/>
      <c r="C2767" s="187" t="s">
        <v>215</v>
      </c>
      <c r="D2767" s="183"/>
      <c r="E2767" s="183"/>
      <c r="F2767" s="183"/>
      <c r="G2767" s="183"/>
      <c r="H2767" s="183"/>
      <c r="I2767" s="183"/>
      <c r="J2767" s="183"/>
      <c r="K2767" s="188">
        <v>13272</v>
      </c>
      <c r="L2767" s="183"/>
      <c r="M2767" s="188">
        <v>7500</v>
      </c>
      <c r="N2767" s="183"/>
      <c r="O2767" s="189">
        <v>56.51</v>
      </c>
      <c r="P2767" s="183"/>
    </row>
    <row r="2768" spans="1:16" x14ac:dyDescent="0.25">
      <c r="A2768" s="206" t="s">
        <v>0</v>
      </c>
      <c r="B2768" s="183"/>
      <c r="C2768" s="206" t="s">
        <v>564</v>
      </c>
      <c r="D2768" s="183"/>
      <c r="E2768" s="206" t="s">
        <v>565</v>
      </c>
      <c r="F2768" s="183"/>
      <c r="G2768" s="183"/>
      <c r="H2768" s="183"/>
      <c r="I2768" s="183"/>
      <c r="J2768" s="183"/>
      <c r="K2768" s="207">
        <v>11500</v>
      </c>
      <c r="L2768" s="183"/>
      <c r="M2768" s="207">
        <v>7000</v>
      </c>
      <c r="N2768" s="183"/>
      <c r="O2768" s="205">
        <v>60.87</v>
      </c>
      <c r="P2768" s="183"/>
    </row>
    <row r="2769" spans="1:16" x14ac:dyDescent="0.25">
      <c r="A2769" s="203" t="s">
        <v>0</v>
      </c>
      <c r="B2769" s="183"/>
      <c r="C2769" s="203" t="s">
        <v>566</v>
      </c>
      <c r="D2769" s="183"/>
      <c r="E2769" s="203" t="s">
        <v>567</v>
      </c>
      <c r="F2769" s="183"/>
      <c r="G2769" s="183"/>
      <c r="H2769" s="183"/>
      <c r="I2769" s="183"/>
      <c r="J2769" s="183"/>
      <c r="K2769" s="204" t="s">
        <v>0</v>
      </c>
      <c r="L2769" s="183"/>
      <c r="M2769" s="204">
        <v>6000</v>
      </c>
      <c r="N2769" s="183"/>
      <c r="O2769" s="202" t="s">
        <v>0</v>
      </c>
      <c r="P2769" s="183"/>
    </row>
    <row r="2770" spans="1:16" x14ac:dyDescent="0.25">
      <c r="A2770" s="203" t="s">
        <v>0</v>
      </c>
      <c r="B2770" s="183"/>
      <c r="C2770" s="203" t="s">
        <v>568</v>
      </c>
      <c r="D2770" s="183"/>
      <c r="E2770" s="203" t="s">
        <v>569</v>
      </c>
      <c r="F2770" s="183"/>
      <c r="G2770" s="183"/>
      <c r="H2770" s="183"/>
      <c r="I2770" s="183"/>
      <c r="J2770" s="183"/>
      <c r="K2770" s="204" t="s">
        <v>0</v>
      </c>
      <c r="L2770" s="183"/>
      <c r="M2770" s="204">
        <v>1000</v>
      </c>
      <c r="N2770" s="183"/>
      <c r="O2770" s="202" t="s">
        <v>0</v>
      </c>
      <c r="P2770" s="183"/>
    </row>
    <row r="2771" spans="1:16" x14ac:dyDescent="0.25">
      <c r="A2771" s="206" t="s">
        <v>0</v>
      </c>
      <c r="B2771" s="183"/>
      <c r="C2771" s="206" t="s">
        <v>574</v>
      </c>
      <c r="D2771" s="183"/>
      <c r="E2771" s="206" t="s">
        <v>575</v>
      </c>
      <c r="F2771" s="183"/>
      <c r="G2771" s="183"/>
      <c r="H2771" s="183"/>
      <c r="I2771" s="183"/>
      <c r="J2771" s="183"/>
      <c r="K2771" s="207">
        <v>1772</v>
      </c>
      <c r="L2771" s="183"/>
      <c r="M2771" s="207">
        <v>500</v>
      </c>
      <c r="N2771" s="183"/>
      <c r="O2771" s="205">
        <v>28.22</v>
      </c>
      <c r="P2771" s="183"/>
    </row>
    <row r="2772" spans="1:16" x14ac:dyDescent="0.25">
      <c r="A2772" s="203" t="s">
        <v>0</v>
      </c>
      <c r="B2772" s="183"/>
      <c r="C2772" s="203" t="s">
        <v>746</v>
      </c>
      <c r="D2772" s="183"/>
      <c r="E2772" s="203" t="s">
        <v>747</v>
      </c>
      <c r="F2772" s="183"/>
      <c r="G2772" s="183"/>
      <c r="H2772" s="183"/>
      <c r="I2772" s="183"/>
      <c r="J2772" s="183"/>
      <c r="K2772" s="204" t="s">
        <v>0</v>
      </c>
      <c r="L2772" s="183"/>
      <c r="M2772" s="204">
        <v>500</v>
      </c>
      <c r="N2772" s="183"/>
      <c r="O2772" s="202" t="s">
        <v>0</v>
      </c>
      <c r="P2772" s="183"/>
    </row>
    <row r="2773" spans="1:16" x14ac:dyDescent="0.25">
      <c r="A2773" s="187" t="s">
        <v>0</v>
      </c>
      <c r="B2773" s="183"/>
      <c r="C2773" s="187" t="s">
        <v>229</v>
      </c>
      <c r="D2773" s="183"/>
      <c r="E2773" s="183"/>
      <c r="F2773" s="183"/>
      <c r="G2773" s="183"/>
      <c r="H2773" s="183"/>
      <c r="I2773" s="183"/>
      <c r="J2773" s="183"/>
      <c r="K2773" s="188">
        <v>8627</v>
      </c>
      <c r="L2773" s="183"/>
      <c r="M2773" s="188">
        <v>4350</v>
      </c>
      <c r="N2773" s="183"/>
      <c r="O2773" s="189">
        <v>50.42</v>
      </c>
      <c r="P2773" s="183"/>
    </row>
    <row r="2774" spans="1:16" x14ac:dyDescent="0.25">
      <c r="A2774" s="187" t="s">
        <v>0</v>
      </c>
      <c r="B2774" s="183"/>
      <c r="C2774" s="187" t="s">
        <v>234</v>
      </c>
      <c r="D2774" s="183"/>
      <c r="E2774" s="183"/>
      <c r="F2774" s="183"/>
      <c r="G2774" s="183"/>
      <c r="H2774" s="183"/>
      <c r="I2774" s="183"/>
      <c r="J2774" s="183"/>
      <c r="K2774" s="188">
        <v>8627</v>
      </c>
      <c r="L2774" s="183"/>
      <c r="M2774" s="188">
        <v>4350</v>
      </c>
      <c r="N2774" s="183"/>
      <c r="O2774" s="189">
        <v>50.42</v>
      </c>
      <c r="P2774" s="183"/>
    </row>
    <row r="2775" spans="1:16" x14ac:dyDescent="0.25">
      <c r="A2775" s="206" t="s">
        <v>0</v>
      </c>
      <c r="B2775" s="183"/>
      <c r="C2775" s="206" t="s">
        <v>564</v>
      </c>
      <c r="D2775" s="183"/>
      <c r="E2775" s="206" t="s">
        <v>565</v>
      </c>
      <c r="F2775" s="183"/>
      <c r="G2775" s="183"/>
      <c r="H2775" s="183"/>
      <c r="I2775" s="183"/>
      <c r="J2775" s="183"/>
      <c r="K2775" s="207">
        <v>7840</v>
      </c>
      <c r="L2775" s="183"/>
      <c r="M2775" s="207">
        <v>3920</v>
      </c>
      <c r="N2775" s="183"/>
      <c r="O2775" s="205">
        <v>50</v>
      </c>
      <c r="P2775" s="183"/>
    </row>
    <row r="2776" spans="1:16" x14ac:dyDescent="0.25">
      <c r="A2776" s="203" t="s">
        <v>0</v>
      </c>
      <c r="B2776" s="183"/>
      <c r="C2776" s="203" t="s">
        <v>566</v>
      </c>
      <c r="D2776" s="183"/>
      <c r="E2776" s="203" t="s">
        <v>567</v>
      </c>
      <c r="F2776" s="183"/>
      <c r="G2776" s="183"/>
      <c r="H2776" s="183"/>
      <c r="I2776" s="183"/>
      <c r="J2776" s="183"/>
      <c r="K2776" s="204" t="s">
        <v>0</v>
      </c>
      <c r="L2776" s="183"/>
      <c r="M2776" s="204">
        <v>3270</v>
      </c>
      <c r="N2776" s="183"/>
      <c r="O2776" s="202" t="s">
        <v>0</v>
      </c>
      <c r="P2776" s="183"/>
    </row>
    <row r="2777" spans="1:16" x14ac:dyDescent="0.25">
      <c r="A2777" s="203" t="s">
        <v>0</v>
      </c>
      <c r="B2777" s="183"/>
      <c r="C2777" s="203" t="s">
        <v>568</v>
      </c>
      <c r="D2777" s="183"/>
      <c r="E2777" s="203" t="s">
        <v>569</v>
      </c>
      <c r="F2777" s="183"/>
      <c r="G2777" s="183"/>
      <c r="H2777" s="183"/>
      <c r="I2777" s="183"/>
      <c r="J2777" s="183"/>
      <c r="K2777" s="204" t="s">
        <v>0</v>
      </c>
      <c r="L2777" s="183"/>
      <c r="M2777" s="204">
        <v>650</v>
      </c>
      <c r="N2777" s="183"/>
      <c r="O2777" s="202" t="s">
        <v>0</v>
      </c>
      <c r="P2777" s="183"/>
    </row>
    <row r="2778" spans="1:16" x14ac:dyDescent="0.25">
      <c r="A2778" s="206" t="s">
        <v>0</v>
      </c>
      <c r="B2778" s="183"/>
      <c r="C2778" s="206" t="s">
        <v>574</v>
      </c>
      <c r="D2778" s="183"/>
      <c r="E2778" s="206" t="s">
        <v>575</v>
      </c>
      <c r="F2778" s="183"/>
      <c r="G2778" s="183"/>
      <c r="H2778" s="183"/>
      <c r="I2778" s="183"/>
      <c r="J2778" s="183"/>
      <c r="K2778" s="207">
        <v>787</v>
      </c>
      <c r="L2778" s="183"/>
      <c r="M2778" s="207">
        <v>430</v>
      </c>
      <c r="N2778" s="183"/>
      <c r="O2778" s="205">
        <v>54.64</v>
      </c>
      <c r="P2778" s="183"/>
    </row>
    <row r="2779" spans="1:16" x14ac:dyDescent="0.25">
      <c r="A2779" s="203" t="s">
        <v>0</v>
      </c>
      <c r="B2779" s="183"/>
      <c r="C2779" s="203" t="s">
        <v>744</v>
      </c>
      <c r="D2779" s="183"/>
      <c r="E2779" s="203" t="s">
        <v>745</v>
      </c>
      <c r="F2779" s="183"/>
      <c r="G2779" s="183"/>
      <c r="H2779" s="183"/>
      <c r="I2779" s="183"/>
      <c r="J2779" s="183"/>
      <c r="K2779" s="204" t="s">
        <v>0</v>
      </c>
      <c r="L2779" s="183"/>
      <c r="M2779" s="204">
        <v>230</v>
      </c>
      <c r="N2779" s="183"/>
      <c r="O2779" s="202" t="s">
        <v>0</v>
      </c>
      <c r="P2779" s="183"/>
    </row>
    <row r="2780" spans="1:16" x14ac:dyDescent="0.25">
      <c r="A2780" s="203" t="s">
        <v>0</v>
      </c>
      <c r="B2780" s="183"/>
      <c r="C2780" s="203" t="s">
        <v>746</v>
      </c>
      <c r="D2780" s="183"/>
      <c r="E2780" s="203" t="s">
        <v>747</v>
      </c>
      <c r="F2780" s="183"/>
      <c r="G2780" s="183"/>
      <c r="H2780" s="183"/>
      <c r="I2780" s="183"/>
      <c r="J2780" s="183"/>
      <c r="K2780" s="204" t="s">
        <v>0</v>
      </c>
      <c r="L2780" s="183"/>
      <c r="M2780" s="204">
        <v>200</v>
      </c>
      <c r="N2780" s="183"/>
      <c r="O2780" s="202" t="s">
        <v>0</v>
      </c>
      <c r="P2780" s="183"/>
    </row>
    <row r="2781" spans="1:16" x14ac:dyDescent="0.25">
      <c r="A2781" s="197"/>
      <c r="B2781" s="183"/>
      <c r="C2781" s="197" t="s">
        <v>1285</v>
      </c>
      <c r="D2781" s="183"/>
      <c r="E2781" s="197" t="s">
        <v>1286</v>
      </c>
      <c r="F2781" s="183"/>
      <c r="G2781" s="183"/>
      <c r="H2781" s="183"/>
      <c r="I2781" s="183"/>
      <c r="J2781" s="183"/>
      <c r="K2781" s="198">
        <v>23359</v>
      </c>
      <c r="L2781" s="183"/>
      <c r="M2781" s="198">
        <v>7350</v>
      </c>
      <c r="N2781" s="183"/>
      <c r="O2781" s="199">
        <v>31.47</v>
      </c>
      <c r="P2781" s="183"/>
    </row>
    <row r="2782" spans="1:16" x14ac:dyDescent="0.25">
      <c r="A2782" s="187" t="s">
        <v>0</v>
      </c>
      <c r="B2782" s="183"/>
      <c r="C2782" s="187" t="s">
        <v>214</v>
      </c>
      <c r="D2782" s="183"/>
      <c r="E2782" s="183"/>
      <c r="F2782" s="183"/>
      <c r="G2782" s="183"/>
      <c r="H2782" s="183"/>
      <c r="I2782" s="183"/>
      <c r="J2782" s="183"/>
      <c r="K2782" s="188">
        <v>23359</v>
      </c>
      <c r="L2782" s="183"/>
      <c r="M2782" s="188">
        <v>7350</v>
      </c>
      <c r="N2782" s="183"/>
      <c r="O2782" s="189">
        <v>31.47</v>
      </c>
      <c r="P2782" s="183"/>
    </row>
    <row r="2783" spans="1:16" x14ac:dyDescent="0.25">
      <c r="A2783" s="187" t="s">
        <v>0</v>
      </c>
      <c r="B2783" s="183"/>
      <c r="C2783" s="187" t="s">
        <v>215</v>
      </c>
      <c r="D2783" s="183"/>
      <c r="E2783" s="183"/>
      <c r="F2783" s="183"/>
      <c r="G2783" s="183"/>
      <c r="H2783" s="183"/>
      <c r="I2783" s="183"/>
      <c r="J2783" s="183"/>
      <c r="K2783" s="188">
        <v>23359</v>
      </c>
      <c r="L2783" s="183"/>
      <c r="M2783" s="188">
        <v>7350</v>
      </c>
      <c r="N2783" s="183"/>
      <c r="O2783" s="189">
        <v>31.47</v>
      </c>
      <c r="P2783" s="183"/>
    </row>
    <row r="2784" spans="1:16" x14ac:dyDescent="0.25">
      <c r="A2784" s="206" t="s">
        <v>0</v>
      </c>
      <c r="B2784" s="183"/>
      <c r="C2784" s="206" t="s">
        <v>564</v>
      </c>
      <c r="D2784" s="183"/>
      <c r="E2784" s="206" t="s">
        <v>565</v>
      </c>
      <c r="F2784" s="183"/>
      <c r="G2784" s="183"/>
      <c r="H2784" s="183"/>
      <c r="I2784" s="183"/>
      <c r="J2784" s="183"/>
      <c r="K2784" s="207">
        <v>12650</v>
      </c>
      <c r="L2784" s="183"/>
      <c r="M2784" s="207">
        <v>7350</v>
      </c>
      <c r="N2784" s="183"/>
      <c r="O2784" s="205">
        <v>58.1</v>
      </c>
      <c r="P2784" s="183"/>
    </row>
    <row r="2785" spans="1:16" x14ac:dyDescent="0.25">
      <c r="A2785" s="203" t="s">
        <v>0</v>
      </c>
      <c r="B2785" s="183"/>
      <c r="C2785" s="203" t="s">
        <v>566</v>
      </c>
      <c r="D2785" s="183"/>
      <c r="E2785" s="203" t="s">
        <v>567</v>
      </c>
      <c r="F2785" s="183"/>
      <c r="G2785" s="183"/>
      <c r="H2785" s="183"/>
      <c r="I2785" s="183"/>
      <c r="J2785" s="183"/>
      <c r="K2785" s="204" t="s">
        <v>0</v>
      </c>
      <c r="L2785" s="183"/>
      <c r="M2785" s="204">
        <v>6300</v>
      </c>
      <c r="N2785" s="183"/>
      <c r="O2785" s="202" t="s">
        <v>0</v>
      </c>
      <c r="P2785" s="183"/>
    </row>
    <row r="2786" spans="1:16" x14ac:dyDescent="0.25">
      <c r="A2786" s="203" t="s">
        <v>0</v>
      </c>
      <c r="B2786" s="183"/>
      <c r="C2786" s="203" t="s">
        <v>568</v>
      </c>
      <c r="D2786" s="183"/>
      <c r="E2786" s="203" t="s">
        <v>569</v>
      </c>
      <c r="F2786" s="183"/>
      <c r="G2786" s="183"/>
      <c r="H2786" s="183"/>
      <c r="I2786" s="183"/>
      <c r="J2786" s="183"/>
      <c r="K2786" s="204" t="s">
        <v>0</v>
      </c>
      <c r="L2786" s="183"/>
      <c r="M2786" s="204">
        <v>1050</v>
      </c>
      <c r="N2786" s="183"/>
      <c r="O2786" s="202" t="s">
        <v>0</v>
      </c>
      <c r="P2786" s="183"/>
    </row>
    <row r="2787" spans="1:16" x14ac:dyDescent="0.25">
      <c r="A2787" s="206" t="s">
        <v>0</v>
      </c>
      <c r="B2787" s="183"/>
      <c r="C2787" s="206" t="s">
        <v>574</v>
      </c>
      <c r="D2787" s="183"/>
      <c r="E2787" s="206" t="s">
        <v>575</v>
      </c>
      <c r="F2787" s="183"/>
      <c r="G2787" s="183"/>
      <c r="H2787" s="183"/>
      <c r="I2787" s="183"/>
      <c r="J2787" s="183"/>
      <c r="K2787" s="207">
        <v>10709</v>
      </c>
      <c r="L2787" s="183"/>
      <c r="M2787" s="207">
        <v>0</v>
      </c>
      <c r="N2787" s="183"/>
      <c r="O2787" s="205">
        <v>0</v>
      </c>
      <c r="P2787" s="183"/>
    </row>
    <row r="2788" spans="1:16" x14ac:dyDescent="0.25">
      <c r="A2788" s="200" t="s">
        <v>0</v>
      </c>
      <c r="B2788" s="183"/>
      <c r="C2788" s="200" t="s">
        <v>1287</v>
      </c>
      <c r="D2788" s="183"/>
      <c r="E2788" s="200" t="s">
        <v>1288</v>
      </c>
      <c r="F2788" s="183"/>
      <c r="G2788" s="183"/>
      <c r="H2788" s="183"/>
      <c r="I2788" s="183"/>
      <c r="J2788" s="183"/>
      <c r="K2788" s="201">
        <v>7001352.8799999999</v>
      </c>
      <c r="L2788" s="183"/>
      <c r="M2788" s="201">
        <v>3719044.83</v>
      </c>
      <c r="N2788" s="183"/>
      <c r="O2788" s="196">
        <v>53.12</v>
      </c>
      <c r="P2788" s="183"/>
    </row>
    <row r="2789" spans="1:16" x14ac:dyDescent="0.25">
      <c r="A2789" s="197"/>
      <c r="B2789" s="183"/>
      <c r="C2789" s="197" t="s">
        <v>1289</v>
      </c>
      <c r="D2789" s="183"/>
      <c r="E2789" s="197" t="s">
        <v>1290</v>
      </c>
      <c r="F2789" s="183"/>
      <c r="G2789" s="183"/>
      <c r="H2789" s="183"/>
      <c r="I2789" s="183"/>
      <c r="J2789" s="183"/>
      <c r="K2789" s="198">
        <v>6001352.8799999999</v>
      </c>
      <c r="L2789" s="183"/>
      <c r="M2789" s="198">
        <v>3719044.83</v>
      </c>
      <c r="N2789" s="183"/>
      <c r="O2789" s="199">
        <v>61.97</v>
      </c>
      <c r="P2789" s="183"/>
    </row>
    <row r="2790" spans="1:16" x14ac:dyDescent="0.25">
      <c r="A2790" s="187" t="s">
        <v>0</v>
      </c>
      <c r="B2790" s="183"/>
      <c r="C2790" s="187" t="s">
        <v>218</v>
      </c>
      <c r="D2790" s="183"/>
      <c r="E2790" s="183"/>
      <c r="F2790" s="183"/>
      <c r="G2790" s="183"/>
      <c r="H2790" s="183"/>
      <c r="I2790" s="183"/>
      <c r="J2790" s="183"/>
      <c r="K2790" s="188">
        <v>3398352.88</v>
      </c>
      <c r="L2790" s="183"/>
      <c r="M2790" s="188">
        <v>2186131.46</v>
      </c>
      <c r="N2790" s="183"/>
      <c r="O2790" s="189">
        <v>64.33</v>
      </c>
      <c r="P2790" s="183"/>
    </row>
    <row r="2791" spans="1:16" x14ac:dyDescent="0.25">
      <c r="A2791" s="187" t="s">
        <v>0</v>
      </c>
      <c r="B2791" s="183"/>
      <c r="C2791" s="187" t="s">
        <v>220</v>
      </c>
      <c r="D2791" s="183"/>
      <c r="E2791" s="183"/>
      <c r="F2791" s="183"/>
      <c r="G2791" s="183"/>
      <c r="H2791" s="183"/>
      <c r="I2791" s="183"/>
      <c r="J2791" s="183"/>
      <c r="K2791" s="188">
        <v>3398352.88</v>
      </c>
      <c r="L2791" s="183"/>
      <c r="M2791" s="188">
        <v>2186131.46</v>
      </c>
      <c r="N2791" s="183"/>
      <c r="O2791" s="189">
        <v>64.33</v>
      </c>
      <c r="P2791" s="183"/>
    </row>
    <row r="2792" spans="1:16" x14ac:dyDescent="0.25">
      <c r="A2792" s="206" t="s">
        <v>0</v>
      </c>
      <c r="B2792" s="183"/>
      <c r="C2792" s="206" t="s">
        <v>564</v>
      </c>
      <c r="D2792" s="183"/>
      <c r="E2792" s="206" t="s">
        <v>565</v>
      </c>
      <c r="F2792" s="183"/>
      <c r="G2792" s="183"/>
      <c r="H2792" s="183"/>
      <c r="I2792" s="183"/>
      <c r="J2792" s="183"/>
      <c r="K2792" s="207">
        <v>1917936</v>
      </c>
      <c r="L2792" s="183"/>
      <c r="M2792" s="207">
        <v>1244127.97</v>
      </c>
      <c r="N2792" s="183"/>
      <c r="O2792" s="205">
        <v>64.87</v>
      </c>
      <c r="P2792" s="183"/>
    </row>
    <row r="2793" spans="1:16" x14ac:dyDescent="0.25">
      <c r="A2793" s="203" t="s">
        <v>0</v>
      </c>
      <c r="B2793" s="183"/>
      <c r="C2793" s="203" t="s">
        <v>566</v>
      </c>
      <c r="D2793" s="183"/>
      <c r="E2793" s="203" t="s">
        <v>567</v>
      </c>
      <c r="F2793" s="183"/>
      <c r="G2793" s="183"/>
      <c r="H2793" s="183"/>
      <c r="I2793" s="183"/>
      <c r="J2793" s="183"/>
      <c r="K2793" s="204" t="s">
        <v>0</v>
      </c>
      <c r="L2793" s="183"/>
      <c r="M2793" s="204">
        <v>1187633.3899999999</v>
      </c>
      <c r="N2793" s="183"/>
      <c r="O2793" s="202" t="s">
        <v>0</v>
      </c>
      <c r="P2793" s="183"/>
    </row>
    <row r="2794" spans="1:16" x14ac:dyDescent="0.25">
      <c r="A2794" s="203" t="s">
        <v>0</v>
      </c>
      <c r="B2794" s="183"/>
      <c r="C2794" s="203" t="s">
        <v>572</v>
      </c>
      <c r="D2794" s="183"/>
      <c r="E2794" s="203" t="s">
        <v>573</v>
      </c>
      <c r="F2794" s="183"/>
      <c r="G2794" s="183"/>
      <c r="H2794" s="183"/>
      <c r="I2794" s="183"/>
      <c r="J2794" s="183"/>
      <c r="K2794" s="204" t="s">
        <v>0</v>
      </c>
      <c r="L2794" s="183"/>
      <c r="M2794" s="204">
        <v>17799.7</v>
      </c>
      <c r="N2794" s="183"/>
      <c r="O2794" s="202" t="s">
        <v>0</v>
      </c>
      <c r="P2794" s="183"/>
    </row>
    <row r="2795" spans="1:16" x14ac:dyDescent="0.25">
      <c r="A2795" s="203" t="s">
        <v>0</v>
      </c>
      <c r="B2795" s="183"/>
      <c r="C2795" s="203" t="s">
        <v>568</v>
      </c>
      <c r="D2795" s="183"/>
      <c r="E2795" s="203" t="s">
        <v>569</v>
      </c>
      <c r="F2795" s="183"/>
      <c r="G2795" s="183"/>
      <c r="H2795" s="183"/>
      <c r="I2795" s="183"/>
      <c r="J2795" s="183"/>
      <c r="K2795" s="204" t="s">
        <v>0</v>
      </c>
      <c r="L2795" s="183"/>
      <c r="M2795" s="204">
        <v>38694.879999999997</v>
      </c>
      <c r="N2795" s="183"/>
      <c r="O2795" s="202" t="s">
        <v>0</v>
      </c>
      <c r="P2795" s="183"/>
    </row>
    <row r="2796" spans="1:16" x14ac:dyDescent="0.25">
      <c r="A2796" s="206" t="s">
        <v>0</v>
      </c>
      <c r="B2796" s="183"/>
      <c r="C2796" s="206" t="s">
        <v>574</v>
      </c>
      <c r="D2796" s="183"/>
      <c r="E2796" s="206" t="s">
        <v>575</v>
      </c>
      <c r="F2796" s="183"/>
      <c r="G2796" s="183"/>
      <c r="H2796" s="183"/>
      <c r="I2796" s="183"/>
      <c r="J2796" s="183"/>
      <c r="K2796" s="207">
        <v>1446469.88</v>
      </c>
      <c r="L2796" s="183"/>
      <c r="M2796" s="207">
        <v>835718.72</v>
      </c>
      <c r="N2796" s="183"/>
      <c r="O2796" s="205">
        <v>57.78</v>
      </c>
      <c r="P2796" s="183"/>
    </row>
    <row r="2797" spans="1:16" x14ac:dyDescent="0.25">
      <c r="A2797" s="203" t="s">
        <v>0</v>
      </c>
      <c r="B2797" s="183"/>
      <c r="C2797" s="203" t="s">
        <v>580</v>
      </c>
      <c r="D2797" s="183"/>
      <c r="E2797" s="203" t="s">
        <v>581</v>
      </c>
      <c r="F2797" s="183"/>
      <c r="G2797" s="183"/>
      <c r="H2797" s="183"/>
      <c r="I2797" s="183"/>
      <c r="J2797" s="183"/>
      <c r="K2797" s="204" t="s">
        <v>0</v>
      </c>
      <c r="L2797" s="183"/>
      <c r="M2797" s="204">
        <v>9531.9500000000007</v>
      </c>
      <c r="N2797" s="183"/>
      <c r="O2797" s="202" t="s">
        <v>0</v>
      </c>
      <c r="P2797" s="183"/>
    </row>
    <row r="2798" spans="1:16" x14ac:dyDescent="0.25">
      <c r="A2798" s="203" t="s">
        <v>0</v>
      </c>
      <c r="B2798" s="183"/>
      <c r="C2798" s="203" t="s">
        <v>576</v>
      </c>
      <c r="D2798" s="183"/>
      <c r="E2798" s="203" t="s">
        <v>577</v>
      </c>
      <c r="F2798" s="183"/>
      <c r="G2798" s="183"/>
      <c r="H2798" s="183"/>
      <c r="I2798" s="183"/>
      <c r="J2798" s="183"/>
      <c r="K2798" s="204" t="s">
        <v>0</v>
      </c>
      <c r="L2798" s="183"/>
      <c r="M2798" s="204">
        <v>61937.25</v>
      </c>
      <c r="N2798" s="183"/>
      <c r="O2798" s="202" t="s">
        <v>0</v>
      </c>
      <c r="P2798" s="183"/>
    </row>
    <row r="2799" spans="1:16" x14ac:dyDescent="0.25">
      <c r="A2799" s="203" t="s">
        <v>0</v>
      </c>
      <c r="B2799" s="183"/>
      <c r="C2799" s="203" t="s">
        <v>742</v>
      </c>
      <c r="D2799" s="183"/>
      <c r="E2799" s="203" t="s">
        <v>743</v>
      </c>
      <c r="F2799" s="183"/>
      <c r="G2799" s="183"/>
      <c r="H2799" s="183"/>
      <c r="I2799" s="183"/>
      <c r="J2799" s="183"/>
      <c r="K2799" s="204" t="s">
        <v>0</v>
      </c>
      <c r="L2799" s="183"/>
      <c r="M2799" s="204">
        <v>11396.29</v>
      </c>
      <c r="N2799" s="183"/>
      <c r="O2799" s="202" t="s">
        <v>0</v>
      </c>
      <c r="P2799" s="183"/>
    </row>
    <row r="2800" spans="1:16" x14ac:dyDescent="0.25">
      <c r="A2800" s="203" t="s">
        <v>0</v>
      </c>
      <c r="B2800" s="183"/>
      <c r="C2800" s="203" t="s">
        <v>744</v>
      </c>
      <c r="D2800" s="183"/>
      <c r="E2800" s="203" t="s">
        <v>745</v>
      </c>
      <c r="F2800" s="183"/>
      <c r="G2800" s="183"/>
      <c r="H2800" s="183"/>
      <c r="I2800" s="183"/>
      <c r="J2800" s="183"/>
      <c r="K2800" s="204" t="s">
        <v>0</v>
      </c>
      <c r="L2800" s="183"/>
      <c r="M2800" s="204">
        <v>31225.19</v>
      </c>
      <c r="N2800" s="183"/>
      <c r="O2800" s="202" t="s">
        <v>0</v>
      </c>
      <c r="P2800" s="183"/>
    </row>
    <row r="2801" spans="1:16" x14ac:dyDescent="0.25">
      <c r="A2801" s="203" t="s">
        <v>0</v>
      </c>
      <c r="B2801" s="183"/>
      <c r="C2801" s="203" t="s">
        <v>931</v>
      </c>
      <c r="D2801" s="183"/>
      <c r="E2801" s="203" t="s">
        <v>932</v>
      </c>
      <c r="F2801" s="183"/>
      <c r="G2801" s="183"/>
      <c r="H2801" s="183"/>
      <c r="I2801" s="183"/>
      <c r="J2801" s="183"/>
      <c r="K2801" s="204" t="s">
        <v>0</v>
      </c>
      <c r="L2801" s="183"/>
      <c r="M2801" s="204">
        <v>238797.61</v>
      </c>
      <c r="N2801" s="183"/>
      <c r="O2801" s="202" t="s">
        <v>0</v>
      </c>
      <c r="P2801" s="183"/>
    </row>
    <row r="2802" spans="1:16" x14ac:dyDescent="0.25">
      <c r="A2802" s="203" t="s">
        <v>0</v>
      </c>
      <c r="B2802" s="183"/>
      <c r="C2802" s="203" t="s">
        <v>746</v>
      </c>
      <c r="D2802" s="183"/>
      <c r="E2802" s="203" t="s">
        <v>747</v>
      </c>
      <c r="F2802" s="183"/>
      <c r="G2802" s="183"/>
      <c r="H2802" s="183"/>
      <c r="I2802" s="183"/>
      <c r="J2802" s="183"/>
      <c r="K2802" s="204" t="s">
        <v>0</v>
      </c>
      <c r="L2802" s="183"/>
      <c r="M2802" s="204">
        <v>34885.79</v>
      </c>
      <c r="N2802" s="183"/>
      <c r="O2802" s="202" t="s">
        <v>0</v>
      </c>
      <c r="P2802" s="183"/>
    </row>
    <row r="2803" spans="1:16" x14ac:dyDescent="0.25">
      <c r="A2803" s="203" t="s">
        <v>0</v>
      </c>
      <c r="B2803" s="183"/>
      <c r="C2803" s="203" t="s">
        <v>748</v>
      </c>
      <c r="D2803" s="183"/>
      <c r="E2803" s="203" t="s">
        <v>749</v>
      </c>
      <c r="F2803" s="183"/>
      <c r="G2803" s="183"/>
      <c r="H2803" s="183"/>
      <c r="I2803" s="183"/>
      <c r="J2803" s="183"/>
      <c r="K2803" s="204" t="s">
        <v>0</v>
      </c>
      <c r="L2803" s="183"/>
      <c r="M2803" s="204">
        <v>23342.11</v>
      </c>
      <c r="N2803" s="183"/>
      <c r="O2803" s="202" t="s">
        <v>0</v>
      </c>
      <c r="P2803" s="183"/>
    </row>
    <row r="2804" spans="1:16" x14ac:dyDescent="0.25">
      <c r="A2804" s="203" t="s">
        <v>0</v>
      </c>
      <c r="B2804" s="183"/>
      <c r="C2804" s="203" t="s">
        <v>750</v>
      </c>
      <c r="D2804" s="183"/>
      <c r="E2804" s="203" t="s">
        <v>751</v>
      </c>
      <c r="F2804" s="183"/>
      <c r="G2804" s="183"/>
      <c r="H2804" s="183"/>
      <c r="I2804" s="183"/>
      <c r="J2804" s="183"/>
      <c r="K2804" s="204" t="s">
        <v>0</v>
      </c>
      <c r="L2804" s="183"/>
      <c r="M2804" s="204">
        <v>6107.38</v>
      </c>
      <c r="N2804" s="183"/>
      <c r="O2804" s="202" t="s">
        <v>0</v>
      </c>
      <c r="P2804" s="183"/>
    </row>
    <row r="2805" spans="1:16" x14ac:dyDescent="0.25">
      <c r="A2805" s="203" t="s">
        <v>0</v>
      </c>
      <c r="B2805" s="183"/>
      <c r="C2805" s="203" t="s">
        <v>752</v>
      </c>
      <c r="D2805" s="183"/>
      <c r="E2805" s="203" t="s">
        <v>753</v>
      </c>
      <c r="F2805" s="183"/>
      <c r="G2805" s="183"/>
      <c r="H2805" s="183"/>
      <c r="I2805" s="183"/>
      <c r="J2805" s="183"/>
      <c r="K2805" s="204" t="s">
        <v>0</v>
      </c>
      <c r="L2805" s="183"/>
      <c r="M2805" s="204">
        <v>5626.7</v>
      </c>
      <c r="N2805" s="183"/>
      <c r="O2805" s="202" t="s">
        <v>0</v>
      </c>
      <c r="P2805" s="183"/>
    </row>
    <row r="2806" spans="1:16" x14ac:dyDescent="0.25">
      <c r="A2806" s="203" t="s">
        <v>0</v>
      </c>
      <c r="B2806" s="183"/>
      <c r="C2806" s="203" t="s">
        <v>754</v>
      </c>
      <c r="D2806" s="183"/>
      <c r="E2806" s="203" t="s">
        <v>755</v>
      </c>
      <c r="F2806" s="183"/>
      <c r="G2806" s="183"/>
      <c r="H2806" s="183"/>
      <c r="I2806" s="183"/>
      <c r="J2806" s="183"/>
      <c r="K2806" s="204" t="s">
        <v>0</v>
      </c>
      <c r="L2806" s="183"/>
      <c r="M2806" s="204">
        <v>15926.6</v>
      </c>
      <c r="N2806" s="183"/>
      <c r="O2806" s="202" t="s">
        <v>0</v>
      </c>
      <c r="P2806" s="183"/>
    </row>
    <row r="2807" spans="1:16" x14ac:dyDescent="0.25">
      <c r="A2807" s="203" t="s">
        <v>0</v>
      </c>
      <c r="B2807" s="183"/>
      <c r="C2807" s="203" t="s">
        <v>582</v>
      </c>
      <c r="D2807" s="183"/>
      <c r="E2807" s="203" t="s">
        <v>583</v>
      </c>
      <c r="F2807" s="183"/>
      <c r="G2807" s="183"/>
      <c r="H2807" s="183"/>
      <c r="I2807" s="183"/>
      <c r="J2807" s="183"/>
      <c r="K2807" s="204" t="s">
        <v>0</v>
      </c>
      <c r="L2807" s="183"/>
      <c r="M2807" s="204">
        <v>77304.710000000006</v>
      </c>
      <c r="N2807" s="183"/>
      <c r="O2807" s="202" t="s">
        <v>0</v>
      </c>
      <c r="P2807" s="183"/>
    </row>
    <row r="2808" spans="1:16" x14ac:dyDescent="0.25">
      <c r="A2808" s="203" t="s">
        <v>0</v>
      </c>
      <c r="B2808" s="183"/>
      <c r="C2808" s="203" t="s">
        <v>706</v>
      </c>
      <c r="D2808" s="183"/>
      <c r="E2808" s="203" t="s">
        <v>707</v>
      </c>
      <c r="F2808" s="183"/>
      <c r="G2808" s="183"/>
      <c r="H2808" s="183"/>
      <c r="I2808" s="183"/>
      <c r="J2808" s="183"/>
      <c r="K2808" s="204" t="s">
        <v>0</v>
      </c>
      <c r="L2808" s="183"/>
      <c r="M2808" s="204">
        <v>33735.29</v>
      </c>
      <c r="N2808" s="183"/>
      <c r="O2808" s="202" t="s">
        <v>0</v>
      </c>
      <c r="P2808" s="183"/>
    </row>
    <row r="2809" spans="1:16" x14ac:dyDescent="0.25">
      <c r="A2809" s="203" t="s">
        <v>0</v>
      </c>
      <c r="B2809" s="183"/>
      <c r="C2809" s="203" t="s">
        <v>596</v>
      </c>
      <c r="D2809" s="183"/>
      <c r="E2809" s="203" t="s">
        <v>597</v>
      </c>
      <c r="F2809" s="183"/>
      <c r="G2809" s="183"/>
      <c r="H2809" s="183"/>
      <c r="I2809" s="183"/>
      <c r="J2809" s="183"/>
      <c r="K2809" s="204" t="s">
        <v>0</v>
      </c>
      <c r="L2809" s="183"/>
      <c r="M2809" s="204">
        <v>21131.72</v>
      </c>
      <c r="N2809" s="183"/>
      <c r="O2809" s="202" t="s">
        <v>0</v>
      </c>
      <c r="P2809" s="183"/>
    </row>
    <row r="2810" spans="1:16" x14ac:dyDescent="0.25">
      <c r="A2810" s="203" t="s">
        <v>0</v>
      </c>
      <c r="B2810" s="183"/>
      <c r="C2810" s="203" t="s">
        <v>1089</v>
      </c>
      <c r="D2810" s="183"/>
      <c r="E2810" s="203" t="s">
        <v>1090</v>
      </c>
      <c r="F2810" s="183"/>
      <c r="G2810" s="183"/>
      <c r="H2810" s="183"/>
      <c r="I2810" s="183"/>
      <c r="J2810" s="183"/>
      <c r="K2810" s="204" t="s">
        <v>0</v>
      </c>
      <c r="L2810" s="183"/>
      <c r="M2810" s="204">
        <v>30882.13</v>
      </c>
      <c r="N2810" s="183"/>
      <c r="O2810" s="202" t="s">
        <v>0</v>
      </c>
      <c r="P2810" s="183"/>
    </row>
    <row r="2811" spans="1:16" x14ac:dyDescent="0.25">
      <c r="A2811" s="203" t="s">
        <v>0</v>
      </c>
      <c r="B2811" s="183"/>
      <c r="C2811" s="203" t="s">
        <v>626</v>
      </c>
      <c r="D2811" s="183"/>
      <c r="E2811" s="203" t="s">
        <v>627</v>
      </c>
      <c r="F2811" s="183"/>
      <c r="G2811" s="183"/>
      <c r="H2811" s="183"/>
      <c r="I2811" s="183"/>
      <c r="J2811" s="183"/>
      <c r="K2811" s="204" t="s">
        <v>0</v>
      </c>
      <c r="L2811" s="183"/>
      <c r="M2811" s="204">
        <v>58090.06</v>
      </c>
      <c r="N2811" s="183"/>
      <c r="O2811" s="202" t="s">
        <v>0</v>
      </c>
      <c r="P2811" s="183"/>
    </row>
    <row r="2812" spans="1:16" x14ac:dyDescent="0.25">
      <c r="A2812" s="203" t="s">
        <v>0</v>
      </c>
      <c r="B2812" s="183"/>
      <c r="C2812" s="203" t="s">
        <v>646</v>
      </c>
      <c r="D2812" s="183"/>
      <c r="E2812" s="203" t="s">
        <v>647</v>
      </c>
      <c r="F2812" s="183"/>
      <c r="G2812" s="183"/>
      <c r="H2812" s="183"/>
      <c r="I2812" s="183"/>
      <c r="J2812" s="183"/>
      <c r="K2812" s="204" t="s">
        <v>0</v>
      </c>
      <c r="L2812" s="183"/>
      <c r="M2812" s="204">
        <v>56204.98</v>
      </c>
      <c r="N2812" s="183"/>
      <c r="O2812" s="202" t="s">
        <v>0</v>
      </c>
      <c r="P2812" s="183"/>
    </row>
    <row r="2813" spans="1:16" x14ac:dyDescent="0.25">
      <c r="A2813" s="203" t="s">
        <v>0</v>
      </c>
      <c r="B2813" s="183"/>
      <c r="C2813" s="203" t="s">
        <v>648</v>
      </c>
      <c r="D2813" s="183"/>
      <c r="E2813" s="203" t="s">
        <v>649</v>
      </c>
      <c r="F2813" s="183"/>
      <c r="G2813" s="183"/>
      <c r="H2813" s="183"/>
      <c r="I2813" s="183"/>
      <c r="J2813" s="183"/>
      <c r="K2813" s="204" t="s">
        <v>0</v>
      </c>
      <c r="L2813" s="183"/>
      <c r="M2813" s="204">
        <v>89867.47</v>
      </c>
      <c r="N2813" s="183"/>
      <c r="O2813" s="202" t="s">
        <v>0</v>
      </c>
      <c r="P2813" s="183"/>
    </row>
    <row r="2814" spans="1:16" x14ac:dyDescent="0.25">
      <c r="A2814" s="203" t="s">
        <v>0</v>
      </c>
      <c r="B2814" s="183"/>
      <c r="C2814" s="203" t="s">
        <v>598</v>
      </c>
      <c r="D2814" s="183"/>
      <c r="E2814" s="203" t="s">
        <v>599</v>
      </c>
      <c r="F2814" s="183"/>
      <c r="G2814" s="183"/>
      <c r="H2814" s="183"/>
      <c r="I2814" s="183"/>
      <c r="J2814" s="183"/>
      <c r="K2814" s="204" t="s">
        <v>0</v>
      </c>
      <c r="L2814" s="183"/>
      <c r="M2814" s="204">
        <v>5704.48</v>
      </c>
      <c r="N2814" s="183"/>
      <c r="O2814" s="202" t="s">
        <v>0</v>
      </c>
      <c r="P2814" s="183"/>
    </row>
    <row r="2815" spans="1:16" x14ac:dyDescent="0.25">
      <c r="A2815" s="203" t="s">
        <v>0</v>
      </c>
      <c r="B2815" s="183"/>
      <c r="C2815" s="203" t="s">
        <v>756</v>
      </c>
      <c r="D2815" s="183"/>
      <c r="E2815" s="203" t="s">
        <v>757</v>
      </c>
      <c r="F2815" s="183"/>
      <c r="G2815" s="183"/>
      <c r="H2815" s="183"/>
      <c r="I2815" s="183"/>
      <c r="J2815" s="183"/>
      <c r="K2815" s="204" t="s">
        <v>0</v>
      </c>
      <c r="L2815" s="183"/>
      <c r="M2815" s="204">
        <v>14610.01</v>
      </c>
      <c r="N2815" s="183"/>
      <c r="O2815" s="202" t="s">
        <v>0</v>
      </c>
      <c r="P2815" s="183"/>
    </row>
    <row r="2816" spans="1:16" x14ac:dyDescent="0.25">
      <c r="A2816" s="203" t="s">
        <v>0</v>
      </c>
      <c r="B2816" s="183"/>
      <c r="C2816" s="203" t="s">
        <v>584</v>
      </c>
      <c r="D2816" s="183"/>
      <c r="E2816" s="203" t="s">
        <v>585</v>
      </c>
      <c r="F2816" s="183"/>
      <c r="G2816" s="183"/>
      <c r="H2816" s="183"/>
      <c r="I2816" s="183"/>
      <c r="J2816" s="183"/>
      <c r="K2816" s="204" t="s">
        <v>0</v>
      </c>
      <c r="L2816" s="183"/>
      <c r="M2816" s="204">
        <v>4841.6099999999997</v>
      </c>
      <c r="N2816" s="183"/>
      <c r="O2816" s="202" t="s">
        <v>0</v>
      </c>
      <c r="P2816" s="183"/>
    </row>
    <row r="2817" spans="1:16" x14ac:dyDescent="0.25">
      <c r="A2817" s="203" t="s">
        <v>0</v>
      </c>
      <c r="B2817" s="183"/>
      <c r="C2817" s="203" t="s">
        <v>785</v>
      </c>
      <c r="D2817" s="183"/>
      <c r="E2817" s="203" t="s">
        <v>786</v>
      </c>
      <c r="F2817" s="183"/>
      <c r="G2817" s="183"/>
      <c r="H2817" s="183"/>
      <c r="I2817" s="183"/>
      <c r="J2817" s="183"/>
      <c r="K2817" s="204" t="s">
        <v>0</v>
      </c>
      <c r="L2817" s="183"/>
      <c r="M2817" s="204">
        <v>2780.56</v>
      </c>
      <c r="N2817" s="183"/>
      <c r="O2817" s="202" t="s">
        <v>0</v>
      </c>
      <c r="P2817" s="183"/>
    </row>
    <row r="2818" spans="1:16" x14ac:dyDescent="0.25">
      <c r="A2818" s="203" t="s">
        <v>0</v>
      </c>
      <c r="B2818" s="183"/>
      <c r="C2818" s="203" t="s">
        <v>650</v>
      </c>
      <c r="D2818" s="183"/>
      <c r="E2818" s="203" t="s">
        <v>651</v>
      </c>
      <c r="F2818" s="183"/>
      <c r="G2818" s="183"/>
      <c r="H2818" s="183"/>
      <c r="I2818" s="183"/>
      <c r="J2818" s="183"/>
      <c r="K2818" s="204" t="s">
        <v>0</v>
      </c>
      <c r="L2818" s="183"/>
      <c r="M2818" s="204">
        <v>1439.73</v>
      </c>
      <c r="N2818" s="183"/>
      <c r="O2818" s="202" t="s">
        <v>0</v>
      </c>
      <c r="P2818" s="183"/>
    </row>
    <row r="2819" spans="1:16" x14ac:dyDescent="0.25">
      <c r="A2819" s="203" t="s">
        <v>0</v>
      </c>
      <c r="B2819" s="183"/>
      <c r="C2819" s="203" t="s">
        <v>600</v>
      </c>
      <c r="D2819" s="183"/>
      <c r="E2819" s="203" t="s">
        <v>601</v>
      </c>
      <c r="F2819" s="183"/>
      <c r="G2819" s="183"/>
      <c r="H2819" s="183"/>
      <c r="I2819" s="183"/>
      <c r="J2819" s="183"/>
      <c r="K2819" s="204" t="s">
        <v>0</v>
      </c>
      <c r="L2819" s="183"/>
      <c r="M2819" s="204">
        <v>349.1</v>
      </c>
      <c r="N2819" s="183"/>
      <c r="O2819" s="202" t="s">
        <v>0</v>
      </c>
      <c r="P2819" s="183"/>
    </row>
    <row r="2820" spans="1:16" x14ac:dyDescent="0.25">
      <c r="A2820" s="206" t="s">
        <v>0</v>
      </c>
      <c r="B2820" s="183"/>
      <c r="C2820" s="206" t="s">
        <v>652</v>
      </c>
      <c r="D2820" s="183"/>
      <c r="E2820" s="206" t="s">
        <v>653</v>
      </c>
      <c r="F2820" s="183"/>
      <c r="G2820" s="183"/>
      <c r="H2820" s="183"/>
      <c r="I2820" s="183"/>
      <c r="J2820" s="183"/>
      <c r="K2820" s="207">
        <v>6300</v>
      </c>
      <c r="L2820" s="183"/>
      <c r="M2820" s="207">
        <v>2678.08</v>
      </c>
      <c r="N2820" s="183"/>
      <c r="O2820" s="205">
        <v>42.51</v>
      </c>
      <c r="P2820" s="183"/>
    </row>
    <row r="2821" spans="1:16" x14ac:dyDescent="0.25">
      <c r="A2821" s="203" t="s">
        <v>0</v>
      </c>
      <c r="B2821" s="183"/>
      <c r="C2821" s="203" t="s">
        <v>654</v>
      </c>
      <c r="D2821" s="183"/>
      <c r="E2821" s="203" t="s">
        <v>655</v>
      </c>
      <c r="F2821" s="183"/>
      <c r="G2821" s="183"/>
      <c r="H2821" s="183"/>
      <c r="I2821" s="183"/>
      <c r="J2821" s="183"/>
      <c r="K2821" s="204" t="s">
        <v>0</v>
      </c>
      <c r="L2821" s="183"/>
      <c r="M2821" s="204">
        <v>2675.74</v>
      </c>
      <c r="N2821" s="183"/>
      <c r="O2821" s="202" t="s">
        <v>0</v>
      </c>
      <c r="P2821" s="183"/>
    </row>
    <row r="2822" spans="1:16" x14ac:dyDescent="0.25">
      <c r="A2822" s="203" t="s">
        <v>0</v>
      </c>
      <c r="B2822" s="183"/>
      <c r="C2822" s="203" t="s">
        <v>903</v>
      </c>
      <c r="D2822" s="183"/>
      <c r="E2822" s="203" t="s">
        <v>904</v>
      </c>
      <c r="F2822" s="183"/>
      <c r="G2822" s="183"/>
      <c r="H2822" s="183"/>
      <c r="I2822" s="183"/>
      <c r="J2822" s="183"/>
      <c r="K2822" s="204" t="s">
        <v>0</v>
      </c>
      <c r="L2822" s="183"/>
      <c r="M2822" s="204">
        <v>2.34</v>
      </c>
      <c r="N2822" s="183"/>
      <c r="O2822" s="202" t="s">
        <v>0</v>
      </c>
      <c r="P2822" s="183"/>
    </row>
    <row r="2823" spans="1:16" x14ac:dyDescent="0.25">
      <c r="A2823" s="206" t="s">
        <v>0</v>
      </c>
      <c r="B2823" s="183"/>
      <c r="C2823" s="206" t="s">
        <v>612</v>
      </c>
      <c r="D2823" s="183"/>
      <c r="E2823" s="206" t="s">
        <v>613</v>
      </c>
      <c r="F2823" s="183"/>
      <c r="G2823" s="183"/>
      <c r="H2823" s="183"/>
      <c r="I2823" s="183"/>
      <c r="J2823" s="183"/>
      <c r="K2823" s="207">
        <v>1000</v>
      </c>
      <c r="L2823" s="183"/>
      <c r="M2823" s="207">
        <v>0</v>
      </c>
      <c r="N2823" s="183"/>
      <c r="O2823" s="205">
        <v>0</v>
      </c>
      <c r="P2823" s="183"/>
    </row>
    <row r="2824" spans="1:16" x14ac:dyDescent="0.25">
      <c r="A2824" s="206" t="s">
        <v>0</v>
      </c>
      <c r="B2824" s="183"/>
      <c r="C2824" s="206" t="s">
        <v>634</v>
      </c>
      <c r="D2824" s="183"/>
      <c r="E2824" s="206" t="s">
        <v>635</v>
      </c>
      <c r="F2824" s="183"/>
      <c r="G2824" s="183"/>
      <c r="H2824" s="183"/>
      <c r="I2824" s="183"/>
      <c r="J2824" s="183"/>
      <c r="K2824" s="207">
        <v>3000</v>
      </c>
      <c r="L2824" s="183"/>
      <c r="M2824" s="207">
        <v>4345.3900000000003</v>
      </c>
      <c r="N2824" s="183"/>
      <c r="O2824" s="205">
        <v>144.85</v>
      </c>
      <c r="P2824" s="183"/>
    </row>
    <row r="2825" spans="1:16" x14ac:dyDescent="0.25">
      <c r="A2825" s="203" t="s">
        <v>0</v>
      </c>
      <c r="B2825" s="183"/>
      <c r="C2825" s="203" t="s">
        <v>1211</v>
      </c>
      <c r="D2825" s="183"/>
      <c r="E2825" s="203" t="s">
        <v>1212</v>
      </c>
      <c r="F2825" s="183"/>
      <c r="G2825" s="183"/>
      <c r="H2825" s="183"/>
      <c r="I2825" s="183"/>
      <c r="J2825" s="183"/>
      <c r="K2825" s="204" t="s">
        <v>0</v>
      </c>
      <c r="L2825" s="183"/>
      <c r="M2825" s="204">
        <v>4345.3900000000003</v>
      </c>
      <c r="N2825" s="183"/>
      <c r="O2825" s="202" t="s">
        <v>0</v>
      </c>
      <c r="P2825" s="183"/>
    </row>
    <row r="2826" spans="1:16" x14ac:dyDescent="0.25">
      <c r="A2826" s="206" t="s">
        <v>0</v>
      </c>
      <c r="B2826" s="183"/>
      <c r="C2826" s="206" t="s">
        <v>698</v>
      </c>
      <c r="D2826" s="183"/>
      <c r="E2826" s="206" t="s">
        <v>699</v>
      </c>
      <c r="F2826" s="183"/>
      <c r="G2826" s="183"/>
      <c r="H2826" s="183"/>
      <c r="I2826" s="183"/>
      <c r="J2826" s="183"/>
      <c r="K2826" s="207">
        <v>23647</v>
      </c>
      <c r="L2826" s="183"/>
      <c r="M2826" s="207">
        <v>99261.3</v>
      </c>
      <c r="N2826" s="183"/>
      <c r="O2826" s="205">
        <v>419.76</v>
      </c>
      <c r="P2826" s="183"/>
    </row>
    <row r="2827" spans="1:16" x14ac:dyDescent="0.25">
      <c r="A2827" s="203" t="s">
        <v>0</v>
      </c>
      <c r="B2827" s="183"/>
      <c r="C2827" s="203" t="s">
        <v>907</v>
      </c>
      <c r="D2827" s="183"/>
      <c r="E2827" s="203" t="s">
        <v>908</v>
      </c>
      <c r="F2827" s="183"/>
      <c r="G2827" s="183"/>
      <c r="H2827" s="183"/>
      <c r="I2827" s="183"/>
      <c r="J2827" s="183"/>
      <c r="K2827" s="204" t="s">
        <v>0</v>
      </c>
      <c r="L2827" s="183"/>
      <c r="M2827" s="204">
        <v>24866.32</v>
      </c>
      <c r="N2827" s="183"/>
      <c r="O2827" s="202" t="s">
        <v>0</v>
      </c>
      <c r="P2827" s="183"/>
    </row>
    <row r="2828" spans="1:16" x14ac:dyDescent="0.25">
      <c r="A2828" s="203" t="s">
        <v>0</v>
      </c>
      <c r="B2828" s="183"/>
      <c r="C2828" s="203" t="s">
        <v>1151</v>
      </c>
      <c r="D2828" s="183"/>
      <c r="E2828" s="203" t="s">
        <v>1152</v>
      </c>
      <c r="F2828" s="183"/>
      <c r="G2828" s="183"/>
      <c r="H2828" s="183"/>
      <c r="I2828" s="183"/>
      <c r="J2828" s="183"/>
      <c r="K2828" s="204" t="s">
        <v>0</v>
      </c>
      <c r="L2828" s="183"/>
      <c r="M2828" s="204">
        <v>48207.13</v>
      </c>
      <c r="N2828" s="183"/>
      <c r="O2828" s="202" t="s">
        <v>0</v>
      </c>
      <c r="P2828" s="183"/>
    </row>
    <row r="2829" spans="1:16" x14ac:dyDescent="0.25">
      <c r="A2829" s="203" t="s">
        <v>0</v>
      </c>
      <c r="B2829" s="183"/>
      <c r="C2829" s="203" t="s">
        <v>1242</v>
      </c>
      <c r="D2829" s="183"/>
      <c r="E2829" s="203" t="s">
        <v>1243</v>
      </c>
      <c r="F2829" s="183"/>
      <c r="G2829" s="183"/>
      <c r="H2829" s="183"/>
      <c r="I2829" s="183"/>
      <c r="J2829" s="183"/>
      <c r="K2829" s="204" t="s">
        <v>0</v>
      </c>
      <c r="L2829" s="183"/>
      <c r="M2829" s="204">
        <v>3707.5</v>
      </c>
      <c r="N2829" s="183"/>
      <c r="O2829" s="202" t="s">
        <v>0</v>
      </c>
      <c r="P2829" s="183"/>
    </row>
    <row r="2830" spans="1:16" x14ac:dyDescent="0.25">
      <c r="A2830" s="203" t="s">
        <v>0</v>
      </c>
      <c r="B2830" s="183"/>
      <c r="C2830" s="203" t="s">
        <v>1291</v>
      </c>
      <c r="D2830" s="183"/>
      <c r="E2830" s="203" t="s">
        <v>1292</v>
      </c>
      <c r="F2830" s="183"/>
      <c r="G2830" s="183"/>
      <c r="H2830" s="183"/>
      <c r="I2830" s="183"/>
      <c r="J2830" s="183"/>
      <c r="K2830" s="204" t="s">
        <v>0</v>
      </c>
      <c r="L2830" s="183"/>
      <c r="M2830" s="204">
        <v>22480.35</v>
      </c>
      <c r="N2830" s="183"/>
      <c r="O2830" s="202" t="s">
        <v>0</v>
      </c>
      <c r="P2830" s="183"/>
    </row>
    <row r="2831" spans="1:16" x14ac:dyDescent="0.25">
      <c r="A2831" s="187" t="s">
        <v>0</v>
      </c>
      <c r="B2831" s="183"/>
      <c r="C2831" s="187" t="s">
        <v>221</v>
      </c>
      <c r="D2831" s="183"/>
      <c r="E2831" s="183"/>
      <c r="F2831" s="183"/>
      <c r="G2831" s="183"/>
      <c r="H2831" s="183"/>
      <c r="I2831" s="183"/>
      <c r="J2831" s="183"/>
      <c r="K2831" s="188">
        <v>2600000</v>
      </c>
      <c r="L2831" s="183"/>
      <c r="M2831" s="188">
        <v>1532913.37</v>
      </c>
      <c r="N2831" s="183"/>
      <c r="O2831" s="189">
        <v>58.96</v>
      </c>
      <c r="P2831" s="183"/>
    </row>
    <row r="2832" spans="1:16" x14ac:dyDescent="0.25">
      <c r="A2832" s="187" t="s">
        <v>0</v>
      </c>
      <c r="B2832" s="183"/>
      <c r="C2832" s="187" t="s">
        <v>227</v>
      </c>
      <c r="D2832" s="183"/>
      <c r="E2832" s="183"/>
      <c r="F2832" s="183"/>
      <c r="G2832" s="183"/>
      <c r="H2832" s="183"/>
      <c r="I2832" s="183"/>
      <c r="J2832" s="183"/>
      <c r="K2832" s="188">
        <v>2600000</v>
      </c>
      <c r="L2832" s="183"/>
      <c r="M2832" s="188">
        <v>1532913.37</v>
      </c>
      <c r="N2832" s="183"/>
      <c r="O2832" s="189">
        <v>58.96</v>
      </c>
      <c r="P2832" s="183"/>
    </row>
    <row r="2833" spans="1:16" x14ac:dyDescent="0.25">
      <c r="A2833" s="206" t="s">
        <v>0</v>
      </c>
      <c r="B2833" s="183"/>
      <c r="C2833" s="206" t="s">
        <v>564</v>
      </c>
      <c r="D2833" s="183"/>
      <c r="E2833" s="206" t="s">
        <v>565</v>
      </c>
      <c r="F2833" s="183"/>
      <c r="G2833" s="183"/>
      <c r="H2833" s="183"/>
      <c r="I2833" s="183"/>
      <c r="J2833" s="183"/>
      <c r="K2833" s="207">
        <v>2230000</v>
      </c>
      <c r="L2833" s="183"/>
      <c r="M2833" s="207">
        <v>1400000</v>
      </c>
      <c r="N2833" s="183"/>
      <c r="O2833" s="205">
        <v>62.78</v>
      </c>
      <c r="P2833" s="183"/>
    </row>
    <row r="2834" spans="1:16" x14ac:dyDescent="0.25">
      <c r="A2834" s="203" t="s">
        <v>0</v>
      </c>
      <c r="B2834" s="183"/>
      <c r="C2834" s="203" t="s">
        <v>566</v>
      </c>
      <c r="D2834" s="183"/>
      <c r="E2834" s="203" t="s">
        <v>567</v>
      </c>
      <c r="F2834" s="183"/>
      <c r="G2834" s="183"/>
      <c r="H2834" s="183"/>
      <c r="I2834" s="183"/>
      <c r="J2834" s="183"/>
      <c r="K2834" s="204" t="s">
        <v>0</v>
      </c>
      <c r="L2834" s="183"/>
      <c r="M2834" s="204">
        <v>1200000</v>
      </c>
      <c r="N2834" s="183"/>
      <c r="O2834" s="202" t="s">
        <v>0</v>
      </c>
      <c r="P2834" s="183"/>
    </row>
    <row r="2835" spans="1:16" x14ac:dyDescent="0.25">
      <c r="A2835" s="203" t="s">
        <v>0</v>
      </c>
      <c r="B2835" s="183"/>
      <c r="C2835" s="203" t="s">
        <v>568</v>
      </c>
      <c r="D2835" s="183"/>
      <c r="E2835" s="203" t="s">
        <v>569</v>
      </c>
      <c r="F2835" s="183"/>
      <c r="G2835" s="183"/>
      <c r="H2835" s="183"/>
      <c r="I2835" s="183"/>
      <c r="J2835" s="183"/>
      <c r="K2835" s="204" t="s">
        <v>0</v>
      </c>
      <c r="L2835" s="183"/>
      <c r="M2835" s="204">
        <v>200000</v>
      </c>
      <c r="N2835" s="183"/>
      <c r="O2835" s="202" t="s">
        <v>0</v>
      </c>
      <c r="P2835" s="183"/>
    </row>
    <row r="2836" spans="1:16" x14ac:dyDescent="0.25">
      <c r="A2836" s="206" t="s">
        <v>0</v>
      </c>
      <c r="B2836" s="183"/>
      <c r="C2836" s="206" t="s">
        <v>574</v>
      </c>
      <c r="D2836" s="183"/>
      <c r="E2836" s="206" t="s">
        <v>575</v>
      </c>
      <c r="F2836" s="183"/>
      <c r="G2836" s="183"/>
      <c r="H2836" s="183"/>
      <c r="I2836" s="183"/>
      <c r="J2836" s="183"/>
      <c r="K2836" s="207">
        <v>370000</v>
      </c>
      <c r="L2836" s="183"/>
      <c r="M2836" s="207">
        <v>132913.37</v>
      </c>
      <c r="N2836" s="183"/>
      <c r="O2836" s="205">
        <v>35.92</v>
      </c>
      <c r="P2836" s="183"/>
    </row>
    <row r="2837" spans="1:16" x14ac:dyDescent="0.25">
      <c r="A2837" s="203" t="s">
        <v>0</v>
      </c>
      <c r="B2837" s="183"/>
      <c r="C2837" s="203" t="s">
        <v>576</v>
      </c>
      <c r="D2837" s="183"/>
      <c r="E2837" s="203" t="s">
        <v>577</v>
      </c>
      <c r="F2837" s="183"/>
      <c r="G2837" s="183"/>
      <c r="H2837" s="183"/>
      <c r="I2837" s="183"/>
      <c r="J2837" s="183"/>
      <c r="K2837" s="204" t="s">
        <v>0</v>
      </c>
      <c r="L2837" s="183"/>
      <c r="M2837" s="204">
        <v>5000</v>
      </c>
      <c r="N2837" s="183"/>
      <c r="O2837" s="202" t="s">
        <v>0</v>
      </c>
      <c r="P2837" s="183"/>
    </row>
    <row r="2838" spans="1:16" x14ac:dyDescent="0.25">
      <c r="A2838" s="203" t="s">
        <v>0</v>
      </c>
      <c r="B2838" s="183"/>
      <c r="C2838" s="203" t="s">
        <v>931</v>
      </c>
      <c r="D2838" s="183"/>
      <c r="E2838" s="203" t="s">
        <v>932</v>
      </c>
      <c r="F2838" s="183"/>
      <c r="G2838" s="183"/>
      <c r="H2838" s="183"/>
      <c r="I2838" s="183"/>
      <c r="J2838" s="183"/>
      <c r="K2838" s="204" t="s">
        <v>0</v>
      </c>
      <c r="L2838" s="183"/>
      <c r="M2838" s="204">
        <v>127913.37</v>
      </c>
      <c r="N2838" s="183"/>
      <c r="O2838" s="202" t="s">
        <v>0</v>
      </c>
      <c r="P2838" s="183"/>
    </row>
    <row r="2839" spans="1:16" x14ac:dyDescent="0.25">
      <c r="A2839" s="187" t="s">
        <v>0</v>
      </c>
      <c r="B2839" s="183"/>
      <c r="C2839" s="187" t="s">
        <v>229</v>
      </c>
      <c r="D2839" s="183"/>
      <c r="E2839" s="183"/>
      <c r="F2839" s="183"/>
      <c r="G2839" s="183"/>
      <c r="H2839" s="183"/>
      <c r="I2839" s="183"/>
      <c r="J2839" s="183"/>
      <c r="K2839" s="188">
        <v>3000</v>
      </c>
      <c r="L2839" s="183"/>
      <c r="M2839" s="188">
        <v>0</v>
      </c>
      <c r="N2839" s="183"/>
      <c r="O2839" s="189">
        <v>0</v>
      </c>
      <c r="P2839" s="183"/>
    </row>
    <row r="2840" spans="1:16" x14ac:dyDescent="0.25">
      <c r="A2840" s="187" t="s">
        <v>0</v>
      </c>
      <c r="B2840" s="183"/>
      <c r="C2840" s="187" t="s">
        <v>237</v>
      </c>
      <c r="D2840" s="183"/>
      <c r="E2840" s="183"/>
      <c r="F2840" s="183"/>
      <c r="G2840" s="183"/>
      <c r="H2840" s="183"/>
      <c r="I2840" s="183"/>
      <c r="J2840" s="183"/>
      <c r="K2840" s="188">
        <v>3000</v>
      </c>
      <c r="L2840" s="183"/>
      <c r="M2840" s="188">
        <v>0</v>
      </c>
      <c r="N2840" s="183"/>
      <c r="O2840" s="189">
        <v>0</v>
      </c>
      <c r="P2840" s="183"/>
    </row>
    <row r="2841" spans="1:16" x14ac:dyDescent="0.25">
      <c r="A2841" s="206" t="s">
        <v>0</v>
      </c>
      <c r="B2841" s="183"/>
      <c r="C2841" s="206" t="s">
        <v>564</v>
      </c>
      <c r="D2841" s="183"/>
      <c r="E2841" s="206" t="s">
        <v>565</v>
      </c>
      <c r="F2841" s="183"/>
      <c r="G2841" s="183"/>
      <c r="H2841" s="183"/>
      <c r="I2841" s="183"/>
      <c r="J2841" s="183"/>
      <c r="K2841" s="207">
        <v>3000</v>
      </c>
      <c r="L2841" s="183"/>
      <c r="M2841" s="207">
        <v>0</v>
      </c>
      <c r="N2841" s="183"/>
      <c r="O2841" s="205">
        <v>0</v>
      </c>
      <c r="P2841" s="183"/>
    </row>
    <row r="2842" spans="1:16" x14ac:dyDescent="0.25">
      <c r="A2842" s="197"/>
      <c r="B2842" s="183"/>
      <c r="C2842" s="197" t="s">
        <v>1293</v>
      </c>
      <c r="D2842" s="183"/>
      <c r="E2842" s="197" t="s">
        <v>1294</v>
      </c>
      <c r="F2842" s="183"/>
      <c r="G2842" s="183"/>
      <c r="H2842" s="183"/>
      <c r="I2842" s="183"/>
      <c r="J2842" s="183"/>
      <c r="K2842" s="198">
        <v>1000000</v>
      </c>
      <c r="L2842" s="183"/>
      <c r="M2842" s="198">
        <v>0</v>
      </c>
      <c r="N2842" s="183"/>
      <c r="O2842" s="199">
        <v>0</v>
      </c>
      <c r="P2842" s="183"/>
    </row>
    <row r="2843" spans="1:16" x14ac:dyDescent="0.25">
      <c r="A2843" s="187" t="s">
        <v>0</v>
      </c>
      <c r="B2843" s="183"/>
      <c r="C2843" s="187" t="s">
        <v>218</v>
      </c>
      <c r="D2843" s="183"/>
      <c r="E2843" s="183"/>
      <c r="F2843" s="183"/>
      <c r="G2843" s="183"/>
      <c r="H2843" s="183"/>
      <c r="I2843" s="183"/>
      <c r="J2843" s="183"/>
      <c r="K2843" s="188">
        <v>1000000</v>
      </c>
      <c r="L2843" s="183"/>
      <c r="M2843" s="188">
        <v>0</v>
      </c>
      <c r="N2843" s="183"/>
      <c r="O2843" s="189">
        <v>0</v>
      </c>
      <c r="P2843" s="183"/>
    </row>
    <row r="2844" spans="1:16" x14ac:dyDescent="0.25">
      <c r="A2844" s="187" t="s">
        <v>0</v>
      </c>
      <c r="B2844" s="183"/>
      <c r="C2844" s="187" t="s">
        <v>220</v>
      </c>
      <c r="D2844" s="183"/>
      <c r="E2844" s="183"/>
      <c r="F2844" s="183"/>
      <c r="G2844" s="183"/>
      <c r="H2844" s="183"/>
      <c r="I2844" s="183"/>
      <c r="J2844" s="183"/>
      <c r="K2844" s="188">
        <v>1000000</v>
      </c>
      <c r="L2844" s="183"/>
      <c r="M2844" s="188">
        <v>0</v>
      </c>
      <c r="N2844" s="183"/>
      <c r="O2844" s="189">
        <v>0</v>
      </c>
      <c r="P2844" s="183"/>
    </row>
    <row r="2845" spans="1:16" x14ac:dyDescent="0.25">
      <c r="A2845" s="206" t="s">
        <v>0</v>
      </c>
      <c r="B2845" s="183"/>
      <c r="C2845" s="206" t="s">
        <v>564</v>
      </c>
      <c r="D2845" s="183"/>
      <c r="E2845" s="206" t="s">
        <v>565</v>
      </c>
      <c r="F2845" s="183"/>
      <c r="G2845" s="183"/>
      <c r="H2845" s="183"/>
      <c r="I2845" s="183"/>
      <c r="J2845" s="183"/>
      <c r="K2845" s="207">
        <v>400000</v>
      </c>
      <c r="L2845" s="183"/>
      <c r="M2845" s="207">
        <v>0</v>
      </c>
      <c r="N2845" s="183"/>
      <c r="O2845" s="205">
        <v>0</v>
      </c>
      <c r="P2845" s="183"/>
    </row>
    <row r="2846" spans="1:16" x14ac:dyDescent="0.25">
      <c r="A2846" s="206" t="s">
        <v>0</v>
      </c>
      <c r="B2846" s="183"/>
      <c r="C2846" s="206" t="s">
        <v>574</v>
      </c>
      <c r="D2846" s="183"/>
      <c r="E2846" s="206" t="s">
        <v>575</v>
      </c>
      <c r="F2846" s="183"/>
      <c r="G2846" s="183"/>
      <c r="H2846" s="183"/>
      <c r="I2846" s="183"/>
      <c r="J2846" s="183"/>
      <c r="K2846" s="207">
        <v>150000</v>
      </c>
      <c r="L2846" s="183"/>
      <c r="M2846" s="207">
        <v>0</v>
      </c>
      <c r="N2846" s="183"/>
      <c r="O2846" s="205">
        <v>0</v>
      </c>
      <c r="P2846" s="183"/>
    </row>
    <row r="2847" spans="1:16" x14ac:dyDescent="0.25">
      <c r="A2847" s="206" t="s">
        <v>0</v>
      </c>
      <c r="B2847" s="183"/>
      <c r="C2847" s="206" t="s">
        <v>698</v>
      </c>
      <c r="D2847" s="183"/>
      <c r="E2847" s="206" t="s">
        <v>699</v>
      </c>
      <c r="F2847" s="183"/>
      <c r="G2847" s="183"/>
      <c r="H2847" s="183"/>
      <c r="I2847" s="183"/>
      <c r="J2847" s="183"/>
      <c r="K2847" s="207">
        <v>200000</v>
      </c>
      <c r="L2847" s="183"/>
      <c r="M2847" s="207">
        <v>0</v>
      </c>
      <c r="N2847" s="183"/>
      <c r="O2847" s="205">
        <v>0</v>
      </c>
      <c r="P2847" s="183"/>
    </row>
    <row r="2848" spans="1:16" x14ac:dyDescent="0.25">
      <c r="A2848" s="206" t="s">
        <v>0</v>
      </c>
      <c r="B2848" s="183"/>
      <c r="C2848" s="206" t="s">
        <v>638</v>
      </c>
      <c r="D2848" s="183"/>
      <c r="E2848" s="206" t="s">
        <v>639</v>
      </c>
      <c r="F2848" s="183"/>
      <c r="G2848" s="183"/>
      <c r="H2848" s="183"/>
      <c r="I2848" s="183"/>
      <c r="J2848" s="183"/>
      <c r="K2848" s="207">
        <v>250000</v>
      </c>
      <c r="L2848" s="183"/>
      <c r="M2848" s="207">
        <v>0</v>
      </c>
      <c r="N2848" s="183"/>
      <c r="O2848" s="205">
        <v>0</v>
      </c>
      <c r="P2848" s="183"/>
    </row>
    <row r="2849" spans="1:16" x14ac:dyDescent="0.25">
      <c r="A2849" s="200" t="s">
        <v>0</v>
      </c>
      <c r="B2849" s="183"/>
      <c r="C2849" s="200" t="s">
        <v>1223</v>
      </c>
      <c r="D2849" s="183"/>
      <c r="E2849" s="200" t="s">
        <v>1224</v>
      </c>
      <c r="F2849" s="183"/>
      <c r="G2849" s="183"/>
      <c r="H2849" s="183"/>
      <c r="I2849" s="183"/>
      <c r="J2849" s="183"/>
      <c r="K2849" s="201">
        <v>350000</v>
      </c>
      <c r="L2849" s="183"/>
      <c r="M2849" s="201">
        <v>252600.3</v>
      </c>
      <c r="N2849" s="183"/>
      <c r="O2849" s="196">
        <v>72.17</v>
      </c>
      <c r="P2849" s="183"/>
    </row>
    <row r="2850" spans="1:16" x14ac:dyDescent="0.25">
      <c r="A2850" s="197"/>
      <c r="B2850" s="183"/>
      <c r="C2850" s="197" t="s">
        <v>1225</v>
      </c>
      <c r="D2850" s="183"/>
      <c r="E2850" s="197" t="s">
        <v>1226</v>
      </c>
      <c r="F2850" s="183"/>
      <c r="G2850" s="183"/>
      <c r="H2850" s="183"/>
      <c r="I2850" s="183"/>
      <c r="J2850" s="183"/>
      <c r="K2850" s="198">
        <v>350000</v>
      </c>
      <c r="L2850" s="183"/>
      <c r="M2850" s="198">
        <v>252600.3</v>
      </c>
      <c r="N2850" s="183"/>
      <c r="O2850" s="199">
        <v>72.17</v>
      </c>
      <c r="P2850" s="183"/>
    </row>
    <row r="2851" spans="1:16" x14ac:dyDescent="0.25">
      <c r="A2851" s="187" t="s">
        <v>0</v>
      </c>
      <c r="B2851" s="183"/>
      <c r="C2851" s="187" t="s">
        <v>229</v>
      </c>
      <c r="D2851" s="183"/>
      <c r="E2851" s="183"/>
      <c r="F2851" s="183"/>
      <c r="G2851" s="183"/>
      <c r="H2851" s="183"/>
      <c r="I2851" s="183"/>
      <c r="J2851" s="183"/>
      <c r="K2851" s="188">
        <v>350000</v>
      </c>
      <c r="L2851" s="183"/>
      <c r="M2851" s="188">
        <v>252600.3</v>
      </c>
      <c r="N2851" s="183"/>
      <c r="O2851" s="189">
        <v>72.17</v>
      </c>
      <c r="P2851" s="183"/>
    </row>
    <row r="2852" spans="1:16" x14ac:dyDescent="0.25">
      <c r="A2852" s="187" t="s">
        <v>0</v>
      </c>
      <c r="B2852" s="183"/>
      <c r="C2852" s="187" t="s">
        <v>230</v>
      </c>
      <c r="D2852" s="183"/>
      <c r="E2852" s="183"/>
      <c r="F2852" s="183"/>
      <c r="G2852" s="183"/>
      <c r="H2852" s="183"/>
      <c r="I2852" s="183"/>
      <c r="J2852" s="183"/>
      <c r="K2852" s="188">
        <v>350000</v>
      </c>
      <c r="L2852" s="183"/>
      <c r="M2852" s="188">
        <v>252600.3</v>
      </c>
      <c r="N2852" s="183"/>
      <c r="O2852" s="189">
        <v>72.17</v>
      </c>
      <c r="P2852" s="183"/>
    </row>
    <row r="2853" spans="1:16" x14ac:dyDescent="0.25">
      <c r="A2853" s="206" t="s">
        <v>0</v>
      </c>
      <c r="B2853" s="183"/>
      <c r="C2853" s="206" t="s">
        <v>564</v>
      </c>
      <c r="D2853" s="183"/>
      <c r="E2853" s="206" t="s">
        <v>565</v>
      </c>
      <c r="F2853" s="183"/>
      <c r="G2853" s="183"/>
      <c r="H2853" s="183"/>
      <c r="I2853" s="183"/>
      <c r="J2853" s="183"/>
      <c r="K2853" s="207">
        <v>350000</v>
      </c>
      <c r="L2853" s="183"/>
      <c r="M2853" s="207">
        <v>252600.3</v>
      </c>
      <c r="N2853" s="183"/>
      <c r="O2853" s="205">
        <v>72.17</v>
      </c>
      <c r="P2853" s="183"/>
    </row>
    <row r="2854" spans="1:16" x14ac:dyDescent="0.25">
      <c r="A2854" s="203" t="s">
        <v>0</v>
      </c>
      <c r="B2854" s="183"/>
      <c r="C2854" s="203" t="s">
        <v>566</v>
      </c>
      <c r="D2854" s="183"/>
      <c r="E2854" s="203" t="s">
        <v>567</v>
      </c>
      <c r="F2854" s="183"/>
      <c r="G2854" s="183"/>
      <c r="H2854" s="183"/>
      <c r="I2854" s="183"/>
      <c r="J2854" s="183"/>
      <c r="K2854" s="204" t="s">
        <v>0</v>
      </c>
      <c r="L2854" s="183"/>
      <c r="M2854" s="204">
        <v>189039.33</v>
      </c>
      <c r="N2854" s="183"/>
      <c r="O2854" s="202" t="s">
        <v>0</v>
      </c>
      <c r="P2854" s="183"/>
    </row>
    <row r="2855" spans="1:16" x14ac:dyDescent="0.25">
      <c r="A2855" s="203" t="s">
        <v>0</v>
      </c>
      <c r="B2855" s="183"/>
      <c r="C2855" s="203" t="s">
        <v>572</v>
      </c>
      <c r="D2855" s="183"/>
      <c r="E2855" s="203" t="s">
        <v>573</v>
      </c>
      <c r="F2855" s="183"/>
      <c r="G2855" s="183"/>
      <c r="H2855" s="183"/>
      <c r="I2855" s="183"/>
      <c r="J2855" s="183"/>
      <c r="K2855" s="204" t="s">
        <v>0</v>
      </c>
      <c r="L2855" s="183"/>
      <c r="M2855" s="204">
        <v>26205.9</v>
      </c>
      <c r="N2855" s="183"/>
      <c r="O2855" s="202" t="s">
        <v>0</v>
      </c>
      <c r="P2855" s="183"/>
    </row>
    <row r="2856" spans="1:16" x14ac:dyDescent="0.25">
      <c r="A2856" s="203" t="s">
        <v>0</v>
      </c>
      <c r="B2856" s="183"/>
      <c r="C2856" s="203" t="s">
        <v>568</v>
      </c>
      <c r="D2856" s="183"/>
      <c r="E2856" s="203" t="s">
        <v>569</v>
      </c>
      <c r="F2856" s="183"/>
      <c r="G2856" s="183"/>
      <c r="H2856" s="183"/>
      <c r="I2856" s="183"/>
      <c r="J2856" s="183"/>
      <c r="K2856" s="204" t="s">
        <v>0</v>
      </c>
      <c r="L2856" s="183"/>
      <c r="M2856" s="204">
        <v>37355.07</v>
      </c>
      <c r="N2856" s="183"/>
      <c r="O2856" s="202" t="s">
        <v>0</v>
      </c>
      <c r="P2856" s="183"/>
    </row>
    <row r="2857" spans="1:16" x14ac:dyDescent="0.25">
      <c r="A2857" s="190" t="s">
        <v>0</v>
      </c>
      <c r="B2857" s="183"/>
      <c r="C2857" s="190" t="s">
        <v>1295</v>
      </c>
      <c r="D2857" s="183"/>
      <c r="E2857" s="183"/>
      <c r="F2857" s="183"/>
      <c r="G2857" s="183"/>
      <c r="H2857" s="183"/>
      <c r="I2857" s="183"/>
      <c r="J2857" s="183"/>
      <c r="K2857" s="191">
        <v>17493967.039999999</v>
      </c>
      <c r="L2857" s="183"/>
      <c r="M2857" s="191">
        <v>7245768.2599999998</v>
      </c>
      <c r="N2857" s="183"/>
      <c r="O2857" s="192">
        <v>41.42</v>
      </c>
      <c r="P2857" s="183"/>
    </row>
    <row r="2858" spans="1:16" x14ac:dyDescent="0.25">
      <c r="A2858" s="187" t="s">
        <v>0</v>
      </c>
      <c r="B2858" s="183"/>
      <c r="C2858" s="187" t="s">
        <v>214</v>
      </c>
      <c r="D2858" s="183"/>
      <c r="E2858" s="183"/>
      <c r="F2858" s="183"/>
      <c r="G2858" s="183"/>
      <c r="H2858" s="183"/>
      <c r="I2858" s="183"/>
      <c r="J2858" s="183"/>
      <c r="K2858" s="188">
        <v>1842100</v>
      </c>
      <c r="L2858" s="183"/>
      <c r="M2858" s="188">
        <v>859943.43</v>
      </c>
      <c r="N2858" s="183"/>
      <c r="O2858" s="189">
        <v>46.68</v>
      </c>
      <c r="P2858" s="183"/>
    </row>
    <row r="2859" spans="1:16" x14ac:dyDescent="0.25">
      <c r="A2859" s="187" t="s">
        <v>0</v>
      </c>
      <c r="B2859" s="183"/>
      <c r="C2859" s="187" t="s">
        <v>215</v>
      </c>
      <c r="D2859" s="183"/>
      <c r="E2859" s="183"/>
      <c r="F2859" s="183"/>
      <c r="G2859" s="183"/>
      <c r="H2859" s="183"/>
      <c r="I2859" s="183"/>
      <c r="J2859" s="183"/>
      <c r="K2859" s="188">
        <v>1842100</v>
      </c>
      <c r="L2859" s="183"/>
      <c r="M2859" s="188">
        <v>859943.43</v>
      </c>
      <c r="N2859" s="183"/>
      <c r="O2859" s="189">
        <v>46.68</v>
      </c>
      <c r="P2859" s="183"/>
    </row>
    <row r="2860" spans="1:16" x14ac:dyDescent="0.25">
      <c r="A2860" s="187" t="s">
        <v>0</v>
      </c>
      <c r="B2860" s="183"/>
      <c r="C2860" s="187" t="s">
        <v>218</v>
      </c>
      <c r="D2860" s="183"/>
      <c r="E2860" s="183"/>
      <c r="F2860" s="183"/>
      <c r="G2860" s="183"/>
      <c r="H2860" s="183"/>
      <c r="I2860" s="183"/>
      <c r="J2860" s="183"/>
      <c r="K2860" s="188">
        <v>1722419.24</v>
      </c>
      <c r="L2860" s="183"/>
      <c r="M2860" s="188">
        <v>678610.61</v>
      </c>
      <c r="N2860" s="183"/>
      <c r="O2860" s="189">
        <v>39.4</v>
      </c>
      <c r="P2860" s="183"/>
    </row>
    <row r="2861" spans="1:16" x14ac:dyDescent="0.25">
      <c r="A2861" s="187" t="s">
        <v>0</v>
      </c>
      <c r="B2861" s="183"/>
      <c r="C2861" s="187" t="s">
        <v>220</v>
      </c>
      <c r="D2861" s="183"/>
      <c r="E2861" s="183"/>
      <c r="F2861" s="183"/>
      <c r="G2861" s="183"/>
      <c r="H2861" s="183"/>
      <c r="I2861" s="183"/>
      <c r="J2861" s="183"/>
      <c r="K2861" s="188">
        <v>1722419.24</v>
      </c>
      <c r="L2861" s="183"/>
      <c r="M2861" s="188">
        <v>678610.61</v>
      </c>
      <c r="N2861" s="183"/>
      <c r="O2861" s="189">
        <v>39.4</v>
      </c>
      <c r="P2861" s="183"/>
    </row>
    <row r="2862" spans="1:16" x14ac:dyDescent="0.25">
      <c r="A2862" s="187" t="s">
        <v>0</v>
      </c>
      <c r="B2862" s="183"/>
      <c r="C2862" s="187" t="s">
        <v>221</v>
      </c>
      <c r="D2862" s="183"/>
      <c r="E2862" s="183"/>
      <c r="F2862" s="183"/>
      <c r="G2862" s="183"/>
      <c r="H2862" s="183"/>
      <c r="I2862" s="183"/>
      <c r="J2862" s="183"/>
      <c r="K2862" s="188">
        <v>10398529.5</v>
      </c>
      <c r="L2862" s="183"/>
      <c r="M2862" s="188">
        <v>4950983.74</v>
      </c>
      <c r="N2862" s="183"/>
      <c r="O2862" s="189">
        <v>47.61</v>
      </c>
      <c r="P2862" s="183"/>
    </row>
    <row r="2863" spans="1:16" x14ac:dyDescent="0.25">
      <c r="A2863" s="187" t="s">
        <v>0</v>
      </c>
      <c r="B2863" s="183"/>
      <c r="C2863" s="187" t="s">
        <v>227</v>
      </c>
      <c r="D2863" s="183"/>
      <c r="E2863" s="183"/>
      <c r="F2863" s="183"/>
      <c r="G2863" s="183"/>
      <c r="H2863" s="183"/>
      <c r="I2863" s="183"/>
      <c r="J2863" s="183"/>
      <c r="K2863" s="188">
        <v>9685000</v>
      </c>
      <c r="L2863" s="183"/>
      <c r="M2863" s="188">
        <v>4930764.41</v>
      </c>
      <c r="N2863" s="183"/>
      <c r="O2863" s="189">
        <v>50.91</v>
      </c>
      <c r="P2863" s="183"/>
    </row>
    <row r="2864" spans="1:16" x14ac:dyDescent="0.25">
      <c r="A2864" s="187" t="s">
        <v>0</v>
      </c>
      <c r="B2864" s="183"/>
      <c r="C2864" s="187" t="s">
        <v>228</v>
      </c>
      <c r="D2864" s="183"/>
      <c r="E2864" s="183"/>
      <c r="F2864" s="183"/>
      <c r="G2864" s="183"/>
      <c r="H2864" s="183"/>
      <c r="I2864" s="183"/>
      <c r="J2864" s="183"/>
      <c r="K2864" s="188">
        <v>713529.5</v>
      </c>
      <c r="L2864" s="183"/>
      <c r="M2864" s="188">
        <v>20219.330000000002</v>
      </c>
      <c r="N2864" s="183"/>
      <c r="O2864" s="189">
        <v>2.83</v>
      </c>
      <c r="P2864" s="183"/>
    </row>
    <row r="2865" spans="1:16" x14ac:dyDescent="0.25">
      <c r="A2865" s="187" t="s">
        <v>0</v>
      </c>
      <c r="B2865" s="183"/>
      <c r="C2865" s="187" t="s">
        <v>229</v>
      </c>
      <c r="D2865" s="183"/>
      <c r="E2865" s="183"/>
      <c r="F2865" s="183"/>
      <c r="G2865" s="183"/>
      <c r="H2865" s="183"/>
      <c r="I2865" s="183"/>
      <c r="J2865" s="183"/>
      <c r="K2865" s="188">
        <v>3240125.24</v>
      </c>
      <c r="L2865" s="183"/>
      <c r="M2865" s="188">
        <v>746787.42</v>
      </c>
      <c r="N2865" s="183"/>
      <c r="O2865" s="189">
        <v>23.05</v>
      </c>
      <c r="P2865" s="183"/>
    </row>
    <row r="2866" spans="1:16" x14ac:dyDescent="0.25">
      <c r="A2866" s="187" t="s">
        <v>0</v>
      </c>
      <c r="B2866" s="183"/>
      <c r="C2866" s="187" t="s">
        <v>230</v>
      </c>
      <c r="D2866" s="183"/>
      <c r="E2866" s="183"/>
      <c r="F2866" s="183"/>
      <c r="G2866" s="183"/>
      <c r="H2866" s="183"/>
      <c r="I2866" s="183"/>
      <c r="J2866" s="183"/>
      <c r="K2866" s="188">
        <v>531097.5</v>
      </c>
      <c r="L2866" s="183"/>
      <c r="M2866" s="188">
        <v>118710.58</v>
      </c>
      <c r="N2866" s="183"/>
      <c r="O2866" s="189">
        <v>22.35</v>
      </c>
      <c r="P2866" s="183"/>
    </row>
    <row r="2867" spans="1:16" x14ac:dyDescent="0.25">
      <c r="A2867" s="187" t="s">
        <v>0</v>
      </c>
      <c r="B2867" s="183"/>
      <c r="C2867" s="187" t="s">
        <v>232</v>
      </c>
      <c r="D2867" s="183"/>
      <c r="E2867" s="183"/>
      <c r="F2867" s="183"/>
      <c r="G2867" s="183"/>
      <c r="H2867" s="183"/>
      <c r="I2867" s="183"/>
      <c r="J2867" s="183"/>
      <c r="K2867" s="188">
        <v>84099</v>
      </c>
      <c r="L2867" s="183"/>
      <c r="M2867" s="188">
        <v>18033</v>
      </c>
      <c r="N2867" s="183"/>
      <c r="O2867" s="189">
        <v>21.44</v>
      </c>
      <c r="P2867" s="183"/>
    </row>
    <row r="2868" spans="1:16" x14ac:dyDescent="0.25">
      <c r="A2868" s="187" t="s">
        <v>0</v>
      </c>
      <c r="B2868" s="183"/>
      <c r="C2868" s="187" t="s">
        <v>234</v>
      </c>
      <c r="D2868" s="183"/>
      <c r="E2868" s="183"/>
      <c r="F2868" s="183"/>
      <c r="G2868" s="183"/>
      <c r="H2868" s="183"/>
      <c r="I2868" s="183"/>
      <c r="J2868" s="183"/>
      <c r="K2868" s="188">
        <v>1709460.01</v>
      </c>
      <c r="L2868" s="183"/>
      <c r="M2868" s="188">
        <v>33492.79</v>
      </c>
      <c r="N2868" s="183"/>
      <c r="O2868" s="189">
        <v>1.96</v>
      </c>
      <c r="P2868" s="183"/>
    </row>
    <row r="2869" spans="1:16" x14ac:dyDescent="0.25">
      <c r="A2869" s="187" t="s">
        <v>0</v>
      </c>
      <c r="B2869" s="183"/>
      <c r="C2869" s="187" t="s">
        <v>237</v>
      </c>
      <c r="D2869" s="183"/>
      <c r="E2869" s="183"/>
      <c r="F2869" s="183"/>
      <c r="G2869" s="183"/>
      <c r="H2869" s="183"/>
      <c r="I2869" s="183"/>
      <c r="J2869" s="183"/>
      <c r="K2869" s="188">
        <v>915468.73</v>
      </c>
      <c r="L2869" s="183"/>
      <c r="M2869" s="188">
        <v>576551.05000000005</v>
      </c>
      <c r="N2869" s="183"/>
      <c r="O2869" s="189">
        <v>62.98</v>
      </c>
      <c r="P2869" s="183"/>
    </row>
    <row r="2870" spans="1:16" x14ac:dyDescent="0.25">
      <c r="A2870" s="187" t="s">
        <v>0</v>
      </c>
      <c r="B2870" s="183"/>
      <c r="C2870" s="187" t="s">
        <v>238</v>
      </c>
      <c r="D2870" s="183"/>
      <c r="E2870" s="183"/>
      <c r="F2870" s="183"/>
      <c r="G2870" s="183"/>
      <c r="H2870" s="183"/>
      <c r="I2870" s="183"/>
      <c r="J2870" s="183"/>
      <c r="K2870" s="188">
        <v>8043.06</v>
      </c>
      <c r="L2870" s="183"/>
      <c r="M2870" s="188">
        <v>8043.06</v>
      </c>
      <c r="N2870" s="183"/>
      <c r="O2870" s="189">
        <v>100</v>
      </c>
      <c r="P2870" s="183"/>
    </row>
    <row r="2871" spans="1:16" x14ac:dyDescent="0.25">
      <c r="A2871" s="187" t="s">
        <v>0</v>
      </c>
      <c r="B2871" s="183"/>
      <c r="C2871" s="187" t="s">
        <v>240</v>
      </c>
      <c r="D2871" s="183"/>
      <c r="E2871" s="183"/>
      <c r="F2871" s="183"/>
      <c r="G2871" s="183"/>
      <c r="H2871" s="183"/>
      <c r="I2871" s="183"/>
      <c r="J2871" s="183"/>
      <c r="K2871" s="188">
        <v>8043.06</v>
      </c>
      <c r="L2871" s="183"/>
      <c r="M2871" s="188">
        <v>8043.06</v>
      </c>
      <c r="N2871" s="183"/>
      <c r="O2871" s="189">
        <v>100</v>
      </c>
      <c r="P2871" s="183"/>
    </row>
    <row r="2872" spans="1:16" x14ac:dyDescent="0.25">
      <c r="A2872" s="187" t="s">
        <v>0</v>
      </c>
      <c r="B2872" s="183"/>
      <c r="C2872" s="187" t="s">
        <v>242</v>
      </c>
      <c r="D2872" s="183"/>
      <c r="E2872" s="183"/>
      <c r="F2872" s="183"/>
      <c r="G2872" s="183"/>
      <c r="H2872" s="183"/>
      <c r="I2872" s="183"/>
      <c r="J2872" s="183"/>
      <c r="K2872" s="188">
        <v>10000</v>
      </c>
      <c r="L2872" s="183"/>
      <c r="M2872" s="188">
        <v>1400</v>
      </c>
      <c r="N2872" s="183"/>
      <c r="O2872" s="189">
        <v>14</v>
      </c>
      <c r="P2872" s="183"/>
    </row>
    <row r="2873" spans="1:16" x14ac:dyDescent="0.25">
      <c r="A2873" s="187" t="s">
        <v>0</v>
      </c>
      <c r="B2873" s="183"/>
      <c r="C2873" s="187" t="s">
        <v>243</v>
      </c>
      <c r="D2873" s="183"/>
      <c r="E2873" s="183"/>
      <c r="F2873" s="183"/>
      <c r="G2873" s="183"/>
      <c r="H2873" s="183"/>
      <c r="I2873" s="183"/>
      <c r="J2873" s="183"/>
      <c r="K2873" s="188">
        <v>10000</v>
      </c>
      <c r="L2873" s="183"/>
      <c r="M2873" s="188">
        <v>1400</v>
      </c>
      <c r="N2873" s="183"/>
      <c r="O2873" s="189">
        <v>14</v>
      </c>
      <c r="P2873" s="183"/>
    </row>
    <row r="2874" spans="1:16" x14ac:dyDescent="0.25">
      <c r="A2874" s="187" t="s">
        <v>0</v>
      </c>
      <c r="B2874" s="183"/>
      <c r="C2874" s="187" t="s">
        <v>248</v>
      </c>
      <c r="D2874" s="183"/>
      <c r="E2874" s="183"/>
      <c r="F2874" s="183"/>
      <c r="G2874" s="183"/>
      <c r="H2874" s="183"/>
      <c r="I2874" s="183"/>
      <c r="J2874" s="183"/>
      <c r="K2874" s="188">
        <v>272750</v>
      </c>
      <c r="L2874" s="183"/>
      <c r="M2874" s="188">
        <v>0</v>
      </c>
      <c r="N2874" s="183"/>
      <c r="O2874" s="189">
        <v>0</v>
      </c>
      <c r="P2874" s="183"/>
    </row>
    <row r="2875" spans="1:16" x14ac:dyDescent="0.25">
      <c r="A2875" s="187" t="s">
        <v>0</v>
      </c>
      <c r="B2875" s="183"/>
      <c r="C2875" s="187" t="s">
        <v>249</v>
      </c>
      <c r="D2875" s="183"/>
      <c r="E2875" s="183"/>
      <c r="F2875" s="183"/>
      <c r="G2875" s="183"/>
      <c r="H2875" s="183"/>
      <c r="I2875" s="183"/>
      <c r="J2875" s="183"/>
      <c r="K2875" s="188">
        <v>272750</v>
      </c>
      <c r="L2875" s="183"/>
      <c r="M2875" s="188">
        <v>0</v>
      </c>
      <c r="N2875" s="183"/>
      <c r="O2875" s="189">
        <v>0</v>
      </c>
      <c r="P2875" s="183"/>
    </row>
    <row r="2876" spans="1:16" x14ac:dyDescent="0.25">
      <c r="A2876" s="200" t="s">
        <v>0</v>
      </c>
      <c r="B2876" s="183"/>
      <c r="C2876" s="200" t="s">
        <v>1145</v>
      </c>
      <c r="D2876" s="183"/>
      <c r="E2876" s="200" t="s">
        <v>1146</v>
      </c>
      <c r="F2876" s="183"/>
      <c r="G2876" s="183"/>
      <c r="H2876" s="183"/>
      <c r="I2876" s="183"/>
      <c r="J2876" s="183"/>
      <c r="K2876" s="201">
        <v>713467</v>
      </c>
      <c r="L2876" s="183"/>
      <c r="M2876" s="201">
        <v>20219.330000000002</v>
      </c>
      <c r="N2876" s="183"/>
      <c r="O2876" s="196">
        <v>2.83</v>
      </c>
      <c r="P2876" s="183"/>
    </row>
    <row r="2877" spans="1:16" x14ac:dyDescent="0.25">
      <c r="A2877" s="197"/>
      <c r="B2877" s="183"/>
      <c r="C2877" s="197" t="s">
        <v>1147</v>
      </c>
      <c r="D2877" s="183"/>
      <c r="E2877" s="197" t="s">
        <v>1148</v>
      </c>
      <c r="F2877" s="183"/>
      <c r="G2877" s="183"/>
      <c r="H2877" s="183"/>
      <c r="I2877" s="183"/>
      <c r="J2877" s="183"/>
      <c r="K2877" s="198">
        <v>34700</v>
      </c>
      <c r="L2877" s="183"/>
      <c r="M2877" s="198">
        <v>20219.330000000002</v>
      </c>
      <c r="N2877" s="183"/>
      <c r="O2877" s="199">
        <v>58.27</v>
      </c>
      <c r="P2877" s="183"/>
    </row>
    <row r="2878" spans="1:16" x14ac:dyDescent="0.25">
      <c r="A2878" s="187" t="s">
        <v>0</v>
      </c>
      <c r="B2878" s="183"/>
      <c r="C2878" s="187" t="s">
        <v>221</v>
      </c>
      <c r="D2878" s="183"/>
      <c r="E2878" s="183"/>
      <c r="F2878" s="183"/>
      <c r="G2878" s="183"/>
      <c r="H2878" s="183"/>
      <c r="I2878" s="183"/>
      <c r="J2878" s="183"/>
      <c r="K2878" s="188">
        <v>34700</v>
      </c>
      <c r="L2878" s="183"/>
      <c r="M2878" s="188">
        <v>20219.330000000002</v>
      </c>
      <c r="N2878" s="183"/>
      <c r="O2878" s="189">
        <v>58.27</v>
      </c>
      <c r="P2878" s="183"/>
    </row>
    <row r="2879" spans="1:16" x14ac:dyDescent="0.25">
      <c r="A2879" s="187" t="s">
        <v>0</v>
      </c>
      <c r="B2879" s="183"/>
      <c r="C2879" s="187" t="s">
        <v>228</v>
      </c>
      <c r="D2879" s="183"/>
      <c r="E2879" s="183"/>
      <c r="F2879" s="183"/>
      <c r="G2879" s="183"/>
      <c r="H2879" s="183"/>
      <c r="I2879" s="183"/>
      <c r="J2879" s="183"/>
      <c r="K2879" s="188">
        <v>34700</v>
      </c>
      <c r="L2879" s="183"/>
      <c r="M2879" s="188">
        <v>20219.330000000002</v>
      </c>
      <c r="N2879" s="183"/>
      <c r="O2879" s="189">
        <v>58.27</v>
      </c>
      <c r="P2879" s="183"/>
    </row>
    <row r="2880" spans="1:16" x14ac:dyDescent="0.25">
      <c r="A2880" s="206" t="s">
        <v>0</v>
      </c>
      <c r="B2880" s="183"/>
      <c r="C2880" s="206" t="s">
        <v>574</v>
      </c>
      <c r="D2880" s="183"/>
      <c r="E2880" s="206" t="s">
        <v>575</v>
      </c>
      <c r="F2880" s="183"/>
      <c r="G2880" s="183"/>
      <c r="H2880" s="183"/>
      <c r="I2880" s="183"/>
      <c r="J2880" s="183"/>
      <c r="K2880" s="207">
        <v>34700</v>
      </c>
      <c r="L2880" s="183"/>
      <c r="M2880" s="207">
        <v>20219.330000000002</v>
      </c>
      <c r="N2880" s="183"/>
      <c r="O2880" s="205">
        <v>58.27</v>
      </c>
      <c r="P2880" s="183"/>
    </row>
    <row r="2881" spans="1:16" x14ac:dyDescent="0.25">
      <c r="A2881" s="203" t="s">
        <v>0</v>
      </c>
      <c r="B2881" s="183"/>
      <c r="C2881" s="203" t="s">
        <v>582</v>
      </c>
      <c r="D2881" s="183"/>
      <c r="E2881" s="203" t="s">
        <v>583</v>
      </c>
      <c r="F2881" s="183"/>
      <c r="G2881" s="183"/>
      <c r="H2881" s="183"/>
      <c r="I2881" s="183"/>
      <c r="J2881" s="183"/>
      <c r="K2881" s="204" t="s">
        <v>0</v>
      </c>
      <c r="L2881" s="183"/>
      <c r="M2881" s="204">
        <v>20219.330000000002</v>
      </c>
      <c r="N2881" s="183"/>
      <c r="O2881" s="202" t="s">
        <v>0</v>
      </c>
      <c r="P2881" s="183"/>
    </row>
    <row r="2882" spans="1:16" x14ac:dyDescent="0.25">
      <c r="A2882" s="197"/>
      <c r="B2882" s="183"/>
      <c r="C2882" s="197" t="s">
        <v>1149</v>
      </c>
      <c r="D2882" s="183"/>
      <c r="E2882" s="197" t="s">
        <v>1150</v>
      </c>
      <c r="F2882" s="183"/>
      <c r="G2882" s="183"/>
      <c r="H2882" s="183"/>
      <c r="I2882" s="183"/>
      <c r="J2882" s="183"/>
      <c r="K2882" s="198">
        <v>678767</v>
      </c>
      <c r="L2882" s="183"/>
      <c r="M2882" s="198">
        <v>0</v>
      </c>
      <c r="N2882" s="183"/>
      <c r="O2882" s="199">
        <v>0</v>
      </c>
      <c r="P2882" s="183"/>
    </row>
    <row r="2883" spans="1:16" x14ac:dyDescent="0.25">
      <c r="A2883" s="187" t="s">
        <v>0</v>
      </c>
      <c r="B2883" s="183"/>
      <c r="C2883" s="187" t="s">
        <v>221</v>
      </c>
      <c r="D2883" s="183"/>
      <c r="E2883" s="183"/>
      <c r="F2883" s="183"/>
      <c r="G2883" s="183"/>
      <c r="H2883" s="183"/>
      <c r="I2883" s="183"/>
      <c r="J2883" s="183"/>
      <c r="K2883" s="188">
        <v>678767</v>
      </c>
      <c r="L2883" s="183"/>
      <c r="M2883" s="188">
        <v>0</v>
      </c>
      <c r="N2883" s="183"/>
      <c r="O2883" s="189">
        <v>0</v>
      </c>
      <c r="P2883" s="183"/>
    </row>
    <row r="2884" spans="1:16" x14ac:dyDescent="0.25">
      <c r="A2884" s="187" t="s">
        <v>0</v>
      </c>
      <c r="B2884" s="183"/>
      <c r="C2884" s="187" t="s">
        <v>228</v>
      </c>
      <c r="D2884" s="183"/>
      <c r="E2884" s="183"/>
      <c r="F2884" s="183"/>
      <c r="G2884" s="183"/>
      <c r="H2884" s="183"/>
      <c r="I2884" s="183"/>
      <c r="J2884" s="183"/>
      <c r="K2884" s="188">
        <v>678767</v>
      </c>
      <c r="L2884" s="183"/>
      <c r="M2884" s="188">
        <v>0</v>
      </c>
      <c r="N2884" s="183"/>
      <c r="O2884" s="189">
        <v>0</v>
      </c>
      <c r="P2884" s="183"/>
    </row>
    <row r="2885" spans="1:16" x14ac:dyDescent="0.25">
      <c r="A2885" s="206" t="s">
        <v>0</v>
      </c>
      <c r="B2885" s="183"/>
      <c r="C2885" s="206" t="s">
        <v>698</v>
      </c>
      <c r="D2885" s="183"/>
      <c r="E2885" s="206" t="s">
        <v>699</v>
      </c>
      <c r="F2885" s="183"/>
      <c r="G2885" s="183"/>
      <c r="H2885" s="183"/>
      <c r="I2885" s="183"/>
      <c r="J2885" s="183"/>
      <c r="K2885" s="207">
        <v>678767</v>
      </c>
      <c r="L2885" s="183"/>
      <c r="M2885" s="207">
        <v>0</v>
      </c>
      <c r="N2885" s="183"/>
      <c r="O2885" s="205">
        <v>0</v>
      </c>
      <c r="P2885" s="183"/>
    </row>
    <row r="2886" spans="1:16" x14ac:dyDescent="0.25">
      <c r="A2886" s="200" t="s">
        <v>0</v>
      </c>
      <c r="B2886" s="183"/>
      <c r="C2886" s="200" t="s">
        <v>1159</v>
      </c>
      <c r="D2886" s="183"/>
      <c r="E2886" s="200" t="s">
        <v>1160</v>
      </c>
      <c r="F2886" s="183"/>
      <c r="G2886" s="183"/>
      <c r="H2886" s="183"/>
      <c r="I2886" s="183"/>
      <c r="J2886" s="183"/>
      <c r="K2886" s="201">
        <v>3531996.48</v>
      </c>
      <c r="L2886" s="183"/>
      <c r="M2886" s="201">
        <v>725895.61</v>
      </c>
      <c r="N2886" s="183"/>
      <c r="O2886" s="196">
        <v>20.55</v>
      </c>
      <c r="P2886" s="183"/>
    </row>
    <row r="2887" spans="1:16" x14ac:dyDescent="0.25">
      <c r="A2887" s="197"/>
      <c r="B2887" s="183"/>
      <c r="C2887" s="197" t="s">
        <v>1296</v>
      </c>
      <c r="D2887" s="183"/>
      <c r="E2887" s="197" t="s">
        <v>1297</v>
      </c>
      <c r="F2887" s="183"/>
      <c r="G2887" s="183"/>
      <c r="H2887" s="183"/>
      <c r="I2887" s="183"/>
      <c r="J2887" s="183"/>
      <c r="K2887" s="198">
        <v>14188.75</v>
      </c>
      <c r="L2887" s="183"/>
      <c r="M2887" s="198">
        <v>14797.02</v>
      </c>
      <c r="N2887" s="183"/>
      <c r="O2887" s="199">
        <v>104.29</v>
      </c>
      <c r="P2887" s="183"/>
    </row>
    <row r="2888" spans="1:16" x14ac:dyDescent="0.25">
      <c r="A2888" s="187" t="s">
        <v>0</v>
      </c>
      <c r="B2888" s="183"/>
      <c r="C2888" s="187" t="s">
        <v>229</v>
      </c>
      <c r="D2888" s="183"/>
      <c r="E2888" s="183"/>
      <c r="F2888" s="183"/>
      <c r="G2888" s="183"/>
      <c r="H2888" s="183"/>
      <c r="I2888" s="183"/>
      <c r="J2888" s="183"/>
      <c r="K2888" s="188">
        <v>14188.75</v>
      </c>
      <c r="L2888" s="183"/>
      <c r="M2888" s="188">
        <v>14797.02</v>
      </c>
      <c r="N2888" s="183"/>
      <c r="O2888" s="189">
        <v>104.29</v>
      </c>
      <c r="P2888" s="183"/>
    </row>
    <row r="2889" spans="1:16" x14ac:dyDescent="0.25">
      <c r="A2889" s="187" t="s">
        <v>0</v>
      </c>
      <c r="B2889" s="183"/>
      <c r="C2889" s="187" t="s">
        <v>234</v>
      </c>
      <c r="D2889" s="183"/>
      <c r="E2889" s="183"/>
      <c r="F2889" s="183"/>
      <c r="G2889" s="183"/>
      <c r="H2889" s="183"/>
      <c r="I2889" s="183"/>
      <c r="J2889" s="183"/>
      <c r="K2889" s="188">
        <v>14188.75</v>
      </c>
      <c r="L2889" s="183"/>
      <c r="M2889" s="188">
        <v>14797.02</v>
      </c>
      <c r="N2889" s="183"/>
      <c r="O2889" s="189">
        <v>104.29</v>
      </c>
      <c r="P2889" s="183"/>
    </row>
    <row r="2890" spans="1:16" x14ac:dyDescent="0.25">
      <c r="A2890" s="206" t="s">
        <v>0</v>
      </c>
      <c r="B2890" s="183"/>
      <c r="C2890" s="206" t="s">
        <v>564</v>
      </c>
      <c r="D2890" s="183"/>
      <c r="E2890" s="206" t="s">
        <v>565</v>
      </c>
      <c r="F2890" s="183"/>
      <c r="G2890" s="183"/>
      <c r="H2890" s="183"/>
      <c r="I2890" s="183"/>
      <c r="J2890" s="183"/>
      <c r="K2890" s="207">
        <v>14188.75</v>
      </c>
      <c r="L2890" s="183"/>
      <c r="M2890" s="207">
        <v>14797.02</v>
      </c>
      <c r="N2890" s="183"/>
      <c r="O2890" s="205">
        <v>104.29</v>
      </c>
      <c r="P2890" s="183"/>
    </row>
    <row r="2891" spans="1:16" x14ac:dyDescent="0.25">
      <c r="A2891" s="203" t="s">
        <v>0</v>
      </c>
      <c r="B2891" s="183"/>
      <c r="C2891" s="203" t="s">
        <v>566</v>
      </c>
      <c r="D2891" s="183"/>
      <c r="E2891" s="203" t="s">
        <v>567</v>
      </c>
      <c r="F2891" s="183"/>
      <c r="G2891" s="183"/>
      <c r="H2891" s="183"/>
      <c r="I2891" s="183"/>
      <c r="J2891" s="183"/>
      <c r="K2891" s="204" t="s">
        <v>0</v>
      </c>
      <c r="L2891" s="183"/>
      <c r="M2891" s="204">
        <v>12577.47</v>
      </c>
      <c r="N2891" s="183"/>
      <c r="O2891" s="202" t="s">
        <v>0</v>
      </c>
      <c r="P2891" s="183"/>
    </row>
    <row r="2892" spans="1:16" x14ac:dyDescent="0.25">
      <c r="A2892" s="203" t="s">
        <v>0</v>
      </c>
      <c r="B2892" s="183"/>
      <c r="C2892" s="203" t="s">
        <v>568</v>
      </c>
      <c r="D2892" s="183"/>
      <c r="E2892" s="203" t="s">
        <v>569</v>
      </c>
      <c r="F2892" s="183"/>
      <c r="G2892" s="183"/>
      <c r="H2892" s="183"/>
      <c r="I2892" s="183"/>
      <c r="J2892" s="183"/>
      <c r="K2892" s="204" t="s">
        <v>0</v>
      </c>
      <c r="L2892" s="183"/>
      <c r="M2892" s="204">
        <v>2219.5500000000002</v>
      </c>
      <c r="N2892" s="183"/>
      <c r="O2892" s="202" t="s">
        <v>0</v>
      </c>
      <c r="P2892" s="183"/>
    </row>
    <row r="2893" spans="1:16" x14ac:dyDescent="0.25">
      <c r="A2893" s="197"/>
      <c r="B2893" s="183"/>
      <c r="C2893" s="197" t="s">
        <v>1298</v>
      </c>
      <c r="D2893" s="183"/>
      <c r="E2893" s="197" t="s">
        <v>1299</v>
      </c>
      <c r="F2893" s="183"/>
      <c r="G2893" s="183"/>
      <c r="H2893" s="183"/>
      <c r="I2893" s="183"/>
      <c r="J2893" s="183"/>
      <c r="K2893" s="198">
        <v>27943.73</v>
      </c>
      <c r="L2893" s="183"/>
      <c r="M2893" s="198">
        <v>14616.34</v>
      </c>
      <c r="N2893" s="183"/>
      <c r="O2893" s="199">
        <v>52.31</v>
      </c>
      <c r="P2893" s="183"/>
    </row>
    <row r="2894" spans="1:16" x14ac:dyDescent="0.25">
      <c r="A2894" s="187" t="s">
        <v>0</v>
      </c>
      <c r="B2894" s="183"/>
      <c r="C2894" s="187" t="s">
        <v>229</v>
      </c>
      <c r="D2894" s="183"/>
      <c r="E2894" s="183"/>
      <c r="F2894" s="183"/>
      <c r="G2894" s="183"/>
      <c r="H2894" s="183"/>
      <c r="I2894" s="183"/>
      <c r="J2894" s="183"/>
      <c r="K2894" s="188">
        <v>27943.73</v>
      </c>
      <c r="L2894" s="183"/>
      <c r="M2894" s="188">
        <v>14616.34</v>
      </c>
      <c r="N2894" s="183"/>
      <c r="O2894" s="189">
        <v>52.31</v>
      </c>
      <c r="P2894" s="183"/>
    </row>
    <row r="2895" spans="1:16" x14ac:dyDescent="0.25">
      <c r="A2895" s="187" t="s">
        <v>0</v>
      </c>
      <c r="B2895" s="183"/>
      <c r="C2895" s="187" t="s">
        <v>234</v>
      </c>
      <c r="D2895" s="183"/>
      <c r="E2895" s="183"/>
      <c r="F2895" s="183"/>
      <c r="G2895" s="183"/>
      <c r="H2895" s="183"/>
      <c r="I2895" s="183"/>
      <c r="J2895" s="183"/>
      <c r="K2895" s="188">
        <v>24275</v>
      </c>
      <c r="L2895" s="183"/>
      <c r="M2895" s="188">
        <v>10947.61</v>
      </c>
      <c r="N2895" s="183"/>
      <c r="O2895" s="189">
        <v>45.1</v>
      </c>
      <c r="P2895" s="183"/>
    </row>
    <row r="2896" spans="1:16" x14ac:dyDescent="0.25">
      <c r="A2896" s="206" t="s">
        <v>0</v>
      </c>
      <c r="B2896" s="183"/>
      <c r="C2896" s="206" t="s">
        <v>698</v>
      </c>
      <c r="D2896" s="183"/>
      <c r="E2896" s="206" t="s">
        <v>699</v>
      </c>
      <c r="F2896" s="183"/>
      <c r="G2896" s="183"/>
      <c r="H2896" s="183"/>
      <c r="I2896" s="183"/>
      <c r="J2896" s="183"/>
      <c r="K2896" s="207">
        <v>24275</v>
      </c>
      <c r="L2896" s="183"/>
      <c r="M2896" s="207">
        <v>10947.61</v>
      </c>
      <c r="N2896" s="183"/>
      <c r="O2896" s="205">
        <v>45.1</v>
      </c>
      <c r="P2896" s="183"/>
    </row>
    <row r="2897" spans="1:16" x14ac:dyDescent="0.25">
      <c r="A2897" s="203" t="s">
        <v>0</v>
      </c>
      <c r="B2897" s="183"/>
      <c r="C2897" s="203" t="s">
        <v>1151</v>
      </c>
      <c r="D2897" s="183"/>
      <c r="E2897" s="203" t="s">
        <v>1152</v>
      </c>
      <c r="F2897" s="183"/>
      <c r="G2897" s="183"/>
      <c r="H2897" s="183"/>
      <c r="I2897" s="183"/>
      <c r="J2897" s="183"/>
      <c r="K2897" s="204" t="s">
        <v>0</v>
      </c>
      <c r="L2897" s="183"/>
      <c r="M2897" s="204">
        <v>10947.61</v>
      </c>
      <c r="N2897" s="183"/>
      <c r="O2897" s="202" t="s">
        <v>0</v>
      </c>
      <c r="P2897" s="183"/>
    </row>
    <row r="2898" spans="1:16" x14ac:dyDescent="0.25">
      <c r="A2898" s="187" t="s">
        <v>0</v>
      </c>
      <c r="B2898" s="183"/>
      <c r="C2898" s="187" t="s">
        <v>237</v>
      </c>
      <c r="D2898" s="183"/>
      <c r="E2898" s="183"/>
      <c r="F2898" s="183"/>
      <c r="G2898" s="183"/>
      <c r="H2898" s="183"/>
      <c r="I2898" s="183"/>
      <c r="J2898" s="183"/>
      <c r="K2898" s="188">
        <v>3668.73</v>
      </c>
      <c r="L2898" s="183"/>
      <c r="M2898" s="188">
        <v>3668.73</v>
      </c>
      <c r="N2898" s="183"/>
      <c r="O2898" s="189">
        <v>100</v>
      </c>
      <c r="P2898" s="183"/>
    </row>
    <row r="2899" spans="1:16" x14ac:dyDescent="0.25">
      <c r="A2899" s="206" t="s">
        <v>0</v>
      </c>
      <c r="B2899" s="183"/>
      <c r="C2899" s="206" t="s">
        <v>564</v>
      </c>
      <c r="D2899" s="183"/>
      <c r="E2899" s="206" t="s">
        <v>565</v>
      </c>
      <c r="F2899" s="183"/>
      <c r="G2899" s="183"/>
      <c r="H2899" s="183"/>
      <c r="I2899" s="183"/>
      <c r="J2899" s="183"/>
      <c r="K2899" s="207">
        <v>3668.73</v>
      </c>
      <c r="L2899" s="183"/>
      <c r="M2899" s="207">
        <v>3668.73</v>
      </c>
      <c r="N2899" s="183"/>
      <c r="O2899" s="205">
        <v>100</v>
      </c>
      <c r="P2899" s="183"/>
    </row>
    <row r="2900" spans="1:16" x14ac:dyDescent="0.25">
      <c r="A2900" s="203" t="s">
        <v>0</v>
      </c>
      <c r="B2900" s="183"/>
      <c r="C2900" s="203" t="s">
        <v>897</v>
      </c>
      <c r="D2900" s="183"/>
      <c r="E2900" s="203" t="s">
        <v>898</v>
      </c>
      <c r="F2900" s="183"/>
      <c r="G2900" s="183"/>
      <c r="H2900" s="183"/>
      <c r="I2900" s="183"/>
      <c r="J2900" s="183"/>
      <c r="K2900" s="204" t="s">
        <v>0</v>
      </c>
      <c r="L2900" s="183"/>
      <c r="M2900" s="204">
        <v>3668.73</v>
      </c>
      <c r="N2900" s="183"/>
      <c r="O2900" s="202" t="s">
        <v>0</v>
      </c>
      <c r="P2900" s="183"/>
    </row>
    <row r="2901" spans="1:16" x14ac:dyDescent="0.25">
      <c r="A2901" s="197"/>
      <c r="B2901" s="183"/>
      <c r="C2901" s="197" t="s">
        <v>1300</v>
      </c>
      <c r="D2901" s="183"/>
      <c r="E2901" s="197" t="s">
        <v>1220</v>
      </c>
      <c r="F2901" s="183"/>
      <c r="G2901" s="183"/>
      <c r="H2901" s="183"/>
      <c r="I2901" s="183"/>
      <c r="J2901" s="183"/>
      <c r="K2901" s="198">
        <v>1696098</v>
      </c>
      <c r="L2901" s="183"/>
      <c r="M2901" s="198">
        <v>18033</v>
      </c>
      <c r="N2901" s="183"/>
      <c r="O2901" s="199">
        <v>1.06</v>
      </c>
      <c r="P2901" s="183"/>
    </row>
    <row r="2902" spans="1:16" x14ac:dyDescent="0.25">
      <c r="A2902" s="187" t="s">
        <v>0</v>
      </c>
      <c r="B2902" s="183"/>
      <c r="C2902" s="187" t="s">
        <v>229</v>
      </c>
      <c r="D2902" s="183"/>
      <c r="E2902" s="183"/>
      <c r="F2902" s="183"/>
      <c r="G2902" s="183"/>
      <c r="H2902" s="183"/>
      <c r="I2902" s="183"/>
      <c r="J2902" s="183"/>
      <c r="K2902" s="188">
        <v>1696098</v>
      </c>
      <c r="L2902" s="183"/>
      <c r="M2902" s="188">
        <v>18033</v>
      </c>
      <c r="N2902" s="183"/>
      <c r="O2902" s="189">
        <v>1.06</v>
      </c>
      <c r="P2902" s="183"/>
    </row>
    <row r="2903" spans="1:16" x14ac:dyDescent="0.25">
      <c r="A2903" s="187" t="s">
        <v>0</v>
      </c>
      <c r="B2903" s="183"/>
      <c r="C2903" s="187" t="s">
        <v>232</v>
      </c>
      <c r="D2903" s="183"/>
      <c r="E2903" s="183"/>
      <c r="F2903" s="183"/>
      <c r="G2903" s="183"/>
      <c r="H2903" s="183"/>
      <c r="I2903" s="183"/>
      <c r="J2903" s="183"/>
      <c r="K2903" s="188">
        <v>54099</v>
      </c>
      <c r="L2903" s="183"/>
      <c r="M2903" s="188">
        <v>18033</v>
      </c>
      <c r="N2903" s="183"/>
      <c r="O2903" s="189">
        <v>33.33</v>
      </c>
      <c r="P2903" s="183"/>
    </row>
    <row r="2904" spans="1:16" x14ac:dyDescent="0.25">
      <c r="A2904" s="206" t="s">
        <v>0</v>
      </c>
      <c r="B2904" s="183"/>
      <c r="C2904" s="206" t="s">
        <v>564</v>
      </c>
      <c r="D2904" s="183"/>
      <c r="E2904" s="206" t="s">
        <v>565</v>
      </c>
      <c r="F2904" s="183"/>
      <c r="G2904" s="183"/>
      <c r="H2904" s="183"/>
      <c r="I2904" s="183"/>
      <c r="J2904" s="183"/>
      <c r="K2904" s="207">
        <v>54099</v>
      </c>
      <c r="L2904" s="183"/>
      <c r="M2904" s="207">
        <v>18033</v>
      </c>
      <c r="N2904" s="183"/>
      <c r="O2904" s="205">
        <v>33.33</v>
      </c>
      <c r="P2904" s="183"/>
    </row>
    <row r="2905" spans="1:16" x14ac:dyDescent="0.25">
      <c r="A2905" s="203" t="s">
        <v>0</v>
      </c>
      <c r="B2905" s="183"/>
      <c r="C2905" s="203" t="s">
        <v>566</v>
      </c>
      <c r="D2905" s="183"/>
      <c r="E2905" s="203" t="s">
        <v>567</v>
      </c>
      <c r="F2905" s="183"/>
      <c r="G2905" s="183"/>
      <c r="H2905" s="183"/>
      <c r="I2905" s="183"/>
      <c r="J2905" s="183"/>
      <c r="K2905" s="204" t="s">
        <v>0</v>
      </c>
      <c r="L2905" s="183"/>
      <c r="M2905" s="204">
        <v>15328.05</v>
      </c>
      <c r="N2905" s="183"/>
      <c r="O2905" s="202" t="s">
        <v>0</v>
      </c>
      <c r="P2905" s="183"/>
    </row>
    <row r="2906" spans="1:16" x14ac:dyDescent="0.25">
      <c r="A2906" s="203" t="s">
        <v>0</v>
      </c>
      <c r="B2906" s="183"/>
      <c r="C2906" s="203" t="s">
        <v>568</v>
      </c>
      <c r="D2906" s="183"/>
      <c r="E2906" s="203" t="s">
        <v>569</v>
      </c>
      <c r="F2906" s="183"/>
      <c r="G2906" s="183"/>
      <c r="H2906" s="183"/>
      <c r="I2906" s="183"/>
      <c r="J2906" s="183"/>
      <c r="K2906" s="204" t="s">
        <v>0</v>
      </c>
      <c r="L2906" s="183"/>
      <c r="M2906" s="204">
        <v>2704.95</v>
      </c>
      <c r="N2906" s="183"/>
      <c r="O2906" s="202" t="s">
        <v>0</v>
      </c>
      <c r="P2906" s="183"/>
    </row>
    <row r="2907" spans="1:16" x14ac:dyDescent="0.25">
      <c r="A2907" s="187" t="s">
        <v>0</v>
      </c>
      <c r="B2907" s="183"/>
      <c r="C2907" s="187" t="s">
        <v>234</v>
      </c>
      <c r="D2907" s="183"/>
      <c r="E2907" s="183"/>
      <c r="F2907" s="183"/>
      <c r="G2907" s="183"/>
      <c r="H2907" s="183"/>
      <c r="I2907" s="183"/>
      <c r="J2907" s="183"/>
      <c r="K2907" s="188">
        <v>1641999</v>
      </c>
      <c r="L2907" s="183"/>
      <c r="M2907" s="188">
        <v>0</v>
      </c>
      <c r="N2907" s="183"/>
      <c r="O2907" s="189">
        <v>0</v>
      </c>
      <c r="P2907" s="183"/>
    </row>
    <row r="2908" spans="1:16" x14ac:dyDescent="0.25">
      <c r="A2908" s="206" t="s">
        <v>0</v>
      </c>
      <c r="B2908" s="183"/>
      <c r="C2908" s="206" t="s">
        <v>564</v>
      </c>
      <c r="D2908" s="183"/>
      <c r="E2908" s="206" t="s">
        <v>565</v>
      </c>
      <c r="F2908" s="183"/>
      <c r="G2908" s="183"/>
      <c r="H2908" s="183"/>
      <c r="I2908" s="183"/>
      <c r="J2908" s="183"/>
      <c r="K2908" s="207">
        <v>894999.95</v>
      </c>
      <c r="L2908" s="183"/>
      <c r="M2908" s="207">
        <v>0</v>
      </c>
      <c r="N2908" s="183"/>
      <c r="O2908" s="205">
        <v>0</v>
      </c>
      <c r="P2908" s="183"/>
    </row>
    <row r="2909" spans="1:16" x14ac:dyDescent="0.25">
      <c r="A2909" s="206" t="s">
        <v>0</v>
      </c>
      <c r="B2909" s="183"/>
      <c r="C2909" s="206" t="s">
        <v>574</v>
      </c>
      <c r="D2909" s="183"/>
      <c r="E2909" s="206" t="s">
        <v>575</v>
      </c>
      <c r="F2909" s="183"/>
      <c r="G2909" s="183"/>
      <c r="H2909" s="183"/>
      <c r="I2909" s="183"/>
      <c r="J2909" s="183"/>
      <c r="K2909" s="207">
        <v>388724.05</v>
      </c>
      <c r="L2909" s="183"/>
      <c r="M2909" s="207">
        <v>0</v>
      </c>
      <c r="N2909" s="183"/>
      <c r="O2909" s="205">
        <v>0</v>
      </c>
      <c r="P2909" s="183"/>
    </row>
    <row r="2910" spans="1:16" x14ac:dyDescent="0.25">
      <c r="A2910" s="206" t="s">
        <v>0</v>
      </c>
      <c r="B2910" s="183"/>
      <c r="C2910" s="206" t="s">
        <v>698</v>
      </c>
      <c r="D2910" s="183"/>
      <c r="E2910" s="206" t="s">
        <v>699</v>
      </c>
      <c r="F2910" s="183"/>
      <c r="G2910" s="183"/>
      <c r="H2910" s="183"/>
      <c r="I2910" s="183"/>
      <c r="J2910" s="183"/>
      <c r="K2910" s="207">
        <v>358275</v>
      </c>
      <c r="L2910" s="183"/>
      <c r="M2910" s="207">
        <v>0</v>
      </c>
      <c r="N2910" s="183"/>
      <c r="O2910" s="205">
        <v>0</v>
      </c>
      <c r="P2910" s="183"/>
    </row>
    <row r="2911" spans="1:16" x14ac:dyDescent="0.25">
      <c r="A2911" s="197"/>
      <c r="B2911" s="183"/>
      <c r="C2911" s="197" t="s">
        <v>1301</v>
      </c>
      <c r="D2911" s="183"/>
      <c r="E2911" s="197" t="s">
        <v>1302</v>
      </c>
      <c r="F2911" s="183"/>
      <c r="G2911" s="183"/>
      <c r="H2911" s="183"/>
      <c r="I2911" s="183"/>
      <c r="J2911" s="183"/>
      <c r="K2911" s="198">
        <v>1793766</v>
      </c>
      <c r="L2911" s="183"/>
      <c r="M2911" s="198">
        <v>678449.25</v>
      </c>
      <c r="N2911" s="183"/>
      <c r="O2911" s="199">
        <v>37.82</v>
      </c>
      <c r="P2911" s="183"/>
    </row>
    <row r="2912" spans="1:16" x14ac:dyDescent="0.25">
      <c r="A2912" s="187" t="s">
        <v>0</v>
      </c>
      <c r="B2912" s="183"/>
      <c r="C2912" s="187" t="s">
        <v>214</v>
      </c>
      <c r="D2912" s="183"/>
      <c r="E2912" s="183"/>
      <c r="F2912" s="183"/>
      <c r="G2912" s="183"/>
      <c r="H2912" s="183"/>
      <c r="I2912" s="183"/>
      <c r="J2912" s="183"/>
      <c r="K2912" s="188">
        <v>140000</v>
      </c>
      <c r="L2912" s="183"/>
      <c r="M2912" s="188">
        <v>70000.009999999995</v>
      </c>
      <c r="N2912" s="183"/>
      <c r="O2912" s="189">
        <v>50</v>
      </c>
      <c r="P2912" s="183"/>
    </row>
    <row r="2913" spans="1:16" x14ac:dyDescent="0.25">
      <c r="A2913" s="187" t="s">
        <v>0</v>
      </c>
      <c r="B2913" s="183"/>
      <c r="C2913" s="187" t="s">
        <v>215</v>
      </c>
      <c r="D2913" s="183"/>
      <c r="E2913" s="183"/>
      <c r="F2913" s="183"/>
      <c r="G2913" s="183"/>
      <c r="H2913" s="183"/>
      <c r="I2913" s="183"/>
      <c r="J2913" s="183"/>
      <c r="K2913" s="188">
        <v>140000</v>
      </c>
      <c r="L2913" s="183"/>
      <c r="M2913" s="188">
        <v>70000.009999999995</v>
      </c>
      <c r="N2913" s="183"/>
      <c r="O2913" s="189">
        <v>50</v>
      </c>
      <c r="P2913" s="183"/>
    </row>
    <row r="2914" spans="1:16" x14ac:dyDescent="0.25">
      <c r="A2914" s="206" t="s">
        <v>0</v>
      </c>
      <c r="B2914" s="183"/>
      <c r="C2914" s="206" t="s">
        <v>564</v>
      </c>
      <c r="D2914" s="183"/>
      <c r="E2914" s="206" t="s">
        <v>565</v>
      </c>
      <c r="F2914" s="183"/>
      <c r="G2914" s="183"/>
      <c r="H2914" s="183"/>
      <c r="I2914" s="183"/>
      <c r="J2914" s="183"/>
      <c r="K2914" s="207">
        <v>140000</v>
      </c>
      <c r="L2914" s="183"/>
      <c r="M2914" s="207">
        <v>70000.009999999995</v>
      </c>
      <c r="N2914" s="183"/>
      <c r="O2914" s="205">
        <v>50</v>
      </c>
      <c r="P2914" s="183"/>
    </row>
    <row r="2915" spans="1:16" x14ac:dyDescent="0.25">
      <c r="A2915" s="203" t="s">
        <v>0</v>
      </c>
      <c r="B2915" s="183"/>
      <c r="C2915" s="203" t="s">
        <v>566</v>
      </c>
      <c r="D2915" s="183"/>
      <c r="E2915" s="203" t="s">
        <v>567</v>
      </c>
      <c r="F2915" s="183"/>
      <c r="G2915" s="183"/>
      <c r="H2915" s="183"/>
      <c r="I2915" s="183"/>
      <c r="J2915" s="183"/>
      <c r="K2915" s="204" t="s">
        <v>0</v>
      </c>
      <c r="L2915" s="183"/>
      <c r="M2915" s="204">
        <v>60473.72</v>
      </c>
      <c r="N2915" s="183"/>
      <c r="O2915" s="202" t="s">
        <v>0</v>
      </c>
      <c r="P2915" s="183"/>
    </row>
    <row r="2916" spans="1:16" x14ac:dyDescent="0.25">
      <c r="A2916" s="203" t="s">
        <v>0</v>
      </c>
      <c r="B2916" s="183"/>
      <c r="C2916" s="203" t="s">
        <v>568</v>
      </c>
      <c r="D2916" s="183"/>
      <c r="E2916" s="203" t="s">
        <v>569</v>
      </c>
      <c r="F2916" s="183"/>
      <c r="G2916" s="183"/>
      <c r="H2916" s="183"/>
      <c r="I2916" s="183"/>
      <c r="J2916" s="183"/>
      <c r="K2916" s="204" t="s">
        <v>0</v>
      </c>
      <c r="L2916" s="183"/>
      <c r="M2916" s="204">
        <v>9526.2900000000009</v>
      </c>
      <c r="N2916" s="183"/>
      <c r="O2916" s="202" t="s">
        <v>0</v>
      </c>
      <c r="P2916" s="183"/>
    </row>
    <row r="2917" spans="1:16" x14ac:dyDescent="0.25">
      <c r="A2917" s="187" t="s">
        <v>0</v>
      </c>
      <c r="B2917" s="183"/>
      <c r="C2917" s="187" t="s">
        <v>218</v>
      </c>
      <c r="D2917" s="183"/>
      <c r="E2917" s="183"/>
      <c r="F2917" s="183"/>
      <c r="G2917" s="183"/>
      <c r="H2917" s="183"/>
      <c r="I2917" s="183"/>
      <c r="J2917" s="183"/>
      <c r="K2917" s="188">
        <v>1653766</v>
      </c>
      <c r="L2917" s="183"/>
      <c r="M2917" s="188">
        <v>608449.24</v>
      </c>
      <c r="N2917" s="183"/>
      <c r="O2917" s="189">
        <v>36.79</v>
      </c>
      <c r="P2917" s="183"/>
    </row>
    <row r="2918" spans="1:16" x14ac:dyDescent="0.25">
      <c r="A2918" s="187" t="s">
        <v>0</v>
      </c>
      <c r="B2918" s="183"/>
      <c r="C2918" s="187" t="s">
        <v>220</v>
      </c>
      <c r="D2918" s="183"/>
      <c r="E2918" s="183"/>
      <c r="F2918" s="183"/>
      <c r="G2918" s="183"/>
      <c r="H2918" s="183"/>
      <c r="I2918" s="183"/>
      <c r="J2918" s="183"/>
      <c r="K2918" s="188">
        <v>1653766</v>
      </c>
      <c r="L2918" s="183"/>
      <c r="M2918" s="188">
        <v>608449.24</v>
      </c>
      <c r="N2918" s="183"/>
      <c r="O2918" s="189">
        <v>36.79</v>
      </c>
      <c r="P2918" s="183"/>
    </row>
    <row r="2919" spans="1:16" x14ac:dyDescent="0.25">
      <c r="A2919" s="206" t="s">
        <v>0</v>
      </c>
      <c r="B2919" s="183"/>
      <c r="C2919" s="206" t="s">
        <v>564</v>
      </c>
      <c r="D2919" s="183"/>
      <c r="E2919" s="206" t="s">
        <v>565</v>
      </c>
      <c r="F2919" s="183"/>
      <c r="G2919" s="183"/>
      <c r="H2919" s="183"/>
      <c r="I2919" s="183"/>
      <c r="J2919" s="183"/>
      <c r="K2919" s="207">
        <v>220919.12</v>
      </c>
      <c r="L2919" s="183"/>
      <c r="M2919" s="207">
        <v>305282.52</v>
      </c>
      <c r="N2919" s="183"/>
      <c r="O2919" s="205">
        <v>138.19</v>
      </c>
      <c r="P2919" s="183"/>
    </row>
    <row r="2920" spans="1:16" x14ac:dyDescent="0.25">
      <c r="A2920" s="203" t="s">
        <v>0</v>
      </c>
      <c r="B2920" s="183"/>
      <c r="C2920" s="203" t="s">
        <v>566</v>
      </c>
      <c r="D2920" s="183"/>
      <c r="E2920" s="203" t="s">
        <v>567</v>
      </c>
      <c r="F2920" s="183"/>
      <c r="G2920" s="183"/>
      <c r="H2920" s="183"/>
      <c r="I2920" s="183"/>
      <c r="J2920" s="183"/>
      <c r="K2920" s="204" t="s">
        <v>0</v>
      </c>
      <c r="L2920" s="183"/>
      <c r="M2920" s="204">
        <v>275712.03999999998</v>
      </c>
      <c r="N2920" s="183"/>
      <c r="O2920" s="202" t="s">
        <v>0</v>
      </c>
      <c r="P2920" s="183"/>
    </row>
    <row r="2921" spans="1:16" x14ac:dyDescent="0.25">
      <c r="A2921" s="203" t="s">
        <v>0</v>
      </c>
      <c r="B2921" s="183"/>
      <c r="C2921" s="203" t="s">
        <v>572</v>
      </c>
      <c r="D2921" s="183"/>
      <c r="E2921" s="203" t="s">
        <v>573</v>
      </c>
      <c r="F2921" s="183"/>
      <c r="G2921" s="183"/>
      <c r="H2921" s="183"/>
      <c r="I2921" s="183"/>
      <c r="J2921" s="183"/>
      <c r="K2921" s="204" t="s">
        <v>0</v>
      </c>
      <c r="L2921" s="183"/>
      <c r="M2921" s="204">
        <v>29570.48</v>
      </c>
      <c r="N2921" s="183"/>
      <c r="O2921" s="202" t="s">
        <v>0</v>
      </c>
      <c r="P2921" s="183"/>
    </row>
    <row r="2922" spans="1:16" x14ac:dyDescent="0.25">
      <c r="A2922" s="206" t="s">
        <v>0</v>
      </c>
      <c r="B2922" s="183"/>
      <c r="C2922" s="206" t="s">
        <v>574</v>
      </c>
      <c r="D2922" s="183"/>
      <c r="E2922" s="206" t="s">
        <v>575</v>
      </c>
      <c r="F2922" s="183"/>
      <c r="G2922" s="183"/>
      <c r="H2922" s="183"/>
      <c r="I2922" s="183"/>
      <c r="J2922" s="183"/>
      <c r="K2922" s="207">
        <v>756531.57</v>
      </c>
      <c r="L2922" s="183"/>
      <c r="M2922" s="207">
        <v>296636.83</v>
      </c>
      <c r="N2922" s="183"/>
      <c r="O2922" s="205">
        <v>39.21</v>
      </c>
      <c r="P2922" s="183"/>
    </row>
    <row r="2923" spans="1:16" x14ac:dyDescent="0.25">
      <c r="A2923" s="203" t="s">
        <v>0</v>
      </c>
      <c r="B2923" s="183"/>
      <c r="C2923" s="203" t="s">
        <v>742</v>
      </c>
      <c r="D2923" s="183"/>
      <c r="E2923" s="203" t="s">
        <v>743</v>
      </c>
      <c r="F2923" s="183"/>
      <c r="G2923" s="183"/>
      <c r="H2923" s="183"/>
      <c r="I2923" s="183"/>
      <c r="J2923" s="183"/>
      <c r="K2923" s="204" t="s">
        <v>0</v>
      </c>
      <c r="L2923" s="183"/>
      <c r="M2923" s="204">
        <v>22694.13</v>
      </c>
      <c r="N2923" s="183"/>
      <c r="O2923" s="202" t="s">
        <v>0</v>
      </c>
      <c r="P2923" s="183"/>
    </row>
    <row r="2924" spans="1:16" x14ac:dyDescent="0.25">
      <c r="A2924" s="203" t="s">
        <v>0</v>
      </c>
      <c r="B2924" s="183"/>
      <c r="C2924" s="203" t="s">
        <v>901</v>
      </c>
      <c r="D2924" s="183"/>
      <c r="E2924" s="203" t="s">
        <v>902</v>
      </c>
      <c r="F2924" s="183"/>
      <c r="G2924" s="183"/>
      <c r="H2924" s="183"/>
      <c r="I2924" s="183"/>
      <c r="J2924" s="183"/>
      <c r="K2924" s="204" t="s">
        <v>0</v>
      </c>
      <c r="L2924" s="183"/>
      <c r="M2924" s="204">
        <v>38982.239999999998</v>
      </c>
      <c r="N2924" s="183"/>
      <c r="O2924" s="202" t="s">
        <v>0</v>
      </c>
      <c r="P2924" s="183"/>
    </row>
    <row r="2925" spans="1:16" x14ac:dyDescent="0.25">
      <c r="A2925" s="203" t="s">
        <v>0</v>
      </c>
      <c r="B2925" s="183"/>
      <c r="C2925" s="203" t="s">
        <v>931</v>
      </c>
      <c r="D2925" s="183"/>
      <c r="E2925" s="203" t="s">
        <v>932</v>
      </c>
      <c r="F2925" s="183"/>
      <c r="G2925" s="183"/>
      <c r="H2925" s="183"/>
      <c r="I2925" s="183"/>
      <c r="J2925" s="183"/>
      <c r="K2925" s="204" t="s">
        <v>0</v>
      </c>
      <c r="L2925" s="183"/>
      <c r="M2925" s="204">
        <v>54081.14</v>
      </c>
      <c r="N2925" s="183"/>
      <c r="O2925" s="202" t="s">
        <v>0</v>
      </c>
      <c r="P2925" s="183"/>
    </row>
    <row r="2926" spans="1:16" x14ac:dyDescent="0.25">
      <c r="A2926" s="203" t="s">
        <v>0</v>
      </c>
      <c r="B2926" s="183"/>
      <c r="C2926" s="203" t="s">
        <v>746</v>
      </c>
      <c r="D2926" s="183"/>
      <c r="E2926" s="203" t="s">
        <v>747</v>
      </c>
      <c r="F2926" s="183"/>
      <c r="G2926" s="183"/>
      <c r="H2926" s="183"/>
      <c r="I2926" s="183"/>
      <c r="J2926" s="183"/>
      <c r="K2926" s="204" t="s">
        <v>0</v>
      </c>
      <c r="L2926" s="183"/>
      <c r="M2926" s="204">
        <v>5620.53</v>
      </c>
      <c r="N2926" s="183"/>
      <c r="O2926" s="202" t="s">
        <v>0</v>
      </c>
      <c r="P2926" s="183"/>
    </row>
    <row r="2927" spans="1:16" x14ac:dyDescent="0.25">
      <c r="A2927" s="203" t="s">
        <v>0</v>
      </c>
      <c r="B2927" s="183"/>
      <c r="C2927" s="203" t="s">
        <v>748</v>
      </c>
      <c r="D2927" s="183"/>
      <c r="E2927" s="203" t="s">
        <v>749</v>
      </c>
      <c r="F2927" s="183"/>
      <c r="G2927" s="183"/>
      <c r="H2927" s="183"/>
      <c r="I2927" s="183"/>
      <c r="J2927" s="183"/>
      <c r="K2927" s="204" t="s">
        <v>0</v>
      </c>
      <c r="L2927" s="183"/>
      <c r="M2927" s="204">
        <v>9628.73</v>
      </c>
      <c r="N2927" s="183"/>
      <c r="O2927" s="202" t="s">
        <v>0</v>
      </c>
      <c r="P2927" s="183"/>
    </row>
    <row r="2928" spans="1:16" x14ac:dyDescent="0.25">
      <c r="A2928" s="203" t="s">
        <v>0</v>
      </c>
      <c r="B2928" s="183"/>
      <c r="C2928" s="203" t="s">
        <v>752</v>
      </c>
      <c r="D2928" s="183"/>
      <c r="E2928" s="203" t="s">
        <v>753</v>
      </c>
      <c r="F2928" s="183"/>
      <c r="G2928" s="183"/>
      <c r="H2928" s="183"/>
      <c r="I2928" s="183"/>
      <c r="J2928" s="183"/>
      <c r="K2928" s="204" t="s">
        <v>0</v>
      </c>
      <c r="L2928" s="183"/>
      <c r="M2928" s="204">
        <v>9371.5400000000009</v>
      </c>
      <c r="N2928" s="183"/>
      <c r="O2928" s="202" t="s">
        <v>0</v>
      </c>
      <c r="P2928" s="183"/>
    </row>
    <row r="2929" spans="1:16" x14ac:dyDescent="0.25">
      <c r="A2929" s="203" t="s">
        <v>0</v>
      </c>
      <c r="B2929" s="183"/>
      <c r="C2929" s="203" t="s">
        <v>582</v>
      </c>
      <c r="D2929" s="183"/>
      <c r="E2929" s="203" t="s">
        <v>583</v>
      </c>
      <c r="F2929" s="183"/>
      <c r="G2929" s="183"/>
      <c r="H2929" s="183"/>
      <c r="I2929" s="183"/>
      <c r="J2929" s="183"/>
      <c r="K2929" s="204" t="s">
        <v>0</v>
      </c>
      <c r="L2929" s="183"/>
      <c r="M2929" s="204">
        <v>111938.4</v>
      </c>
      <c r="N2929" s="183"/>
      <c r="O2929" s="202" t="s">
        <v>0</v>
      </c>
      <c r="P2929" s="183"/>
    </row>
    <row r="2930" spans="1:16" x14ac:dyDescent="0.25">
      <c r="A2930" s="203" t="s">
        <v>0</v>
      </c>
      <c r="B2930" s="183"/>
      <c r="C2930" s="203" t="s">
        <v>596</v>
      </c>
      <c r="D2930" s="183"/>
      <c r="E2930" s="203" t="s">
        <v>597</v>
      </c>
      <c r="F2930" s="183"/>
      <c r="G2930" s="183"/>
      <c r="H2930" s="183"/>
      <c r="I2930" s="183"/>
      <c r="J2930" s="183"/>
      <c r="K2930" s="204" t="s">
        <v>0</v>
      </c>
      <c r="L2930" s="183"/>
      <c r="M2930" s="204">
        <v>35778.25</v>
      </c>
      <c r="N2930" s="183"/>
      <c r="O2930" s="202" t="s">
        <v>0</v>
      </c>
      <c r="P2930" s="183"/>
    </row>
    <row r="2931" spans="1:16" x14ac:dyDescent="0.25">
      <c r="A2931" s="203" t="s">
        <v>0</v>
      </c>
      <c r="B2931" s="183"/>
      <c r="C2931" s="203" t="s">
        <v>622</v>
      </c>
      <c r="D2931" s="183"/>
      <c r="E2931" s="203" t="s">
        <v>623</v>
      </c>
      <c r="F2931" s="183"/>
      <c r="G2931" s="183"/>
      <c r="H2931" s="183"/>
      <c r="I2931" s="183"/>
      <c r="J2931" s="183"/>
      <c r="K2931" s="204" t="s">
        <v>0</v>
      </c>
      <c r="L2931" s="183"/>
      <c r="M2931" s="204">
        <v>8541.8700000000008</v>
      </c>
      <c r="N2931" s="183"/>
      <c r="O2931" s="202" t="s">
        <v>0</v>
      </c>
      <c r="P2931" s="183"/>
    </row>
    <row r="2932" spans="1:16" x14ac:dyDescent="0.25">
      <c r="A2932" s="206" t="s">
        <v>0</v>
      </c>
      <c r="B2932" s="183"/>
      <c r="C2932" s="206" t="s">
        <v>634</v>
      </c>
      <c r="D2932" s="183"/>
      <c r="E2932" s="206" t="s">
        <v>635</v>
      </c>
      <c r="F2932" s="183"/>
      <c r="G2932" s="183"/>
      <c r="H2932" s="183"/>
      <c r="I2932" s="183"/>
      <c r="J2932" s="183"/>
      <c r="K2932" s="207">
        <v>44508.53</v>
      </c>
      <c r="L2932" s="183"/>
      <c r="M2932" s="207">
        <v>0</v>
      </c>
      <c r="N2932" s="183"/>
      <c r="O2932" s="205">
        <v>0</v>
      </c>
      <c r="P2932" s="183"/>
    </row>
    <row r="2933" spans="1:16" x14ac:dyDescent="0.25">
      <c r="A2933" s="206" t="s">
        <v>0</v>
      </c>
      <c r="B2933" s="183"/>
      <c r="C2933" s="206" t="s">
        <v>698</v>
      </c>
      <c r="D2933" s="183"/>
      <c r="E2933" s="206" t="s">
        <v>699</v>
      </c>
      <c r="F2933" s="183"/>
      <c r="G2933" s="183"/>
      <c r="H2933" s="183"/>
      <c r="I2933" s="183"/>
      <c r="J2933" s="183"/>
      <c r="K2933" s="207">
        <v>631806.78</v>
      </c>
      <c r="L2933" s="183"/>
      <c r="M2933" s="207">
        <v>6529.89</v>
      </c>
      <c r="N2933" s="183"/>
      <c r="O2933" s="205">
        <v>1.03</v>
      </c>
      <c r="P2933" s="183"/>
    </row>
    <row r="2934" spans="1:16" x14ac:dyDescent="0.25">
      <c r="A2934" s="203" t="s">
        <v>0</v>
      </c>
      <c r="B2934" s="183"/>
      <c r="C2934" s="203" t="s">
        <v>1213</v>
      </c>
      <c r="D2934" s="183"/>
      <c r="E2934" s="203" t="s">
        <v>1214</v>
      </c>
      <c r="F2934" s="183"/>
      <c r="G2934" s="183"/>
      <c r="H2934" s="183"/>
      <c r="I2934" s="183"/>
      <c r="J2934" s="183"/>
      <c r="K2934" s="204" t="s">
        <v>0</v>
      </c>
      <c r="L2934" s="183"/>
      <c r="M2934" s="204">
        <v>3617.41</v>
      </c>
      <c r="N2934" s="183"/>
      <c r="O2934" s="202" t="s">
        <v>0</v>
      </c>
      <c r="P2934" s="183"/>
    </row>
    <row r="2935" spans="1:16" x14ac:dyDescent="0.25">
      <c r="A2935" s="203" t="s">
        <v>0</v>
      </c>
      <c r="B2935" s="183"/>
      <c r="C2935" s="203" t="s">
        <v>1215</v>
      </c>
      <c r="D2935" s="183"/>
      <c r="E2935" s="203" t="s">
        <v>1216</v>
      </c>
      <c r="F2935" s="183"/>
      <c r="G2935" s="183"/>
      <c r="H2935" s="183"/>
      <c r="I2935" s="183"/>
      <c r="J2935" s="183"/>
      <c r="K2935" s="204" t="s">
        <v>0</v>
      </c>
      <c r="L2935" s="183"/>
      <c r="M2935" s="204">
        <v>2912.48</v>
      </c>
      <c r="N2935" s="183"/>
      <c r="O2935" s="202" t="s">
        <v>0</v>
      </c>
      <c r="P2935" s="183"/>
    </row>
    <row r="2936" spans="1:16" x14ac:dyDescent="0.25">
      <c r="A2936" s="200" t="s">
        <v>0</v>
      </c>
      <c r="B2936" s="183"/>
      <c r="C2936" s="200" t="s">
        <v>1181</v>
      </c>
      <c r="D2936" s="183"/>
      <c r="E2936" s="200" t="s">
        <v>1182</v>
      </c>
      <c r="F2936" s="183"/>
      <c r="G2936" s="183"/>
      <c r="H2936" s="183"/>
      <c r="I2936" s="183"/>
      <c r="J2936" s="183"/>
      <c r="K2936" s="201">
        <v>399097.26</v>
      </c>
      <c r="L2936" s="183"/>
      <c r="M2936" s="201">
        <v>197448.16</v>
      </c>
      <c r="N2936" s="183"/>
      <c r="O2936" s="196">
        <v>49.47</v>
      </c>
      <c r="P2936" s="183"/>
    </row>
    <row r="2937" spans="1:16" x14ac:dyDescent="0.25">
      <c r="A2937" s="197"/>
      <c r="B2937" s="183"/>
      <c r="C2937" s="197" t="s">
        <v>1303</v>
      </c>
      <c r="D2937" s="183"/>
      <c r="E2937" s="197" t="s">
        <v>1304</v>
      </c>
      <c r="F2937" s="183"/>
      <c r="G2937" s="183"/>
      <c r="H2937" s="183"/>
      <c r="I2937" s="183"/>
      <c r="J2937" s="183"/>
      <c r="K2937" s="198">
        <v>10000</v>
      </c>
      <c r="L2937" s="183"/>
      <c r="M2937" s="198">
        <v>0</v>
      </c>
      <c r="N2937" s="183"/>
      <c r="O2937" s="199">
        <v>0</v>
      </c>
      <c r="P2937" s="183"/>
    </row>
    <row r="2938" spans="1:16" x14ac:dyDescent="0.25">
      <c r="A2938" s="187" t="s">
        <v>0</v>
      </c>
      <c r="B2938" s="183"/>
      <c r="C2938" s="187" t="s">
        <v>214</v>
      </c>
      <c r="D2938" s="183"/>
      <c r="E2938" s="183"/>
      <c r="F2938" s="183"/>
      <c r="G2938" s="183"/>
      <c r="H2938" s="183"/>
      <c r="I2938" s="183"/>
      <c r="J2938" s="183"/>
      <c r="K2938" s="188">
        <v>10000</v>
      </c>
      <c r="L2938" s="183"/>
      <c r="M2938" s="188">
        <v>0</v>
      </c>
      <c r="N2938" s="183"/>
      <c r="O2938" s="189">
        <v>0</v>
      </c>
      <c r="P2938" s="183"/>
    </row>
    <row r="2939" spans="1:16" x14ac:dyDescent="0.25">
      <c r="A2939" s="187" t="s">
        <v>0</v>
      </c>
      <c r="B2939" s="183"/>
      <c r="C2939" s="187" t="s">
        <v>215</v>
      </c>
      <c r="D2939" s="183"/>
      <c r="E2939" s="183"/>
      <c r="F2939" s="183"/>
      <c r="G2939" s="183"/>
      <c r="H2939" s="183"/>
      <c r="I2939" s="183"/>
      <c r="J2939" s="183"/>
      <c r="K2939" s="188">
        <v>10000</v>
      </c>
      <c r="L2939" s="183"/>
      <c r="M2939" s="188">
        <v>0</v>
      </c>
      <c r="N2939" s="183"/>
      <c r="O2939" s="189">
        <v>0</v>
      </c>
      <c r="P2939" s="183"/>
    </row>
    <row r="2940" spans="1:16" x14ac:dyDescent="0.25">
      <c r="A2940" s="206" t="s">
        <v>0</v>
      </c>
      <c r="B2940" s="183"/>
      <c r="C2940" s="206" t="s">
        <v>574</v>
      </c>
      <c r="D2940" s="183"/>
      <c r="E2940" s="206" t="s">
        <v>575</v>
      </c>
      <c r="F2940" s="183"/>
      <c r="G2940" s="183"/>
      <c r="H2940" s="183"/>
      <c r="I2940" s="183"/>
      <c r="J2940" s="183"/>
      <c r="K2940" s="207">
        <v>10000</v>
      </c>
      <c r="L2940" s="183"/>
      <c r="M2940" s="207">
        <v>0</v>
      </c>
      <c r="N2940" s="183"/>
      <c r="O2940" s="205">
        <v>0</v>
      </c>
      <c r="P2940" s="183"/>
    </row>
    <row r="2941" spans="1:16" x14ac:dyDescent="0.25">
      <c r="A2941" s="197"/>
      <c r="B2941" s="183"/>
      <c r="C2941" s="197" t="s">
        <v>1183</v>
      </c>
      <c r="D2941" s="183"/>
      <c r="E2941" s="197" t="s">
        <v>1184</v>
      </c>
      <c r="F2941" s="183"/>
      <c r="G2941" s="183"/>
      <c r="H2941" s="183"/>
      <c r="I2941" s="183"/>
      <c r="J2941" s="183"/>
      <c r="K2941" s="198">
        <v>118997.26</v>
      </c>
      <c r="L2941" s="183"/>
      <c r="M2941" s="198">
        <v>7748.16</v>
      </c>
      <c r="N2941" s="183"/>
      <c r="O2941" s="199">
        <v>6.51</v>
      </c>
      <c r="P2941" s="183"/>
    </row>
    <row r="2942" spans="1:16" x14ac:dyDescent="0.25">
      <c r="A2942" s="187" t="s">
        <v>0</v>
      </c>
      <c r="B2942" s="183"/>
      <c r="C2942" s="187" t="s">
        <v>214</v>
      </c>
      <c r="D2942" s="183"/>
      <c r="E2942" s="183"/>
      <c r="F2942" s="183"/>
      <c r="G2942" s="183"/>
      <c r="H2942" s="183"/>
      <c r="I2942" s="183"/>
      <c r="J2942" s="183"/>
      <c r="K2942" s="188">
        <v>90000</v>
      </c>
      <c r="L2942" s="183"/>
      <c r="M2942" s="188">
        <v>0</v>
      </c>
      <c r="N2942" s="183"/>
      <c r="O2942" s="189">
        <v>0</v>
      </c>
      <c r="P2942" s="183"/>
    </row>
    <row r="2943" spans="1:16" x14ac:dyDescent="0.25">
      <c r="A2943" s="187" t="s">
        <v>0</v>
      </c>
      <c r="B2943" s="183"/>
      <c r="C2943" s="187" t="s">
        <v>215</v>
      </c>
      <c r="D2943" s="183"/>
      <c r="E2943" s="183"/>
      <c r="F2943" s="183"/>
      <c r="G2943" s="183"/>
      <c r="H2943" s="183"/>
      <c r="I2943" s="183"/>
      <c r="J2943" s="183"/>
      <c r="K2943" s="188">
        <v>90000</v>
      </c>
      <c r="L2943" s="183"/>
      <c r="M2943" s="188">
        <v>0</v>
      </c>
      <c r="N2943" s="183"/>
      <c r="O2943" s="189">
        <v>0</v>
      </c>
      <c r="P2943" s="183"/>
    </row>
    <row r="2944" spans="1:16" x14ac:dyDescent="0.25">
      <c r="A2944" s="206" t="s">
        <v>0</v>
      </c>
      <c r="B2944" s="183"/>
      <c r="C2944" s="206" t="s">
        <v>574</v>
      </c>
      <c r="D2944" s="183"/>
      <c r="E2944" s="206" t="s">
        <v>575</v>
      </c>
      <c r="F2944" s="183"/>
      <c r="G2944" s="183"/>
      <c r="H2944" s="183"/>
      <c r="I2944" s="183"/>
      <c r="J2944" s="183"/>
      <c r="K2944" s="207">
        <v>90000</v>
      </c>
      <c r="L2944" s="183"/>
      <c r="M2944" s="207">
        <v>0</v>
      </c>
      <c r="N2944" s="183"/>
      <c r="O2944" s="205">
        <v>0</v>
      </c>
      <c r="P2944" s="183"/>
    </row>
    <row r="2945" spans="1:16" x14ac:dyDescent="0.25">
      <c r="A2945" s="187" t="s">
        <v>0</v>
      </c>
      <c r="B2945" s="183"/>
      <c r="C2945" s="187" t="s">
        <v>229</v>
      </c>
      <c r="D2945" s="183"/>
      <c r="E2945" s="183"/>
      <c r="F2945" s="183"/>
      <c r="G2945" s="183"/>
      <c r="H2945" s="183"/>
      <c r="I2945" s="183"/>
      <c r="J2945" s="183"/>
      <c r="K2945" s="188">
        <v>28997.26</v>
      </c>
      <c r="L2945" s="183"/>
      <c r="M2945" s="188">
        <v>7748.16</v>
      </c>
      <c r="N2945" s="183"/>
      <c r="O2945" s="189">
        <v>26.72</v>
      </c>
      <c r="P2945" s="183"/>
    </row>
    <row r="2946" spans="1:16" x14ac:dyDescent="0.25">
      <c r="A2946" s="187" t="s">
        <v>0</v>
      </c>
      <c r="B2946" s="183"/>
      <c r="C2946" s="187" t="s">
        <v>234</v>
      </c>
      <c r="D2946" s="183"/>
      <c r="E2946" s="183"/>
      <c r="F2946" s="183"/>
      <c r="G2946" s="183"/>
      <c r="H2946" s="183"/>
      <c r="I2946" s="183"/>
      <c r="J2946" s="183"/>
      <c r="K2946" s="188">
        <v>28997.26</v>
      </c>
      <c r="L2946" s="183"/>
      <c r="M2946" s="188">
        <v>7748.16</v>
      </c>
      <c r="N2946" s="183"/>
      <c r="O2946" s="189">
        <v>26.72</v>
      </c>
      <c r="P2946" s="183"/>
    </row>
    <row r="2947" spans="1:16" x14ac:dyDescent="0.25">
      <c r="A2947" s="206" t="s">
        <v>0</v>
      </c>
      <c r="B2947" s="183"/>
      <c r="C2947" s="206" t="s">
        <v>574</v>
      </c>
      <c r="D2947" s="183"/>
      <c r="E2947" s="206" t="s">
        <v>575</v>
      </c>
      <c r="F2947" s="183"/>
      <c r="G2947" s="183"/>
      <c r="H2947" s="183"/>
      <c r="I2947" s="183"/>
      <c r="J2947" s="183"/>
      <c r="K2947" s="207">
        <v>28997.26</v>
      </c>
      <c r="L2947" s="183"/>
      <c r="M2947" s="207">
        <v>7748.16</v>
      </c>
      <c r="N2947" s="183"/>
      <c r="O2947" s="205">
        <v>26.72</v>
      </c>
      <c r="P2947" s="183"/>
    </row>
    <row r="2948" spans="1:16" x14ac:dyDescent="0.25">
      <c r="A2948" s="203" t="s">
        <v>0</v>
      </c>
      <c r="B2948" s="183"/>
      <c r="C2948" s="203" t="s">
        <v>901</v>
      </c>
      <c r="D2948" s="183"/>
      <c r="E2948" s="203" t="s">
        <v>902</v>
      </c>
      <c r="F2948" s="183"/>
      <c r="G2948" s="183"/>
      <c r="H2948" s="183"/>
      <c r="I2948" s="183"/>
      <c r="J2948" s="183"/>
      <c r="K2948" s="204" t="s">
        <v>0</v>
      </c>
      <c r="L2948" s="183"/>
      <c r="M2948" s="204">
        <v>7748.16</v>
      </c>
      <c r="N2948" s="183"/>
      <c r="O2948" s="202" t="s">
        <v>0</v>
      </c>
      <c r="P2948" s="183"/>
    </row>
    <row r="2949" spans="1:16" x14ac:dyDescent="0.25">
      <c r="A2949" s="197"/>
      <c r="B2949" s="183"/>
      <c r="C2949" s="197" t="s">
        <v>1187</v>
      </c>
      <c r="D2949" s="183"/>
      <c r="E2949" s="197" t="s">
        <v>1188</v>
      </c>
      <c r="F2949" s="183"/>
      <c r="G2949" s="183"/>
      <c r="H2949" s="183"/>
      <c r="I2949" s="183"/>
      <c r="J2949" s="183"/>
      <c r="K2949" s="198">
        <v>189700</v>
      </c>
      <c r="L2949" s="183"/>
      <c r="M2949" s="198">
        <v>189700</v>
      </c>
      <c r="N2949" s="183"/>
      <c r="O2949" s="199">
        <v>100</v>
      </c>
      <c r="P2949" s="183"/>
    </row>
    <row r="2950" spans="1:16" x14ac:dyDescent="0.25">
      <c r="A2950" s="187" t="s">
        <v>0</v>
      </c>
      <c r="B2950" s="183"/>
      <c r="C2950" s="187" t="s">
        <v>214</v>
      </c>
      <c r="D2950" s="183"/>
      <c r="E2950" s="183"/>
      <c r="F2950" s="183"/>
      <c r="G2950" s="183"/>
      <c r="H2950" s="183"/>
      <c r="I2950" s="183"/>
      <c r="J2950" s="183"/>
      <c r="K2950" s="188">
        <v>189700</v>
      </c>
      <c r="L2950" s="183"/>
      <c r="M2950" s="188">
        <v>189700</v>
      </c>
      <c r="N2950" s="183"/>
      <c r="O2950" s="189">
        <v>100</v>
      </c>
      <c r="P2950" s="183"/>
    </row>
    <row r="2951" spans="1:16" x14ac:dyDescent="0.25">
      <c r="A2951" s="187" t="s">
        <v>0</v>
      </c>
      <c r="B2951" s="183"/>
      <c r="C2951" s="187" t="s">
        <v>215</v>
      </c>
      <c r="D2951" s="183"/>
      <c r="E2951" s="183"/>
      <c r="F2951" s="183"/>
      <c r="G2951" s="183"/>
      <c r="H2951" s="183"/>
      <c r="I2951" s="183"/>
      <c r="J2951" s="183"/>
      <c r="K2951" s="188">
        <v>189700</v>
      </c>
      <c r="L2951" s="183"/>
      <c r="M2951" s="188">
        <v>189700</v>
      </c>
      <c r="N2951" s="183"/>
      <c r="O2951" s="189">
        <v>100</v>
      </c>
      <c r="P2951" s="183"/>
    </row>
    <row r="2952" spans="1:16" x14ac:dyDescent="0.25">
      <c r="A2952" s="206" t="s">
        <v>0</v>
      </c>
      <c r="B2952" s="183"/>
      <c r="C2952" s="206" t="s">
        <v>564</v>
      </c>
      <c r="D2952" s="183"/>
      <c r="E2952" s="206" t="s">
        <v>565</v>
      </c>
      <c r="F2952" s="183"/>
      <c r="G2952" s="183"/>
      <c r="H2952" s="183"/>
      <c r="I2952" s="183"/>
      <c r="J2952" s="183"/>
      <c r="K2952" s="207">
        <v>189700</v>
      </c>
      <c r="L2952" s="183"/>
      <c r="M2952" s="207">
        <v>189700</v>
      </c>
      <c r="N2952" s="183"/>
      <c r="O2952" s="205">
        <v>100</v>
      </c>
      <c r="P2952" s="183"/>
    </row>
    <row r="2953" spans="1:16" x14ac:dyDescent="0.25">
      <c r="A2953" s="203" t="s">
        <v>0</v>
      </c>
      <c r="B2953" s="183"/>
      <c r="C2953" s="203" t="s">
        <v>572</v>
      </c>
      <c r="D2953" s="183"/>
      <c r="E2953" s="203" t="s">
        <v>573</v>
      </c>
      <c r="F2953" s="183"/>
      <c r="G2953" s="183"/>
      <c r="H2953" s="183"/>
      <c r="I2953" s="183"/>
      <c r="J2953" s="183"/>
      <c r="K2953" s="204" t="s">
        <v>0</v>
      </c>
      <c r="L2953" s="183"/>
      <c r="M2953" s="204">
        <v>189700</v>
      </c>
      <c r="N2953" s="183"/>
      <c r="O2953" s="202" t="s">
        <v>0</v>
      </c>
      <c r="P2953" s="183"/>
    </row>
    <row r="2954" spans="1:16" x14ac:dyDescent="0.25">
      <c r="A2954" s="197"/>
      <c r="B2954" s="183"/>
      <c r="C2954" s="197" t="s">
        <v>1189</v>
      </c>
      <c r="D2954" s="183"/>
      <c r="E2954" s="197" t="s">
        <v>1190</v>
      </c>
      <c r="F2954" s="183"/>
      <c r="G2954" s="183"/>
      <c r="H2954" s="183"/>
      <c r="I2954" s="183"/>
      <c r="J2954" s="183"/>
      <c r="K2954" s="198">
        <v>60400</v>
      </c>
      <c r="L2954" s="183"/>
      <c r="M2954" s="198">
        <v>0</v>
      </c>
      <c r="N2954" s="183"/>
      <c r="O2954" s="199">
        <v>0</v>
      </c>
      <c r="P2954" s="183"/>
    </row>
    <row r="2955" spans="1:16" x14ac:dyDescent="0.25">
      <c r="A2955" s="187" t="s">
        <v>0</v>
      </c>
      <c r="B2955" s="183"/>
      <c r="C2955" s="187" t="s">
        <v>214</v>
      </c>
      <c r="D2955" s="183"/>
      <c r="E2955" s="183"/>
      <c r="F2955" s="183"/>
      <c r="G2955" s="183"/>
      <c r="H2955" s="183"/>
      <c r="I2955" s="183"/>
      <c r="J2955" s="183"/>
      <c r="K2955" s="188">
        <v>60400</v>
      </c>
      <c r="L2955" s="183"/>
      <c r="M2955" s="188">
        <v>0</v>
      </c>
      <c r="N2955" s="183"/>
      <c r="O2955" s="189">
        <v>0</v>
      </c>
      <c r="P2955" s="183"/>
    </row>
    <row r="2956" spans="1:16" x14ac:dyDescent="0.25">
      <c r="A2956" s="187" t="s">
        <v>0</v>
      </c>
      <c r="B2956" s="183"/>
      <c r="C2956" s="187" t="s">
        <v>215</v>
      </c>
      <c r="D2956" s="183"/>
      <c r="E2956" s="183"/>
      <c r="F2956" s="183"/>
      <c r="G2956" s="183"/>
      <c r="H2956" s="183"/>
      <c r="I2956" s="183"/>
      <c r="J2956" s="183"/>
      <c r="K2956" s="188">
        <v>60400</v>
      </c>
      <c r="L2956" s="183"/>
      <c r="M2956" s="188">
        <v>0</v>
      </c>
      <c r="N2956" s="183"/>
      <c r="O2956" s="189">
        <v>0</v>
      </c>
      <c r="P2956" s="183"/>
    </row>
    <row r="2957" spans="1:16" x14ac:dyDescent="0.25">
      <c r="A2957" s="206" t="s">
        <v>0</v>
      </c>
      <c r="B2957" s="183"/>
      <c r="C2957" s="206" t="s">
        <v>564</v>
      </c>
      <c r="D2957" s="183"/>
      <c r="E2957" s="206" t="s">
        <v>565</v>
      </c>
      <c r="F2957" s="183"/>
      <c r="G2957" s="183"/>
      <c r="H2957" s="183"/>
      <c r="I2957" s="183"/>
      <c r="J2957" s="183"/>
      <c r="K2957" s="207">
        <v>60400</v>
      </c>
      <c r="L2957" s="183"/>
      <c r="M2957" s="207">
        <v>0</v>
      </c>
      <c r="N2957" s="183"/>
      <c r="O2957" s="205">
        <v>0</v>
      </c>
      <c r="P2957" s="183"/>
    </row>
    <row r="2958" spans="1:16" x14ac:dyDescent="0.25">
      <c r="A2958" s="197"/>
      <c r="B2958" s="183"/>
      <c r="C2958" s="197" t="s">
        <v>1191</v>
      </c>
      <c r="D2958" s="183"/>
      <c r="E2958" s="197" t="s">
        <v>1192</v>
      </c>
      <c r="F2958" s="183"/>
      <c r="G2958" s="183"/>
      <c r="H2958" s="183"/>
      <c r="I2958" s="183"/>
      <c r="J2958" s="183"/>
      <c r="K2958" s="198">
        <v>20000</v>
      </c>
      <c r="L2958" s="183"/>
      <c r="M2958" s="198">
        <v>0</v>
      </c>
      <c r="N2958" s="183"/>
      <c r="O2958" s="199">
        <v>0</v>
      </c>
      <c r="P2958" s="183"/>
    </row>
    <row r="2959" spans="1:16" x14ac:dyDescent="0.25">
      <c r="A2959" s="187" t="s">
        <v>0</v>
      </c>
      <c r="B2959" s="183"/>
      <c r="C2959" s="187" t="s">
        <v>214</v>
      </c>
      <c r="D2959" s="183"/>
      <c r="E2959" s="183"/>
      <c r="F2959" s="183"/>
      <c r="G2959" s="183"/>
      <c r="H2959" s="183"/>
      <c r="I2959" s="183"/>
      <c r="J2959" s="183"/>
      <c r="K2959" s="188">
        <v>20000</v>
      </c>
      <c r="L2959" s="183"/>
      <c r="M2959" s="188">
        <v>0</v>
      </c>
      <c r="N2959" s="183"/>
      <c r="O2959" s="189">
        <v>0</v>
      </c>
      <c r="P2959" s="183"/>
    </row>
    <row r="2960" spans="1:16" x14ac:dyDescent="0.25">
      <c r="A2960" s="187" t="s">
        <v>0</v>
      </c>
      <c r="B2960" s="183"/>
      <c r="C2960" s="187" t="s">
        <v>215</v>
      </c>
      <c r="D2960" s="183"/>
      <c r="E2960" s="183"/>
      <c r="F2960" s="183"/>
      <c r="G2960" s="183"/>
      <c r="H2960" s="183"/>
      <c r="I2960" s="183"/>
      <c r="J2960" s="183"/>
      <c r="K2960" s="188">
        <v>20000</v>
      </c>
      <c r="L2960" s="183"/>
      <c r="M2960" s="188">
        <v>0</v>
      </c>
      <c r="N2960" s="183"/>
      <c r="O2960" s="189">
        <v>0</v>
      </c>
      <c r="P2960" s="183"/>
    </row>
    <row r="2961" spans="1:16" x14ac:dyDescent="0.25">
      <c r="A2961" s="206" t="s">
        <v>0</v>
      </c>
      <c r="B2961" s="183"/>
      <c r="C2961" s="206" t="s">
        <v>564</v>
      </c>
      <c r="D2961" s="183"/>
      <c r="E2961" s="206" t="s">
        <v>565</v>
      </c>
      <c r="F2961" s="183"/>
      <c r="G2961" s="183"/>
      <c r="H2961" s="183"/>
      <c r="I2961" s="183"/>
      <c r="J2961" s="183"/>
      <c r="K2961" s="207">
        <v>20000</v>
      </c>
      <c r="L2961" s="183"/>
      <c r="M2961" s="207">
        <v>0</v>
      </c>
      <c r="N2961" s="183"/>
      <c r="O2961" s="205">
        <v>0</v>
      </c>
      <c r="P2961" s="183"/>
    </row>
    <row r="2962" spans="1:16" x14ac:dyDescent="0.25">
      <c r="A2962" s="200" t="s">
        <v>0</v>
      </c>
      <c r="B2962" s="183"/>
      <c r="C2962" s="200" t="s">
        <v>1305</v>
      </c>
      <c r="D2962" s="183"/>
      <c r="E2962" s="200" t="s">
        <v>1306</v>
      </c>
      <c r="F2962" s="183"/>
      <c r="G2962" s="183"/>
      <c r="H2962" s="183"/>
      <c r="I2962" s="183"/>
      <c r="J2962" s="183"/>
      <c r="K2962" s="201">
        <v>12318308.800000001</v>
      </c>
      <c r="L2962" s="183"/>
      <c r="M2962" s="201">
        <v>6183494.5800000001</v>
      </c>
      <c r="N2962" s="183"/>
      <c r="O2962" s="196">
        <v>50.2</v>
      </c>
      <c r="P2962" s="183"/>
    </row>
    <row r="2963" spans="1:16" x14ac:dyDescent="0.25">
      <c r="A2963" s="197"/>
      <c r="B2963" s="183"/>
      <c r="C2963" s="197" t="s">
        <v>1307</v>
      </c>
      <c r="D2963" s="183"/>
      <c r="E2963" s="197" t="s">
        <v>1308</v>
      </c>
      <c r="F2963" s="183"/>
      <c r="G2963" s="183"/>
      <c r="H2963" s="183"/>
      <c r="I2963" s="183"/>
      <c r="J2963" s="183"/>
      <c r="K2963" s="198">
        <v>7636596.2999999998</v>
      </c>
      <c r="L2963" s="183"/>
      <c r="M2963" s="198">
        <v>3988343.17</v>
      </c>
      <c r="N2963" s="183"/>
      <c r="O2963" s="199">
        <v>52.23</v>
      </c>
      <c r="P2963" s="183"/>
    </row>
    <row r="2964" spans="1:16" x14ac:dyDescent="0.25">
      <c r="A2964" s="187" t="s">
        <v>0</v>
      </c>
      <c r="B2964" s="183"/>
      <c r="C2964" s="187" t="s">
        <v>218</v>
      </c>
      <c r="D2964" s="183"/>
      <c r="E2964" s="183"/>
      <c r="F2964" s="183"/>
      <c r="G2964" s="183"/>
      <c r="H2964" s="183"/>
      <c r="I2964" s="183"/>
      <c r="J2964" s="183"/>
      <c r="K2964" s="188">
        <v>57653.24</v>
      </c>
      <c r="L2964" s="183"/>
      <c r="M2964" s="188">
        <v>57653.24</v>
      </c>
      <c r="N2964" s="183"/>
      <c r="O2964" s="189">
        <v>100</v>
      </c>
      <c r="P2964" s="183"/>
    </row>
    <row r="2965" spans="1:16" x14ac:dyDescent="0.25">
      <c r="A2965" s="187" t="s">
        <v>0</v>
      </c>
      <c r="B2965" s="183"/>
      <c r="C2965" s="187" t="s">
        <v>220</v>
      </c>
      <c r="D2965" s="183"/>
      <c r="E2965" s="183"/>
      <c r="F2965" s="183"/>
      <c r="G2965" s="183"/>
      <c r="H2965" s="183"/>
      <c r="I2965" s="183"/>
      <c r="J2965" s="183"/>
      <c r="K2965" s="188">
        <v>57653.24</v>
      </c>
      <c r="L2965" s="183"/>
      <c r="M2965" s="188">
        <v>57653.24</v>
      </c>
      <c r="N2965" s="183"/>
      <c r="O2965" s="189">
        <v>100</v>
      </c>
      <c r="P2965" s="183"/>
    </row>
    <row r="2966" spans="1:16" x14ac:dyDescent="0.25">
      <c r="A2966" s="206" t="s">
        <v>0</v>
      </c>
      <c r="B2966" s="183"/>
      <c r="C2966" s="206" t="s">
        <v>564</v>
      </c>
      <c r="D2966" s="183"/>
      <c r="E2966" s="206" t="s">
        <v>565</v>
      </c>
      <c r="F2966" s="183"/>
      <c r="G2966" s="183"/>
      <c r="H2966" s="183"/>
      <c r="I2966" s="183"/>
      <c r="J2966" s="183"/>
      <c r="K2966" s="207">
        <v>57653.24</v>
      </c>
      <c r="L2966" s="183"/>
      <c r="M2966" s="207">
        <v>57653.24</v>
      </c>
      <c r="N2966" s="183"/>
      <c r="O2966" s="205">
        <v>100</v>
      </c>
      <c r="P2966" s="183"/>
    </row>
    <row r="2967" spans="1:16" x14ac:dyDescent="0.25">
      <c r="A2967" s="203" t="s">
        <v>0</v>
      </c>
      <c r="B2967" s="183"/>
      <c r="C2967" s="203" t="s">
        <v>566</v>
      </c>
      <c r="D2967" s="183"/>
      <c r="E2967" s="203" t="s">
        <v>567</v>
      </c>
      <c r="F2967" s="183"/>
      <c r="G2967" s="183"/>
      <c r="H2967" s="183"/>
      <c r="I2967" s="183"/>
      <c r="J2967" s="183"/>
      <c r="K2967" s="204" t="s">
        <v>0</v>
      </c>
      <c r="L2967" s="183"/>
      <c r="M2967" s="204">
        <v>57653.24</v>
      </c>
      <c r="N2967" s="183"/>
      <c r="O2967" s="202" t="s">
        <v>0</v>
      </c>
      <c r="P2967" s="183"/>
    </row>
    <row r="2968" spans="1:16" x14ac:dyDescent="0.25">
      <c r="A2968" s="187" t="s">
        <v>0</v>
      </c>
      <c r="B2968" s="183"/>
      <c r="C2968" s="187" t="s">
        <v>221</v>
      </c>
      <c r="D2968" s="183"/>
      <c r="E2968" s="183"/>
      <c r="F2968" s="183"/>
      <c r="G2968" s="183"/>
      <c r="H2968" s="183"/>
      <c r="I2968" s="183"/>
      <c r="J2968" s="183"/>
      <c r="K2968" s="188">
        <v>6920000</v>
      </c>
      <c r="L2968" s="183"/>
      <c r="M2968" s="188">
        <v>3537415.72</v>
      </c>
      <c r="N2968" s="183"/>
      <c r="O2968" s="189">
        <v>51.12</v>
      </c>
      <c r="P2968" s="183"/>
    </row>
    <row r="2969" spans="1:16" x14ac:dyDescent="0.25">
      <c r="A2969" s="187" t="s">
        <v>0</v>
      </c>
      <c r="B2969" s="183"/>
      <c r="C2969" s="187" t="s">
        <v>227</v>
      </c>
      <c r="D2969" s="183"/>
      <c r="E2969" s="183"/>
      <c r="F2969" s="183"/>
      <c r="G2969" s="183"/>
      <c r="H2969" s="183"/>
      <c r="I2969" s="183"/>
      <c r="J2969" s="183"/>
      <c r="K2969" s="188">
        <v>6920000</v>
      </c>
      <c r="L2969" s="183"/>
      <c r="M2969" s="188">
        <v>3537415.72</v>
      </c>
      <c r="N2969" s="183"/>
      <c r="O2969" s="189">
        <v>51.12</v>
      </c>
      <c r="P2969" s="183"/>
    </row>
    <row r="2970" spans="1:16" x14ac:dyDescent="0.25">
      <c r="A2970" s="206" t="s">
        <v>0</v>
      </c>
      <c r="B2970" s="183"/>
      <c r="C2970" s="206" t="s">
        <v>564</v>
      </c>
      <c r="D2970" s="183"/>
      <c r="E2970" s="206" t="s">
        <v>565</v>
      </c>
      <c r="F2970" s="183"/>
      <c r="G2970" s="183"/>
      <c r="H2970" s="183"/>
      <c r="I2970" s="183"/>
      <c r="J2970" s="183"/>
      <c r="K2970" s="207">
        <v>5961775.6699999999</v>
      </c>
      <c r="L2970" s="183"/>
      <c r="M2970" s="207">
        <v>3018006.61</v>
      </c>
      <c r="N2970" s="183"/>
      <c r="O2970" s="205">
        <v>50.62</v>
      </c>
      <c r="P2970" s="183"/>
    </row>
    <row r="2971" spans="1:16" x14ac:dyDescent="0.25">
      <c r="A2971" s="203" t="s">
        <v>0</v>
      </c>
      <c r="B2971" s="183"/>
      <c r="C2971" s="203" t="s">
        <v>566</v>
      </c>
      <c r="D2971" s="183"/>
      <c r="E2971" s="203" t="s">
        <v>567</v>
      </c>
      <c r="F2971" s="183"/>
      <c r="G2971" s="183"/>
      <c r="H2971" s="183"/>
      <c r="I2971" s="183"/>
      <c r="J2971" s="183"/>
      <c r="K2971" s="204" t="s">
        <v>0</v>
      </c>
      <c r="L2971" s="183"/>
      <c r="M2971" s="204">
        <v>2417693.3199999998</v>
      </c>
      <c r="N2971" s="183"/>
      <c r="O2971" s="202" t="s">
        <v>0</v>
      </c>
      <c r="P2971" s="183"/>
    </row>
    <row r="2972" spans="1:16" x14ac:dyDescent="0.25">
      <c r="A2972" s="203" t="s">
        <v>0</v>
      </c>
      <c r="B2972" s="183"/>
      <c r="C2972" s="203" t="s">
        <v>897</v>
      </c>
      <c r="D2972" s="183"/>
      <c r="E2972" s="203" t="s">
        <v>898</v>
      </c>
      <c r="F2972" s="183"/>
      <c r="G2972" s="183"/>
      <c r="H2972" s="183"/>
      <c r="I2972" s="183"/>
      <c r="J2972" s="183"/>
      <c r="K2972" s="204" t="s">
        <v>0</v>
      </c>
      <c r="L2972" s="183"/>
      <c r="M2972" s="204">
        <v>181995.78</v>
      </c>
      <c r="N2972" s="183"/>
      <c r="O2972" s="202" t="s">
        <v>0</v>
      </c>
      <c r="P2972" s="183"/>
    </row>
    <row r="2973" spans="1:16" x14ac:dyDescent="0.25">
      <c r="A2973" s="203" t="s">
        <v>0</v>
      </c>
      <c r="B2973" s="183"/>
      <c r="C2973" s="203" t="s">
        <v>572</v>
      </c>
      <c r="D2973" s="183"/>
      <c r="E2973" s="203" t="s">
        <v>573</v>
      </c>
      <c r="F2973" s="183"/>
      <c r="G2973" s="183"/>
      <c r="H2973" s="183"/>
      <c r="I2973" s="183"/>
      <c r="J2973" s="183"/>
      <c r="K2973" s="204" t="s">
        <v>0</v>
      </c>
      <c r="L2973" s="183"/>
      <c r="M2973" s="204">
        <v>45048.04</v>
      </c>
      <c r="N2973" s="183"/>
      <c r="O2973" s="202" t="s">
        <v>0</v>
      </c>
      <c r="P2973" s="183"/>
    </row>
    <row r="2974" spans="1:16" x14ac:dyDescent="0.25">
      <c r="A2974" s="203" t="s">
        <v>0</v>
      </c>
      <c r="B2974" s="183"/>
      <c r="C2974" s="203" t="s">
        <v>568</v>
      </c>
      <c r="D2974" s="183"/>
      <c r="E2974" s="203" t="s">
        <v>569</v>
      </c>
      <c r="F2974" s="183"/>
      <c r="G2974" s="183"/>
      <c r="H2974" s="183"/>
      <c r="I2974" s="183"/>
      <c r="J2974" s="183"/>
      <c r="K2974" s="204" t="s">
        <v>0</v>
      </c>
      <c r="L2974" s="183"/>
      <c r="M2974" s="204">
        <v>373149.24</v>
      </c>
      <c r="N2974" s="183"/>
      <c r="O2974" s="202" t="s">
        <v>0</v>
      </c>
      <c r="P2974" s="183"/>
    </row>
    <row r="2975" spans="1:16" x14ac:dyDescent="0.25">
      <c r="A2975" s="203" t="s">
        <v>0</v>
      </c>
      <c r="B2975" s="183"/>
      <c r="C2975" s="203" t="s">
        <v>1207</v>
      </c>
      <c r="D2975" s="183"/>
      <c r="E2975" s="203" t="s">
        <v>1208</v>
      </c>
      <c r="F2975" s="183"/>
      <c r="G2975" s="183"/>
      <c r="H2975" s="183"/>
      <c r="I2975" s="183"/>
      <c r="J2975" s="183"/>
      <c r="K2975" s="204" t="s">
        <v>0</v>
      </c>
      <c r="L2975" s="183"/>
      <c r="M2975" s="204">
        <v>120.23</v>
      </c>
      <c r="N2975" s="183"/>
      <c r="O2975" s="202" t="s">
        <v>0</v>
      </c>
      <c r="P2975" s="183"/>
    </row>
    <row r="2976" spans="1:16" x14ac:dyDescent="0.25">
      <c r="A2976" s="206" t="s">
        <v>0</v>
      </c>
      <c r="B2976" s="183"/>
      <c r="C2976" s="206" t="s">
        <v>574</v>
      </c>
      <c r="D2976" s="183"/>
      <c r="E2976" s="206" t="s">
        <v>575</v>
      </c>
      <c r="F2976" s="183"/>
      <c r="G2976" s="183"/>
      <c r="H2976" s="183"/>
      <c r="I2976" s="183"/>
      <c r="J2976" s="183"/>
      <c r="K2976" s="207">
        <v>935724.33</v>
      </c>
      <c r="L2976" s="183"/>
      <c r="M2976" s="207">
        <v>510458.59</v>
      </c>
      <c r="N2976" s="183"/>
      <c r="O2976" s="205">
        <v>54.55</v>
      </c>
      <c r="P2976" s="183"/>
    </row>
    <row r="2977" spans="1:16" x14ac:dyDescent="0.25">
      <c r="A2977" s="203" t="s">
        <v>0</v>
      </c>
      <c r="B2977" s="183"/>
      <c r="C2977" s="203" t="s">
        <v>576</v>
      </c>
      <c r="D2977" s="183"/>
      <c r="E2977" s="203" t="s">
        <v>577</v>
      </c>
      <c r="F2977" s="183"/>
      <c r="G2977" s="183"/>
      <c r="H2977" s="183"/>
      <c r="I2977" s="183"/>
      <c r="J2977" s="183"/>
      <c r="K2977" s="204" t="s">
        <v>0</v>
      </c>
      <c r="L2977" s="183"/>
      <c r="M2977" s="204">
        <v>69790.2</v>
      </c>
      <c r="N2977" s="183"/>
      <c r="O2977" s="202" t="s">
        <v>0</v>
      </c>
      <c r="P2977" s="183"/>
    </row>
    <row r="2978" spans="1:16" x14ac:dyDescent="0.25">
      <c r="A2978" s="203" t="s">
        <v>0</v>
      </c>
      <c r="B2978" s="183"/>
      <c r="C2978" s="203" t="s">
        <v>744</v>
      </c>
      <c r="D2978" s="183"/>
      <c r="E2978" s="203" t="s">
        <v>745</v>
      </c>
      <c r="F2978" s="183"/>
      <c r="G2978" s="183"/>
      <c r="H2978" s="183"/>
      <c r="I2978" s="183"/>
      <c r="J2978" s="183"/>
      <c r="K2978" s="204" t="s">
        <v>0</v>
      </c>
      <c r="L2978" s="183"/>
      <c r="M2978" s="204">
        <v>18085.52</v>
      </c>
      <c r="N2978" s="183"/>
      <c r="O2978" s="202" t="s">
        <v>0</v>
      </c>
      <c r="P2978" s="183"/>
    </row>
    <row r="2979" spans="1:16" x14ac:dyDescent="0.25">
      <c r="A2979" s="203" t="s">
        <v>0</v>
      </c>
      <c r="B2979" s="183"/>
      <c r="C2979" s="203" t="s">
        <v>931</v>
      </c>
      <c r="D2979" s="183"/>
      <c r="E2979" s="203" t="s">
        <v>932</v>
      </c>
      <c r="F2979" s="183"/>
      <c r="G2979" s="183"/>
      <c r="H2979" s="183"/>
      <c r="I2979" s="183"/>
      <c r="J2979" s="183"/>
      <c r="K2979" s="204" t="s">
        <v>0</v>
      </c>
      <c r="L2979" s="183"/>
      <c r="M2979" s="204">
        <v>29034</v>
      </c>
      <c r="N2979" s="183"/>
      <c r="O2979" s="202" t="s">
        <v>0</v>
      </c>
      <c r="P2979" s="183"/>
    </row>
    <row r="2980" spans="1:16" x14ac:dyDescent="0.25">
      <c r="A2980" s="203" t="s">
        <v>0</v>
      </c>
      <c r="B2980" s="183"/>
      <c r="C2980" s="203" t="s">
        <v>746</v>
      </c>
      <c r="D2980" s="183"/>
      <c r="E2980" s="203" t="s">
        <v>747</v>
      </c>
      <c r="F2980" s="183"/>
      <c r="G2980" s="183"/>
      <c r="H2980" s="183"/>
      <c r="I2980" s="183"/>
      <c r="J2980" s="183"/>
      <c r="K2980" s="204" t="s">
        <v>0</v>
      </c>
      <c r="L2980" s="183"/>
      <c r="M2980" s="204">
        <v>195733.23</v>
      </c>
      <c r="N2980" s="183"/>
      <c r="O2980" s="202" t="s">
        <v>0</v>
      </c>
      <c r="P2980" s="183"/>
    </row>
    <row r="2981" spans="1:16" x14ac:dyDescent="0.25">
      <c r="A2981" s="203" t="s">
        <v>0</v>
      </c>
      <c r="B2981" s="183"/>
      <c r="C2981" s="203" t="s">
        <v>750</v>
      </c>
      <c r="D2981" s="183"/>
      <c r="E2981" s="203" t="s">
        <v>751</v>
      </c>
      <c r="F2981" s="183"/>
      <c r="G2981" s="183"/>
      <c r="H2981" s="183"/>
      <c r="I2981" s="183"/>
      <c r="J2981" s="183"/>
      <c r="K2981" s="204" t="s">
        <v>0</v>
      </c>
      <c r="L2981" s="183"/>
      <c r="M2981" s="204">
        <v>22922.74</v>
      </c>
      <c r="N2981" s="183"/>
      <c r="O2981" s="202" t="s">
        <v>0</v>
      </c>
      <c r="P2981" s="183"/>
    </row>
    <row r="2982" spans="1:16" x14ac:dyDescent="0.25">
      <c r="A2982" s="203" t="s">
        <v>0</v>
      </c>
      <c r="B2982" s="183"/>
      <c r="C2982" s="203" t="s">
        <v>754</v>
      </c>
      <c r="D2982" s="183"/>
      <c r="E2982" s="203" t="s">
        <v>755</v>
      </c>
      <c r="F2982" s="183"/>
      <c r="G2982" s="183"/>
      <c r="H2982" s="183"/>
      <c r="I2982" s="183"/>
      <c r="J2982" s="183"/>
      <c r="K2982" s="204" t="s">
        <v>0</v>
      </c>
      <c r="L2982" s="183"/>
      <c r="M2982" s="204">
        <v>8027.95</v>
      </c>
      <c r="N2982" s="183"/>
      <c r="O2982" s="202" t="s">
        <v>0</v>
      </c>
      <c r="P2982" s="183"/>
    </row>
    <row r="2983" spans="1:16" x14ac:dyDescent="0.25">
      <c r="A2983" s="203" t="s">
        <v>0</v>
      </c>
      <c r="B2983" s="183"/>
      <c r="C2983" s="203" t="s">
        <v>594</v>
      </c>
      <c r="D2983" s="183"/>
      <c r="E2983" s="203" t="s">
        <v>595</v>
      </c>
      <c r="F2983" s="183"/>
      <c r="G2983" s="183"/>
      <c r="H2983" s="183"/>
      <c r="I2983" s="183"/>
      <c r="J2983" s="183"/>
      <c r="K2983" s="204" t="s">
        <v>0</v>
      </c>
      <c r="L2983" s="183"/>
      <c r="M2983" s="204">
        <v>11237.5</v>
      </c>
      <c r="N2983" s="183"/>
      <c r="O2983" s="202" t="s">
        <v>0</v>
      </c>
      <c r="P2983" s="183"/>
    </row>
    <row r="2984" spans="1:16" x14ac:dyDescent="0.25">
      <c r="A2984" s="203" t="s">
        <v>0</v>
      </c>
      <c r="B2984" s="183"/>
      <c r="C2984" s="203" t="s">
        <v>706</v>
      </c>
      <c r="D2984" s="183"/>
      <c r="E2984" s="203" t="s">
        <v>707</v>
      </c>
      <c r="F2984" s="183"/>
      <c r="G2984" s="183"/>
      <c r="H2984" s="183"/>
      <c r="I2984" s="183"/>
      <c r="J2984" s="183"/>
      <c r="K2984" s="204" t="s">
        <v>0</v>
      </c>
      <c r="L2984" s="183"/>
      <c r="M2984" s="204">
        <v>11786.65</v>
      </c>
      <c r="N2984" s="183"/>
      <c r="O2984" s="202" t="s">
        <v>0</v>
      </c>
      <c r="P2984" s="183"/>
    </row>
    <row r="2985" spans="1:16" x14ac:dyDescent="0.25">
      <c r="A2985" s="203" t="s">
        <v>0</v>
      </c>
      <c r="B2985" s="183"/>
      <c r="C2985" s="203" t="s">
        <v>596</v>
      </c>
      <c r="D2985" s="183"/>
      <c r="E2985" s="203" t="s">
        <v>597</v>
      </c>
      <c r="F2985" s="183"/>
      <c r="G2985" s="183"/>
      <c r="H2985" s="183"/>
      <c r="I2985" s="183"/>
      <c r="J2985" s="183"/>
      <c r="K2985" s="204" t="s">
        <v>0</v>
      </c>
      <c r="L2985" s="183"/>
      <c r="M2985" s="204">
        <v>2180.44</v>
      </c>
      <c r="N2985" s="183"/>
      <c r="O2985" s="202" t="s">
        <v>0</v>
      </c>
      <c r="P2985" s="183"/>
    </row>
    <row r="2986" spans="1:16" x14ac:dyDescent="0.25">
      <c r="A2986" s="203" t="s">
        <v>0</v>
      </c>
      <c r="B2986" s="183"/>
      <c r="C2986" s="203" t="s">
        <v>1089</v>
      </c>
      <c r="D2986" s="183"/>
      <c r="E2986" s="203" t="s">
        <v>1090</v>
      </c>
      <c r="F2986" s="183"/>
      <c r="G2986" s="183"/>
      <c r="H2986" s="183"/>
      <c r="I2986" s="183"/>
      <c r="J2986" s="183"/>
      <c r="K2986" s="204" t="s">
        <v>0</v>
      </c>
      <c r="L2986" s="183"/>
      <c r="M2986" s="204">
        <v>1838.36</v>
      </c>
      <c r="N2986" s="183"/>
      <c r="O2986" s="202" t="s">
        <v>0</v>
      </c>
      <c r="P2986" s="183"/>
    </row>
    <row r="2987" spans="1:16" x14ac:dyDescent="0.25">
      <c r="A2987" s="203" t="s">
        <v>0</v>
      </c>
      <c r="B2987" s="183"/>
      <c r="C2987" s="203" t="s">
        <v>626</v>
      </c>
      <c r="D2987" s="183"/>
      <c r="E2987" s="203" t="s">
        <v>627</v>
      </c>
      <c r="F2987" s="183"/>
      <c r="G2987" s="183"/>
      <c r="H2987" s="183"/>
      <c r="I2987" s="183"/>
      <c r="J2987" s="183"/>
      <c r="K2987" s="204" t="s">
        <v>0</v>
      </c>
      <c r="L2987" s="183"/>
      <c r="M2987" s="204">
        <v>5330.24</v>
      </c>
      <c r="N2987" s="183"/>
      <c r="O2987" s="202" t="s">
        <v>0</v>
      </c>
      <c r="P2987" s="183"/>
    </row>
    <row r="2988" spans="1:16" x14ac:dyDescent="0.25">
      <c r="A2988" s="203" t="s">
        <v>0</v>
      </c>
      <c r="B2988" s="183"/>
      <c r="C2988" s="203" t="s">
        <v>646</v>
      </c>
      <c r="D2988" s="183"/>
      <c r="E2988" s="203" t="s">
        <v>647</v>
      </c>
      <c r="F2988" s="183"/>
      <c r="G2988" s="183"/>
      <c r="H2988" s="183"/>
      <c r="I2988" s="183"/>
      <c r="J2988" s="183"/>
      <c r="K2988" s="204" t="s">
        <v>0</v>
      </c>
      <c r="L2988" s="183"/>
      <c r="M2988" s="204">
        <v>32220.37</v>
      </c>
      <c r="N2988" s="183"/>
      <c r="O2988" s="202" t="s">
        <v>0</v>
      </c>
      <c r="P2988" s="183"/>
    </row>
    <row r="2989" spans="1:16" x14ac:dyDescent="0.25">
      <c r="A2989" s="203" t="s">
        <v>0</v>
      </c>
      <c r="B2989" s="183"/>
      <c r="C2989" s="203" t="s">
        <v>648</v>
      </c>
      <c r="D2989" s="183"/>
      <c r="E2989" s="203" t="s">
        <v>649</v>
      </c>
      <c r="F2989" s="183"/>
      <c r="G2989" s="183"/>
      <c r="H2989" s="183"/>
      <c r="I2989" s="183"/>
      <c r="J2989" s="183"/>
      <c r="K2989" s="204" t="s">
        <v>0</v>
      </c>
      <c r="L2989" s="183"/>
      <c r="M2989" s="204">
        <v>36093.949999999997</v>
      </c>
      <c r="N2989" s="183"/>
      <c r="O2989" s="202" t="s">
        <v>0</v>
      </c>
      <c r="P2989" s="183"/>
    </row>
    <row r="2990" spans="1:16" x14ac:dyDescent="0.25">
      <c r="A2990" s="203" t="s">
        <v>0</v>
      </c>
      <c r="B2990" s="183"/>
      <c r="C2990" s="203" t="s">
        <v>598</v>
      </c>
      <c r="D2990" s="183"/>
      <c r="E2990" s="203" t="s">
        <v>599</v>
      </c>
      <c r="F2990" s="183"/>
      <c r="G2990" s="183"/>
      <c r="H2990" s="183"/>
      <c r="I2990" s="183"/>
      <c r="J2990" s="183"/>
      <c r="K2990" s="204" t="s">
        <v>0</v>
      </c>
      <c r="L2990" s="183"/>
      <c r="M2990" s="204">
        <v>5694.97</v>
      </c>
      <c r="N2990" s="183"/>
      <c r="O2990" s="202" t="s">
        <v>0</v>
      </c>
      <c r="P2990" s="183"/>
    </row>
    <row r="2991" spans="1:16" x14ac:dyDescent="0.25">
      <c r="A2991" s="203" t="s">
        <v>0</v>
      </c>
      <c r="B2991" s="183"/>
      <c r="C2991" s="203" t="s">
        <v>756</v>
      </c>
      <c r="D2991" s="183"/>
      <c r="E2991" s="203" t="s">
        <v>757</v>
      </c>
      <c r="F2991" s="183"/>
      <c r="G2991" s="183"/>
      <c r="H2991" s="183"/>
      <c r="I2991" s="183"/>
      <c r="J2991" s="183"/>
      <c r="K2991" s="204" t="s">
        <v>0</v>
      </c>
      <c r="L2991" s="183"/>
      <c r="M2991" s="204">
        <v>36512.629999999997</v>
      </c>
      <c r="N2991" s="183"/>
      <c r="O2991" s="202" t="s">
        <v>0</v>
      </c>
      <c r="P2991" s="183"/>
    </row>
    <row r="2992" spans="1:16" x14ac:dyDescent="0.25">
      <c r="A2992" s="203" t="s">
        <v>0</v>
      </c>
      <c r="B2992" s="183"/>
      <c r="C2992" s="203" t="s">
        <v>584</v>
      </c>
      <c r="D2992" s="183"/>
      <c r="E2992" s="203" t="s">
        <v>585</v>
      </c>
      <c r="F2992" s="183"/>
      <c r="G2992" s="183"/>
      <c r="H2992" s="183"/>
      <c r="I2992" s="183"/>
      <c r="J2992" s="183"/>
      <c r="K2992" s="204" t="s">
        <v>0</v>
      </c>
      <c r="L2992" s="183"/>
      <c r="M2992" s="204">
        <v>25.54</v>
      </c>
      <c r="N2992" s="183"/>
      <c r="O2992" s="202" t="s">
        <v>0</v>
      </c>
      <c r="P2992" s="183"/>
    </row>
    <row r="2993" spans="1:16" x14ac:dyDescent="0.25">
      <c r="A2993" s="203" t="s">
        <v>0</v>
      </c>
      <c r="B2993" s="183"/>
      <c r="C2993" s="203" t="s">
        <v>785</v>
      </c>
      <c r="D2993" s="183"/>
      <c r="E2993" s="203" t="s">
        <v>786</v>
      </c>
      <c r="F2993" s="183"/>
      <c r="G2993" s="183"/>
      <c r="H2993" s="183"/>
      <c r="I2993" s="183"/>
      <c r="J2993" s="183"/>
      <c r="K2993" s="204" t="s">
        <v>0</v>
      </c>
      <c r="L2993" s="183"/>
      <c r="M2993" s="204">
        <v>1552.11</v>
      </c>
      <c r="N2993" s="183"/>
      <c r="O2993" s="202" t="s">
        <v>0</v>
      </c>
      <c r="P2993" s="183"/>
    </row>
    <row r="2994" spans="1:16" x14ac:dyDescent="0.25">
      <c r="A2994" s="203" t="s">
        <v>0</v>
      </c>
      <c r="B2994" s="183"/>
      <c r="C2994" s="203" t="s">
        <v>650</v>
      </c>
      <c r="D2994" s="183"/>
      <c r="E2994" s="203" t="s">
        <v>651</v>
      </c>
      <c r="F2994" s="183"/>
      <c r="G2994" s="183"/>
      <c r="H2994" s="183"/>
      <c r="I2994" s="183"/>
      <c r="J2994" s="183"/>
      <c r="K2994" s="204" t="s">
        <v>0</v>
      </c>
      <c r="L2994" s="183"/>
      <c r="M2994" s="204">
        <v>7322.18</v>
      </c>
      <c r="N2994" s="183"/>
      <c r="O2994" s="202" t="s">
        <v>0</v>
      </c>
      <c r="P2994" s="183"/>
    </row>
    <row r="2995" spans="1:16" x14ac:dyDescent="0.25">
      <c r="A2995" s="203" t="s">
        <v>0</v>
      </c>
      <c r="B2995" s="183"/>
      <c r="C2995" s="203" t="s">
        <v>600</v>
      </c>
      <c r="D2995" s="183"/>
      <c r="E2995" s="203" t="s">
        <v>601</v>
      </c>
      <c r="F2995" s="183"/>
      <c r="G2995" s="183"/>
      <c r="H2995" s="183"/>
      <c r="I2995" s="183"/>
      <c r="J2995" s="183"/>
      <c r="K2995" s="204" t="s">
        <v>0</v>
      </c>
      <c r="L2995" s="183"/>
      <c r="M2995" s="204">
        <v>15070.01</v>
      </c>
      <c r="N2995" s="183"/>
      <c r="O2995" s="202" t="s">
        <v>0</v>
      </c>
      <c r="P2995" s="183"/>
    </row>
    <row r="2996" spans="1:16" x14ac:dyDescent="0.25">
      <c r="A2996" s="206" t="s">
        <v>0</v>
      </c>
      <c r="B2996" s="183"/>
      <c r="C2996" s="206" t="s">
        <v>652</v>
      </c>
      <c r="D2996" s="183"/>
      <c r="E2996" s="206" t="s">
        <v>653</v>
      </c>
      <c r="F2996" s="183"/>
      <c r="G2996" s="183"/>
      <c r="H2996" s="183"/>
      <c r="I2996" s="183"/>
      <c r="J2996" s="183"/>
      <c r="K2996" s="207">
        <v>22500</v>
      </c>
      <c r="L2996" s="183"/>
      <c r="M2996" s="207">
        <v>8950.52</v>
      </c>
      <c r="N2996" s="183"/>
      <c r="O2996" s="205">
        <v>39.78</v>
      </c>
      <c r="P2996" s="183"/>
    </row>
    <row r="2997" spans="1:16" x14ac:dyDescent="0.25">
      <c r="A2997" s="203" t="s">
        <v>0</v>
      </c>
      <c r="B2997" s="183"/>
      <c r="C2997" s="203" t="s">
        <v>654</v>
      </c>
      <c r="D2997" s="183"/>
      <c r="E2997" s="203" t="s">
        <v>655</v>
      </c>
      <c r="F2997" s="183"/>
      <c r="G2997" s="183"/>
      <c r="H2997" s="183"/>
      <c r="I2997" s="183"/>
      <c r="J2997" s="183"/>
      <c r="K2997" s="204" t="s">
        <v>0</v>
      </c>
      <c r="L2997" s="183"/>
      <c r="M2997" s="204">
        <v>5086.17</v>
      </c>
      <c r="N2997" s="183"/>
      <c r="O2997" s="202" t="s">
        <v>0</v>
      </c>
      <c r="P2997" s="183"/>
    </row>
    <row r="2998" spans="1:16" x14ac:dyDescent="0.25">
      <c r="A2998" s="203" t="s">
        <v>0</v>
      </c>
      <c r="B2998" s="183"/>
      <c r="C2998" s="203" t="s">
        <v>903</v>
      </c>
      <c r="D2998" s="183"/>
      <c r="E2998" s="203" t="s">
        <v>904</v>
      </c>
      <c r="F2998" s="183"/>
      <c r="G2998" s="183"/>
      <c r="H2998" s="183"/>
      <c r="I2998" s="183"/>
      <c r="J2998" s="183"/>
      <c r="K2998" s="204" t="s">
        <v>0</v>
      </c>
      <c r="L2998" s="183"/>
      <c r="M2998" s="204">
        <v>3864.35</v>
      </c>
      <c r="N2998" s="183"/>
      <c r="O2998" s="202" t="s">
        <v>0</v>
      </c>
      <c r="P2998" s="183"/>
    </row>
    <row r="2999" spans="1:16" x14ac:dyDescent="0.25">
      <c r="A2999" s="187" t="s">
        <v>0</v>
      </c>
      <c r="B2999" s="183"/>
      <c r="C2999" s="187" t="s">
        <v>229</v>
      </c>
      <c r="D2999" s="183"/>
      <c r="E2999" s="183"/>
      <c r="F2999" s="183"/>
      <c r="G2999" s="183"/>
      <c r="H2999" s="183"/>
      <c r="I2999" s="183"/>
      <c r="J2999" s="183"/>
      <c r="K2999" s="188">
        <v>640900</v>
      </c>
      <c r="L2999" s="183"/>
      <c r="M2999" s="188">
        <v>383831.15</v>
      </c>
      <c r="N2999" s="183"/>
      <c r="O2999" s="189">
        <v>59.89</v>
      </c>
      <c r="P2999" s="183"/>
    </row>
    <row r="3000" spans="1:16" x14ac:dyDescent="0.25">
      <c r="A3000" s="187" t="s">
        <v>0</v>
      </c>
      <c r="B3000" s="183"/>
      <c r="C3000" s="187" t="s">
        <v>232</v>
      </c>
      <c r="D3000" s="183"/>
      <c r="E3000" s="183"/>
      <c r="F3000" s="183"/>
      <c r="G3000" s="183"/>
      <c r="H3000" s="183"/>
      <c r="I3000" s="183"/>
      <c r="J3000" s="183"/>
      <c r="K3000" s="188">
        <v>30000</v>
      </c>
      <c r="L3000" s="183"/>
      <c r="M3000" s="188">
        <v>0</v>
      </c>
      <c r="N3000" s="183"/>
      <c r="O3000" s="189">
        <v>0</v>
      </c>
      <c r="P3000" s="183"/>
    </row>
    <row r="3001" spans="1:16" x14ac:dyDescent="0.25">
      <c r="A3001" s="206" t="s">
        <v>0</v>
      </c>
      <c r="B3001" s="183"/>
      <c r="C3001" s="206" t="s">
        <v>574</v>
      </c>
      <c r="D3001" s="183"/>
      <c r="E3001" s="206" t="s">
        <v>575</v>
      </c>
      <c r="F3001" s="183"/>
      <c r="G3001" s="183"/>
      <c r="H3001" s="183"/>
      <c r="I3001" s="183"/>
      <c r="J3001" s="183"/>
      <c r="K3001" s="207">
        <v>30000</v>
      </c>
      <c r="L3001" s="183"/>
      <c r="M3001" s="207">
        <v>0</v>
      </c>
      <c r="N3001" s="183"/>
      <c r="O3001" s="205">
        <v>0</v>
      </c>
      <c r="P3001" s="183"/>
    </row>
    <row r="3002" spans="1:16" x14ac:dyDescent="0.25">
      <c r="A3002" s="187" t="s">
        <v>0</v>
      </c>
      <c r="B3002" s="183"/>
      <c r="C3002" s="187" t="s">
        <v>237</v>
      </c>
      <c r="D3002" s="183"/>
      <c r="E3002" s="183"/>
      <c r="F3002" s="183"/>
      <c r="G3002" s="183"/>
      <c r="H3002" s="183"/>
      <c r="I3002" s="183"/>
      <c r="J3002" s="183"/>
      <c r="K3002" s="188">
        <v>610900</v>
      </c>
      <c r="L3002" s="183"/>
      <c r="M3002" s="188">
        <v>383831.15</v>
      </c>
      <c r="N3002" s="183"/>
      <c r="O3002" s="189">
        <v>62.83</v>
      </c>
      <c r="P3002" s="183"/>
    </row>
    <row r="3003" spans="1:16" x14ac:dyDescent="0.25">
      <c r="A3003" s="206" t="s">
        <v>0</v>
      </c>
      <c r="B3003" s="183"/>
      <c r="C3003" s="206" t="s">
        <v>564</v>
      </c>
      <c r="D3003" s="183"/>
      <c r="E3003" s="206" t="s">
        <v>565</v>
      </c>
      <c r="F3003" s="183"/>
      <c r="G3003" s="183"/>
      <c r="H3003" s="183"/>
      <c r="I3003" s="183"/>
      <c r="J3003" s="183"/>
      <c r="K3003" s="207">
        <v>610900</v>
      </c>
      <c r="L3003" s="183"/>
      <c r="M3003" s="207">
        <v>383831.15</v>
      </c>
      <c r="N3003" s="183"/>
      <c r="O3003" s="205">
        <v>62.83</v>
      </c>
      <c r="P3003" s="183"/>
    </row>
    <row r="3004" spans="1:16" x14ac:dyDescent="0.25">
      <c r="A3004" s="203" t="s">
        <v>0</v>
      </c>
      <c r="B3004" s="183"/>
      <c r="C3004" s="203" t="s">
        <v>1203</v>
      </c>
      <c r="D3004" s="183"/>
      <c r="E3004" s="203" t="s">
        <v>1204</v>
      </c>
      <c r="F3004" s="183"/>
      <c r="G3004" s="183"/>
      <c r="H3004" s="183"/>
      <c r="I3004" s="183"/>
      <c r="J3004" s="183"/>
      <c r="K3004" s="204" t="s">
        <v>0</v>
      </c>
      <c r="L3004" s="183"/>
      <c r="M3004" s="204">
        <v>322163.02</v>
      </c>
      <c r="N3004" s="183"/>
      <c r="O3004" s="202" t="s">
        <v>0</v>
      </c>
      <c r="P3004" s="183"/>
    </row>
    <row r="3005" spans="1:16" x14ac:dyDescent="0.25">
      <c r="A3005" s="203" t="s">
        <v>0</v>
      </c>
      <c r="B3005" s="183"/>
      <c r="C3005" s="203" t="s">
        <v>568</v>
      </c>
      <c r="D3005" s="183"/>
      <c r="E3005" s="203" t="s">
        <v>569</v>
      </c>
      <c r="F3005" s="183"/>
      <c r="G3005" s="183"/>
      <c r="H3005" s="183"/>
      <c r="I3005" s="183"/>
      <c r="J3005" s="183"/>
      <c r="K3005" s="204" t="s">
        <v>0</v>
      </c>
      <c r="L3005" s="183"/>
      <c r="M3005" s="204">
        <v>61668.13</v>
      </c>
      <c r="N3005" s="183"/>
      <c r="O3005" s="202" t="s">
        <v>0</v>
      </c>
      <c r="P3005" s="183"/>
    </row>
    <row r="3006" spans="1:16" x14ac:dyDescent="0.25">
      <c r="A3006" s="187" t="s">
        <v>0</v>
      </c>
      <c r="B3006" s="183"/>
      <c r="C3006" s="187" t="s">
        <v>238</v>
      </c>
      <c r="D3006" s="183"/>
      <c r="E3006" s="183"/>
      <c r="F3006" s="183"/>
      <c r="G3006" s="183"/>
      <c r="H3006" s="183"/>
      <c r="I3006" s="183"/>
      <c r="J3006" s="183"/>
      <c r="K3006" s="188">
        <v>8043.06</v>
      </c>
      <c r="L3006" s="183"/>
      <c r="M3006" s="188">
        <v>8043.06</v>
      </c>
      <c r="N3006" s="183"/>
      <c r="O3006" s="189">
        <v>100</v>
      </c>
      <c r="P3006" s="183"/>
    </row>
    <row r="3007" spans="1:16" x14ac:dyDescent="0.25">
      <c r="A3007" s="187" t="s">
        <v>0</v>
      </c>
      <c r="B3007" s="183"/>
      <c r="C3007" s="187" t="s">
        <v>240</v>
      </c>
      <c r="D3007" s="183"/>
      <c r="E3007" s="183"/>
      <c r="F3007" s="183"/>
      <c r="G3007" s="183"/>
      <c r="H3007" s="183"/>
      <c r="I3007" s="183"/>
      <c r="J3007" s="183"/>
      <c r="K3007" s="188">
        <v>8043.06</v>
      </c>
      <c r="L3007" s="183"/>
      <c r="M3007" s="188">
        <v>8043.06</v>
      </c>
      <c r="N3007" s="183"/>
      <c r="O3007" s="189">
        <v>100</v>
      </c>
      <c r="P3007" s="183"/>
    </row>
    <row r="3008" spans="1:16" x14ac:dyDescent="0.25">
      <c r="A3008" s="206" t="s">
        <v>0</v>
      </c>
      <c r="B3008" s="183"/>
      <c r="C3008" s="206" t="s">
        <v>698</v>
      </c>
      <c r="D3008" s="183"/>
      <c r="E3008" s="206" t="s">
        <v>699</v>
      </c>
      <c r="F3008" s="183"/>
      <c r="G3008" s="183"/>
      <c r="H3008" s="183"/>
      <c r="I3008" s="183"/>
      <c r="J3008" s="183"/>
      <c r="K3008" s="207">
        <v>8043.06</v>
      </c>
      <c r="L3008" s="183"/>
      <c r="M3008" s="207">
        <v>8043.06</v>
      </c>
      <c r="N3008" s="183"/>
      <c r="O3008" s="205">
        <v>100</v>
      </c>
      <c r="P3008" s="183"/>
    </row>
    <row r="3009" spans="1:16" x14ac:dyDescent="0.25">
      <c r="A3009" s="203" t="s">
        <v>0</v>
      </c>
      <c r="B3009" s="183"/>
      <c r="C3009" s="203" t="s">
        <v>907</v>
      </c>
      <c r="D3009" s="183"/>
      <c r="E3009" s="203" t="s">
        <v>908</v>
      </c>
      <c r="F3009" s="183"/>
      <c r="G3009" s="183"/>
      <c r="H3009" s="183"/>
      <c r="I3009" s="183"/>
      <c r="J3009" s="183"/>
      <c r="K3009" s="204" t="s">
        <v>0</v>
      </c>
      <c r="L3009" s="183"/>
      <c r="M3009" s="204">
        <v>4980.5600000000004</v>
      </c>
      <c r="N3009" s="183"/>
      <c r="O3009" s="202" t="s">
        <v>0</v>
      </c>
      <c r="P3009" s="183"/>
    </row>
    <row r="3010" spans="1:16" x14ac:dyDescent="0.25">
      <c r="A3010" s="203" t="s">
        <v>0</v>
      </c>
      <c r="B3010" s="183"/>
      <c r="C3010" s="203" t="s">
        <v>1151</v>
      </c>
      <c r="D3010" s="183"/>
      <c r="E3010" s="203" t="s">
        <v>1152</v>
      </c>
      <c r="F3010" s="183"/>
      <c r="G3010" s="183"/>
      <c r="H3010" s="183"/>
      <c r="I3010" s="183"/>
      <c r="J3010" s="183"/>
      <c r="K3010" s="204" t="s">
        <v>0</v>
      </c>
      <c r="L3010" s="183"/>
      <c r="M3010" s="204">
        <v>3062.5</v>
      </c>
      <c r="N3010" s="183"/>
      <c r="O3010" s="202" t="s">
        <v>0</v>
      </c>
      <c r="P3010" s="183"/>
    </row>
    <row r="3011" spans="1:16" x14ac:dyDescent="0.25">
      <c r="A3011" s="187" t="s">
        <v>0</v>
      </c>
      <c r="B3011" s="183"/>
      <c r="C3011" s="187" t="s">
        <v>242</v>
      </c>
      <c r="D3011" s="183"/>
      <c r="E3011" s="183"/>
      <c r="F3011" s="183"/>
      <c r="G3011" s="183"/>
      <c r="H3011" s="183"/>
      <c r="I3011" s="183"/>
      <c r="J3011" s="183"/>
      <c r="K3011" s="188">
        <v>10000</v>
      </c>
      <c r="L3011" s="183"/>
      <c r="M3011" s="188">
        <v>1400</v>
      </c>
      <c r="N3011" s="183"/>
      <c r="O3011" s="189">
        <v>14</v>
      </c>
      <c r="P3011" s="183"/>
    </row>
    <row r="3012" spans="1:16" x14ac:dyDescent="0.25">
      <c r="A3012" s="187" t="s">
        <v>0</v>
      </c>
      <c r="B3012" s="183"/>
      <c r="C3012" s="187" t="s">
        <v>243</v>
      </c>
      <c r="D3012" s="183"/>
      <c r="E3012" s="183"/>
      <c r="F3012" s="183"/>
      <c r="G3012" s="183"/>
      <c r="H3012" s="183"/>
      <c r="I3012" s="183"/>
      <c r="J3012" s="183"/>
      <c r="K3012" s="188">
        <v>10000</v>
      </c>
      <c r="L3012" s="183"/>
      <c r="M3012" s="188">
        <v>1400</v>
      </c>
      <c r="N3012" s="183"/>
      <c r="O3012" s="189">
        <v>14</v>
      </c>
      <c r="P3012" s="183"/>
    </row>
    <row r="3013" spans="1:16" x14ac:dyDescent="0.25">
      <c r="A3013" s="206" t="s">
        <v>0</v>
      </c>
      <c r="B3013" s="183"/>
      <c r="C3013" s="206" t="s">
        <v>698</v>
      </c>
      <c r="D3013" s="183"/>
      <c r="E3013" s="206" t="s">
        <v>699</v>
      </c>
      <c r="F3013" s="183"/>
      <c r="G3013" s="183"/>
      <c r="H3013" s="183"/>
      <c r="I3013" s="183"/>
      <c r="J3013" s="183"/>
      <c r="K3013" s="207">
        <v>10000</v>
      </c>
      <c r="L3013" s="183"/>
      <c r="M3013" s="207">
        <v>1400</v>
      </c>
      <c r="N3013" s="183"/>
      <c r="O3013" s="205">
        <v>14</v>
      </c>
      <c r="P3013" s="183"/>
    </row>
    <row r="3014" spans="1:16" x14ac:dyDescent="0.25">
      <c r="A3014" s="203" t="s">
        <v>0</v>
      </c>
      <c r="B3014" s="183"/>
      <c r="C3014" s="203" t="s">
        <v>1151</v>
      </c>
      <c r="D3014" s="183"/>
      <c r="E3014" s="203" t="s">
        <v>1152</v>
      </c>
      <c r="F3014" s="183"/>
      <c r="G3014" s="183"/>
      <c r="H3014" s="183"/>
      <c r="I3014" s="183"/>
      <c r="J3014" s="183"/>
      <c r="K3014" s="204" t="s">
        <v>0</v>
      </c>
      <c r="L3014" s="183"/>
      <c r="M3014" s="204">
        <v>1400</v>
      </c>
      <c r="N3014" s="183"/>
      <c r="O3014" s="202" t="s">
        <v>0</v>
      </c>
      <c r="P3014" s="183"/>
    </row>
    <row r="3015" spans="1:16" x14ac:dyDescent="0.25">
      <c r="A3015" s="197"/>
      <c r="B3015" s="183"/>
      <c r="C3015" s="197" t="s">
        <v>1309</v>
      </c>
      <c r="D3015" s="183"/>
      <c r="E3015" s="197" t="s">
        <v>1310</v>
      </c>
      <c r="F3015" s="183"/>
      <c r="G3015" s="183"/>
      <c r="H3015" s="183"/>
      <c r="I3015" s="183"/>
      <c r="J3015" s="183"/>
      <c r="K3015" s="198">
        <v>185000</v>
      </c>
      <c r="L3015" s="183"/>
      <c r="M3015" s="198">
        <v>0</v>
      </c>
      <c r="N3015" s="183"/>
      <c r="O3015" s="199">
        <v>0</v>
      </c>
      <c r="P3015" s="183"/>
    </row>
    <row r="3016" spans="1:16" x14ac:dyDescent="0.25">
      <c r="A3016" s="187" t="s">
        <v>0</v>
      </c>
      <c r="B3016" s="183"/>
      <c r="C3016" s="187" t="s">
        <v>221</v>
      </c>
      <c r="D3016" s="183"/>
      <c r="E3016" s="183"/>
      <c r="F3016" s="183"/>
      <c r="G3016" s="183"/>
      <c r="H3016" s="183"/>
      <c r="I3016" s="183"/>
      <c r="J3016" s="183"/>
      <c r="K3016" s="188">
        <v>185000</v>
      </c>
      <c r="L3016" s="183"/>
      <c r="M3016" s="188">
        <v>0</v>
      </c>
      <c r="N3016" s="183"/>
      <c r="O3016" s="189">
        <v>0</v>
      </c>
      <c r="P3016" s="183"/>
    </row>
    <row r="3017" spans="1:16" x14ac:dyDescent="0.25">
      <c r="A3017" s="187" t="s">
        <v>0</v>
      </c>
      <c r="B3017" s="183"/>
      <c r="C3017" s="187" t="s">
        <v>227</v>
      </c>
      <c r="D3017" s="183"/>
      <c r="E3017" s="183"/>
      <c r="F3017" s="183"/>
      <c r="G3017" s="183"/>
      <c r="H3017" s="183"/>
      <c r="I3017" s="183"/>
      <c r="J3017" s="183"/>
      <c r="K3017" s="188">
        <v>185000</v>
      </c>
      <c r="L3017" s="183"/>
      <c r="M3017" s="188">
        <v>0</v>
      </c>
      <c r="N3017" s="183"/>
      <c r="O3017" s="189">
        <v>0</v>
      </c>
      <c r="P3017" s="183"/>
    </row>
    <row r="3018" spans="1:16" x14ac:dyDescent="0.25">
      <c r="A3018" s="206" t="s">
        <v>0</v>
      </c>
      <c r="B3018" s="183"/>
      <c r="C3018" s="206" t="s">
        <v>564</v>
      </c>
      <c r="D3018" s="183"/>
      <c r="E3018" s="206" t="s">
        <v>565</v>
      </c>
      <c r="F3018" s="183"/>
      <c r="G3018" s="183"/>
      <c r="H3018" s="183"/>
      <c r="I3018" s="183"/>
      <c r="J3018" s="183"/>
      <c r="K3018" s="207">
        <v>185000</v>
      </c>
      <c r="L3018" s="183"/>
      <c r="M3018" s="207">
        <v>0</v>
      </c>
      <c r="N3018" s="183"/>
      <c r="O3018" s="205">
        <v>0</v>
      </c>
      <c r="P3018" s="183"/>
    </row>
    <row r="3019" spans="1:16" x14ac:dyDescent="0.25">
      <c r="A3019" s="197"/>
      <c r="B3019" s="183"/>
      <c r="C3019" s="197" t="s">
        <v>1311</v>
      </c>
      <c r="D3019" s="183"/>
      <c r="E3019" s="197" t="s">
        <v>1312</v>
      </c>
      <c r="F3019" s="183"/>
      <c r="G3019" s="183"/>
      <c r="H3019" s="183"/>
      <c r="I3019" s="183"/>
      <c r="J3019" s="183"/>
      <c r="K3019" s="198">
        <v>4223962.5</v>
      </c>
      <c r="L3019" s="183"/>
      <c r="M3019" s="198">
        <v>2195151.41</v>
      </c>
      <c r="N3019" s="183"/>
      <c r="O3019" s="199">
        <v>51.97</v>
      </c>
      <c r="P3019" s="183"/>
    </row>
    <row r="3020" spans="1:16" x14ac:dyDescent="0.25">
      <c r="A3020" s="187" t="s">
        <v>0</v>
      </c>
      <c r="B3020" s="183"/>
      <c r="C3020" s="187" t="s">
        <v>214</v>
      </c>
      <c r="D3020" s="183"/>
      <c r="E3020" s="183"/>
      <c r="F3020" s="183"/>
      <c r="G3020" s="183"/>
      <c r="H3020" s="183"/>
      <c r="I3020" s="183"/>
      <c r="J3020" s="183"/>
      <c r="K3020" s="188">
        <v>1332000</v>
      </c>
      <c r="L3020" s="183"/>
      <c r="M3020" s="188">
        <v>600243.42000000004</v>
      </c>
      <c r="N3020" s="183"/>
      <c r="O3020" s="189">
        <v>45.06</v>
      </c>
      <c r="P3020" s="183"/>
    </row>
    <row r="3021" spans="1:16" x14ac:dyDescent="0.25">
      <c r="A3021" s="187" t="s">
        <v>0</v>
      </c>
      <c r="B3021" s="183"/>
      <c r="C3021" s="187" t="s">
        <v>215</v>
      </c>
      <c r="D3021" s="183"/>
      <c r="E3021" s="183"/>
      <c r="F3021" s="183"/>
      <c r="G3021" s="183"/>
      <c r="H3021" s="183"/>
      <c r="I3021" s="183"/>
      <c r="J3021" s="183"/>
      <c r="K3021" s="188">
        <v>1332000</v>
      </c>
      <c r="L3021" s="183"/>
      <c r="M3021" s="188">
        <v>600243.42000000004</v>
      </c>
      <c r="N3021" s="183"/>
      <c r="O3021" s="189">
        <v>45.06</v>
      </c>
      <c r="P3021" s="183"/>
    </row>
    <row r="3022" spans="1:16" x14ac:dyDescent="0.25">
      <c r="A3022" s="206" t="s">
        <v>0</v>
      </c>
      <c r="B3022" s="183"/>
      <c r="C3022" s="206" t="s">
        <v>564</v>
      </c>
      <c r="D3022" s="183"/>
      <c r="E3022" s="206" t="s">
        <v>565</v>
      </c>
      <c r="F3022" s="183"/>
      <c r="G3022" s="183"/>
      <c r="H3022" s="183"/>
      <c r="I3022" s="183"/>
      <c r="J3022" s="183"/>
      <c r="K3022" s="207">
        <v>55000</v>
      </c>
      <c r="L3022" s="183"/>
      <c r="M3022" s="207">
        <v>27500</v>
      </c>
      <c r="N3022" s="183"/>
      <c r="O3022" s="205">
        <v>50</v>
      </c>
      <c r="P3022" s="183"/>
    </row>
    <row r="3023" spans="1:16" x14ac:dyDescent="0.25">
      <c r="A3023" s="203" t="s">
        <v>0</v>
      </c>
      <c r="B3023" s="183"/>
      <c r="C3023" s="203" t="s">
        <v>566</v>
      </c>
      <c r="D3023" s="183"/>
      <c r="E3023" s="203" t="s">
        <v>567</v>
      </c>
      <c r="F3023" s="183"/>
      <c r="G3023" s="183"/>
      <c r="H3023" s="183"/>
      <c r="I3023" s="183"/>
      <c r="J3023" s="183"/>
      <c r="K3023" s="204" t="s">
        <v>0</v>
      </c>
      <c r="L3023" s="183"/>
      <c r="M3023" s="204">
        <v>23300</v>
      </c>
      <c r="N3023" s="183"/>
      <c r="O3023" s="202" t="s">
        <v>0</v>
      </c>
      <c r="P3023" s="183"/>
    </row>
    <row r="3024" spans="1:16" x14ac:dyDescent="0.25">
      <c r="A3024" s="203" t="s">
        <v>0</v>
      </c>
      <c r="B3024" s="183"/>
      <c r="C3024" s="203" t="s">
        <v>568</v>
      </c>
      <c r="D3024" s="183"/>
      <c r="E3024" s="203" t="s">
        <v>569</v>
      </c>
      <c r="F3024" s="183"/>
      <c r="G3024" s="183"/>
      <c r="H3024" s="183"/>
      <c r="I3024" s="183"/>
      <c r="J3024" s="183"/>
      <c r="K3024" s="204" t="s">
        <v>0</v>
      </c>
      <c r="L3024" s="183"/>
      <c r="M3024" s="204">
        <v>4200</v>
      </c>
      <c r="N3024" s="183"/>
      <c r="O3024" s="202" t="s">
        <v>0</v>
      </c>
      <c r="P3024" s="183"/>
    </row>
    <row r="3025" spans="1:16" x14ac:dyDescent="0.25">
      <c r="A3025" s="206" t="s">
        <v>0</v>
      </c>
      <c r="B3025" s="183"/>
      <c r="C3025" s="206" t="s">
        <v>574</v>
      </c>
      <c r="D3025" s="183"/>
      <c r="E3025" s="206" t="s">
        <v>575</v>
      </c>
      <c r="F3025" s="183"/>
      <c r="G3025" s="183"/>
      <c r="H3025" s="183"/>
      <c r="I3025" s="183"/>
      <c r="J3025" s="183"/>
      <c r="K3025" s="207">
        <v>45000</v>
      </c>
      <c r="L3025" s="183"/>
      <c r="M3025" s="207">
        <v>22795.02</v>
      </c>
      <c r="N3025" s="183"/>
      <c r="O3025" s="205">
        <v>50.66</v>
      </c>
      <c r="P3025" s="183"/>
    </row>
    <row r="3026" spans="1:16" x14ac:dyDescent="0.25">
      <c r="A3026" s="203" t="s">
        <v>0</v>
      </c>
      <c r="B3026" s="183"/>
      <c r="C3026" s="203" t="s">
        <v>582</v>
      </c>
      <c r="D3026" s="183"/>
      <c r="E3026" s="203" t="s">
        <v>583</v>
      </c>
      <c r="F3026" s="183"/>
      <c r="G3026" s="183"/>
      <c r="H3026" s="183"/>
      <c r="I3026" s="183"/>
      <c r="J3026" s="183"/>
      <c r="K3026" s="204" t="s">
        <v>0</v>
      </c>
      <c r="L3026" s="183"/>
      <c r="M3026" s="204">
        <v>22795.02</v>
      </c>
      <c r="N3026" s="183"/>
      <c r="O3026" s="202" t="s">
        <v>0</v>
      </c>
      <c r="P3026" s="183"/>
    </row>
    <row r="3027" spans="1:16" x14ac:dyDescent="0.25">
      <c r="A3027" s="206" t="s">
        <v>0</v>
      </c>
      <c r="B3027" s="183"/>
      <c r="C3027" s="206" t="s">
        <v>698</v>
      </c>
      <c r="D3027" s="183"/>
      <c r="E3027" s="206" t="s">
        <v>699</v>
      </c>
      <c r="F3027" s="183"/>
      <c r="G3027" s="183"/>
      <c r="H3027" s="183"/>
      <c r="I3027" s="183"/>
      <c r="J3027" s="183"/>
      <c r="K3027" s="207">
        <v>1232000</v>
      </c>
      <c r="L3027" s="183"/>
      <c r="M3027" s="207">
        <v>549948.4</v>
      </c>
      <c r="N3027" s="183"/>
      <c r="O3027" s="205">
        <v>44.64</v>
      </c>
      <c r="P3027" s="183"/>
    </row>
    <row r="3028" spans="1:16" x14ac:dyDescent="0.25">
      <c r="A3028" s="203" t="s">
        <v>0</v>
      </c>
      <c r="B3028" s="183"/>
      <c r="C3028" s="203" t="s">
        <v>1291</v>
      </c>
      <c r="D3028" s="183"/>
      <c r="E3028" s="203" t="s">
        <v>1292</v>
      </c>
      <c r="F3028" s="183"/>
      <c r="G3028" s="183"/>
      <c r="H3028" s="183"/>
      <c r="I3028" s="183"/>
      <c r="J3028" s="183"/>
      <c r="K3028" s="204" t="s">
        <v>0</v>
      </c>
      <c r="L3028" s="183"/>
      <c r="M3028" s="204">
        <v>549948.4</v>
      </c>
      <c r="N3028" s="183"/>
      <c r="O3028" s="202" t="s">
        <v>0</v>
      </c>
      <c r="P3028" s="183"/>
    </row>
    <row r="3029" spans="1:16" x14ac:dyDescent="0.25">
      <c r="A3029" s="187" t="s">
        <v>0</v>
      </c>
      <c r="B3029" s="183"/>
      <c r="C3029" s="187" t="s">
        <v>218</v>
      </c>
      <c r="D3029" s="183"/>
      <c r="E3029" s="183"/>
      <c r="F3029" s="183"/>
      <c r="G3029" s="183"/>
      <c r="H3029" s="183"/>
      <c r="I3029" s="183"/>
      <c r="J3029" s="183"/>
      <c r="K3029" s="188">
        <v>11000</v>
      </c>
      <c r="L3029" s="183"/>
      <c r="M3029" s="188">
        <v>12508.13</v>
      </c>
      <c r="N3029" s="183"/>
      <c r="O3029" s="189">
        <v>113.71</v>
      </c>
      <c r="P3029" s="183"/>
    </row>
    <row r="3030" spans="1:16" x14ac:dyDescent="0.25">
      <c r="A3030" s="187" t="s">
        <v>0</v>
      </c>
      <c r="B3030" s="183"/>
      <c r="C3030" s="187" t="s">
        <v>220</v>
      </c>
      <c r="D3030" s="183"/>
      <c r="E3030" s="183"/>
      <c r="F3030" s="183"/>
      <c r="G3030" s="183"/>
      <c r="H3030" s="183"/>
      <c r="I3030" s="183"/>
      <c r="J3030" s="183"/>
      <c r="K3030" s="188">
        <v>11000</v>
      </c>
      <c r="L3030" s="183"/>
      <c r="M3030" s="188">
        <v>12508.13</v>
      </c>
      <c r="N3030" s="183"/>
      <c r="O3030" s="189">
        <v>113.71</v>
      </c>
      <c r="P3030" s="183"/>
    </row>
    <row r="3031" spans="1:16" x14ac:dyDescent="0.25">
      <c r="A3031" s="206" t="s">
        <v>0</v>
      </c>
      <c r="B3031" s="183"/>
      <c r="C3031" s="206" t="s">
        <v>574</v>
      </c>
      <c r="D3031" s="183"/>
      <c r="E3031" s="206" t="s">
        <v>575</v>
      </c>
      <c r="F3031" s="183"/>
      <c r="G3031" s="183"/>
      <c r="H3031" s="183"/>
      <c r="I3031" s="183"/>
      <c r="J3031" s="183"/>
      <c r="K3031" s="207">
        <v>0</v>
      </c>
      <c r="L3031" s="183"/>
      <c r="M3031" s="207">
        <v>8607.9500000000007</v>
      </c>
      <c r="N3031" s="183"/>
      <c r="O3031" s="205" t="s">
        <v>0</v>
      </c>
      <c r="P3031" s="183"/>
    </row>
    <row r="3032" spans="1:16" x14ac:dyDescent="0.25">
      <c r="A3032" s="203" t="s">
        <v>0</v>
      </c>
      <c r="B3032" s="183"/>
      <c r="C3032" s="203" t="s">
        <v>580</v>
      </c>
      <c r="D3032" s="183"/>
      <c r="E3032" s="203" t="s">
        <v>581</v>
      </c>
      <c r="F3032" s="183"/>
      <c r="G3032" s="183"/>
      <c r="H3032" s="183"/>
      <c r="I3032" s="183"/>
      <c r="J3032" s="183"/>
      <c r="K3032" s="204" t="s">
        <v>0</v>
      </c>
      <c r="L3032" s="183"/>
      <c r="M3032" s="204">
        <v>8607.9500000000007</v>
      </c>
      <c r="N3032" s="183"/>
      <c r="O3032" s="202" t="s">
        <v>0</v>
      </c>
      <c r="P3032" s="183"/>
    </row>
    <row r="3033" spans="1:16" x14ac:dyDescent="0.25">
      <c r="A3033" s="206" t="s">
        <v>0</v>
      </c>
      <c r="B3033" s="183"/>
      <c r="C3033" s="206" t="s">
        <v>698</v>
      </c>
      <c r="D3033" s="183"/>
      <c r="E3033" s="206" t="s">
        <v>699</v>
      </c>
      <c r="F3033" s="183"/>
      <c r="G3033" s="183"/>
      <c r="H3033" s="183"/>
      <c r="I3033" s="183"/>
      <c r="J3033" s="183"/>
      <c r="K3033" s="207">
        <v>11000</v>
      </c>
      <c r="L3033" s="183"/>
      <c r="M3033" s="207">
        <v>3900.18</v>
      </c>
      <c r="N3033" s="183"/>
      <c r="O3033" s="205">
        <v>35.46</v>
      </c>
      <c r="P3033" s="183"/>
    </row>
    <row r="3034" spans="1:16" x14ac:dyDescent="0.25">
      <c r="A3034" s="203" t="s">
        <v>0</v>
      </c>
      <c r="B3034" s="183"/>
      <c r="C3034" s="203" t="s">
        <v>907</v>
      </c>
      <c r="D3034" s="183"/>
      <c r="E3034" s="203" t="s">
        <v>908</v>
      </c>
      <c r="F3034" s="183"/>
      <c r="G3034" s="183"/>
      <c r="H3034" s="183"/>
      <c r="I3034" s="183"/>
      <c r="J3034" s="183"/>
      <c r="K3034" s="204" t="s">
        <v>0</v>
      </c>
      <c r="L3034" s="183"/>
      <c r="M3034" s="204">
        <v>3900.18</v>
      </c>
      <c r="N3034" s="183"/>
      <c r="O3034" s="202" t="s">
        <v>0</v>
      </c>
      <c r="P3034" s="183"/>
    </row>
    <row r="3035" spans="1:16" x14ac:dyDescent="0.25">
      <c r="A3035" s="187" t="s">
        <v>0</v>
      </c>
      <c r="B3035" s="183"/>
      <c r="C3035" s="187" t="s">
        <v>221</v>
      </c>
      <c r="D3035" s="183"/>
      <c r="E3035" s="183"/>
      <c r="F3035" s="183"/>
      <c r="G3035" s="183"/>
      <c r="H3035" s="183"/>
      <c r="I3035" s="183"/>
      <c r="J3035" s="183"/>
      <c r="K3035" s="188">
        <v>2580062.5</v>
      </c>
      <c r="L3035" s="183"/>
      <c r="M3035" s="188">
        <v>1393348.69</v>
      </c>
      <c r="N3035" s="183"/>
      <c r="O3035" s="189">
        <v>54</v>
      </c>
      <c r="P3035" s="183"/>
    </row>
    <row r="3036" spans="1:16" x14ac:dyDescent="0.25">
      <c r="A3036" s="187" t="s">
        <v>0</v>
      </c>
      <c r="B3036" s="183"/>
      <c r="C3036" s="187" t="s">
        <v>227</v>
      </c>
      <c r="D3036" s="183"/>
      <c r="E3036" s="183"/>
      <c r="F3036" s="183"/>
      <c r="G3036" s="183"/>
      <c r="H3036" s="183"/>
      <c r="I3036" s="183"/>
      <c r="J3036" s="183"/>
      <c r="K3036" s="188">
        <v>2580000</v>
      </c>
      <c r="L3036" s="183"/>
      <c r="M3036" s="188">
        <v>1393348.69</v>
      </c>
      <c r="N3036" s="183"/>
      <c r="O3036" s="189">
        <v>54.01</v>
      </c>
      <c r="P3036" s="183"/>
    </row>
    <row r="3037" spans="1:16" x14ac:dyDescent="0.25">
      <c r="A3037" s="206" t="s">
        <v>0</v>
      </c>
      <c r="B3037" s="183"/>
      <c r="C3037" s="206" t="s">
        <v>564</v>
      </c>
      <c r="D3037" s="183"/>
      <c r="E3037" s="206" t="s">
        <v>565</v>
      </c>
      <c r="F3037" s="183"/>
      <c r="G3037" s="183"/>
      <c r="H3037" s="183"/>
      <c r="I3037" s="183"/>
      <c r="J3037" s="183"/>
      <c r="K3037" s="207">
        <v>2521000</v>
      </c>
      <c r="L3037" s="183"/>
      <c r="M3037" s="207">
        <v>1361979.99</v>
      </c>
      <c r="N3037" s="183"/>
      <c r="O3037" s="205">
        <v>54.03</v>
      </c>
      <c r="P3037" s="183"/>
    </row>
    <row r="3038" spans="1:16" x14ac:dyDescent="0.25">
      <c r="A3038" s="203" t="s">
        <v>0</v>
      </c>
      <c r="B3038" s="183"/>
      <c r="C3038" s="203" t="s">
        <v>566</v>
      </c>
      <c r="D3038" s="183"/>
      <c r="E3038" s="203" t="s">
        <v>567</v>
      </c>
      <c r="F3038" s="183"/>
      <c r="G3038" s="183"/>
      <c r="H3038" s="183"/>
      <c r="I3038" s="183"/>
      <c r="J3038" s="183"/>
      <c r="K3038" s="204" t="s">
        <v>0</v>
      </c>
      <c r="L3038" s="183"/>
      <c r="M3038" s="204">
        <v>1155438.1100000001</v>
      </c>
      <c r="N3038" s="183"/>
      <c r="O3038" s="202" t="s">
        <v>0</v>
      </c>
      <c r="P3038" s="183"/>
    </row>
    <row r="3039" spans="1:16" x14ac:dyDescent="0.25">
      <c r="A3039" s="203" t="s">
        <v>0</v>
      </c>
      <c r="B3039" s="183"/>
      <c r="C3039" s="203" t="s">
        <v>572</v>
      </c>
      <c r="D3039" s="183"/>
      <c r="E3039" s="203" t="s">
        <v>573</v>
      </c>
      <c r="F3039" s="183"/>
      <c r="G3039" s="183"/>
      <c r="H3039" s="183"/>
      <c r="I3039" s="183"/>
      <c r="J3039" s="183"/>
      <c r="K3039" s="204" t="s">
        <v>0</v>
      </c>
      <c r="L3039" s="183"/>
      <c r="M3039" s="204">
        <v>59000</v>
      </c>
      <c r="N3039" s="183"/>
      <c r="O3039" s="202" t="s">
        <v>0</v>
      </c>
      <c r="P3039" s="183"/>
    </row>
    <row r="3040" spans="1:16" x14ac:dyDescent="0.25">
      <c r="A3040" s="203" t="s">
        <v>0</v>
      </c>
      <c r="B3040" s="183"/>
      <c r="C3040" s="203" t="s">
        <v>568</v>
      </c>
      <c r="D3040" s="183"/>
      <c r="E3040" s="203" t="s">
        <v>569</v>
      </c>
      <c r="F3040" s="183"/>
      <c r="G3040" s="183"/>
      <c r="H3040" s="183"/>
      <c r="I3040" s="183"/>
      <c r="J3040" s="183"/>
      <c r="K3040" s="204" t="s">
        <v>0</v>
      </c>
      <c r="L3040" s="183"/>
      <c r="M3040" s="204">
        <v>147541.88</v>
      </c>
      <c r="N3040" s="183"/>
      <c r="O3040" s="202" t="s">
        <v>0</v>
      </c>
      <c r="P3040" s="183"/>
    </row>
    <row r="3041" spans="1:16" x14ac:dyDescent="0.25">
      <c r="A3041" s="206" t="s">
        <v>0</v>
      </c>
      <c r="B3041" s="183"/>
      <c r="C3041" s="206" t="s">
        <v>574</v>
      </c>
      <c r="D3041" s="183"/>
      <c r="E3041" s="206" t="s">
        <v>575</v>
      </c>
      <c r="F3041" s="183"/>
      <c r="G3041" s="183"/>
      <c r="H3041" s="183"/>
      <c r="I3041" s="183"/>
      <c r="J3041" s="183"/>
      <c r="K3041" s="207">
        <v>59000</v>
      </c>
      <c r="L3041" s="183"/>
      <c r="M3041" s="207">
        <v>31368.7</v>
      </c>
      <c r="N3041" s="183"/>
      <c r="O3041" s="205">
        <v>53.17</v>
      </c>
      <c r="P3041" s="183"/>
    </row>
    <row r="3042" spans="1:16" x14ac:dyDescent="0.25">
      <c r="A3042" s="203" t="s">
        <v>0</v>
      </c>
      <c r="B3042" s="183"/>
      <c r="C3042" s="203" t="s">
        <v>580</v>
      </c>
      <c r="D3042" s="183"/>
      <c r="E3042" s="203" t="s">
        <v>581</v>
      </c>
      <c r="F3042" s="183"/>
      <c r="G3042" s="183"/>
      <c r="H3042" s="183"/>
      <c r="I3042" s="183"/>
      <c r="J3042" s="183"/>
      <c r="K3042" s="204" t="s">
        <v>0</v>
      </c>
      <c r="L3042" s="183"/>
      <c r="M3042" s="204">
        <v>6368.7</v>
      </c>
      <c r="N3042" s="183"/>
      <c r="O3042" s="202" t="s">
        <v>0</v>
      </c>
      <c r="P3042" s="183"/>
    </row>
    <row r="3043" spans="1:16" x14ac:dyDescent="0.25">
      <c r="A3043" s="203" t="s">
        <v>0</v>
      </c>
      <c r="B3043" s="183"/>
      <c r="C3043" s="203" t="s">
        <v>576</v>
      </c>
      <c r="D3043" s="183"/>
      <c r="E3043" s="203" t="s">
        <v>577</v>
      </c>
      <c r="F3043" s="183"/>
      <c r="G3043" s="183"/>
      <c r="H3043" s="183"/>
      <c r="I3043" s="183"/>
      <c r="J3043" s="183"/>
      <c r="K3043" s="204" t="s">
        <v>0</v>
      </c>
      <c r="L3043" s="183"/>
      <c r="M3043" s="204">
        <v>25000</v>
      </c>
      <c r="N3043" s="183"/>
      <c r="O3043" s="202" t="s">
        <v>0</v>
      </c>
      <c r="P3043" s="183"/>
    </row>
    <row r="3044" spans="1:16" x14ac:dyDescent="0.25">
      <c r="A3044" s="187" t="s">
        <v>0</v>
      </c>
      <c r="B3044" s="183"/>
      <c r="C3044" s="187" t="s">
        <v>228</v>
      </c>
      <c r="D3044" s="183"/>
      <c r="E3044" s="183"/>
      <c r="F3044" s="183"/>
      <c r="G3044" s="183"/>
      <c r="H3044" s="183"/>
      <c r="I3044" s="183"/>
      <c r="J3044" s="183"/>
      <c r="K3044" s="188">
        <v>62.5</v>
      </c>
      <c r="L3044" s="183"/>
      <c r="M3044" s="188">
        <v>0</v>
      </c>
      <c r="N3044" s="183"/>
      <c r="O3044" s="189">
        <v>0</v>
      </c>
      <c r="P3044" s="183"/>
    </row>
    <row r="3045" spans="1:16" x14ac:dyDescent="0.25">
      <c r="A3045" s="206" t="s">
        <v>0</v>
      </c>
      <c r="B3045" s="183"/>
      <c r="C3045" s="206" t="s">
        <v>698</v>
      </c>
      <c r="D3045" s="183"/>
      <c r="E3045" s="206" t="s">
        <v>699</v>
      </c>
      <c r="F3045" s="183"/>
      <c r="G3045" s="183"/>
      <c r="H3045" s="183"/>
      <c r="I3045" s="183"/>
      <c r="J3045" s="183"/>
      <c r="K3045" s="207">
        <v>62.5</v>
      </c>
      <c r="L3045" s="183"/>
      <c r="M3045" s="207">
        <v>0</v>
      </c>
      <c r="N3045" s="183"/>
      <c r="O3045" s="205">
        <v>0</v>
      </c>
      <c r="P3045" s="183"/>
    </row>
    <row r="3046" spans="1:16" x14ac:dyDescent="0.25">
      <c r="A3046" s="187" t="s">
        <v>0</v>
      </c>
      <c r="B3046" s="183"/>
      <c r="C3046" s="187" t="s">
        <v>229</v>
      </c>
      <c r="D3046" s="183"/>
      <c r="E3046" s="183"/>
      <c r="F3046" s="183"/>
      <c r="G3046" s="183"/>
      <c r="H3046" s="183"/>
      <c r="I3046" s="183"/>
      <c r="J3046" s="183"/>
      <c r="K3046" s="188">
        <v>300900</v>
      </c>
      <c r="L3046" s="183"/>
      <c r="M3046" s="188">
        <v>189051.17</v>
      </c>
      <c r="N3046" s="183"/>
      <c r="O3046" s="189">
        <v>62.83</v>
      </c>
      <c r="P3046" s="183"/>
    </row>
    <row r="3047" spans="1:16" x14ac:dyDescent="0.25">
      <c r="A3047" s="187" t="s">
        <v>0</v>
      </c>
      <c r="B3047" s="183"/>
      <c r="C3047" s="187" t="s">
        <v>237</v>
      </c>
      <c r="D3047" s="183"/>
      <c r="E3047" s="183"/>
      <c r="F3047" s="183"/>
      <c r="G3047" s="183"/>
      <c r="H3047" s="183"/>
      <c r="I3047" s="183"/>
      <c r="J3047" s="183"/>
      <c r="K3047" s="188">
        <v>300900</v>
      </c>
      <c r="L3047" s="183"/>
      <c r="M3047" s="188">
        <v>189051.17</v>
      </c>
      <c r="N3047" s="183"/>
      <c r="O3047" s="189">
        <v>62.83</v>
      </c>
      <c r="P3047" s="183"/>
    </row>
    <row r="3048" spans="1:16" x14ac:dyDescent="0.25">
      <c r="A3048" s="206" t="s">
        <v>0</v>
      </c>
      <c r="B3048" s="183"/>
      <c r="C3048" s="206" t="s">
        <v>564</v>
      </c>
      <c r="D3048" s="183"/>
      <c r="E3048" s="206" t="s">
        <v>565</v>
      </c>
      <c r="F3048" s="183"/>
      <c r="G3048" s="183"/>
      <c r="H3048" s="183"/>
      <c r="I3048" s="183"/>
      <c r="J3048" s="183"/>
      <c r="K3048" s="207">
        <v>300900</v>
      </c>
      <c r="L3048" s="183"/>
      <c r="M3048" s="207">
        <v>189051.17</v>
      </c>
      <c r="N3048" s="183"/>
      <c r="O3048" s="205">
        <v>62.83</v>
      </c>
      <c r="P3048" s="183"/>
    </row>
    <row r="3049" spans="1:16" x14ac:dyDescent="0.25">
      <c r="A3049" s="203" t="s">
        <v>0</v>
      </c>
      <c r="B3049" s="183"/>
      <c r="C3049" s="203" t="s">
        <v>1203</v>
      </c>
      <c r="D3049" s="183"/>
      <c r="E3049" s="203" t="s">
        <v>1204</v>
      </c>
      <c r="F3049" s="183"/>
      <c r="G3049" s="183"/>
      <c r="H3049" s="183"/>
      <c r="I3049" s="183"/>
      <c r="J3049" s="183"/>
      <c r="K3049" s="204" t="s">
        <v>0</v>
      </c>
      <c r="L3049" s="183"/>
      <c r="M3049" s="204">
        <v>168255.55</v>
      </c>
      <c r="N3049" s="183"/>
      <c r="O3049" s="202" t="s">
        <v>0</v>
      </c>
      <c r="P3049" s="183"/>
    </row>
    <row r="3050" spans="1:16" x14ac:dyDescent="0.25">
      <c r="A3050" s="203" t="s">
        <v>0</v>
      </c>
      <c r="B3050" s="183"/>
      <c r="C3050" s="203" t="s">
        <v>568</v>
      </c>
      <c r="D3050" s="183"/>
      <c r="E3050" s="203" t="s">
        <v>569</v>
      </c>
      <c r="F3050" s="183"/>
      <c r="G3050" s="183"/>
      <c r="H3050" s="183"/>
      <c r="I3050" s="183"/>
      <c r="J3050" s="183"/>
      <c r="K3050" s="204" t="s">
        <v>0</v>
      </c>
      <c r="L3050" s="183"/>
      <c r="M3050" s="204">
        <v>20795.62</v>
      </c>
      <c r="N3050" s="183"/>
      <c r="O3050" s="202" t="s">
        <v>0</v>
      </c>
      <c r="P3050" s="183"/>
    </row>
    <row r="3051" spans="1:16" x14ac:dyDescent="0.25">
      <c r="A3051" s="197"/>
      <c r="B3051" s="183"/>
      <c r="C3051" s="197" t="s">
        <v>1313</v>
      </c>
      <c r="D3051" s="183"/>
      <c r="E3051" s="197" t="s">
        <v>1314</v>
      </c>
      <c r="F3051" s="183"/>
      <c r="G3051" s="183"/>
      <c r="H3051" s="183"/>
      <c r="I3051" s="183"/>
      <c r="J3051" s="183"/>
      <c r="K3051" s="198">
        <v>272750</v>
      </c>
      <c r="L3051" s="183"/>
      <c r="M3051" s="198">
        <v>0</v>
      </c>
      <c r="N3051" s="183"/>
      <c r="O3051" s="199">
        <v>0</v>
      </c>
      <c r="P3051" s="183"/>
    </row>
    <row r="3052" spans="1:16" x14ac:dyDescent="0.25">
      <c r="A3052" s="187" t="s">
        <v>0</v>
      </c>
      <c r="B3052" s="183"/>
      <c r="C3052" s="187" t="s">
        <v>248</v>
      </c>
      <c r="D3052" s="183"/>
      <c r="E3052" s="183"/>
      <c r="F3052" s="183"/>
      <c r="G3052" s="183"/>
      <c r="H3052" s="183"/>
      <c r="I3052" s="183"/>
      <c r="J3052" s="183"/>
      <c r="K3052" s="188">
        <v>272750</v>
      </c>
      <c r="L3052" s="183"/>
      <c r="M3052" s="188">
        <v>0</v>
      </c>
      <c r="N3052" s="183"/>
      <c r="O3052" s="189">
        <v>0</v>
      </c>
      <c r="P3052" s="183"/>
    </row>
    <row r="3053" spans="1:16" x14ac:dyDescent="0.25">
      <c r="A3053" s="187" t="s">
        <v>0</v>
      </c>
      <c r="B3053" s="183"/>
      <c r="C3053" s="187" t="s">
        <v>249</v>
      </c>
      <c r="D3053" s="183"/>
      <c r="E3053" s="183"/>
      <c r="F3053" s="183"/>
      <c r="G3053" s="183"/>
      <c r="H3053" s="183"/>
      <c r="I3053" s="183"/>
      <c r="J3053" s="183"/>
      <c r="K3053" s="188">
        <v>272750</v>
      </c>
      <c r="L3053" s="183"/>
      <c r="M3053" s="188">
        <v>0</v>
      </c>
      <c r="N3053" s="183"/>
      <c r="O3053" s="189">
        <v>0</v>
      </c>
      <c r="P3053" s="183"/>
    </row>
    <row r="3054" spans="1:16" x14ac:dyDescent="0.25">
      <c r="A3054" s="206" t="s">
        <v>0</v>
      </c>
      <c r="B3054" s="183"/>
      <c r="C3054" s="206" t="s">
        <v>698</v>
      </c>
      <c r="D3054" s="183"/>
      <c r="E3054" s="206" t="s">
        <v>699</v>
      </c>
      <c r="F3054" s="183"/>
      <c r="G3054" s="183"/>
      <c r="H3054" s="183"/>
      <c r="I3054" s="183"/>
      <c r="J3054" s="183"/>
      <c r="K3054" s="207">
        <v>272750</v>
      </c>
      <c r="L3054" s="183"/>
      <c r="M3054" s="207">
        <v>0</v>
      </c>
      <c r="N3054" s="183"/>
      <c r="O3054" s="205">
        <v>0</v>
      </c>
      <c r="P3054" s="183"/>
    </row>
    <row r="3055" spans="1:16" x14ac:dyDescent="0.25">
      <c r="A3055" s="200" t="s">
        <v>0</v>
      </c>
      <c r="B3055" s="183"/>
      <c r="C3055" s="200" t="s">
        <v>1223</v>
      </c>
      <c r="D3055" s="183"/>
      <c r="E3055" s="200" t="s">
        <v>1224</v>
      </c>
      <c r="F3055" s="183"/>
      <c r="G3055" s="183"/>
      <c r="H3055" s="183"/>
      <c r="I3055" s="183"/>
      <c r="J3055" s="183"/>
      <c r="K3055" s="201">
        <v>531097.5</v>
      </c>
      <c r="L3055" s="183"/>
      <c r="M3055" s="201">
        <v>118710.58</v>
      </c>
      <c r="N3055" s="183"/>
      <c r="O3055" s="196">
        <v>22.35</v>
      </c>
      <c r="P3055" s="183"/>
    </row>
    <row r="3056" spans="1:16" x14ac:dyDescent="0.25">
      <c r="A3056" s="197"/>
      <c r="B3056" s="183"/>
      <c r="C3056" s="197" t="s">
        <v>1225</v>
      </c>
      <c r="D3056" s="183"/>
      <c r="E3056" s="197" t="s">
        <v>1226</v>
      </c>
      <c r="F3056" s="183"/>
      <c r="G3056" s="183"/>
      <c r="H3056" s="183"/>
      <c r="I3056" s="183"/>
      <c r="J3056" s="183"/>
      <c r="K3056" s="198">
        <v>84000</v>
      </c>
      <c r="L3056" s="183"/>
      <c r="M3056" s="198">
        <v>66787.490000000005</v>
      </c>
      <c r="N3056" s="183"/>
      <c r="O3056" s="199">
        <v>79.510000000000005</v>
      </c>
      <c r="P3056" s="183"/>
    </row>
    <row r="3057" spans="1:16" x14ac:dyDescent="0.25">
      <c r="A3057" s="187" t="s">
        <v>0</v>
      </c>
      <c r="B3057" s="183"/>
      <c r="C3057" s="187" t="s">
        <v>229</v>
      </c>
      <c r="D3057" s="183"/>
      <c r="E3057" s="183"/>
      <c r="F3057" s="183"/>
      <c r="G3057" s="183"/>
      <c r="H3057" s="183"/>
      <c r="I3057" s="183"/>
      <c r="J3057" s="183"/>
      <c r="K3057" s="188">
        <v>84000</v>
      </c>
      <c r="L3057" s="183"/>
      <c r="M3057" s="188">
        <v>66787.490000000005</v>
      </c>
      <c r="N3057" s="183"/>
      <c r="O3057" s="189">
        <v>79.510000000000005</v>
      </c>
      <c r="P3057" s="183"/>
    </row>
    <row r="3058" spans="1:16" x14ac:dyDescent="0.25">
      <c r="A3058" s="187" t="s">
        <v>0</v>
      </c>
      <c r="B3058" s="183"/>
      <c r="C3058" s="187" t="s">
        <v>230</v>
      </c>
      <c r="D3058" s="183"/>
      <c r="E3058" s="183"/>
      <c r="F3058" s="183"/>
      <c r="G3058" s="183"/>
      <c r="H3058" s="183"/>
      <c r="I3058" s="183"/>
      <c r="J3058" s="183"/>
      <c r="K3058" s="188">
        <v>84000</v>
      </c>
      <c r="L3058" s="183"/>
      <c r="M3058" s="188">
        <v>66787.490000000005</v>
      </c>
      <c r="N3058" s="183"/>
      <c r="O3058" s="189">
        <v>79.510000000000005</v>
      </c>
      <c r="P3058" s="183"/>
    </row>
    <row r="3059" spans="1:16" x14ac:dyDescent="0.25">
      <c r="A3059" s="206" t="s">
        <v>0</v>
      </c>
      <c r="B3059" s="183"/>
      <c r="C3059" s="206" t="s">
        <v>564</v>
      </c>
      <c r="D3059" s="183"/>
      <c r="E3059" s="206" t="s">
        <v>565</v>
      </c>
      <c r="F3059" s="183"/>
      <c r="G3059" s="183"/>
      <c r="H3059" s="183"/>
      <c r="I3059" s="183"/>
      <c r="J3059" s="183"/>
      <c r="K3059" s="207">
        <v>79847.600000000006</v>
      </c>
      <c r="L3059" s="183"/>
      <c r="M3059" s="207">
        <v>62635.09</v>
      </c>
      <c r="N3059" s="183"/>
      <c r="O3059" s="205">
        <v>78.44</v>
      </c>
      <c r="P3059" s="183"/>
    </row>
    <row r="3060" spans="1:16" x14ac:dyDescent="0.25">
      <c r="A3060" s="203" t="s">
        <v>0</v>
      </c>
      <c r="B3060" s="183"/>
      <c r="C3060" s="203" t="s">
        <v>566</v>
      </c>
      <c r="D3060" s="183"/>
      <c r="E3060" s="203" t="s">
        <v>567</v>
      </c>
      <c r="F3060" s="183"/>
      <c r="G3060" s="183"/>
      <c r="H3060" s="183"/>
      <c r="I3060" s="183"/>
      <c r="J3060" s="183"/>
      <c r="K3060" s="204" t="s">
        <v>0</v>
      </c>
      <c r="L3060" s="183"/>
      <c r="M3060" s="204">
        <v>51170.05</v>
      </c>
      <c r="N3060" s="183"/>
      <c r="O3060" s="202" t="s">
        <v>0</v>
      </c>
      <c r="P3060" s="183"/>
    </row>
    <row r="3061" spans="1:16" x14ac:dyDescent="0.25">
      <c r="A3061" s="203" t="s">
        <v>0</v>
      </c>
      <c r="B3061" s="183"/>
      <c r="C3061" s="203" t="s">
        <v>572</v>
      </c>
      <c r="D3061" s="183"/>
      <c r="E3061" s="203" t="s">
        <v>573</v>
      </c>
      <c r="F3061" s="183"/>
      <c r="G3061" s="183"/>
      <c r="H3061" s="183"/>
      <c r="I3061" s="183"/>
      <c r="J3061" s="183"/>
      <c r="K3061" s="204" t="s">
        <v>0</v>
      </c>
      <c r="L3061" s="183"/>
      <c r="M3061" s="204">
        <v>2435.04</v>
      </c>
      <c r="N3061" s="183"/>
      <c r="O3061" s="202" t="s">
        <v>0</v>
      </c>
      <c r="P3061" s="183"/>
    </row>
    <row r="3062" spans="1:16" x14ac:dyDescent="0.25">
      <c r="A3062" s="203" t="s">
        <v>0</v>
      </c>
      <c r="B3062" s="183"/>
      <c r="C3062" s="203" t="s">
        <v>568</v>
      </c>
      <c r="D3062" s="183"/>
      <c r="E3062" s="203" t="s">
        <v>569</v>
      </c>
      <c r="F3062" s="183"/>
      <c r="G3062" s="183"/>
      <c r="H3062" s="183"/>
      <c r="I3062" s="183"/>
      <c r="J3062" s="183"/>
      <c r="K3062" s="204" t="s">
        <v>0</v>
      </c>
      <c r="L3062" s="183"/>
      <c r="M3062" s="204">
        <v>9030</v>
      </c>
      <c r="N3062" s="183"/>
      <c r="O3062" s="202" t="s">
        <v>0</v>
      </c>
      <c r="P3062" s="183"/>
    </row>
    <row r="3063" spans="1:16" x14ac:dyDescent="0.25">
      <c r="A3063" s="206" t="s">
        <v>0</v>
      </c>
      <c r="B3063" s="183"/>
      <c r="C3063" s="206" t="s">
        <v>574</v>
      </c>
      <c r="D3063" s="183"/>
      <c r="E3063" s="206" t="s">
        <v>575</v>
      </c>
      <c r="F3063" s="183"/>
      <c r="G3063" s="183"/>
      <c r="H3063" s="183"/>
      <c r="I3063" s="183"/>
      <c r="J3063" s="183"/>
      <c r="K3063" s="207">
        <v>4152.3999999999996</v>
      </c>
      <c r="L3063" s="183"/>
      <c r="M3063" s="207">
        <v>4152.3999999999996</v>
      </c>
      <c r="N3063" s="183"/>
      <c r="O3063" s="205">
        <v>100</v>
      </c>
      <c r="P3063" s="183"/>
    </row>
    <row r="3064" spans="1:16" x14ac:dyDescent="0.25">
      <c r="A3064" s="203" t="s">
        <v>0</v>
      </c>
      <c r="B3064" s="183"/>
      <c r="C3064" s="203" t="s">
        <v>576</v>
      </c>
      <c r="D3064" s="183"/>
      <c r="E3064" s="203" t="s">
        <v>577</v>
      </c>
      <c r="F3064" s="183"/>
      <c r="G3064" s="183"/>
      <c r="H3064" s="183"/>
      <c r="I3064" s="183"/>
      <c r="J3064" s="183"/>
      <c r="K3064" s="204" t="s">
        <v>0</v>
      </c>
      <c r="L3064" s="183"/>
      <c r="M3064" s="204">
        <v>4152.3999999999996</v>
      </c>
      <c r="N3064" s="183"/>
      <c r="O3064" s="202" t="s">
        <v>0</v>
      </c>
      <c r="P3064" s="183"/>
    </row>
    <row r="3065" spans="1:16" x14ac:dyDescent="0.25">
      <c r="A3065" s="197"/>
      <c r="B3065" s="183"/>
      <c r="C3065" s="197" t="s">
        <v>1315</v>
      </c>
      <c r="D3065" s="183"/>
      <c r="E3065" s="197" t="s">
        <v>1316</v>
      </c>
      <c r="F3065" s="183"/>
      <c r="G3065" s="183"/>
      <c r="H3065" s="183"/>
      <c r="I3065" s="183"/>
      <c r="J3065" s="183"/>
      <c r="K3065" s="198">
        <v>130420.17</v>
      </c>
      <c r="L3065" s="183"/>
      <c r="M3065" s="198">
        <v>7462.65</v>
      </c>
      <c r="N3065" s="183"/>
      <c r="O3065" s="199">
        <v>5.72</v>
      </c>
      <c r="P3065" s="183"/>
    </row>
    <row r="3066" spans="1:16" x14ac:dyDescent="0.25">
      <c r="A3066" s="187" t="s">
        <v>0</v>
      </c>
      <c r="B3066" s="183"/>
      <c r="C3066" s="187" t="s">
        <v>229</v>
      </c>
      <c r="D3066" s="183"/>
      <c r="E3066" s="183"/>
      <c r="F3066" s="183"/>
      <c r="G3066" s="183"/>
      <c r="H3066" s="183"/>
      <c r="I3066" s="183"/>
      <c r="J3066" s="183"/>
      <c r="K3066" s="188">
        <v>130420.17</v>
      </c>
      <c r="L3066" s="183"/>
      <c r="M3066" s="188">
        <v>7462.65</v>
      </c>
      <c r="N3066" s="183"/>
      <c r="O3066" s="189">
        <v>5.72</v>
      </c>
      <c r="P3066" s="183"/>
    </row>
    <row r="3067" spans="1:16" x14ac:dyDescent="0.25">
      <c r="A3067" s="187" t="s">
        <v>0</v>
      </c>
      <c r="B3067" s="183"/>
      <c r="C3067" s="187" t="s">
        <v>230</v>
      </c>
      <c r="D3067" s="183"/>
      <c r="E3067" s="183"/>
      <c r="F3067" s="183"/>
      <c r="G3067" s="183"/>
      <c r="H3067" s="183"/>
      <c r="I3067" s="183"/>
      <c r="J3067" s="183"/>
      <c r="K3067" s="188">
        <v>130420.17</v>
      </c>
      <c r="L3067" s="183"/>
      <c r="M3067" s="188">
        <v>7462.65</v>
      </c>
      <c r="N3067" s="183"/>
      <c r="O3067" s="189">
        <v>5.72</v>
      </c>
      <c r="P3067" s="183"/>
    </row>
    <row r="3068" spans="1:16" x14ac:dyDescent="0.25">
      <c r="A3068" s="206" t="s">
        <v>0</v>
      </c>
      <c r="B3068" s="183"/>
      <c r="C3068" s="206" t="s">
        <v>574</v>
      </c>
      <c r="D3068" s="183"/>
      <c r="E3068" s="206" t="s">
        <v>575</v>
      </c>
      <c r="F3068" s="183"/>
      <c r="G3068" s="183"/>
      <c r="H3068" s="183"/>
      <c r="I3068" s="183"/>
      <c r="J3068" s="183"/>
      <c r="K3068" s="207">
        <v>7462.65</v>
      </c>
      <c r="L3068" s="183"/>
      <c r="M3068" s="207">
        <v>7462.65</v>
      </c>
      <c r="N3068" s="183"/>
      <c r="O3068" s="205">
        <v>100</v>
      </c>
      <c r="P3068" s="183"/>
    </row>
    <row r="3069" spans="1:16" x14ac:dyDescent="0.25">
      <c r="A3069" s="203" t="s">
        <v>0</v>
      </c>
      <c r="B3069" s="183"/>
      <c r="C3069" s="203" t="s">
        <v>742</v>
      </c>
      <c r="D3069" s="183"/>
      <c r="E3069" s="203" t="s">
        <v>743</v>
      </c>
      <c r="F3069" s="183"/>
      <c r="G3069" s="183"/>
      <c r="H3069" s="183"/>
      <c r="I3069" s="183"/>
      <c r="J3069" s="183"/>
      <c r="K3069" s="204" t="s">
        <v>0</v>
      </c>
      <c r="L3069" s="183"/>
      <c r="M3069" s="204">
        <v>3000</v>
      </c>
      <c r="N3069" s="183"/>
      <c r="O3069" s="202" t="s">
        <v>0</v>
      </c>
      <c r="P3069" s="183"/>
    </row>
    <row r="3070" spans="1:16" x14ac:dyDescent="0.25">
      <c r="A3070" s="203" t="s">
        <v>0</v>
      </c>
      <c r="B3070" s="183"/>
      <c r="C3070" s="203" t="s">
        <v>901</v>
      </c>
      <c r="D3070" s="183"/>
      <c r="E3070" s="203" t="s">
        <v>902</v>
      </c>
      <c r="F3070" s="183"/>
      <c r="G3070" s="183"/>
      <c r="H3070" s="183"/>
      <c r="I3070" s="183"/>
      <c r="J3070" s="183"/>
      <c r="K3070" s="204" t="s">
        <v>0</v>
      </c>
      <c r="L3070" s="183"/>
      <c r="M3070" s="204">
        <v>544.6</v>
      </c>
      <c r="N3070" s="183"/>
      <c r="O3070" s="202" t="s">
        <v>0</v>
      </c>
      <c r="P3070" s="183"/>
    </row>
    <row r="3071" spans="1:16" x14ac:dyDescent="0.25">
      <c r="A3071" s="203" t="s">
        <v>0</v>
      </c>
      <c r="B3071" s="183"/>
      <c r="C3071" s="203" t="s">
        <v>626</v>
      </c>
      <c r="D3071" s="183"/>
      <c r="E3071" s="203" t="s">
        <v>627</v>
      </c>
      <c r="F3071" s="183"/>
      <c r="G3071" s="183"/>
      <c r="H3071" s="183"/>
      <c r="I3071" s="183"/>
      <c r="J3071" s="183"/>
      <c r="K3071" s="204" t="s">
        <v>0</v>
      </c>
      <c r="L3071" s="183"/>
      <c r="M3071" s="204">
        <v>3318.05</v>
      </c>
      <c r="N3071" s="183"/>
      <c r="O3071" s="202" t="s">
        <v>0</v>
      </c>
      <c r="P3071" s="183"/>
    </row>
    <row r="3072" spans="1:16" x14ac:dyDescent="0.25">
      <c r="A3072" s="203" t="s">
        <v>0</v>
      </c>
      <c r="B3072" s="183"/>
      <c r="C3072" s="203" t="s">
        <v>584</v>
      </c>
      <c r="D3072" s="183"/>
      <c r="E3072" s="203" t="s">
        <v>585</v>
      </c>
      <c r="F3072" s="183"/>
      <c r="G3072" s="183"/>
      <c r="H3072" s="183"/>
      <c r="I3072" s="183"/>
      <c r="J3072" s="183"/>
      <c r="K3072" s="204" t="s">
        <v>0</v>
      </c>
      <c r="L3072" s="183"/>
      <c r="M3072" s="204">
        <v>600</v>
      </c>
      <c r="N3072" s="183"/>
      <c r="O3072" s="202" t="s">
        <v>0</v>
      </c>
      <c r="P3072" s="183"/>
    </row>
    <row r="3073" spans="1:16" x14ac:dyDescent="0.25">
      <c r="A3073" s="206" t="s">
        <v>0</v>
      </c>
      <c r="B3073" s="183"/>
      <c r="C3073" s="206" t="s">
        <v>698</v>
      </c>
      <c r="D3073" s="183"/>
      <c r="E3073" s="206" t="s">
        <v>699</v>
      </c>
      <c r="F3073" s="183"/>
      <c r="G3073" s="183"/>
      <c r="H3073" s="183"/>
      <c r="I3073" s="183"/>
      <c r="J3073" s="183"/>
      <c r="K3073" s="207">
        <v>122957.52</v>
      </c>
      <c r="L3073" s="183"/>
      <c r="M3073" s="207">
        <v>0</v>
      </c>
      <c r="N3073" s="183"/>
      <c r="O3073" s="205">
        <v>0</v>
      </c>
      <c r="P3073" s="183"/>
    </row>
    <row r="3074" spans="1:16" x14ac:dyDescent="0.25">
      <c r="A3074" s="197"/>
      <c r="B3074" s="183"/>
      <c r="C3074" s="197" t="s">
        <v>1317</v>
      </c>
      <c r="D3074" s="183"/>
      <c r="E3074" s="197" t="s">
        <v>1318</v>
      </c>
      <c r="F3074" s="183"/>
      <c r="G3074" s="183"/>
      <c r="H3074" s="183"/>
      <c r="I3074" s="183"/>
      <c r="J3074" s="183"/>
      <c r="K3074" s="198">
        <v>106146.66</v>
      </c>
      <c r="L3074" s="183"/>
      <c r="M3074" s="198">
        <v>44460.44</v>
      </c>
      <c r="N3074" s="183"/>
      <c r="O3074" s="199">
        <v>41.89</v>
      </c>
      <c r="P3074" s="183"/>
    </row>
    <row r="3075" spans="1:16" x14ac:dyDescent="0.25">
      <c r="A3075" s="187" t="s">
        <v>0</v>
      </c>
      <c r="B3075" s="183"/>
      <c r="C3075" s="187" t="s">
        <v>229</v>
      </c>
      <c r="D3075" s="183"/>
      <c r="E3075" s="183"/>
      <c r="F3075" s="183"/>
      <c r="G3075" s="183"/>
      <c r="H3075" s="183"/>
      <c r="I3075" s="183"/>
      <c r="J3075" s="183"/>
      <c r="K3075" s="188">
        <v>106146.66</v>
      </c>
      <c r="L3075" s="183"/>
      <c r="M3075" s="188">
        <v>44460.44</v>
      </c>
      <c r="N3075" s="183"/>
      <c r="O3075" s="189">
        <v>41.89</v>
      </c>
      <c r="P3075" s="183"/>
    </row>
    <row r="3076" spans="1:16" x14ac:dyDescent="0.25">
      <c r="A3076" s="187" t="s">
        <v>0</v>
      </c>
      <c r="B3076" s="183"/>
      <c r="C3076" s="187" t="s">
        <v>230</v>
      </c>
      <c r="D3076" s="183"/>
      <c r="E3076" s="183"/>
      <c r="F3076" s="183"/>
      <c r="G3076" s="183"/>
      <c r="H3076" s="183"/>
      <c r="I3076" s="183"/>
      <c r="J3076" s="183"/>
      <c r="K3076" s="188">
        <v>106146.66</v>
      </c>
      <c r="L3076" s="183"/>
      <c r="M3076" s="188">
        <v>44460.44</v>
      </c>
      <c r="N3076" s="183"/>
      <c r="O3076" s="189">
        <v>41.89</v>
      </c>
      <c r="P3076" s="183"/>
    </row>
    <row r="3077" spans="1:16" x14ac:dyDescent="0.25">
      <c r="A3077" s="206" t="s">
        <v>0</v>
      </c>
      <c r="B3077" s="183"/>
      <c r="C3077" s="206" t="s">
        <v>564</v>
      </c>
      <c r="D3077" s="183"/>
      <c r="E3077" s="206" t="s">
        <v>565</v>
      </c>
      <c r="F3077" s="183"/>
      <c r="G3077" s="183"/>
      <c r="H3077" s="183"/>
      <c r="I3077" s="183"/>
      <c r="J3077" s="183"/>
      <c r="K3077" s="207">
        <v>93329.83</v>
      </c>
      <c r="L3077" s="183"/>
      <c r="M3077" s="207">
        <v>42033.68</v>
      </c>
      <c r="N3077" s="183"/>
      <c r="O3077" s="205">
        <v>45.04</v>
      </c>
      <c r="P3077" s="183"/>
    </row>
    <row r="3078" spans="1:16" x14ac:dyDescent="0.25">
      <c r="A3078" s="203" t="s">
        <v>0</v>
      </c>
      <c r="B3078" s="183"/>
      <c r="C3078" s="203" t="s">
        <v>566</v>
      </c>
      <c r="D3078" s="183"/>
      <c r="E3078" s="203" t="s">
        <v>567</v>
      </c>
      <c r="F3078" s="183"/>
      <c r="G3078" s="183"/>
      <c r="H3078" s="183"/>
      <c r="I3078" s="183"/>
      <c r="J3078" s="183"/>
      <c r="K3078" s="204" t="s">
        <v>0</v>
      </c>
      <c r="L3078" s="183"/>
      <c r="M3078" s="204">
        <v>34303.18</v>
      </c>
      <c r="N3078" s="183"/>
      <c r="O3078" s="202" t="s">
        <v>0</v>
      </c>
      <c r="P3078" s="183"/>
    </row>
    <row r="3079" spans="1:16" x14ac:dyDescent="0.25">
      <c r="A3079" s="203" t="s">
        <v>0</v>
      </c>
      <c r="B3079" s="183"/>
      <c r="C3079" s="203" t="s">
        <v>572</v>
      </c>
      <c r="D3079" s="183"/>
      <c r="E3079" s="203" t="s">
        <v>573</v>
      </c>
      <c r="F3079" s="183"/>
      <c r="G3079" s="183"/>
      <c r="H3079" s="183"/>
      <c r="I3079" s="183"/>
      <c r="J3079" s="183"/>
      <c r="K3079" s="204" t="s">
        <v>0</v>
      </c>
      <c r="L3079" s="183"/>
      <c r="M3079" s="204">
        <v>1423</v>
      </c>
      <c r="N3079" s="183"/>
      <c r="O3079" s="202" t="s">
        <v>0</v>
      </c>
      <c r="P3079" s="183"/>
    </row>
    <row r="3080" spans="1:16" x14ac:dyDescent="0.25">
      <c r="A3080" s="203" t="s">
        <v>0</v>
      </c>
      <c r="B3080" s="183"/>
      <c r="C3080" s="203" t="s">
        <v>568</v>
      </c>
      <c r="D3080" s="183"/>
      <c r="E3080" s="203" t="s">
        <v>569</v>
      </c>
      <c r="F3080" s="183"/>
      <c r="G3080" s="183"/>
      <c r="H3080" s="183"/>
      <c r="I3080" s="183"/>
      <c r="J3080" s="183"/>
      <c r="K3080" s="204" t="s">
        <v>0</v>
      </c>
      <c r="L3080" s="183"/>
      <c r="M3080" s="204">
        <v>6307.5</v>
      </c>
      <c r="N3080" s="183"/>
      <c r="O3080" s="202" t="s">
        <v>0</v>
      </c>
      <c r="P3080" s="183"/>
    </row>
    <row r="3081" spans="1:16" x14ac:dyDescent="0.25">
      <c r="A3081" s="206" t="s">
        <v>0</v>
      </c>
      <c r="B3081" s="183"/>
      <c r="C3081" s="206" t="s">
        <v>574</v>
      </c>
      <c r="D3081" s="183"/>
      <c r="E3081" s="206" t="s">
        <v>575</v>
      </c>
      <c r="F3081" s="183"/>
      <c r="G3081" s="183"/>
      <c r="H3081" s="183"/>
      <c r="I3081" s="183"/>
      <c r="J3081" s="183"/>
      <c r="K3081" s="207">
        <v>12816.83</v>
      </c>
      <c r="L3081" s="183"/>
      <c r="M3081" s="207">
        <v>2426.7600000000002</v>
      </c>
      <c r="N3081" s="183"/>
      <c r="O3081" s="205">
        <v>18.93</v>
      </c>
      <c r="P3081" s="183"/>
    </row>
    <row r="3082" spans="1:16" x14ac:dyDescent="0.25">
      <c r="A3082" s="203" t="s">
        <v>0</v>
      </c>
      <c r="B3082" s="183"/>
      <c r="C3082" s="203" t="s">
        <v>576</v>
      </c>
      <c r="D3082" s="183"/>
      <c r="E3082" s="203" t="s">
        <v>577</v>
      </c>
      <c r="F3082" s="183"/>
      <c r="G3082" s="183"/>
      <c r="H3082" s="183"/>
      <c r="I3082" s="183"/>
      <c r="J3082" s="183"/>
      <c r="K3082" s="204" t="s">
        <v>0</v>
      </c>
      <c r="L3082" s="183"/>
      <c r="M3082" s="204">
        <v>2426.7600000000002</v>
      </c>
      <c r="N3082" s="183"/>
      <c r="O3082" s="202" t="s">
        <v>0</v>
      </c>
      <c r="P3082" s="183"/>
    </row>
    <row r="3083" spans="1:16" x14ac:dyDescent="0.25">
      <c r="A3083" s="197"/>
      <c r="B3083" s="183"/>
      <c r="C3083" s="197" t="s">
        <v>1319</v>
      </c>
      <c r="D3083" s="183"/>
      <c r="E3083" s="197" t="s">
        <v>1320</v>
      </c>
      <c r="F3083" s="183"/>
      <c r="G3083" s="183"/>
      <c r="H3083" s="183"/>
      <c r="I3083" s="183"/>
      <c r="J3083" s="183"/>
      <c r="K3083" s="198">
        <v>210530.67</v>
      </c>
      <c r="L3083" s="183"/>
      <c r="M3083" s="198">
        <v>0</v>
      </c>
      <c r="N3083" s="183"/>
      <c r="O3083" s="199">
        <v>0</v>
      </c>
      <c r="P3083" s="183"/>
    </row>
    <row r="3084" spans="1:16" x14ac:dyDescent="0.25">
      <c r="A3084" s="187" t="s">
        <v>0</v>
      </c>
      <c r="B3084" s="183"/>
      <c r="C3084" s="187" t="s">
        <v>229</v>
      </c>
      <c r="D3084" s="183"/>
      <c r="E3084" s="183"/>
      <c r="F3084" s="183"/>
      <c r="G3084" s="183"/>
      <c r="H3084" s="183"/>
      <c r="I3084" s="183"/>
      <c r="J3084" s="183"/>
      <c r="K3084" s="188">
        <v>210530.67</v>
      </c>
      <c r="L3084" s="183"/>
      <c r="M3084" s="188">
        <v>0</v>
      </c>
      <c r="N3084" s="183"/>
      <c r="O3084" s="189">
        <v>0</v>
      </c>
      <c r="P3084" s="183"/>
    </row>
    <row r="3085" spans="1:16" x14ac:dyDescent="0.25">
      <c r="A3085" s="187" t="s">
        <v>0</v>
      </c>
      <c r="B3085" s="183"/>
      <c r="C3085" s="187" t="s">
        <v>230</v>
      </c>
      <c r="D3085" s="183"/>
      <c r="E3085" s="183"/>
      <c r="F3085" s="183"/>
      <c r="G3085" s="183"/>
      <c r="H3085" s="183"/>
      <c r="I3085" s="183"/>
      <c r="J3085" s="183"/>
      <c r="K3085" s="188">
        <v>210530.67</v>
      </c>
      <c r="L3085" s="183"/>
      <c r="M3085" s="188">
        <v>0</v>
      </c>
      <c r="N3085" s="183"/>
      <c r="O3085" s="189">
        <v>0</v>
      </c>
      <c r="P3085" s="183"/>
    </row>
    <row r="3086" spans="1:16" x14ac:dyDescent="0.25">
      <c r="A3086" s="206" t="s">
        <v>0</v>
      </c>
      <c r="B3086" s="183"/>
      <c r="C3086" s="206" t="s">
        <v>564</v>
      </c>
      <c r="D3086" s="183"/>
      <c r="E3086" s="206" t="s">
        <v>565</v>
      </c>
      <c r="F3086" s="183"/>
      <c r="G3086" s="183"/>
      <c r="H3086" s="183"/>
      <c r="I3086" s="183"/>
      <c r="J3086" s="183"/>
      <c r="K3086" s="207">
        <v>150003</v>
      </c>
      <c r="L3086" s="183"/>
      <c r="M3086" s="207">
        <v>0</v>
      </c>
      <c r="N3086" s="183"/>
      <c r="O3086" s="205">
        <v>0</v>
      </c>
      <c r="P3086" s="183"/>
    </row>
    <row r="3087" spans="1:16" x14ac:dyDescent="0.25">
      <c r="A3087" s="206" t="s">
        <v>0</v>
      </c>
      <c r="B3087" s="183"/>
      <c r="C3087" s="206" t="s">
        <v>574</v>
      </c>
      <c r="D3087" s="183"/>
      <c r="E3087" s="206" t="s">
        <v>575</v>
      </c>
      <c r="F3087" s="183"/>
      <c r="G3087" s="183"/>
      <c r="H3087" s="183"/>
      <c r="I3087" s="183"/>
      <c r="J3087" s="183"/>
      <c r="K3087" s="207">
        <v>60527.67</v>
      </c>
      <c r="L3087" s="183"/>
      <c r="M3087" s="207">
        <v>0</v>
      </c>
      <c r="N3087" s="183"/>
      <c r="O3087" s="205">
        <v>0</v>
      </c>
      <c r="P3087" s="183"/>
    </row>
    <row r="3088" spans="1:16" x14ac:dyDescent="0.25">
      <c r="A3088" s="190" t="s">
        <v>0</v>
      </c>
      <c r="B3088" s="183"/>
      <c r="C3088" s="190" t="s">
        <v>1321</v>
      </c>
      <c r="D3088" s="183"/>
      <c r="E3088" s="183"/>
      <c r="F3088" s="183"/>
      <c r="G3088" s="183"/>
      <c r="H3088" s="183"/>
      <c r="I3088" s="183"/>
      <c r="J3088" s="183"/>
      <c r="K3088" s="191">
        <v>8659048.8100000005</v>
      </c>
      <c r="L3088" s="183"/>
      <c r="M3088" s="191">
        <v>4129059.5</v>
      </c>
      <c r="N3088" s="183"/>
      <c r="O3088" s="192">
        <v>47.68</v>
      </c>
      <c r="P3088" s="183"/>
    </row>
    <row r="3089" spans="1:16" x14ac:dyDescent="0.25">
      <c r="A3089" s="187" t="s">
        <v>0</v>
      </c>
      <c r="B3089" s="183"/>
      <c r="C3089" s="187" t="s">
        <v>214</v>
      </c>
      <c r="D3089" s="183"/>
      <c r="E3089" s="183"/>
      <c r="F3089" s="183"/>
      <c r="G3089" s="183"/>
      <c r="H3089" s="183"/>
      <c r="I3089" s="183"/>
      <c r="J3089" s="183"/>
      <c r="K3089" s="188">
        <v>1839175</v>
      </c>
      <c r="L3089" s="183"/>
      <c r="M3089" s="188">
        <v>593657.89</v>
      </c>
      <c r="N3089" s="183"/>
      <c r="O3089" s="189">
        <v>32.28</v>
      </c>
      <c r="P3089" s="183"/>
    </row>
    <row r="3090" spans="1:16" x14ac:dyDescent="0.25">
      <c r="A3090" s="187" t="s">
        <v>0</v>
      </c>
      <c r="B3090" s="183"/>
      <c r="C3090" s="187" t="s">
        <v>215</v>
      </c>
      <c r="D3090" s="183"/>
      <c r="E3090" s="183"/>
      <c r="F3090" s="183"/>
      <c r="G3090" s="183"/>
      <c r="H3090" s="183"/>
      <c r="I3090" s="183"/>
      <c r="J3090" s="183"/>
      <c r="K3090" s="188">
        <v>1839175</v>
      </c>
      <c r="L3090" s="183"/>
      <c r="M3090" s="188">
        <v>593657.89</v>
      </c>
      <c r="N3090" s="183"/>
      <c r="O3090" s="189">
        <v>32.28</v>
      </c>
      <c r="P3090" s="183"/>
    </row>
    <row r="3091" spans="1:16" x14ac:dyDescent="0.25">
      <c r="A3091" s="187" t="s">
        <v>0</v>
      </c>
      <c r="B3091" s="183"/>
      <c r="C3091" s="187" t="s">
        <v>218</v>
      </c>
      <c r="D3091" s="183"/>
      <c r="E3091" s="183"/>
      <c r="F3091" s="183"/>
      <c r="G3091" s="183"/>
      <c r="H3091" s="183"/>
      <c r="I3091" s="183"/>
      <c r="J3091" s="183"/>
      <c r="K3091" s="188">
        <v>297200</v>
      </c>
      <c r="L3091" s="183"/>
      <c r="M3091" s="188">
        <v>169439.75</v>
      </c>
      <c r="N3091" s="183"/>
      <c r="O3091" s="189">
        <v>57.01</v>
      </c>
      <c r="P3091" s="183"/>
    </row>
    <row r="3092" spans="1:16" x14ac:dyDescent="0.25">
      <c r="A3092" s="187" t="s">
        <v>0</v>
      </c>
      <c r="B3092" s="183"/>
      <c r="C3092" s="187" t="s">
        <v>220</v>
      </c>
      <c r="D3092" s="183"/>
      <c r="E3092" s="183"/>
      <c r="F3092" s="183"/>
      <c r="G3092" s="183"/>
      <c r="H3092" s="183"/>
      <c r="I3092" s="183"/>
      <c r="J3092" s="183"/>
      <c r="K3092" s="188">
        <v>297200</v>
      </c>
      <c r="L3092" s="183"/>
      <c r="M3092" s="188">
        <v>169439.75</v>
      </c>
      <c r="N3092" s="183"/>
      <c r="O3092" s="189">
        <v>57.01</v>
      </c>
      <c r="P3092" s="183"/>
    </row>
    <row r="3093" spans="1:16" x14ac:dyDescent="0.25">
      <c r="A3093" s="187" t="s">
        <v>0</v>
      </c>
      <c r="B3093" s="183"/>
      <c r="C3093" s="187" t="s">
        <v>221</v>
      </c>
      <c r="D3093" s="183"/>
      <c r="E3093" s="183"/>
      <c r="F3093" s="183"/>
      <c r="G3093" s="183"/>
      <c r="H3093" s="183"/>
      <c r="I3093" s="183"/>
      <c r="J3093" s="183"/>
      <c r="K3093" s="188">
        <v>6203440.8099999996</v>
      </c>
      <c r="L3093" s="183"/>
      <c r="M3093" s="188">
        <v>3191854.13</v>
      </c>
      <c r="N3093" s="183"/>
      <c r="O3093" s="189">
        <v>51.45</v>
      </c>
      <c r="P3093" s="183"/>
    </row>
    <row r="3094" spans="1:16" x14ac:dyDescent="0.25">
      <c r="A3094" s="187" t="s">
        <v>0</v>
      </c>
      <c r="B3094" s="183"/>
      <c r="C3094" s="187" t="s">
        <v>227</v>
      </c>
      <c r="D3094" s="183"/>
      <c r="E3094" s="183"/>
      <c r="F3094" s="183"/>
      <c r="G3094" s="183"/>
      <c r="H3094" s="183"/>
      <c r="I3094" s="183"/>
      <c r="J3094" s="183"/>
      <c r="K3094" s="188">
        <v>3669874.89</v>
      </c>
      <c r="L3094" s="183"/>
      <c r="M3094" s="188">
        <v>1869337.1</v>
      </c>
      <c r="N3094" s="183"/>
      <c r="O3094" s="189">
        <v>50.94</v>
      </c>
      <c r="P3094" s="183"/>
    </row>
    <row r="3095" spans="1:16" x14ac:dyDescent="0.25">
      <c r="A3095" s="187" t="s">
        <v>0</v>
      </c>
      <c r="B3095" s="183"/>
      <c r="C3095" s="187" t="s">
        <v>228</v>
      </c>
      <c r="D3095" s="183"/>
      <c r="E3095" s="183"/>
      <c r="F3095" s="183"/>
      <c r="G3095" s="183"/>
      <c r="H3095" s="183"/>
      <c r="I3095" s="183"/>
      <c r="J3095" s="183"/>
      <c r="K3095" s="188">
        <v>2533565.92</v>
      </c>
      <c r="L3095" s="183"/>
      <c r="M3095" s="188">
        <v>1322517.03</v>
      </c>
      <c r="N3095" s="183"/>
      <c r="O3095" s="189">
        <v>52.2</v>
      </c>
      <c r="P3095" s="183"/>
    </row>
    <row r="3096" spans="1:16" x14ac:dyDescent="0.25">
      <c r="A3096" s="187" t="s">
        <v>0</v>
      </c>
      <c r="B3096" s="183"/>
      <c r="C3096" s="187" t="s">
        <v>229</v>
      </c>
      <c r="D3096" s="183"/>
      <c r="E3096" s="183"/>
      <c r="F3096" s="183"/>
      <c r="G3096" s="183"/>
      <c r="H3096" s="183"/>
      <c r="I3096" s="183"/>
      <c r="J3096" s="183"/>
      <c r="K3096" s="188">
        <v>249233</v>
      </c>
      <c r="L3096" s="183"/>
      <c r="M3096" s="188">
        <v>118515.55</v>
      </c>
      <c r="N3096" s="183"/>
      <c r="O3096" s="189">
        <v>47.55</v>
      </c>
      <c r="P3096" s="183"/>
    </row>
    <row r="3097" spans="1:16" x14ac:dyDescent="0.25">
      <c r="A3097" s="187" t="s">
        <v>0</v>
      </c>
      <c r="B3097" s="183"/>
      <c r="C3097" s="187" t="s">
        <v>232</v>
      </c>
      <c r="D3097" s="183"/>
      <c r="E3097" s="183"/>
      <c r="F3097" s="183"/>
      <c r="G3097" s="183"/>
      <c r="H3097" s="183"/>
      <c r="I3097" s="183"/>
      <c r="J3097" s="183"/>
      <c r="K3097" s="188">
        <v>26076</v>
      </c>
      <c r="L3097" s="183"/>
      <c r="M3097" s="188">
        <v>12420</v>
      </c>
      <c r="N3097" s="183"/>
      <c r="O3097" s="189">
        <v>47.63</v>
      </c>
      <c r="P3097" s="183"/>
    </row>
    <row r="3098" spans="1:16" x14ac:dyDescent="0.25">
      <c r="A3098" s="187" t="s">
        <v>0</v>
      </c>
      <c r="B3098" s="183"/>
      <c r="C3098" s="187" t="s">
        <v>234</v>
      </c>
      <c r="D3098" s="183"/>
      <c r="E3098" s="183"/>
      <c r="F3098" s="183"/>
      <c r="G3098" s="183"/>
      <c r="H3098" s="183"/>
      <c r="I3098" s="183"/>
      <c r="J3098" s="183"/>
      <c r="K3098" s="188">
        <v>223157</v>
      </c>
      <c r="L3098" s="183"/>
      <c r="M3098" s="188">
        <v>106095.55</v>
      </c>
      <c r="N3098" s="183"/>
      <c r="O3098" s="189">
        <v>47.54</v>
      </c>
      <c r="P3098" s="183"/>
    </row>
    <row r="3099" spans="1:16" x14ac:dyDescent="0.25">
      <c r="A3099" s="187" t="s">
        <v>0</v>
      </c>
      <c r="B3099" s="183"/>
      <c r="C3099" s="187" t="s">
        <v>248</v>
      </c>
      <c r="D3099" s="183"/>
      <c r="E3099" s="183"/>
      <c r="F3099" s="183"/>
      <c r="G3099" s="183"/>
      <c r="H3099" s="183"/>
      <c r="I3099" s="183"/>
      <c r="J3099" s="183"/>
      <c r="K3099" s="188">
        <v>70000</v>
      </c>
      <c r="L3099" s="183"/>
      <c r="M3099" s="188">
        <v>55592.18</v>
      </c>
      <c r="N3099" s="183"/>
      <c r="O3099" s="189">
        <v>79.42</v>
      </c>
      <c r="P3099" s="183"/>
    </row>
    <row r="3100" spans="1:16" x14ac:dyDescent="0.25">
      <c r="A3100" s="187" t="s">
        <v>0</v>
      </c>
      <c r="B3100" s="183"/>
      <c r="C3100" s="187" t="s">
        <v>249</v>
      </c>
      <c r="D3100" s="183"/>
      <c r="E3100" s="183"/>
      <c r="F3100" s="183"/>
      <c r="G3100" s="183"/>
      <c r="H3100" s="183"/>
      <c r="I3100" s="183"/>
      <c r="J3100" s="183"/>
      <c r="K3100" s="188">
        <v>70000</v>
      </c>
      <c r="L3100" s="183"/>
      <c r="M3100" s="188">
        <v>55592.18</v>
      </c>
      <c r="N3100" s="183"/>
      <c r="O3100" s="189">
        <v>79.42</v>
      </c>
      <c r="P3100" s="183"/>
    </row>
    <row r="3101" spans="1:16" x14ac:dyDescent="0.25">
      <c r="A3101" s="190" t="s">
        <v>0</v>
      </c>
      <c r="B3101" s="183"/>
      <c r="C3101" s="190" t="s">
        <v>1322</v>
      </c>
      <c r="D3101" s="183"/>
      <c r="E3101" s="183"/>
      <c r="F3101" s="183"/>
      <c r="G3101" s="183"/>
      <c r="H3101" s="183"/>
      <c r="I3101" s="183"/>
      <c r="J3101" s="183"/>
      <c r="K3101" s="191">
        <v>2187471.39</v>
      </c>
      <c r="L3101" s="183"/>
      <c r="M3101" s="191">
        <v>1073422.18</v>
      </c>
      <c r="N3101" s="183"/>
      <c r="O3101" s="192">
        <v>49.07</v>
      </c>
      <c r="P3101" s="183"/>
    </row>
    <row r="3102" spans="1:16" x14ac:dyDescent="0.25">
      <c r="A3102" s="187" t="s">
        <v>0</v>
      </c>
      <c r="B3102" s="183"/>
      <c r="C3102" s="187" t="s">
        <v>214</v>
      </c>
      <c r="D3102" s="183"/>
      <c r="E3102" s="183"/>
      <c r="F3102" s="183"/>
      <c r="G3102" s="183"/>
      <c r="H3102" s="183"/>
      <c r="I3102" s="183"/>
      <c r="J3102" s="183"/>
      <c r="K3102" s="188">
        <v>411950</v>
      </c>
      <c r="L3102" s="183"/>
      <c r="M3102" s="188">
        <v>174365.32</v>
      </c>
      <c r="N3102" s="183"/>
      <c r="O3102" s="189">
        <v>42.33</v>
      </c>
      <c r="P3102" s="183"/>
    </row>
    <row r="3103" spans="1:16" x14ac:dyDescent="0.25">
      <c r="A3103" s="187" t="s">
        <v>0</v>
      </c>
      <c r="B3103" s="183"/>
      <c r="C3103" s="187" t="s">
        <v>215</v>
      </c>
      <c r="D3103" s="183"/>
      <c r="E3103" s="183"/>
      <c r="F3103" s="183"/>
      <c r="G3103" s="183"/>
      <c r="H3103" s="183"/>
      <c r="I3103" s="183"/>
      <c r="J3103" s="183"/>
      <c r="K3103" s="188">
        <v>411950</v>
      </c>
      <c r="L3103" s="183"/>
      <c r="M3103" s="188">
        <v>174365.32</v>
      </c>
      <c r="N3103" s="183"/>
      <c r="O3103" s="189">
        <v>42.33</v>
      </c>
      <c r="P3103" s="183"/>
    </row>
    <row r="3104" spans="1:16" x14ac:dyDescent="0.25">
      <c r="A3104" s="187" t="s">
        <v>0</v>
      </c>
      <c r="B3104" s="183"/>
      <c r="C3104" s="187" t="s">
        <v>221</v>
      </c>
      <c r="D3104" s="183"/>
      <c r="E3104" s="183"/>
      <c r="F3104" s="183"/>
      <c r="G3104" s="183"/>
      <c r="H3104" s="183"/>
      <c r="I3104" s="183"/>
      <c r="J3104" s="183"/>
      <c r="K3104" s="188">
        <v>1758485.39</v>
      </c>
      <c r="L3104" s="183"/>
      <c r="M3104" s="188">
        <v>890216.86</v>
      </c>
      <c r="N3104" s="183"/>
      <c r="O3104" s="189">
        <v>50.62</v>
      </c>
      <c r="P3104" s="183"/>
    </row>
    <row r="3105" spans="1:16" x14ac:dyDescent="0.25">
      <c r="A3105" s="187" t="s">
        <v>0</v>
      </c>
      <c r="B3105" s="183"/>
      <c r="C3105" s="187" t="s">
        <v>227</v>
      </c>
      <c r="D3105" s="183"/>
      <c r="E3105" s="183"/>
      <c r="F3105" s="183"/>
      <c r="G3105" s="183"/>
      <c r="H3105" s="183"/>
      <c r="I3105" s="183"/>
      <c r="J3105" s="183"/>
      <c r="K3105" s="188">
        <v>1133198.3899999999</v>
      </c>
      <c r="L3105" s="183"/>
      <c r="M3105" s="188">
        <v>572740.07999999996</v>
      </c>
      <c r="N3105" s="183"/>
      <c r="O3105" s="189">
        <v>50.54</v>
      </c>
      <c r="P3105" s="183"/>
    </row>
    <row r="3106" spans="1:16" x14ac:dyDescent="0.25">
      <c r="A3106" s="187" t="s">
        <v>0</v>
      </c>
      <c r="B3106" s="183"/>
      <c r="C3106" s="187" t="s">
        <v>228</v>
      </c>
      <c r="D3106" s="183"/>
      <c r="E3106" s="183"/>
      <c r="F3106" s="183"/>
      <c r="G3106" s="183"/>
      <c r="H3106" s="183"/>
      <c r="I3106" s="183"/>
      <c r="J3106" s="183"/>
      <c r="K3106" s="188">
        <v>625287</v>
      </c>
      <c r="L3106" s="183"/>
      <c r="M3106" s="188">
        <v>317476.78000000003</v>
      </c>
      <c r="N3106" s="183"/>
      <c r="O3106" s="189">
        <v>50.77</v>
      </c>
      <c r="P3106" s="183"/>
    </row>
    <row r="3107" spans="1:16" x14ac:dyDescent="0.25">
      <c r="A3107" s="187" t="s">
        <v>0</v>
      </c>
      <c r="B3107" s="183"/>
      <c r="C3107" s="187" t="s">
        <v>229</v>
      </c>
      <c r="D3107" s="183"/>
      <c r="E3107" s="183"/>
      <c r="F3107" s="183"/>
      <c r="G3107" s="183"/>
      <c r="H3107" s="183"/>
      <c r="I3107" s="183"/>
      <c r="J3107" s="183"/>
      <c r="K3107" s="188">
        <v>17036</v>
      </c>
      <c r="L3107" s="183"/>
      <c r="M3107" s="188">
        <v>8840</v>
      </c>
      <c r="N3107" s="183"/>
      <c r="O3107" s="189">
        <v>51.89</v>
      </c>
      <c r="P3107" s="183"/>
    </row>
    <row r="3108" spans="1:16" x14ac:dyDescent="0.25">
      <c r="A3108" s="187" t="s">
        <v>0</v>
      </c>
      <c r="B3108" s="183"/>
      <c r="C3108" s="187" t="s">
        <v>232</v>
      </c>
      <c r="D3108" s="183"/>
      <c r="E3108" s="183"/>
      <c r="F3108" s="183"/>
      <c r="G3108" s="183"/>
      <c r="H3108" s="183"/>
      <c r="I3108" s="183"/>
      <c r="J3108" s="183"/>
      <c r="K3108" s="188">
        <v>6636</v>
      </c>
      <c r="L3108" s="183"/>
      <c r="M3108" s="188">
        <v>3240</v>
      </c>
      <c r="N3108" s="183"/>
      <c r="O3108" s="189">
        <v>48.82</v>
      </c>
      <c r="P3108" s="183"/>
    </row>
    <row r="3109" spans="1:16" x14ac:dyDescent="0.25">
      <c r="A3109" s="187" t="s">
        <v>0</v>
      </c>
      <c r="B3109" s="183"/>
      <c r="C3109" s="187" t="s">
        <v>234</v>
      </c>
      <c r="D3109" s="183"/>
      <c r="E3109" s="183"/>
      <c r="F3109" s="183"/>
      <c r="G3109" s="183"/>
      <c r="H3109" s="183"/>
      <c r="I3109" s="183"/>
      <c r="J3109" s="183"/>
      <c r="K3109" s="188">
        <v>10400</v>
      </c>
      <c r="L3109" s="183"/>
      <c r="M3109" s="188">
        <v>5600</v>
      </c>
      <c r="N3109" s="183"/>
      <c r="O3109" s="189">
        <v>53.85</v>
      </c>
      <c r="P3109" s="183"/>
    </row>
    <row r="3110" spans="1:16" x14ac:dyDescent="0.25">
      <c r="A3110" s="200" t="s">
        <v>0</v>
      </c>
      <c r="B3110" s="183"/>
      <c r="C3110" s="200" t="s">
        <v>1181</v>
      </c>
      <c r="D3110" s="183"/>
      <c r="E3110" s="200" t="s">
        <v>1182</v>
      </c>
      <c r="F3110" s="183"/>
      <c r="G3110" s="183"/>
      <c r="H3110" s="183"/>
      <c r="I3110" s="183"/>
      <c r="J3110" s="183"/>
      <c r="K3110" s="201">
        <v>45700</v>
      </c>
      <c r="L3110" s="183"/>
      <c r="M3110" s="201">
        <v>37900</v>
      </c>
      <c r="N3110" s="183"/>
      <c r="O3110" s="196">
        <v>82.93</v>
      </c>
      <c r="P3110" s="183"/>
    </row>
    <row r="3111" spans="1:16" x14ac:dyDescent="0.25">
      <c r="A3111" s="197"/>
      <c r="B3111" s="183"/>
      <c r="C3111" s="197" t="s">
        <v>1183</v>
      </c>
      <c r="D3111" s="183"/>
      <c r="E3111" s="197" t="s">
        <v>1184</v>
      </c>
      <c r="F3111" s="183"/>
      <c r="G3111" s="183"/>
      <c r="H3111" s="183"/>
      <c r="I3111" s="183"/>
      <c r="J3111" s="183"/>
      <c r="K3111" s="198">
        <v>3600</v>
      </c>
      <c r="L3111" s="183"/>
      <c r="M3111" s="198">
        <v>800</v>
      </c>
      <c r="N3111" s="183"/>
      <c r="O3111" s="199">
        <v>22.22</v>
      </c>
      <c r="P3111" s="183"/>
    </row>
    <row r="3112" spans="1:16" x14ac:dyDescent="0.25">
      <c r="A3112" s="187" t="s">
        <v>0</v>
      </c>
      <c r="B3112" s="183"/>
      <c r="C3112" s="187" t="s">
        <v>214</v>
      </c>
      <c r="D3112" s="183"/>
      <c r="E3112" s="183"/>
      <c r="F3112" s="183"/>
      <c r="G3112" s="183"/>
      <c r="H3112" s="183"/>
      <c r="I3112" s="183"/>
      <c r="J3112" s="183"/>
      <c r="K3112" s="188">
        <v>3600</v>
      </c>
      <c r="L3112" s="183"/>
      <c r="M3112" s="188">
        <v>800</v>
      </c>
      <c r="N3112" s="183"/>
      <c r="O3112" s="189">
        <v>22.22</v>
      </c>
      <c r="P3112" s="183"/>
    </row>
    <row r="3113" spans="1:16" x14ac:dyDescent="0.25">
      <c r="A3113" s="187" t="s">
        <v>0</v>
      </c>
      <c r="B3113" s="183"/>
      <c r="C3113" s="187" t="s">
        <v>215</v>
      </c>
      <c r="D3113" s="183"/>
      <c r="E3113" s="183"/>
      <c r="F3113" s="183"/>
      <c r="G3113" s="183"/>
      <c r="H3113" s="183"/>
      <c r="I3113" s="183"/>
      <c r="J3113" s="183"/>
      <c r="K3113" s="188">
        <v>3600</v>
      </c>
      <c r="L3113" s="183"/>
      <c r="M3113" s="188">
        <v>800</v>
      </c>
      <c r="N3113" s="183"/>
      <c r="O3113" s="189">
        <v>22.22</v>
      </c>
      <c r="P3113" s="183"/>
    </row>
    <row r="3114" spans="1:16" x14ac:dyDescent="0.25">
      <c r="A3114" s="206" t="s">
        <v>0</v>
      </c>
      <c r="B3114" s="183"/>
      <c r="C3114" s="206" t="s">
        <v>564</v>
      </c>
      <c r="D3114" s="183"/>
      <c r="E3114" s="206" t="s">
        <v>565</v>
      </c>
      <c r="F3114" s="183"/>
      <c r="G3114" s="183"/>
      <c r="H3114" s="183"/>
      <c r="I3114" s="183"/>
      <c r="J3114" s="183"/>
      <c r="K3114" s="207">
        <v>3600</v>
      </c>
      <c r="L3114" s="183"/>
      <c r="M3114" s="207">
        <v>800</v>
      </c>
      <c r="N3114" s="183"/>
      <c r="O3114" s="205">
        <v>22.22</v>
      </c>
      <c r="P3114" s="183"/>
    </row>
    <row r="3115" spans="1:16" x14ac:dyDescent="0.25">
      <c r="A3115" s="203" t="s">
        <v>0</v>
      </c>
      <c r="B3115" s="183"/>
      <c r="C3115" s="203" t="s">
        <v>572</v>
      </c>
      <c r="D3115" s="183"/>
      <c r="E3115" s="203" t="s">
        <v>573</v>
      </c>
      <c r="F3115" s="183"/>
      <c r="G3115" s="183"/>
      <c r="H3115" s="183"/>
      <c r="I3115" s="183"/>
      <c r="J3115" s="183"/>
      <c r="K3115" s="204" t="s">
        <v>0</v>
      </c>
      <c r="L3115" s="183"/>
      <c r="M3115" s="204">
        <v>800</v>
      </c>
      <c r="N3115" s="183"/>
      <c r="O3115" s="202" t="s">
        <v>0</v>
      </c>
      <c r="P3115" s="183"/>
    </row>
    <row r="3116" spans="1:16" x14ac:dyDescent="0.25">
      <c r="A3116" s="197"/>
      <c r="B3116" s="183"/>
      <c r="C3116" s="197" t="s">
        <v>1187</v>
      </c>
      <c r="D3116" s="183"/>
      <c r="E3116" s="197" t="s">
        <v>1188</v>
      </c>
      <c r="F3116" s="183"/>
      <c r="G3116" s="183"/>
      <c r="H3116" s="183"/>
      <c r="I3116" s="183"/>
      <c r="J3116" s="183"/>
      <c r="K3116" s="198">
        <v>37100</v>
      </c>
      <c r="L3116" s="183"/>
      <c r="M3116" s="198">
        <v>37100</v>
      </c>
      <c r="N3116" s="183"/>
      <c r="O3116" s="199">
        <v>100</v>
      </c>
      <c r="P3116" s="183"/>
    </row>
    <row r="3117" spans="1:16" x14ac:dyDescent="0.25">
      <c r="A3117" s="187" t="s">
        <v>0</v>
      </c>
      <c r="B3117" s="183"/>
      <c r="C3117" s="187" t="s">
        <v>214</v>
      </c>
      <c r="D3117" s="183"/>
      <c r="E3117" s="183"/>
      <c r="F3117" s="183"/>
      <c r="G3117" s="183"/>
      <c r="H3117" s="183"/>
      <c r="I3117" s="183"/>
      <c r="J3117" s="183"/>
      <c r="K3117" s="188">
        <v>37100</v>
      </c>
      <c r="L3117" s="183"/>
      <c r="M3117" s="188">
        <v>37100</v>
      </c>
      <c r="N3117" s="183"/>
      <c r="O3117" s="189">
        <v>100</v>
      </c>
      <c r="P3117" s="183"/>
    </row>
    <row r="3118" spans="1:16" x14ac:dyDescent="0.25">
      <c r="A3118" s="187" t="s">
        <v>0</v>
      </c>
      <c r="B3118" s="183"/>
      <c r="C3118" s="187" t="s">
        <v>215</v>
      </c>
      <c r="D3118" s="183"/>
      <c r="E3118" s="183"/>
      <c r="F3118" s="183"/>
      <c r="G3118" s="183"/>
      <c r="H3118" s="183"/>
      <c r="I3118" s="183"/>
      <c r="J3118" s="183"/>
      <c r="K3118" s="188">
        <v>37100</v>
      </c>
      <c r="L3118" s="183"/>
      <c r="M3118" s="188">
        <v>37100</v>
      </c>
      <c r="N3118" s="183"/>
      <c r="O3118" s="189">
        <v>100</v>
      </c>
      <c r="P3118" s="183"/>
    </row>
    <row r="3119" spans="1:16" x14ac:dyDescent="0.25">
      <c r="A3119" s="206" t="s">
        <v>0</v>
      </c>
      <c r="B3119" s="183"/>
      <c r="C3119" s="206" t="s">
        <v>564</v>
      </c>
      <c r="D3119" s="183"/>
      <c r="E3119" s="206" t="s">
        <v>565</v>
      </c>
      <c r="F3119" s="183"/>
      <c r="G3119" s="183"/>
      <c r="H3119" s="183"/>
      <c r="I3119" s="183"/>
      <c r="J3119" s="183"/>
      <c r="K3119" s="207">
        <v>37100</v>
      </c>
      <c r="L3119" s="183"/>
      <c r="M3119" s="207">
        <v>37100</v>
      </c>
      <c r="N3119" s="183"/>
      <c r="O3119" s="205">
        <v>100</v>
      </c>
      <c r="P3119" s="183"/>
    </row>
    <row r="3120" spans="1:16" x14ac:dyDescent="0.25">
      <c r="A3120" s="203" t="s">
        <v>0</v>
      </c>
      <c r="B3120" s="183"/>
      <c r="C3120" s="203" t="s">
        <v>572</v>
      </c>
      <c r="D3120" s="183"/>
      <c r="E3120" s="203" t="s">
        <v>573</v>
      </c>
      <c r="F3120" s="183"/>
      <c r="G3120" s="183"/>
      <c r="H3120" s="183"/>
      <c r="I3120" s="183"/>
      <c r="J3120" s="183"/>
      <c r="K3120" s="204" t="s">
        <v>0</v>
      </c>
      <c r="L3120" s="183"/>
      <c r="M3120" s="204">
        <v>37100</v>
      </c>
      <c r="N3120" s="183"/>
      <c r="O3120" s="202" t="s">
        <v>0</v>
      </c>
      <c r="P3120" s="183"/>
    </row>
    <row r="3121" spans="1:16" x14ac:dyDescent="0.25">
      <c r="A3121" s="197"/>
      <c r="B3121" s="183"/>
      <c r="C3121" s="197" t="s">
        <v>1191</v>
      </c>
      <c r="D3121" s="183"/>
      <c r="E3121" s="197" t="s">
        <v>1192</v>
      </c>
      <c r="F3121" s="183"/>
      <c r="G3121" s="183"/>
      <c r="H3121" s="183"/>
      <c r="I3121" s="183"/>
      <c r="J3121" s="183"/>
      <c r="K3121" s="198">
        <v>5000</v>
      </c>
      <c r="L3121" s="183"/>
      <c r="M3121" s="198">
        <v>0</v>
      </c>
      <c r="N3121" s="183"/>
      <c r="O3121" s="199">
        <v>0</v>
      </c>
      <c r="P3121" s="183"/>
    </row>
    <row r="3122" spans="1:16" x14ac:dyDescent="0.25">
      <c r="A3122" s="187" t="s">
        <v>0</v>
      </c>
      <c r="B3122" s="183"/>
      <c r="C3122" s="187" t="s">
        <v>214</v>
      </c>
      <c r="D3122" s="183"/>
      <c r="E3122" s="183"/>
      <c r="F3122" s="183"/>
      <c r="G3122" s="183"/>
      <c r="H3122" s="183"/>
      <c r="I3122" s="183"/>
      <c r="J3122" s="183"/>
      <c r="K3122" s="188">
        <v>5000</v>
      </c>
      <c r="L3122" s="183"/>
      <c r="M3122" s="188">
        <v>0</v>
      </c>
      <c r="N3122" s="183"/>
      <c r="O3122" s="189">
        <v>0</v>
      </c>
      <c r="P3122" s="183"/>
    </row>
    <row r="3123" spans="1:16" x14ac:dyDescent="0.25">
      <c r="A3123" s="187" t="s">
        <v>0</v>
      </c>
      <c r="B3123" s="183"/>
      <c r="C3123" s="187" t="s">
        <v>215</v>
      </c>
      <c r="D3123" s="183"/>
      <c r="E3123" s="183"/>
      <c r="F3123" s="183"/>
      <c r="G3123" s="183"/>
      <c r="H3123" s="183"/>
      <c r="I3123" s="183"/>
      <c r="J3123" s="183"/>
      <c r="K3123" s="188">
        <v>5000</v>
      </c>
      <c r="L3123" s="183"/>
      <c r="M3123" s="188">
        <v>0</v>
      </c>
      <c r="N3123" s="183"/>
      <c r="O3123" s="189">
        <v>0</v>
      </c>
      <c r="P3123" s="183"/>
    </row>
    <row r="3124" spans="1:16" x14ac:dyDescent="0.25">
      <c r="A3124" s="206" t="s">
        <v>0</v>
      </c>
      <c r="B3124" s="183"/>
      <c r="C3124" s="206" t="s">
        <v>564</v>
      </c>
      <c r="D3124" s="183"/>
      <c r="E3124" s="206" t="s">
        <v>565</v>
      </c>
      <c r="F3124" s="183"/>
      <c r="G3124" s="183"/>
      <c r="H3124" s="183"/>
      <c r="I3124" s="183"/>
      <c r="J3124" s="183"/>
      <c r="K3124" s="207">
        <v>5000</v>
      </c>
      <c r="L3124" s="183"/>
      <c r="M3124" s="207">
        <v>0</v>
      </c>
      <c r="N3124" s="183"/>
      <c r="O3124" s="205">
        <v>0</v>
      </c>
      <c r="P3124" s="183"/>
    </row>
    <row r="3125" spans="1:16" x14ac:dyDescent="0.25">
      <c r="A3125" s="200" t="s">
        <v>0</v>
      </c>
      <c r="B3125" s="183"/>
      <c r="C3125" s="200" t="s">
        <v>1323</v>
      </c>
      <c r="D3125" s="183"/>
      <c r="E3125" s="200" t="s">
        <v>1324</v>
      </c>
      <c r="F3125" s="183"/>
      <c r="G3125" s="183"/>
      <c r="H3125" s="183"/>
      <c r="I3125" s="183"/>
      <c r="J3125" s="183"/>
      <c r="K3125" s="201">
        <v>1739904.39</v>
      </c>
      <c r="L3125" s="183"/>
      <c r="M3125" s="201">
        <v>880848.36</v>
      </c>
      <c r="N3125" s="183"/>
      <c r="O3125" s="196">
        <v>50.63</v>
      </c>
      <c r="P3125" s="183"/>
    </row>
    <row r="3126" spans="1:16" x14ac:dyDescent="0.25">
      <c r="A3126" s="197"/>
      <c r="B3126" s="183"/>
      <c r="C3126" s="197" t="s">
        <v>1325</v>
      </c>
      <c r="D3126" s="183"/>
      <c r="E3126" s="197" t="s">
        <v>896</v>
      </c>
      <c r="F3126" s="183"/>
      <c r="G3126" s="183"/>
      <c r="H3126" s="183"/>
      <c r="I3126" s="183"/>
      <c r="J3126" s="183"/>
      <c r="K3126" s="198">
        <v>1078162</v>
      </c>
      <c r="L3126" s="183"/>
      <c r="M3126" s="198">
        <v>562084.17000000004</v>
      </c>
      <c r="N3126" s="183"/>
      <c r="O3126" s="199">
        <v>52.13</v>
      </c>
      <c r="P3126" s="183"/>
    </row>
    <row r="3127" spans="1:16" x14ac:dyDescent="0.25">
      <c r="A3127" s="187" t="s">
        <v>0</v>
      </c>
      <c r="B3127" s="183"/>
      <c r="C3127" s="187" t="s">
        <v>221</v>
      </c>
      <c r="D3127" s="183"/>
      <c r="E3127" s="183"/>
      <c r="F3127" s="183"/>
      <c r="G3127" s="183"/>
      <c r="H3127" s="183"/>
      <c r="I3127" s="183"/>
      <c r="J3127" s="183"/>
      <c r="K3127" s="188">
        <v>1078162</v>
      </c>
      <c r="L3127" s="183"/>
      <c r="M3127" s="188">
        <v>562084.17000000004</v>
      </c>
      <c r="N3127" s="183"/>
      <c r="O3127" s="189">
        <v>52.13</v>
      </c>
      <c r="P3127" s="183"/>
    </row>
    <row r="3128" spans="1:16" x14ac:dyDescent="0.25">
      <c r="A3128" s="187" t="s">
        <v>0</v>
      </c>
      <c r="B3128" s="183"/>
      <c r="C3128" s="187" t="s">
        <v>227</v>
      </c>
      <c r="D3128" s="183"/>
      <c r="E3128" s="183"/>
      <c r="F3128" s="183"/>
      <c r="G3128" s="183"/>
      <c r="H3128" s="183"/>
      <c r="I3128" s="183"/>
      <c r="J3128" s="183"/>
      <c r="K3128" s="188">
        <v>692933</v>
      </c>
      <c r="L3128" s="183"/>
      <c r="M3128" s="188">
        <v>366084.17</v>
      </c>
      <c r="N3128" s="183"/>
      <c r="O3128" s="189">
        <v>52.83</v>
      </c>
      <c r="P3128" s="183"/>
    </row>
    <row r="3129" spans="1:16" x14ac:dyDescent="0.25">
      <c r="A3129" s="206" t="s">
        <v>0</v>
      </c>
      <c r="B3129" s="183"/>
      <c r="C3129" s="206" t="s">
        <v>564</v>
      </c>
      <c r="D3129" s="183"/>
      <c r="E3129" s="206" t="s">
        <v>565</v>
      </c>
      <c r="F3129" s="183"/>
      <c r="G3129" s="183"/>
      <c r="H3129" s="183"/>
      <c r="I3129" s="183"/>
      <c r="J3129" s="183"/>
      <c r="K3129" s="207">
        <v>692933</v>
      </c>
      <c r="L3129" s="183"/>
      <c r="M3129" s="207">
        <v>366084.17</v>
      </c>
      <c r="N3129" s="183"/>
      <c r="O3129" s="205">
        <v>52.83</v>
      </c>
      <c r="P3129" s="183"/>
    </row>
    <row r="3130" spans="1:16" x14ac:dyDescent="0.25">
      <c r="A3130" s="203" t="s">
        <v>0</v>
      </c>
      <c r="B3130" s="183"/>
      <c r="C3130" s="203" t="s">
        <v>566</v>
      </c>
      <c r="D3130" s="183"/>
      <c r="E3130" s="203" t="s">
        <v>567</v>
      </c>
      <c r="F3130" s="183"/>
      <c r="G3130" s="183"/>
      <c r="H3130" s="183"/>
      <c r="I3130" s="183"/>
      <c r="J3130" s="183"/>
      <c r="K3130" s="204" t="s">
        <v>0</v>
      </c>
      <c r="L3130" s="183"/>
      <c r="M3130" s="204">
        <v>266635.40000000002</v>
      </c>
      <c r="N3130" s="183"/>
      <c r="O3130" s="202" t="s">
        <v>0</v>
      </c>
      <c r="P3130" s="183"/>
    </row>
    <row r="3131" spans="1:16" x14ac:dyDescent="0.25">
      <c r="A3131" s="203" t="s">
        <v>0</v>
      </c>
      <c r="B3131" s="183"/>
      <c r="C3131" s="203" t="s">
        <v>1203</v>
      </c>
      <c r="D3131" s="183"/>
      <c r="E3131" s="203" t="s">
        <v>1204</v>
      </c>
      <c r="F3131" s="183"/>
      <c r="G3131" s="183"/>
      <c r="H3131" s="183"/>
      <c r="I3131" s="183"/>
      <c r="J3131" s="183"/>
      <c r="K3131" s="204" t="s">
        <v>0</v>
      </c>
      <c r="L3131" s="183"/>
      <c r="M3131" s="204">
        <v>29618.95</v>
      </c>
      <c r="N3131" s="183"/>
      <c r="O3131" s="202" t="s">
        <v>0</v>
      </c>
      <c r="P3131" s="183"/>
    </row>
    <row r="3132" spans="1:16" x14ac:dyDescent="0.25">
      <c r="A3132" s="203" t="s">
        <v>0</v>
      </c>
      <c r="B3132" s="183"/>
      <c r="C3132" s="203" t="s">
        <v>572</v>
      </c>
      <c r="D3132" s="183"/>
      <c r="E3132" s="203" t="s">
        <v>573</v>
      </c>
      <c r="F3132" s="183"/>
      <c r="G3132" s="183"/>
      <c r="H3132" s="183"/>
      <c r="I3132" s="183"/>
      <c r="J3132" s="183"/>
      <c r="K3132" s="204" t="s">
        <v>0</v>
      </c>
      <c r="L3132" s="183"/>
      <c r="M3132" s="204">
        <v>5786.03</v>
      </c>
      <c r="N3132" s="183"/>
      <c r="O3132" s="202" t="s">
        <v>0</v>
      </c>
      <c r="P3132" s="183"/>
    </row>
    <row r="3133" spans="1:16" x14ac:dyDescent="0.25">
      <c r="A3133" s="203" t="s">
        <v>0</v>
      </c>
      <c r="B3133" s="183"/>
      <c r="C3133" s="203" t="s">
        <v>568</v>
      </c>
      <c r="D3133" s="183"/>
      <c r="E3133" s="203" t="s">
        <v>569</v>
      </c>
      <c r="F3133" s="183"/>
      <c r="G3133" s="183"/>
      <c r="H3133" s="183"/>
      <c r="I3133" s="183"/>
      <c r="J3133" s="183"/>
      <c r="K3133" s="204" t="s">
        <v>0</v>
      </c>
      <c r="L3133" s="183"/>
      <c r="M3133" s="204">
        <v>64043.79</v>
      </c>
      <c r="N3133" s="183"/>
      <c r="O3133" s="202" t="s">
        <v>0</v>
      </c>
      <c r="P3133" s="183"/>
    </row>
    <row r="3134" spans="1:16" x14ac:dyDescent="0.25">
      <c r="A3134" s="187" t="s">
        <v>0</v>
      </c>
      <c r="B3134" s="183"/>
      <c r="C3134" s="187" t="s">
        <v>228</v>
      </c>
      <c r="D3134" s="183"/>
      <c r="E3134" s="183"/>
      <c r="F3134" s="183"/>
      <c r="G3134" s="183"/>
      <c r="H3134" s="183"/>
      <c r="I3134" s="183"/>
      <c r="J3134" s="183"/>
      <c r="K3134" s="188">
        <v>385229</v>
      </c>
      <c r="L3134" s="183"/>
      <c r="M3134" s="188">
        <v>196000</v>
      </c>
      <c r="N3134" s="183"/>
      <c r="O3134" s="189">
        <v>50.88</v>
      </c>
      <c r="P3134" s="183"/>
    </row>
    <row r="3135" spans="1:16" x14ac:dyDescent="0.25">
      <c r="A3135" s="206" t="s">
        <v>0</v>
      </c>
      <c r="B3135" s="183"/>
      <c r="C3135" s="206" t="s">
        <v>564</v>
      </c>
      <c r="D3135" s="183"/>
      <c r="E3135" s="206" t="s">
        <v>565</v>
      </c>
      <c r="F3135" s="183"/>
      <c r="G3135" s="183"/>
      <c r="H3135" s="183"/>
      <c r="I3135" s="183"/>
      <c r="J3135" s="183"/>
      <c r="K3135" s="207">
        <v>385229</v>
      </c>
      <c r="L3135" s="183"/>
      <c r="M3135" s="207">
        <v>196000</v>
      </c>
      <c r="N3135" s="183"/>
      <c r="O3135" s="205">
        <v>50.88</v>
      </c>
      <c r="P3135" s="183"/>
    </row>
    <row r="3136" spans="1:16" x14ac:dyDescent="0.25">
      <c r="A3136" s="203" t="s">
        <v>0</v>
      </c>
      <c r="B3136" s="183"/>
      <c r="C3136" s="203" t="s">
        <v>566</v>
      </c>
      <c r="D3136" s="183"/>
      <c r="E3136" s="203" t="s">
        <v>567</v>
      </c>
      <c r="F3136" s="183"/>
      <c r="G3136" s="183"/>
      <c r="H3136" s="183"/>
      <c r="I3136" s="183"/>
      <c r="J3136" s="183"/>
      <c r="K3136" s="204" t="s">
        <v>0</v>
      </c>
      <c r="L3136" s="183"/>
      <c r="M3136" s="204">
        <v>136500</v>
      </c>
      <c r="N3136" s="183"/>
      <c r="O3136" s="202" t="s">
        <v>0</v>
      </c>
      <c r="P3136" s="183"/>
    </row>
    <row r="3137" spans="1:16" x14ac:dyDescent="0.25">
      <c r="A3137" s="203" t="s">
        <v>0</v>
      </c>
      <c r="B3137" s="183"/>
      <c r="C3137" s="203" t="s">
        <v>1203</v>
      </c>
      <c r="D3137" s="183"/>
      <c r="E3137" s="203" t="s">
        <v>1204</v>
      </c>
      <c r="F3137" s="183"/>
      <c r="G3137" s="183"/>
      <c r="H3137" s="183"/>
      <c r="I3137" s="183"/>
      <c r="J3137" s="183"/>
      <c r="K3137" s="204" t="s">
        <v>0</v>
      </c>
      <c r="L3137" s="183"/>
      <c r="M3137" s="204">
        <v>29750</v>
      </c>
      <c r="N3137" s="183"/>
      <c r="O3137" s="202" t="s">
        <v>0</v>
      </c>
      <c r="P3137" s="183"/>
    </row>
    <row r="3138" spans="1:16" x14ac:dyDescent="0.25">
      <c r="A3138" s="203" t="s">
        <v>0</v>
      </c>
      <c r="B3138" s="183"/>
      <c r="C3138" s="203" t="s">
        <v>568</v>
      </c>
      <c r="D3138" s="183"/>
      <c r="E3138" s="203" t="s">
        <v>569</v>
      </c>
      <c r="F3138" s="183"/>
      <c r="G3138" s="183"/>
      <c r="H3138" s="183"/>
      <c r="I3138" s="183"/>
      <c r="J3138" s="183"/>
      <c r="K3138" s="204" t="s">
        <v>0</v>
      </c>
      <c r="L3138" s="183"/>
      <c r="M3138" s="204">
        <v>29750</v>
      </c>
      <c r="N3138" s="183"/>
      <c r="O3138" s="202" t="s">
        <v>0</v>
      </c>
      <c r="P3138" s="183"/>
    </row>
    <row r="3139" spans="1:16" x14ac:dyDescent="0.25">
      <c r="A3139" s="197"/>
      <c r="B3139" s="183"/>
      <c r="C3139" s="197" t="s">
        <v>1326</v>
      </c>
      <c r="D3139" s="183"/>
      <c r="E3139" s="197" t="s">
        <v>1327</v>
      </c>
      <c r="F3139" s="183"/>
      <c r="G3139" s="183"/>
      <c r="H3139" s="183"/>
      <c r="I3139" s="183"/>
      <c r="J3139" s="183"/>
      <c r="K3139" s="198">
        <v>608029.39</v>
      </c>
      <c r="L3139" s="183"/>
      <c r="M3139" s="198">
        <v>298423.67</v>
      </c>
      <c r="N3139" s="183"/>
      <c r="O3139" s="199">
        <v>49.08</v>
      </c>
      <c r="P3139" s="183"/>
    </row>
    <row r="3140" spans="1:16" x14ac:dyDescent="0.25">
      <c r="A3140" s="187" t="s">
        <v>0</v>
      </c>
      <c r="B3140" s="183"/>
      <c r="C3140" s="187" t="s">
        <v>221</v>
      </c>
      <c r="D3140" s="183"/>
      <c r="E3140" s="183"/>
      <c r="F3140" s="183"/>
      <c r="G3140" s="183"/>
      <c r="H3140" s="183"/>
      <c r="I3140" s="183"/>
      <c r="J3140" s="183"/>
      <c r="K3140" s="188">
        <v>601393.39</v>
      </c>
      <c r="L3140" s="183"/>
      <c r="M3140" s="188">
        <v>295183.67</v>
      </c>
      <c r="N3140" s="183"/>
      <c r="O3140" s="189">
        <v>49.08</v>
      </c>
      <c r="P3140" s="183"/>
    </row>
    <row r="3141" spans="1:16" x14ac:dyDescent="0.25">
      <c r="A3141" s="187" t="s">
        <v>0</v>
      </c>
      <c r="B3141" s="183"/>
      <c r="C3141" s="187" t="s">
        <v>227</v>
      </c>
      <c r="D3141" s="183"/>
      <c r="E3141" s="183"/>
      <c r="F3141" s="183"/>
      <c r="G3141" s="183"/>
      <c r="H3141" s="183"/>
      <c r="I3141" s="183"/>
      <c r="J3141" s="183"/>
      <c r="K3141" s="188">
        <v>415048.39</v>
      </c>
      <c r="L3141" s="183"/>
      <c r="M3141" s="188">
        <v>194047.41</v>
      </c>
      <c r="N3141" s="183"/>
      <c r="O3141" s="189">
        <v>46.75</v>
      </c>
      <c r="P3141" s="183"/>
    </row>
    <row r="3142" spans="1:16" x14ac:dyDescent="0.25">
      <c r="A3142" s="206" t="s">
        <v>0</v>
      </c>
      <c r="B3142" s="183"/>
      <c r="C3142" s="206" t="s">
        <v>574</v>
      </c>
      <c r="D3142" s="183"/>
      <c r="E3142" s="206" t="s">
        <v>575</v>
      </c>
      <c r="F3142" s="183"/>
      <c r="G3142" s="183"/>
      <c r="H3142" s="183"/>
      <c r="I3142" s="183"/>
      <c r="J3142" s="183"/>
      <c r="K3142" s="207">
        <v>412648.39</v>
      </c>
      <c r="L3142" s="183"/>
      <c r="M3142" s="207">
        <v>192552.42</v>
      </c>
      <c r="N3142" s="183"/>
      <c r="O3142" s="205">
        <v>46.66</v>
      </c>
      <c r="P3142" s="183"/>
    </row>
    <row r="3143" spans="1:16" x14ac:dyDescent="0.25">
      <c r="A3143" s="203" t="s">
        <v>0</v>
      </c>
      <c r="B3143" s="183"/>
      <c r="C3143" s="203" t="s">
        <v>580</v>
      </c>
      <c r="D3143" s="183"/>
      <c r="E3143" s="203" t="s">
        <v>581</v>
      </c>
      <c r="F3143" s="183"/>
      <c r="G3143" s="183"/>
      <c r="H3143" s="183"/>
      <c r="I3143" s="183"/>
      <c r="J3143" s="183"/>
      <c r="K3143" s="204" t="s">
        <v>0</v>
      </c>
      <c r="L3143" s="183"/>
      <c r="M3143" s="204">
        <v>754.72</v>
      </c>
      <c r="N3143" s="183"/>
      <c r="O3143" s="202" t="s">
        <v>0</v>
      </c>
      <c r="P3143" s="183"/>
    </row>
    <row r="3144" spans="1:16" x14ac:dyDescent="0.25">
      <c r="A3144" s="203" t="s">
        <v>0</v>
      </c>
      <c r="B3144" s="183"/>
      <c r="C3144" s="203" t="s">
        <v>576</v>
      </c>
      <c r="D3144" s="183"/>
      <c r="E3144" s="203" t="s">
        <v>577</v>
      </c>
      <c r="F3144" s="183"/>
      <c r="G3144" s="183"/>
      <c r="H3144" s="183"/>
      <c r="I3144" s="183"/>
      <c r="J3144" s="183"/>
      <c r="K3144" s="204" t="s">
        <v>0</v>
      </c>
      <c r="L3144" s="183"/>
      <c r="M3144" s="204">
        <v>7073.33</v>
      </c>
      <c r="N3144" s="183"/>
      <c r="O3144" s="202" t="s">
        <v>0</v>
      </c>
      <c r="P3144" s="183"/>
    </row>
    <row r="3145" spans="1:16" x14ac:dyDescent="0.25">
      <c r="A3145" s="203" t="s">
        <v>0</v>
      </c>
      <c r="B3145" s="183"/>
      <c r="C3145" s="203" t="s">
        <v>742</v>
      </c>
      <c r="D3145" s="183"/>
      <c r="E3145" s="203" t="s">
        <v>743</v>
      </c>
      <c r="F3145" s="183"/>
      <c r="G3145" s="183"/>
      <c r="H3145" s="183"/>
      <c r="I3145" s="183"/>
      <c r="J3145" s="183"/>
      <c r="K3145" s="204" t="s">
        <v>0</v>
      </c>
      <c r="L3145" s="183"/>
      <c r="M3145" s="204">
        <v>383.38</v>
      </c>
      <c r="N3145" s="183"/>
      <c r="O3145" s="202" t="s">
        <v>0</v>
      </c>
      <c r="P3145" s="183"/>
    </row>
    <row r="3146" spans="1:16" x14ac:dyDescent="0.25">
      <c r="A3146" s="203" t="s">
        <v>0</v>
      </c>
      <c r="B3146" s="183"/>
      <c r="C3146" s="203" t="s">
        <v>744</v>
      </c>
      <c r="D3146" s="183"/>
      <c r="E3146" s="203" t="s">
        <v>745</v>
      </c>
      <c r="F3146" s="183"/>
      <c r="G3146" s="183"/>
      <c r="H3146" s="183"/>
      <c r="I3146" s="183"/>
      <c r="J3146" s="183"/>
      <c r="K3146" s="204" t="s">
        <v>0</v>
      </c>
      <c r="L3146" s="183"/>
      <c r="M3146" s="204">
        <v>18009.2</v>
      </c>
      <c r="N3146" s="183"/>
      <c r="O3146" s="202" t="s">
        <v>0</v>
      </c>
      <c r="P3146" s="183"/>
    </row>
    <row r="3147" spans="1:16" x14ac:dyDescent="0.25">
      <c r="A3147" s="203" t="s">
        <v>0</v>
      </c>
      <c r="B3147" s="183"/>
      <c r="C3147" s="203" t="s">
        <v>931</v>
      </c>
      <c r="D3147" s="183"/>
      <c r="E3147" s="203" t="s">
        <v>932</v>
      </c>
      <c r="F3147" s="183"/>
      <c r="G3147" s="183"/>
      <c r="H3147" s="183"/>
      <c r="I3147" s="183"/>
      <c r="J3147" s="183"/>
      <c r="K3147" s="204" t="s">
        <v>0</v>
      </c>
      <c r="L3147" s="183"/>
      <c r="M3147" s="204">
        <v>75050.61</v>
      </c>
      <c r="N3147" s="183"/>
      <c r="O3147" s="202" t="s">
        <v>0</v>
      </c>
      <c r="P3147" s="183"/>
    </row>
    <row r="3148" spans="1:16" x14ac:dyDescent="0.25">
      <c r="A3148" s="203" t="s">
        <v>0</v>
      </c>
      <c r="B3148" s="183"/>
      <c r="C3148" s="203" t="s">
        <v>746</v>
      </c>
      <c r="D3148" s="183"/>
      <c r="E3148" s="203" t="s">
        <v>747</v>
      </c>
      <c r="F3148" s="183"/>
      <c r="G3148" s="183"/>
      <c r="H3148" s="183"/>
      <c r="I3148" s="183"/>
      <c r="J3148" s="183"/>
      <c r="K3148" s="204" t="s">
        <v>0</v>
      </c>
      <c r="L3148" s="183"/>
      <c r="M3148" s="204">
        <v>27828.66</v>
      </c>
      <c r="N3148" s="183"/>
      <c r="O3148" s="202" t="s">
        <v>0</v>
      </c>
      <c r="P3148" s="183"/>
    </row>
    <row r="3149" spans="1:16" x14ac:dyDescent="0.25">
      <c r="A3149" s="203" t="s">
        <v>0</v>
      </c>
      <c r="B3149" s="183"/>
      <c r="C3149" s="203" t="s">
        <v>748</v>
      </c>
      <c r="D3149" s="183"/>
      <c r="E3149" s="203" t="s">
        <v>749</v>
      </c>
      <c r="F3149" s="183"/>
      <c r="G3149" s="183"/>
      <c r="H3149" s="183"/>
      <c r="I3149" s="183"/>
      <c r="J3149" s="183"/>
      <c r="K3149" s="204" t="s">
        <v>0</v>
      </c>
      <c r="L3149" s="183"/>
      <c r="M3149" s="204">
        <v>9369.56</v>
      </c>
      <c r="N3149" s="183"/>
      <c r="O3149" s="202" t="s">
        <v>0</v>
      </c>
      <c r="P3149" s="183"/>
    </row>
    <row r="3150" spans="1:16" x14ac:dyDescent="0.25">
      <c r="A3150" s="203" t="s">
        <v>0</v>
      </c>
      <c r="B3150" s="183"/>
      <c r="C3150" s="203" t="s">
        <v>750</v>
      </c>
      <c r="D3150" s="183"/>
      <c r="E3150" s="203" t="s">
        <v>751</v>
      </c>
      <c r="F3150" s="183"/>
      <c r="G3150" s="183"/>
      <c r="H3150" s="183"/>
      <c r="I3150" s="183"/>
      <c r="J3150" s="183"/>
      <c r="K3150" s="204" t="s">
        <v>0</v>
      </c>
      <c r="L3150" s="183"/>
      <c r="M3150" s="204">
        <v>375.82</v>
      </c>
      <c r="N3150" s="183"/>
      <c r="O3150" s="202" t="s">
        <v>0</v>
      </c>
      <c r="P3150" s="183"/>
    </row>
    <row r="3151" spans="1:16" x14ac:dyDescent="0.25">
      <c r="A3151" s="203" t="s">
        <v>0</v>
      </c>
      <c r="B3151" s="183"/>
      <c r="C3151" s="203" t="s">
        <v>752</v>
      </c>
      <c r="D3151" s="183"/>
      <c r="E3151" s="203" t="s">
        <v>753</v>
      </c>
      <c r="F3151" s="183"/>
      <c r="G3151" s="183"/>
      <c r="H3151" s="183"/>
      <c r="I3151" s="183"/>
      <c r="J3151" s="183"/>
      <c r="K3151" s="204" t="s">
        <v>0</v>
      </c>
      <c r="L3151" s="183"/>
      <c r="M3151" s="204">
        <v>160.80000000000001</v>
      </c>
      <c r="N3151" s="183"/>
      <c r="O3151" s="202" t="s">
        <v>0</v>
      </c>
      <c r="P3151" s="183"/>
    </row>
    <row r="3152" spans="1:16" x14ac:dyDescent="0.25">
      <c r="A3152" s="203" t="s">
        <v>0</v>
      </c>
      <c r="B3152" s="183"/>
      <c r="C3152" s="203" t="s">
        <v>754</v>
      </c>
      <c r="D3152" s="183"/>
      <c r="E3152" s="203" t="s">
        <v>755</v>
      </c>
      <c r="F3152" s="183"/>
      <c r="G3152" s="183"/>
      <c r="H3152" s="183"/>
      <c r="I3152" s="183"/>
      <c r="J3152" s="183"/>
      <c r="K3152" s="204" t="s">
        <v>0</v>
      </c>
      <c r="L3152" s="183"/>
      <c r="M3152" s="204">
        <v>2972.33</v>
      </c>
      <c r="N3152" s="183"/>
      <c r="O3152" s="202" t="s">
        <v>0</v>
      </c>
      <c r="P3152" s="183"/>
    </row>
    <row r="3153" spans="1:16" x14ac:dyDescent="0.25">
      <c r="A3153" s="203" t="s">
        <v>0</v>
      </c>
      <c r="B3153" s="183"/>
      <c r="C3153" s="203" t="s">
        <v>582</v>
      </c>
      <c r="D3153" s="183"/>
      <c r="E3153" s="203" t="s">
        <v>583</v>
      </c>
      <c r="F3153" s="183"/>
      <c r="G3153" s="183"/>
      <c r="H3153" s="183"/>
      <c r="I3153" s="183"/>
      <c r="J3153" s="183"/>
      <c r="K3153" s="204" t="s">
        <v>0</v>
      </c>
      <c r="L3153" s="183"/>
      <c r="M3153" s="204">
        <v>9916.82</v>
      </c>
      <c r="N3153" s="183"/>
      <c r="O3153" s="202" t="s">
        <v>0</v>
      </c>
      <c r="P3153" s="183"/>
    </row>
    <row r="3154" spans="1:16" x14ac:dyDescent="0.25">
      <c r="A3154" s="203" t="s">
        <v>0</v>
      </c>
      <c r="B3154" s="183"/>
      <c r="C3154" s="203" t="s">
        <v>594</v>
      </c>
      <c r="D3154" s="183"/>
      <c r="E3154" s="203" t="s">
        <v>595</v>
      </c>
      <c r="F3154" s="183"/>
      <c r="G3154" s="183"/>
      <c r="H3154" s="183"/>
      <c r="I3154" s="183"/>
      <c r="J3154" s="183"/>
      <c r="K3154" s="204" t="s">
        <v>0</v>
      </c>
      <c r="L3154" s="183"/>
      <c r="M3154" s="204">
        <v>1146.8900000000001</v>
      </c>
      <c r="N3154" s="183"/>
      <c r="O3154" s="202" t="s">
        <v>0</v>
      </c>
      <c r="P3154" s="183"/>
    </row>
    <row r="3155" spans="1:16" x14ac:dyDescent="0.25">
      <c r="A3155" s="203" t="s">
        <v>0</v>
      </c>
      <c r="B3155" s="183"/>
      <c r="C3155" s="203" t="s">
        <v>706</v>
      </c>
      <c r="D3155" s="183"/>
      <c r="E3155" s="203" t="s">
        <v>707</v>
      </c>
      <c r="F3155" s="183"/>
      <c r="G3155" s="183"/>
      <c r="H3155" s="183"/>
      <c r="I3155" s="183"/>
      <c r="J3155" s="183"/>
      <c r="K3155" s="204" t="s">
        <v>0</v>
      </c>
      <c r="L3155" s="183"/>
      <c r="M3155" s="204">
        <v>22948.85</v>
      </c>
      <c r="N3155" s="183"/>
      <c r="O3155" s="202" t="s">
        <v>0</v>
      </c>
      <c r="P3155" s="183"/>
    </row>
    <row r="3156" spans="1:16" x14ac:dyDescent="0.25">
      <c r="A3156" s="203" t="s">
        <v>0</v>
      </c>
      <c r="B3156" s="183"/>
      <c r="C3156" s="203" t="s">
        <v>1089</v>
      </c>
      <c r="D3156" s="183"/>
      <c r="E3156" s="203" t="s">
        <v>1090</v>
      </c>
      <c r="F3156" s="183"/>
      <c r="G3156" s="183"/>
      <c r="H3156" s="183"/>
      <c r="I3156" s="183"/>
      <c r="J3156" s="183"/>
      <c r="K3156" s="204" t="s">
        <v>0</v>
      </c>
      <c r="L3156" s="183"/>
      <c r="M3156" s="204">
        <v>721.53</v>
      </c>
      <c r="N3156" s="183"/>
      <c r="O3156" s="202" t="s">
        <v>0</v>
      </c>
      <c r="P3156" s="183"/>
    </row>
    <row r="3157" spans="1:16" x14ac:dyDescent="0.25">
      <c r="A3157" s="203" t="s">
        <v>0</v>
      </c>
      <c r="B3157" s="183"/>
      <c r="C3157" s="203" t="s">
        <v>626</v>
      </c>
      <c r="D3157" s="183"/>
      <c r="E3157" s="203" t="s">
        <v>627</v>
      </c>
      <c r="F3157" s="183"/>
      <c r="G3157" s="183"/>
      <c r="H3157" s="183"/>
      <c r="I3157" s="183"/>
      <c r="J3157" s="183"/>
      <c r="K3157" s="204" t="s">
        <v>0</v>
      </c>
      <c r="L3157" s="183"/>
      <c r="M3157" s="204">
        <v>3306.78</v>
      </c>
      <c r="N3157" s="183"/>
      <c r="O3157" s="202" t="s">
        <v>0</v>
      </c>
      <c r="P3157" s="183"/>
    </row>
    <row r="3158" spans="1:16" x14ac:dyDescent="0.25">
      <c r="A3158" s="203" t="s">
        <v>0</v>
      </c>
      <c r="B3158" s="183"/>
      <c r="C3158" s="203" t="s">
        <v>646</v>
      </c>
      <c r="D3158" s="183"/>
      <c r="E3158" s="203" t="s">
        <v>647</v>
      </c>
      <c r="F3158" s="183"/>
      <c r="G3158" s="183"/>
      <c r="H3158" s="183"/>
      <c r="I3158" s="183"/>
      <c r="J3158" s="183"/>
      <c r="K3158" s="204" t="s">
        <v>0</v>
      </c>
      <c r="L3158" s="183"/>
      <c r="M3158" s="204">
        <v>6905.5</v>
      </c>
      <c r="N3158" s="183"/>
      <c r="O3158" s="202" t="s">
        <v>0</v>
      </c>
      <c r="P3158" s="183"/>
    </row>
    <row r="3159" spans="1:16" x14ac:dyDescent="0.25">
      <c r="A3159" s="203" t="s">
        <v>0</v>
      </c>
      <c r="B3159" s="183"/>
      <c r="C3159" s="203" t="s">
        <v>648</v>
      </c>
      <c r="D3159" s="183"/>
      <c r="E3159" s="203" t="s">
        <v>649</v>
      </c>
      <c r="F3159" s="183"/>
      <c r="G3159" s="183"/>
      <c r="H3159" s="183"/>
      <c r="I3159" s="183"/>
      <c r="J3159" s="183"/>
      <c r="K3159" s="204" t="s">
        <v>0</v>
      </c>
      <c r="L3159" s="183"/>
      <c r="M3159" s="204">
        <v>1483.16</v>
      </c>
      <c r="N3159" s="183"/>
      <c r="O3159" s="202" t="s">
        <v>0</v>
      </c>
      <c r="P3159" s="183"/>
    </row>
    <row r="3160" spans="1:16" x14ac:dyDescent="0.25">
      <c r="A3160" s="203" t="s">
        <v>0</v>
      </c>
      <c r="B3160" s="183"/>
      <c r="C3160" s="203" t="s">
        <v>598</v>
      </c>
      <c r="D3160" s="183"/>
      <c r="E3160" s="203" t="s">
        <v>599</v>
      </c>
      <c r="F3160" s="183"/>
      <c r="G3160" s="183"/>
      <c r="H3160" s="183"/>
      <c r="I3160" s="183"/>
      <c r="J3160" s="183"/>
      <c r="K3160" s="204" t="s">
        <v>0</v>
      </c>
      <c r="L3160" s="183"/>
      <c r="M3160" s="204">
        <v>1216.6500000000001</v>
      </c>
      <c r="N3160" s="183"/>
      <c r="O3160" s="202" t="s">
        <v>0</v>
      </c>
      <c r="P3160" s="183"/>
    </row>
    <row r="3161" spans="1:16" x14ac:dyDescent="0.25">
      <c r="A3161" s="203" t="s">
        <v>0</v>
      </c>
      <c r="B3161" s="183"/>
      <c r="C3161" s="203" t="s">
        <v>756</v>
      </c>
      <c r="D3161" s="183"/>
      <c r="E3161" s="203" t="s">
        <v>757</v>
      </c>
      <c r="F3161" s="183"/>
      <c r="G3161" s="183"/>
      <c r="H3161" s="183"/>
      <c r="I3161" s="183"/>
      <c r="J3161" s="183"/>
      <c r="K3161" s="204" t="s">
        <v>0</v>
      </c>
      <c r="L3161" s="183"/>
      <c r="M3161" s="204">
        <v>1997.79</v>
      </c>
      <c r="N3161" s="183"/>
      <c r="O3161" s="202" t="s">
        <v>0</v>
      </c>
      <c r="P3161" s="183"/>
    </row>
    <row r="3162" spans="1:16" x14ac:dyDescent="0.25">
      <c r="A3162" s="203" t="s">
        <v>0</v>
      </c>
      <c r="B3162" s="183"/>
      <c r="C3162" s="203" t="s">
        <v>650</v>
      </c>
      <c r="D3162" s="183"/>
      <c r="E3162" s="203" t="s">
        <v>651</v>
      </c>
      <c r="F3162" s="183"/>
      <c r="G3162" s="183"/>
      <c r="H3162" s="183"/>
      <c r="I3162" s="183"/>
      <c r="J3162" s="183"/>
      <c r="K3162" s="204" t="s">
        <v>0</v>
      </c>
      <c r="L3162" s="183"/>
      <c r="M3162" s="204">
        <v>860.04</v>
      </c>
      <c r="N3162" s="183"/>
      <c r="O3162" s="202" t="s">
        <v>0</v>
      </c>
      <c r="P3162" s="183"/>
    </row>
    <row r="3163" spans="1:16" x14ac:dyDescent="0.25">
      <c r="A3163" s="203" t="s">
        <v>0</v>
      </c>
      <c r="B3163" s="183"/>
      <c r="C3163" s="203" t="s">
        <v>600</v>
      </c>
      <c r="D3163" s="183"/>
      <c r="E3163" s="203" t="s">
        <v>601</v>
      </c>
      <c r="F3163" s="183"/>
      <c r="G3163" s="183"/>
      <c r="H3163" s="183"/>
      <c r="I3163" s="183"/>
      <c r="J3163" s="183"/>
      <c r="K3163" s="204" t="s">
        <v>0</v>
      </c>
      <c r="L3163" s="183"/>
      <c r="M3163" s="204">
        <v>70</v>
      </c>
      <c r="N3163" s="183"/>
      <c r="O3163" s="202" t="s">
        <v>0</v>
      </c>
      <c r="P3163" s="183"/>
    </row>
    <row r="3164" spans="1:16" x14ac:dyDescent="0.25">
      <c r="A3164" s="206" t="s">
        <v>0</v>
      </c>
      <c r="B3164" s="183"/>
      <c r="C3164" s="206" t="s">
        <v>652</v>
      </c>
      <c r="D3164" s="183"/>
      <c r="E3164" s="206" t="s">
        <v>653</v>
      </c>
      <c r="F3164" s="183"/>
      <c r="G3164" s="183"/>
      <c r="H3164" s="183"/>
      <c r="I3164" s="183"/>
      <c r="J3164" s="183"/>
      <c r="K3164" s="207">
        <v>2400</v>
      </c>
      <c r="L3164" s="183"/>
      <c r="M3164" s="207">
        <v>1494.99</v>
      </c>
      <c r="N3164" s="183"/>
      <c r="O3164" s="205">
        <v>62.29</v>
      </c>
      <c r="P3164" s="183"/>
    </row>
    <row r="3165" spans="1:16" x14ac:dyDescent="0.25">
      <c r="A3165" s="203" t="s">
        <v>0</v>
      </c>
      <c r="B3165" s="183"/>
      <c r="C3165" s="203" t="s">
        <v>654</v>
      </c>
      <c r="D3165" s="183"/>
      <c r="E3165" s="203" t="s">
        <v>655</v>
      </c>
      <c r="F3165" s="183"/>
      <c r="G3165" s="183"/>
      <c r="H3165" s="183"/>
      <c r="I3165" s="183"/>
      <c r="J3165" s="183"/>
      <c r="K3165" s="204" t="s">
        <v>0</v>
      </c>
      <c r="L3165" s="183"/>
      <c r="M3165" s="204">
        <v>1449.57</v>
      </c>
      <c r="N3165" s="183"/>
      <c r="O3165" s="202" t="s">
        <v>0</v>
      </c>
      <c r="P3165" s="183"/>
    </row>
    <row r="3166" spans="1:16" x14ac:dyDescent="0.25">
      <c r="A3166" s="203" t="s">
        <v>0</v>
      </c>
      <c r="B3166" s="183"/>
      <c r="C3166" s="203" t="s">
        <v>903</v>
      </c>
      <c r="D3166" s="183"/>
      <c r="E3166" s="203" t="s">
        <v>904</v>
      </c>
      <c r="F3166" s="183"/>
      <c r="G3166" s="183"/>
      <c r="H3166" s="183"/>
      <c r="I3166" s="183"/>
      <c r="J3166" s="183"/>
      <c r="K3166" s="204" t="s">
        <v>0</v>
      </c>
      <c r="L3166" s="183"/>
      <c r="M3166" s="204">
        <v>45.42</v>
      </c>
      <c r="N3166" s="183"/>
      <c r="O3166" s="202" t="s">
        <v>0</v>
      </c>
      <c r="P3166" s="183"/>
    </row>
    <row r="3167" spans="1:16" x14ac:dyDescent="0.25">
      <c r="A3167" s="187" t="s">
        <v>0</v>
      </c>
      <c r="B3167" s="183"/>
      <c r="C3167" s="187" t="s">
        <v>228</v>
      </c>
      <c r="D3167" s="183"/>
      <c r="E3167" s="183"/>
      <c r="F3167" s="183"/>
      <c r="G3167" s="183"/>
      <c r="H3167" s="183"/>
      <c r="I3167" s="183"/>
      <c r="J3167" s="183"/>
      <c r="K3167" s="188">
        <v>186345</v>
      </c>
      <c r="L3167" s="183"/>
      <c r="M3167" s="188">
        <v>101136.26</v>
      </c>
      <c r="N3167" s="183"/>
      <c r="O3167" s="189">
        <v>54.27</v>
      </c>
      <c r="P3167" s="183"/>
    </row>
    <row r="3168" spans="1:16" x14ac:dyDescent="0.25">
      <c r="A3168" s="206" t="s">
        <v>0</v>
      </c>
      <c r="B3168" s="183"/>
      <c r="C3168" s="206" t="s">
        <v>574</v>
      </c>
      <c r="D3168" s="183"/>
      <c r="E3168" s="206" t="s">
        <v>575</v>
      </c>
      <c r="F3168" s="183"/>
      <c r="G3168" s="183"/>
      <c r="H3168" s="183"/>
      <c r="I3168" s="183"/>
      <c r="J3168" s="183"/>
      <c r="K3168" s="207">
        <v>186345</v>
      </c>
      <c r="L3168" s="183"/>
      <c r="M3168" s="207">
        <v>101136.26</v>
      </c>
      <c r="N3168" s="183"/>
      <c r="O3168" s="205">
        <v>54.27</v>
      </c>
      <c r="P3168" s="183"/>
    </row>
    <row r="3169" spans="1:16" x14ac:dyDescent="0.25">
      <c r="A3169" s="203" t="s">
        <v>0</v>
      </c>
      <c r="B3169" s="183"/>
      <c r="C3169" s="203" t="s">
        <v>576</v>
      </c>
      <c r="D3169" s="183"/>
      <c r="E3169" s="203" t="s">
        <v>577</v>
      </c>
      <c r="F3169" s="183"/>
      <c r="G3169" s="183"/>
      <c r="H3169" s="183"/>
      <c r="I3169" s="183"/>
      <c r="J3169" s="183"/>
      <c r="K3169" s="204" t="s">
        <v>0</v>
      </c>
      <c r="L3169" s="183"/>
      <c r="M3169" s="204">
        <v>14944.57</v>
      </c>
      <c r="N3169" s="183"/>
      <c r="O3169" s="202" t="s">
        <v>0</v>
      </c>
      <c r="P3169" s="183"/>
    </row>
    <row r="3170" spans="1:16" x14ac:dyDescent="0.25">
      <c r="A3170" s="203" t="s">
        <v>0</v>
      </c>
      <c r="B3170" s="183"/>
      <c r="C3170" s="203" t="s">
        <v>931</v>
      </c>
      <c r="D3170" s="183"/>
      <c r="E3170" s="203" t="s">
        <v>932</v>
      </c>
      <c r="F3170" s="183"/>
      <c r="G3170" s="183"/>
      <c r="H3170" s="183"/>
      <c r="I3170" s="183"/>
      <c r="J3170" s="183"/>
      <c r="K3170" s="204" t="s">
        <v>0</v>
      </c>
      <c r="L3170" s="183"/>
      <c r="M3170" s="204">
        <v>19059.349999999999</v>
      </c>
      <c r="N3170" s="183"/>
      <c r="O3170" s="202" t="s">
        <v>0</v>
      </c>
      <c r="P3170" s="183"/>
    </row>
    <row r="3171" spans="1:16" x14ac:dyDescent="0.25">
      <c r="A3171" s="203" t="s">
        <v>0</v>
      </c>
      <c r="B3171" s="183"/>
      <c r="C3171" s="203" t="s">
        <v>746</v>
      </c>
      <c r="D3171" s="183"/>
      <c r="E3171" s="203" t="s">
        <v>747</v>
      </c>
      <c r="F3171" s="183"/>
      <c r="G3171" s="183"/>
      <c r="H3171" s="183"/>
      <c r="I3171" s="183"/>
      <c r="J3171" s="183"/>
      <c r="K3171" s="204" t="s">
        <v>0</v>
      </c>
      <c r="L3171" s="183"/>
      <c r="M3171" s="204">
        <v>50793.94</v>
      </c>
      <c r="N3171" s="183"/>
      <c r="O3171" s="202" t="s">
        <v>0</v>
      </c>
      <c r="P3171" s="183"/>
    </row>
    <row r="3172" spans="1:16" x14ac:dyDescent="0.25">
      <c r="A3172" s="203" t="s">
        <v>0</v>
      </c>
      <c r="B3172" s="183"/>
      <c r="C3172" s="203" t="s">
        <v>582</v>
      </c>
      <c r="D3172" s="183"/>
      <c r="E3172" s="203" t="s">
        <v>583</v>
      </c>
      <c r="F3172" s="183"/>
      <c r="G3172" s="183"/>
      <c r="H3172" s="183"/>
      <c r="I3172" s="183"/>
      <c r="J3172" s="183"/>
      <c r="K3172" s="204" t="s">
        <v>0</v>
      </c>
      <c r="L3172" s="183"/>
      <c r="M3172" s="204">
        <v>950.18</v>
      </c>
      <c r="N3172" s="183"/>
      <c r="O3172" s="202" t="s">
        <v>0</v>
      </c>
      <c r="P3172" s="183"/>
    </row>
    <row r="3173" spans="1:16" x14ac:dyDescent="0.25">
      <c r="A3173" s="203" t="s">
        <v>0</v>
      </c>
      <c r="B3173" s="183"/>
      <c r="C3173" s="203" t="s">
        <v>706</v>
      </c>
      <c r="D3173" s="183"/>
      <c r="E3173" s="203" t="s">
        <v>707</v>
      </c>
      <c r="F3173" s="183"/>
      <c r="G3173" s="183"/>
      <c r="H3173" s="183"/>
      <c r="I3173" s="183"/>
      <c r="J3173" s="183"/>
      <c r="K3173" s="204" t="s">
        <v>0</v>
      </c>
      <c r="L3173" s="183"/>
      <c r="M3173" s="204">
        <v>15388.22</v>
      </c>
      <c r="N3173" s="183"/>
      <c r="O3173" s="202" t="s">
        <v>0</v>
      </c>
      <c r="P3173" s="183"/>
    </row>
    <row r="3174" spans="1:16" x14ac:dyDescent="0.25">
      <c r="A3174" s="187" t="s">
        <v>0</v>
      </c>
      <c r="B3174" s="183"/>
      <c r="C3174" s="187" t="s">
        <v>229</v>
      </c>
      <c r="D3174" s="183"/>
      <c r="E3174" s="183"/>
      <c r="F3174" s="183"/>
      <c r="G3174" s="183"/>
      <c r="H3174" s="183"/>
      <c r="I3174" s="183"/>
      <c r="J3174" s="183"/>
      <c r="K3174" s="188">
        <v>6636</v>
      </c>
      <c r="L3174" s="183"/>
      <c r="M3174" s="188">
        <v>3240</v>
      </c>
      <c r="N3174" s="183"/>
      <c r="O3174" s="189">
        <v>48.82</v>
      </c>
      <c r="P3174" s="183"/>
    </row>
    <row r="3175" spans="1:16" x14ac:dyDescent="0.25">
      <c r="A3175" s="187" t="s">
        <v>0</v>
      </c>
      <c r="B3175" s="183"/>
      <c r="C3175" s="187" t="s">
        <v>232</v>
      </c>
      <c r="D3175" s="183"/>
      <c r="E3175" s="183"/>
      <c r="F3175" s="183"/>
      <c r="G3175" s="183"/>
      <c r="H3175" s="183"/>
      <c r="I3175" s="183"/>
      <c r="J3175" s="183"/>
      <c r="K3175" s="188">
        <v>6636</v>
      </c>
      <c r="L3175" s="183"/>
      <c r="M3175" s="188">
        <v>3240</v>
      </c>
      <c r="N3175" s="183"/>
      <c r="O3175" s="189">
        <v>48.82</v>
      </c>
      <c r="P3175" s="183"/>
    </row>
    <row r="3176" spans="1:16" x14ac:dyDescent="0.25">
      <c r="A3176" s="206" t="s">
        <v>0</v>
      </c>
      <c r="B3176" s="183"/>
      <c r="C3176" s="206" t="s">
        <v>574</v>
      </c>
      <c r="D3176" s="183"/>
      <c r="E3176" s="206" t="s">
        <v>575</v>
      </c>
      <c r="F3176" s="183"/>
      <c r="G3176" s="183"/>
      <c r="H3176" s="183"/>
      <c r="I3176" s="183"/>
      <c r="J3176" s="183"/>
      <c r="K3176" s="207">
        <v>6636</v>
      </c>
      <c r="L3176" s="183"/>
      <c r="M3176" s="207">
        <v>3240</v>
      </c>
      <c r="N3176" s="183"/>
      <c r="O3176" s="205">
        <v>48.82</v>
      </c>
      <c r="P3176" s="183"/>
    </row>
    <row r="3177" spans="1:16" x14ac:dyDescent="0.25">
      <c r="A3177" s="203" t="s">
        <v>0</v>
      </c>
      <c r="B3177" s="183"/>
      <c r="C3177" s="203" t="s">
        <v>746</v>
      </c>
      <c r="D3177" s="183"/>
      <c r="E3177" s="203" t="s">
        <v>747</v>
      </c>
      <c r="F3177" s="183"/>
      <c r="G3177" s="183"/>
      <c r="H3177" s="183"/>
      <c r="I3177" s="183"/>
      <c r="J3177" s="183"/>
      <c r="K3177" s="204" t="s">
        <v>0</v>
      </c>
      <c r="L3177" s="183"/>
      <c r="M3177" s="204">
        <v>3240</v>
      </c>
      <c r="N3177" s="183"/>
      <c r="O3177" s="202" t="s">
        <v>0</v>
      </c>
      <c r="P3177" s="183"/>
    </row>
    <row r="3178" spans="1:16" x14ac:dyDescent="0.25">
      <c r="A3178" s="197"/>
      <c r="B3178" s="183"/>
      <c r="C3178" s="197" t="s">
        <v>1328</v>
      </c>
      <c r="D3178" s="183"/>
      <c r="E3178" s="197" t="s">
        <v>1329</v>
      </c>
      <c r="F3178" s="183"/>
      <c r="G3178" s="183"/>
      <c r="H3178" s="183"/>
      <c r="I3178" s="183"/>
      <c r="J3178" s="183"/>
      <c r="K3178" s="198">
        <v>33805</v>
      </c>
      <c r="L3178" s="183"/>
      <c r="M3178" s="198">
        <v>8251.02</v>
      </c>
      <c r="N3178" s="183"/>
      <c r="O3178" s="199">
        <v>24.41</v>
      </c>
      <c r="P3178" s="183"/>
    </row>
    <row r="3179" spans="1:16" x14ac:dyDescent="0.25">
      <c r="A3179" s="187" t="s">
        <v>0</v>
      </c>
      <c r="B3179" s="183"/>
      <c r="C3179" s="187" t="s">
        <v>221</v>
      </c>
      <c r="D3179" s="183"/>
      <c r="E3179" s="183"/>
      <c r="F3179" s="183"/>
      <c r="G3179" s="183"/>
      <c r="H3179" s="183"/>
      <c r="I3179" s="183"/>
      <c r="J3179" s="183"/>
      <c r="K3179" s="188">
        <v>33805</v>
      </c>
      <c r="L3179" s="183"/>
      <c r="M3179" s="188">
        <v>8251.02</v>
      </c>
      <c r="N3179" s="183"/>
      <c r="O3179" s="189">
        <v>24.41</v>
      </c>
      <c r="P3179" s="183"/>
    </row>
    <row r="3180" spans="1:16" x14ac:dyDescent="0.25">
      <c r="A3180" s="187" t="s">
        <v>0</v>
      </c>
      <c r="B3180" s="183"/>
      <c r="C3180" s="187" t="s">
        <v>228</v>
      </c>
      <c r="D3180" s="183"/>
      <c r="E3180" s="183"/>
      <c r="F3180" s="183"/>
      <c r="G3180" s="183"/>
      <c r="H3180" s="183"/>
      <c r="I3180" s="183"/>
      <c r="J3180" s="183"/>
      <c r="K3180" s="188">
        <v>33805</v>
      </c>
      <c r="L3180" s="183"/>
      <c r="M3180" s="188">
        <v>8251.02</v>
      </c>
      <c r="N3180" s="183"/>
      <c r="O3180" s="189">
        <v>24.41</v>
      </c>
      <c r="P3180" s="183"/>
    </row>
    <row r="3181" spans="1:16" x14ac:dyDescent="0.25">
      <c r="A3181" s="206" t="s">
        <v>0</v>
      </c>
      <c r="B3181" s="183"/>
      <c r="C3181" s="206" t="s">
        <v>698</v>
      </c>
      <c r="D3181" s="183"/>
      <c r="E3181" s="206" t="s">
        <v>699</v>
      </c>
      <c r="F3181" s="183"/>
      <c r="G3181" s="183"/>
      <c r="H3181" s="183"/>
      <c r="I3181" s="183"/>
      <c r="J3181" s="183"/>
      <c r="K3181" s="207">
        <v>33805</v>
      </c>
      <c r="L3181" s="183"/>
      <c r="M3181" s="207">
        <v>8251.02</v>
      </c>
      <c r="N3181" s="183"/>
      <c r="O3181" s="205">
        <v>24.41</v>
      </c>
      <c r="P3181" s="183"/>
    </row>
    <row r="3182" spans="1:16" x14ac:dyDescent="0.25">
      <c r="A3182" s="203" t="s">
        <v>0</v>
      </c>
      <c r="B3182" s="183"/>
      <c r="C3182" s="203" t="s">
        <v>907</v>
      </c>
      <c r="D3182" s="183"/>
      <c r="E3182" s="203" t="s">
        <v>908</v>
      </c>
      <c r="F3182" s="183"/>
      <c r="G3182" s="183"/>
      <c r="H3182" s="183"/>
      <c r="I3182" s="183"/>
      <c r="J3182" s="183"/>
      <c r="K3182" s="204" t="s">
        <v>0</v>
      </c>
      <c r="L3182" s="183"/>
      <c r="M3182" s="204">
        <v>3723.86</v>
      </c>
      <c r="N3182" s="183"/>
      <c r="O3182" s="202" t="s">
        <v>0</v>
      </c>
      <c r="P3182" s="183"/>
    </row>
    <row r="3183" spans="1:16" x14ac:dyDescent="0.25">
      <c r="A3183" s="203" t="s">
        <v>0</v>
      </c>
      <c r="B3183" s="183"/>
      <c r="C3183" s="203" t="s">
        <v>1151</v>
      </c>
      <c r="D3183" s="183"/>
      <c r="E3183" s="203" t="s">
        <v>1152</v>
      </c>
      <c r="F3183" s="183"/>
      <c r="G3183" s="183"/>
      <c r="H3183" s="183"/>
      <c r="I3183" s="183"/>
      <c r="J3183" s="183"/>
      <c r="K3183" s="204" t="s">
        <v>0</v>
      </c>
      <c r="L3183" s="183"/>
      <c r="M3183" s="204">
        <v>4527.16</v>
      </c>
      <c r="N3183" s="183"/>
      <c r="O3183" s="202" t="s">
        <v>0</v>
      </c>
      <c r="P3183" s="183"/>
    </row>
    <row r="3184" spans="1:16" x14ac:dyDescent="0.25">
      <c r="A3184" s="197"/>
      <c r="B3184" s="183"/>
      <c r="C3184" s="197" t="s">
        <v>1330</v>
      </c>
      <c r="D3184" s="183"/>
      <c r="E3184" s="197" t="s">
        <v>1331</v>
      </c>
      <c r="F3184" s="183"/>
      <c r="G3184" s="183"/>
      <c r="H3184" s="183"/>
      <c r="I3184" s="183"/>
      <c r="J3184" s="183"/>
      <c r="K3184" s="198">
        <v>19908</v>
      </c>
      <c r="L3184" s="183"/>
      <c r="M3184" s="198">
        <v>12089.5</v>
      </c>
      <c r="N3184" s="183"/>
      <c r="O3184" s="199">
        <v>60.73</v>
      </c>
      <c r="P3184" s="183"/>
    </row>
    <row r="3185" spans="1:16" x14ac:dyDescent="0.25">
      <c r="A3185" s="187" t="s">
        <v>0</v>
      </c>
      <c r="B3185" s="183"/>
      <c r="C3185" s="187" t="s">
        <v>221</v>
      </c>
      <c r="D3185" s="183"/>
      <c r="E3185" s="183"/>
      <c r="F3185" s="183"/>
      <c r="G3185" s="183"/>
      <c r="H3185" s="183"/>
      <c r="I3185" s="183"/>
      <c r="J3185" s="183"/>
      <c r="K3185" s="188">
        <v>19908</v>
      </c>
      <c r="L3185" s="183"/>
      <c r="M3185" s="188">
        <v>12089.5</v>
      </c>
      <c r="N3185" s="183"/>
      <c r="O3185" s="189">
        <v>60.73</v>
      </c>
      <c r="P3185" s="183"/>
    </row>
    <row r="3186" spans="1:16" x14ac:dyDescent="0.25">
      <c r="A3186" s="187" t="s">
        <v>0</v>
      </c>
      <c r="B3186" s="183"/>
      <c r="C3186" s="187" t="s">
        <v>228</v>
      </c>
      <c r="D3186" s="183"/>
      <c r="E3186" s="183"/>
      <c r="F3186" s="183"/>
      <c r="G3186" s="183"/>
      <c r="H3186" s="183"/>
      <c r="I3186" s="183"/>
      <c r="J3186" s="183"/>
      <c r="K3186" s="188">
        <v>19908</v>
      </c>
      <c r="L3186" s="183"/>
      <c r="M3186" s="188">
        <v>12089.5</v>
      </c>
      <c r="N3186" s="183"/>
      <c r="O3186" s="189">
        <v>60.73</v>
      </c>
      <c r="P3186" s="183"/>
    </row>
    <row r="3187" spans="1:16" x14ac:dyDescent="0.25">
      <c r="A3187" s="206" t="s">
        <v>0</v>
      </c>
      <c r="B3187" s="183"/>
      <c r="C3187" s="206" t="s">
        <v>574</v>
      </c>
      <c r="D3187" s="183"/>
      <c r="E3187" s="206" t="s">
        <v>575</v>
      </c>
      <c r="F3187" s="183"/>
      <c r="G3187" s="183"/>
      <c r="H3187" s="183"/>
      <c r="I3187" s="183"/>
      <c r="J3187" s="183"/>
      <c r="K3187" s="207">
        <v>19908</v>
      </c>
      <c r="L3187" s="183"/>
      <c r="M3187" s="207">
        <v>12089.5</v>
      </c>
      <c r="N3187" s="183"/>
      <c r="O3187" s="205">
        <v>60.73</v>
      </c>
      <c r="P3187" s="183"/>
    </row>
    <row r="3188" spans="1:16" x14ac:dyDescent="0.25">
      <c r="A3188" s="203" t="s">
        <v>0</v>
      </c>
      <c r="B3188" s="183"/>
      <c r="C3188" s="203" t="s">
        <v>582</v>
      </c>
      <c r="D3188" s="183"/>
      <c r="E3188" s="203" t="s">
        <v>583</v>
      </c>
      <c r="F3188" s="183"/>
      <c r="G3188" s="183"/>
      <c r="H3188" s="183"/>
      <c r="I3188" s="183"/>
      <c r="J3188" s="183"/>
      <c r="K3188" s="204" t="s">
        <v>0</v>
      </c>
      <c r="L3188" s="183"/>
      <c r="M3188" s="204">
        <v>12089.5</v>
      </c>
      <c r="N3188" s="183"/>
      <c r="O3188" s="202" t="s">
        <v>0</v>
      </c>
      <c r="P3188" s="183"/>
    </row>
    <row r="3189" spans="1:16" x14ac:dyDescent="0.25">
      <c r="A3189" s="200" t="s">
        <v>0</v>
      </c>
      <c r="B3189" s="183"/>
      <c r="C3189" s="200" t="s">
        <v>1135</v>
      </c>
      <c r="D3189" s="183"/>
      <c r="E3189" s="200" t="s">
        <v>1136</v>
      </c>
      <c r="F3189" s="183"/>
      <c r="G3189" s="183"/>
      <c r="H3189" s="183"/>
      <c r="I3189" s="183"/>
      <c r="J3189" s="183"/>
      <c r="K3189" s="201">
        <v>401867</v>
      </c>
      <c r="L3189" s="183"/>
      <c r="M3189" s="201">
        <v>154673.82</v>
      </c>
      <c r="N3189" s="183"/>
      <c r="O3189" s="196">
        <v>38.49</v>
      </c>
      <c r="P3189" s="183"/>
    </row>
    <row r="3190" spans="1:16" x14ac:dyDescent="0.25">
      <c r="A3190" s="197"/>
      <c r="B3190" s="183"/>
      <c r="C3190" s="197" t="s">
        <v>1332</v>
      </c>
      <c r="D3190" s="183"/>
      <c r="E3190" s="197" t="s">
        <v>1333</v>
      </c>
      <c r="F3190" s="183"/>
      <c r="G3190" s="183"/>
      <c r="H3190" s="183"/>
      <c r="I3190" s="183"/>
      <c r="J3190" s="183"/>
      <c r="K3190" s="198">
        <v>8000</v>
      </c>
      <c r="L3190" s="183"/>
      <c r="M3190" s="198">
        <v>4000</v>
      </c>
      <c r="N3190" s="183"/>
      <c r="O3190" s="199">
        <v>50</v>
      </c>
      <c r="P3190" s="183"/>
    </row>
    <row r="3191" spans="1:16" x14ac:dyDescent="0.25">
      <c r="A3191" s="187" t="s">
        <v>0</v>
      </c>
      <c r="B3191" s="183"/>
      <c r="C3191" s="187" t="s">
        <v>214</v>
      </c>
      <c r="D3191" s="183"/>
      <c r="E3191" s="183"/>
      <c r="F3191" s="183"/>
      <c r="G3191" s="183"/>
      <c r="H3191" s="183"/>
      <c r="I3191" s="183"/>
      <c r="J3191" s="183"/>
      <c r="K3191" s="188">
        <v>8000</v>
      </c>
      <c r="L3191" s="183"/>
      <c r="M3191" s="188">
        <v>4000</v>
      </c>
      <c r="N3191" s="183"/>
      <c r="O3191" s="189">
        <v>50</v>
      </c>
      <c r="P3191" s="183"/>
    </row>
    <row r="3192" spans="1:16" x14ac:dyDescent="0.25">
      <c r="A3192" s="187" t="s">
        <v>0</v>
      </c>
      <c r="B3192" s="183"/>
      <c r="C3192" s="187" t="s">
        <v>215</v>
      </c>
      <c r="D3192" s="183"/>
      <c r="E3192" s="183"/>
      <c r="F3192" s="183"/>
      <c r="G3192" s="183"/>
      <c r="H3192" s="183"/>
      <c r="I3192" s="183"/>
      <c r="J3192" s="183"/>
      <c r="K3192" s="188">
        <v>8000</v>
      </c>
      <c r="L3192" s="183"/>
      <c r="M3192" s="188">
        <v>4000</v>
      </c>
      <c r="N3192" s="183"/>
      <c r="O3192" s="189">
        <v>50</v>
      </c>
      <c r="P3192" s="183"/>
    </row>
    <row r="3193" spans="1:16" x14ac:dyDescent="0.25">
      <c r="A3193" s="206" t="s">
        <v>0</v>
      </c>
      <c r="B3193" s="183"/>
      <c r="C3193" s="206" t="s">
        <v>574</v>
      </c>
      <c r="D3193" s="183"/>
      <c r="E3193" s="206" t="s">
        <v>575</v>
      </c>
      <c r="F3193" s="183"/>
      <c r="G3193" s="183"/>
      <c r="H3193" s="183"/>
      <c r="I3193" s="183"/>
      <c r="J3193" s="183"/>
      <c r="K3193" s="207">
        <v>8000</v>
      </c>
      <c r="L3193" s="183"/>
      <c r="M3193" s="207">
        <v>4000</v>
      </c>
      <c r="N3193" s="183"/>
      <c r="O3193" s="205">
        <v>50</v>
      </c>
      <c r="P3193" s="183"/>
    </row>
    <row r="3194" spans="1:16" x14ac:dyDescent="0.25">
      <c r="A3194" s="203" t="s">
        <v>0</v>
      </c>
      <c r="B3194" s="183"/>
      <c r="C3194" s="203" t="s">
        <v>1089</v>
      </c>
      <c r="D3194" s="183"/>
      <c r="E3194" s="203" t="s">
        <v>1090</v>
      </c>
      <c r="F3194" s="183"/>
      <c r="G3194" s="183"/>
      <c r="H3194" s="183"/>
      <c r="I3194" s="183"/>
      <c r="J3194" s="183"/>
      <c r="K3194" s="204" t="s">
        <v>0</v>
      </c>
      <c r="L3194" s="183"/>
      <c r="M3194" s="204">
        <v>4000</v>
      </c>
      <c r="N3194" s="183"/>
      <c r="O3194" s="202" t="s">
        <v>0</v>
      </c>
      <c r="P3194" s="183"/>
    </row>
    <row r="3195" spans="1:16" x14ac:dyDescent="0.25">
      <c r="A3195" s="197"/>
      <c r="B3195" s="183"/>
      <c r="C3195" s="197" t="s">
        <v>1334</v>
      </c>
      <c r="D3195" s="183"/>
      <c r="E3195" s="197" t="s">
        <v>1335</v>
      </c>
      <c r="F3195" s="183"/>
      <c r="G3195" s="183"/>
      <c r="H3195" s="183"/>
      <c r="I3195" s="183"/>
      <c r="J3195" s="183"/>
      <c r="K3195" s="198">
        <v>3600</v>
      </c>
      <c r="L3195" s="183"/>
      <c r="M3195" s="198">
        <v>1800</v>
      </c>
      <c r="N3195" s="183"/>
      <c r="O3195" s="199">
        <v>50</v>
      </c>
      <c r="P3195" s="183"/>
    </row>
    <row r="3196" spans="1:16" x14ac:dyDescent="0.25">
      <c r="A3196" s="187" t="s">
        <v>0</v>
      </c>
      <c r="B3196" s="183"/>
      <c r="C3196" s="187" t="s">
        <v>229</v>
      </c>
      <c r="D3196" s="183"/>
      <c r="E3196" s="183"/>
      <c r="F3196" s="183"/>
      <c r="G3196" s="183"/>
      <c r="H3196" s="183"/>
      <c r="I3196" s="183"/>
      <c r="J3196" s="183"/>
      <c r="K3196" s="188">
        <v>3600</v>
      </c>
      <c r="L3196" s="183"/>
      <c r="M3196" s="188">
        <v>1800</v>
      </c>
      <c r="N3196" s="183"/>
      <c r="O3196" s="189">
        <v>50</v>
      </c>
      <c r="P3196" s="183"/>
    </row>
    <row r="3197" spans="1:16" x14ac:dyDescent="0.25">
      <c r="A3197" s="187" t="s">
        <v>0</v>
      </c>
      <c r="B3197" s="183"/>
      <c r="C3197" s="187" t="s">
        <v>234</v>
      </c>
      <c r="D3197" s="183"/>
      <c r="E3197" s="183"/>
      <c r="F3197" s="183"/>
      <c r="G3197" s="183"/>
      <c r="H3197" s="183"/>
      <c r="I3197" s="183"/>
      <c r="J3197" s="183"/>
      <c r="K3197" s="188">
        <v>3600</v>
      </c>
      <c r="L3197" s="183"/>
      <c r="M3197" s="188">
        <v>1800</v>
      </c>
      <c r="N3197" s="183"/>
      <c r="O3197" s="189">
        <v>50</v>
      </c>
      <c r="P3197" s="183"/>
    </row>
    <row r="3198" spans="1:16" x14ac:dyDescent="0.25">
      <c r="A3198" s="206" t="s">
        <v>0</v>
      </c>
      <c r="B3198" s="183"/>
      <c r="C3198" s="206" t="s">
        <v>574</v>
      </c>
      <c r="D3198" s="183"/>
      <c r="E3198" s="206" t="s">
        <v>575</v>
      </c>
      <c r="F3198" s="183"/>
      <c r="G3198" s="183"/>
      <c r="H3198" s="183"/>
      <c r="I3198" s="183"/>
      <c r="J3198" s="183"/>
      <c r="K3198" s="207">
        <v>3600</v>
      </c>
      <c r="L3198" s="183"/>
      <c r="M3198" s="207">
        <v>1800</v>
      </c>
      <c r="N3198" s="183"/>
      <c r="O3198" s="205">
        <v>50</v>
      </c>
      <c r="P3198" s="183"/>
    </row>
    <row r="3199" spans="1:16" x14ac:dyDescent="0.25">
      <c r="A3199" s="203" t="s">
        <v>0</v>
      </c>
      <c r="B3199" s="183"/>
      <c r="C3199" s="203" t="s">
        <v>931</v>
      </c>
      <c r="D3199" s="183"/>
      <c r="E3199" s="203" t="s">
        <v>932</v>
      </c>
      <c r="F3199" s="183"/>
      <c r="G3199" s="183"/>
      <c r="H3199" s="183"/>
      <c r="I3199" s="183"/>
      <c r="J3199" s="183"/>
      <c r="K3199" s="204" t="s">
        <v>0</v>
      </c>
      <c r="L3199" s="183"/>
      <c r="M3199" s="204">
        <v>1800</v>
      </c>
      <c r="N3199" s="183"/>
      <c r="O3199" s="202" t="s">
        <v>0</v>
      </c>
      <c r="P3199" s="183"/>
    </row>
    <row r="3200" spans="1:16" x14ac:dyDescent="0.25">
      <c r="A3200" s="197"/>
      <c r="B3200" s="183"/>
      <c r="C3200" s="197" t="s">
        <v>1336</v>
      </c>
      <c r="D3200" s="183"/>
      <c r="E3200" s="197" t="s">
        <v>1337</v>
      </c>
      <c r="F3200" s="183"/>
      <c r="G3200" s="183"/>
      <c r="H3200" s="183"/>
      <c r="I3200" s="183"/>
      <c r="J3200" s="183"/>
      <c r="K3200" s="198">
        <v>313250</v>
      </c>
      <c r="L3200" s="183"/>
      <c r="M3200" s="198">
        <v>109965.32</v>
      </c>
      <c r="N3200" s="183"/>
      <c r="O3200" s="199">
        <v>35.1</v>
      </c>
      <c r="P3200" s="183"/>
    </row>
    <row r="3201" spans="1:16" x14ac:dyDescent="0.25">
      <c r="A3201" s="187" t="s">
        <v>0</v>
      </c>
      <c r="B3201" s="183"/>
      <c r="C3201" s="187" t="s">
        <v>214</v>
      </c>
      <c r="D3201" s="183"/>
      <c r="E3201" s="183"/>
      <c r="F3201" s="183"/>
      <c r="G3201" s="183"/>
      <c r="H3201" s="183"/>
      <c r="I3201" s="183"/>
      <c r="J3201" s="183"/>
      <c r="K3201" s="188">
        <v>313250</v>
      </c>
      <c r="L3201" s="183"/>
      <c r="M3201" s="188">
        <v>109965.32</v>
      </c>
      <c r="N3201" s="183"/>
      <c r="O3201" s="189">
        <v>35.1</v>
      </c>
      <c r="P3201" s="183"/>
    </row>
    <row r="3202" spans="1:16" x14ac:dyDescent="0.25">
      <c r="A3202" s="187" t="s">
        <v>0</v>
      </c>
      <c r="B3202" s="183"/>
      <c r="C3202" s="187" t="s">
        <v>215</v>
      </c>
      <c r="D3202" s="183"/>
      <c r="E3202" s="183"/>
      <c r="F3202" s="183"/>
      <c r="G3202" s="183"/>
      <c r="H3202" s="183"/>
      <c r="I3202" s="183"/>
      <c r="J3202" s="183"/>
      <c r="K3202" s="188">
        <v>313250</v>
      </c>
      <c r="L3202" s="183"/>
      <c r="M3202" s="188">
        <v>109965.32</v>
      </c>
      <c r="N3202" s="183"/>
      <c r="O3202" s="189">
        <v>35.1</v>
      </c>
      <c r="P3202" s="183"/>
    </row>
    <row r="3203" spans="1:16" x14ac:dyDescent="0.25">
      <c r="A3203" s="206" t="s">
        <v>0</v>
      </c>
      <c r="B3203" s="183"/>
      <c r="C3203" s="206" t="s">
        <v>564</v>
      </c>
      <c r="D3203" s="183"/>
      <c r="E3203" s="206" t="s">
        <v>565</v>
      </c>
      <c r="F3203" s="183"/>
      <c r="G3203" s="183"/>
      <c r="H3203" s="183"/>
      <c r="I3203" s="183"/>
      <c r="J3203" s="183"/>
      <c r="K3203" s="207">
        <v>260000</v>
      </c>
      <c r="L3203" s="183"/>
      <c r="M3203" s="207">
        <v>98500</v>
      </c>
      <c r="N3203" s="183"/>
      <c r="O3203" s="205">
        <v>37.880000000000003</v>
      </c>
      <c r="P3203" s="183"/>
    </row>
    <row r="3204" spans="1:16" x14ac:dyDescent="0.25">
      <c r="A3204" s="203" t="s">
        <v>0</v>
      </c>
      <c r="B3204" s="183"/>
      <c r="C3204" s="203" t="s">
        <v>566</v>
      </c>
      <c r="D3204" s="183"/>
      <c r="E3204" s="203" t="s">
        <v>567</v>
      </c>
      <c r="F3204" s="183"/>
      <c r="G3204" s="183"/>
      <c r="H3204" s="183"/>
      <c r="I3204" s="183"/>
      <c r="J3204" s="183"/>
      <c r="K3204" s="204" t="s">
        <v>0</v>
      </c>
      <c r="L3204" s="183"/>
      <c r="M3204" s="204">
        <v>68500</v>
      </c>
      <c r="N3204" s="183"/>
      <c r="O3204" s="202" t="s">
        <v>0</v>
      </c>
      <c r="P3204" s="183"/>
    </row>
    <row r="3205" spans="1:16" x14ac:dyDescent="0.25">
      <c r="A3205" s="203" t="s">
        <v>0</v>
      </c>
      <c r="B3205" s="183"/>
      <c r="C3205" s="203" t="s">
        <v>572</v>
      </c>
      <c r="D3205" s="183"/>
      <c r="E3205" s="203" t="s">
        <v>573</v>
      </c>
      <c r="F3205" s="183"/>
      <c r="G3205" s="183"/>
      <c r="H3205" s="183"/>
      <c r="I3205" s="183"/>
      <c r="J3205" s="183"/>
      <c r="K3205" s="204" t="s">
        <v>0</v>
      </c>
      <c r="L3205" s="183"/>
      <c r="M3205" s="204">
        <v>30000</v>
      </c>
      <c r="N3205" s="183"/>
      <c r="O3205" s="202" t="s">
        <v>0</v>
      </c>
      <c r="P3205" s="183"/>
    </row>
    <row r="3206" spans="1:16" x14ac:dyDescent="0.25">
      <c r="A3206" s="206" t="s">
        <v>0</v>
      </c>
      <c r="B3206" s="183"/>
      <c r="C3206" s="206" t="s">
        <v>574</v>
      </c>
      <c r="D3206" s="183"/>
      <c r="E3206" s="206" t="s">
        <v>575</v>
      </c>
      <c r="F3206" s="183"/>
      <c r="G3206" s="183"/>
      <c r="H3206" s="183"/>
      <c r="I3206" s="183"/>
      <c r="J3206" s="183"/>
      <c r="K3206" s="207">
        <v>53250</v>
      </c>
      <c r="L3206" s="183"/>
      <c r="M3206" s="207">
        <v>11465.32</v>
      </c>
      <c r="N3206" s="183"/>
      <c r="O3206" s="205">
        <v>21.53</v>
      </c>
      <c r="P3206" s="183"/>
    </row>
    <row r="3207" spans="1:16" x14ac:dyDescent="0.25">
      <c r="A3207" s="203" t="s">
        <v>0</v>
      </c>
      <c r="B3207" s="183"/>
      <c r="C3207" s="203" t="s">
        <v>931</v>
      </c>
      <c r="D3207" s="183"/>
      <c r="E3207" s="203" t="s">
        <v>932</v>
      </c>
      <c r="F3207" s="183"/>
      <c r="G3207" s="183"/>
      <c r="H3207" s="183"/>
      <c r="I3207" s="183"/>
      <c r="J3207" s="183"/>
      <c r="K3207" s="204" t="s">
        <v>0</v>
      </c>
      <c r="L3207" s="183"/>
      <c r="M3207" s="204">
        <v>2933.94</v>
      </c>
      <c r="N3207" s="183"/>
      <c r="O3207" s="202" t="s">
        <v>0</v>
      </c>
      <c r="P3207" s="183"/>
    </row>
    <row r="3208" spans="1:16" x14ac:dyDescent="0.25">
      <c r="A3208" s="203" t="s">
        <v>0</v>
      </c>
      <c r="B3208" s="183"/>
      <c r="C3208" s="203" t="s">
        <v>746</v>
      </c>
      <c r="D3208" s="183"/>
      <c r="E3208" s="203" t="s">
        <v>747</v>
      </c>
      <c r="F3208" s="183"/>
      <c r="G3208" s="183"/>
      <c r="H3208" s="183"/>
      <c r="I3208" s="183"/>
      <c r="J3208" s="183"/>
      <c r="K3208" s="204" t="s">
        <v>0</v>
      </c>
      <c r="L3208" s="183"/>
      <c r="M3208" s="204">
        <v>3143.35</v>
      </c>
      <c r="N3208" s="183"/>
      <c r="O3208" s="202" t="s">
        <v>0</v>
      </c>
      <c r="P3208" s="183"/>
    </row>
    <row r="3209" spans="1:16" x14ac:dyDescent="0.25">
      <c r="A3209" s="203" t="s">
        <v>0</v>
      </c>
      <c r="B3209" s="183"/>
      <c r="C3209" s="203" t="s">
        <v>594</v>
      </c>
      <c r="D3209" s="183"/>
      <c r="E3209" s="203" t="s">
        <v>595</v>
      </c>
      <c r="F3209" s="183"/>
      <c r="G3209" s="183"/>
      <c r="H3209" s="183"/>
      <c r="I3209" s="183"/>
      <c r="J3209" s="183"/>
      <c r="K3209" s="204" t="s">
        <v>0</v>
      </c>
      <c r="L3209" s="183"/>
      <c r="M3209" s="204">
        <v>3250</v>
      </c>
      <c r="N3209" s="183"/>
      <c r="O3209" s="202" t="s">
        <v>0</v>
      </c>
      <c r="P3209" s="183"/>
    </row>
    <row r="3210" spans="1:16" x14ac:dyDescent="0.25">
      <c r="A3210" s="203" t="s">
        <v>0</v>
      </c>
      <c r="B3210" s="183"/>
      <c r="C3210" s="203" t="s">
        <v>706</v>
      </c>
      <c r="D3210" s="183"/>
      <c r="E3210" s="203" t="s">
        <v>707</v>
      </c>
      <c r="F3210" s="183"/>
      <c r="G3210" s="183"/>
      <c r="H3210" s="183"/>
      <c r="I3210" s="183"/>
      <c r="J3210" s="183"/>
      <c r="K3210" s="204" t="s">
        <v>0</v>
      </c>
      <c r="L3210" s="183"/>
      <c r="M3210" s="204">
        <v>2138.0300000000002</v>
      </c>
      <c r="N3210" s="183"/>
      <c r="O3210" s="202" t="s">
        <v>0</v>
      </c>
      <c r="P3210" s="183"/>
    </row>
    <row r="3211" spans="1:16" x14ac:dyDescent="0.25">
      <c r="A3211" s="197"/>
      <c r="B3211" s="183"/>
      <c r="C3211" s="197" t="s">
        <v>1338</v>
      </c>
      <c r="D3211" s="183"/>
      <c r="E3211" s="197" t="s">
        <v>1339</v>
      </c>
      <c r="F3211" s="183"/>
      <c r="G3211" s="183"/>
      <c r="H3211" s="183"/>
      <c r="I3211" s="183"/>
      <c r="J3211" s="183"/>
      <c r="K3211" s="198">
        <v>77017</v>
      </c>
      <c r="L3211" s="183"/>
      <c r="M3211" s="198">
        <v>38908.5</v>
      </c>
      <c r="N3211" s="183"/>
      <c r="O3211" s="199">
        <v>50.52</v>
      </c>
      <c r="P3211" s="183"/>
    </row>
    <row r="3212" spans="1:16" x14ac:dyDescent="0.25">
      <c r="A3212" s="187" t="s">
        <v>0</v>
      </c>
      <c r="B3212" s="183"/>
      <c r="C3212" s="187" t="s">
        <v>214</v>
      </c>
      <c r="D3212" s="183"/>
      <c r="E3212" s="183"/>
      <c r="F3212" s="183"/>
      <c r="G3212" s="183"/>
      <c r="H3212" s="183"/>
      <c r="I3212" s="183"/>
      <c r="J3212" s="183"/>
      <c r="K3212" s="188">
        <v>45000</v>
      </c>
      <c r="L3212" s="183"/>
      <c r="M3212" s="188">
        <v>22500</v>
      </c>
      <c r="N3212" s="183"/>
      <c r="O3212" s="189">
        <v>50</v>
      </c>
      <c r="P3212" s="183"/>
    </row>
    <row r="3213" spans="1:16" x14ac:dyDescent="0.25">
      <c r="A3213" s="187" t="s">
        <v>0</v>
      </c>
      <c r="B3213" s="183"/>
      <c r="C3213" s="187" t="s">
        <v>215</v>
      </c>
      <c r="D3213" s="183"/>
      <c r="E3213" s="183"/>
      <c r="F3213" s="183"/>
      <c r="G3213" s="183"/>
      <c r="H3213" s="183"/>
      <c r="I3213" s="183"/>
      <c r="J3213" s="183"/>
      <c r="K3213" s="188">
        <v>45000</v>
      </c>
      <c r="L3213" s="183"/>
      <c r="M3213" s="188">
        <v>22500</v>
      </c>
      <c r="N3213" s="183"/>
      <c r="O3213" s="189">
        <v>50</v>
      </c>
      <c r="P3213" s="183"/>
    </row>
    <row r="3214" spans="1:16" x14ac:dyDescent="0.25">
      <c r="A3214" s="206" t="s">
        <v>0</v>
      </c>
      <c r="B3214" s="183"/>
      <c r="C3214" s="206" t="s">
        <v>564</v>
      </c>
      <c r="D3214" s="183"/>
      <c r="E3214" s="206" t="s">
        <v>565</v>
      </c>
      <c r="F3214" s="183"/>
      <c r="G3214" s="183"/>
      <c r="H3214" s="183"/>
      <c r="I3214" s="183"/>
      <c r="J3214" s="183"/>
      <c r="K3214" s="207">
        <v>45000</v>
      </c>
      <c r="L3214" s="183"/>
      <c r="M3214" s="207">
        <v>22500</v>
      </c>
      <c r="N3214" s="183"/>
      <c r="O3214" s="205">
        <v>50</v>
      </c>
      <c r="P3214" s="183"/>
    </row>
    <row r="3215" spans="1:16" x14ac:dyDescent="0.25">
      <c r="A3215" s="203" t="s">
        <v>0</v>
      </c>
      <c r="B3215" s="183"/>
      <c r="C3215" s="203" t="s">
        <v>566</v>
      </c>
      <c r="D3215" s="183"/>
      <c r="E3215" s="203" t="s">
        <v>567</v>
      </c>
      <c r="F3215" s="183"/>
      <c r="G3215" s="183"/>
      <c r="H3215" s="183"/>
      <c r="I3215" s="183"/>
      <c r="J3215" s="183"/>
      <c r="K3215" s="204" t="s">
        <v>0</v>
      </c>
      <c r="L3215" s="183"/>
      <c r="M3215" s="204">
        <v>22500</v>
      </c>
      <c r="N3215" s="183"/>
      <c r="O3215" s="202" t="s">
        <v>0</v>
      </c>
      <c r="P3215" s="183"/>
    </row>
    <row r="3216" spans="1:16" x14ac:dyDescent="0.25">
      <c r="A3216" s="187" t="s">
        <v>0</v>
      </c>
      <c r="B3216" s="183"/>
      <c r="C3216" s="187" t="s">
        <v>221</v>
      </c>
      <c r="D3216" s="183"/>
      <c r="E3216" s="183"/>
      <c r="F3216" s="183"/>
      <c r="G3216" s="183"/>
      <c r="H3216" s="183"/>
      <c r="I3216" s="183"/>
      <c r="J3216" s="183"/>
      <c r="K3216" s="188">
        <v>25217</v>
      </c>
      <c r="L3216" s="183"/>
      <c r="M3216" s="188">
        <v>12608.5</v>
      </c>
      <c r="N3216" s="183"/>
      <c r="O3216" s="189">
        <v>50</v>
      </c>
      <c r="P3216" s="183"/>
    </row>
    <row r="3217" spans="1:16" x14ac:dyDescent="0.25">
      <c r="A3217" s="187" t="s">
        <v>0</v>
      </c>
      <c r="B3217" s="183"/>
      <c r="C3217" s="187" t="s">
        <v>227</v>
      </c>
      <c r="D3217" s="183"/>
      <c r="E3217" s="183"/>
      <c r="F3217" s="183"/>
      <c r="G3217" s="183"/>
      <c r="H3217" s="183"/>
      <c r="I3217" s="183"/>
      <c r="J3217" s="183"/>
      <c r="K3217" s="188">
        <v>25217</v>
      </c>
      <c r="L3217" s="183"/>
      <c r="M3217" s="188">
        <v>12608.5</v>
      </c>
      <c r="N3217" s="183"/>
      <c r="O3217" s="189">
        <v>50</v>
      </c>
      <c r="P3217" s="183"/>
    </row>
    <row r="3218" spans="1:16" x14ac:dyDescent="0.25">
      <c r="A3218" s="206" t="s">
        <v>0</v>
      </c>
      <c r="B3218" s="183"/>
      <c r="C3218" s="206" t="s">
        <v>564</v>
      </c>
      <c r="D3218" s="183"/>
      <c r="E3218" s="206" t="s">
        <v>565</v>
      </c>
      <c r="F3218" s="183"/>
      <c r="G3218" s="183"/>
      <c r="H3218" s="183"/>
      <c r="I3218" s="183"/>
      <c r="J3218" s="183"/>
      <c r="K3218" s="207">
        <v>25217</v>
      </c>
      <c r="L3218" s="183"/>
      <c r="M3218" s="207">
        <v>12608.5</v>
      </c>
      <c r="N3218" s="183"/>
      <c r="O3218" s="205">
        <v>50</v>
      </c>
      <c r="P3218" s="183"/>
    </row>
    <row r="3219" spans="1:16" x14ac:dyDescent="0.25">
      <c r="A3219" s="203" t="s">
        <v>0</v>
      </c>
      <c r="B3219" s="183"/>
      <c r="C3219" s="203" t="s">
        <v>566</v>
      </c>
      <c r="D3219" s="183"/>
      <c r="E3219" s="203" t="s">
        <v>567</v>
      </c>
      <c r="F3219" s="183"/>
      <c r="G3219" s="183"/>
      <c r="H3219" s="183"/>
      <c r="I3219" s="183"/>
      <c r="J3219" s="183"/>
      <c r="K3219" s="204" t="s">
        <v>0</v>
      </c>
      <c r="L3219" s="183"/>
      <c r="M3219" s="204">
        <v>9307.08</v>
      </c>
      <c r="N3219" s="183"/>
      <c r="O3219" s="202" t="s">
        <v>0</v>
      </c>
      <c r="P3219" s="183"/>
    </row>
    <row r="3220" spans="1:16" x14ac:dyDescent="0.25">
      <c r="A3220" s="203" t="s">
        <v>0</v>
      </c>
      <c r="B3220" s="183"/>
      <c r="C3220" s="203" t="s">
        <v>1203</v>
      </c>
      <c r="D3220" s="183"/>
      <c r="E3220" s="203" t="s">
        <v>1204</v>
      </c>
      <c r="F3220" s="183"/>
      <c r="G3220" s="183"/>
      <c r="H3220" s="183"/>
      <c r="I3220" s="183"/>
      <c r="J3220" s="183"/>
      <c r="K3220" s="204" t="s">
        <v>0</v>
      </c>
      <c r="L3220" s="183"/>
      <c r="M3220" s="204">
        <v>1000</v>
      </c>
      <c r="N3220" s="183"/>
      <c r="O3220" s="202" t="s">
        <v>0</v>
      </c>
      <c r="P3220" s="183"/>
    </row>
    <row r="3221" spans="1:16" x14ac:dyDescent="0.25">
      <c r="A3221" s="203" t="s">
        <v>0</v>
      </c>
      <c r="B3221" s="183"/>
      <c r="C3221" s="203" t="s">
        <v>572</v>
      </c>
      <c r="D3221" s="183"/>
      <c r="E3221" s="203" t="s">
        <v>573</v>
      </c>
      <c r="F3221" s="183"/>
      <c r="G3221" s="183"/>
      <c r="H3221" s="183"/>
      <c r="I3221" s="183"/>
      <c r="J3221" s="183"/>
      <c r="K3221" s="204" t="s">
        <v>0</v>
      </c>
      <c r="L3221" s="183"/>
      <c r="M3221" s="204">
        <v>1200</v>
      </c>
      <c r="N3221" s="183"/>
      <c r="O3221" s="202" t="s">
        <v>0</v>
      </c>
      <c r="P3221" s="183"/>
    </row>
    <row r="3222" spans="1:16" x14ac:dyDescent="0.25">
      <c r="A3222" s="203" t="s">
        <v>0</v>
      </c>
      <c r="B3222" s="183"/>
      <c r="C3222" s="203" t="s">
        <v>568</v>
      </c>
      <c r="D3222" s="183"/>
      <c r="E3222" s="203" t="s">
        <v>569</v>
      </c>
      <c r="F3222" s="183"/>
      <c r="G3222" s="183"/>
      <c r="H3222" s="183"/>
      <c r="I3222" s="183"/>
      <c r="J3222" s="183"/>
      <c r="K3222" s="204" t="s">
        <v>0</v>
      </c>
      <c r="L3222" s="183"/>
      <c r="M3222" s="204">
        <v>1101.42</v>
      </c>
      <c r="N3222" s="183"/>
      <c r="O3222" s="202" t="s">
        <v>0</v>
      </c>
      <c r="P3222" s="183"/>
    </row>
    <row r="3223" spans="1:16" x14ac:dyDescent="0.25">
      <c r="A3223" s="187" t="s">
        <v>0</v>
      </c>
      <c r="B3223" s="183"/>
      <c r="C3223" s="187" t="s">
        <v>229</v>
      </c>
      <c r="D3223" s="183"/>
      <c r="E3223" s="183"/>
      <c r="F3223" s="183"/>
      <c r="G3223" s="183"/>
      <c r="H3223" s="183"/>
      <c r="I3223" s="183"/>
      <c r="J3223" s="183"/>
      <c r="K3223" s="188">
        <v>6800</v>
      </c>
      <c r="L3223" s="183"/>
      <c r="M3223" s="188">
        <v>3800</v>
      </c>
      <c r="N3223" s="183"/>
      <c r="O3223" s="189">
        <v>55.88</v>
      </c>
      <c r="P3223" s="183"/>
    </row>
    <row r="3224" spans="1:16" x14ac:dyDescent="0.25">
      <c r="A3224" s="187" t="s">
        <v>0</v>
      </c>
      <c r="B3224" s="183"/>
      <c r="C3224" s="187" t="s">
        <v>234</v>
      </c>
      <c r="D3224" s="183"/>
      <c r="E3224" s="183"/>
      <c r="F3224" s="183"/>
      <c r="G3224" s="183"/>
      <c r="H3224" s="183"/>
      <c r="I3224" s="183"/>
      <c r="J3224" s="183"/>
      <c r="K3224" s="188">
        <v>6800</v>
      </c>
      <c r="L3224" s="183"/>
      <c r="M3224" s="188">
        <v>3800</v>
      </c>
      <c r="N3224" s="183"/>
      <c r="O3224" s="189">
        <v>55.88</v>
      </c>
      <c r="P3224" s="183"/>
    </row>
    <row r="3225" spans="1:16" x14ac:dyDescent="0.25">
      <c r="A3225" s="206" t="s">
        <v>0</v>
      </c>
      <c r="B3225" s="183"/>
      <c r="C3225" s="206" t="s">
        <v>564</v>
      </c>
      <c r="D3225" s="183"/>
      <c r="E3225" s="206" t="s">
        <v>565</v>
      </c>
      <c r="F3225" s="183"/>
      <c r="G3225" s="183"/>
      <c r="H3225" s="183"/>
      <c r="I3225" s="183"/>
      <c r="J3225" s="183"/>
      <c r="K3225" s="207">
        <v>6800</v>
      </c>
      <c r="L3225" s="183"/>
      <c r="M3225" s="207">
        <v>3800</v>
      </c>
      <c r="N3225" s="183"/>
      <c r="O3225" s="205">
        <v>55.88</v>
      </c>
      <c r="P3225" s="183"/>
    </row>
    <row r="3226" spans="1:16" x14ac:dyDescent="0.25">
      <c r="A3226" s="203" t="s">
        <v>0</v>
      </c>
      <c r="B3226" s="183"/>
      <c r="C3226" s="203" t="s">
        <v>566</v>
      </c>
      <c r="D3226" s="183"/>
      <c r="E3226" s="203" t="s">
        <v>567</v>
      </c>
      <c r="F3226" s="183"/>
      <c r="G3226" s="183"/>
      <c r="H3226" s="183"/>
      <c r="I3226" s="183"/>
      <c r="J3226" s="183"/>
      <c r="K3226" s="204" t="s">
        <v>0</v>
      </c>
      <c r="L3226" s="183"/>
      <c r="M3226" s="204">
        <v>3800</v>
      </c>
      <c r="N3226" s="183"/>
      <c r="O3226" s="202" t="s">
        <v>0</v>
      </c>
      <c r="P3226" s="183"/>
    </row>
    <row r="3227" spans="1:16" x14ac:dyDescent="0.25">
      <c r="A3227" s="190" t="s">
        <v>0</v>
      </c>
      <c r="B3227" s="183"/>
      <c r="C3227" s="190" t="s">
        <v>1340</v>
      </c>
      <c r="D3227" s="183"/>
      <c r="E3227" s="183"/>
      <c r="F3227" s="183"/>
      <c r="G3227" s="183"/>
      <c r="H3227" s="183"/>
      <c r="I3227" s="183"/>
      <c r="J3227" s="183"/>
      <c r="K3227" s="191">
        <v>3035223.75</v>
      </c>
      <c r="L3227" s="183"/>
      <c r="M3227" s="191">
        <v>1399641.8</v>
      </c>
      <c r="N3227" s="183"/>
      <c r="O3227" s="192">
        <v>46.11</v>
      </c>
      <c r="P3227" s="183"/>
    </row>
    <row r="3228" spans="1:16" x14ac:dyDescent="0.25">
      <c r="A3228" s="187" t="s">
        <v>0</v>
      </c>
      <c r="B3228" s="183"/>
      <c r="C3228" s="187" t="s">
        <v>214</v>
      </c>
      <c r="D3228" s="183"/>
      <c r="E3228" s="183"/>
      <c r="F3228" s="183"/>
      <c r="G3228" s="183"/>
      <c r="H3228" s="183"/>
      <c r="I3228" s="183"/>
      <c r="J3228" s="183"/>
      <c r="K3228" s="188">
        <v>772825</v>
      </c>
      <c r="L3228" s="183"/>
      <c r="M3228" s="188">
        <v>211381.94</v>
      </c>
      <c r="N3228" s="183"/>
      <c r="O3228" s="189">
        <v>27.35</v>
      </c>
      <c r="P3228" s="183"/>
    </row>
    <row r="3229" spans="1:16" x14ac:dyDescent="0.25">
      <c r="A3229" s="187" t="s">
        <v>0</v>
      </c>
      <c r="B3229" s="183"/>
      <c r="C3229" s="187" t="s">
        <v>215</v>
      </c>
      <c r="D3229" s="183"/>
      <c r="E3229" s="183"/>
      <c r="F3229" s="183"/>
      <c r="G3229" s="183"/>
      <c r="H3229" s="183"/>
      <c r="I3229" s="183"/>
      <c r="J3229" s="183"/>
      <c r="K3229" s="188">
        <v>772825</v>
      </c>
      <c r="L3229" s="183"/>
      <c r="M3229" s="188">
        <v>211381.94</v>
      </c>
      <c r="N3229" s="183"/>
      <c r="O3229" s="189">
        <v>27.35</v>
      </c>
      <c r="P3229" s="183"/>
    </row>
    <row r="3230" spans="1:16" x14ac:dyDescent="0.25">
      <c r="A3230" s="187" t="s">
        <v>0</v>
      </c>
      <c r="B3230" s="183"/>
      <c r="C3230" s="187" t="s">
        <v>221</v>
      </c>
      <c r="D3230" s="183"/>
      <c r="E3230" s="183"/>
      <c r="F3230" s="183"/>
      <c r="G3230" s="183"/>
      <c r="H3230" s="183"/>
      <c r="I3230" s="183"/>
      <c r="J3230" s="183"/>
      <c r="K3230" s="188">
        <v>2052461.75</v>
      </c>
      <c r="L3230" s="183"/>
      <c r="M3230" s="188">
        <v>1085064.31</v>
      </c>
      <c r="N3230" s="183"/>
      <c r="O3230" s="189">
        <v>52.87</v>
      </c>
      <c r="P3230" s="183"/>
    </row>
    <row r="3231" spans="1:16" x14ac:dyDescent="0.25">
      <c r="A3231" s="187" t="s">
        <v>0</v>
      </c>
      <c r="B3231" s="183"/>
      <c r="C3231" s="187" t="s">
        <v>227</v>
      </c>
      <c r="D3231" s="183"/>
      <c r="E3231" s="183"/>
      <c r="F3231" s="183"/>
      <c r="G3231" s="183"/>
      <c r="H3231" s="183"/>
      <c r="I3231" s="183"/>
      <c r="J3231" s="183"/>
      <c r="K3231" s="188">
        <v>1181841.75</v>
      </c>
      <c r="L3231" s="183"/>
      <c r="M3231" s="188">
        <v>605092.47</v>
      </c>
      <c r="N3231" s="183"/>
      <c r="O3231" s="189">
        <v>51.2</v>
      </c>
      <c r="P3231" s="183"/>
    </row>
    <row r="3232" spans="1:16" x14ac:dyDescent="0.25">
      <c r="A3232" s="187" t="s">
        <v>0</v>
      </c>
      <c r="B3232" s="183"/>
      <c r="C3232" s="187" t="s">
        <v>228</v>
      </c>
      <c r="D3232" s="183"/>
      <c r="E3232" s="183"/>
      <c r="F3232" s="183"/>
      <c r="G3232" s="183"/>
      <c r="H3232" s="183"/>
      <c r="I3232" s="183"/>
      <c r="J3232" s="183"/>
      <c r="K3232" s="188">
        <v>870620</v>
      </c>
      <c r="L3232" s="183"/>
      <c r="M3232" s="188">
        <v>479971.84000000003</v>
      </c>
      <c r="N3232" s="183"/>
      <c r="O3232" s="189">
        <v>55.13</v>
      </c>
      <c r="P3232" s="183"/>
    </row>
    <row r="3233" spans="1:16" x14ac:dyDescent="0.25">
      <c r="A3233" s="187" t="s">
        <v>0</v>
      </c>
      <c r="B3233" s="183"/>
      <c r="C3233" s="187" t="s">
        <v>229</v>
      </c>
      <c r="D3233" s="183"/>
      <c r="E3233" s="183"/>
      <c r="F3233" s="183"/>
      <c r="G3233" s="183"/>
      <c r="H3233" s="183"/>
      <c r="I3233" s="183"/>
      <c r="J3233" s="183"/>
      <c r="K3233" s="188">
        <v>209937</v>
      </c>
      <c r="L3233" s="183"/>
      <c r="M3233" s="188">
        <v>103195.55</v>
      </c>
      <c r="N3233" s="183"/>
      <c r="O3233" s="189">
        <v>49.16</v>
      </c>
      <c r="P3233" s="183"/>
    </row>
    <row r="3234" spans="1:16" x14ac:dyDescent="0.25">
      <c r="A3234" s="187" t="s">
        <v>0</v>
      </c>
      <c r="B3234" s="183"/>
      <c r="C3234" s="187" t="s">
        <v>232</v>
      </c>
      <c r="D3234" s="183"/>
      <c r="E3234" s="183"/>
      <c r="F3234" s="183"/>
      <c r="G3234" s="183"/>
      <c r="H3234" s="183"/>
      <c r="I3234" s="183"/>
      <c r="J3234" s="183"/>
      <c r="K3234" s="188">
        <v>6480</v>
      </c>
      <c r="L3234" s="183"/>
      <c r="M3234" s="188">
        <v>2700</v>
      </c>
      <c r="N3234" s="183"/>
      <c r="O3234" s="189">
        <v>41.67</v>
      </c>
      <c r="P3234" s="183"/>
    </row>
    <row r="3235" spans="1:16" x14ac:dyDescent="0.25">
      <c r="A3235" s="187" t="s">
        <v>0</v>
      </c>
      <c r="B3235" s="183"/>
      <c r="C3235" s="187" t="s">
        <v>234</v>
      </c>
      <c r="D3235" s="183"/>
      <c r="E3235" s="183"/>
      <c r="F3235" s="183"/>
      <c r="G3235" s="183"/>
      <c r="H3235" s="183"/>
      <c r="I3235" s="183"/>
      <c r="J3235" s="183"/>
      <c r="K3235" s="188">
        <v>203457</v>
      </c>
      <c r="L3235" s="183"/>
      <c r="M3235" s="188">
        <v>100495.55</v>
      </c>
      <c r="N3235" s="183"/>
      <c r="O3235" s="189">
        <v>49.39</v>
      </c>
      <c r="P3235" s="183"/>
    </row>
    <row r="3236" spans="1:16" x14ac:dyDescent="0.25">
      <c r="A3236" s="200" t="s">
        <v>0</v>
      </c>
      <c r="B3236" s="183"/>
      <c r="C3236" s="200" t="s">
        <v>1181</v>
      </c>
      <c r="D3236" s="183"/>
      <c r="E3236" s="200" t="s">
        <v>1182</v>
      </c>
      <c r="F3236" s="183"/>
      <c r="G3236" s="183"/>
      <c r="H3236" s="183"/>
      <c r="I3236" s="183"/>
      <c r="J3236" s="183"/>
      <c r="K3236" s="201">
        <v>44100</v>
      </c>
      <c r="L3236" s="183"/>
      <c r="M3236" s="201">
        <v>37000</v>
      </c>
      <c r="N3236" s="183"/>
      <c r="O3236" s="196">
        <v>83.9</v>
      </c>
      <c r="P3236" s="183"/>
    </row>
    <row r="3237" spans="1:16" x14ac:dyDescent="0.25">
      <c r="A3237" s="197"/>
      <c r="B3237" s="183"/>
      <c r="C3237" s="197" t="s">
        <v>1183</v>
      </c>
      <c r="D3237" s="183"/>
      <c r="E3237" s="197" t="s">
        <v>1184</v>
      </c>
      <c r="F3237" s="183"/>
      <c r="G3237" s="183"/>
      <c r="H3237" s="183"/>
      <c r="I3237" s="183"/>
      <c r="J3237" s="183"/>
      <c r="K3237" s="198">
        <v>2700</v>
      </c>
      <c r="L3237" s="183"/>
      <c r="M3237" s="198">
        <v>600</v>
      </c>
      <c r="N3237" s="183"/>
      <c r="O3237" s="199">
        <v>22.22</v>
      </c>
      <c r="P3237" s="183"/>
    </row>
    <row r="3238" spans="1:16" x14ac:dyDescent="0.25">
      <c r="A3238" s="187" t="s">
        <v>0</v>
      </c>
      <c r="B3238" s="183"/>
      <c r="C3238" s="187" t="s">
        <v>214</v>
      </c>
      <c r="D3238" s="183"/>
      <c r="E3238" s="183"/>
      <c r="F3238" s="183"/>
      <c r="G3238" s="183"/>
      <c r="H3238" s="183"/>
      <c r="I3238" s="183"/>
      <c r="J3238" s="183"/>
      <c r="K3238" s="188">
        <v>2700</v>
      </c>
      <c r="L3238" s="183"/>
      <c r="M3238" s="188">
        <v>600</v>
      </c>
      <c r="N3238" s="183"/>
      <c r="O3238" s="189">
        <v>22.22</v>
      </c>
      <c r="P3238" s="183"/>
    </row>
    <row r="3239" spans="1:16" x14ac:dyDescent="0.25">
      <c r="A3239" s="187" t="s">
        <v>0</v>
      </c>
      <c r="B3239" s="183"/>
      <c r="C3239" s="187" t="s">
        <v>215</v>
      </c>
      <c r="D3239" s="183"/>
      <c r="E3239" s="183"/>
      <c r="F3239" s="183"/>
      <c r="G3239" s="183"/>
      <c r="H3239" s="183"/>
      <c r="I3239" s="183"/>
      <c r="J3239" s="183"/>
      <c r="K3239" s="188">
        <v>2700</v>
      </c>
      <c r="L3239" s="183"/>
      <c r="M3239" s="188">
        <v>600</v>
      </c>
      <c r="N3239" s="183"/>
      <c r="O3239" s="189">
        <v>22.22</v>
      </c>
      <c r="P3239" s="183"/>
    </row>
    <row r="3240" spans="1:16" x14ac:dyDescent="0.25">
      <c r="A3240" s="206" t="s">
        <v>0</v>
      </c>
      <c r="B3240" s="183"/>
      <c r="C3240" s="206" t="s">
        <v>564</v>
      </c>
      <c r="D3240" s="183"/>
      <c r="E3240" s="206" t="s">
        <v>565</v>
      </c>
      <c r="F3240" s="183"/>
      <c r="G3240" s="183"/>
      <c r="H3240" s="183"/>
      <c r="I3240" s="183"/>
      <c r="J3240" s="183"/>
      <c r="K3240" s="207">
        <v>2700</v>
      </c>
      <c r="L3240" s="183"/>
      <c r="M3240" s="207">
        <v>600</v>
      </c>
      <c r="N3240" s="183"/>
      <c r="O3240" s="205">
        <v>22.22</v>
      </c>
      <c r="P3240" s="183"/>
    </row>
    <row r="3241" spans="1:16" x14ac:dyDescent="0.25">
      <c r="A3241" s="203" t="s">
        <v>0</v>
      </c>
      <c r="B3241" s="183"/>
      <c r="C3241" s="203" t="s">
        <v>572</v>
      </c>
      <c r="D3241" s="183"/>
      <c r="E3241" s="203" t="s">
        <v>573</v>
      </c>
      <c r="F3241" s="183"/>
      <c r="G3241" s="183"/>
      <c r="H3241" s="183"/>
      <c r="I3241" s="183"/>
      <c r="J3241" s="183"/>
      <c r="K3241" s="204" t="s">
        <v>0</v>
      </c>
      <c r="L3241" s="183"/>
      <c r="M3241" s="204">
        <v>600</v>
      </c>
      <c r="N3241" s="183"/>
      <c r="O3241" s="202" t="s">
        <v>0</v>
      </c>
      <c r="P3241" s="183"/>
    </row>
    <row r="3242" spans="1:16" x14ac:dyDescent="0.25">
      <c r="A3242" s="197"/>
      <c r="B3242" s="183"/>
      <c r="C3242" s="197" t="s">
        <v>1187</v>
      </c>
      <c r="D3242" s="183"/>
      <c r="E3242" s="197" t="s">
        <v>1188</v>
      </c>
      <c r="F3242" s="183"/>
      <c r="G3242" s="183"/>
      <c r="H3242" s="183"/>
      <c r="I3242" s="183"/>
      <c r="J3242" s="183"/>
      <c r="K3242" s="198">
        <v>36400</v>
      </c>
      <c r="L3242" s="183"/>
      <c r="M3242" s="198">
        <v>36400</v>
      </c>
      <c r="N3242" s="183"/>
      <c r="O3242" s="199">
        <v>100</v>
      </c>
      <c r="P3242" s="183"/>
    </row>
    <row r="3243" spans="1:16" x14ac:dyDescent="0.25">
      <c r="A3243" s="187" t="s">
        <v>0</v>
      </c>
      <c r="B3243" s="183"/>
      <c r="C3243" s="187" t="s">
        <v>214</v>
      </c>
      <c r="D3243" s="183"/>
      <c r="E3243" s="183"/>
      <c r="F3243" s="183"/>
      <c r="G3243" s="183"/>
      <c r="H3243" s="183"/>
      <c r="I3243" s="183"/>
      <c r="J3243" s="183"/>
      <c r="K3243" s="188">
        <v>36400</v>
      </c>
      <c r="L3243" s="183"/>
      <c r="M3243" s="188">
        <v>36400</v>
      </c>
      <c r="N3243" s="183"/>
      <c r="O3243" s="189">
        <v>100</v>
      </c>
      <c r="P3243" s="183"/>
    </row>
    <row r="3244" spans="1:16" x14ac:dyDescent="0.25">
      <c r="A3244" s="187" t="s">
        <v>0</v>
      </c>
      <c r="B3244" s="183"/>
      <c r="C3244" s="187" t="s">
        <v>215</v>
      </c>
      <c r="D3244" s="183"/>
      <c r="E3244" s="183"/>
      <c r="F3244" s="183"/>
      <c r="G3244" s="183"/>
      <c r="H3244" s="183"/>
      <c r="I3244" s="183"/>
      <c r="J3244" s="183"/>
      <c r="K3244" s="188">
        <v>36400</v>
      </c>
      <c r="L3244" s="183"/>
      <c r="M3244" s="188">
        <v>36400</v>
      </c>
      <c r="N3244" s="183"/>
      <c r="O3244" s="189">
        <v>100</v>
      </c>
      <c r="P3244" s="183"/>
    </row>
    <row r="3245" spans="1:16" x14ac:dyDescent="0.25">
      <c r="A3245" s="206" t="s">
        <v>0</v>
      </c>
      <c r="B3245" s="183"/>
      <c r="C3245" s="206" t="s">
        <v>564</v>
      </c>
      <c r="D3245" s="183"/>
      <c r="E3245" s="206" t="s">
        <v>565</v>
      </c>
      <c r="F3245" s="183"/>
      <c r="G3245" s="183"/>
      <c r="H3245" s="183"/>
      <c r="I3245" s="183"/>
      <c r="J3245" s="183"/>
      <c r="K3245" s="207">
        <v>36400</v>
      </c>
      <c r="L3245" s="183"/>
      <c r="M3245" s="207">
        <v>36400</v>
      </c>
      <c r="N3245" s="183"/>
      <c r="O3245" s="205">
        <v>100</v>
      </c>
      <c r="P3245" s="183"/>
    </row>
    <row r="3246" spans="1:16" x14ac:dyDescent="0.25">
      <c r="A3246" s="203" t="s">
        <v>0</v>
      </c>
      <c r="B3246" s="183"/>
      <c r="C3246" s="203" t="s">
        <v>572</v>
      </c>
      <c r="D3246" s="183"/>
      <c r="E3246" s="203" t="s">
        <v>573</v>
      </c>
      <c r="F3246" s="183"/>
      <c r="G3246" s="183"/>
      <c r="H3246" s="183"/>
      <c r="I3246" s="183"/>
      <c r="J3246" s="183"/>
      <c r="K3246" s="204" t="s">
        <v>0</v>
      </c>
      <c r="L3246" s="183"/>
      <c r="M3246" s="204">
        <v>36400</v>
      </c>
      <c r="N3246" s="183"/>
      <c r="O3246" s="202" t="s">
        <v>0</v>
      </c>
      <c r="P3246" s="183"/>
    </row>
    <row r="3247" spans="1:16" x14ac:dyDescent="0.25">
      <c r="A3247" s="197"/>
      <c r="B3247" s="183"/>
      <c r="C3247" s="197" t="s">
        <v>1191</v>
      </c>
      <c r="D3247" s="183"/>
      <c r="E3247" s="197" t="s">
        <v>1192</v>
      </c>
      <c r="F3247" s="183"/>
      <c r="G3247" s="183"/>
      <c r="H3247" s="183"/>
      <c r="I3247" s="183"/>
      <c r="J3247" s="183"/>
      <c r="K3247" s="198">
        <v>5000</v>
      </c>
      <c r="L3247" s="183"/>
      <c r="M3247" s="198">
        <v>0</v>
      </c>
      <c r="N3247" s="183"/>
      <c r="O3247" s="199">
        <v>0</v>
      </c>
      <c r="P3247" s="183"/>
    </row>
    <row r="3248" spans="1:16" x14ac:dyDescent="0.25">
      <c r="A3248" s="187" t="s">
        <v>0</v>
      </c>
      <c r="B3248" s="183"/>
      <c r="C3248" s="187" t="s">
        <v>214</v>
      </c>
      <c r="D3248" s="183"/>
      <c r="E3248" s="183"/>
      <c r="F3248" s="183"/>
      <c r="G3248" s="183"/>
      <c r="H3248" s="183"/>
      <c r="I3248" s="183"/>
      <c r="J3248" s="183"/>
      <c r="K3248" s="188">
        <v>5000</v>
      </c>
      <c r="L3248" s="183"/>
      <c r="M3248" s="188">
        <v>0</v>
      </c>
      <c r="N3248" s="183"/>
      <c r="O3248" s="189">
        <v>0</v>
      </c>
      <c r="P3248" s="183"/>
    </row>
    <row r="3249" spans="1:16" x14ac:dyDescent="0.25">
      <c r="A3249" s="187" t="s">
        <v>0</v>
      </c>
      <c r="B3249" s="183"/>
      <c r="C3249" s="187" t="s">
        <v>215</v>
      </c>
      <c r="D3249" s="183"/>
      <c r="E3249" s="183"/>
      <c r="F3249" s="183"/>
      <c r="G3249" s="183"/>
      <c r="H3249" s="183"/>
      <c r="I3249" s="183"/>
      <c r="J3249" s="183"/>
      <c r="K3249" s="188">
        <v>5000</v>
      </c>
      <c r="L3249" s="183"/>
      <c r="M3249" s="188">
        <v>0</v>
      </c>
      <c r="N3249" s="183"/>
      <c r="O3249" s="189">
        <v>0</v>
      </c>
      <c r="P3249" s="183"/>
    </row>
    <row r="3250" spans="1:16" x14ac:dyDescent="0.25">
      <c r="A3250" s="206" t="s">
        <v>0</v>
      </c>
      <c r="B3250" s="183"/>
      <c r="C3250" s="206" t="s">
        <v>564</v>
      </c>
      <c r="D3250" s="183"/>
      <c r="E3250" s="206" t="s">
        <v>565</v>
      </c>
      <c r="F3250" s="183"/>
      <c r="G3250" s="183"/>
      <c r="H3250" s="183"/>
      <c r="I3250" s="183"/>
      <c r="J3250" s="183"/>
      <c r="K3250" s="207">
        <v>5000</v>
      </c>
      <c r="L3250" s="183"/>
      <c r="M3250" s="207">
        <v>0</v>
      </c>
      <c r="N3250" s="183"/>
      <c r="O3250" s="205">
        <v>0</v>
      </c>
      <c r="P3250" s="183"/>
    </row>
    <row r="3251" spans="1:16" x14ac:dyDescent="0.25">
      <c r="A3251" s="200" t="s">
        <v>0</v>
      </c>
      <c r="B3251" s="183"/>
      <c r="C3251" s="200" t="s">
        <v>1323</v>
      </c>
      <c r="D3251" s="183"/>
      <c r="E3251" s="200" t="s">
        <v>1324</v>
      </c>
      <c r="F3251" s="183"/>
      <c r="G3251" s="183"/>
      <c r="H3251" s="183"/>
      <c r="I3251" s="183"/>
      <c r="J3251" s="183"/>
      <c r="K3251" s="201">
        <v>1775114.75</v>
      </c>
      <c r="L3251" s="183"/>
      <c r="M3251" s="201">
        <v>910411.95</v>
      </c>
      <c r="N3251" s="183"/>
      <c r="O3251" s="196">
        <v>51.29</v>
      </c>
      <c r="P3251" s="183"/>
    </row>
    <row r="3252" spans="1:16" x14ac:dyDescent="0.25">
      <c r="A3252" s="197"/>
      <c r="B3252" s="183"/>
      <c r="C3252" s="197" t="s">
        <v>1325</v>
      </c>
      <c r="D3252" s="183"/>
      <c r="E3252" s="197" t="s">
        <v>896</v>
      </c>
      <c r="F3252" s="183"/>
      <c r="G3252" s="183"/>
      <c r="H3252" s="183"/>
      <c r="I3252" s="183"/>
      <c r="J3252" s="183"/>
      <c r="K3252" s="198">
        <v>1072802</v>
      </c>
      <c r="L3252" s="183"/>
      <c r="M3252" s="198">
        <v>632577.11</v>
      </c>
      <c r="N3252" s="183"/>
      <c r="O3252" s="199">
        <v>58.96</v>
      </c>
      <c r="P3252" s="183"/>
    </row>
    <row r="3253" spans="1:16" x14ac:dyDescent="0.25">
      <c r="A3253" s="187" t="s">
        <v>0</v>
      </c>
      <c r="B3253" s="183"/>
      <c r="C3253" s="187" t="s">
        <v>221</v>
      </c>
      <c r="D3253" s="183"/>
      <c r="E3253" s="183"/>
      <c r="F3253" s="183"/>
      <c r="G3253" s="183"/>
      <c r="H3253" s="183"/>
      <c r="I3253" s="183"/>
      <c r="J3253" s="183"/>
      <c r="K3253" s="188">
        <v>1072802</v>
      </c>
      <c r="L3253" s="183"/>
      <c r="M3253" s="188">
        <v>632577.11</v>
      </c>
      <c r="N3253" s="183"/>
      <c r="O3253" s="189">
        <v>58.96</v>
      </c>
      <c r="P3253" s="183"/>
    </row>
    <row r="3254" spans="1:16" x14ac:dyDescent="0.25">
      <c r="A3254" s="187" t="s">
        <v>0</v>
      </c>
      <c r="B3254" s="183"/>
      <c r="C3254" s="187" t="s">
        <v>227</v>
      </c>
      <c r="D3254" s="183"/>
      <c r="E3254" s="183"/>
      <c r="F3254" s="183"/>
      <c r="G3254" s="183"/>
      <c r="H3254" s="183"/>
      <c r="I3254" s="183"/>
      <c r="J3254" s="183"/>
      <c r="K3254" s="188">
        <v>556802</v>
      </c>
      <c r="L3254" s="183"/>
      <c r="M3254" s="188">
        <v>311249.98</v>
      </c>
      <c r="N3254" s="183"/>
      <c r="O3254" s="189">
        <v>55.9</v>
      </c>
      <c r="P3254" s="183"/>
    </row>
    <row r="3255" spans="1:16" x14ac:dyDescent="0.25">
      <c r="A3255" s="206" t="s">
        <v>0</v>
      </c>
      <c r="B3255" s="183"/>
      <c r="C3255" s="206" t="s">
        <v>564</v>
      </c>
      <c r="D3255" s="183"/>
      <c r="E3255" s="206" t="s">
        <v>565</v>
      </c>
      <c r="F3255" s="183"/>
      <c r="G3255" s="183"/>
      <c r="H3255" s="183"/>
      <c r="I3255" s="183"/>
      <c r="J3255" s="183"/>
      <c r="K3255" s="207">
        <v>556802</v>
      </c>
      <c r="L3255" s="183"/>
      <c r="M3255" s="207">
        <v>311249.98</v>
      </c>
      <c r="N3255" s="183"/>
      <c r="O3255" s="205">
        <v>55.9</v>
      </c>
      <c r="P3255" s="183"/>
    </row>
    <row r="3256" spans="1:16" x14ac:dyDescent="0.25">
      <c r="A3256" s="203" t="s">
        <v>0</v>
      </c>
      <c r="B3256" s="183"/>
      <c r="C3256" s="203" t="s">
        <v>566</v>
      </c>
      <c r="D3256" s="183"/>
      <c r="E3256" s="203" t="s">
        <v>567</v>
      </c>
      <c r="F3256" s="183"/>
      <c r="G3256" s="183"/>
      <c r="H3256" s="183"/>
      <c r="I3256" s="183"/>
      <c r="J3256" s="183"/>
      <c r="K3256" s="204" t="s">
        <v>0</v>
      </c>
      <c r="L3256" s="183"/>
      <c r="M3256" s="204">
        <v>239514.36</v>
      </c>
      <c r="N3256" s="183"/>
      <c r="O3256" s="202" t="s">
        <v>0</v>
      </c>
      <c r="P3256" s="183"/>
    </row>
    <row r="3257" spans="1:16" x14ac:dyDescent="0.25">
      <c r="A3257" s="203" t="s">
        <v>0</v>
      </c>
      <c r="B3257" s="183"/>
      <c r="C3257" s="203" t="s">
        <v>1203</v>
      </c>
      <c r="D3257" s="183"/>
      <c r="E3257" s="203" t="s">
        <v>1204</v>
      </c>
      <c r="F3257" s="183"/>
      <c r="G3257" s="183"/>
      <c r="H3257" s="183"/>
      <c r="I3257" s="183"/>
      <c r="J3257" s="183"/>
      <c r="K3257" s="204" t="s">
        <v>0</v>
      </c>
      <c r="L3257" s="183"/>
      <c r="M3257" s="204">
        <v>13842.18</v>
      </c>
      <c r="N3257" s="183"/>
      <c r="O3257" s="202" t="s">
        <v>0</v>
      </c>
      <c r="P3257" s="183"/>
    </row>
    <row r="3258" spans="1:16" x14ac:dyDescent="0.25">
      <c r="A3258" s="203" t="s">
        <v>0</v>
      </c>
      <c r="B3258" s="183"/>
      <c r="C3258" s="203" t="s">
        <v>572</v>
      </c>
      <c r="D3258" s="183"/>
      <c r="E3258" s="203" t="s">
        <v>573</v>
      </c>
      <c r="F3258" s="183"/>
      <c r="G3258" s="183"/>
      <c r="H3258" s="183"/>
      <c r="I3258" s="183"/>
      <c r="J3258" s="183"/>
      <c r="K3258" s="204" t="s">
        <v>0</v>
      </c>
      <c r="L3258" s="183"/>
      <c r="M3258" s="204">
        <v>1257.26</v>
      </c>
      <c r="N3258" s="183"/>
      <c r="O3258" s="202" t="s">
        <v>0</v>
      </c>
      <c r="P3258" s="183"/>
    </row>
    <row r="3259" spans="1:16" x14ac:dyDescent="0.25">
      <c r="A3259" s="203" t="s">
        <v>0</v>
      </c>
      <c r="B3259" s="183"/>
      <c r="C3259" s="203" t="s">
        <v>568</v>
      </c>
      <c r="D3259" s="183"/>
      <c r="E3259" s="203" t="s">
        <v>569</v>
      </c>
      <c r="F3259" s="183"/>
      <c r="G3259" s="183"/>
      <c r="H3259" s="183"/>
      <c r="I3259" s="183"/>
      <c r="J3259" s="183"/>
      <c r="K3259" s="204" t="s">
        <v>0</v>
      </c>
      <c r="L3259" s="183"/>
      <c r="M3259" s="204">
        <v>56636.18</v>
      </c>
      <c r="N3259" s="183"/>
      <c r="O3259" s="202" t="s">
        <v>0</v>
      </c>
      <c r="P3259" s="183"/>
    </row>
    <row r="3260" spans="1:16" x14ac:dyDescent="0.25">
      <c r="A3260" s="187" t="s">
        <v>0</v>
      </c>
      <c r="B3260" s="183"/>
      <c r="C3260" s="187" t="s">
        <v>228</v>
      </c>
      <c r="D3260" s="183"/>
      <c r="E3260" s="183"/>
      <c r="F3260" s="183"/>
      <c r="G3260" s="183"/>
      <c r="H3260" s="183"/>
      <c r="I3260" s="183"/>
      <c r="J3260" s="183"/>
      <c r="K3260" s="188">
        <v>516000</v>
      </c>
      <c r="L3260" s="183"/>
      <c r="M3260" s="188">
        <v>321327.13</v>
      </c>
      <c r="N3260" s="183"/>
      <c r="O3260" s="189">
        <v>62.27</v>
      </c>
      <c r="P3260" s="183"/>
    </row>
    <row r="3261" spans="1:16" x14ac:dyDescent="0.25">
      <c r="A3261" s="206" t="s">
        <v>0</v>
      </c>
      <c r="B3261" s="183"/>
      <c r="C3261" s="206" t="s">
        <v>564</v>
      </c>
      <c r="D3261" s="183"/>
      <c r="E3261" s="206" t="s">
        <v>565</v>
      </c>
      <c r="F3261" s="183"/>
      <c r="G3261" s="183"/>
      <c r="H3261" s="183"/>
      <c r="I3261" s="183"/>
      <c r="J3261" s="183"/>
      <c r="K3261" s="207">
        <v>516000</v>
      </c>
      <c r="L3261" s="183"/>
      <c r="M3261" s="207">
        <v>321327.13</v>
      </c>
      <c r="N3261" s="183"/>
      <c r="O3261" s="205">
        <v>62.27</v>
      </c>
      <c r="P3261" s="183"/>
    </row>
    <row r="3262" spans="1:16" x14ac:dyDescent="0.25">
      <c r="A3262" s="203" t="s">
        <v>0</v>
      </c>
      <c r="B3262" s="183"/>
      <c r="C3262" s="203" t="s">
        <v>566</v>
      </c>
      <c r="D3262" s="183"/>
      <c r="E3262" s="203" t="s">
        <v>567</v>
      </c>
      <c r="F3262" s="183"/>
      <c r="G3262" s="183"/>
      <c r="H3262" s="183"/>
      <c r="I3262" s="183"/>
      <c r="J3262" s="183"/>
      <c r="K3262" s="204" t="s">
        <v>0</v>
      </c>
      <c r="L3262" s="183"/>
      <c r="M3262" s="204">
        <v>262268.75</v>
      </c>
      <c r="N3262" s="183"/>
      <c r="O3262" s="202" t="s">
        <v>0</v>
      </c>
      <c r="P3262" s="183"/>
    </row>
    <row r="3263" spans="1:16" x14ac:dyDescent="0.25">
      <c r="A3263" s="203" t="s">
        <v>0</v>
      </c>
      <c r="B3263" s="183"/>
      <c r="C3263" s="203" t="s">
        <v>897</v>
      </c>
      <c r="D3263" s="183"/>
      <c r="E3263" s="203" t="s">
        <v>898</v>
      </c>
      <c r="F3263" s="183"/>
      <c r="G3263" s="183"/>
      <c r="H3263" s="183"/>
      <c r="I3263" s="183"/>
      <c r="J3263" s="183"/>
      <c r="K3263" s="204" t="s">
        <v>0</v>
      </c>
      <c r="L3263" s="183"/>
      <c r="M3263" s="204">
        <v>6744.38</v>
      </c>
      <c r="N3263" s="183"/>
      <c r="O3263" s="202" t="s">
        <v>0</v>
      </c>
      <c r="P3263" s="183"/>
    </row>
    <row r="3264" spans="1:16" x14ac:dyDescent="0.25">
      <c r="A3264" s="203" t="s">
        <v>0</v>
      </c>
      <c r="B3264" s="183"/>
      <c r="C3264" s="203" t="s">
        <v>1203</v>
      </c>
      <c r="D3264" s="183"/>
      <c r="E3264" s="203" t="s">
        <v>1204</v>
      </c>
      <c r="F3264" s="183"/>
      <c r="G3264" s="183"/>
      <c r="H3264" s="183"/>
      <c r="I3264" s="183"/>
      <c r="J3264" s="183"/>
      <c r="K3264" s="204" t="s">
        <v>0</v>
      </c>
      <c r="L3264" s="183"/>
      <c r="M3264" s="204">
        <v>6750</v>
      </c>
      <c r="N3264" s="183"/>
      <c r="O3264" s="202" t="s">
        <v>0</v>
      </c>
      <c r="P3264" s="183"/>
    </row>
    <row r="3265" spans="1:16" x14ac:dyDescent="0.25">
      <c r="A3265" s="203" t="s">
        <v>0</v>
      </c>
      <c r="B3265" s="183"/>
      <c r="C3265" s="203" t="s">
        <v>572</v>
      </c>
      <c r="D3265" s="183"/>
      <c r="E3265" s="203" t="s">
        <v>573</v>
      </c>
      <c r="F3265" s="183"/>
      <c r="G3265" s="183"/>
      <c r="H3265" s="183"/>
      <c r="I3265" s="183"/>
      <c r="J3265" s="183"/>
      <c r="K3265" s="204" t="s">
        <v>0</v>
      </c>
      <c r="L3265" s="183"/>
      <c r="M3265" s="204">
        <v>13664</v>
      </c>
      <c r="N3265" s="183"/>
      <c r="O3265" s="202" t="s">
        <v>0</v>
      </c>
      <c r="P3265" s="183"/>
    </row>
    <row r="3266" spans="1:16" x14ac:dyDescent="0.25">
      <c r="A3266" s="203" t="s">
        <v>0</v>
      </c>
      <c r="B3266" s="183"/>
      <c r="C3266" s="203" t="s">
        <v>568</v>
      </c>
      <c r="D3266" s="183"/>
      <c r="E3266" s="203" t="s">
        <v>569</v>
      </c>
      <c r="F3266" s="183"/>
      <c r="G3266" s="183"/>
      <c r="H3266" s="183"/>
      <c r="I3266" s="183"/>
      <c r="J3266" s="183"/>
      <c r="K3266" s="204" t="s">
        <v>0</v>
      </c>
      <c r="L3266" s="183"/>
      <c r="M3266" s="204">
        <v>31900</v>
      </c>
      <c r="N3266" s="183"/>
      <c r="O3266" s="202" t="s">
        <v>0</v>
      </c>
      <c r="P3266" s="183"/>
    </row>
    <row r="3267" spans="1:16" x14ac:dyDescent="0.25">
      <c r="A3267" s="197"/>
      <c r="B3267" s="183"/>
      <c r="C3267" s="197" t="s">
        <v>1326</v>
      </c>
      <c r="D3267" s="183"/>
      <c r="E3267" s="197" t="s">
        <v>1327</v>
      </c>
      <c r="F3267" s="183"/>
      <c r="G3267" s="183"/>
      <c r="H3267" s="183"/>
      <c r="I3267" s="183"/>
      <c r="J3267" s="183"/>
      <c r="K3267" s="198">
        <v>634773.75</v>
      </c>
      <c r="L3267" s="183"/>
      <c r="M3267" s="198">
        <v>265739.44</v>
      </c>
      <c r="N3267" s="183"/>
      <c r="O3267" s="199">
        <v>41.86</v>
      </c>
      <c r="P3267" s="183"/>
    </row>
    <row r="3268" spans="1:16" x14ac:dyDescent="0.25">
      <c r="A3268" s="187" t="s">
        <v>0</v>
      </c>
      <c r="B3268" s="183"/>
      <c r="C3268" s="187" t="s">
        <v>221</v>
      </c>
      <c r="D3268" s="183"/>
      <c r="E3268" s="183"/>
      <c r="F3268" s="183"/>
      <c r="G3268" s="183"/>
      <c r="H3268" s="183"/>
      <c r="I3268" s="183"/>
      <c r="J3268" s="183"/>
      <c r="K3268" s="188">
        <v>628293.75</v>
      </c>
      <c r="L3268" s="183"/>
      <c r="M3268" s="188">
        <v>263039.44</v>
      </c>
      <c r="N3268" s="183"/>
      <c r="O3268" s="189">
        <v>41.87</v>
      </c>
      <c r="P3268" s="183"/>
    </row>
    <row r="3269" spans="1:16" x14ac:dyDescent="0.25">
      <c r="A3269" s="187" t="s">
        <v>0</v>
      </c>
      <c r="B3269" s="183"/>
      <c r="C3269" s="187" t="s">
        <v>227</v>
      </c>
      <c r="D3269" s="183"/>
      <c r="E3269" s="183"/>
      <c r="F3269" s="183"/>
      <c r="G3269" s="183"/>
      <c r="H3269" s="183"/>
      <c r="I3269" s="183"/>
      <c r="J3269" s="183"/>
      <c r="K3269" s="188">
        <v>341212.75</v>
      </c>
      <c r="L3269" s="183"/>
      <c r="M3269" s="188">
        <v>116490.13</v>
      </c>
      <c r="N3269" s="183"/>
      <c r="O3269" s="189">
        <v>34.14</v>
      </c>
      <c r="P3269" s="183"/>
    </row>
    <row r="3270" spans="1:16" x14ac:dyDescent="0.25">
      <c r="A3270" s="206" t="s">
        <v>0</v>
      </c>
      <c r="B3270" s="183"/>
      <c r="C3270" s="206" t="s">
        <v>574</v>
      </c>
      <c r="D3270" s="183"/>
      <c r="E3270" s="206" t="s">
        <v>575</v>
      </c>
      <c r="F3270" s="183"/>
      <c r="G3270" s="183"/>
      <c r="H3270" s="183"/>
      <c r="I3270" s="183"/>
      <c r="J3270" s="183"/>
      <c r="K3270" s="207">
        <v>340812.75</v>
      </c>
      <c r="L3270" s="183"/>
      <c r="M3270" s="207">
        <v>114770.18</v>
      </c>
      <c r="N3270" s="183"/>
      <c r="O3270" s="205">
        <v>33.68</v>
      </c>
      <c r="P3270" s="183"/>
    </row>
    <row r="3271" spans="1:16" x14ac:dyDescent="0.25">
      <c r="A3271" s="203" t="s">
        <v>0</v>
      </c>
      <c r="B3271" s="183"/>
      <c r="C3271" s="203" t="s">
        <v>580</v>
      </c>
      <c r="D3271" s="183"/>
      <c r="E3271" s="203" t="s">
        <v>581</v>
      </c>
      <c r="F3271" s="183"/>
      <c r="G3271" s="183"/>
      <c r="H3271" s="183"/>
      <c r="I3271" s="183"/>
      <c r="J3271" s="183"/>
      <c r="K3271" s="204" t="s">
        <v>0</v>
      </c>
      <c r="L3271" s="183"/>
      <c r="M3271" s="204">
        <v>530</v>
      </c>
      <c r="N3271" s="183"/>
      <c r="O3271" s="202" t="s">
        <v>0</v>
      </c>
      <c r="P3271" s="183"/>
    </row>
    <row r="3272" spans="1:16" x14ac:dyDescent="0.25">
      <c r="A3272" s="203" t="s">
        <v>0</v>
      </c>
      <c r="B3272" s="183"/>
      <c r="C3272" s="203" t="s">
        <v>576</v>
      </c>
      <c r="D3272" s="183"/>
      <c r="E3272" s="203" t="s">
        <v>577</v>
      </c>
      <c r="F3272" s="183"/>
      <c r="G3272" s="183"/>
      <c r="H3272" s="183"/>
      <c r="I3272" s="183"/>
      <c r="J3272" s="183"/>
      <c r="K3272" s="204" t="s">
        <v>0</v>
      </c>
      <c r="L3272" s="183"/>
      <c r="M3272" s="204">
        <v>7287.34</v>
      </c>
      <c r="N3272" s="183"/>
      <c r="O3272" s="202" t="s">
        <v>0</v>
      </c>
      <c r="P3272" s="183"/>
    </row>
    <row r="3273" spans="1:16" x14ac:dyDescent="0.25">
      <c r="A3273" s="203" t="s">
        <v>0</v>
      </c>
      <c r="B3273" s="183"/>
      <c r="C3273" s="203" t="s">
        <v>742</v>
      </c>
      <c r="D3273" s="183"/>
      <c r="E3273" s="203" t="s">
        <v>743</v>
      </c>
      <c r="F3273" s="183"/>
      <c r="G3273" s="183"/>
      <c r="H3273" s="183"/>
      <c r="I3273" s="183"/>
      <c r="J3273" s="183"/>
      <c r="K3273" s="204" t="s">
        <v>0</v>
      </c>
      <c r="L3273" s="183"/>
      <c r="M3273" s="204">
        <v>775.25</v>
      </c>
      <c r="N3273" s="183"/>
      <c r="O3273" s="202" t="s">
        <v>0</v>
      </c>
      <c r="P3273" s="183"/>
    </row>
    <row r="3274" spans="1:16" x14ac:dyDescent="0.25">
      <c r="A3274" s="203" t="s">
        <v>0</v>
      </c>
      <c r="B3274" s="183"/>
      <c r="C3274" s="203" t="s">
        <v>744</v>
      </c>
      <c r="D3274" s="183"/>
      <c r="E3274" s="203" t="s">
        <v>745</v>
      </c>
      <c r="F3274" s="183"/>
      <c r="G3274" s="183"/>
      <c r="H3274" s="183"/>
      <c r="I3274" s="183"/>
      <c r="J3274" s="183"/>
      <c r="K3274" s="204" t="s">
        <v>0</v>
      </c>
      <c r="L3274" s="183"/>
      <c r="M3274" s="204">
        <v>14869.02</v>
      </c>
      <c r="N3274" s="183"/>
      <c r="O3274" s="202" t="s">
        <v>0</v>
      </c>
      <c r="P3274" s="183"/>
    </row>
    <row r="3275" spans="1:16" x14ac:dyDescent="0.25">
      <c r="A3275" s="203" t="s">
        <v>0</v>
      </c>
      <c r="B3275" s="183"/>
      <c r="C3275" s="203" t="s">
        <v>931</v>
      </c>
      <c r="D3275" s="183"/>
      <c r="E3275" s="203" t="s">
        <v>932</v>
      </c>
      <c r="F3275" s="183"/>
      <c r="G3275" s="183"/>
      <c r="H3275" s="183"/>
      <c r="I3275" s="183"/>
      <c r="J3275" s="183"/>
      <c r="K3275" s="204" t="s">
        <v>0</v>
      </c>
      <c r="L3275" s="183"/>
      <c r="M3275" s="204">
        <v>27299.33</v>
      </c>
      <c r="N3275" s="183"/>
      <c r="O3275" s="202" t="s">
        <v>0</v>
      </c>
      <c r="P3275" s="183"/>
    </row>
    <row r="3276" spans="1:16" x14ac:dyDescent="0.25">
      <c r="A3276" s="203" t="s">
        <v>0</v>
      </c>
      <c r="B3276" s="183"/>
      <c r="C3276" s="203" t="s">
        <v>746</v>
      </c>
      <c r="D3276" s="183"/>
      <c r="E3276" s="203" t="s">
        <v>747</v>
      </c>
      <c r="F3276" s="183"/>
      <c r="G3276" s="183"/>
      <c r="H3276" s="183"/>
      <c r="I3276" s="183"/>
      <c r="J3276" s="183"/>
      <c r="K3276" s="204" t="s">
        <v>0</v>
      </c>
      <c r="L3276" s="183"/>
      <c r="M3276" s="204">
        <v>11.66</v>
      </c>
      <c r="N3276" s="183"/>
      <c r="O3276" s="202" t="s">
        <v>0</v>
      </c>
      <c r="P3276" s="183"/>
    </row>
    <row r="3277" spans="1:16" x14ac:dyDescent="0.25">
      <c r="A3277" s="203" t="s">
        <v>0</v>
      </c>
      <c r="B3277" s="183"/>
      <c r="C3277" s="203" t="s">
        <v>748</v>
      </c>
      <c r="D3277" s="183"/>
      <c r="E3277" s="203" t="s">
        <v>749</v>
      </c>
      <c r="F3277" s="183"/>
      <c r="G3277" s="183"/>
      <c r="H3277" s="183"/>
      <c r="I3277" s="183"/>
      <c r="J3277" s="183"/>
      <c r="K3277" s="204" t="s">
        <v>0</v>
      </c>
      <c r="L3277" s="183"/>
      <c r="M3277" s="204">
        <v>1227.5</v>
      </c>
      <c r="N3277" s="183"/>
      <c r="O3277" s="202" t="s">
        <v>0</v>
      </c>
      <c r="P3277" s="183"/>
    </row>
    <row r="3278" spans="1:16" x14ac:dyDescent="0.25">
      <c r="A3278" s="203" t="s">
        <v>0</v>
      </c>
      <c r="B3278" s="183"/>
      <c r="C3278" s="203" t="s">
        <v>750</v>
      </c>
      <c r="D3278" s="183"/>
      <c r="E3278" s="203" t="s">
        <v>751</v>
      </c>
      <c r="F3278" s="183"/>
      <c r="G3278" s="183"/>
      <c r="H3278" s="183"/>
      <c r="I3278" s="183"/>
      <c r="J3278" s="183"/>
      <c r="K3278" s="204" t="s">
        <v>0</v>
      </c>
      <c r="L3278" s="183"/>
      <c r="M3278" s="204">
        <v>1103.5</v>
      </c>
      <c r="N3278" s="183"/>
      <c r="O3278" s="202" t="s">
        <v>0</v>
      </c>
      <c r="P3278" s="183"/>
    </row>
    <row r="3279" spans="1:16" x14ac:dyDescent="0.25">
      <c r="A3279" s="203" t="s">
        <v>0</v>
      </c>
      <c r="B3279" s="183"/>
      <c r="C3279" s="203" t="s">
        <v>754</v>
      </c>
      <c r="D3279" s="183"/>
      <c r="E3279" s="203" t="s">
        <v>755</v>
      </c>
      <c r="F3279" s="183"/>
      <c r="G3279" s="183"/>
      <c r="H3279" s="183"/>
      <c r="I3279" s="183"/>
      <c r="J3279" s="183"/>
      <c r="K3279" s="204" t="s">
        <v>0</v>
      </c>
      <c r="L3279" s="183"/>
      <c r="M3279" s="204">
        <v>2472.8000000000002</v>
      </c>
      <c r="N3279" s="183"/>
      <c r="O3279" s="202" t="s">
        <v>0</v>
      </c>
      <c r="P3279" s="183"/>
    </row>
    <row r="3280" spans="1:16" x14ac:dyDescent="0.25">
      <c r="A3280" s="203" t="s">
        <v>0</v>
      </c>
      <c r="B3280" s="183"/>
      <c r="C3280" s="203" t="s">
        <v>582</v>
      </c>
      <c r="D3280" s="183"/>
      <c r="E3280" s="203" t="s">
        <v>583</v>
      </c>
      <c r="F3280" s="183"/>
      <c r="G3280" s="183"/>
      <c r="H3280" s="183"/>
      <c r="I3280" s="183"/>
      <c r="J3280" s="183"/>
      <c r="K3280" s="204" t="s">
        <v>0</v>
      </c>
      <c r="L3280" s="183"/>
      <c r="M3280" s="204">
        <v>15978.49</v>
      </c>
      <c r="N3280" s="183"/>
      <c r="O3280" s="202" t="s">
        <v>0</v>
      </c>
      <c r="P3280" s="183"/>
    </row>
    <row r="3281" spans="1:16" x14ac:dyDescent="0.25">
      <c r="A3281" s="203" t="s">
        <v>0</v>
      </c>
      <c r="B3281" s="183"/>
      <c r="C3281" s="203" t="s">
        <v>594</v>
      </c>
      <c r="D3281" s="183"/>
      <c r="E3281" s="203" t="s">
        <v>595</v>
      </c>
      <c r="F3281" s="183"/>
      <c r="G3281" s="183"/>
      <c r="H3281" s="183"/>
      <c r="I3281" s="183"/>
      <c r="J3281" s="183"/>
      <c r="K3281" s="204" t="s">
        <v>0</v>
      </c>
      <c r="L3281" s="183"/>
      <c r="M3281" s="204">
        <v>3612.88</v>
      </c>
      <c r="N3281" s="183"/>
      <c r="O3281" s="202" t="s">
        <v>0</v>
      </c>
      <c r="P3281" s="183"/>
    </row>
    <row r="3282" spans="1:16" x14ac:dyDescent="0.25">
      <c r="A3282" s="203" t="s">
        <v>0</v>
      </c>
      <c r="B3282" s="183"/>
      <c r="C3282" s="203" t="s">
        <v>706</v>
      </c>
      <c r="D3282" s="183"/>
      <c r="E3282" s="203" t="s">
        <v>707</v>
      </c>
      <c r="F3282" s="183"/>
      <c r="G3282" s="183"/>
      <c r="H3282" s="183"/>
      <c r="I3282" s="183"/>
      <c r="J3282" s="183"/>
      <c r="K3282" s="204" t="s">
        <v>0</v>
      </c>
      <c r="L3282" s="183"/>
      <c r="M3282" s="204">
        <v>10602.15</v>
      </c>
      <c r="N3282" s="183"/>
      <c r="O3282" s="202" t="s">
        <v>0</v>
      </c>
      <c r="P3282" s="183"/>
    </row>
    <row r="3283" spans="1:16" x14ac:dyDescent="0.25">
      <c r="A3283" s="203" t="s">
        <v>0</v>
      </c>
      <c r="B3283" s="183"/>
      <c r="C3283" s="203" t="s">
        <v>1089</v>
      </c>
      <c r="D3283" s="183"/>
      <c r="E3283" s="203" t="s">
        <v>1090</v>
      </c>
      <c r="F3283" s="183"/>
      <c r="G3283" s="183"/>
      <c r="H3283" s="183"/>
      <c r="I3283" s="183"/>
      <c r="J3283" s="183"/>
      <c r="K3283" s="204" t="s">
        <v>0</v>
      </c>
      <c r="L3283" s="183"/>
      <c r="M3283" s="204">
        <v>2660.29</v>
      </c>
      <c r="N3283" s="183"/>
      <c r="O3283" s="202" t="s">
        <v>0</v>
      </c>
      <c r="P3283" s="183"/>
    </row>
    <row r="3284" spans="1:16" x14ac:dyDescent="0.25">
      <c r="A3284" s="203" t="s">
        <v>0</v>
      </c>
      <c r="B3284" s="183"/>
      <c r="C3284" s="203" t="s">
        <v>626</v>
      </c>
      <c r="D3284" s="183"/>
      <c r="E3284" s="203" t="s">
        <v>627</v>
      </c>
      <c r="F3284" s="183"/>
      <c r="G3284" s="183"/>
      <c r="H3284" s="183"/>
      <c r="I3284" s="183"/>
      <c r="J3284" s="183"/>
      <c r="K3284" s="204" t="s">
        <v>0</v>
      </c>
      <c r="L3284" s="183"/>
      <c r="M3284" s="204">
        <v>4389.01</v>
      </c>
      <c r="N3284" s="183"/>
      <c r="O3284" s="202" t="s">
        <v>0</v>
      </c>
      <c r="P3284" s="183"/>
    </row>
    <row r="3285" spans="1:16" x14ac:dyDescent="0.25">
      <c r="A3285" s="203" t="s">
        <v>0</v>
      </c>
      <c r="B3285" s="183"/>
      <c r="C3285" s="203" t="s">
        <v>646</v>
      </c>
      <c r="D3285" s="183"/>
      <c r="E3285" s="203" t="s">
        <v>647</v>
      </c>
      <c r="F3285" s="183"/>
      <c r="G3285" s="183"/>
      <c r="H3285" s="183"/>
      <c r="I3285" s="183"/>
      <c r="J3285" s="183"/>
      <c r="K3285" s="204" t="s">
        <v>0</v>
      </c>
      <c r="L3285" s="183"/>
      <c r="M3285" s="204">
        <v>3127.03</v>
      </c>
      <c r="N3285" s="183"/>
      <c r="O3285" s="202" t="s">
        <v>0</v>
      </c>
      <c r="P3285" s="183"/>
    </row>
    <row r="3286" spans="1:16" x14ac:dyDescent="0.25">
      <c r="A3286" s="203" t="s">
        <v>0</v>
      </c>
      <c r="B3286" s="183"/>
      <c r="C3286" s="203" t="s">
        <v>648</v>
      </c>
      <c r="D3286" s="183"/>
      <c r="E3286" s="203" t="s">
        <v>649</v>
      </c>
      <c r="F3286" s="183"/>
      <c r="G3286" s="183"/>
      <c r="H3286" s="183"/>
      <c r="I3286" s="183"/>
      <c r="J3286" s="183"/>
      <c r="K3286" s="204" t="s">
        <v>0</v>
      </c>
      <c r="L3286" s="183"/>
      <c r="M3286" s="204">
        <v>11734.37</v>
      </c>
      <c r="N3286" s="183"/>
      <c r="O3286" s="202" t="s">
        <v>0</v>
      </c>
      <c r="P3286" s="183"/>
    </row>
    <row r="3287" spans="1:16" x14ac:dyDescent="0.25">
      <c r="A3287" s="203" t="s">
        <v>0</v>
      </c>
      <c r="B3287" s="183"/>
      <c r="C3287" s="203" t="s">
        <v>610</v>
      </c>
      <c r="D3287" s="183"/>
      <c r="E3287" s="203" t="s">
        <v>611</v>
      </c>
      <c r="F3287" s="183"/>
      <c r="G3287" s="183"/>
      <c r="H3287" s="183"/>
      <c r="I3287" s="183"/>
      <c r="J3287" s="183"/>
      <c r="K3287" s="204" t="s">
        <v>0</v>
      </c>
      <c r="L3287" s="183"/>
      <c r="M3287" s="204">
        <v>1448.41</v>
      </c>
      <c r="N3287" s="183"/>
      <c r="O3287" s="202" t="s">
        <v>0</v>
      </c>
      <c r="P3287" s="183"/>
    </row>
    <row r="3288" spans="1:16" x14ac:dyDescent="0.25">
      <c r="A3288" s="203" t="s">
        <v>0</v>
      </c>
      <c r="B3288" s="183"/>
      <c r="C3288" s="203" t="s">
        <v>598</v>
      </c>
      <c r="D3288" s="183"/>
      <c r="E3288" s="203" t="s">
        <v>599</v>
      </c>
      <c r="F3288" s="183"/>
      <c r="G3288" s="183"/>
      <c r="H3288" s="183"/>
      <c r="I3288" s="183"/>
      <c r="J3288" s="183"/>
      <c r="K3288" s="204" t="s">
        <v>0</v>
      </c>
      <c r="L3288" s="183"/>
      <c r="M3288" s="204">
        <v>2773.7</v>
      </c>
      <c r="N3288" s="183"/>
      <c r="O3288" s="202" t="s">
        <v>0</v>
      </c>
      <c r="P3288" s="183"/>
    </row>
    <row r="3289" spans="1:16" x14ac:dyDescent="0.25">
      <c r="A3289" s="203" t="s">
        <v>0</v>
      </c>
      <c r="B3289" s="183"/>
      <c r="C3289" s="203" t="s">
        <v>756</v>
      </c>
      <c r="D3289" s="183"/>
      <c r="E3289" s="203" t="s">
        <v>757</v>
      </c>
      <c r="F3289" s="183"/>
      <c r="G3289" s="183"/>
      <c r="H3289" s="183"/>
      <c r="I3289" s="183"/>
      <c r="J3289" s="183"/>
      <c r="K3289" s="204" t="s">
        <v>0</v>
      </c>
      <c r="L3289" s="183"/>
      <c r="M3289" s="204">
        <v>2465.67</v>
      </c>
      <c r="N3289" s="183"/>
      <c r="O3289" s="202" t="s">
        <v>0</v>
      </c>
      <c r="P3289" s="183"/>
    </row>
    <row r="3290" spans="1:16" x14ac:dyDescent="0.25">
      <c r="A3290" s="203" t="s">
        <v>0</v>
      </c>
      <c r="B3290" s="183"/>
      <c r="C3290" s="203" t="s">
        <v>650</v>
      </c>
      <c r="D3290" s="183"/>
      <c r="E3290" s="203" t="s">
        <v>651</v>
      </c>
      <c r="F3290" s="183"/>
      <c r="G3290" s="183"/>
      <c r="H3290" s="183"/>
      <c r="I3290" s="183"/>
      <c r="J3290" s="183"/>
      <c r="K3290" s="204" t="s">
        <v>0</v>
      </c>
      <c r="L3290" s="183"/>
      <c r="M3290" s="204">
        <v>86.26</v>
      </c>
      <c r="N3290" s="183"/>
      <c r="O3290" s="202" t="s">
        <v>0</v>
      </c>
      <c r="P3290" s="183"/>
    </row>
    <row r="3291" spans="1:16" x14ac:dyDescent="0.25">
      <c r="A3291" s="203" t="s">
        <v>0</v>
      </c>
      <c r="B3291" s="183"/>
      <c r="C3291" s="203" t="s">
        <v>600</v>
      </c>
      <c r="D3291" s="183"/>
      <c r="E3291" s="203" t="s">
        <v>601</v>
      </c>
      <c r="F3291" s="183"/>
      <c r="G3291" s="183"/>
      <c r="H3291" s="183"/>
      <c r="I3291" s="183"/>
      <c r="J3291" s="183"/>
      <c r="K3291" s="204" t="s">
        <v>0</v>
      </c>
      <c r="L3291" s="183"/>
      <c r="M3291" s="204">
        <v>315.52</v>
      </c>
      <c r="N3291" s="183"/>
      <c r="O3291" s="202" t="s">
        <v>0</v>
      </c>
      <c r="P3291" s="183"/>
    </row>
    <row r="3292" spans="1:16" x14ac:dyDescent="0.25">
      <c r="A3292" s="206" t="s">
        <v>0</v>
      </c>
      <c r="B3292" s="183"/>
      <c r="C3292" s="206" t="s">
        <v>652</v>
      </c>
      <c r="D3292" s="183"/>
      <c r="E3292" s="206" t="s">
        <v>653</v>
      </c>
      <c r="F3292" s="183"/>
      <c r="G3292" s="183"/>
      <c r="H3292" s="183"/>
      <c r="I3292" s="183"/>
      <c r="J3292" s="183"/>
      <c r="K3292" s="207">
        <v>0</v>
      </c>
      <c r="L3292" s="183"/>
      <c r="M3292" s="207">
        <v>1421.33</v>
      </c>
      <c r="N3292" s="183"/>
      <c r="O3292" s="205" t="s">
        <v>0</v>
      </c>
      <c r="P3292" s="183"/>
    </row>
    <row r="3293" spans="1:16" x14ac:dyDescent="0.25">
      <c r="A3293" s="203" t="s">
        <v>0</v>
      </c>
      <c r="B3293" s="183"/>
      <c r="C3293" s="203" t="s">
        <v>654</v>
      </c>
      <c r="D3293" s="183"/>
      <c r="E3293" s="203" t="s">
        <v>655</v>
      </c>
      <c r="F3293" s="183"/>
      <c r="G3293" s="183"/>
      <c r="H3293" s="183"/>
      <c r="I3293" s="183"/>
      <c r="J3293" s="183"/>
      <c r="K3293" s="204" t="s">
        <v>0</v>
      </c>
      <c r="L3293" s="183"/>
      <c r="M3293" s="204">
        <v>1235.82</v>
      </c>
      <c r="N3293" s="183"/>
      <c r="O3293" s="202" t="s">
        <v>0</v>
      </c>
      <c r="P3293" s="183"/>
    </row>
    <row r="3294" spans="1:16" x14ac:dyDescent="0.25">
      <c r="A3294" s="203" t="s">
        <v>0</v>
      </c>
      <c r="B3294" s="183"/>
      <c r="C3294" s="203" t="s">
        <v>903</v>
      </c>
      <c r="D3294" s="183"/>
      <c r="E3294" s="203" t="s">
        <v>904</v>
      </c>
      <c r="F3294" s="183"/>
      <c r="G3294" s="183"/>
      <c r="H3294" s="183"/>
      <c r="I3294" s="183"/>
      <c r="J3294" s="183"/>
      <c r="K3294" s="204" t="s">
        <v>0</v>
      </c>
      <c r="L3294" s="183"/>
      <c r="M3294" s="204">
        <v>185.51</v>
      </c>
      <c r="N3294" s="183"/>
      <c r="O3294" s="202" t="s">
        <v>0</v>
      </c>
      <c r="P3294" s="183"/>
    </row>
    <row r="3295" spans="1:16" x14ac:dyDescent="0.25">
      <c r="A3295" s="206" t="s">
        <v>0</v>
      </c>
      <c r="B3295" s="183"/>
      <c r="C3295" s="206" t="s">
        <v>586</v>
      </c>
      <c r="D3295" s="183"/>
      <c r="E3295" s="206" t="s">
        <v>587</v>
      </c>
      <c r="F3295" s="183"/>
      <c r="G3295" s="183"/>
      <c r="H3295" s="183"/>
      <c r="I3295" s="183"/>
      <c r="J3295" s="183"/>
      <c r="K3295" s="207">
        <v>400</v>
      </c>
      <c r="L3295" s="183"/>
      <c r="M3295" s="207">
        <v>298.62</v>
      </c>
      <c r="N3295" s="183"/>
      <c r="O3295" s="205">
        <v>74.66</v>
      </c>
      <c r="P3295" s="183"/>
    </row>
    <row r="3296" spans="1:16" x14ac:dyDescent="0.25">
      <c r="A3296" s="203" t="s">
        <v>0</v>
      </c>
      <c r="B3296" s="183"/>
      <c r="C3296" s="203" t="s">
        <v>588</v>
      </c>
      <c r="D3296" s="183"/>
      <c r="E3296" s="203" t="s">
        <v>589</v>
      </c>
      <c r="F3296" s="183"/>
      <c r="G3296" s="183"/>
      <c r="H3296" s="183"/>
      <c r="I3296" s="183"/>
      <c r="J3296" s="183"/>
      <c r="K3296" s="204" t="s">
        <v>0</v>
      </c>
      <c r="L3296" s="183"/>
      <c r="M3296" s="204">
        <v>298.62</v>
      </c>
      <c r="N3296" s="183"/>
      <c r="O3296" s="202" t="s">
        <v>0</v>
      </c>
      <c r="P3296" s="183"/>
    </row>
    <row r="3297" spans="1:16" x14ac:dyDescent="0.25">
      <c r="A3297" s="187" t="s">
        <v>0</v>
      </c>
      <c r="B3297" s="183"/>
      <c r="C3297" s="187" t="s">
        <v>228</v>
      </c>
      <c r="D3297" s="183"/>
      <c r="E3297" s="183"/>
      <c r="F3297" s="183"/>
      <c r="G3297" s="183"/>
      <c r="H3297" s="183"/>
      <c r="I3297" s="183"/>
      <c r="J3297" s="183"/>
      <c r="K3297" s="188">
        <v>287081</v>
      </c>
      <c r="L3297" s="183"/>
      <c r="M3297" s="188">
        <v>146549.31</v>
      </c>
      <c r="N3297" s="183"/>
      <c r="O3297" s="189">
        <v>51.05</v>
      </c>
      <c r="P3297" s="183"/>
    </row>
    <row r="3298" spans="1:16" x14ac:dyDescent="0.25">
      <c r="A3298" s="206" t="s">
        <v>0</v>
      </c>
      <c r="B3298" s="183"/>
      <c r="C3298" s="206" t="s">
        <v>574</v>
      </c>
      <c r="D3298" s="183"/>
      <c r="E3298" s="206" t="s">
        <v>575</v>
      </c>
      <c r="F3298" s="183"/>
      <c r="G3298" s="183"/>
      <c r="H3298" s="183"/>
      <c r="I3298" s="183"/>
      <c r="J3298" s="183"/>
      <c r="K3298" s="207">
        <v>284431</v>
      </c>
      <c r="L3298" s="183"/>
      <c r="M3298" s="207">
        <v>146549.31</v>
      </c>
      <c r="N3298" s="183"/>
      <c r="O3298" s="205">
        <v>51.52</v>
      </c>
      <c r="P3298" s="183"/>
    </row>
    <row r="3299" spans="1:16" x14ac:dyDescent="0.25">
      <c r="A3299" s="203" t="s">
        <v>0</v>
      </c>
      <c r="B3299" s="183"/>
      <c r="C3299" s="203" t="s">
        <v>576</v>
      </c>
      <c r="D3299" s="183"/>
      <c r="E3299" s="203" t="s">
        <v>577</v>
      </c>
      <c r="F3299" s="183"/>
      <c r="G3299" s="183"/>
      <c r="H3299" s="183"/>
      <c r="I3299" s="183"/>
      <c r="J3299" s="183"/>
      <c r="K3299" s="204" t="s">
        <v>0</v>
      </c>
      <c r="L3299" s="183"/>
      <c r="M3299" s="204">
        <v>4527.1400000000003</v>
      </c>
      <c r="N3299" s="183"/>
      <c r="O3299" s="202" t="s">
        <v>0</v>
      </c>
      <c r="P3299" s="183"/>
    </row>
    <row r="3300" spans="1:16" x14ac:dyDescent="0.25">
      <c r="A3300" s="203" t="s">
        <v>0</v>
      </c>
      <c r="B3300" s="183"/>
      <c r="C3300" s="203" t="s">
        <v>744</v>
      </c>
      <c r="D3300" s="183"/>
      <c r="E3300" s="203" t="s">
        <v>745</v>
      </c>
      <c r="F3300" s="183"/>
      <c r="G3300" s="183"/>
      <c r="H3300" s="183"/>
      <c r="I3300" s="183"/>
      <c r="J3300" s="183"/>
      <c r="K3300" s="204" t="s">
        <v>0</v>
      </c>
      <c r="L3300" s="183"/>
      <c r="M3300" s="204">
        <v>4267</v>
      </c>
      <c r="N3300" s="183"/>
      <c r="O3300" s="202" t="s">
        <v>0</v>
      </c>
      <c r="P3300" s="183"/>
    </row>
    <row r="3301" spans="1:16" x14ac:dyDescent="0.25">
      <c r="A3301" s="203" t="s">
        <v>0</v>
      </c>
      <c r="B3301" s="183"/>
      <c r="C3301" s="203" t="s">
        <v>931</v>
      </c>
      <c r="D3301" s="183"/>
      <c r="E3301" s="203" t="s">
        <v>932</v>
      </c>
      <c r="F3301" s="183"/>
      <c r="G3301" s="183"/>
      <c r="H3301" s="183"/>
      <c r="I3301" s="183"/>
      <c r="J3301" s="183"/>
      <c r="K3301" s="204" t="s">
        <v>0</v>
      </c>
      <c r="L3301" s="183"/>
      <c r="M3301" s="204">
        <v>60815.66</v>
      </c>
      <c r="N3301" s="183"/>
      <c r="O3301" s="202" t="s">
        <v>0</v>
      </c>
      <c r="P3301" s="183"/>
    </row>
    <row r="3302" spans="1:16" x14ac:dyDescent="0.25">
      <c r="A3302" s="203" t="s">
        <v>0</v>
      </c>
      <c r="B3302" s="183"/>
      <c r="C3302" s="203" t="s">
        <v>746</v>
      </c>
      <c r="D3302" s="183"/>
      <c r="E3302" s="203" t="s">
        <v>747</v>
      </c>
      <c r="F3302" s="183"/>
      <c r="G3302" s="183"/>
      <c r="H3302" s="183"/>
      <c r="I3302" s="183"/>
      <c r="J3302" s="183"/>
      <c r="K3302" s="204" t="s">
        <v>0</v>
      </c>
      <c r="L3302" s="183"/>
      <c r="M3302" s="204">
        <v>42942.54</v>
      </c>
      <c r="N3302" s="183"/>
      <c r="O3302" s="202" t="s">
        <v>0</v>
      </c>
      <c r="P3302" s="183"/>
    </row>
    <row r="3303" spans="1:16" x14ac:dyDescent="0.25">
      <c r="A3303" s="203" t="s">
        <v>0</v>
      </c>
      <c r="B3303" s="183"/>
      <c r="C3303" s="203" t="s">
        <v>748</v>
      </c>
      <c r="D3303" s="183"/>
      <c r="E3303" s="203" t="s">
        <v>749</v>
      </c>
      <c r="F3303" s="183"/>
      <c r="G3303" s="183"/>
      <c r="H3303" s="183"/>
      <c r="I3303" s="183"/>
      <c r="J3303" s="183"/>
      <c r="K3303" s="204" t="s">
        <v>0</v>
      </c>
      <c r="L3303" s="183"/>
      <c r="M3303" s="204">
        <v>2306.88</v>
      </c>
      <c r="N3303" s="183"/>
      <c r="O3303" s="202" t="s">
        <v>0</v>
      </c>
      <c r="P3303" s="183"/>
    </row>
    <row r="3304" spans="1:16" x14ac:dyDescent="0.25">
      <c r="A3304" s="203" t="s">
        <v>0</v>
      </c>
      <c r="B3304" s="183"/>
      <c r="C3304" s="203" t="s">
        <v>750</v>
      </c>
      <c r="D3304" s="183"/>
      <c r="E3304" s="203" t="s">
        <v>751</v>
      </c>
      <c r="F3304" s="183"/>
      <c r="G3304" s="183"/>
      <c r="H3304" s="183"/>
      <c r="I3304" s="183"/>
      <c r="J3304" s="183"/>
      <c r="K3304" s="204" t="s">
        <v>0</v>
      </c>
      <c r="L3304" s="183"/>
      <c r="M3304" s="204">
        <v>2317.6799999999998</v>
      </c>
      <c r="N3304" s="183"/>
      <c r="O3304" s="202" t="s">
        <v>0</v>
      </c>
      <c r="P3304" s="183"/>
    </row>
    <row r="3305" spans="1:16" x14ac:dyDescent="0.25">
      <c r="A3305" s="203" t="s">
        <v>0</v>
      </c>
      <c r="B3305" s="183"/>
      <c r="C3305" s="203" t="s">
        <v>754</v>
      </c>
      <c r="D3305" s="183"/>
      <c r="E3305" s="203" t="s">
        <v>755</v>
      </c>
      <c r="F3305" s="183"/>
      <c r="G3305" s="183"/>
      <c r="H3305" s="183"/>
      <c r="I3305" s="183"/>
      <c r="J3305" s="183"/>
      <c r="K3305" s="204" t="s">
        <v>0</v>
      </c>
      <c r="L3305" s="183"/>
      <c r="M3305" s="204">
        <v>2966.61</v>
      </c>
      <c r="N3305" s="183"/>
      <c r="O3305" s="202" t="s">
        <v>0</v>
      </c>
      <c r="P3305" s="183"/>
    </row>
    <row r="3306" spans="1:16" x14ac:dyDescent="0.25">
      <c r="A3306" s="203" t="s">
        <v>0</v>
      </c>
      <c r="B3306" s="183"/>
      <c r="C3306" s="203" t="s">
        <v>582</v>
      </c>
      <c r="D3306" s="183"/>
      <c r="E3306" s="203" t="s">
        <v>583</v>
      </c>
      <c r="F3306" s="183"/>
      <c r="G3306" s="183"/>
      <c r="H3306" s="183"/>
      <c r="I3306" s="183"/>
      <c r="J3306" s="183"/>
      <c r="K3306" s="204" t="s">
        <v>0</v>
      </c>
      <c r="L3306" s="183"/>
      <c r="M3306" s="204">
        <v>2928.87</v>
      </c>
      <c r="N3306" s="183"/>
      <c r="O3306" s="202" t="s">
        <v>0</v>
      </c>
      <c r="P3306" s="183"/>
    </row>
    <row r="3307" spans="1:16" x14ac:dyDescent="0.25">
      <c r="A3307" s="203" t="s">
        <v>0</v>
      </c>
      <c r="B3307" s="183"/>
      <c r="C3307" s="203" t="s">
        <v>594</v>
      </c>
      <c r="D3307" s="183"/>
      <c r="E3307" s="203" t="s">
        <v>595</v>
      </c>
      <c r="F3307" s="183"/>
      <c r="G3307" s="183"/>
      <c r="H3307" s="183"/>
      <c r="I3307" s="183"/>
      <c r="J3307" s="183"/>
      <c r="K3307" s="204" t="s">
        <v>0</v>
      </c>
      <c r="L3307" s="183"/>
      <c r="M3307" s="204">
        <v>283.98</v>
      </c>
      <c r="N3307" s="183"/>
      <c r="O3307" s="202" t="s">
        <v>0</v>
      </c>
      <c r="P3307" s="183"/>
    </row>
    <row r="3308" spans="1:16" x14ac:dyDescent="0.25">
      <c r="A3308" s="203" t="s">
        <v>0</v>
      </c>
      <c r="B3308" s="183"/>
      <c r="C3308" s="203" t="s">
        <v>706</v>
      </c>
      <c r="D3308" s="183"/>
      <c r="E3308" s="203" t="s">
        <v>707</v>
      </c>
      <c r="F3308" s="183"/>
      <c r="G3308" s="183"/>
      <c r="H3308" s="183"/>
      <c r="I3308" s="183"/>
      <c r="J3308" s="183"/>
      <c r="K3308" s="204" t="s">
        <v>0</v>
      </c>
      <c r="L3308" s="183"/>
      <c r="M3308" s="204">
        <v>13919.55</v>
      </c>
      <c r="N3308" s="183"/>
      <c r="O3308" s="202" t="s">
        <v>0</v>
      </c>
      <c r="P3308" s="183"/>
    </row>
    <row r="3309" spans="1:16" x14ac:dyDescent="0.25">
      <c r="A3309" s="203" t="s">
        <v>0</v>
      </c>
      <c r="B3309" s="183"/>
      <c r="C3309" s="203" t="s">
        <v>1089</v>
      </c>
      <c r="D3309" s="183"/>
      <c r="E3309" s="203" t="s">
        <v>1090</v>
      </c>
      <c r="F3309" s="183"/>
      <c r="G3309" s="183"/>
      <c r="H3309" s="183"/>
      <c r="I3309" s="183"/>
      <c r="J3309" s="183"/>
      <c r="K3309" s="204" t="s">
        <v>0</v>
      </c>
      <c r="L3309" s="183"/>
      <c r="M3309" s="204">
        <v>2044.4</v>
      </c>
      <c r="N3309" s="183"/>
      <c r="O3309" s="202" t="s">
        <v>0</v>
      </c>
      <c r="P3309" s="183"/>
    </row>
    <row r="3310" spans="1:16" x14ac:dyDescent="0.25">
      <c r="A3310" s="203" t="s">
        <v>0</v>
      </c>
      <c r="B3310" s="183"/>
      <c r="C3310" s="203" t="s">
        <v>646</v>
      </c>
      <c r="D3310" s="183"/>
      <c r="E3310" s="203" t="s">
        <v>647</v>
      </c>
      <c r="F3310" s="183"/>
      <c r="G3310" s="183"/>
      <c r="H3310" s="183"/>
      <c r="I3310" s="183"/>
      <c r="J3310" s="183"/>
      <c r="K3310" s="204" t="s">
        <v>0</v>
      </c>
      <c r="L3310" s="183"/>
      <c r="M3310" s="204">
        <v>5898</v>
      </c>
      <c r="N3310" s="183"/>
      <c r="O3310" s="202" t="s">
        <v>0</v>
      </c>
      <c r="P3310" s="183"/>
    </row>
    <row r="3311" spans="1:16" x14ac:dyDescent="0.25">
      <c r="A3311" s="203" t="s">
        <v>0</v>
      </c>
      <c r="B3311" s="183"/>
      <c r="C3311" s="203" t="s">
        <v>756</v>
      </c>
      <c r="D3311" s="183"/>
      <c r="E3311" s="203" t="s">
        <v>757</v>
      </c>
      <c r="F3311" s="183"/>
      <c r="G3311" s="183"/>
      <c r="H3311" s="183"/>
      <c r="I3311" s="183"/>
      <c r="J3311" s="183"/>
      <c r="K3311" s="204" t="s">
        <v>0</v>
      </c>
      <c r="L3311" s="183"/>
      <c r="M3311" s="204">
        <v>1331</v>
      </c>
      <c r="N3311" s="183"/>
      <c r="O3311" s="202" t="s">
        <v>0</v>
      </c>
      <c r="P3311" s="183"/>
    </row>
    <row r="3312" spans="1:16" x14ac:dyDescent="0.25">
      <c r="A3312" s="206" t="s">
        <v>0</v>
      </c>
      <c r="B3312" s="183"/>
      <c r="C3312" s="206" t="s">
        <v>652</v>
      </c>
      <c r="D3312" s="183"/>
      <c r="E3312" s="206" t="s">
        <v>653</v>
      </c>
      <c r="F3312" s="183"/>
      <c r="G3312" s="183"/>
      <c r="H3312" s="183"/>
      <c r="I3312" s="183"/>
      <c r="J3312" s="183"/>
      <c r="K3312" s="207">
        <v>2650</v>
      </c>
      <c r="L3312" s="183"/>
      <c r="M3312" s="207">
        <v>0</v>
      </c>
      <c r="N3312" s="183"/>
      <c r="O3312" s="205">
        <v>0</v>
      </c>
      <c r="P3312" s="183"/>
    </row>
    <row r="3313" spans="1:16" x14ac:dyDescent="0.25">
      <c r="A3313" s="187" t="s">
        <v>0</v>
      </c>
      <c r="B3313" s="183"/>
      <c r="C3313" s="187" t="s">
        <v>229</v>
      </c>
      <c r="D3313" s="183"/>
      <c r="E3313" s="183"/>
      <c r="F3313" s="183"/>
      <c r="G3313" s="183"/>
      <c r="H3313" s="183"/>
      <c r="I3313" s="183"/>
      <c r="J3313" s="183"/>
      <c r="K3313" s="188">
        <v>6480</v>
      </c>
      <c r="L3313" s="183"/>
      <c r="M3313" s="188">
        <v>2700</v>
      </c>
      <c r="N3313" s="183"/>
      <c r="O3313" s="189">
        <v>41.67</v>
      </c>
      <c r="P3313" s="183"/>
    </row>
    <row r="3314" spans="1:16" x14ac:dyDescent="0.25">
      <c r="A3314" s="187" t="s">
        <v>0</v>
      </c>
      <c r="B3314" s="183"/>
      <c r="C3314" s="187" t="s">
        <v>232</v>
      </c>
      <c r="D3314" s="183"/>
      <c r="E3314" s="183"/>
      <c r="F3314" s="183"/>
      <c r="G3314" s="183"/>
      <c r="H3314" s="183"/>
      <c r="I3314" s="183"/>
      <c r="J3314" s="183"/>
      <c r="K3314" s="188">
        <v>6480</v>
      </c>
      <c r="L3314" s="183"/>
      <c r="M3314" s="188">
        <v>2700</v>
      </c>
      <c r="N3314" s="183"/>
      <c r="O3314" s="189">
        <v>41.67</v>
      </c>
      <c r="P3314" s="183"/>
    </row>
    <row r="3315" spans="1:16" x14ac:dyDescent="0.25">
      <c r="A3315" s="206" t="s">
        <v>0</v>
      </c>
      <c r="B3315" s="183"/>
      <c r="C3315" s="206" t="s">
        <v>574</v>
      </c>
      <c r="D3315" s="183"/>
      <c r="E3315" s="206" t="s">
        <v>575</v>
      </c>
      <c r="F3315" s="183"/>
      <c r="G3315" s="183"/>
      <c r="H3315" s="183"/>
      <c r="I3315" s="183"/>
      <c r="J3315" s="183"/>
      <c r="K3315" s="207">
        <v>6480</v>
      </c>
      <c r="L3315" s="183"/>
      <c r="M3315" s="207">
        <v>2700</v>
      </c>
      <c r="N3315" s="183"/>
      <c r="O3315" s="205">
        <v>41.67</v>
      </c>
      <c r="P3315" s="183"/>
    </row>
    <row r="3316" spans="1:16" x14ac:dyDescent="0.25">
      <c r="A3316" s="203" t="s">
        <v>0</v>
      </c>
      <c r="B3316" s="183"/>
      <c r="C3316" s="203" t="s">
        <v>746</v>
      </c>
      <c r="D3316" s="183"/>
      <c r="E3316" s="203" t="s">
        <v>747</v>
      </c>
      <c r="F3316" s="183"/>
      <c r="G3316" s="183"/>
      <c r="H3316" s="183"/>
      <c r="I3316" s="183"/>
      <c r="J3316" s="183"/>
      <c r="K3316" s="204" t="s">
        <v>0</v>
      </c>
      <c r="L3316" s="183"/>
      <c r="M3316" s="204">
        <v>2700</v>
      </c>
      <c r="N3316" s="183"/>
      <c r="O3316" s="202" t="s">
        <v>0</v>
      </c>
      <c r="P3316" s="183"/>
    </row>
    <row r="3317" spans="1:16" x14ac:dyDescent="0.25">
      <c r="A3317" s="197"/>
      <c r="B3317" s="183"/>
      <c r="C3317" s="197" t="s">
        <v>1328</v>
      </c>
      <c r="D3317" s="183"/>
      <c r="E3317" s="197" t="s">
        <v>1329</v>
      </c>
      <c r="F3317" s="183"/>
      <c r="G3317" s="183"/>
      <c r="H3317" s="183"/>
      <c r="I3317" s="183"/>
      <c r="J3317" s="183"/>
      <c r="K3317" s="198">
        <v>47631</v>
      </c>
      <c r="L3317" s="183"/>
      <c r="M3317" s="198">
        <v>2095.4</v>
      </c>
      <c r="N3317" s="183"/>
      <c r="O3317" s="199">
        <v>4.4000000000000004</v>
      </c>
      <c r="P3317" s="183"/>
    </row>
    <row r="3318" spans="1:16" x14ac:dyDescent="0.25">
      <c r="A3318" s="187" t="s">
        <v>0</v>
      </c>
      <c r="B3318" s="183"/>
      <c r="C3318" s="187" t="s">
        <v>221</v>
      </c>
      <c r="D3318" s="183"/>
      <c r="E3318" s="183"/>
      <c r="F3318" s="183"/>
      <c r="G3318" s="183"/>
      <c r="H3318" s="183"/>
      <c r="I3318" s="183"/>
      <c r="J3318" s="183"/>
      <c r="K3318" s="188">
        <v>47631</v>
      </c>
      <c r="L3318" s="183"/>
      <c r="M3318" s="188">
        <v>2095.4</v>
      </c>
      <c r="N3318" s="183"/>
      <c r="O3318" s="189">
        <v>4.4000000000000004</v>
      </c>
      <c r="P3318" s="183"/>
    </row>
    <row r="3319" spans="1:16" x14ac:dyDescent="0.25">
      <c r="A3319" s="187" t="s">
        <v>0</v>
      </c>
      <c r="B3319" s="183"/>
      <c r="C3319" s="187" t="s">
        <v>228</v>
      </c>
      <c r="D3319" s="183"/>
      <c r="E3319" s="183"/>
      <c r="F3319" s="183"/>
      <c r="G3319" s="183"/>
      <c r="H3319" s="183"/>
      <c r="I3319" s="183"/>
      <c r="J3319" s="183"/>
      <c r="K3319" s="188">
        <v>47631</v>
      </c>
      <c r="L3319" s="183"/>
      <c r="M3319" s="188">
        <v>2095.4</v>
      </c>
      <c r="N3319" s="183"/>
      <c r="O3319" s="189">
        <v>4.4000000000000004</v>
      </c>
      <c r="P3319" s="183"/>
    </row>
    <row r="3320" spans="1:16" x14ac:dyDescent="0.25">
      <c r="A3320" s="206" t="s">
        <v>0</v>
      </c>
      <c r="B3320" s="183"/>
      <c r="C3320" s="206" t="s">
        <v>698</v>
      </c>
      <c r="D3320" s="183"/>
      <c r="E3320" s="206" t="s">
        <v>699</v>
      </c>
      <c r="F3320" s="183"/>
      <c r="G3320" s="183"/>
      <c r="H3320" s="183"/>
      <c r="I3320" s="183"/>
      <c r="J3320" s="183"/>
      <c r="K3320" s="207">
        <v>42424</v>
      </c>
      <c r="L3320" s="183"/>
      <c r="M3320" s="207">
        <v>2095.4</v>
      </c>
      <c r="N3320" s="183"/>
      <c r="O3320" s="205">
        <v>4.9400000000000004</v>
      </c>
      <c r="P3320" s="183"/>
    </row>
    <row r="3321" spans="1:16" x14ac:dyDescent="0.25">
      <c r="A3321" s="203" t="s">
        <v>0</v>
      </c>
      <c r="B3321" s="183"/>
      <c r="C3321" s="203" t="s">
        <v>907</v>
      </c>
      <c r="D3321" s="183"/>
      <c r="E3321" s="203" t="s">
        <v>908</v>
      </c>
      <c r="F3321" s="183"/>
      <c r="G3321" s="183"/>
      <c r="H3321" s="183"/>
      <c r="I3321" s="183"/>
      <c r="J3321" s="183"/>
      <c r="K3321" s="204" t="s">
        <v>0</v>
      </c>
      <c r="L3321" s="183"/>
      <c r="M3321" s="204">
        <v>2095.4</v>
      </c>
      <c r="N3321" s="183"/>
      <c r="O3321" s="202" t="s">
        <v>0</v>
      </c>
      <c r="P3321" s="183"/>
    </row>
    <row r="3322" spans="1:16" x14ac:dyDescent="0.25">
      <c r="A3322" s="206" t="s">
        <v>0</v>
      </c>
      <c r="B3322" s="183"/>
      <c r="C3322" s="206" t="s">
        <v>638</v>
      </c>
      <c r="D3322" s="183"/>
      <c r="E3322" s="206" t="s">
        <v>639</v>
      </c>
      <c r="F3322" s="183"/>
      <c r="G3322" s="183"/>
      <c r="H3322" s="183"/>
      <c r="I3322" s="183"/>
      <c r="J3322" s="183"/>
      <c r="K3322" s="207">
        <v>5207</v>
      </c>
      <c r="L3322" s="183"/>
      <c r="M3322" s="207">
        <v>0</v>
      </c>
      <c r="N3322" s="183"/>
      <c r="O3322" s="205">
        <v>0</v>
      </c>
      <c r="P3322" s="183"/>
    </row>
    <row r="3323" spans="1:16" x14ac:dyDescent="0.25">
      <c r="A3323" s="197"/>
      <c r="B3323" s="183"/>
      <c r="C3323" s="197" t="s">
        <v>1330</v>
      </c>
      <c r="D3323" s="183"/>
      <c r="E3323" s="197" t="s">
        <v>1331</v>
      </c>
      <c r="F3323" s="183"/>
      <c r="G3323" s="183"/>
      <c r="H3323" s="183"/>
      <c r="I3323" s="183"/>
      <c r="J3323" s="183"/>
      <c r="K3323" s="198">
        <v>19908</v>
      </c>
      <c r="L3323" s="183"/>
      <c r="M3323" s="198">
        <v>10000</v>
      </c>
      <c r="N3323" s="183"/>
      <c r="O3323" s="199">
        <v>50.23</v>
      </c>
      <c r="P3323" s="183"/>
    </row>
    <row r="3324" spans="1:16" x14ac:dyDescent="0.25">
      <c r="A3324" s="187" t="s">
        <v>0</v>
      </c>
      <c r="B3324" s="183"/>
      <c r="C3324" s="187" t="s">
        <v>221</v>
      </c>
      <c r="D3324" s="183"/>
      <c r="E3324" s="183"/>
      <c r="F3324" s="183"/>
      <c r="G3324" s="183"/>
      <c r="H3324" s="183"/>
      <c r="I3324" s="183"/>
      <c r="J3324" s="183"/>
      <c r="K3324" s="188">
        <v>19908</v>
      </c>
      <c r="L3324" s="183"/>
      <c r="M3324" s="188">
        <v>10000</v>
      </c>
      <c r="N3324" s="183"/>
      <c r="O3324" s="189">
        <v>50.23</v>
      </c>
      <c r="P3324" s="183"/>
    </row>
    <row r="3325" spans="1:16" x14ac:dyDescent="0.25">
      <c r="A3325" s="187" t="s">
        <v>0</v>
      </c>
      <c r="B3325" s="183"/>
      <c r="C3325" s="187" t="s">
        <v>228</v>
      </c>
      <c r="D3325" s="183"/>
      <c r="E3325" s="183"/>
      <c r="F3325" s="183"/>
      <c r="G3325" s="183"/>
      <c r="H3325" s="183"/>
      <c r="I3325" s="183"/>
      <c r="J3325" s="183"/>
      <c r="K3325" s="188">
        <v>19908</v>
      </c>
      <c r="L3325" s="183"/>
      <c r="M3325" s="188">
        <v>10000</v>
      </c>
      <c r="N3325" s="183"/>
      <c r="O3325" s="189">
        <v>50.23</v>
      </c>
      <c r="P3325" s="183"/>
    </row>
    <row r="3326" spans="1:16" x14ac:dyDescent="0.25">
      <c r="A3326" s="206" t="s">
        <v>0</v>
      </c>
      <c r="B3326" s="183"/>
      <c r="C3326" s="206" t="s">
        <v>574</v>
      </c>
      <c r="D3326" s="183"/>
      <c r="E3326" s="206" t="s">
        <v>575</v>
      </c>
      <c r="F3326" s="183"/>
      <c r="G3326" s="183"/>
      <c r="H3326" s="183"/>
      <c r="I3326" s="183"/>
      <c r="J3326" s="183"/>
      <c r="K3326" s="207">
        <v>10000</v>
      </c>
      <c r="L3326" s="183"/>
      <c r="M3326" s="207">
        <v>10000</v>
      </c>
      <c r="N3326" s="183"/>
      <c r="O3326" s="205">
        <v>100</v>
      </c>
      <c r="P3326" s="183"/>
    </row>
    <row r="3327" spans="1:16" x14ac:dyDescent="0.25">
      <c r="A3327" s="203" t="s">
        <v>0</v>
      </c>
      <c r="B3327" s="183"/>
      <c r="C3327" s="203" t="s">
        <v>582</v>
      </c>
      <c r="D3327" s="183"/>
      <c r="E3327" s="203" t="s">
        <v>583</v>
      </c>
      <c r="F3327" s="183"/>
      <c r="G3327" s="183"/>
      <c r="H3327" s="183"/>
      <c r="I3327" s="183"/>
      <c r="J3327" s="183"/>
      <c r="K3327" s="204" t="s">
        <v>0</v>
      </c>
      <c r="L3327" s="183"/>
      <c r="M3327" s="204">
        <v>10000</v>
      </c>
      <c r="N3327" s="183"/>
      <c r="O3327" s="202" t="s">
        <v>0</v>
      </c>
      <c r="P3327" s="183"/>
    </row>
    <row r="3328" spans="1:16" x14ac:dyDescent="0.25">
      <c r="A3328" s="206" t="s">
        <v>0</v>
      </c>
      <c r="B3328" s="183"/>
      <c r="C3328" s="206" t="s">
        <v>638</v>
      </c>
      <c r="D3328" s="183"/>
      <c r="E3328" s="206" t="s">
        <v>639</v>
      </c>
      <c r="F3328" s="183"/>
      <c r="G3328" s="183"/>
      <c r="H3328" s="183"/>
      <c r="I3328" s="183"/>
      <c r="J3328" s="183"/>
      <c r="K3328" s="207">
        <v>9908</v>
      </c>
      <c r="L3328" s="183"/>
      <c r="M3328" s="207">
        <v>0</v>
      </c>
      <c r="N3328" s="183"/>
      <c r="O3328" s="205">
        <v>0</v>
      </c>
      <c r="P3328" s="183"/>
    </row>
    <row r="3329" spans="1:16" x14ac:dyDescent="0.25">
      <c r="A3329" s="200" t="s">
        <v>0</v>
      </c>
      <c r="B3329" s="183"/>
      <c r="C3329" s="200" t="s">
        <v>1135</v>
      </c>
      <c r="D3329" s="183"/>
      <c r="E3329" s="200" t="s">
        <v>1136</v>
      </c>
      <c r="F3329" s="183"/>
      <c r="G3329" s="183"/>
      <c r="H3329" s="183"/>
      <c r="I3329" s="183"/>
      <c r="J3329" s="183"/>
      <c r="K3329" s="201">
        <v>1215149</v>
      </c>
      <c r="L3329" s="183"/>
      <c r="M3329" s="201">
        <v>451791.98</v>
      </c>
      <c r="N3329" s="183"/>
      <c r="O3329" s="196">
        <v>37.18</v>
      </c>
      <c r="P3329" s="183"/>
    </row>
    <row r="3330" spans="1:16" x14ac:dyDescent="0.25">
      <c r="A3330" s="197"/>
      <c r="B3330" s="183"/>
      <c r="C3330" s="197" t="s">
        <v>1341</v>
      </c>
      <c r="D3330" s="183"/>
      <c r="E3330" s="197" t="s">
        <v>1342</v>
      </c>
      <c r="F3330" s="183"/>
      <c r="G3330" s="183"/>
      <c r="H3330" s="183"/>
      <c r="I3330" s="183"/>
      <c r="J3330" s="183"/>
      <c r="K3330" s="198">
        <v>334200</v>
      </c>
      <c r="L3330" s="183"/>
      <c r="M3330" s="198">
        <v>195240.21</v>
      </c>
      <c r="N3330" s="183"/>
      <c r="O3330" s="199">
        <v>58.42</v>
      </c>
      <c r="P3330" s="183"/>
    </row>
    <row r="3331" spans="1:16" x14ac:dyDescent="0.25">
      <c r="A3331" s="187" t="s">
        <v>0</v>
      </c>
      <c r="B3331" s="183"/>
      <c r="C3331" s="187" t="s">
        <v>214</v>
      </c>
      <c r="D3331" s="183"/>
      <c r="E3331" s="183"/>
      <c r="F3331" s="183"/>
      <c r="G3331" s="183"/>
      <c r="H3331" s="183"/>
      <c r="I3331" s="183"/>
      <c r="J3331" s="183"/>
      <c r="K3331" s="188">
        <v>115000</v>
      </c>
      <c r="L3331" s="183"/>
      <c r="M3331" s="188">
        <v>51816.67</v>
      </c>
      <c r="N3331" s="183"/>
      <c r="O3331" s="189">
        <v>45.06</v>
      </c>
      <c r="P3331" s="183"/>
    </row>
    <row r="3332" spans="1:16" x14ac:dyDescent="0.25">
      <c r="A3332" s="187" t="s">
        <v>0</v>
      </c>
      <c r="B3332" s="183"/>
      <c r="C3332" s="187" t="s">
        <v>215</v>
      </c>
      <c r="D3332" s="183"/>
      <c r="E3332" s="183"/>
      <c r="F3332" s="183"/>
      <c r="G3332" s="183"/>
      <c r="H3332" s="183"/>
      <c r="I3332" s="183"/>
      <c r="J3332" s="183"/>
      <c r="K3332" s="188">
        <v>115000</v>
      </c>
      <c r="L3332" s="183"/>
      <c r="M3332" s="188">
        <v>51816.67</v>
      </c>
      <c r="N3332" s="183"/>
      <c r="O3332" s="189">
        <v>45.06</v>
      </c>
      <c r="P3332" s="183"/>
    </row>
    <row r="3333" spans="1:16" x14ac:dyDescent="0.25">
      <c r="A3333" s="206" t="s">
        <v>0</v>
      </c>
      <c r="B3333" s="183"/>
      <c r="C3333" s="206" t="s">
        <v>564</v>
      </c>
      <c r="D3333" s="183"/>
      <c r="E3333" s="206" t="s">
        <v>565</v>
      </c>
      <c r="F3333" s="183"/>
      <c r="G3333" s="183"/>
      <c r="H3333" s="183"/>
      <c r="I3333" s="183"/>
      <c r="J3333" s="183"/>
      <c r="K3333" s="207">
        <v>115000</v>
      </c>
      <c r="L3333" s="183"/>
      <c r="M3333" s="207">
        <v>51816.67</v>
      </c>
      <c r="N3333" s="183"/>
      <c r="O3333" s="205">
        <v>45.06</v>
      </c>
      <c r="P3333" s="183"/>
    </row>
    <row r="3334" spans="1:16" x14ac:dyDescent="0.25">
      <c r="A3334" s="203" t="s">
        <v>0</v>
      </c>
      <c r="B3334" s="183"/>
      <c r="C3334" s="203" t="s">
        <v>566</v>
      </c>
      <c r="D3334" s="183"/>
      <c r="E3334" s="203" t="s">
        <v>567</v>
      </c>
      <c r="F3334" s="183"/>
      <c r="G3334" s="183"/>
      <c r="H3334" s="183"/>
      <c r="I3334" s="183"/>
      <c r="J3334" s="183"/>
      <c r="K3334" s="204" t="s">
        <v>0</v>
      </c>
      <c r="L3334" s="183"/>
      <c r="M3334" s="204">
        <v>47316.67</v>
      </c>
      <c r="N3334" s="183"/>
      <c r="O3334" s="202" t="s">
        <v>0</v>
      </c>
      <c r="P3334" s="183"/>
    </row>
    <row r="3335" spans="1:16" x14ac:dyDescent="0.25">
      <c r="A3335" s="203" t="s">
        <v>0</v>
      </c>
      <c r="B3335" s="183"/>
      <c r="C3335" s="203" t="s">
        <v>568</v>
      </c>
      <c r="D3335" s="183"/>
      <c r="E3335" s="203" t="s">
        <v>569</v>
      </c>
      <c r="F3335" s="183"/>
      <c r="G3335" s="183"/>
      <c r="H3335" s="183"/>
      <c r="I3335" s="183"/>
      <c r="J3335" s="183"/>
      <c r="K3335" s="204" t="s">
        <v>0</v>
      </c>
      <c r="L3335" s="183"/>
      <c r="M3335" s="204">
        <v>4500</v>
      </c>
      <c r="N3335" s="183"/>
      <c r="O3335" s="202" t="s">
        <v>0</v>
      </c>
      <c r="P3335" s="183"/>
    </row>
    <row r="3336" spans="1:16" x14ac:dyDescent="0.25">
      <c r="A3336" s="187" t="s">
        <v>0</v>
      </c>
      <c r="B3336" s="183"/>
      <c r="C3336" s="187" t="s">
        <v>221</v>
      </c>
      <c r="D3336" s="183"/>
      <c r="E3336" s="183"/>
      <c r="F3336" s="183"/>
      <c r="G3336" s="183"/>
      <c r="H3336" s="183"/>
      <c r="I3336" s="183"/>
      <c r="J3336" s="183"/>
      <c r="K3336" s="188">
        <v>169200</v>
      </c>
      <c r="L3336" s="183"/>
      <c r="M3336" s="188">
        <v>118419.54</v>
      </c>
      <c r="N3336" s="183"/>
      <c r="O3336" s="189">
        <v>69.989999999999995</v>
      </c>
      <c r="P3336" s="183"/>
    </row>
    <row r="3337" spans="1:16" x14ac:dyDescent="0.25">
      <c r="A3337" s="187" t="s">
        <v>0</v>
      </c>
      <c r="B3337" s="183"/>
      <c r="C3337" s="187" t="s">
        <v>227</v>
      </c>
      <c r="D3337" s="183"/>
      <c r="E3337" s="183"/>
      <c r="F3337" s="183"/>
      <c r="G3337" s="183"/>
      <c r="H3337" s="183"/>
      <c r="I3337" s="183"/>
      <c r="J3337" s="183"/>
      <c r="K3337" s="188">
        <v>169200</v>
      </c>
      <c r="L3337" s="183"/>
      <c r="M3337" s="188">
        <v>118419.54</v>
      </c>
      <c r="N3337" s="183"/>
      <c r="O3337" s="189">
        <v>69.989999999999995</v>
      </c>
      <c r="P3337" s="183"/>
    </row>
    <row r="3338" spans="1:16" x14ac:dyDescent="0.25">
      <c r="A3338" s="206" t="s">
        <v>0</v>
      </c>
      <c r="B3338" s="183"/>
      <c r="C3338" s="206" t="s">
        <v>564</v>
      </c>
      <c r="D3338" s="183"/>
      <c r="E3338" s="206" t="s">
        <v>565</v>
      </c>
      <c r="F3338" s="183"/>
      <c r="G3338" s="183"/>
      <c r="H3338" s="183"/>
      <c r="I3338" s="183"/>
      <c r="J3338" s="183"/>
      <c r="K3338" s="207">
        <v>94200</v>
      </c>
      <c r="L3338" s="183"/>
      <c r="M3338" s="207">
        <v>87218.5</v>
      </c>
      <c r="N3338" s="183"/>
      <c r="O3338" s="205">
        <v>92.59</v>
      </c>
      <c r="P3338" s="183"/>
    </row>
    <row r="3339" spans="1:16" x14ac:dyDescent="0.25">
      <c r="A3339" s="203" t="s">
        <v>0</v>
      </c>
      <c r="B3339" s="183"/>
      <c r="C3339" s="203" t="s">
        <v>566</v>
      </c>
      <c r="D3339" s="183"/>
      <c r="E3339" s="203" t="s">
        <v>567</v>
      </c>
      <c r="F3339" s="183"/>
      <c r="G3339" s="183"/>
      <c r="H3339" s="183"/>
      <c r="I3339" s="183"/>
      <c r="J3339" s="183"/>
      <c r="K3339" s="204" t="s">
        <v>0</v>
      </c>
      <c r="L3339" s="183"/>
      <c r="M3339" s="204">
        <v>70778.06</v>
      </c>
      <c r="N3339" s="183"/>
      <c r="O3339" s="202" t="s">
        <v>0</v>
      </c>
      <c r="P3339" s="183"/>
    </row>
    <row r="3340" spans="1:16" x14ac:dyDescent="0.25">
      <c r="A3340" s="203" t="s">
        <v>0</v>
      </c>
      <c r="B3340" s="183"/>
      <c r="C3340" s="203" t="s">
        <v>897</v>
      </c>
      <c r="D3340" s="183"/>
      <c r="E3340" s="203" t="s">
        <v>898</v>
      </c>
      <c r="F3340" s="183"/>
      <c r="G3340" s="183"/>
      <c r="H3340" s="183"/>
      <c r="I3340" s="183"/>
      <c r="J3340" s="183"/>
      <c r="K3340" s="204" t="s">
        <v>0</v>
      </c>
      <c r="L3340" s="183"/>
      <c r="M3340" s="204">
        <v>1101.25</v>
      </c>
      <c r="N3340" s="183"/>
      <c r="O3340" s="202" t="s">
        <v>0</v>
      </c>
      <c r="P3340" s="183"/>
    </row>
    <row r="3341" spans="1:16" x14ac:dyDescent="0.25">
      <c r="A3341" s="203" t="s">
        <v>0</v>
      </c>
      <c r="B3341" s="183"/>
      <c r="C3341" s="203" t="s">
        <v>1203</v>
      </c>
      <c r="D3341" s="183"/>
      <c r="E3341" s="203" t="s">
        <v>1204</v>
      </c>
      <c r="F3341" s="183"/>
      <c r="G3341" s="183"/>
      <c r="H3341" s="183"/>
      <c r="I3341" s="183"/>
      <c r="J3341" s="183"/>
      <c r="K3341" s="204" t="s">
        <v>0</v>
      </c>
      <c r="L3341" s="183"/>
      <c r="M3341" s="204">
        <v>3259.33</v>
      </c>
      <c r="N3341" s="183"/>
      <c r="O3341" s="202" t="s">
        <v>0</v>
      </c>
      <c r="P3341" s="183"/>
    </row>
    <row r="3342" spans="1:16" x14ac:dyDescent="0.25">
      <c r="A3342" s="203" t="s">
        <v>0</v>
      </c>
      <c r="B3342" s="183"/>
      <c r="C3342" s="203" t="s">
        <v>572</v>
      </c>
      <c r="D3342" s="183"/>
      <c r="E3342" s="203" t="s">
        <v>573</v>
      </c>
      <c r="F3342" s="183"/>
      <c r="G3342" s="183"/>
      <c r="H3342" s="183"/>
      <c r="I3342" s="183"/>
      <c r="J3342" s="183"/>
      <c r="K3342" s="204" t="s">
        <v>0</v>
      </c>
      <c r="L3342" s="183"/>
      <c r="M3342" s="204">
        <v>655.91</v>
      </c>
      <c r="N3342" s="183"/>
      <c r="O3342" s="202" t="s">
        <v>0</v>
      </c>
      <c r="P3342" s="183"/>
    </row>
    <row r="3343" spans="1:16" x14ac:dyDescent="0.25">
      <c r="A3343" s="203" t="s">
        <v>0</v>
      </c>
      <c r="B3343" s="183"/>
      <c r="C3343" s="203" t="s">
        <v>568</v>
      </c>
      <c r="D3343" s="183"/>
      <c r="E3343" s="203" t="s">
        <v>569</v>
      </c>
      <c r="F3343" s="183"/>
      <c r="G3343" s="183"/>
      <c r="H3343" s="183"/>
      <c r="I3343" s="183"/>
      <c r="J3343" s="183"/>
      <c r="K3343" s="204" t="s">
        <v>0</v>
      </c>
      <c r="L3343" s="183"/>
      <c r="M3343" s="204">
        <v>11423.95</v>
      </c>
      <c r="N3343" s="183"/>
      <c r="O3343" s="202" t="s">
        <v>0</v>
      </c>
      <c r="P3343" s="183"/>
    </row>
    <row r="3344" spans="1:16" x14ac:dyDescent="0.25">
      <c r="A3344" s="206" t="s">
        <v>0</v>
      </c>
      <c r="B3344" s="183"/>
      <c r="C3344" s="206" t="s">
        <v>574</v>
      </c>
      <c r="D3344" s="183"/>
      <c r="E3344" s="206" t="s">
        <v>575</v>
      </c>
      <c r="F3344" s="183"/>
      <c r="G3344" s="183"/>
      <c r="H3344" s="183"/>
      <c r="I3344" s="183"/>
      <c r="J3344" s="183"/>
      <c r="K3344" s="207">
        <v>74400</v>
      </c>
      <c r="L3344" s="183"/>
      <c r="M3344" s="207">
        <v>25707.14</v>
      </c>
      <c r="N3344" s="183"/>
      <c r="O3344" s="205">
        <v>34.549999999999997</v>
      </c>
      <c r="P3344" s="183"/>
    </row>
    <row r="3345" spans="1:16" x14ac:dyDescent="0.25">
      <c r="A3345" s="203" t="s">
        <v>0</v>
      </c>
      <c r="B3345" s="183"/>
      <c r="C3345" s="203" t="s">
        <v>576</v>
      </c>
      <c r="D3345" s="183"/>
      <c r="E3345" s="203" t="s">
        <v>577</v>
      </c>
      <c r="F3345" s="183"/>
      <c r="G3345" s="183"/>
      <c r="H3345" s="183"/>
      <c r="I3345" s="183"/>
      <c r="J3345" s="183"/>
      <c r="K3345" s="204" t="s">
        <v>0</v>
      </c>
      <c r="L3345" s="183"/>
      <c r="M3345" s="204">
        <v>2166.7600000000002</v>
      </c>
      <c r="N3345" s="183"/>
      <c r="O3345" s="202" t="s">
        <v>0</v>
      </c>
      <c r="P3345" s="183"/>
    </row>
    <row r="3346" spans="1:16" x14ac:dyDescent="0.25">
      <c r="A3346" s="203" t="s">
        <v>0</v>
      </c>
      <c r="B3346" s="183"/>
      <c r="C3346" s="203" t="s">
        <v>744</v>
      </c>
      <c r="D3346" s="183"/>
      <c r="E3346" s="203" t="s">
        <v>745</v>
      </c>
      <c r="F3346" s="183"/>
      <c r="G3346" s="183"/>
      <c r="H3346" s="183"/>
      <c r="I3346" s="183"/>
      <c r="J3346" s="183"/>
      <c r="K3346" s="204" t="s">
        <v>0</v>
      </c>
      <c r="L3346" s="183"/>
      <c r="M3346" s="204">
        <v>2845.17</v>
      </c>
      <c r="N3346" s="183"/>
      <c r="O3346" s="202" t="s">
        <v>0</v>
      </c>
      <c r="P3346" s="183"/>
    </row>
    <row r="3347" spans="1:16" x14ac:dyDescent="0.25">
      <c r="A3347" s="203" t="s">
        <v>0</v>
      </c>
      <c r="B3347" s="183"/>
      <c r="C3347" s="203" t="s">
        <v>931</v>
      </c>
      <c r="D3347" s="183"/>
      <c r="E3347" s="203" t="s">
        <v>932</v>
      </c>
      <c r="F3347" s="183"/>
      <c r="G3347" s="183"/>
      <c r="H3347" s="183"/>
      <c r="I3347" s="183"/>
      <c r="J3347" s="183"/>
      <c r="K3347" s="204" t="s">
        <v>0</v>
      </c>
      <c r="L3347" s="183"/>
      <c r="M3347" s="204">
        <v>3420.58</v>
      </c>
      <c r="N3347" s="183"/>
      <c r="O3347" s="202" t="s">
        <v>0</v>
      </c>
      <c r="P3347" s="183"/>
    </row>
    <row r="3348" spans="1:16" x14ac:dyDescent="0.25">
      <c r="A3348" s="203" t="s">
        <v>0</v>
      </c>
      <c r="B3348" s="183"/>
      <c r="C3348" s="203" t="s">
        <v>746</v>
      </c>
      <c r="D3348" s="183"/>
      <c r="E3348" s="203" t="s">
        <v>747</v>
      </c>
      <c r="F3348" s="183"/>
      <c r="G3348" s="183"/>
      <c r="H3348" s="183"/>
      <c r="I3348" s="183"/>
      <c r="J3348" s="183"/>
      <c r="K3348" s="204" t="s">
        <v>0</v>
      </c>
      <c r="L3348" s="183"/>
      <c r="M3348" s="204">
        <v>1373.15</v>
      </c>
      <c r="N3348" s="183"/>
      <c r="O3348" s="202" t="s">
        <v>0</v>
      </c>
      <c r="P3348" s="183"/>
    </row>
    <row r="3349" spans="1:16" x14ac:dyDescent="0.25">
      <c r="A3349" s="203" t="s">
        <v>0</v>
      </c>
      <c r="B3349" s="183"/>
      <c r="C3349" s="203" t="s">
        <v>748</v>
      </c>
      <c r="D3349" s="183"/>
      <c r="E3349" s="203" t="s">
        <v>749</v>
      </c>
      <c r="F3349" s="183"/>
      <c r="G3349" s="183"/>
      <c r="H3349" s="183"/>
      <c r="I3349" s="183"/>
      <c r="J3349" s="183"/>
      <c r="K3349" s="204" t="s">
        <v>0</v>
      </c>
      <c r="L3349" s="183"/>
      <c r="M3349" s="204">
        <v>300</v>
      </c>
      <c r="N3349" s="183"/>
      <c r="O3349" s="202" t="s">
        <v>0</v>
      </c>
      <c r="P3349" s="183"/>
    </row>
    <row r="3350" spans="1:16" x14ac:dyDescent="0.25">
      <c r="A3350" s="203" t="s">
        <v>0</v>
      </c>
      <c r="B3350" s="183"/>
      <c r="C3350" s="203" t="s">
        <v>750</v>
      </c>
      <c r="D3350" s="183"/>
      <c r="E3350" s="203" t="s">
        <v>751</v>
      </c>
      <c r="F3350" s="183"/>
      <c r="G3350" s="183"/>
      <c r="H3350" s="183"/>
      <c r="I3350" s="183"/>
      <c r="J3350" s="183"/>
      <c r="K3350" s="204" t="s">
        <v>0</v>
      </c>
      <c r="L3350" s="183"/>
      <c r="M3350" s="204">
        <v>194.36</v>
      </c>
      <c r="N3350" s="183"/>
      <c r="O3350" s="202" t="s">
        <v>0</v>
      </c>
      <c r="P3350" s="183"/>
    </row>
    <row r="3351" spans="1:16" x14ac:dyDescent="0.25">
      <c r="A3351" s="203" t="s">
        <v>0</v>
      </c>
      <c r="B3351" s="183"/>
      <c r="C3351" s="203" t="s">
        <v>754</v>
      </c>
      <c r="D3351" s="183"/>
      <c r="E3351" s="203" t="s">
        <v>755</v>
      </c>
      <c r="F3351" s="183"/>
      <c r="G3351" s="183"/>
      <c r="H3351" s="183"/>
      <c r="I3351" s="183"/>
      <c r="J3351" s="183"/>
      <c r="K3351" s="204" t="s">
        <v>0</v>
      </c>
      <c r="L3351" s="183"/>
      <c r="M3351" s="204">
        <v>739.4</v>
      </c>
      <c r="N3351" s="183"/>
      <c r="O3351" s="202" t="s">
        <v>0</v>
      </c>
      <c r="P3351" s="183"/>
    </row>
    <row r="3352" spans="1:16" x14ac:dyDescent="0.25">
      <c r="A3352" s="203" t="s">
        <v>0</v>
      </c>
      <c r="B3352" s="183"/>
      <c r="C3352" s="203" t="s">
        <v>582</v>
      </c>
      <c r="D3352" s="183"/>
      <c r="E3352" s="203" t="s">
        <v>583</v>
      </c>
      <c r="F3352" s="183"/>
      <c r="G3352" s="183"/>
      <c r="H3352" s="183"/>
      <c r="I3352" s="183"/>
      <c r="J3352" s="183"/>
      <c r="K3352" s="204" t="s">
        <v>0</v>
      </c>
      <c r="L3352" s="183"/>
      <c r="M3352" s="204">
        <v>1543.33</v>
      </c>
      <c r="N3352" s="183"/>
      <c r="O3352" s="202" t="s">
        <v>0</v>
      </c>
      <c r="P3352" s="183"/>
    </row>
    <row r="3353" spans="1:16" x14ac:dyDescent="0.25">
      <c r="A3353" s="203" t="s">
        <v>0</v>
      </c>
      <c r="B3353" s="183"/>
      <c r="C3353" s="203" t="s">
        <v>594</v>
      </c>
      <c r="D3353" s="183"/>
      <c r="E3353" s="203" t="s">
        <v>595</v>
      </c>
      <c r="F3353" s="183"/>
      <c r="G3353" s="183"/>
      <c r="H3353" s="183"/>
      <c r="I3353" s="183"/>
      <c r="J3353" s="183"/>
      <c r="K3353" s="204" t="s">
        <v>0</v>
      </c>
      <c r="L3353" s="183"/>
      <c r="M3353" s="204">
        <v>80.28</v>
      </c>
      <c r="N3353" s="183"/>
      <c r="O3353" s="202" t="s">
        <v>0</v>
      </c>
      <c r="P3353" s="183"/>
    </row>
    <row r="3354" spans="1:16" x14ac:dyDescent="0.25">
      <c r="A3354" s="203" t="s">
        <v>0</v>
      </c>
      <c r="B3354" s="183"/>
      <c r="C3354" s="203" t="s">
        <v>706</v>
      </c>
      <c r="D3354" s="183"/>
      <c r="E3354" s="203" t="s">
        <v>707</v>
      </c>
      <c r="F3354" s="183"/>
      <c r="G3354" s="183"/>
      <c r="H3354" s="183"/>
      <c r="I3354" s="183"/>
      <c r="J3354" s="183"/>
      <c r="K3354" s="204" t="s">
        <v>0</v>
      </c>
      <c r="L3354" s="183"/>
      <c r="M3354" s="204">
        <v>8469.4699999999993</v>
      </c>
      <c r="N3354" s="183"/>
      <c r="O3354" s="202" t="s">
        <v>0</v>
      </c>
      <c r="P3354" s="183"/>
    </row>
    <row r="3355" spans="1:16" x14ac:dyDescent="0.25">
      <c r="A3355" s="203" t="s">
        <v>0</v>
      </c>
      <c r="B3355" s="183"/>
      <c r="C3355" s="203" t="s">
        <v>596</v>
      </c>
      <c r="D3355" s="183"/>
      <c r="E3355" s="203" t="s">
        <v>597</v>
      </c>
      <c r="F3355" s="183"/>
      <c r="G3355" s="183"/>
      <c r="H3355" s="183"/>
      <c r="I3355" s="183"/>
      <c r="J3355" s="183"/>
      <c r="K3355" s="204" t="s">
        <v>0</v>
      </c>
      <c r="L3355" s="183"/>
      <c r="M3355" s="204">
        <v>73.3</v>
      </c>
      <c r="N3355" s="183"/>
      <c r="O3355" s="202" t="s">
        <v>0</v>
      </c>
      <c r="P3355" s="183"/>
    </row>
    <row r="3356" spans="1:16" x14ac:dyDescent="0.25">
      <c r="A3356" s="203" t="s">
        <v>0</v>
      </c>
      <c r="B3356" s="183"/>
      <c r="C3356" s="203" t="s">
        <v>1089</v>
      </c>
      <c r="D3356" s="183"/>
      <c r="E3356" s="203" t="s">
        <v>1090</v>
      </c>
      <c r="F3356" s="183"/>
      <c r="G3356" s="183"/>
      <c r="H3356" s="183"/>
      <c r="I3356" s="183"/>
      <c r="J3356" s="183"/>
      <c r="K3356" s="204" t="s">
        <v>0</v>
      </c>
      <c r="L3356" s="183"/>
      <c r="M3356" s="204">
        <v>132.76</v>
      </c>
      <c r="N3356" s="183"/>
      <c r="O3356" s="202" t="s">
        <v>0</v>
      </c>
      <c r="P3356" s="183"/>
    </row>
    <row r="3357" spans="1:16" x14ac:dyDescent="0.25">
      <c r="A3357" s="203" t="s">
        <v>0</v>
      </c>
      <c r="B3357" s="183"/>
      <c r="C3357" s="203" t="s">
        <v>648</v>
      </c>
      <c r="D3357" s="183"/>
      <c r="E3357" s="203" t="s">
        <v>649</v>
      </c>
      <c r="F3357" s="183"/>
      <c r="G3357" s="183"/>
      <c r="H3357" s="183"/>
      <c r="I3357" s="183"/>
      <c r="J3357" s="183"/>
      <c r="K3357" s="204" t="s">
        <v>0</v>
      </c>
      <c r="L3357" s="183"/>
      <c r="M3357" s="204">
        <v>3845.47</v>
      </c>
      <c r="N3357" s="183"/>
      <c r="O3357" s="202" t="s">
        <v>0</v>
      </c>
      <c r="P3357" s="183"/>
    </row>
    <row r="3358" spans="1:16" x14ac:dyDescent="0.25">
      <c r="A3358" s="203" t="s">
        <v>0</v>
      </c>
      <c r="B3358" s="183"/>
      <c r="C3358" s="203" t="s">
        <v>756</v>
      </c>
      <c r="D3358" s="183"/>
      <c r="E3358" s="203" t="s">
        <v>757</v>
      </c>
      <c r="F3358" s="183"/>
      <c r="G3358" s="183"/>
      <c r="H3358" s="183"/>
      <c r="I3358" s="183"/>
      <c r="J3358" s="183"/>
      <c r="K3358" s="204" t="s">
        <v>0</v>
      </c>
      <c r="L3358" s="183"/>
      <c r="M3358" s="204">
        <v>523.11</v>
      </c>
      <c r="N3358" s="183"/>
      <c r="O3358" s="202" t="s">
        <v>0</v>
      </c>
      <c r="P3358" s="183"/>
    </row>
    <row r="3359" spans="1:16" x14ac:dyDescent="0.25">
      <c r="A3359" s="206" t="s">
        <v>0</v>
      </c>
      <c r="B3359" s="183"/>
      <c r="C3359" s="206" t="s">
        <v>586</v>
      </c>
      <c r="D3359" s="183"/>
      <c r="E3359" s="206" t="s">
        <v>587</v>
      </c>
      <c r="F3359" s="183"/>
      <c r="G3359" s="183"/>
      <c r="H3359" s="183"/>
      <c r="I3359" s="183"/>
      <c r="J3359" s="183"/>
      <c r="K3359" s="207">
        <v>600</v>
      </c>
      <c r="L3359" s="183"/>
      <c r="M3359" s="207">
        <v>298.62</v>
      </c>
      <c r="N3359" s="183"/>
      <c r="O3359" s="205">
        <v>49.77</v>
      </c>
      <c r="P3359" s="183"/>
    </row>
    <row r="3360" spans="1:16" x14ac:dyDescent="0.25">
      <c r="A3360" s="203" t="s">
        <v>0</v>
      </c>
      <c r="B3360" s="183"/>
      <c r="C3360" s="203" t="s">
        <v>588</v>
      </c>
      <c r="D3360" s="183"/>
      <c r="E3360" s="203" t="s">
        <v>589</v>
      </c>
      <c r="F3360" s="183"/>
      <c r="G3360" s="183"/>
      <c r="H3360" s="183"/>
      <c r="I3360" s="183"/>
      <c r="J3360" s="183"/>
      <c r="K3360" s="204" t="s">
        <v>0</v>
      </c>
      <c r="L3360" s="183"/>
      <c r="M3360" s="204">
        <v>298.62</v>
      </c>
      <c r="N3360" s="183"/>
      <c r="O3360" s="202" t="s">
        <v>0</v>
      </c>
      <c r="P3360" s="183"/>
    </row>
    <row r="3361" spans="1:16" x14ac:dyDescent="0.25">
      <c r="A3361" s="206" t="s">
        <v>0</v>
      </c>
      <c r="B3361" s="183"/>
      <c r="C3361" s="206" t="s">
        <v>698</v>
      </c>
      <c r="D3361" s="183"/>
      <c r="E3361" s="206" t="s">
        <v>699</v>
      </c>
      <c r="F3361" s="183"/>
      <c r="G3361" s="183"/>
      <c r="H3361" s="183"/>
      <c r="I3361" s="183"/>
      <c r="J3361" s="183"/>
      <c r="K3361" s="207">
        <v>0</v>
      </c>
      <c r="L3361" s="183"/>
      <c r="M3361" s="207">
        <v>3320.28</v>
      </c>
      <c r="N3361" s="183"/>
      <c r="O3361" s="205" t="s">
        <v>0</v>
      </c>
      <c r="P3361" s="183"/>
    </row>
    <row r="3362" spans="1:16" x14ac:dyDescent="0.25">
      <c r="A3362" s="203" t="s">
        <v>0</v>
      </c>
      <c r="B3362" s="183"/>
      <c r="C3362" s="203" t="s">
        <v>907</v>
      </c>
      <c r="D3362" s="183"/>
      <c r="E3362" s="203" t="s">
        <v>908</v>
      </c>
      <c r="F3362" s="183"/>
      <c r="G3362" s="183"/>
      <c r="H3362" s="183"/>
      <c r="I3362" s="183"/>
      <c r="J3362" s="183"/>
      <c r="K3362" s="204" t="s">
        <v>0</v>
      </c>
      <c r="L3362" s="183"/>
      <c r="M3362" s="204">
        <v>3320.28</v>
      </c>
      <c r="N3362" s="183"/>
      <c r="O3362" s="202" t="s">
        <v>0</v>
      </c>
      <c r="P3362" s="183"/>
    </row>
    <row r="3363" spans="1:16" x14ac:dyDescent="0.25">
      <c r="A3363" s="206" t="s">
        <v>0</v>
      </c>
      <c r="B3363" s="183"/>
      <c r="C3363" s="206" t="s">
        <v>638</v>
      </c>
      <c r="D3363" s="183"/>
      <c r="E3363" s="206" t="s">
        <v>639</v>
      </c>
      <c r="F3363" s="183"/>
      <c r="G3363" s="183"/>
      <c r="H3363" s="183"/>
      <c r="I3363" s="183"/>
      <c r="J3363" s="183"/>
      <c r="K3363" s="207">
        <v>0</v>
      </c>
      <c r="L3363" s="183"/>
      <c r="M3363" s="207">
        <v>1875</v>
      </c>
      <c r="N3363" s="183"/>
      <c r="O3363" s="205" t="s">
        <v>0</v>
      </c>
      <c r="P3363" s="183"/>
    </row>
    <row r="3364" spans="1:16" x14ac:dyDescent="0.25">
      <c r="A3364" s="203" t="s">
        <v>0</v>
      </c>
      <c r="B3364" s="183"/>
      <c r="C3364" s="203" t="s">
        <v>1129</v>
      </c>
      <c r="D3364" s="183"/>
      <c r="E3364" s="203" t="s">
        <v>1130</v>
      </c>
      <c r="F3364" s="183"/>
      <c r="G3364" s="183"/>
      <c r="H3364" s="183"/>
      <c r="I3364" s="183"/>
      <c r="J3364" s="183"/>
      <c r="K3364" s="204" t="s">
        <v>0</v>
      </c>
      <c r="L3364" s="183"/>
      <c r="M3364" s="204">
        <v>1875</v>
      </c>
      <c r="N3364" s="183"/>
      <c r="O3364" s="202" t="s">
        <v>0</v>
      </c>
      <c r="P3364" s="183"/>
    </row>
    <row r="3365" spans="1:16" x14ac:dyDescent="0.25">
      <c r="A3365" s="187" t="s">
        <v>0</v>
      </c>
      <c r="B3365" s="183"/>
      <c r="C3365" s="187" t="s">
        <v>229</v>
      </c>
      <c r="D3365" s="183"/>
      <c r="E3365" s="183"/>
      <c r="F3365" s="183"/>
      <c r="G3365" s="183"/>
      <c r="H3365" s="183"/>
      <c r="I3365" s="183"/>
      <c r="J3365" s="183"/>
      <c r="K3365" s="188">
        <v>50000</v>
      </c>
      <c r="L3365" s="183"/>
      <c r="M3365" s="188">
        <v>25004</v>
      </c>
      <c r="N3365" s="183"/>
      <c r="O3365" s="189">
        <v>50.01</v>
      </c>
      <c r="P3365" s="183"/>
    </row>
    <row r="3366" spans="1:16" x14ac:dyDescent="0.25">
      <c r="A3366" s="187" t="s">
        <v>0</v>
      </c>
      <c r="B3366" s="183"/>
      <c r="C3366" s="187" t="s">
        <v>234</v>
      </c>
      <c r="D3366" s="183"/>
      <c r="E3366" s="183"/>
      <c r="F3366" s="183"/>
      <c r="G3366" s="183"/>
      <c r="H3366" s="183"/>
      <c r="I3366" s="183"/>
      <c r="J3366" s="183"/>
      <c r="K3366" s="188">
        <v>50000</v>
      </c>
      <c r="L3366" s="183"/>
      <c r="M3366" s="188">
        <v>25004</v>
      </c>
      <c r="N3366" s="183"/>
      <c r="O3366" s="189">
        <v>50.01</v>
      </c>
      <c r="P3366" s="183"/>
    </row>
    <row r="3367" spans="1:16" x14ac:dyDescent="0.25">
      <c r="A3367" s="206" t="s">
        <v>0</v>
      </c>
      <c r="B3367" s="183"/>
      <c r="C3367" s="206" t="s">
        <v>564</v>
      </c>
      <c r="D3367" s="183"/>
      <c r="E3367" s="206" t="s">
        <v>565</v>
      </c>
      <c r="F3367" s="183"/>
      <c r="G3367" s="183"/>
      <c r="H3367" s="183"/>
      <c r="I3367" s="183"/>
      <c r="J3367" s="183"/>
      <c r="K3367" s="207">
        <v>50000</v>
      </c>
      <c r="L3367" s="183"/>
      <c r="M3367" s="207">
        <v>25004</v>
      </c>
      <c r="N3367" s="183"/>
      <c r="O3367" s="205">
        <v>50.01</v>
      </c>
      <c r="P3367" s="183"/>
    </row>
    <row r="3368" spans="1:16" x14ac:dyDescent="0.25">
      <c r="A3368" s="203" t="s">
        <v>0</v>
      </c>
      <c r="B3368" s="183"/>
      <c r="C3368" s="203" t="s">
        <v>566</v>
      </c>
      <c r="D3368" s="183"/>
      <c r="E3368" s="203" t="s">
        <v>567</v>
      </c>
      <c r="F3368" s="183"/>
      <c r="G3368" s="183"/>
      <c r="H3368" s="183"/>
      <c r="I3368" s="183"/>
      <c r="J3368" s="183"/>
      <c r="K3368" s="204" t="s">
        <v>0</v>
      </c>
      <c r="L3368" s="183"/>
      <c r="M3368" s="204">
        <v>16333.8</v>
      </c>
      <c r="N3368" s="183"/>
      <c r="O3368" s="202" t="s">
        <v>0</v>
      </c>
      <c r="P3368" s="183"/>
    </row>
    <row r="3369" spans="1:16" x14ac:dyDescent="0.25">
      <c r="A3369" s="203" t="s">
        <v>0</v>
      </c>
      <c r="B3369" s="183"/>
      <c r="C3369" s="203" t="s">
        <v>1203</v>
      </c>
      <c r="D3369" s="183"/>
      <c r="E3369" s="203" t="s">
        <v>1204</v>
      </c>
      <c r="F3369" s="183"/>
      <c r="G3369" s="183"/>
      <c r="H3369" s="183"/>
      <c r="I3369" s="183"/>
      <c r="J3369" s="183"/>
      <c r="K3369" s="204" t="s">
        <v>0</v>
      </c>
      <c r="L3369" s="183"/>
      <c r="M3369" s="204">
        <v>930.07</v>
      </c>
      <c r="N3369" s="183"/>
      <c r="O3369" s="202" t="s">
        <v>0</v>
      </c>
      <c r="P3369" s="183"/>
    </row>
    <row r="3370" spans="1:16" x14ac:dyDescent="0.25">
      <c r="A3370" s="203" t="s">
        <v>0</v>
      </c>
      <c r="B3370" s="183"/>
      <c r="C3370" s="203" t="s">
        <v>568</v>
      </c>
      <c r="D3370" s="183"/>
      <c r="E3370" s="203" t="s">
        <v>569</v>
      </c>
      <c r="F3370" s="183"/>
      <c r="G3370" s="183"/>
      <c r="H3370" s="183"/>
      <c r="I3370" s="183"/>
      <c r="J3370" s="183"/>
      <c r="K3370" s="204" t="s">
        <v>0</v>
      </c>
      <c r="L3370" s="183"/>
      <c r="M3370" s="204">
        <v>7740.13</v>
      </c>
      <c r="N3370" s="183"/>
      <c r="O3370" s="202" t="s">
        <v>0</v>
      </c>
      <c r="P3370" s="183"/>
    </row>
    <row r="3371" spans="1:16" x14ac:dyDescent="0.25">
      <c r="A3371" s="197"/>
      <c r="B3371" s="183"/>
      <c r="C3371" s="197" t="s">
        <v>1343</v>
      </c>
      <c r="D3371" s="183"/>
      <c r="E3371" s="197" t="s">
        <v>1344</v>
      </c>
      <c r="F3371" s="183"/>
      <c r="G3371" s="183"/>
      <c r="H3371" s="183"/>
      <c r="I3371" s="183"/>
      <c r="J3371" s="183"/>
      <c r="K3371" s="198">
        <v>3300</v>
      </c>
      <c r="L3371" s="183"/>
      <c r="M3371" s="198">
        <v>750</v>
      </c>
      <c r="N3371" s="183"/>
      <c r="O3371" s="199">
        <v>22.73</v>
      </c>
      <c r="P3371" s="183"/>
    </row>
    <row r="3372" spans="1:16" x14ac:dyDescent="0.25">
      <c r="A3372" s="187" t="s">
        <v>0</v>
      </c>
      <c r="B3372" s="183"/>
      <c r="C3372" s="187" t="s">
        <v>214</v>
      </c>
      <c r="D3372" s="183"/>
      <c r="E3372" s="183"/>
      <c r="F3372" s="183"/>
      <c r="G3372" s="183"/>
      <c r="H3372" s="183"/>
      <c r="I3372" s="183"/>
      <c r="J3372" s="183"/>
      <c r="K3372" s="188">
        <v>3300</v>
      </c>
      <c r="L3372" s="183"/>
      <c r="M3372" s="188">
        <v>750</v>
      </c>
      <c r="N3372" s="183"/>
      <c r="O3372" s="189">
        <v>22.73</v>
      </c>
      <c r="P3372" s="183"/>
    </row>
    <row r="3373" spans="1:16" x14ac:dyDescent="0.25">
      <c r="A3373" s="187" t="s">
        <v>0</v>
      </c>
      <c r="B3373" s="183"/>
      <c r="C3373" s="187" t="s">
        <v>215</v>
      </c>
      <c r="D3373" s="183"/>
      <c r="E3373" s="183"/>
      <c r="F3373" s="183"/>
      <c r="G3373" s="183"/>
      <c r="H3373" s="183"/>
      <c r="I3373" s="183"/>
      <c r="J3373" s="183"/>
      <c r="K3373" s="188">
        <v>3300</v>
      </c>
      <c r="L3373" s="183"/>
      <c r="M3373" s="188">
        <v>750</v>
      </c>
      <c r="N3373" s="183"/>
      <c r="O3373" s="189">
        <v>22.73</v>
      </c>
      <c r="P3373" s="183"/>
    </row>
    <row r="3374" spans="1:16" x14ac:dyDescent="0.25">
      <c r="A3374" s="206" t="s">
        <v>0</v>
      </c>
      <c r="B3374" s="183"/>
      <c r="C3374" s="206" t="s">
        <v>564</v>
      </c>
      <c r="D3374" s="183"/>
      <c r="E3374" s="206" t="s">
        <v>565</v>
      </c>
      <c r="F3374" s="183"/>
      <c r="G3374" s="183"/>
      <c r="H3374" s="183"/>
      <c r="I3374" s="183"/>
      <c r="J3374" s="183"/>
      <c r="K3374" s="207">
        <v>1800</v>
      </c>
      <c r="L3374" s="183"/>
      <c r="M3374" s="207">
        <v>750</v>
      </c>
      <c r="N3374" s="183"/>
      <c r="O3374" s="205">
        <v>41.67</v>
      </c>
      <c r="P3374" s="183"/>
    </row>
    <row r="3375" spans="1:16" x14ac:dyDescent="0.25">
      <c r="A3375" s="203" t="s">
        <v>0</v>
      </c>
      <c r="B3375" s="183"/>
      <c r="C3375" s="203" t="s">
        <v>897</v>
      </c>
      <c r="D3375" s="183"/>
      <c r="E3375" s="203" t="s">
        <v>898</v>
      </c>
      <c r="F3375" s="183"/>
      <c r="G3375" s="183"/>
      <c r="H3375" s="183"/>
      <c r="I3375" s="183"/>
      <c r="J3375" s="183"/>
      <c r="K3375" s="204" t="s">
        <v>0</v>
      </c>
      <c r="L3375" s="183"/>
      <c r="M3375" s="204">
        <v>750</v>
      </c>
      <c r="N3375" s="183"/>
      <c r="O3375" s="202" t="s">
        <v>0</v>
      </c>
      <c r="P3375" s="183"/>
    </row>
    <row r="3376" spans="1:16" x14ac:dyDescent="0.25">
      <c r="A3376" s="206" t="s">
        <v>0</v>
      </c>
      <c r="B3376" s="183"/>
      <c r="C3376" s="206" t="s">
        <v>574</v>
      </c>
      <c r="D3376" s="183"/>
      <c r="E3376" s="206" t="s">
        <v>575</v>
      </c>
      <c r="F3376" s="183"/>
      <c r="G3376" s="183"/>
      <c r="H3376" s="183"/>
      <c r="I3376" s="183"/>
      <c r="J3376" s="183"/>
      <c r="K3376" s="207">
        <v>1500</v>
      </c>
      <c r="L3376" s="183"/>
      <c r="M3376" s="207">
        <v>0</v>
      </c>
      <c r="N3376" s="183"/>
      <c r="O3376" s="205">
        <v>0</v>
      </c>
      <c r="P3376" s="183"/>
    </row>
    <row r="3377" spans="1:16" x14ac:dyDescent="0.25">
      <c r="A3377" s="197"/>
      <c r="B3377" s="183"/>
      <c r="C3377" s="197" t="s">
        <v>1345</v>
      </c>
      <c r="D3377" s="183"/>
      <c r="E3377" s="197" t="s">
        <v>1346</v>
      </c>
      <c r="F3377" s="183"/>
      <c r="G3377" s="183"/>
      <c r="H3377" s="183"/>
      <c r="I3377" s="183"/>
      <c r="J3377" s="183"/>
      <c r="K3377" s="198">
        <v>73677</v>
      </c>
      <c r="L3377" s="183"/>
      <c r="M3377" s="198">
        <v>39784.379999999997</v>
      </c>
      <c r="N3377" s="183"/>
      <c r="O3377" s="199">
        <v>54</v>
      </c>
      <c r="P3377" s="183"/>
    </row>
    <row r="3378" spans="1:16" x14ac:dyDescent="0.25">
      <c r="A3378" s="187" t="s">
        <v>0</v>
      </c>
      <c r="B3378" s="183"/>
      <c r="C3378" s="187" t="s">
        <v>221</v>
      </c>
      <c r="D3378" s="183"/>
      <c r="E3378" s="183"/>
      <c r="F3378" s="183"/>
      <c r="G3378" s="183"/>
      <c r="H3378" s="183"/>
      <c r="I3378" s="183"/>
      <c r="J3378" s="183"/>
      <c r="K3378" s="188">
        <v>40677</v>
      </c>
      <c r="L3378" s="183"/>
      <c r="M3378" s="188">
        <v>23284.38</v>
      </c>
      <c r="N3378" s="183"/>
      <c r="O3378" s="189">
        <v>57.24</v>
      </c>
      <c r="P3378" s="183"/>
    </row>
    <row r="3379" spans="1:16" x14ac:dyDescent="0.25">
      <c r="A3379" s="187" t="s">
        <v>0</v>
      </c>
      <c r="B3379" s="183"/>
      <c r="C3379" s="187" t="s">
        <v>227</v>
      </c>
      <c r="D3379" s="183"/>
      <c r="E3379" s="183"/>
      <c r="F3379" s="183"/>
      <c r="G3379" s="183"/>
      <c r="H3379" s="183"/>
      <c r="I3379" s="183"/>
      <c r="J3379" s="183"/>
      <c r="K3379" s="188">
        <v>40677</v>
      </c>
      <c r="L3379" s="183"/>
      <c r="M3379" s="188">
        <v>23284.38</v>
      </c>
      <c r="N3379" s="183"/>
      <c r="O3379" s="189">
        <v>57.24</v>
      </c>
      <c r="P3379" s="183"/>
    </row>
    <row r="3380" spans="1:16" x14ac:dyDescent="0.25">
      <c r="A3380" s="206" t="s">
        <v>0</v>
      </c>
      <c r="B3380" s="183"/>
      <c r="C3380" s="206" t="s">
        <v>564</v>
      </c>
      <c r="D3380" s="183"/>
      <c r="E3380" s="206" t="s">
        <v>565</v>
      </c>
      <c r="F3380" s="183"/>
      <c r="G3380" s="183"/>
      <c r="H3380" s="183"/>
      <c r="I3380" s="183"/>
      <c r="J3380" s="183"/>
      <c r="K3380" s="207">
        <v>25770</v>
      </c>
      <c r="L3380" s="183"/>
      <c r="M3380" s="207">
        <v>16479.349999999999</v>
      </c>
      <c r="N3380" s="183"/>
      <c r="O3380" s="205">
        <v>63.95</v>
      </c>
      <c r="P3380" s="183"/>
    </row>
    <row r="3381" spans="1:16" x14ac:dyDescent="0.25">
      <c r="A3381" s="203" t="s">
        <v>0</v>
      </c>
      <c r="B3381" s="183"/>
      <c r="C3381" s="203" t="s">
        <v>566</v>
      </c>
      <c r="D3381" s="183"/>
      <c r="E3381" s="203" t="s">
        <v>567</v>
      </c>
      <c r="F3381" s="183"/>
      <c r="G3381" s="183"/>
      <c r="H3381" s="183"/>
      <c r="I3381" s="183"/>
      <c r="J3381" s="183"/>
      <c r="K3381" s="204" t="s">
        <v>0</v>
      </c>
      <c r="L3381" s="183"/>
      <c r="M3381" s="204">
        <v>10276</v>
      </c>
      <c r="N3381" s="183"/>
      <c r="O3381" s="202" t="s">
        <v>0</v>
      </c>
      <c r="P3381" s="183"/>
    </row>
    <row r="3382" spans="1:16" x14ac:dyDescent="0.25">
      <c r="A3382" s="203" t="s">
        <v>0</v>
      </c>
      <c r="B3382" s="183"/>
      <c r="C3382" s="203" t="s">
        <v>1203</v>
      </c>
      <c r="D3382" s="183"/>
      <c r="E3382" s="203" t="s">
        <v>1204</v>
      </c>
      <c r="F3382" s="183"/>
      <c r="G3382" s="183"/>
      <c r="H3382" s="183"/>
      <c r="I3382" s="183"/>
      <c r="J3382" s="183"/>
      <c r="K3382" s="204" t="s">
        <v>0</v>
      </c>
      <c r="L3382" s="183"/>
      <c r="M3382" s="204">
        <v>3374.82</v>
      </c>
      <c r="N3382" s="183"/>
      <c r="O3382" s="202" t="s">
        <v>0</v>
      </c>
      <c r="P3382" s="183"/>
    </row>
    <row r="3383" spans="1:16" x14ac:dyDescent="0.25">
      <c r="A3383" s="203" t="s">
        <v>0</v>
      </c>
      <c r="B3383" s="183"/>
      <c r="C3383" s="203" t="s">
        <v>568</v>
      </c>
      <c r="D3383" s="183"/>
      <c r="E3383" s="203" t="s">
        <v>569</v>
      </c>
      <c r="F3383" s="183"/>
      <c r="G3383" s="183"/>
      <c r="H3383" s="183"/>
      <c r="I3383" s="183"/>
      <c r="J3383" s="183"/>
      <c r="K3383" s="204" t="s">
        <v>0</v>
      </c>
      <c r="L3383" s="183"/>
      <c r="M3383" s="204">
        <v>2828.53</v>
      </c>
      <c r="N3383" s="183"/>
      <c r="O3383" s="202" t="s">
        <v>0</v>
      </c>
      <c r="P3383" s="183"/>
    </row>
    <row r="3384" spans="1:16" x14ac:dyDescent="0.25">
      <c r="A3384" s="206" t="s">
        <v>0</v>
      </c>
      <c r="B3384" s="183"/>
      <c r="C3384" s="206" t="s">
        <v>574</v>
      </c>
      <c r="D3384" s="183"/>
      <c r="E3384" s="206" t="s">
        <v>575</v>
      </c>
      <c r="F3384" s="183"/>
      <c r="G3384" s="183"/>
      <c r="H3384" s="183"/>
      <c r="I3384" s="183"/>
      <c r="J3384" s="183"/>
      <c r="K3384" s="207">
        <v>14907</v>
      </c>
      <c r="L3384" s="183"/>
      <c r="M3384" s="207">
        <v>6805.03</v>
      </c>
      <c r="N3384" s="183"/>
      <c r="O3384" s="205">
        <v>45.65</v>
      </c>
      <c r="P3384" s="183"/>
    </row>
    <row r="3385" spans="1:16" x14ac:dyDescent="0.25">
      <c r="A3385" s="203" t="s">
        <v>0</v>
      </c>
      <c r="B3385" s="183"/>
      <c r="C3385" s="203" t="s">
        <v>576</v>
      </c>
      <c r="D3385" s="183"/>
      <c r="E3385" s="203" t="s">
        <v>577</v>
      </c>
      <c r="F3385" s="183"/>
      <c r="G3385" s="183"/>
      <c r="H3385" s="183"/>
      <c r="I3385" s="183"/>
      <c r="J3385" s="183"/>
      <c r="K3385" s="204" t="s">
        <v>0</v>
      </c>
      <c r="L3385" s="183"/>
      <c r="M3385" s="204">
        <v>267.95</v>
      </c>
      <c r="N3385" s="183"/>
      <c r="O3385" s="202" t="s">
        <v>0</v>
      </c>
      <c r="P3385" s="183"/>
    </row>
    <row r="3386" spans="1:16" x14ac:dyDescent="0.25">
      <c r="A3386" s="203" t="s">
        <v>0</v>
      </c>
      <c r="B3386" s="183"/>
      <c r="C3386" s="203" t="s">
        <v>744</v>
      </c>
      <c r="D3386" s="183"/>
      <c r="E3386" s="203" t="s">
        <v>745</v>
      </c>
      <c r="F3386" s="183"/>
      <c r="G3386" s="183"/>
      <c r="H3386" s="183"/>
      <c r="I3386" s="183"/>
      <c r="J3386" s="183"/>
      <c r="K3386" s="204" t="s">
        <v>0</v>
      </c>
      <c r="L3386" s="183"/>
      <c r="M3386" s="204">
        <v>1215.75</v>
      </c>
      <c r="N3386" s="183"/>
      <c r="O3386" s="202" t="s">
        <v>0</v>
      </c>
      <c r="P3386" s="183"/>
    </row>
    <row r="3387" spans="1:16" x14ac:dyDescent="0.25">
      <c r="A3387" s="203" t="s">
        <v>0</v>
      </c>
      <c r="B3387" s="183"/>
      <c r="C3387" s="203" t="s">
        <v>931</v>
      </c>
      <c r="D3387" s="183"/>
      <c r="E3387" s="203" t="s">
        <v>932</v>
      </c>
      <c r="F3387" s="183"/>
      <c r="G3387" s="183"/>
      <c r="H3387" s="183"/>
      <c r="I3387" s="183"/>
      <c r="J3387" s="183"/>
      <c r="K3387" s="204" t="s">
        <v>0</v>
      </c>
      <c r="L3387" s="183"/>
      <c r="M3387" s="204">
        <v>1470.64</v>
      </c>
      <c r="N3387" s="183"/>
      <c r="O3387" s="202" t="s">
        <v>0</v>
      </c>
      <c r="P3387" s="183"/>
    </row>
    <row r="3388" spans="1:16" x14ac:dyDescent="0.25">
      <c r="A3388" s="203" t="s">
        <v>0</v>
      </c>
      <c r="B3388" s="183"/>
      <c r="C3388" s="203" t="s">
        <v>746</v>
      </c>
      <c r="D3388" s="183"/>
      <c r="E3388" s="203" t="s">
        <v>747</v>
      </c>
      <c r="F3388" s="183"/>
      <c r="G3388" s="183"/>
      <c r="H3388" s="183"/>
      <c r="I3388" s="183"/>
      <c r="J3388" s="183"/>
      <c r="K3388" s="204" t="s">
        <v>0</v>
      </c>
      <c r="L3388" s="183"/>
      <c r="M3388" s="204">
        <v>89.9</v>
      </c>
      <c r="N3388" s="183"/>
      <c r="O3388" s="202" t="s">
        <v>0</v>
      </c>
      <c r="P3388" s="183"/>
    </row>
    <row r="3389" spans="1:16" x14ac:dyDescent="0.25">
      <c r="A3389" s="203" t="s">
        <v>0</v>
      </c>
      <c r="B3389" s="183"/>
      <c r="C3389" s="203" t="s">
        <v>754</v>
      </c>
      <c r="D3389" s="183"/>
      <c r="E3389" s="203" t="s">
        <v>755</v>
      </c>
      <c r="F3389" s="183"/>
      <c r="G3389" s="183"/>
      <c r="H3389" s="183"/>
      <c r="I3389" s="183"/>
      <c r="J3389" s="183"/>
      <c r="K3389" s="204" t="s">
        <v>0</v>
      </c>
      <c r="L3389" s="183"/>
      <c r="M3389" s="204">
        <v>197.16</v>
      </c>
      <c r="N3389" s="183"/>
      <c r="O3389" s="202" t="s">
        <v>0</v>
      </c>
      <c r="P3389" s="183"/>
    </row>
    <row r="3390" spans="1:16" x14ac:dyDescent="0.25">
      <c r="A3390" s="203" t="s">
        <v>0</v>
      </c>
      <c r="B3390" s="183"/>
      <c r="C3390" s="203" t="s">
        <v>706</v>
      </c>
      <c r="D3390" s="183"/>
      <c r="E3390" s="203" t="s">
        <v>707</v>
      </c>
      <c r="F3390" s="183"/>
      <c r="G3390" s="183"/>
      <c r="H3390" s="183"/>
      <c r="I3390" s="183"/>
      <c r="J3390" s="183"/>
      <c r="K3390" s="204" t="s">
        <v>0</v>
      </c>
      <c r="L3390" s="183"/>
      <c r="M3390" s="204">
        <v>181.12</v>
      </c>
      <c r="N3390" s="183"/>
      <c r="O3390" s="202" t="s">
        <v>0</v>
      </c>
      <c r="P3390" s="183"/>
    </row>
    <row r="3391" spans="1:16" x14ac:dyDescent="0.25">
      <c r="A3391" s="203" t="s">
        <v>0</v>
      </c>
      <c r="B3391" s="183"/>
      <c r="C3391" s="203" t="s">
        <v>1089</v>
      </c>
      <c r="D3391" s="183"/>
      <c r="E3391" s="203" t="s">
        <v>1090</v>
      </c>
      <c r="F3391" s="183"/>
      <c r="G3391" s="183"/>
      <c r="H3391" s="183"/>
      <c r="I3391" s="183"/>
      <c r="J3391" s="183"/>
      <c r="K3391" s="204" t="s">
        <v>0</v>
      </c>
      <c r="L3391" s="183"/>
      <c r="M3391" s="204">
        <v>132.76</v>
      </c>
      <c r="N3391" s="183"/>
      <c r="O3391" s="202" t="s">
        <v>0</v>
      </c>
      <c r="P3391" s="183"/>
    </row>
    <row r="3392" spans="1:16" x14ac:dyDescent="0.25">
      <c r="A3392" s="203" t="s">
        <v>0</v>
      </c>
      <c r="B3392" s="183"/>
      <c r="C3392" s="203" t="s">
        <v>648</v>
      </c>
      <c r="D3392" s="183"/>
      <c r="E3392" s="203" t="s">
        <v>649</v>
      </c>
      <c r="F3392" s="183"/>
      <c r="G3392" s="183"/>
      <c r="H3392" s="183"/>
      <c r="I3392" s="183"/>
      <c r="J3392" s="183"/>
      <c r="K3392" s="204" t="s">
        <v>0</v>
      </c>
      <c r="L3392" s="183"/>
      <c r="M3392" s="204">
        <v>3121.05</v>
      </c>
      <c r="N3392" s="183"/>
      <c r="O3392" s="202" t="s">
        <v>0</v>
      </c>
      <c r="P3392" s="183"/>
    </row>
    <row r="3393" spans="1:16" x14ac:dyDescent="0.25">
      <c r="A3393" s="203" t="s">
        <v>0</v>
      </c>
      <c r="B3393" s="183"/>
      <c r="C3393" s="203" t="s">
        <v>756</v>
      </c>
      <c r="D3393" s="183"/>
      <c r="E3393" s="203" t="s">
        <v>757</v>
      </c>
      <c r="F3393" s="183"/>
      <c r="G3393" s="183"/>
      <c r="H3393" s="183"/>
      <c r="I3393" s="183"/>
      <c r="J3393" s="183"/>
      <c r="K3393" s="204" t="s">
        <v>0</v>
      </c>
      <c r="L3393" s="183"/>
      <c r="M3393" s="204">
        <v>128.69999999999999</v>
      </c>
      <c r="N3393" s="183"/>
      <c r="O3393" s="202" t="s">
        <v>0</v>
      </c>
      <c r="P3393" s="183"/>
    </row>
    <row r="3394" spans="1:16" x14ac:dyDescent="0.25">
      <c r="A3394" s="187" t="s">
        <v>0</v>
      </c>
      <c r="B3394" s="183"/>
      <c r="C3394" s="187" t="s">
        <v>229</v>
      </c>
      <c r="D3394" s="183"/>
      <c r="E3394" s="183"/>
      <c r="F3394" s="183"/>
      <c r="G3394" s="183"/>
      <c r="H3394" s="183"/>
      <c r="I3394" s="183"/>
      <c r="J3394" s="183"/>
      <c r="K3394" s="188">
        <v>33000</v>
      </c>
      <c r="L3394" s="183"/>
      <c r="M3394" s="188">
        <v>16500</v>
      </c>
      <c r="N3394" s="183"/>
      <c r="O3394" s="189">
        <v>50</v>
      </c>
      <c r="P3394" s="183"/>
    </row>
    <row r="3395" spans="1:16" x14ac:dyDescent="0.25">
      <c r="A3395" s="187" t="s">
        <v>0</v>
      </c>
      <c r="B3395" s="183"/>
      <c r="C3395" s="187" t="s">
        <v>234</v>
      </c>
      <c r="D3395" s="183"/>
      <c r="E3395" s="183"/>
      <c r="F3395" s="183"/>
      <c r="G3395" s="183"/>
      <c r="H3395" s="183"/>
      <c r="I3395" s="183"/>
      <c r="J3395" s="183"/>
      <c r="K3395" s="188">
        <v>33000</v>
      </c>
      <c r="L3395" s="183"/>
      <c r="M3395" s="188">
        <v>16500</v>
      </c>
      <c r="N3395" s="183"/>
      <c r="O3395" s="189">
        <v>50</v>
      </c>
      <c r="P3395" s="183"/>
    </row>
    <row r="3396" spans="1:16" x14ac:dyDescent="0.25">
      <c r="A3396" s="206" t="s">
        <v>0</v>
      </c>
      <c r="B3396" s="183"/>
      <c r="C3396" s="206" t="s">
        <v>564</v>
      </c>
      <c r="D3396" s="183"/>
      <c r="E3396" s="206" t="s">
        <v>565</v>
      </c>
      <c r="F3396" s="183"/>
      <c r="G3396" s="183"/>
      <c r="H3396" s="183"/>
      <c r="I3396" s="183"/>
      <c r="J3396" s="183"/>
      <c r="K3396" s="207">
        <v>33000</v>
      </c>
      <c r="L3396" s="183"/>
      <c r="M3396" s="207">
        <v>16500</v>
      </c>
      <c r="N3396" s="183"/>
      <c r="O3396" s="205">
        <v>50</v>
      </c>
      <c r="P3396" s="183"/>
    </row>
    <row r="3397" spans="1:16" x14ac:dyDescent="0.25">
      <c r="A3397" s="203" t="s">
        <v>0</v>
      </c>
      <c r="B3397" s="183"/>
      <c r="C3397" s="203" t="s">
        <v>566</v>
      </c>
      <c r="D3397" s="183"/>
      <c r="E3397" s="203" t="s">
        <v>567</v>
      </c>
      <c r="F3397" s="183"/>
      <c r="G3397" s="183"/>
      <c r="H3397" s="183"/>
      <c r="I3397" s="183"/>
      <c r="J3397" s="183"/>
      <c r="K3397" s="204" t="s">
        <v>0</v>
      </c>
      <c r="L3397" s="183"/>
      <c r="M3397" s="204">
        <v>15051.59</v>
      </c>
      <c r="N3397" s="183"/>
      <c r="O3397" s="202" t="s">
        <v>0</v>
      </c>
      <c r="P3397" s="183"/>
    </row>
    <row r="3398" spans="1:16" x14ac:dyDescent="0.25">
      <c r="A3398" s="203" t="s">
        <v>0</v>
      </c>
      <c r="B3398" s="183"/>
      <c r="C3398" s="203" t="s">
        <v>568</v>
      </c>
      <c r="D3398" s="183"/>
      <c r="E3398" s="203" t="s">
        <v>569</v>
      </c>
      <c r="F3398" s="183"/>
      <c r="G3398" s="183"/>
      <c r="H3398" s="183"/>
      <c r="I3398" s="183"/>
      <c r="J3398" s="183"/>
      <c r="K3398" s="204" t="s">
        <v>0</v>
      </c>
      <c r="L3398" s="183"/>
      <c r="M3398" s="204">
        <v>1448.41</v>
      </c>
      <c r="N3398" s="183"/>
      <c r="O3398" s="202" t="s">
        <v>0</v>
      </c>
      <c r="P3398" s="183"/>
    </row>
    <row r="3399" spans="1:16" x14ac:dyDescent="0.25">
      <c r="A3399" s="197"/>
      <c r="B3399" s="183"/>
      <c r="C3399" s="197" t="s">
        <v>1347</v>
      </c>
      <c r="D3399" s="183"/>
      <c r="E3399" s="197" t="s">
        <v>1348</v>
      </c>
      <c r="F3399" s="183"/>
      <c r="G3399" s="183"/>
      <c r="H3399" s="183"/>
      <c r="I3399" s="183"/>
      <c r="J3399" s="183"/>
      <c r="K3399" s="198">
        <v>106638</v>
      </c>
      <c r="L3399" s="183"/>
      <c r="M3399" s="198">
        <v>52013.72</v>
      </c>
      <c r="N3399" s="183"/>
      <c r="O3399" s="199">
        <v>48.78</v>
      </c>
      <c r="P3399" s="183"/>
    </row>
    <row r="3400" spans="1:16" x14ac:dyDescent="0.25">
      <c r="A3400" s="187" t="s">
        <v>0</v>
      </c>
      <c r="B3400" s="183"/>
      <c r="C3400" s="187" t="s">
        <v>221</v>
      </c>
      <c r="D3400" s="183"/>
      <c r="E3400" s="183"/>
      <c r="F3400" s="183"/>
      <c r="G3400" s="183"/>
      <c r="H3400" s="183"/>
      <c r="I3400" s="183"/>
      <c r="J3400" s="183"/>
      <c r="K3400" s="188">
        <v>36638</v>
      </c>
      <c r="L3400" s="183"/>
      <c r="M3400" s="188">
        <v>17011.72</v>
      </c>
      <c r="N3400" s="183"/>
      <c r="O3400" s="189">
        <v>46.43</v>
      </c>
      <c r="P3400" s="183"/>
    </row>
    <row r="3401" spans="1:16" x14ac:dyDescent="0.25">
      <c r="A3401" s="187" t="s">
        <v>0</v>
      </c>
      <c r="B3401" s="183"/>
      <c r="C3401" s="187" t="s">
        <v>227</v>
      </c>
      <c r="D3401" s="183"/>
      <c r="E3401" s="183"/>
      <c r="F3401" s="183"/>
      <c r="G3401" s="183"/>
      <c r="H3401" s="183"/>
      <c r="I3401" s="183"/>
      <c r="J3401" s="183"/>
      <c r="K3401" s="188">
        <v>36638</v>
      </c>
      <c r="L3401" s="183"/>
      <c r="M3401" s="188">
        <v>17011.72</v>
      </c>
      <c r="N3401" s="183"/>
      <c r="O3401" s="189">
        <v>46.43</v>
      </c>
      <c r="P3401" s="183"/>
    </row>
    <row r="3402" spans="1:16" x14ac:dyDescent="0.25">
      <c r="A3402" s="206" t="s">
        <v>0</v>
      </c>
      <c r="B3402" s="183"/>
      <c r="C3402" s="206" t="s">
        <v>564</v>
      </c>
      <c r="D3402" s="183"/>
      <c r="E3402" s="206" t="s">
        <v>565</v>
      </c>
      <c r="F3402" s="183"/>
      <c r="G3402" s="183"/>
      <c r="H3402" s="183"/>
      <c r="I3402" s="183"/>
      <c r="J3402" s="183"/>
      <c r="K3402" s="207">
        <v>29340</v>
      </c>
      <c r="L3402" s="183"/>
      <c r="M3402" s="207">
        <v>13100.19</v>
      </c>
      <c r="N3402" s="183"/>
      <c r="O3402" s="205">
        <v>44.65</v>
      </c>
      <c r="P3402" s="183"/>
    </row>
    <row r="3403" spans="1:16" x14ac:dyDescent="0.25">
      <c r="A3403" s="203" t="s">
        <v>0</v>
      </c>
      <c r="B3403" s="183"/>
      <c r="C3403" s="203" t="s">
        <v>566</v>
      </c>
      <c r="D3403" s="183"/>
      <c r="E3403" s="203" t="s">
        <v>567</v>
      </c>
      <c r="F3403" s="183"/>
      <c r="G3403" s="183"/>
      <c r="H3403" s="183"/>
      <c r="I3403" s="183"/>
      <c r="J3403" s="183"/>
      <c r="K3403" s="204" t="s">
        <v>0</v>
      </c>
      <c r="L3403" s="183"/>
      <c r="M3403" s="204">
        <v>11379.98</v>
      </c>
      <c r="N3403" s="183"/>
      <c r="O3403" s="202" t="s">
        <v>0</v>
      </c>
      <c r="P3403" s="183"/>
    </row>
    <row r="3404" spans="1:16" x14ac:dyDescent="0.25">
      <c r="A3404" s="203" t="s">
        <v>0</v>
      </c>
      <c r="B3404" s="183"/>
      <c r="C3404" s="203" t="s">
        <v>1203</v>
      </c>
      <c r="D3404" s="183"/>
      <c r="E3404" s="203" t="s">
        <v>1204</v>
      </c>
      <c r="F3404" s="183"/>
      <c r="G3404" s="183"/>
      <c r="H3404" s="183"/>
      <c r="I3404" s="183"/>
      <c r="J3404" s="183"/>
      <c r="K3404" s="204" t="s">
        <v>0</v>
      </c>
      <c r="L3404" s="183"/>
      <c r="M3404" s="204">
        <v>131.87</v>
      </c>
      <c r="N3404" s="183"/>
      <c r="O3404" s="202" t="s">
        <v>0</v>
      </c>
      <c r="P3404" s="183"/>
    </row>
    <row r="3405" spans="1:16" x14ac:dyDescent="0.25">
      <c r="A3405" s="203" t="s">
        <v>0</v>
      </c>
      <c r="B3405" s="183"/>
      <c r="C3405" s="203" t="s">
        <v>572</v>
      </c>
      <c r="D3405" s="183"/>
      <c r="E3405" s="203" t="s">
        <v>573</v>
      </c>
      <c r="F3405" s="183"/>
      <c r="G3405" s="183"/>
      <c r="H3405" s="183"/>
      <c r="I3405" s="183"/>
      <c r="J3405" s="183"/>
      <c r="K3405" s="204" t="s">
        <v>0</v>
      </c>
      <c r="L3405" s="183"/>
      <c r="M3405" s="204">
        <v>1035.6300000000001</v>
      </c>
      <c r="N3405" s="183"/>
      <c r="O3405" s="202" t="s">
        <v>0</v>
      </c>
      <c r="P3405" s="183"/>
    </row>
    <row r="3406" spans="1:16" x14ac:dyDescent="0.25">
      <c r="A3406" s="203" t="s">
        <v>0</v>
      </c>
      <c r="B3406" s="183"/>
      <c r="C3406" s="203" t="s">
        <v>568</v>
      </c>
      <c r="D3406" s="183"/>
      <c r="E3406" s="203" t="s">
        <v>569</v>
      </c>
      <c r="F3406" s="183"/>
      <c r="G3406" s="183"/>
      <c r="H3406" s="183"/>
      <c r="I3406" s="183"/>
      <c r="J3406" s="183"/>
      <c r="K3406" s="204" t="s">
        <v>0</v>
      </c>
      <c r="L3406" s="183"/>
      <c r="M3406" s="204">
        <v>552.71</v>
      </c>
      <c r="N3406" s="183"/>
      <c r="O3406" s="202" t="s">
        <v>0</v>
      </c>
      <c r="P3406" s="183"/>
    </row>
    <row r="3407" spans="1:16" x14ac:dyDescent="0.25">
      <c r="A3407" s="206" t="s">
        <v>0</v>
      </c>
      <c r="B3407" s="183"/>
      <c r="C3407" s="206" t="s">
        <v>574</v>
      </c>
      <c r="D3407" s="183"/>
      <c r="E3407" s="206" t="s">
        <v>575</v>
      </c>
      <c r="F3407" s="183"/>
      <c r="G3407" s="183"/>
      <c r="H3407" s="183"/>
      <c r="I3407" s="183"/>
      <c r="J3407" s="183"/>
      <c r="K3407" s="207">
        <v>7298</v>
      </c>
      <c r="L3407" s="183"/>
      <c r="M3407" s="207">
        <v>3911.53</v>
      </c>
      <c r="N3407" s="183"/>
      <c r="O3407" s="205">
        <v>53.6</v>
      </c>
      <c r="P3407" s="183"/>
    </row>
    <row r="3408" spans="1:16" x14ac:dyDescent="0.25">
      <c r="A3408" s="203" t="s">
        <v>0</v>
      </c>
      <c r="B3408" s="183"/>
      <c r="C3408" s="203" t="s">
        <v>576</v>
      </c>
      <c r="D3408" s="183"/>
      <c r="E3408" s="203" t="s">
        <v>577</v>
      </c>
      <c r="F3408" s="183"/>
      <c r="G3408" s="183"/>
      <c r="H3408" s="183"/>
      <c r="I3408" s="183"/>
      <c r="J3408" s="183"/>
      <c r="K3408" s="204" t="s">
        <v>0</v>
      </c>
      <c r="L3408" s="183"/>
      <c r="M3408" s="204">
        <v>975.78</v>
      </c>
      <c r="N3408" s="183"/>
      <c r="O3408" s="202" t="s">
        <v>0</v>
      </c>
      <c r="P3408" s="183"/>
    </row>
    <row r="3409" spans="1:16" x14ac:dyDescent="0.25">
      <c r="A3409" s="203" t="s">
        <v>0</v>
      </c>
      <c r="B3409" s="183"/>
      <c r="C3409" s="203" t="s">
        <v>901</v>
      </c>
      <c r="D3409" s="183"/>
      <c r="E3409" s="203" t="s">
        <v>902</v>
      </c>
      <c r="F3409" s="183"/>
      <c r="G3409" s="183"/>
      <c r="H3409" s="183"/>
      <c r="I3409" s="183"/>
      <c r="J3409" s="183"/>
      <c r="K3409" s="204" t="s">
        <v>0</v>
      </c>
      <c r="L3409" s="183"/>
      <c r="M3409" s="204">
        <v>2352.6</v>
      </c>
      <c r="N3409" s="183"/>
      <c r="O3409" s="202" t="s">
        <v>0</v>
      </c>
      <c r="P3409" s="183"/>
    </row>
    <row r="3410" spans="1:16" x14ac:dyDescent="0.25">
      <c r="A3410" s="203" t="s">
        <v>0</v>
      </c>
      <c r="B3410" s="183"/>
      <c r="C3410" s="203" t="s">
        <v>752</v>
      </c>
      <c r="D3410" s="183"/>
      <c r="E3410" s="203" t="s">
        <v>753</v>
      </c>
      <c r="F3410" s="183"/>
      <c r="G3410" s="183"/>
      <c r="H3410" s="183"/>
      <c r="I3410" s="183"/>
      <c r="J3410" s="183"/>
      <c r="K3410" s="204" t="s">
        <v>0</v>
      </c>
      <c r="L3410" s="183"/>
      <c r="M3410" s="204">
        <v>347.95</v>
      </c>
      <c r="N3410" s="183"/>
      <c r="O3410" s="202" t="s">
        <v>0</v>
      </c>
      <c r="P3410" s="183"/>
    </row>
    <row r="3411" spans="1:16" x14ac:dyDescent="0.25">
      <c r="A3411" s="203" t="s">
        <v>0</v>
      </c>
      <c r="B3411" s="183"/>
      <c r="C3411" s="203" t="s">
        <v>754</v>
      </c>
      <c r="D3411" s="183"/>
      <c r="E3411" s="203" t="s">
        <v>755</v>
      </c>
      <c r="F3411" s="183"/>
      <c r="G3411" s="183"/>
      <c r="H3411" s="183"/>
      <c r="I3411" s="183"/>
      <c r="J3411" s="183"/>
      <c r="K3411" s="204" t="s">
        <v>0</v>
      </c>
      <c r="L3411" s="183"/>
      <c r="M3411" s="204">
        <v>200</v>
      </c>
      <c r="N3411" s="183"/>
      <c r="O3411" s="202" t="s">
        <v>0</v>
      </c>
      <c r="P3411" s="183"/>
    </row>
    <row r="3412" spans="1:16" x14ac:dyDescent="0.25">
      <c r="A3412" s="203" t="s">
        <v>0</v>
      </c>
      <c r="B3412" s="183"/>
      <c r="C3412" s="203" t="s">
        <v>756</v>
      </c>
      <c r="D3412" s="183"/>
      <c r="E3412" s="203" t="s">
        <v>757</v>
      </c>
      <c r="F3412" s="183"/>
      <c r="G3412" s="183"/>
      <c r="H3412" s="183"/>
      <c r="I3412" s="183"/>
      <c r="J3412" s="183"/>
      <c r="K3412" s="204" t="s">
        <v>0</v>
      </c>
      <c r="L3412" s="183"/>
      <c r="M3412" s="204">
        <v>35.200000000000003</v>
      </c>
      <c r="N3412" s="183"/>
      <c r="O3412" s="202" t="s">
        <v>0</v>
      </c>
      <c r="P3412" s="183"/>
    </row>
    <row r="3413" spans="1:16" x14ac:dyDescent="0.25">
      <c r="A3413" s="187" t="s">
        <v>0</v>
      </c>
      <c r="B3413" s="183"/>
      <c r="C3413" s="187" t="s">
        <v>229</v>
      </c>
      <c r="D3413" s="183"/>
      <c r="E3413" s="183"/>
      <c r="F3413" s="183"/>
      <c r="G3413" s="183"/>
      <c r="H3413" s="183"/>
      <c r="I3413" s="183"/>
      <c r="J3413" s="183"/>
      <c r="K3413" s="188">
        <v>70000</v>
      </c>
      <c r="L3413" s="183"/>
      <c r="M3413" s="188">
        <v>35002</v>
      </c>
      <c r="N3413" s="183"/>
      <c r="O3413" s="189">
        <v>50</v>
      </c>
      <c r="P3413" s="183"/>
    </row>
    <row r="3414" spans="1:16" x14ac:dyDescent="0.25">
      <c r="A3414" s="187" t="s">
        <v>0</v>
      </c>
      <c r="B3414" s="183"/>
      <c r="C3414" s="187" t="s">
        <v>234</v>
      </c>
      <c r="D3414" s="183"/>
      <c r="E3414" s="183"/>
      <c r="F3414" s="183"/>
      <c r="G3414" s="183"/>
      <c r="H3414" s="183"/>
      <c r="I3414" s="183"/>
      <c r="J3414" s="183"/>
      <c r="K3414" s="188">
        <v>70000</v>
      </c>
      <c r="L3414" s="183"/>
      <c r="M3414" s="188">
        <v>35002</v>
      </c>
      <c r="N3414" s="183"/>
      <c r="O3414" s="189">
        <v>50</v>
      </c>
      <c r="P3414" s="183"/>
    </row>
    <row r="3415" spans="1:16" x14ac:dyDescent="0.25">
      <c r="A3415" s="206" t="s">
        <v>0</v>
      </c>
      <c r="B3415" s="183"/>
      <c r="C3415" s="206" t="s">
        <v>564</v>
      </c>
      <c r="D3415" s="183"/>
      <c r="E3415" s="206" t="s">
        <v>565</v>
      </c>
      <c r="F3415" s="183"/>
      <c r="G3415" s="183"/>
      <c r="H3415" s="183"/>
      <c r="I3415" s="183"/>
      <c r="J3415" s="183"/>
      <c r="K3415" s="207">
        <v>70000</v>
      </c>
      <c r="L3415" s="183"/>
      <c r="M3415" s="207">
        <v>35002</v>
      </c>
      <c r="N3415" s="183"/>
      <c r="O3415" s="205">
        <v>50</v>
      </c>
      <c r="P3415" s="183"/>
    </row>
    <row r="3416" spans="1:16" x14ac:dyDescent="0.25">
      <c r="A3416" s="203" t="s">
        <v>0</v>
      </c>
      <c r="B3416" s="183"/>
      <c r="C3416" s="203" t="s">
        <v>566</v>
      </c>
      <c r="D3416" s="183"/>
      <c r="E3416" s="203" t="s">
        <v>567</v>
      </c>
      <c r="F3416" s="183"/>
      <c r="G3416" s="183"/>
      <c r="H3416" s="183"/>
      <c r="I3416" s="183"/>
      <c r="J3416" s="183"/>
      <c r="K3416" s="204" t="s">
        <v>0</v>
      </c>
      <c r="L3416" s="183"/>
      <c r="M3416" s="204">
        <v>26342.080000000002</v>
      </c>
      <c r="N3416" s="183"/>
      <c r="O3416" s="202" t="s">
        <v>0</v>
      </c>
      <c r="P3416" s="183"/>
    </row>
    <row r="3417" spans="1:16" x14ac:dyDescent="0.25">
      <c r="A3417" s="203" t="s">
        <v>0</v>
      </c>
      <c r="B3417" s="183"/>
      <c r="C3417" s="203" t="s">
        <v>1203</v>
      </c>
      <c r="D3417" s="183"/>
      <c r="E3417" s="203" t="s">
        <v>1204</v>
      </c>
      <c r="F3417" s="183"/>
      <c r="G3417" s="183"/>
      <c r="H3417" s="183"/>
      <c r="I3417" s="183"/>
      <c r="J3417" s="183"/>
      <c r="K3417" s="204" t="s">
        <v>0</v>
      </c>
      <c r="L3417" s="183"/>
      <c r="M3417" s="204">
        <v>2070.31</v>
      </c>
      <c r="N3417" s="183"/>
      <c r="O3417" s="202" t="s">
        <v>0</v>
      </c>
      <c r="P3417" s="183"/>
    </row>
    <row r="3418" spans="1:16" x14ac:dyDescent="0.25">
      <c r="A3418" s="203" t="s">
        <v>0</v>
      </c>
      <c r="B3418" s="183"/>
      <c r="C3418" s="203" t="s">
        <v>568</v>
      </c>
      <c r="D3418" s="183"/>
      <c r="E3418" s="203" t="s">
        <v>569</v>
      </c>
      <c r="F3418" s="183"/>
      <c r="G3418" s="183"/>
      <c r="H3418" s="183"/>
      <c r="I3418" s="183"/>
      <c r="J3418" s="183"/>
      <c r="K3418" s="204" t="s">
        <v>0</v>
      </c>
      <c r="L3418" s="183"/>
      <c r="M3418" s="204">
        <v>6589.61</v>
      </c>
      <c r="N3418" s="183"/>
      <c r="O3418" s="202" t="s">
        <v>0</v>
      </c>
      <c r="P3418" s="183"/>
    </row>
    <row r="3419" spans="1:16" x14ac:dyDescent="0.25">
      <c r="A3419" s="197"/>
      <c r="B3419" s="183"/>
      <c r="C3419" s="197" t="s">
        <v>1332</v>
      </c>
      <c r="D3419" s="183"/>
      <c r="E3419" s="197" t="s">
        <v>1333</v>
      </c>
      <c r="F3419" s="183"/>
      <c r="G3419" s="183"/>
      <c r="H3419" s="183"/>
      <c r="I3419" s="183"/>
      <c r="J3419" s="183"/>
      <c r="K3419" s="198">
        <v>12240</v>
      </c>
      <c r="L3419" s="183"/>
      <c r="M3419" s="198">
        <v>4205.66</v>
      </c>
      <c r="N3419" s="183"/>
      <c r="O3419" s="199">
        <v>34.36</v>
      </c>
      <c r="P3419" s="183"/>
    </row>
    <row r="3420" spans="1:16" x14ac:dyDescent="0.25">
      <c r="A3420" s="187" t="s">
        <v>0</v>
      </c>
      <c r="B3420" s="183"/>
      <c r="C3420" s="187" t="s">
        <v>214</v>
      </c>
      <c r="D3420" s="183"/>
      <c r="E3420" s="183"/>
      <c r="F3420" s="183"/>
      <c r="G3420" s="183"/>
      <c r="H3420" s="183"/>
      <c r="I3420" s="183"/>
      <c r="J3420" s="183"/>
      <c r="K3420" s="188">
        <v>7000</v>
      </c>
      <c r="L3420" s="183"/>
      <c r="M3420" s="188">
        <v>2684.5</v>
      </c>
      <c r="N3420" s="183"/>
      <c r="O3420" s="189">
        <v>38.35</v>
      </c>
      <c r="P3420" s="183"/>
    </row>
    <row r="3421" spans="1:16" x14ac:dyDescent="0.25">
      <c r="A3421" s="187" t="s">
        <v>0</v>
      </c>
      <c r="B3421" s="183"/>
      <c r="C3421" s="187" t="s">
        <v>215</v>
      </c>
      <c r="D3421" s="183"/>
      <c r="E3421" s="183"/>
      <c r="F3421" s="183"/>
      <c r="G3421" s="183"/>
      <c r="H3421" s="183"/>
      <c r="I3421" s="183"/>
      <c r="J3421" s="183"/>
      <c r="K3421" s="188">
        <v>7000</v>
      </c>
      <c r="L3421" s="183"/>
      <c r="M3421" s="188">
        <v>2684.5</v>
      </c>
      <c r="N3421" s="183"/>
      <c r="O3421" s="189">
        <v>38.35</v>
      </c>
      <c r="P3421" s="183"/>
    </row>
    <row r="3422" spans="1:16" x14ac:dyDescent="0.25">
      <c r="A3422" s="206" t="s">
        <v>0</v>
      </c>
      <c r="B3422" s="183"/>
      <c r="C3422" s="206" t="s">
        <v>574</v>
      </c>
      <c r="D3422" s="183"/>
      <c r="E3422" s="206" t="s">
        <v>575</v>
      </c>
      <c r="F3422" s="183"/>
      <c r="G3422" s="183"/>
      <c r="H3422" s="183"/>
      <c r="I3422" s="183"/>
      <c r="J3422" s="183"/>
      <c r="K3422" s="207">
        <v>7000</v>
      </c>
      <c r="L3422" s="183"/>
      <c r="M3422" s="207">
        <v>2684.5</v>
      </c>
      <c r="N3422" s="183"/>
      <c r="O3422" s="205">
        <v>38.35</v>
      </c>
      <c r="P3422" s="183"/>
    </row>
    <row r="3423" spans="1:16" x14ac:dyDescent="0.25">
      <c r="A3423" s="203" t="s">
        <v>0</v>
      </c>
      <c r="B3423" s="183"/>
      <c r="C3423" s="203" t="s">
        <v>626</v>
      </c>
      <c r="D3423" s="183"/>
      <c r="E3423" s="203" t="s">
        <v>627</v>
      </c>
      <c r="F3423" s="183"/>
      <c r="G3423" s="183"/>
      <c r="H3423" s="183"/>
      <c r="I3423" s="183"/>
      <c r="J3423" s="183"/>
      <c r="K3423" s="204" t="s">
        <v>0</v>
      </c>
      <c r="L3423" s="183"/>
      <c r="M3423" s="204">
        <v>2684.5</v>
      </c>
      <c r="N3423" s="183"/>
      <c r="O3423" s="202" t="s">
        <v>0</v>
      </c>
      <c r="P3423" s="183"/>
    </row>
    <row r="3424" spans="1:16" x14ac:dyDescent="0.25">
      <c r="A3424" s="187" t="s">
        <v>0</v>
      </c>
      <c r="B3424" s="183"/>
      <c r="C3424" s="187" t="s">
        <v>229</v>
      </c>
      <c r="D3424" s="183"/>
      <c r="E3424" s="183"/>
      <c r="F3424" s="183"/>
      <c r="G3424" s="183"/>
      <c r="H3424" s="183"/>
      <c r="I3424" s="183"/>
      <c r="J3424" s="183"/>
      <c r="K3424" s="188">
        <v>5240</v>
      </c>
      <c r="L3424" s="183"/>
      <c r="M3424" s="188">
        <v>1521.16</v>
      </c>
      <c r="N3424" s="183"/>
      <c r="O3424" s="189">
        <v>29.03</v>
      </c>
      <c r="P3424" s="183"/>
    </row>
    <row r="3425" spans="1:16" x14ac:dyDescent="0.25">
      <c r="A3425" s="187" t="s">
        <v>0</v>
      </c>
      <c r="B3425" s="183"/>
      <c r="C3425" s="187" t="s">
        <v>234</v>
      </c>
      <c r="D3425" s="183"/>
      <c r="E3425" s="183"/>
      <c r="F3425" s="183"/>
      <c r="G3425" s="183"/>
      <c r="H3425" s="183"/>
      <c r="I3425" s="183"/>
      <c r="J3425" s="183"/>
      <c r="K3425" s="188">
        <v>5240</v>
      </c>
      <c r="L3425" s="183"/>
      <c r="M3425" s="188">
        <v>1521.16</v>
      </c>
      <c r="N3425" s="183"/>
      <c r="O3425" s="189">
        <v>29.03</v>
      </c>
      <c r="P3425" s="183"/>
    </row>
    <row r="3426" spans="1:16" x14ac:dyDescent="0.25">
      <c r="A3426" s="206" t="s">
        <v>0</v>
      </c>
      <c r="B3426" s="183"/>
      <c r="C3426" s="206" t="s">
        <v>574</v>
      </c>
      <c r="D3426" s="183"/>
      <c r="E3426" s="206" t="s">
        <v>575</v>
      </c>
      <c r="F3426" s="183"/>
      <c r="G3426" s="183"/>
      <c r="H3426" s="183"/>
      <c r="I3426" s="183"/>
      <c r="J3426" s="183"/>
      <c r="K3426" s="207">
        <v>5240</v>
      </c>
      <c r="L3426" s="183"/>
      <c r="M3426" s="207">
        <v>1521.16</v>
      </c>
      <c r="N3426" s="183"/>
      <c r="O3426" s="205">
        <v>29.03</v>
      </c>
      <c r="P3426" s="183"/>
    </row>
    <row r="3427" spans="1:16" x14ac:dyDescent="0.25">
      <c r="A3427" s="203" t="s">
        <v>0</v>
      </c>
      <c r="B3427" s="183"/>
      <c r="C3427" s="203" t="s">
        <v>626</v>
      </c>
      <c r="D3427" s="183"/>
      <c r="E3427" s="203" t="s">
        <v>627</v>
      </c>
      <c r="F3427" s="183"/>
      <c r="G3427" s="183"/>
      <c r="H3427" s="183"/>
      <c r="I3427" s="183"/>
      <c r="J3427" s="183"/>
      <c r="K3427" s="204" t="s">
        <v>0</v>
      </c>
      <c r="L3427" s="183"/>
      <c r="M3427" s="204">
        <v>1521.16</v>
      </c>
      <c r="N3427" s="183"/>
      <c r="O3427" s="202" t="s">
        <v>0</v>
      </c>
      <c r="P3427" s="183"/>
    </row>
    <row r="3428" spans="1:16" x14ac:dyDescent="0.25">
      <c r="A3428" s="197"/>
      <c r="B3428" s="183"/>
      <c r="C3428" s="197" t="s">
        <v>1336</v>
      </c>
      <c r="D3428" s="183"/>
      <c r="E3428" s="197" t="s">
        <v>1337</v>
      </c>
      <c r="F3428" s="183"/>
      <c r="G3428" s="183"/>
      <c r="H3428" s="183"/>
      <c r="I3428" s="183"/>
      <c r="J3428" s="183"/>
      <c r="K3428" s="198">
        <v>585125</v>
      </c>
      <c r="L3428" s="183"/>
      <c r="M3428" s="198">
        <v>108764.1</v>
      </c>
      <c r="N3428" s="183"/>
      <c r="O3428" s="199">
        <v>18.59</v>
      </c>
      <c r="P3428" s="183"/>
    </row>
    <row r="3429" spans="1:16" x14ac:dyDescent="0.25">
      <c r="A3429" s="187" t="s">
        <v>0</v>
      </c>
      <c r="B3429" s="183"/>
      <c r="C3429" s="187" t="s">
        <v>214</v>
      </c>
      <c r="D3429" s="183"/>
      <c r="E3429" s="183"/>
      <c r="F3429" s="183"/>
      <c r="G3429" s="183"/>
      <c r="H3429" s="183"/>
      <c r="I3429" s="183"/>
      <c r="J3429" s="183"/>
      <c r="K3429" s="188">
        <v>585125</v>
      </c>
      <c r="L3429" s="183"/>
      <c r="M3429" s="188">
        <v>108764.1</v>
      </c>
      <c r="N3429" s="183"/>
      <c r="O3429" s="189">
        <v>18.59</v>
      </c>
      <c r="P3429" s="183"/>
    </row>
    <row r="3430" spans="1:16" x14ac:dyDescent="0.25">
      <c r="A3430" s="187" t="s">
        <v>0</v>
      </c>
      <c r="B3430" s="183"/>
      <c r="C3430" s="187" t="s">
        <v>215</v>
      </c>
      <c r="D3430" s="183"/>
      <c r="E3430" s="183"/>
      <c r="F3430" s="183"/>
      <c r="G3430" s="183"/>
      <c r="H3430" s="183"/>
      <c r="I3430" s="183"/>
      <c r="J3430" s="183"/>
      <c r="K3430" s="188">
        <v>585125</v>
      </c>
      <c r="L3430" s="183"/>
      <c r="M3430" s="188">
        <v>108764.1</v>
      </c>
      <c r="N3430" s="183"/>
      <c r="O3430" s="189">
        <v>18.59</v>
      </c>
      <c r="P3430" s="183"/>
    </row>
    <row r="3431" spans="1:16" x14ac:dyDescent="0.25">
      <c r="A3431" s="206" t="s">
        <v>0</v>
      </c>
      <c r="B3431" s="183"/>
      <c r="C3431" s="206" t="s">
        <v>564</v>
      </c>
      <c r="D3431" s="183"/>
      <c r="E3431" s="206" t="s">
        <v>565</v>
      </c>
      <c r="F3431" s="183"/>
      <c r="G3431" s="183"/>
      <c r="H3431" s="183"/>
      <c r="I3431" s="183"/>
      <c r="J3431" s="183"/>
      <c r="K3431" s="207">
        <v>462125</v>
      </c>
      <c r="L3431" s="183"/>
      <c r="M3431" s="207">
        <v>25000</v>
      </c>
      <c r="N3431" s="183"/>
      <c r="O3431" s="205">
        <v>5.41</v>
      </c>
      <c r="P3431" s="183"/>
    </row>
    <row r="3432" spans="1:16" x14ac:dyDescent="0.25">
      <c r="A3432" s="203" t="s">
        <v>0</v>
      </c>
      <c r="B3432" s="183"/>
      <c r="C3432" s="203" t="s">
        <v>572</v>
      </c>
      <c r="D3432" s="183"/>
      <c r="E3432" s="203" t="s">
        <v>573</v>
      </c>
      <c r="F3432" s="183"/>
      <c r="G3432" s="183"/>
      <c r="H3432" s="183"/>
      <c r="I3432" s="183"/>
      <c r="J3432" s="183"/>
      <c r="K3432" s="204" t="s">
        <v>0</v>
      </c>
      <c r="L3432" s="183"/>
      <c r="M3432" s="204">
        <v>25000</v>
      </c>
      <c r="N3432" s="183"/>
      <c r="O3432" s="202" t="s">
        <v>0</v>
      </c>
      <c r="P3432" s="183"/>
    </row>
    <row r="3433" spans="1:16" x14ac:dyDescent="0.25">
      <c r="A3433" s="206" t="s">
        <v>0</v>
      </c>
      <c r="B3433" s="183"/>
      <c r="C3433" s="206" t="s">
        <v>574</v>
      </c>
      <c r="D3433" s="183"/>
      <c r="E3433" s="206" t="s">
        <v>575</v>
      </c>
      <c r="F3433" s="183"/>
      <c r="G3433" s="183"/>
      <c r="H3433" s="183"/>
      <c r="I3433" s="183"/>
      <c r="J3433" s="183"/>
      <c r="K3433" s="207">
        <v>121125</v>
      </c>
      <c r="L3433" s="183"/>
      <c r="M3433" s="207">
        <v>83764.100000000006</v>
      </c>
      <c r="N3433" s="183"/>
      <c r="O3433" s="205">
        <v>69.16</v>
      </c>
      <c r="P3433" s="183"/>
    </row>
    <row r="3434" spans="1:16" x14ac:dyDescent="0.25">
      <c r="A3434" s="203" t="s">
        <v>0</v>
      </c>
      <c r="B3434" s="183"/>
      <c r="C3434" s="203" t="s">
        <v>744</v>
      </c>
      <c r="D3434" s="183"/>
      <c r="E3434" s="203" t="s">
        <v>745</v>
      </c>
      <c r="F3434" s="183"/>
      <c r="G3434" s="183"/>
      <c r="H3434" s="183"/>
      <c r="I3434" s="183"/>
      <c r="J3434" s="183"/>
      <c r="K3434" s="204" t="s">
        <v>0</v>
      </c>
      <c r="L3434" s="183"/>
      <c r="M3434" s="204">
        <v>405.71</v>
      </c>
      <c r="N3434" s="183"/>
      <c r="O3434" s="202" t="s">
        <v>0</v>
      </c>
      <c r="P3434" s="183"/>
    </row>
    <row r="3435" spans="1:16" x14ac:dyDescent="0.25">
      <c r="A3435" s="203" t="s">
        <v>0</v>
      </c>
      <c r="B3435" s="183"/>
      <c r="C3435" s="203" t="s">
        <v>931</v>
      </c>
      <c r="D3435" s="183"/>
      <c r="E3435" s="203" t="s">
        <v>932</v>
      </c>
      <c r="F3435" s="183"/>
      <c r="G3435" s="183"/>
      <c r="H3435" s="183"/>
      <c r="I3435" s="183"/>
      <c r="J3435" s="183"/>
      <c r="K3435" s="204" t="s">
        <v>0</v>
      </c>
      <c r="L3435" s="183"/>
      <c r="M3435" s="204">
        <v>17653.240000000002</v>
      </c>
      <c r="N3435" s="183"/>
      <c r="O3435" s="202" t="s">
        <v>0</v>
      </c>
      <c r="P3435" s="183"/>
    </row>
    <row r="3436" spans="1:16" x14ac:dyDescent="0.25">
      <c r="A3436" s="203" t="s">
        <v>0</v>
      </c>
      <c r="B3436" s="183"/>
      <c r="C3436" s="203" t="s">
        <v>746</v>
      </c>
      <c r="D3436" s="183"/>
      <c r="E3436" s="203" t="s">
        <v>747</v>
      </c>
      <c r="F3436" s="183"/>
      <c r="G3436" s="183"/>
      <c r="H3436" s="183"/>
      <c r="I3436" s="183"/>
      <c r="J3436" s="183"/>
      <c r="K3436" s="204" t="s">
        <v>0</v>
      </c>
      <c r="L3436" s="183"/>
      <c r="M3436" s="204">
        <v>12374.9</v>
      </c>
      <c r="N3436" s="183"/>
      <c r="O3436" s="202" t="s">
        <v>0</v>
      </c>
      <c r="P3436" s="183"/>
    </row>
    <row r="3437" spans="1:16" x14ac:dyDescent="0.25">
      <c r="A3437" s="203" t="s">
        <v>0</v>
      </c>
      <c r="B3437" s="183"/>
      <c r="C3437" s="203" t="s">
        <v>594</v>
      </c>
      <c r="D3437" s="183"/>
      <c r="E3437" s="203" t="s">
        <v>595</v>
      </c>
      <c r="F3437" s="183"/>
      <c r="G3437" s="183"/>
      <c r="H3437" s="183"/>
      <c r="I3437" s="183"/>
      <c r="J3437" s="183"/>
      <c r="K3437" s="204" t="s">
        <v>0</v>
      </c>
      <c r="L3437" s="183"/>
      <c r="M3437" s="204">
        <v>1659.37</v>
      </c>
      <c r="N3437" s="183"/>
      <c r="O3437" s="202" t="s">
        <v>0</v>
      </c>
      <c r="P3437" s="183"/>
    </row>
    <row r="3438" spans="1:16" x14ac:dyDescent="0.25">
      <c r="A3438" s="203" t="s">
        <v>0</v>
      </c>
      <c r="B3438" s="183"/>
      <c r="C3438" s="203" t="s">
        <v>706</v>
      </c>
      <c r="D3438" s="183"/>
      <c r="E3438" s="203" t="s">
        <v>707</v>
      </c>
      <c r="F3438" s="183"/>
      <c r="G3438" s="183"/>
      <c r="H3438" s="183"/>
      <c r="I3438" s="183"/>
      <c r="J3438" s="183"/>
      <c r="K3438" s="204" t="s">
        <v>0</v>
      </c>
      <c r="L3438" s="183"/>
      <c r="M3438" s="204">
        <v>4566.79</v>
      </c>
      <c r="N3438" s="183"/>
      <c r="O3438" s="202" t="s">
        <v>0</v>
      </c>
      <c r="P3438" s="183"/>
    </row>
    <row r="3439" spans="1:16" x14ac:dyDescent="0.25">
      <c r="A3439" s="203" t="s">
        <v>0</v>
      </c>
      <c r="B3439" s="183"/>
      <c r="C3439" s="203" t="s">
        <v>648</v>
      </c>
      <c r="D3439" s="183"/>
      <c r="E3439" s="203" t="s">
        <v>649</v>
      </c>
      <c r="F3439" s="183"/>
      <c r="G3439" s="183"/>
      <c r="H3439" s="183"/>
      <c r="I3439" s="183"/>
      <c r="J3439" s="183"/>
      <c r="K3439" s="204" t="s">
        <v>0</v>
      </c>
      <c r="L3439" s="183"/>
      <c r="M3439" s="204">
        <v>47104.09</v>
      </c>
      <c r="N3439" s="183"/>
      <c r="O3439" s="202" t="s">
        <v>0</v>
      </c>
      <c r="P3439" s="183"/>
    </row>
    <row r="3440" spans="1:16" x14ac:dyDescent="0.25">
      <c r="A3440" s="206" t="s">
        <v>0</v>
      </c>
      <c r="B3440" s="183"/>
      <c r="C3440" s="206" t="s">
        <v>638</v>
      </c>
      <c r="D3440" s="183"/>
      <c r="E3440" s="206" t="s">
        <v>639</v>
      </c>
      <c r="F3440" s="183"/>
      <c r="G3440" s="183"/>
      <c r="H3440" s="183"/>
      <c r="I3440" s="183"/>
      <c r="J3440" s="183"/>
      <c r="K3440" s="207">
        <v>1875</v>
      </c>
      <c r="L3440" s="183"/>
      <c r="M3440" s="207">
        <v>0</v>
      </c>
      <c r="N3440" s="183"/>
      <c r="O3440" s="205">
        <v>0</v>
      </c>
      <c r="P3440" s="183"/>
    </row>
    <row r="3441" spans="1:16" x14ac:dyDescent="0.25">
      <c r="A3441" s="197"/>
      <c r="B3441" s="183"/>
      <c r="C3441" s="197" t="s">
        <v>1349</v>
      </c>
      <c r="D3441" s="183"/>
      <c r="E3441" s="197" t="s">
        <v>1350</v>
      </c>
      <c r="F3441" s="183"/>
      <c r="G3441" s="183"/>
      <c r="H3441" s="183"/>
      <c r="I3441" s="183"/>
      <c r="J3441" s="183"/>
      <c r="K3441" s="198">
        <v>3000</v>
      </c>
      <c r="L3441" s="183"/>
      <c r="M3441" s="198">
        <v>1467.38</v>
      </c>
      <c r="N3441" s="183"/>
      <c r="O3441" s="199">
        <v>48.91</v>
      </c>
      <c r="P3441" s="183"/>
    </row>
    <row r="3442" spans="1:16" x14ac:dyDescent="0.25">
      <c r="A3442" s="187" t="s">
        <v>0</v>
      </c>
      <c r="B3442" s="183"/>
      <c r="C3442" s="187" t="s">
        <v>229</v>
      </c>
      <c r="D3442" s="183"/>
      <c r="E3442" s="183"/>
      <c r="F3442" s="183"/>
      <c r="G3442" s="183"/>
      <c r="H3442" s="183"/>
      <c r="I3442" s="183"/>
      <c r="J3442" s="183"/>
      <c r="K3442" s="188">
        <v>3000</v>
      </c>
      <c r="L3442" s="183"/>
      <c r="M3442" s="188">
        <v>1467.38</v>
      </c>
      <c r="N3442" s="183"/>
      <c r="O3442" s="189">
        <v>48.91</v>
      </c>
      <c r="P3442" s="183"/>
    </row>
    <row r="3443" spans="1:16" x14ac:dyDescent="0.25">
      <c r="A3443" s="187" t="s">
        <v>0</v>
      </c>
      <c r="B3443" s="183"/>
      <c r="C3443" s="187" t="s">
        <v>234</v>
      </c>
      <c r="D3443" s="183"/>
      <c r="E3443" s="183"/>
      <c r="F3443" s="183"/>
      <c r="G3443" s="183"/>
      <c r="H3443" s="183"/>
      <c r="I3443" s="183"/>
      <c r="J3443" s="183"/>
      <c r="K3443" s="188">
        <v>3000</v>
      </c>
      <c r="L3443" s="183"/>
      <c r="M3443" s="188">
        <v>1467.38</v>
      </c>
      <c r="N3443" s="183"/>
      <c r="O3443" s="189">
        <v>48.91</v>
      </c>
      <c r="P3443" s="183"/>
    </row>
    <row r="3444" spans="1:16" x14ac:dyDescent="0.25">
      <c r="A3444" s="206" t="s">
        <v>0</v>
      </c>
      <c r="B3444" s="183"/>
      <c r="C3444" s="206" t="s">
        <v>574</v>
      </c>
      <c r="D3444" s="183"/>
      <c r="E3444" s="206" t="s">
        <v>575</v>
      </c>
      <c r="F3444" s="183"/>
      <c r="G3444" s="183"/>
      <c r="H3444" s="183"/>
      <c r="I3444" s="183"/>
      <c r="J3444" s="183"/>
      <c r="K3444" s="207">
        <v>3000</v>
      </c>
      <c r="L3444" s="183"/>
      <c r="M3444" s="207">
        <v>1467.38</v>
      </c>
      <c r="N3444" s="183"/>
      <c r="O3444" s="205">
        <v>48.91</v>
      </c>
      <c r="P3444" s="183"/>
    </row>
    <row r="3445" spans="1:16" x14ac:dyDescent="0.25">
      <c r="A3445" s="203" t="s">
        <v>0</v>
      </c>
      <c r="B3445" s="183"/>
      <c r="C3445" s="203" t="s">
        <v>626</v>
      </c>
      <c r="D3445" s="183"/>
      <c r="E3445" s="203" t="s">
        <v>627</v>
      </c>
      <c r="F3445" s="183"/>
      <c r="G3445" s="183"/>
      <c r="H3445" s="183"/>
      <c r="I3445" s="183"/>
      <c r="J3445" s="183"/>
      <c r="K3445" s="204" t="s">
        <v>0</v>
      </c>
      <c r="L3445" s="183"/>
      <c r="M3445" s="204">
        <v>1467.38</v>
      </c>
      <c r="N3445" s="183"/>
      <c r="O3445" s="202" t="s">
        <v>0</v>
      </c>
      <c r="P3445" s="183"/>
    </row>
    <row r="3446" spans="1:16" x14ac:dyDescent="0.25">
      <c r="A3446" s="197"/>
      <c r="B3446" s="183"/>
      <c r="C3446" s="197" t="s">
        <v>1351</v>
      </c>
      <c r="D3446" s="183"/>
      <c r="E3446" s="197" t="s">
        <v>1352</v>
      </c>
      <c r="F3446" s="183"/>
      <c r="G3446" s="183"/>
      <c r="H3446" s="183"/>
      <c r="I3446" s="183"/>
      <c r="J3446" s="183"/>
      <c r="K3446" s="198">
        <v>2672</v>
      </c>
      <c r="L3446" s="183"/>
      <c r="M3446" s="198">
        <v>1336</v>
      </c>
      <c r="N3446" s="183"/>
      <c r="O3446" s="199">
        <v>50</v>
      </c>
      <c r="P3446" s="183"/>
    </row>
    <row r="3447" spans="1:16" x14ac:dyDescent="0.25">
      <c r="A3447" s="187" t="s">
        <v>0</v>
      </c>
      <c r="B3447" s="183"/>
      <c r="C3447" s="187" t="s">
        <v>229</v>
      </c>
      <c r="D3447" s="183"/>
      <c r="E3447" s="183"/>
      <c r="F3447" s="183"/>
      <c r="G3447" s="183"/>
      <c r="H3447" s="183"/>
      <c r="I3447" s="183"/>
      <c r="J3447" s="183"/>
      <c r="K3447" s="188">
        <v>2672</v>
      </c>
      <c r="L3447" s="183"/>
      <c r="M3447" s="188">
        <v>1336</v>
      </c>
      <c r="N3447" s="183"/>
      <c r="O3447" s="189">
        <v>50</v>
      </c>
      <c r="P3447" s="183"/>
    </row>
    <row r="3448" spans="1:16" x14ac:dyDescent="0.25">
      <c r="A3448" s="187" t="s">
        <v>0</v>
      </c>
      <c r="B3448" s="183"/>
      <c r="C3448" s="187" t="s">
        <v>234</v>
      </c>
      <c r="D3448" s="183"/>
      <c r="E3448" s="183"/>
      <c r="F3448" s="183"/>
      <c r="G3448" s="183"/>
      <c r="H3448" s="183"/>
      <c r="I3448" s="183"/>
      <c r="J3448" s="183"/>
      <c r="K3448" s="188">
        <v>2672</v>
      </c>
      <c r="L3448" s="183"/>
      <c r="M3448" s="188">
        <v>1336</v>
      </c>
      <c r="N3448" s="183"/>
      <c r="O3448" s="189">
        <v>50</v>
      </c>
      <c r="P3448" s="183"/>
    </row>
    <row r="3449" spans="1:16" x14ac:dyDescent="0.25">
      <c r="A3449" s="206" t="s">
        <v>0</v>
      </c>
      <c r="B3449" s="183"/>
      <c r="C3449" s="206" t="s">
        <v>564</v>
      </c>
      <c r="D3449" s="183"/>
      <c r="E3449" s="206" t="s">
        <v>565</v>
      </c>
      <c r="F3449" s="183"/>
      <c r="G3449" s="183"/>
      <c r="H3449" s="183"/>
      <c r="I3449" s="183"/>
      <c r="J3449" s="183"/>
      <c r="K3449" s="207">
        <v>1252</v>
      </c>
      <c r="L3449" s="183"/>
      <c r="M3449" s="207">
        <v>957.95</v>
      </c>
      <c r="N3449" s="183"/>
      <c r="O3449" s="205">
        <v>76.510000000000005</v>
      </c>
      <c r="P3449" s="183"/>
    </row>
    <row r="3450" spans="1:16" x14ac:dyDescent="0.25">
      <c r="A3450" s="203" t="s">
        <v>0</v>
      </c>
      <c r="B3450" s="183"/>
      <c r="C3450" s="203" t="s">
        <v>566</v>
      </c>
      <c r="D3450" s="183"/>
      <c r="E3450" s="203" t="s">
        <v>567</v>
      </c>
      <c r="F3450" s="183"/>
      <c r="G3450" s="183"/>
      <c r="H3450" s="183"/>
      <c r="I3450" s="183"/>
      <c r="J3450" s="183"/>
      <c r="K3450" s="204" t="s">
        <v>0</v>
      </c>
      <c r="L3450" s="183"/>
      <c r="M3450" s="204">
        <v>957.95</v>
      </c>
      <c r="N3450" s="183"/>
      <c r="O3450" s="202" t="s">
        <v>0</v>
      </c>
      <c r="P3450" s="183"/>
    </row>
    <row r="3451" spans="1:16" x14ac:dyDescent="0.25">
      <c r="A3451" s="206" t="s">
        <v>0</v>
      </c>
      <c r="B3451" s="183"/>
      <c r="C3451" s="206" t="s">
        <v>574</v>
      </c>
      <c r="D3451" s="183"/>
      <c r="E3451" s="206" t="s">
        <v>575</v>
      </c>
      <c r="F3451" s="183"/>
      <c r="G3451" s="183"/>
      <c r="H3451" s="183"/>
      <c r="I3451" s="183"/>
      <c r="J3451" s="183"/>
      <c r="K3451" s="207">
        <v>1420</v>
      </c>
      <c r="L3451" s="183"/>
      <c r="M3451" s="207">
        <v>378.05</v>
      </c>
      <c r="N3451" s="183"/>
      <c r="O3451" s="205">
        <v>26.62</v>
      </c>
      <c r="P3451" s="183"/>
    </row>
    <row r="3452" spans="1:16" x14ac:dyDescent="0.25">
      <c r="A3452" s="203" t="s">
        <v>0</v>
      </c>
      <c r="B3452" s="183"/>
      <c r="C3452" s="203" t="s">
        <v>626</v>
      </c>
      <c r="D3452" s="183"/>
      <c r="E3452" s="203" t="s">
        <v>627</v>
      </c>
      <c r="F3452" s="183"/>
      <c r="G3452" s="183"/>
      <c r="H3452" s="183"/>
      <c r="I3452" s="183"/>
      <c r="J3452" s="183"/>
      <c r="K3452" s="204" t="s">
        <v>0</v>
      </c>
      <c r="L3452" s="183"/>
      <c r="M3452" s="204">
        <v>378.05</v>
      </c>
      <c r="N3452" s="183"/>
      <c r="O3452" s="202" t="s">
        <v>0</v>
      </c>
      <c r="P3452" s="183"/>
    </row>
    <row r="3453" spans="1:16" x14ac:dyDescent="0.25">
      <c r="A3453" s="197"/>
      <c r="B3453" s="183"/>
      <c r="C3453" s="197" t="s">
        <v>1353</v>
      </c>
      <c r="D3453" s="183"/>
      <c r="E3453" s="197" t="s">
        <v>1354</v>
      </c>
      <c r="F3453" s="183"/>
      <c r="G3453" s="183"/>
      <c r="H3453" s="183"/>
      <c r="I3453" s="183"/>
      <c r="J3453" s="183"/>
      <c r="K3453" s="198">
        <v>15881</v>
      </c>
      <c r="L3453" s="183"/>
      <c r="M3453" s="198">
        <v>11979.62</v>
      </c>
      <c r="N3453" s="183"/>
      <c r="O3453" s="199">
        <v>75.430000000000007</v>
      </c>
      <c r="P3453" s="183"/>
    </row>
    <row r="3454" spans="1:16" x14ac:dyDescent="0.25">
      <c r="A3454" s="187" t="s">
        <v>0</v>
      </c>
      <c r="B3454" s="183"/>
      <c r="C3454" s="187" t="s">
        <v>221</v>
      </c>
      <c r="D3454" s="183"/>
      <c r="E3454" s="183"/>
      <c r="F3454" s="183"/>
      <c r="G3454" s="183"/>
      <c r="H3454" s="183"/>
      <c r="I3454" s="183"/>
      <c r="J3454" s="183"/>
      <c r="K3454" s="188">
        <v>5597</v>
      </c>
      <c r="L3454" s="183"/>
      <c r="M3454" s="188">
        <v>6914.53</v>
      </c>
      <c r="N3454" s="183"/>
      <c r="O3454" s="189">
        <v>123.54</v>
      </c>
      <c r="P3454" s="183"/>
    </row>
    <row r="3455" spans="1:16" x14ac:dyDescent="0.25">
      <c r="A3455" s="187" t="s">
        <v>0</v>
      </c>
      <c r="B3455" s="183"/>
      <c r="C3455" s="187" t="s">
        <v>227</v>
      </c>
      <c r="D3455" s="183"/>
      <c r="E3455" s="183"/>
      <c r="F3455" s="183"/>
      <c r="G3455" s="183"/>
      <c r="H3455" s="183"/>
      <c r="I3455" s="183"/>
      <c r="J3455" s="183"/>
      <c r="K3455" s="188">
        <v>5597</v>
      </c>
      <c r="L3455" s="183"/>
      <c r="M3455" s="188">
        <v>6914.53</v>
      </c>
      <c r="N3455" s="183"/>
      <c r="O3455" s="189">
        <v>123.54</v>
      </c>
      <c r="P3455" s="183"/>
    </row>
    <row r="3456" spans="1:16" x14ac:dyDescent="0.25">
      <c r="A3456" s="206" t="s">
        <v>0</v>
      </c>
      <c r="B3456" s="183"/>
      <c r="C3456" s="206" t="s">
        <v>574</v>
      </c>
      <c r="D3456" s="183"/>
      <c r="E3456" s="206" t="s">
        <v>575</v>
      </c>
      <c r="F3456" s="183"/>
      <c r="G3456" s="183"/>
      <c r="H3456" s="183"/>
      <c r="I3456" s="183"/>
      <c r="J3456" s="183"/>
      <c r="K3456" s="207">
        <v>5597</v>
      </c>
      <c r="L3456" s="183"/>
      <c r="M3456" s="207">
        <v>6914.53</v>
      </c>
      <c r="N3456" s="183"/>
      <c r="O3456" s="205">
        <v>123.54</v>
      </c>
      <c r="P3456" s="183"/>
    </row>
    <row r="3457" spans="1:16" x14ac:dyDescent="0.25">
      <c r="A3457" s="203" t="s">
        <v>0</v>
      </c>
      <c r="B3457" s="183"/>
      <c r="C3457" s="203" t="s">
        <v>931</v>
      </c>
      <c r="D3457" s="183"/>
      <c r="E3457" s="203" t="s">
        <v>932</v>
      </c>
      <c r="F3457" s="183"/>
      <c r="G3457" s="183"/>
      <c r="H3457" s="183"/>
      <c r="I3457" s="183"/>
      <c r="J3457" s="183"/>
      <c r="K3457" s="204" t="s">
        <v>0</v>
      </c>
      <c r="L3457" s="183"/>
      <c r="M3457" s="204">
        <v>371.51</v>
      </c>
      <c r="N3457" s="183"/>
      <c r="O3457" s="202" t="s">
        <v>0</v>
      </c>
      <c r="P3457" s="183"/>
    </row>
    <row r="3458" spans="1:16" x14ac:dyDescent="0.25">
      <c r="A3458" s="203" t="s">
        <v>0</v>
      </c>
      <c r="B3458" s="183"/>
      <c r="C3458" s="203" t="s">
        <v>626</v>
      </c>
      <c r="D3458" s="183"/>
      <c r="E3458" s="203" t="s">
        <v>627</v>
      </c>
      <c r="F3458" s="183"/>
      <c r="G3458" s="183"/>
      <c r="H3458" s="183"/>
      <c r="I3458" s="183"/>
      <c r="J3458" s="183"/>
      <c r="K3458" s="204" t="s">
        <v>0</v>
      </c>
      <c r="L3458" s="183"/>
      <c r="M3458" s="204">
        <v>6543.02</v>
      </c>
      <c r="N3458" s="183"/>
      <c r="O3458" s="202" t="s">
        <v>0</v>
      </c>
      <c r="P3458" s="183"/>
    </row>
    <row r="3459" spans="1:16" x14ac:dyDescent="0.25">
      <c r="A3459" s="187" t="s">
        <v>0</v>
      </c>
      <c r="B3459" s="183"/>
      <c r="C3459" s="187" t="s">
        <v>229</v>
      </c>
      <c r="D3459" s="183"/>
      <c r="E3459" s="183"/>
      <c r="F3459" s="183"/>
      <c r="G3459" s="183"/>
      <c r="H3459" s="183"/>
      <c r="I3459" s="183"/>
      <c r="J3459" s="183"/>
      <c r="K3459" s="188">
        <v>10284</v>
      </c>
      <c r="L3459" s="183"/>
      <c r="M3459" s="188">
        <v>5065.09</v>
      </c>
      <c r="N3459" s="183"/>
      <c r="O3459" s="189">
        <v>49.25</v>
      </c>
      <c r="P3459" s="183"/>
    </row>
    <row r="3460" spans="1:16" x14ac:dyDescent="0.25">
      <c r="A3460" s="187" t="s">
        <v>0</v>
      </c>
      <c r="B3460" s="183"/>
      <c r="C3460" s="187" t="s">
        <v>234</v>
      </c>
      <c r="D3460" s="183"/>
      <c r="E3460" s="183"/>
      <c r="F3460" s="183"/>
      <c r="G3460" s="183"/>
      <c r="H3460" s="183"/>
      <c r="I3460" s="183"/>
      <c r="J3460" s="183"/>
      <c r="K3460" s="188">
        <v>10284</v>
      </c>
      <c r="L3460" s="183"/>
      <c r="M3460" s="188">
        <v>5065.09</v>
      </c>
      <c r="N3460" s="183"/>
      <c r="O3460" s="189">
        <v>49.25</v>
      </c>
      <c r="P3460" s="183"/>
    </row>
    <row r="3461" spans="1:16" x14ac:dyDescent="0.25">
      <c r="A3461" s="206" t="s">
        <v>0</v>
      </c>
      <c r="B3461" s="183"/>
      <c r="C3461" s="206" t="s">
        <v>574</v>
      </c>
      <c r="D3461" s="183"/>
      <c r="E3461" s="206" t="s">
        <v>575</v>
      </c>
      <c r="F3461" s="183"/>
      <c r="G3461" s="183"/>
      <c r="H3461" s="183"/>
      <c r="I3461" s="183"/>
      <c r="J3461" s="183"/>
      <c r="K3461" s="207">
        <v>10284</v>
      </c>
      <c r="L3461" s="183"/>
      <c r="M3461" s="207">
        <v>5065.09</v>
      </c>
      <c r="N3461" s="183"/>
      <c r="O3461" s="205">
        <v>49.25</v>
      </c>
      <c r="P3461" s="183"/>
    </row>
    <row r="3462" spans="1:16" x14ac:dyDescent="0.25">
      <c r="A3462" s="203" t="s">
        <v>0</v>
      </c>
      <c r="B3462" s="183"/>
      <c r="C3462" s="203" t="s">
        <v>626</v>
      </c>
      <c r="D3462" s="183"/>
      <c r="E3462" s="203" t="s">
        <v>627</v>
      </c>
      <c r="F3462" s="183"/>
      <c r="G3462" s="183"/>
      <c r="H3462" s="183"/>
      <c r="I3462" s="183"/>
      <c r="J3462" s="183"/>
      <c r="K3462" s="204" t="s">
        <v>0</v>
      </c>
      <c r="L3462" s="183"/>
      <c r="M3462" s="204">
        <v>5065.09</v>
      </c>
      <c r="N3462" s="183"/>
      <c r="O3462" s="202" t="s">
        <v>0</v>
      </c>
      <c r="P3462" s="183"/>
    </row>
    <row r="3463" spans="1:16" x14ac:dyDescent="0.25">
      <c r="A3463" s="197"/>
      <c r="B3463" s="183"/>
      <c r="C3463" s="197" t="s">
        <v>1355</v>
      </c>
      <c r="D3463" s="183"/>
      <c r="E3463" s="197" t="s">
        <v>1356</v>
      </c>
      <c r="F3463" s="183"/>
      <c r="G3463" s="183"/>
      <c r="H3463" s="183"/>
      <c r="I3463" s="183"/>
      <c r="J3463" s="183"/>
      <c r="K3463" s="198">
        <v>78416</v>
      </c>
      <c r="L3463" s="183"/>
      <c r="M3463" s="198">
        <v>36250.910000000003</v>
      </c>
      <c r="N3463" s="183"/>
      <c r="O3463" s="199">
        <v>46.23</v>
      </c>
      <c r="P3463" s="183"/>
    </row>
    <row r="3464" spans="1:16" x14ac:dyDescent="0.25">
      <c r="A3464" s="187" t="s">
        <v>0</v>
      </c>
      <c r="B3464" s="183"/>
      <c r="C3464" s="187" t="s">
        <v>214</v>
      </c>
      <c r="D3464" s="183"/>
      <c r="E3464" s="183"/>
      <c r="F3464" s="183"/>
      <c r="G3464" s="183"/>
      <c r="H3464" s="183"/>
      <c r="I3464" s="183"/>
      <c r="J3464" s="183"/>
      <c r="K3464" s="188">
        <v>18300</v>
      </c>
      <c r="L3464" s="183"/>
      <c r="M3464" s="188">
        <v>10366.67</v>
      </c>
      <c r="N3464" s="183"/>
      <c r="O3464" s="189">
        <v>56.65</v>
      </c>
      <c r="P3464" s="183"/>
    </row>
    <row r="3465" spans="1:16" x14ac:dyDescent="0.25">
      <c r="A3465" s="187" t="s">
        <v>0</v>
      </c>
      <c r="B3465" s="183"/>
      <c r="C3465" s="187" t="s">
        <v>215</v>
      </c>
      <c r="D3465" s="183"/>
      <c r="E3465" s="183"/>
      <c r="F3465" s="183"/>
      <c r="G3465" s="183"/>
      <c r="H3465" s="183"/>
      <c r="I3465" s="183"/>
      <c r="J3465" s="183"/>
      <c r="K3465" s="188">
        <v>18300</v>
      </c>
      <c r="L3465" s="183"/>
      <c r="M3465" s="188">
        <v>10366.67</v>
      </c>
      <c r="N3465" s="183"/>
      <c r="O3465" s="189">
        <v>56.65</v>
      </c>
      <c r="P3465" s="183"/>
    </row>
    <row r="3466" spans="1:16" x14ac:dyDescent="0.25">
      <c r="A3466" s="206" t="s">
        <v>0</v>
      </c>
      <c r="B3466" s="183"/>
      <c r="C3466" s="206" t="s">
        <v>564</v>
      </c>
      <c r="D3466" s="183"/>
      <c r="E3466" s="206" t="s">
        <v>565</v>
      </c>
      <c r="F3466" s="183"/>
      <c r="G3466" s="183"/>
      <c r="H3466" s="183"/>
      <c r="I3466" s="183"/>
      <c r="J3466" s="183"/>
      <c r="K3466" s="207">
        <v>18300</v>
      </c>
      <c r="L3466" s="183"/>
      <c r="M3466" s="207">
        <v>10366.67</v>
      </c>
      <c r="N3466" s="183"/>
      <c r="O3466" s="205">
        <v>56.65</v>
      </c>
      <c r="P3466" s="183"/>
    </row>
    <row r="3467" spans="1:16" x14ac:dyDescent="0.25">
      <c r="A3467" s="203" t="s">
        <v>0</v>
      </c>
      <c r="B3467" s="183"/>
      <c r="C3467" s="203" t="s">
        <v>566</v>
      </c>
      <c r="D3467" s="183"/>
      <c r="E3467" s="203" t="s">
        <v>567</v>
      </c>
      <c r="F3467" s="183"/>
      <c r="G3467" s="183"/>
      <c r="H3467" s="183"/>
      <c r="I3467" s="183"/>
      <c r="J3467" s="183"/>
      <c r="K3467" s="204" t="s">
        <v>0</v>
      </c>
      <c r="L3467" s="183"/>
      <c r="M3467" s="204">
        <v>8066.67</v>
      </c>
      <c r="N3467" s="183"/>
      <c r="O3467" s="202" t="s">
        <v>0</v>
      </c>
      <c r="P3467" s="183"/>
    </row>
    <row r="3468" spans="1:16" x14ac:dyDescent="0.25">
      <c r="A3468" s="203" t="s">
        <v>0</v>
      </c>
      <c r="B3468" s="183"/>
      <c r="C3468" s="203" t="s">
        <v>568</v>
      </c>
      <c r="D3468" s="183"/>
      <c r="E3468" s="203" t="s">
        <v>569</v>
      </c>
      <c r="F3468" s="183"/>
      <c r="G3468" s="183"/>
      <c r="H3468" s="183"/>
      <c r="I3468" s="183"/>
      <c r="J3468" s="183"/>
      <c r="K3468" s="204" t="s">
        <v>0</v>
      </c>
      <c r="L3468" s="183"/>
      <c r="M3468" s="204">
        <v>2300</v>
      </c>
      <c r="N3468" s="183"/>
      <c r="O3468" s="202" t="s">
        <v>0</v>
      </c>
      <c r="P3468" s="183"/>
    </row>
    <row r="3469" spans="1:16" x14ac:dyDescent="0.25">
      <c r="A3469" s="187" t="s">
        <v>0</v>
      </c>
      <c r="B3469" s="183"/>
      <c r="C3469" s="187" t="s">
        <v>221</v>
      </c>
      <c r="D3469" s="183"/>
      <c r="E3469" s="183"/>
      <c r="F3469" s="183"/>
      <c r="G3469" s="183"/>
      <c r="H3469" s="183"/>
      <c r="I3469" s="183"/>
      <c r="J3469" s="183"/>
      <c r="K3469" s="188">
        <v>31715</v>
      </c>
      <c r="L3469" s="183"/>
      <c r="M3469" s="188">
        <v>11722.19</v>
      </c>
      <c r="N3469" s="183"/>
      <c r="O3469" s="189">
        <v>36.96</v>
      </c>
      <c r="P3469" s="183"/>
    </row>
    <row r="3470" spans="1:16" x14ac:dyDescent="0.25">
      <c r="A3470" s="187" t="s">
        <v>0</v>
      </c>
      <c r="B3470" s="183"/>
      <c r="C3470" s="187" t="s">
        <v>227</v>
      </c>
      <c r="D3470" s="183"/>
      <c r="E3470" s="183"/>
      <c r="F3470" s="183"/>
      <c r="G3470" s="183"/>
      <c r="H3470" s="183"/>
      <c r="I3470" s="183"/>
      <c r="J3470" s="183"/>
      <c r="K3470" s="188">
        <v>31715</v>
      </c>
      <c r="L3470" s="183"/>
      <c r="M3470" s="188">
        <v>11722.19</v>
      </c>
      <c r="N3470" s="183"/>
      <c r="O3470" s="189">
        <v>36.96</v>
      </c>
      <c r="P3470" s="183"/>
    </row>
    <row r="3471" spans="1:16" x14ac:dyDescent="0.25">
      <c r="A3471" s="206" t="s">
        <v>0</v>
      </c>
      <c r="B3471" s="183"/>
      <c r="C3471" s="206" t="s">
        <v>564</v>
      </c>
      <c r="D3471" s="183"/>
      <c r="E3471" s="206" t="s">
        <v>565</v>
      </c>
      <c r="F3471" s="183"/>
      <c r="G3471" s="183"/>
      <c r="H3471" s="183"/>
      <c r="I3471" s="183"/>
      <c r="J3471" s="183"/>
      <c r="K3471" s="207">
        <v>21350</v>
      </c>
      <c r="L3471" s="183"/>
      <c r="M3471" s="207">
        <v>5438.04</v>
      </c>
      <c r="N3471" s="183"/>
      <c r="O3471" s="205">
        <v>25.47</v>
      </c>
      <c r="P3471" s="183"/>
    </row>
    <row r="3472" spans="1:16" x14ac:dyDescent="0.25">
      <c r="A3472" s="203" t="s">
        <v>0</v>
      </c>
      <c r="B3472" s="183"/>
      <c r="C3472" s="203" t="s">
        <v>566</v>
      </c>
      <c r="D3472" s="183"/>
      <c r="E3472" s="203" t="s">
        <v>567</v>
      </c>
      <c r="F3472" s="183"/>
      <c r="G3472" s="183"/>
      <c r="H3472" s="183"/>
      <c r="I3472" s="183"/>
      <c r="J3472" s="183"/>
      <c r="K3472" s="204" t="s">
        <v>0</v>
      </c>
      <c r="L3472" s="183"/>
      <c r="M3472" s="204">
        <v>4552.21</v>
      </c>
      <c r="N3472" s="183"/>
      <c r="O3472" s="202" t="s">
        <v>0</v>
      </c>
      <c r="P3472" s="183"/>
    </row>
    <row r="3473" spans="1:16" x14ac:dyDescent="0.25">
      <c r="A3473" s="203" t="s">
        <v>0</v>
      </c>
      <c r="B3473" s="183"/>
      <c r="C3473" s="203" t="s">
        <v>897</v>
      </c>
      <c r="D3473" s="183"/>
      <c r="E3473" s="203" t="s">
        <v>898</v>
      </c>
      <c r="F3473" s="183"/>
      <c r="G3473" s="183"/>
      <c r="H3473" s="183"/>
      <c r="I3473" s="183"/>
      <c r="J3473" s="183"/>
      <c r="K3473" s="204" t="s">
        <v>0</v>
      </c>
      <c r="L3473" s="183"/>
      <c r="M3473" s="204">
        <v>177.22</v>
      </c>
      <c r="N3473" s="183"/>
      <c r="O3473" s="202" t="s">
        <v>0</v>
      </c>
      <c r="P3473" s="183"/>
    </row>
    <row r="3474" spans="1:16" x14ac:dyDescent="0.25">
      <c r="A3474" s="203" t="s">
        <v>0</v>
      </c>
      <c r="B3474" s="183"/>
      <c r="C3474" s="203" t="s">
        <v>1203</v>
      </c>
      <c r="D3474" s="183"/>
      <c r="E3474" s="203" t="s">
        <v>1204</v>
      </c>
      <c r="F3474" s="183"/>
      <c r="G3474" s="183"/>
      <c r="H3474" s="183"/>
      <c r="I3474" s="183"/>
      <c r="J3474" s="183"/>
      <c r="K3474" s="204" t="s">
        <v>0</v>
      </c>
      <c r="L3474" s="183"/>
      <c r="M3474" s="204">
        <v>584.88</v>
      </c>
      <c r="N3474" s="183"/>
      <c r="O3474" s="202" t="s">
        <v>0</v>
      </c>
      <c r="P3474" s="183"/>
    </row>
    <row r="3475" spans="1:16" x14ac:dyDescent="0.25">
      <c r="A3475" s="203" t="s">
        <v>0</v>
      </c>
      <c r="B3475" s="183"/>
      <c r="C3475" s="203" t="s">
        <v>568</v>
      </c>
      <c r="D3475" s="183"/>
      <c r="E3475" s="203" t="s">
        <v>569</v>
      </c>
      <c r="F3475" s="183"/>
      <c r="G3475" s="183"/>
      <c r="H3475" s="183"/>
      <c r="I3475" s="183"/>
      <c r="J3475" s="183"/>
      <c r="K3475" s="204" t="s">
        <v>0</v>
      </c>
      <c r="L3475" s="183"/>
      <c r="M3475" s="204">
        <v>123.73</v>
      </c>
      <c r="N3475" s="183"/>
      <c r="O3475" s="202" t="s">
        <v>0</v>
      </c>
      <c r="P3475" s="183"/>
    </row>
    <row r="3476" spans="1:16" x14ac:dyDescent="0.25">
      <c r="A3476" s="206" t="s">
        <v>0</v>
      </c>
      <c r="B3476" s="183"/>
      <c r="C3476" s="206" t="s">
        <v>574</v>
      </c>
      <c r="D3476" s="183"/>
      <c r="E3476" s="206" t="s">
        <v>575</v>
      </c>
      <c r="F3476" s="183"/>
      <c r="G3476" s="183"/>
      <c r="H3476" s="183"/>
      <c r="I3476" s="183"/>
      <c r="J3476" s="183"/>
      <c r="K3476" s="207">
        <v>10365</v>
      </c>
      <c r="L3476" s="183"/>
      <c r="M3476" s="207">
        <v>6284.15</v>
      </c>
      <c r="N3476" s="183"/>
      <c r="O3476" s="205">
        <v>60.63</v>
      </c>
      <c r="P3476" s="183"/>
    </row>
    <row r="3477" spans="1:16" x14ac:dyDescent="0.25">
      <c r="A3477" s="203" t="s">
        <v>0</v>
      </c>
      <c r="B3477" s="183"/>
      <c r="C3477" s="203" t="s">
        <v>576</v>
      </c>
      <c r="D3477" s="183"/>
      <c r="E3477" s="203" t="s">
        <v>577</v>
      </c>
      <c r="F3477" s="183"/>
      <c r="G3477" s="183"/>
      <c r="H3477" s="183"/>
      <c r="I3477" s="183"/>
      <c r="J3477" s="183"/>
      <c r="K3477" s="204" t="s">
        <v>0</v>
      </c>
      <c r="L3477" s="183"/>
      <c r="M3477" s="204">
        <v>593.26</v>
      </c>
      <c r="N3477" s="183"/>
      <c r="O3477" s="202" t="s">
        <v>0</v>
      </c>
      <c r="P3477" s="183"/>
    </row>
    <row r="3478" spans="1:16" x14ac:dyDescent="0.25">
      <c r="A3478" s="203" t="s">
        <v>0</v>
      </c>
      <c r="B3478" s="183"/>
      <c r="C3478" s="203" t="s">
        <v>744</v>
      </c>
      <c r="D3478" s="183"/>
      <c r="E3478" s="203" t="s">
        <v>745</v>
      </c>
      <c r="F3478" s="183"/>
      <c r="G3478" s="183"/>
      <c r="H3478" s="183"/>
      <c r="I3478" s="183"/>
      <c r="J3478" s="183"/>
      <c r="K3478" s="204" t="s">
        <v>0</v>
      </c>
      <c r="L3478" s="183"/>
      <c r="M3478" s="204">
        <v>944.22</v>
      </c>
      <c r="N3478" s="183"/>
      <c r="O3478" s="202" t="s">
        <v>0</v>
      </c>
      <c r="P3478" s="183"/>
    </row>
    <row r="3479" spans="1:16" x14ac:dyDescent="0.25">
      <c r="A3479" s="203" t="s">
        <v>0</v>
      </c>
      <c r="B3479" s="183"/>
      <c r="C3479" s="203" t="s">
        <v>931</v>
      </c>
      <c r="D3479" s="183"/>
      <c r="E3479" s="203" t="s">
        <v>932</v>
      </c>
      <c r="F3479" s="183"/>
      <c r="G3479" s="183"/>
      <c r="H3479" s="183"/>
      <c r="I3479" s="183"/>
      <c r="J3479" s="183"/>
      <c r="K3479" s="204" t="s">
        <v>0</v>
      </c>
      <c r="L3479" s="183"/>
      <c r="M3479" s="204">
        <v>983.22</v>
      </c>
      <c r="N3479" s="183"/>
      <c r="O3479" s="202" t="s">
        <v>0</v>
      </c>
      <c r="P3479" s="183"/>
    </row>
    <row r="3480" spans="1:16" x14ac:dyDescent="0.25">
      <c r="A3480" s="203" t="s">
        <v>0</v>
      </c>
      <c r="B3480" s="183"/>
      <c r="C3480" s="203" t="s">
        <v>746</v>
      </c>
      <c r="D3480" s="183"/>
      <c r="E3480" s="203" t="s">
        <v>747</v>
      </c>
      <c r="F3480" s="183"/>
      <c r="G3480" s="183"/>
      <c r="H3480" s="183"/>
      <c r="I3480" s="183"/>
      <c r="J3480" s="183"/>
      <c r="K3480" s="204" t="s">
        <v>0</v>
      </c>
      <c r="L3480" s="183"/>
      <c r="M3480" s="204">
        <v>720.03</v>
      </c>
      <c r="N3480" s="183"/>
      <c r="O3480" s="202" t="s">
        <v>0</v>
      </c>
      <c r="P3480" s="183"/>
    </row>
    <row r="3481" spans="1:16" x14ac:dyDescent="0.25">
      <c r="A3481" s="203" t="s">
        <v>0</v>
      </c>
      <c r="B3481" s="183"/>
      <c r="C3481" s="203" t="s">
        <v>750</v>
      </c>
      <c r="D3481" s="183"/>
      <c r="E3481" s="203" t="s">
        <v>751</v>
      </c>
      <c r="F3481" s="183"/>
      <c r="G3481" s="183"/>
      <c r="H3481" s="183"/>
      <c r="I3481" s="183"/>
      <c r="J3481" s="183"/>
      <c r="K3481" s="204" t="s">
        <v>0</v>
      </c>
      <c r="L3481" s="183"/>
      <c r="M3481" s="204">
        <v>230.6</v>
      </c>
      <c r="N3481" s="183"/>
      <c r="O3481" s="202" t="s">
        <v>0</v>
      </c>
      <c r="P3481" s="183"/>
    </row>
    <row r="3482" spans="1:16" x14ac:dyDescent="0.25">
      <c r="A3482" s="203" t="s">
        <v>0</v>
      </c>
      <c r="B3482" s="183"/>
      <c r="C3482" s="203" t="s">
        <v>754</v>
      </c>
      <c r="D3482" s="183"/>
      <c r="E3482" s="203" t="s">
        <v>755</v>
      </c>
      <c r="F3482" s="183"/>
      <c r="G3482" s="183"/>
      <c r="H3482" s="183"/>
      <c r="I3482" s="183"/>
      <c r="J3482" s="183"/>
      <c r="K3482" s="204" t="s">
        <v>0</v>
      </c>
      <c r="L3482" s="183"/>
      <c r="M3482" s="204">
        <v>657.98</v>
      </c>
      <c r="N3482" s="183"/>
      <c r="O3482" s="202" t="s">
        <v>0</v>
      </c>
      <c r="P3482" s="183"/>
    </row>
    <row r="3483" spans="1:16" x14ac:dyDescent="0.25">
      <c r="A3483" s="203" t="s">
        <v>0</v>
      </c>
      <c r="B3483" s="183"/>
      <c r="C3483" s="203" t="s">
        <v>594</v>
      </c>
      <c r="D3483" s="183"/>
      <c r="E3483" s="203" t="s">
        <v>595</v>
      </c>
      <c r="F3483" s="183"/>
      <c r="G3483" s="183"/>
      <c r="H3483" s="183"/>
      <c r="I3483" s="183"/>
      <c r="J3483" s="183"/>
      <c r="K3483" s="204" t="s">
        <v>0</v>
      </c>
      <c r="L3483" s="183"/>
      <c r="M3483" s="204">
        <v>76.94</v>
      </c>
      <c r="N3483" s="183"/>
      <c r="O3483" s="202" t="s">
        <v>0</v>
      </c>
      <c r="P3483" s="183"/>
    </row>
    <row r="3484" spans="1:16" x14ac:dyDescent="0.25">
      <c r="A3484" s="203" t="s">
        <v>0</v>
      </c>
      <c r="B3484" s="183"/>
      <c r="C3484" s="203" t="s">
        <v>706</v>
      </c>
      <c r="D3484" s="183"/>
      <c r="E3484" s="203" t="s">
        <v>707</v>
      </c>
      <c r="F3484" s="183"/>
      <c r="G3484" s="183"/>
      <c r="H3484" s="183"/>
      <c r="I3484" s="183"/>
      <c r="J3484" s="183"/>
      <c r="K3484" s="204" t="s">
        <v>0</v>
      </c>
      <c r="L3484" s="183"/>
      <c r="M3484" s="204">
        <v>443.53</v>
      </c>
      <c r="N3484" s="183"/>
      <c r="O3484" s="202" t="s">
        <v>0</v>
      </c>
      <c r="P3484" s="183"/>
    </row>
    <row r="3485" spans="1:16" x14ac:dyDescent="0.25">
      <c r="A3485" s="203" t="s">
        <v>0</v>
      </c>
      <c r="B3485" s="183"/>
      <c r="C3485" s="203" t="s">
        <v>1089</v>
      </c>
      <c r="D3485" s="183"/>
      <c r="E3485" s="203" t="s">
        <v>1090</v>
      </c>
      <c r="F3485" s="183"/>
      <c r="G3485" s="183"/>
      <c r="H3485" s="183"/>
      <c r="I3485" s="183"/>
      <c r="J3485" s="183"/>
      <c r="K3485" s="204" t="s">
        <v>0</v>
      </c>
      <c r="L3485" s="183"/>
      <c r="M3485" s="204">
        <v>267.76</v>
      </c>
      <c r="N3485" s="183"/>
      <c r="O3485" s="202" t="s">
        <v>0</v>
      </c>
      <c r="P3485" s="183"/>
    </row>
    <row r="3486" spans="1:16" x14ac:dyDescent="0.25">
      <c r="A3486" s="203" t="s">
        <v>0</v>
      </c>
      <c r="B3486" s="183"/>
      <c r="C3486" s="203" t="s">
        <v>648</v>
      </c>
      <c r="D3486" s="183"/>
      <c r="E3486" s="203" t="s">
        <v>649</v>
      </c>
      <c r="F3486" s="183"/>
      <c r="G3486" s="183"/>
      <c r="H3486" s="183"/>
      <c r="I3486" s="183"/>
      <c r="J3486" s="183"/>
      <c r="K3486" s="204" t="s">
        <v>0</v>
      </c>
      <c r="L3486" s="183"/>
      <c r="M3486" s="204">
        <v>1157.33</v>
      </c>
      <c r="N3486" s="183"/>
      <c r="O3486" s="202" t="s">
        <v>0</v>
      </c>
      <c r="P3486" s="183"/>
    </row>
    <row r="3487" spans="1:16" x14ac:dyDescent="0.25">
      <c r="A3487" s="203" t="s">
        <v>0</v>
      </c>
      <c r="B3487" s="183"/>
      <c r="C3487" s="203" t="s">
        <v>756</v>
      </c>
      <c r="D3487" s="183"/>
      <c r="E3487" s="203" t="s">
        <v>757</v>
      </c>
      <c r="F3487" s="183"/>
      <c r="G3487" s="183"/>
      <c r="H3487" s="183"/>
      <c r="I3487" s="183"/>
      <c r="J3487" s="183"/>
      <c r="K3487" s="204" t="s">
        <v>0</v>
      </c>
      <c r="L3487" s="183"/>
      <c r="M3487" s="204">
        <v>209.28</v>
      </c>
      <c r="N3487" s="183"/>
      <c r="O3487" s="202" t="s">
        <v>0</v>
      </c>
      <c r="P3487" s="183"/>
    </row>
    <row r="3488" spans="1:16" x14ac:dyDescent="0.25">
      <c r="A3488" s="187" t="s">
        <v>0</v>
      </c>
      <c r="B3488" s="183"/>
      <c r="C3488" s="187" t="s">
        <v>229</v>
      </c>
      <c r="D3488" s="183"/>
      <c r="E3488" s="183"/>
      <c r="F3488" s="183"/>
      <c r="G3488" s="183"/>
      <c r="H3488" s="183"/>
      <c r="I3488" s="183"/>
      <c r="J3488" s="183"/>
      <c r="K3488" s="188">
        <v>28401</v>
      </c>
      <c r="L3488" s="183"/>
      <c r="M3488" s="188">
        <v>14162.05</v>
      </c>
      <c r="N3488" s="183"/>
      <c r="O3488" s="189">
        <v>49.86</v>
      </c>
      <c r="P3488" s="183"/>
    </row>
    <row r="3489" spans="1:16" x14ac:dyDescent="0.25">
      <c r="A3489" s="187" t="s">
        <v>0</v>
      </c>
      <c r="B3489" s="183"/>
      <c r="C3489" s="187" t="s">
        <v>234</v>
      </c>
      <c r="D3489" s="183"/>
      <c r="E3489" s="183"/>
      <c r="F3489" s="183"/>
      <c r="G3489" s="183"/>
      <c r="H3489" s="183"/>
      <c r="I3489" s="183"/>
      <c r="J3489" s="183"/>
      <c r="K3489" s="188">
        <v>28401</v>
      </c>
      <c r="L3489" s="183"/>
      <c r="M3489" s="188">
        <v>14162.05</v>
      </c>
      <c r="N3489" s="183"/>
      <c r="O3489" s="189">
        <v>49.86</v>
      </c>
      <c r="P3489" s="183"/>
    </row>
    <row r="3490" spans="1:16" x14ac:dyDescent="0.25">
      <c r="A3490" s="206" t="s">
        <v>0</v>
      </c>
      <c r="B3490" s="183"/>
      <c r="C3490" s="206" t="s">
        <v>564</v>
      </c>
      <c r="D3490" s="183"/>
      <c r="E3490" s="206" t="s">
        <v>565</v>
      </c>
      <c r="F3490" s="183"/>
      <c r="G3490" s="183"/>
      <c r="H3490" s="183"/>
      <c r="I3490" s="183"/>
      <c r="J3490" s="183"/>
      <c r="K3490" s="207">
        <v>28401</v>
      </c>
      <c r="L3490" s="183"/>
      <c r="M3490" s="207">
        <v>14162.05</v>
      </c>
      <c r="N3490" s="183"/>
      <c r="O3490" s="205">
        <v>49.86</v>
      </c>
      <c r="P3490" s="183"/>
    </row>
    <row r="3491" spans="1:16" x14ac:dyDescent="0.25">
      <c r="A3491" s="203" t="s">
        <v>0</v>
      </c>
      <c r="B3491" s="183"/>
      <c r="C3491" s="203" t="s">
        <v>566</v>
      </c>
      <c r="D3491" s="183"/>
      <c r="E3491" s="203" t="s">
        <v>567</v>
      </c>
      <c r="F3491" s="183"/>
      <c r="G3491" s="183"/>
      <c r="H3491" s="183"/>
      <c r="I3491" s="183"/>
      <c r="J3491" s="183"/>
      <c r="K3491" s="204" t="s">
        <v>0</v>
      </c>
      <c r="L3491" s="183"/>
      <c r="M3491" s="204">
        <v>12775.05</v>
      </c>
      <c r="N3491" s="183"/>
      <c r="O3491" s="202" t="s">
        <v>0</v>
      </c>
      <c r="P3491" s="183"/>
    </row>
    <row r="3492" spans="1:16" x14ac:dyDescent="0.25">
      <c r="A3492" s="203" t="s">
        <v>0</v>
      </c>
      <c r="B3492" s="183"/>
      <c r="C3492" s="203" t="s">
        <v>1203</v>
      </c>
      <c r="D3492" s="183"/>
      <c r="E3492" s="203" t="s">
        <v>1204</v>
      </c>
      <c r="F3492" s="183"/>
      <c r="G3492" s="183"/>
      <c r="H3492" s="183"/>
      <c r="I3492" s="183"/>
      <c r="J3492" s="183"/>
      <c r="K3492" s="204" t="s">
        <v>0</v>
      </c>
      <c r="L3492" s="183"/>
      <c r="M3492" s="204">
        <v>907.02</v>
      </c>
      <c r="N3492" s="183"/>
      <c r="O3492" s="202" t="s">
        <v>0</v>
      </c>
      <c r="P3492" s="183"/>
    </row>
    <row r="3493" spans="1:16" x14ac:dyDescent="0.25">
      <c r="A3493" s="203" t="s">
        <v>0</v>
      </c>
      <c r="B3493" s="183"/>
      <c r="C3493" s="203" t="s">
        <v>568</v>
      </c>
      <c r="D3493" s="183"/>
      <c r="E3493" s="203" t="s">
        <v>569</v>
      </c>
      <c r="F3493" s="183"/>
      <c r="G3493" s="183"/>
      <c r="H3493" s="183"/>
      <c r="I3493" s="183"/>
      <c r="J3493" s="183"/>
      <c r="K3493" s="204" t="s">
        <v>0</v>
      </c>
      <c r="L3493" s="183"/>
      <c r="M3493" s="204">
        <v>479.98</v>
      </c>
      <c r="N3493" s="183"/>
      <c r="O3493" s="202" t="s">
        <v>0</v>
      </c>
      <c r="P3493" s="183"/>
    </row>
    <row r="3494" spans="1:16" x14ac:dyDescent="0.25">
      <c r="A3494" s="200" t="s">
        <v>0</v>
      </c>
      <c r="B3494" s="183"/>
      <c r="C3494" s="200" t="s">
        <v>1357</v>
      </c>
      <c r="D3494" s="183"/>
      <c r="E3494" s="200" t="s">
        <v>1358</v>
      </c>
      <c r="F3494" s="183"/>
      <c r="G3494" s="183"/>
      <c r="H3494" s="183"/>
      <c r="I3494" s="183"/>
      <c r="J3494" s="183"/>
      <c r="K3494" s="201">
        <v>860</v>
      </c>
      <c r="L3494" s="183"/>
      <c r="M3494" s="201">
        <v>437.87</v>
      </c>
      <c r="N3494" s="183"/>
      <c r="O3494" s="196">
        <v>50.92</v>
      </c>
      <c r="P3494" s="183"/>
    </row>
    <row r="3495" spans="1:16" x14ac:dyDescent="0.25">
      <c r="A3495" s="197"/>
      <c r="B3495" s="183"/>
      <c r="C3495" s="197" t="s">
        <v>1359</v>
      </c>
      <c r="D3495" s="183"/>
      <c r="E3495" s="197" t="s">
        <v>1360</v>
      </c>
      <c r="F3495" s="183"/>
      <c r="G3495" s="183"/>
      <c r="H3495" s="183"/>
      <c r="I3495" s="183"/>
      <c r="J3495" s="183"/>
      <c r="K3495" s="198">
        <v>860</v>
      </c>
      <c r="L3495" s="183"/>
      <c r="M3495" s="198">
        <v>437.87</v>
      </c>
      <c r="N3495" s="183"/>
      <c r="O3495" s="199">
        <v>50.92</v>
      </c>
      <c r="P3495" s="183"/>
    </row>
    <row r="3496" spans="1:16" x14ac:dyDescent="0.25">
      <c r="A3496" s="187" t="s">
        <v>0</v>
      </c>
      <c r="B3496" s="183"/>
      <c r="C3496" s="187" t="s">
        <v>229</v>
      </c>
      <c r="D3496" s="183"/>
      <c r="E3496" s="183"/>
      <c r="F3496" s="183"/>
      <c r="G3496" s="183"/>
      <c r="H3496" s="183"/>
      <c r="I3496" s="183"/>
      <c r="J3496" s="183"/>
      <c r="K3496" s="188">
        <v>860</v>
      </c>
      <c r="L3496" s="183"/>
      <c r="M3496" s="188">
        <v>437.87</v>
      </c>
      <c r="N3496" s="183"/>
      <c r="O3496" s="189">
        <v>50.92</v>
      </c>
      <c r="P3496" s="183"/>
    </row>
    <row r="3497" spans="1:16" x14ac:dyDescent="0.25">
      <c r="A3497" s="187" t="s">
        <v>0</v>
      </c>
      <c r="B3497" s="183"/>
      <c r="C3497" s="187" t="s">
        <v>234</v>
      </c>
      <c r="D3497" s="183"/>
      <c r="E3497" s="183"/>
      <c r="F3497" s="183"/>
      <c r="G3497" s="183"/>
      <c r="H3497" s="183"/>
      <c r="I3497" s="183"/>
      <c r="J3497" s="183"/>
      <c r="K3497" s="188">
        <v>860</v>
      </c>
      <c r="L3497" s="183"/>
      <c r="M3497" s="188">
        <v>437.87</v>
      </c>
      <c r="N3497" s="183"/>
      <c r="O3497" s="189">
        <v>50.92</v>
      </c>
      <c r="P3497" s="183"/>
    </row>
    <row r="3498" spans="1:16" x14ac:dyDescent="0.25">
      <c r="A3498" s="206" t="s">
        <v>0</v>
      </c>
      <c r="B3498" s="183"/>
      <c r="C3498" s="206" t="s">
        <v>564</v>
      </c>
      <c r="D3498" s="183"/>
      <c r="E3498" s="206" t="s">
        <v>565</v>
      </c>
      <c r="F3498" s="183"/>
      <c r="G3498" s="183"/>
      <c r="H3498" s="183"/>
      <c r="I3498" s="183"/>
      <c r="J3498" s="183"/>
      <c r="K3498" s="207">
        <v>860</v>
      </c>
      <c r="L3498" s="183"/>
      <c r="M3498" s="207">
        <v>437.87</v>
      </c>
      <c r="N3498" s="183"/>
      <c r="O3498" s="205">
        <v>50.92</v>
      </c>
      <c r="P3498" s="183"/>
    </row>
    <row r="3499" spans="1:16" x14ac:dyDescent="0.25">
      <c r="A3499" s="203" t="s">
        <v>0</v>
      </c>
      <c r="B3499" s="183"/>
      <c r="C3499" s="203" t="s">
        <v>566</v>
      </c>
      <c r="D3499" s="183"/>
      <c r="E3499" s="203" t="s">
        <v>567</v>
      </c>
      <c r="F3499" s="183"/>
      <c r="G3499" s="183"/>
      <c r="H3499" s="183"/>
      <c r="I3499" s="183"/>
      <c r="J3499" s="183"/>
      <c r="K3499" s="204" t="s">
        <v>0</v>
      </c>
      <c r="L3499" s="183"/>
      <c r="M3499" s="204">
        <v>437.87</v>
      </c>
      <c r="N3499" s="183"/>
      <c r="O3499" s="202" t="s">
        <v>0</v>
      </c>
      <c r="P3499" s="183"/>
    </row>
    <row r="3500" spans="1:16" x14ac:dyDescent="0.25">
      <c r="A3500" s="190" t="s">
        <v>0</v>
      </c>
      <c r="B3500" s="183"/>
      <c r="C3500" s="190" t="s">
        <v>1361</v>
      </c>
      <c r="D3500" s="183"/>
      <c r="E3500" s="183"/>
      <c r="F3500" s="183"/>
      <c r="G3500" s="183"/>
      <c r="H3500" s="183"/>
      <c r="I3500" s="183"/>
      <c r="J3500" s="183"/>
      <c r="K3500" s="191">
        <v>1139179.77</v>
      </c>
      <c r="L3500" s="183"/>
      <c r="M3500" s="191">
        <v>542139.15</v>
      </c>
      <c r="N3500" s="183"/>
      <c r="O3500" s="192">
        <v>47.59</v>
      </c>
      <c r="P3500" s="183"/>
    </row>
    <row r="3501" spans="1:16" x14ac:dyDescent="0.25">
      <c r="A3501" s="187" t="s">
        <v>0</v>
      </c>
      <c r="B3501" s="183"/>
      <c r="C3501" s="187" t="s">
        <v>214</v>
      </c>
      <c r="D3501" s="183"/>
      <c r="E3501" s="183"/>
      <c r="F3501" s="183"/>
      <c r="G3501" s="183"/>
      <c r="H3501" s="183"/>
      <c r="I3501" s="183"/>
      <c r="J3501" s="183"/>
      <c r="K3501" s="188">
        <v>321950</v>
      </c>
      <c r="L3501" s="183"/>
      <c r="M3501" s="188">
        <v>84150.63</v>
      </c>
      <c r="N3501" s="183"/>
      <c r="O3501" s="189">
        <v>26.14</v>
      </c>
      <c r="P3501" s="183"/>
    </row>
    <row r="3502" spans="1:16" x14ac:dyDescent="0.25">
      <c r="A3502" s="187" t="s">
        <v>0</v>
      </c>
      <c r="B3502" s="183"/>
      <c r="C3502" s="187" t="s">
        <v>215</v>
      </c>
      <c r="D3502" s="183"/>
      <c r="E3502" s="183"/>
      <c r="F3502" s="183"/>
      <c r="G3502" s="183"/>
      <c r="H3502" s="183"/>
      <c r="I3502" s="183"/>
      <c r="J3502" s="183"/>
      <c r="K3502" s="188">
        <v>321950</v>
      </c>
      <c r="L3502" s="183"/>
      <c r="M3502" s="188">
        <v>84150.63</v>
      </c>
      <c r="N3502" s="183"/>
      <c r="O3502" s="189">
        <v>26.14</v>
      </c>
      <c r="P3502" s="183"/>
    </row>
    <row r="3503" spans="1:16" x14ac:dyDescent="0.25">
      <c r="A3503" s="187" t="s">
        <v>0</v>
      </c>
      <c r="B3503" s="183"/>
      <c r="C3503" s="187" t="s">
        <v>221</v>
      </c>
      <c r="D3503" s="183"/>
      <c r="E3503" s="183"/>
      <c r="F3503" s="183"/>
      <c r="G3503" s="183"/>
      <c r="H3503" s="183"/>
      <c r="I3503" s="183"/>
      <c r="J3503" s="183"/>
      <c r="K3503" s="188">
        <v>740749.77</v>
      </c>
      <c r="L3503" s="183"/>
      <c r="M3503" s="188">
        <v>399156.34</v>
      </c>
      <c r="N3503" s="183"/>
      <c r="O3503" s="189">
        <v>53.89</v>
      </c>
      <c r="P3503" s="183"/>
    </row>
    <row r="3504" spans="1:16" x14ac:dyDescent="0.25">
      <c r="A3504" s="187" t="s">
        <v>0</v>
      </c>
      <c r="B3504" s="183"/>
      <c r="C3504" s="187" t="s">
        <v>227</v>
      </c>
      <c r="D3504" s="183"/>
      <c r="E3504" s="183"/>
      <c r="F3504" s="183"/>
      <c r="G3504" s="183"/>
      <c r="H3504" s="183"/>
      <c r="I3504" s="183"/>
      <c r="J3504" s="183"/>
      <c r="K3504" s="188">
        <v>370404.85</v>
      </c>
      <c r="L3504" s="183"/>
      <c r="M3504" s="188">
        <v>207939.01</v>
      </c>
      <c r="N3504" s="183"/>
      <c r="O3504" s="189">
        <v>56.14</v>
      </c>
      <c r="P3504" s="183"/>
    </row>
    <row r="3505" spans="1:16" x14ac:dyDescent="0.25">
      <c r="A3505" s="187" t="s">
        <v>0</v>
      </c>
      <c r="B3505" s="183"/>
      <c r="C3505" s="187" t="s">
        <v>228</v>
      </c>
      <c r="D3505" s="183"/>
      <c r="E3505" s="183"/>
      <c r="F3505" s="183"/>
      <c r="G3505" s="183"/>
      <c r="H3505" s="183"/>
      <c r="I3505" s="183"/>
      <c r="J3505" s="183"/>
      <c r="K3505" s="188">
        <v>370344.92</v>
      </c>
      <c r="L3505" s="183"/>
      <c r="M3505" s="188">
        <v>191217.33</v>
      </c>
      <c r="N3505" s="183"/>
      <c r="O3505" s="189">
        <v>51.63</v>
      </c>
      <c r="P3505" s="183"/>
    </row>
    <row r="3506" spans="1:16" x14ac:dyDescent="0.25">
      <c r="A3506" s="187" t="s">
        <v>0</v>
      </c>
      <c r="B3506" s="183"/>
      <c r="C3506" s="187" t="s">
        <v>229</v>
      </c>
      <c r="D3506" s="183"/>
      <c r="E3506" s="183"/>
      <c r="F3506" s="183"/>
      <c r="G3506" s="183"/>
      <c r="H3506" s="183"/>
      <c r="I3506" s="183"/>
      <c r="J3506" s="183"/>
      <c r="K3506" s="188">
        <v>6480</v>
      </c>
      <c r="L3506" s="183"/>
      <c r="M3506" s="188">
        <v>3240</v>
      </c>
      <c r="N3506" s="183"/>
      <c r="O3506" s="189">
        <v>50</v>
      </c>
      <c r="P3506" s="183"/>
    </row>
    <row r="3507" spans="1:16" x14ac:dyDescent="0.25">
      <c r="A3507" s="187" t="s">
        <v>0</v>
      </c>
      <c r="B3507" s="183"/>
      <c r="C3507" s="187" t="s">
        <v>232</v>
      </c>
      <c r="D3507" s="183"/>
      <c r="E3507" s="183"/>
      <c r="F3507" s="183"/>
      <c r="G3507" s="183"/>
      <c r="H3507" s="183"/>
      <c r="I3507" s="183"/>
      <c r="J3507" s="183"/>
      <c r="K3507" s="188">
        <v>6480</v>
      </c>
      <c r="L3507" s="183"/>
      <c r="M3507" s="188">
        <v>3240</v>
      </c>
      <c r="N3507" s="183"/>
      <c r="O3507" s="189">
        <v>50</v>
      </c>
      <c r="P3507" s="183"/>
    </row>
    <row r="3508" spans="1:16" x14ac:dyDescent="0.25">
      <c r="A3508" s="187" t="s">
        <v>0</v>
      </c>
      <c r="B3508" s="183"/>
      <c r="C3508" s="187" t="s">
        <v>248</v>
      </c>
      <c r="D3508" s="183"/>
      <c r="E3508" s="183"/>
      <c r="F3508" s="183"/>
      <c r="G3508" s="183"/>
      <c r="H3508" s="183"/>
      <c r="I3508" s="183"/>
      <c r="J3508" s="183"/>
      <c r="K3508" s="188">
        <v>70000</v>
      </c>
      <c r="L3508" s="183"/>
      <c r="M3508" s="188">
        <v>55592.18</v>
      </c>
      <c r="N3508" s="183"/>
      <c r="O3508" s="189">
        <v>79.42</v>
      </c>
      <c r="P3508" s="183"/>
    </row>
    <row r="3509" spans="1:16" x14ac:dyDescent="0.25">
      <c r="A3509" s="187" t="s">
        <v>0</v>
      </c>
      <c r="B3509" s="183"/>
      <c r="C3509" s="187" t="s">
        <v>249</v>
      </c>
      <c r="D3509" s="183"/>
      <c r="E3509" s="183"/>
      <c r="F3509" s="183"/>
      <c r="G3509" s="183"/>
      <c r="H3509" s="183"/>
      <c r="I3509" s="183"/>
      <c r="J3509" s="183"/>
      <c r="K3509" s="188">
        <v>70000</v>
      </c>
      <c r="L3509" s="183"/>
      <c r="M3509" s="188">
        <v>55592.18</v>
      </c>
      <c r="N3509" s="183"/>
      <c r="O3509" s="189">
        <v>79.42</v>
      </c>
      <c r="P3509" s="183"/>
    </row>
    <row r="3510" spans="1:16" x14ac:dyDescent="0.25">
      <c r="A3510" s="200" t="s">
        <v>0</v>
      </c>
      <c r="B3510" s="183"/>
      <c r="C3510" s="200" t="s">
        <v>1181</v>
      </c>
      <c r="D3510" s="183"/>
      <c r="E3510" s="200" t="s">
        <v>1182</v>
      </c>
      <c r="F3510" s="183"/>
      <c r="G3510" s="183"/>
      <c r="H3510" s="183"/>
      <c r="I3510" s="183"/>
      <c r="J3510" s="183"/>
      <c r="K3510" s="201">
        <v>22200</v>
      </c>
      <c r="L3510" s="183"/>
      <c r="M3510" s="201">
        <v>9700</v>
      </c>
      <c r="N3510" s="183"/>
      <c r="O3510" s="196">
        <v>43.69</v>
      </c>
      <c r="P3510" s="183"/>
    </row>
    <row r="3511" spans="1:16" x14ac:dyDescent="0.25">
      <c r="A3511" s="197"/>
      <c r="B3511" s="183"/>
      <c r="C3511" s="197" t="s">
        <v>1183</v>
      </c>
      <c r="D3511" s="183"/>
      <c r="E3511" s="197" t="s">
        <v>1184</v>
      </c>
      <c r="F3511" s="183"/>
      <c r="G3511" s="183"/>
      <c r="H3511" s="183"/>
      <c r="I3511" s="183"/>
      <c r="J3511" s="183"/>
      <c r="K3511" s="198">
        <v>8100</v>
      </c>
      <c r="L3511" s="183"/>
      <c r="M3511" s="198">
        <v>600</v>
      </c>
      <c r="N3511" s="183"/>
      <c r="O3511" s="199">
        <v>7.41</v>
      </c>
      <c r="P3511" s="183"/>
    </row>
    <row r="3512" spans="1:16" x14ac:dyDescent="0.25">
      <c r="A3512" s="187" t="s">
        <v>0</v>
      </c>
      <c r="B3512" s="183"/>
      <c r="C3512" s="187" t="s">
        <v>214</v>
      </c>
      <c r="D3512" s="183"/>
      <c r="E3512" s="183"/>
      <c r="F3512" s="183"/>
      <c r="G3512" s="183"/>
      <c r="H3512" s="183"/>
      <c r="I3512" s="183"/>
      <c r="J3512" s="183"/>
      <c r="K3512" s="188">
        <v>8100</v>
      </c>
      <c r="L3512" s="183"/>
      <c r="M3512" s="188">
        <v>600</v>
      </c>
      <c r="N3512" s="183"/>
      <c r="O3512" s="189">
        <v>7.41</v>
      </c>
      <c r="P3512" s="183"/>
    </row>
    <row r="3513" spans="1:16" x14ac:dyDescent="0.25">
      <c r="A3513" s="187" t="s">
        <v>0</v>
      </c>
      <c r="B3513" s="183"/>
      <c r="C3513" s="187" t="s">
        <v>215</v>
      </c>
      <c r="D3513" s="183"/>
      <c r="E3513" s="183"/>
      <c r="F3513" s="183"/>
      <c r="G3513" s="183"/>
      <c r="H3513" s="183"/>
      <c r="I3513" s="183"/>
      <c r="J3513" s="183"/>
      <c r="K3513" s="188">
        <v>8100</v>
      </c>
      <c r="L3513" s="183"/>
      <c r="M3513" s="188">
        <v>600</v>
      </c>
      <c r="N3513" s="183"/>
      <c r="O3513" s="189">
        <v>7.41</v>
      </c>
      <c r="P3513" s="183"/>
    </row>
    <row r="3514" spans="1:16" x14ac:dyDescent="0.25">
      <c r="A3514" s="206" t="s">
        <v>0</v>
      </c>
      <c r="B3514" s="183"/>
      <c r="C3514" s="206" t="s">
        <v>564</v>
      </c>
      <c r="D3514" s="183"/>
      <c r="E3514" s="206" t="s">
        <v>565</v>
      </c>
      <c r="F3514" s="183"/>
      <c r="G3514" s="183"/>
      <c r="H3514" s="183"/>
      <c r="I3514" s="183"/>
      <c r="J3514" s="183"/>
      <c r="K3514" s="207">
        <v>8100</v>
      </c>
      <c r="L3514" s="183"/>
      <c r="M3514" s="207">
        <v>600</v>
      </c>
      <c r="N3514" s="183"/>
      <c r="O3514" s="205">
        <v>7.41</v>
      </c>
      <c r="P3514" s="183"/>
    </row>
    <row r="3515" spans="1:16" x14ac:dyDescent="0.25">
      <c r="A3515" s="203" t="s">
        <v>0</v>
      </c>
      <c r="B3515" s="183"/>
      <c r="C3515" s="203" t="s">
        <v>572</v>
      </c>
      <c r="D3515" s="183"/>
      <c r="E3515" s="203" t="s">
        <v>573</v>
      </c>
      <c r="F3515" s="183"/>
      <c r="G3515" s="183"/>
      <c r="H3515" s="183"/>
      <c r="I3515" s="183"/>
      <c r="J3515" s="183"/>
      <c r="K3515" s="204" t="s">
        <v>0</v>
      </c>
      <c r="L3515" s="183"/>
      <c r="M3515" s="204">
        <v>600</v>
      </c>
      <c r="N3515" s="183"/>
      <c r="O3515" s="202" t="s">
        <v>0</v>
      </c>
      <c r="P3515" s="183"/>
    </row>
    <row r="3516" spans="1:16" x14ac:dyDescent="0.25">
      <c r="A3516" s="197"/>
      <c r="B3516" s="183"/>
      <c r="C3516" s="197" t="s">
        <v>1187</v>
      </c>
      <c r="D3516" s="183"/>
      <c r="E3516" s="197" t="s">
        <v>1188</v>
      </c>
      <c r="F3516" s="183"/>
      <c r="G3516" s="183"/>
      <c r="H3516" s="183"/>
      <c r="I3516" s="183"/>
      <c r="J3516" s="183"/>
      <c r="K3516" s="198">
        <v>9100</v>
      </c>
      <c r="L3516" s="183"/>
      <c r="M3516" s="198">
        <v>9100</v>
      </c>
      <c r="N3516" s="183"/>
      <c r="O3516" s="199">
        <v>100</v>
      </c>
      <c r="P3516" s="183"/>
    </row>
    <row r="3517" spans="1:16" x14ac:dyDescent="0.25">
      <c r="A3517" s="187" t="s">
        <v>0</v>
      </c>
      <c r="B3517" s="183"/>
      <c r="C3517" s="187" t="s">
        <v>214</v>
      </c>
      <c r="D3517" s="183"/>
      <c r="E3517" s="183"/>
      <c r="F3517" s="183"/>
      <c r="G3517" s="183"/>
      <c r="H3517" s="183"/>
      <c r="I3517" s="183"/>
      <c r="J3517" s="183"/>
      <c r="K3517" s="188">
        <v>9100</v>
      </c>
      <c r="L3517" s="183"/>
      <c r="M3517" s="188">
        <v>9100</v>
      </c>
      <c r="N3517" s="183"/>
      <c r="O3517" s="189">
        <v>100</v>
      </c>
      <c r="P3517" s="183"/>
    </row>
    <row r="3518" spans="1:16" x14ac:dyDescent="0.25">
      <c r="A3518" s="187" t="s">
        <v>0</v>
      </c>
      <c r="B3518" s="183"/>
      <c r="C3518" s="187" t="s">
        <v>215</v>
      </c>
      <c r="D3518" s="183"/>
      <c r="E3518" s="183"/>
      <c r="F3518" s="183"/>
      <c r="G3518" s="183"/>
      <c r="H3518" s="183"/>
      <c r="I3518" s="183"/>
      <c r="J3518" s="183"/>
      <c r="K3518" s="188">
        <v>9100</v>
      </c>
      <c r="L3518" s="183"/>
      <c r="M3518" s="188">
        <v>9100</v>
      </c>
      <c r="N3518" s="183"/>
      <c r="O3518" s="189">
        <v>100</v>
      </c>
      <c r="P3518" s="183"/>
    </row>
    <row r="3519" spans="1:16" x14ac:dyDescent="0.25">
      <c r="A3519" s="206" t="s">
        <v>0</v>
      </c>
      <c r="B3519" s="183"/>
      <c r="C3519" s="206" t="s">
        <v>564</v>
      </c>
      <c r="D3519" s="183"/>
      <c r="E3519" s="206" t="s">
        <v>565</v>
      </c>
      <c r="F3519" s="183"/>
      <c r="G3519" s="183"/>
      <c r="H3519" s="183"/>
      <c r="I3519" s="183"/>
      <c r="J3519" s="183"/>
      <c r="K3519" s="207">
        <v>9100</v>
      </c>
      <c r="L3519" s="183"/>
      <c r="M3519" s="207">
        <v>9100</v>
      </c>
      <c r="N3519" s="183"/>
      <c r="O3519" s="205">
        <v>100</v>
      </c>
      <c r="P3519" s="183"/>
    </row>
    <row r="3520" spans="1:16" x14ac:dyDescent="0.25">
      <c r="A3520" s="203" t="s">
        <v>0</v>
      </c>
      <c r="B3520" s="183"/>
      <c r="C3520" s="203" t="s">
        <v>572</v>
      </c>
      <c r="D3520" s="183"/>
      <c r="E3520" s="203" t="s">
        <v>573</v>
      </c>
      <c r="F3520" s="183"/>
      <c r="G3520" s="183"/>
      <c r="H3520" s="183"/>
      <c r="I3520" s="183"/>
      <c r="J3520" s="183"/>
      <c r="K3520" s="204" t="s">
        <v>0</v>
      </c>
      <c r="L3520" s="183"/>
      <c r="M3520" s="204">
        <v>9100</v>
      </c>
      <c r="N3520" s="183"/>
      <c r="O3520" s="202" t="s">
        <v>0</v>
      </c>
      <c r="P3520" s="183"/>
    </row>
    <row r="3521" spans="1:16" x14ac:dyDescent="0.25">
      <c r="A3521" s="197"/>
      <c r="B3521" s="183"/>
      <c r="C3521" s="197" t="s">
        <v>1191</v>
      </c>
      <c r="D3521" s="183"/>
      <c r="E3521" s="197" t="s">
        <v>1192</v>
      </c>
      <c r="F3521" s="183"/>
      <c r="G3521" s="183"/>
      <c r="H3521" s="183"/>
      <c r="I3521" s="183"/>
      <c r="J3521" s="183"/>
      <c r="K3521" s="198">
        <v>5000</v>
      </c>
      <c r="L3521" s="183"/>
      <c r="M3521" s="198">
        <v>0</v>
      </c>
      <c r="N3521" s="183"/>
      <c r="O3521" s="199">
        <v>0</v>
      </c>
      <c r="P3521" s="183"/>
    </row>
    <row r="3522" spans="1:16" x14ac:dyDescent="0.25">
      <c r="A3522" s="187" t="s">
        <v>0</v>
      </c>
      <c r="B3522" s="183"/>
      <c r="C3522" s="187" t="s">
        <v>214</v>
      </c>
      <c r="D3522" s="183"/>
      <c r="E3522" s="183"/>
      <c r="F3522" s="183"/>
      <c r="G3522" s="183"/>
      <c r="H3522" s="183"/>
      <c r="I3522" s="183"/>
      <c r="J3522" s="183"/>
      <c r="K3522" s="188">
        <v>5000</v>
      </c>
      <c r="L3522" s="183"/>
      <c r="M3522" s="188">
        <v>0</v>
      </c>
      <c r="N3522" s="183"/>
      <c r="O3522" s="189">
        <v>0</v>
      </c>
      <c r="P3522" s="183"/>
    </row>
    <row r="3523" spans="1:16" x14ac:dyDescent="0.25">
      <c r="A3523" s="187" t="s">
        <v>0</v>
      </c>
      <c r="B3523" s="183"/>
      <c r="C3523" s="187" t="s">
        <v>215</v>
      </c>
      <c r="D3523" s="183"/>
      <c r="E3523" s="183"/>
      <c r="F3523" s="183"/>
      <c r="G3523" s="183"/>
      <c r="H3523" s="183"/>
      <c r="I3523" s="183"/>
      <c r="J3523" s="183"/>
      <c r="K3523" s="188">
        <v>5000</v>
      </c>
      <c r="L3523" s="183"/>
      <c r="M3523" s="188">
        <v>0</v>
      </c>
      <c r="N3523" s="183"/>
      <c r="O3523" s="189">
        <v>0</v>
      </c>
      <c r="P3523" s="183"/>
    </row>
    <row r="3524" spans="1:16" x14ac:dyDescent="0.25">
      <c r="A3524" s="206" t="s">
        <v>0</v>
      </c>
      <c r="B3524" s="183"/>
      <c r="C3524" s="206" t="s">
        <v>564</v>
      </c>
      <c r="D3524" s="183"/>
      <c r="E3524" s="206" t="s">
        <v>565</v>
      </c>
      <c r="F3524" s="183"/>
      <c r="G3524" s="183"/>
      <c r="H3524" s="183"/>
      <c r="I3524" s="183"/>
      <c r="J3524" s="183"/>
      <c r="K3524" s="207">
        <v>5000</v>
      </c>
      <c r="L3524" s="183"/>
      <c r="M3524" s="207">
        <v>0</v>
      </c>
      <c r="N3524" s="183"/>
      <c r="O3524" s="205">
        <v>0</v>
      </c>
      <c r="P3524" s="183"/>
    </row>
    <row r="3525" spans="1:16" x14ac:dyDescent="0.25">
      <c r="A3525" s="200" t="s">
        <v>0</v>
      </c>
      <c r="B3525" s="183"/>
      <c r="C3525" s="200" t="s">
        <v>1323</v>
      </c>
      <c r="D3525" s="183"/>
      <c r="E3525" s="200" t="s">
        <v>1324</v>
      </c>
      <c r="F3525" s="183"/>
      <c r="G3525" s="183"/>
      <c r="H3525" s="183"/>
      <c r="I3525" s="183"/>
      <c r="J3525" s="183"/>
      <c r="K3525" s="201">
        <v>746449.85</v>
      </c>
      <c r="L3525" s="183"/>
      <c r="M3525" s="201">
        <v>402396.34</v>
      </c>
      <c r="N3525" s="183"/>
      <c r="O3525" s="196">
        <v>53.91</v>
      </c>
      <c r="P3525" s="183"/>
    </row>
    <row r="3526" spans="1:16" x14ac:dyDescent="0.25">
      <c r="A3526" s="197"/>
      <c r="B3526" s="183"/>
      <c r="C3526" s="197" t="s">
        <v>1325</v>
      </c>
      <c r="D3526" s="183"/>
      <c r="E3526" s="197" t="s">
        <v>896</v>
      </c>
      <c r="F3526" s="183"/>
      <c r="G3526" s="183"/>
      <c r="H3526" s="183"/>
      <c r="I3526" s="183"/>
      <c r="J3526" s="183"/>
      <c r="K3526" s="198">
        <v>468393.85</v>
      </c>
      <c r="L3526" s="183"/>
      <c r="M3526" s="198">
        <v>261201.43</v>
      </c>
      <c r="N3526" s="183"/>
      <c r="O3526" s="199">
        <v>55.77</v>
      </c>
      <c r="P3526" s="183"/>
    </row>
    <row r="3527" spans="1:16" x14ac:dyDescent="0.25">
      <c r="A3527" s="187" t="s">
        <v>0</v>
      </c>
      <c r="B3527" s="183"/>
      <c r="C3527" s="187" t="s">
        <v>221</v>
      </c>
      <c r="D3527" s="183"/>
      <c r="E3527" s="183"/>
      <c r="F3527" s="183"/>
      <c r="G3527" s="183"/>
      <c r="H3527" s="183"/>
      <c r="I3527" s="183"/>
      <c r="J3527" s="183"/>
      <c r="K3527" s="188">
        <v>468393.85</v>
      </c>
      <c r="L3527" s="183"/>
      <c r="M3527" s="188">
        <v>261201.43</v>
      </c>
      <c r="N3527" s="183"/>
      <c r="O3527" s="189">
        <v>55.77</v>
      </c>
      <c r="P3527" s="183"/>
    </row>
    <row r="3528" spans="1:16" x14ac:dyDescent="0.25">
      <c r="A3528" s="187" t="s">
        <v>0</v>
      </c>
      <c r="B3528" s="183"/>
      <c r="C3528" s="187" t="s">
        <v>227</v>
      </c>
      <c r="D3528" s="183"/>
      <c r="E3528" s="183"/>
      <c r="F3528" s="183"/>
      <c r="G3528" s="183"/>
      <c r="H3528" s="183"/>
      <c r="I3528" s="183"/>
      <c r="J3528" s="183"/>
      <c r="K3528" s="188">
        <v>219693.85</v>
      </c>
      <c r="L3528" s="183"/>
      <c r="M3528" s="188">
        <v>118552.9</v>
      </c>
      <c r="N3528" s="183"/>
      <c r="O3528" s="189">
        <v>53.96</v>
      </c>
      <c r="P3528" s="183"/>
    </row>
    <row r="3529" spans="1:16" x14ac:dyDescent="0.25">
      <c r="A3529" s="206" t="s">
        <v>0</v>
      </c>
      <c r="B3529" s="183"/>
      <c r="C3529" s="206" t="s">
        <v>564</v>
      </c>
      <c r="D3529" s="183"/>
      <c r="E3529" s="206" t="s">
        <v>565</v>
      </c>
      <c r="F3529" s="183"/>
      <c r="G3529" s="183"/>
      <c r="H3529" s="183"/>
      <c r="I3529" s="183"/>
      <c r="J3529" s="183"/>
      <c r="K3529" s="207">
        <v>219693.85</v>
      </c>
      <c r="L3529" s="183"/>
      <c r="M3529" s="207">
        <v>118552.9</v>
      </c>
      <c r="N3529" s="183"/>
      <c r="O3529" s="205">
        <v>53.96</v>
      </c>
      <c r="P3529" s="183"/>
    </row>
    <row r="3530" spans="1:16" x14ac:dyDescent="0.25">
      <c r="A3530" s="203" t="s">
        <v>0</v>
      </c>
      <c r="B3530" s="183"/>
      <c r="C3530" s="203" t="s">
        <v>566</v>
      </c>
      <c r="D3530" s="183"/>
      <c r="E3530" s="203" t="s">
        <v>567</v>
      </c>
      <c r="F3530" s="183"/>
      <c r="G3530" s="183"/>
      <c r="H3530" s="183"/>
      <c r="I3530" s="183"/>
      <c r="J3530" s="183"/>
      <c r="K3530" s="204" t="s">
        <v>0</v>
      </c>
      <c r="L3530" s="183"/>
      <c r="M3530" s="204">
        <v>81652.27</v>
      </c>
      <c r="N3530" s="183"/>
      <c r="O3530" s="202" t="s">
        <v>0</v>
      </c>
      <c r="P3530" s="183"/>
    </row>
    <row r="3531" spans="1:16" x14ac:dyDescent="0.25">
      <c r="A3531" s="203" t="s">
        <v>0</v>
      </c>
      <c r="B3531" s="183"/>
      <c r="C3531" s="203" t="s">
        <v>1203</v>
      </c>
      <c r="D3531" s="183"/>
      <c r="E3531" s="203" t="s">
        <v>1204</v>
      </c>
      <c r="F3531" s="183"/>
      <c r="G3531" s="183"/>
      <c r="H3531" s="183"/>
      <c r="I3531" s="183"/>
      <c r="J3531" s="183"/>
      <c r="K3531" s="204" t="s">
        <v>0</v>
      </c>
      <c r="L3531" s="183"/>
      <c r="M3531" s="204">
        <v>9840.7800000000007</v>
      </c>
      <c r="N3531" s="183"/>
      <c r="O3531" s="202" t="s">
        <v>0</v>
      </c>
      <c r="P3531" s="183"/>
    </row>
    <row r="3532" spans="1:16" x14ac:dyDescent="0.25">
      <c r="A3532" s="203" t="s">
        <v>0</v>
      </c>
      <c r="B3532" s="183"/>
      <c r="C3532" s="203" t="s">
        <v>572</v>
      </c>
      <c r="D3532" s="183"/>
      <c r="E3532" s="203" t="s">
        <v>573</v>
      </c>
      <c r="F3532" s="183"/>
      <c r="G3532" s="183"/>
      <c r="H3532" s="183"/>
      <c r="I3532" s="183"/>
      <c r="J3532" s="183"/>
      <c r="K3532" s="204" t="s">
        <v>0</v>
      </c>
      <c r="L3532" s="183"/>
      <c r="M3532" s="204">
        <v>11909.64</v>
      </c>
      <c r="N3532" s="183"/>
      <c r="O3532" s="202" t="s">
        <v>0</v>
      </c>
      <c r="P3532" s="183"/>
    </row>
    <row r="3533" spans="1:16" x14ac:dyDescent="0.25">
      <c r="A3533" s="203" t="s">
        <v>0</v>
      </c>
      <c r="B3533" s="183"/>
      <c r="C3533" s="203" t="s">
        <v>568</v>
      </c>
      <c r="D3533" s="183"/>
      <c r="E3533" s="203" t="s">
        <v>569</v>
      </c>
      <c r="F3533" s="183"/>
      <c r="G3533" s="183"/>
      <c r="H3533" s="183"/>
      <c r="I3533" s="183"/>
      <c r="J3533" s="183"/>
      <c r="K3533" s="204" t="s">
        <v>0</v>
      </c>
      <c r="L3533" s="183"/>
      <c r="M3533" s="204">
        <v>15150.21</v>
      </c>
      <c r="N3533" s="183"/>
      <c r="O3533" s="202" t="s">
        <v>0</v>
      </c>
      <c r="P3533" s="183"/>
    </row>
    <row r="3534" spans="1:16" x14ac:dyDescent="0.25">
      <c r="A3534" s="187" t="s">
        <v>0</v>
      </c>
      <c r="B3534" s="183"/>
      <c r="C3534" s="187" t="s">
        <v>228</v>
      </c>
      <c r="D3534" s="183"/>
      <c r="E3534" s="183"/>
      <c r="F3534" s="183"/>
      <c r="G3534" s="183"/>
      <c r="H3534" s="183"/>
      <c r="I3534" s="183"/>
      <c r="J3534" s="183"/>
      <c r="K3534" s="188">
        <v>248700</v>
      </c>
      <c r="L3534" s="183"/>
      <c r="M3534" s="188">
        <v>142648.53</v>
      </c>
      <c r="N3534" s="183"/>
      <c r="O3534" s="189">
        <v>57.36</v>
      </c>
      <c r="P3534" s="183"/>
    </row>
    <row r="3535" spans="1:16" x14ac:dyDescent="0.25">
      <c r="A3535" s="206" t="s">
        <v>0</v>
      </c>
      <c r="B3535" s="183"/>
      <c r="C3535" s="206" t="s">
        <v>564</v>
      </c>
      <c r="D3535" s="183"/>
      <c r="E3535" s="206" t="s">
        <v>565</v>
      </c>
      <c r="F3535" s="183"/>
      <c r="G3535" s="183"/>
      <c r="H3535" s="183"/>
      <c r="I3535" s="183"/>
      <c r="J3535" s="183"/>
      <c r="K3535" s="207">
        <v>248700</v>
      </c>
      <c r="L3535" s="183"/>
      <c r="M3535" s="207">
        <v>142648.53</v>
      </c>
      <c r="N3535" s="183"/>
      <c r="O3535" s="205">
        <v>57.36</v>
      </c>
      <c r="P3535" s="183"/>
    </row>
    <row r="3536" spans="1:16" x14ac:dyDescent="0.25">
      <c r="A3536" s="203" t="s">
        <v>0</v>
      </c>
      <c r="B3536" s="183"/>
      <c r="C3536" s="203" t="s">
        <v>566</v>
      </c>
      <c r="D3536" s="183"/>
      <c r="E3536" s="203" t="s">
        <v>567</v>
      </c>
      <c r="F3536" s="183"/>
      <c r="G3536" s="183"/>
      <c r="H3536" s="183"/>
      <c r="I3536" s="183"/>
      <c r="J3536" s="183"/>
      <c r="K3536" s="204" t="s">
        <v>0</v>
      </c>
      <c r="L3536" s="183"/>
      <c r="M3536" s="204">
        <v>94326.32</v>
      </c>
      <c r="N3536" s="183"/>
      <c r="O3536" s="202" t="s">
        <v>0</v>
      </c>
      <c r="P3536" s="183"/>
    </row>
    <row r="3537" spans="1:16" x14ac:dyDescent="0.25">
      <c r="A3537" s="203" t="s">
        <v>0</v>
      </c>
      <c r="B3537" s="183"/>
      <c r="C3537" s="203" t="s">
        <v>1203</v>
      </c>
      <c r="D3537" s="183"/>
      <c r="E3537" s="203" t="s">
        <v>1204</v>
      </c>
      <c r="F3537" s="183"/>
      <c r="G3537" s="183"/>
      <c r="H3537" s="183"/>
      <c r="I3537" s="183"/>
      <c r="J3537" s="183"/>
      <c r="K3537" s="204" t="s">
        <v>0</v>
      </c>
      <c r="L3537" s="183"/>
      <c r="M3537" s="204">
        <v>24000</v>
      </c>
      <c r="N3537" s="183"/>
      <c r="O3537" s="202" t="s">
        <v>0</v>
      </c>
      <c r="P3537" s="183"/>
    </row>
    <row r="3538" spans="1:16" x14ac:dyDescent="0.25">
      <c r="A3538" s="203" t="s">
        <v>0</v>
      </c>
      <c r="B3538" s="183"/>
      <c r="C3538" s="203" t="s">
        <v>572</v>
      </c>
      <c r="D3538" s="183"/>
      <c r="E3538" s="203" t="s">
        <v>573</v>
      </c>
      <c r="F3538" s="183"/>
      <c r="G3538" s="183"/>
      <c r="H3538" s="183"/>
      <c r="I3538" s="183"/>
      <c r="J3538" s="183"/>
      <c r="K3538" s="204" t="s">
        <v>0</v>
      </c>
      <c r="L3538" s="183"/>
      <c r="M3538" s="204">
        <v>3100</v>
      </c>
      <c r="N3538" s="183"/>
      <c r="O3538" s="202" t="s">
        <v>0</v>
      </c>
      <c r="P3538" s="183"/>
    </row>
    <row r="3539" spans="1:16" x14ac:dyDescent="0.25">
      <c r="A3539" s="203" t="s">
        <v>0</v>
      </c>
      <c r="B3539" s="183"/>
      <c r="C3539" s="203" t="s">
        <v>568</v>
      </c>
      <c r="D3539" s="183"/>
      <c r="E3539" s="203" t="s">
        <v>569</v>
      </c>
      <c r="F3539" s="183"/>
      <c r="G3539" s="183"/>
      <c r="H3539" s="183"/>
      <c r="I3539" s="183"/>
      <c r="J3539" s="183"/>
      <c r="K3539" s="204" t="s">
        <v>0</v>
      </c>
      <c r="L3539" s="183"/>
      <c r="M3539" s="204">
        <v>21222.21</v>
      </c>
      <c r="N3539" s="183"/>
      <c r="O3539" s="202" t="s">
        <v>0</v>
      </c>
      <c r="P3539" s="183"/>
    </row>
    <row r="3540" spans="1:16" x14ac:dyDescent="0.25">
      <c r="A3540" s="197"/>
      <c r="B3540" s="183"/>
      <c r="C3540" s="197" t="s">
        <v>1326</v>
      </c>
      <c r="D3540" s="183"/>
      <c r="E3540" s="197" t="s">
        <v>1327</v>
      </c>
      <c r="F3540" s="183"/>
      <c r="G3540" s="183"/>
      <c r="H3540" s="183"/>
      <c r="I3540" s="183"/>
      <c r="J3540" s="183"/>
      <c r="K3540" s="198">
        <v>245000</v>
      </c>
      <c r="L3540" s="183"/>
      <c r="M3540" s="198">
        <v>132386.21</v>
      </c>
      <c r="N3540" s="183"/>
      <c r="O3540" s="199">
        <v>54.04</v>
      </c>
      <c r="P3540" s="183"/>
    </row>
    <row r="3541" spans="1:16" x14ac:dyDescent="0.25">
      <c r="A3541" s="187" t="s">
        <v>0</v>
      </c>
      <c r="B3541" s="183"/>
      <c r="C3541" s="187" t="s">
        <v>221</v>
      </c>
      <c r="D3541" s="183"/>
      <c r="E3541" s="183"/>
      <c r="F3541" s="183"/>
      <c r="G3541" s="183"/>
      <c r="H3541" s="183"/>
      <c r="I3541" s="183"/>
      <c r="J3541" s="183"/>
      <c r="K3541" s="188">
        <v>238520</v>
      </c>
      <c r="L3541" s="183"/>
      <c r="M3541" s="188">
        <v>129146.21</v>
      </c>
      <c r="N3541" s="183"/>
      <c r="O3541" s="189">
        <v>54.14</v>
      </c>
      <c r="P3541" s="183"/>
    </row>
    <row r="3542" spans="1:16" x14ac:dyDescent="0.25">
      <c r="A3542" s="187" t="s">
        <v>0</v>
      </c>
      <c r="B3542" s="183"/>
      <c r="C3542" s="187" t="s">
        <v>227</v>
      </c>
      <c r="D3542" s="183"/>
      <c r="E3542" s="183"/>
      <c r="F3542" s="183"/>
      <c r="G3542" s="183"/>
      <c r="H3542" s="183"/>
      <c r="I3542" s="183"/>
      <c r="J3542" s="183"/>
      <c r="K3542" s="188">
        <v>150711</v>
      </c>
      <c r="L3542" s="183"/>
      <c r="M3542" s="188">
        <v>89386.11</v>
      </c>
      <c r="N3542" s="183"/>
      <c r="O3542" s="189">
        <v>59.31</v>
      </c>
      <c r="P3542" s="183"/>
    </row>
    <row r="3543" spans="1:16" x14ac:dyDescent="0.25">
      <c r="A3543" s="206" t="s">
        <v>0</v>
      </c>
      <c r="B3543" s="183"/>
      <c r="C3543" s="206" t="s">
        <v>574</v>
      </c>
      <c r="D3543" s="183"/>
      <c r="E3543" s="206" t="s">
        <v>575</v>
      </c>
      <c r="F3543" s="183"/>
      <c r="G3543" s="183"/>
      <c r="H3543" s="183"/>
      <c r="I3543" s="183"/>
      <c r="J3543" s="183"/>
      <c r="K3543" s="207">
        <v>149742</v>
      </c>
      <c r="L3543" s="183"/>
      <c r="M3543" s="207">
        <v>88662.69</v>
      </c>
      <c r="N3543" s="183"/>
      <c r="O3543" s="205">
        <v>59.21</v>
      </c>
      <c r="P3543" s="183"/>
    </row>
    <row r="3544" spans="1:16" x14ac:dyDescent="0.25">
      <c r="A3544" s="203" t="s">
        <v>0</v>
      </c>
      <c r="B3544" s="183"/>
      <c r="C3544" s="203" t="s">
        <v>580</v>
      </c>
      <c r="D3544" s="183"/>
      <c r="E3544" s="203" t="s">
        <v>581</v>
      </c>
      <c r="F3544" s="183"/>
      <c r="G3544" s="183"/>
      <c r="H3544" s="183"/>
      <c r="I3544" s="183"/>
      <c r="J3544" s="183"/>
      <c r="K3544" s="204" t="s">
        <v>0</v>
      </c>
      <c r="L3544" s="183"/>
      <c r="M3544" s="204">
        <v>68</v>
      </c>
      <c r="N3544" s="183"/>
      <c r="O3544" s="202" t="s">
        <v>0</v>
      </c>
      <c r="P3544" s="183"/>
    </row>
    <row r="3545" spans="1:16" x14ac:dyDescent="0.25">
      <c r="A3545" s="203" t="s">
        <v>0</v>
      </c>
      <c r="B3545" s="183"/>
      <c r="C3545" s="203" t="s">
        <v>576</v>
      </c>
      <c r="D3545" s="183"/>
      <c r="E3545" s="203" t="s">
        <v>577</v>
      </c>
      <c r="F3545" s="183"/>
      <c r="G3545" s="183"/>
      <c r="H3545" s="183"/>
      <c r="I3545" s="183"/>
      <c r="J3545" s="183"/>
      <c r="K3545" s="204" t="s">
        <v>0</v>
      </c>
      <c r="L3545" s="183"/>
      <c r="M3545" s="204">
        <v>5224.0600000000004</v>
      </c>
      <c r="N3545" s="183"/>
      <c r="O3545" s="202" t="s">
        <v>0</v>
      </c>
      <c r="P3545" s="183"/>
    </row>
    <row r="3546" spans="1:16" x14ac:dyDescent="0.25">
      <c r="A3546" s="203" t="s">
        <v>0</v>
      </c>
      <c r="B3546" s="183"/>
      <c r="C3546" s="203" t="s">
        <v>742</v>
      </c>
      <c r="D3546" s="183"/>
      <c r="E3546" s="203" t="s">
        <v>743</v>
      </c>
      <c r="F3546" s="183"/>
      <c r="G3546" s="183"/>
      <c r="H3546" s="183"/>
      <c r="I3546" s="183"/>
      <c r="J3546" s="183"/>
      <c r="K3546" s="204" t="s">
        <v>0</v>
      </c>
      <c r="L3546" s="183"/>
      <c r="M3546" s="204">
        <v>137.5</v>
      </c>
      <c r="N3546" s="183"/>
      <c r="O3546" s="202" t="s">
        <v>0</v>
      </c>
      <c r="P3546" s="183"/>
    </row>
    <row r="3547" spans="1:16" x14ac:dyDescent="0.25">
      <c r="A3547" s="203" t="s">
        <v>0</v>
      </c>
      <c r="B3547" s="183"/>
      <c r="C3547" s="203" t="s">
        <v>744</v>
      </c>
      <c r="D3547" s="183"/>
      <c r="E3547" s="203" t="s">
        <v>745</v>
      </c>
      <c r="F3547" s="183"/>
      <c r="G3547" s="183"/>
      <c r="H3547" s="183"/>
      <c r="I3547" s="183"/>
      <c r="J3547" s="183"/>
      <c r="K3547" s="204" t="s">
        <v>0</v>
      </c>
      <c r="L3547" s="183"/>
      <c r="M3547" s="204">
        <v>5944.99</v>
      </c>
      <c r="N3547" s="183"/>
      <c r="O3547" s="202" t="s">
        <v>0</v>
      </c>
      <c r="P3547" s="183"/>
    </row>
    <row r="3548" spans="1:16" x14ac:dyDescent="0.25">
      <c r="A3548" s="203" t="s">
        <v>0</v>
      </c>
      <c r="B3548" s="183"/>
      <c r="C3548" s="203" t="s">
        <v>931</v>
      </c>
      <c r="D3548" s="183"/>
      <c r="E3548" s="203" t="s">
        <v>932</v>
      </c>
      <c r="F3548" s="183"/>
      <c r="G3548" s="183"/>
      <c r="H3548" s="183"/>
      <c r="I3548" s="183"/>
      <c r="J3548" s="183"/>
      <c r="K3548" s="204" t="s">
        <v>0</v>
      </c>
      <c r="L3548" s="183"/>
      <c r="M3548" s="204">
        <v>36765.18</v>
      </c>
      <c r="N3548" s="183"/>
      <c r="O3548" s="202" t="s">
        <v>0</v>
      </c>
      <c r="P3548" s="183"/>
    </row>
    <row r="3549" spans="1:16" x14ac:dyDescent="0.25">
      <c r="A3549" s="203" t="s">
        <v>0</v>
      </c>
      <c r="B3549" s="183"/>
      <c r="C3549" s="203" t="s">
        <v>746</v>
      </c>
      <c r="D3549" s="183"/>
      <c r="E3549" s="203" t="s">
        <v>747</v>
      </c>
      <c r="F3549" s="183"/>
      <c r="G3549" s="183"/>
      <c r="H3549" s="183"/>
      <c r="I3549" s="183"/>
      <c r="J3549" s="183"/>
      <c r="K3549" s="204" t="s">
        <v>0</v>
      </c>
      <c r="L3549" s="183"/>
      <c r="M3549" s="204">
        <v>3063.78</v>
      </c>
      <c r="N3549" s="183"/>
      <c r="O3549" s="202" t="s">
        <v>0</v>
      </c>
      <c r="P3549" s="183"/>
    </row>
    <row r="3550" spans="1:16" x14ac:dyDescent="0.25">
      <c r="A3550" s="203" t="s">
        <v>0</v>
      </c>
      <c r="B3550" s="183"/>
      <c r="C3550" s="203" t="s">
        <v>748</v>
      </c>
      <c r="D3550" s="183"/>
      <c r="E3550" s="203" t="s">
        <v>749</v>
      </c>
      <c r="F3550" s="183"/>
      <c r="G3550" s="183"/>
      <c r="H3550" s="183"/>
      <c r="I3550" s="183"/>
      <c r="J3550" s="183"/>
      <c r="K3550" s="204" t="s">
        <v>0</v>
      </c>
      <c r="L3550" s="183"/>
      <c r="M3550" s="204">
        <v>707.12</v>
      </c>
      <c r="N3550" s="183"/>
      <c r="O3550" s="202" t="s">
        <v>0</v>
      </c>
      <c r="P3550" s="183"/>
    </row>
    <row r="3551" spans="1:16" x14ac:dyDescent="0.25">
      <c r="A3551" s="203" t="s">
        <v>0</v>
      </c>
      <c r="B3551" s="183"/>
      <c r="C3551" s="203" t="s">
        <v>750</v>
      </c>
      <c r="D3551" s="183"/>
      <c r="E3551" s="203" t="s">
        <v>751</v>
      </c>
      <c r="F3551" s="183"/>
      <c r="G3551" s="183"/>
      <c r="H3551" s="183"/>
      <c r="I3551" s="183"/>
      <c r="J3551" s="183"/>
      <c r="K3551" s="204" t="s">
        <v>0</v>
      </c>
      <c r="L3551" s="183"/>
      <c r="M3551" s="204">
        <v>2535.5300000000002</v>
      </c>
      <c r="N3551" s="183"/>
      <c r="O3551" s="202" t="s">
        <v>0</v>
      </c>
      <c r="P3551" s="183"/>
    </row>
    <row r="3552" spans="1:16" x14ac:dyDescent="0.25">
      <c r="A3552" s="203" t="s">
        <v>0</v>
      </c>
      <c r="B3552" s="183"/>
      <c r="C3552" s="203" t="s">
        <v>752</v>
      </c>
      <c r="D3552" s="183"/>
      <c r="E3552" s="203" t="s">
        <v>753</v>
      </c>
      <c r="F3552" s="183"/>
      <c r="G3552" s="183"/>
      <c r="H3552" s="183"/>
      <c r="I3552" s="183"/>
      <c r="J3552" s="183"/>
      <c r="K3552" s="204" t="s">
        <v>0</v>
      </c>
      <c r="L3552" s="183"/>
      <c r="M3552" s="204">
        <v>967.22</v>
      </c>
      <c r="N3552" s="183"/>
      <c r="O3552" s="202" t="s">
        <v>0</v>
      </c>
      <c r="P3552" s="183"/>
    </row>
    <row r="3553" spans="1:16" x14ac:dyDescent="0.25">
      <c r="A3553" s="203" t="s">
        <v>0</v>
      </c>
      <c r="B3553" s="183"/>
      <c r="C3553" s="203" t="s">
        <v>754</v>
      </c>
      <c r="D3553" s="183"/>
      <c r="E3553" s="203" t="s">
        <v>755</v>
      </c>
      <c r="F3553" s="183"/>
      <c r="G3553" s="183"/>
      <c r="H3553" s="183"/>
      <c r="I3553" s="183"/>
      <c r="J3553" s="183"/>
      <c r="K3553" s="204" t="s">
        <v>0</v>
      </c>
      <c r="L3553" s="183"/>
      <c r="M3553" s="204">
        <v>1184.8699999999999</v>
      </c>
      <c r="N3553" s="183"/>
      <c r="O3553" s="202" t="s">
        <v>0</v>
      </c>
      <c r="P3553" s="183"/>
    </row>
    <row r="3554" spans="1:16" x14ac:dyDescent="0.25">
      <c r="A3554" s="203" t="s">
        <v>0</v>
      </c>
      <c r="B3554" s="183"/>
      <c r="C3554" s="203" t="s">
        <v>582</v>
      </c>
      <c r="D3554" s="183"/>
      <c r="E3554" s="203" t="s">
        <v>583</v>
      </c>
      <c r="F3554" s="183"/>
      <c r="G3554" s="183"/>
      <c r="H3554" s="183"/>
      <c r="I3554" s="183"/>
      <c r="J3554" s="183"/>
      <c r="K3554" s="204" t="s">
        <v>0</v>
      </c>
      <c r="L3554" s="183"/>
      <c r="M3554" s="204">
        <v>6337.63</v>
      </c>
      <c r="N3554" s="183"/>
      <c r="O3554" s="202" t="s">
        <v>0</v>
      </c>
      <c r="P3554" s="183"/>
    </row>
    <row r="3555" spans="1:16" x14ac:dyDescent="0.25">
      <c r="A3555" s="203" t="s">
        <v>0</v>
      </c>
      <c r="B3555" s="183"/>
      <c r="C3555" s="203" t="s">
        <v>594</v>
      </c>
      <c r="D3555" s="183"/>
      <c r="E3555" s="203" t="s">
        <v>595</v>
      </c>
      <c r="F3555" s="183"/>
      <c r="G3555" s="183"/>
      <c r="H3555" s="183"/>
      <c r="I3555" s="183"/>
      <c r="J3555" s="183"/>
      <c r="K3555" s="204" t="s">
        <v>0</v>
      </c>
      <c r="L3555" s="183"/>
      <c r="M3555" s="204">
        <v>3758.76</v>
      </c>
      <c r="N3555" s="183"/>
      <c r="O3555" s="202" t="s">
        <v>0</v>
      </c>
      <c r="P3555" s="183"/>
    </row>
    <row r="3556" spans="1:16" x14ac:dyDescent="0.25">
      <c r="A3556" s="203" t="s">
        <v>0</v>
      </c>
      <c r="B3556" s="183"/>
      <c r="C3556" s="203" t="s">
        <v>706</v>
      </c>
      <c r="D3556" s="183"/>
      <c r="E3556" s="203" t="s">
        <v>707</v>
      </c>
      <c r="F3556" s="183"/>
      <c r="G3556" s="183"/>
      <c r="H3556" s="183"/>
      <c r="I3556" s="183"/>
      <c r="J3556" s="183"/>
      <c r="K3556" s="204" t="s">
        <v>0</v>
      </c>
      <c r="L3556" s="183"/>
      <c r="M3556" s="204">
        <v>5678.17</v>
      </c>
      <c r="N3556" s="183"/>
      <c r="O3556" s="202" t="s">
        <v>0</v>
      </c>
      <c r="P3556" s="183"/>
    </row>
    <row r="3557" spans="1:16" x14ac:dyDescent="0.25">
      <c r="A3557" s="203" t="s">
        <v>0</v>
      </c>
      <c r="B3557" s="183"/>
      <c r="C3557" s="203" t="s">
        <v>596</v>
      </c>
      <c r="D3557" s="183"/>
      <c r="E3557" s="203" t="s">
        <v>597</v>
      </c>
      <c r="F3557" s="183"/>
      <c r="G3557" s="183"/>
      <c r="H3557" s="183"/>
      <c r="I3557" s="183"/>
      <c r="J3557" s="183"/>
      <c r="K3557" s="204" t="s">
        <v>0</v>
      </c>
      <c r="L3557" s="183"/>
      <c r="M3557" s="204">
        <v>24.99</v>
      </c>
      <c r="N3557" s="183"/>
      <c r="O3557" s="202" t="s">
        <v>0</v>
      </c>
      <c r="P3557" s="183"/>
    </row>
    <row r="3558" spans="1:16" x14ac:dyDescent="0.25">
      <c r="A3558" s="203" t="s">
        <v>0</v>
      </c>
      <c r="B3558" s="183"/>
      <c r="C3558" s="203" t="s">
        <v>1089</v>
      </c>
      <c r="D3558" s="183"/>
      <c r="E3558" s="203" t="s">
        <v>1090</v>
      </c>
      <c r="F3558" s="183"/>
      <c r="G3558" s="183"/>
      <c r="H3558" s="183"/>
      <c r="I3558" s="183"/>
      <c r="J3558" s="183"/>
      <c r="K3558" s="204" t="s">
        <v>0</v>
      </c>
      <c r="L3558" s="183"/>
      <c r="M3558" s="204">
        <v>1394.36</v>
      </c>
      <c r="N3558" s="183"/>
      <c r="O3558" s="202" t="s">
        <v>0</v>
      </c>
      <c r="P3558" s="183"/>
    </row>
    <row r="3559" spans="1:16" x14ac:dyDescent="0.25">
      <c r="A3559" s="203" t="s">
        <v>0</v>
      </c>
      <c r="B3559" s="183"/>
      <c r="C3559" s="203" t="s">
        <v>626</v>
      </c>
      <c r="D3559" s="183"/>
      <c r="E3559" s="203" t="s">
        <v>627</v>
      </c>
      <c r="F3559" s="183"/>
      <c r="G3559" s="183"/>
      <c r="H3559" s="183"/>
      <c r="I3559" s="183"/>
      <c r="J3559" s="183"/>
      <c r="K3559" s="204" t="s">
        <v>0</v>
      </c>
      <c r="L3559" s="183"/>
      <c r="M3559" s="204">
        <v>10709.01</v>
      </c>
      <c r="N3559" s="183"/>
      <c r="O3559" s="202" t="s">
        <v>0</v>
      </c>
      <c r="P3559" s="183"/>
    </row>
    <row r="3560" spans="1:16" x14ac:dyDescent="0.25">
      <c r="A3560" s="203" t="s">
        <v>0</v>
      </c>
      <c r="B3560" s="183"/>
      <c r="C3560" s="203" t="s">
        <v>646</v>
      </c>
      <c r="D3560" s="183"/>
      <c r="E3560" s="203" t="s">
        <v>647</v>
      </c>
      <c r="F3560" s="183"/>
      <c r="G3560" s="183"/>
      <c r="H3560" s="183"/>
      <c r="I3560" s="183"/>
      <c r="J3560" s="183"/>
      <c r="K3560" s="204" t="s">
        <v>0</v>
      </c>
      <c r="L3560" s="183"/>
      <c r="M3560" s="204">
        <v>1709.56</v>
      </c>
      <c r="N3560" s="183"/>
      <c r="O3560" s="202" t="s">
        <v>0</v>
      </c>
      <c r="P3560" s="183"/>
    </row>
    <row r="3561" spans="1:16" x14ac:dyDescent="0.25">
      <c r="A3561" s="203" t="s">
        <v>0</v>
      </c>
      <c r="B3561" s="183"/>
      <c r="C3561" s="203" t="s">
        <v>648</v>
      </c>
      <c r="D3561" s="183"/>
      <c r="E3561" s="203" t="s">
        <v>649</v>
      </c>
      <c r="F3561" s="183"/>
      <c r="G3561" s="183"/>
      <c r="H3561" s="183"/>
      <c r="I3561" s="183"/>
      <c r="J3561" s="183"/>
      <c r="K3561" s="204" t="s">
        <v>0</v>
      </c>
      <c r="L3561" s="183"/>
      <c r="M3561" s="204">
        <v>432.33</v>
      </c>
      <c r="N3561" s="183"/>
      <c r="O3561" s="202" t="s">
        <v>0</v>
      </c>
      <c r="P3561" s="183"/>
    </row>
    <row r="3562" spans="1:16" x14ac:dyDescent="0.25">
      <c r="A3562" s="203" t="s">
        <v>0</v>
      </c>
      <c r="B3562" s="183"/>
      <c r="C3562" s="203" t="s">
        <v>598</v>
      </c>
      <c r="D3562" s="183"/>
      <c r="E3562" s="203" t="s">
        <v>599</v>
      </c>
      <c r="F3562" s="183"/>
      <c r="G3562" s="183"/>
      <c r="H3562" s="183"/>
      <c r="I3562" s="183"/>
      <c r="J3562" s="183"/>
      <c r="K3562" s="204" t="s">
        <v>0</v>
      </c>
      <c r="L3562" s="183"/>
      <c r="M3562" s="204">
        <v>1386.85</v>
      </c>
      <c r="N3562" s="183"/>
      <c r="O3562" s="202" t="s">
        <v>0</v>
      </c>
      <c r="P3562" s="183"/>
    </row>
    <row r="3563" spans="1:16" x14ac:dyDescent="0.25">
      <c r="A3563" s="203" t="s">
        <v>0</v>
      </c>
      <c r="B3563" s="183"/>
      <c r="C3563" s="203" t="s">
        <v>756</v>
      </c>
      <c r="D3563" s="183"/>
      <c r="E3563" s="203" t="s">
        <v>757</v>
      </c>
      <c r="F3563" s="183"/>
      <c r="G3563" s="183"/>
      <c r="H3563" s="183"/>
      <c r="I3563" s="183"/>
      <c r="J3563" s="183"/>
      <c r="K3563" s="204" t="s">
        <v>0</v>
      </c>
      <c r="L3563" s="183"/>
      <c r="M3563" s="204">
        <v>256.44</v>
      </c>
      <c r="N3563" s="183"/>
      <c r="O3563" s="202" t="s">
        <v>0</v>
      </c>
      <c r="P3563" s="183"/>
    </row>
    <row r="3564" spans="1:16" x14ac:dyDescent="0.25">
      <c r="A3564" s="203" t="s">
        <v>0</v>
      </c>
      <c r="B3564" s="183"/>
      <c r="C3564" s="203" t="s">
        <v>650</v>
      </c>
      <c r="D3564" s="183"/>
      <c r="E3564" s="203" t="s">
        <v>651</v>
      </c>
      <c r="F3564" s="183"/>
      <c r="G3564" s="183"/>
      <c r="H3564" s="183"/>
      <c r="I3564" s="183"/>
      <c r="J3564" s="183"/>
      <c r="K3564" s="204" t="s">
        <v>0</v>
      </c>
      <c r="L3564" s="183"/>
      <c r="M3564" s="204">
        <v>147.36000000000001</v>
      </c>
      <c r="N3564" s="183"/>
      <c r="O3564" s="202" t="s">
        <v>0</v>
      </c>
      <c r="P3564" s="183"/>
    </row>
    <row r="3565" spans="1:16" x14ac:dyDescent="0.25">
      <c r="A3565" s="203" t="s">
        <v>0</v>
      </c>
      <c r="B3565" s="183"/>
      <c r="C3565" s="203" t="s">
        <v>600</v>
      </c>
      <c r="D3565" s="183"/>
      <c r="E3565" s="203" t="s">
        <v>601</v>
      </c>
      <c r="F3565" s="183"/>
      <c r="G3565" s="183"/>
      <c r="H3565" s="183"/>
      <c r="I3565" s="183"/>
      <c r="J3565" s="183"/>
      <c r="K3565" s="204" t="s">
        <v>0</v>
      </c>
      <c r="L3565" s="183"/>
      <c r="M3565" s="204">
        <v>228.98</v>
      </c>
      <c r="N3565" s="183"/>
      <c r="O3565" s="202" t="s">
        <v>0</v>
      </c>
      <c r="P3565" s="183"/>
    </row>
    <row r="3566" spans="1:16" x14ac:dyDescent="0.25">
      <c r="A3566" s="206" t="s">
        <v>0</v>
      </c>
      <c r="B3566" s="183"/>
      <c r="C3566" s="206" t="s">
        <v>652</v>
      </c>
      <c r="D3566" s="183"/>
      <c r="E3566" s="206" t="s">
        <v>653</v>
      </c>
      <c r="F3566" s="183"/>
      <c r="G3566" s="183"/>
      <c r="H3566" s="183"/>
      <c r="I3566" s="183"/>
      <c r="J3566" s="183"/>
      <c r="K3566" s="207">
        <v>969</v>
      </c>
      <c r="L3566" s="183"/>
      <c r="M3566" s="207">
        <v>723.42</v>
      </c>
      <c r="N3566" s="183"/>
      <c r="O3566" s="205">
        <v>74.66</v>
      </c>
      <c r="P3566" s="183"/>
    </row>
    <row r="3567" spans="1:16" x14ac:dyDescent="0.25">
      <c r="A3567" s="203" t="s">
        <v>0</v>
      </c>
      <c r="B3567" s="183"/>
      <c r="C3567" s="203" t="s">
        <v>654</v>
      </c>
      <c r="D3567" s="183"/>
      <c r="E3567" s="203" t="s">
        <v>655</v>
      </c>
      <c r="F3567" s="183"/>
      <c r="G3567" s="183"/>
      <c r="H3567" s="183"/>
      <c r="I3567" s="183"/>
      <c r="J3567" s="183"/>
      <c r="K3567" s="204" t="s">
        <v>0</v>
      </c>
      <c r="L3567" s="183"/>
      <c r="M3567" s="204">
        <v>471.57</v>
      </c>
      <c r="N3567" s="183"/>
      <c r="O3567" s="202" t="s">
        <v>0</v>
      </c>
      <c r="P3567" s="183"/>
    </row>
    <row r="3568" spans="1:16" x14ac:dyDescent="0.25">
      <c r="A3568" s="203" t="s">
        <v>0</v>
      </c>
      <c r="B3568" s="183"/>
      <c r="C3568" s="203" t="s">
        <v>903</v>
      </c>
      <c r="D3568" s="183"/>
      <c r="E3568" s="203" t="s">
        <v>904</v>
      </c>
      <c r="F3568" s="183"/>
      <c r="G3568" s="183"/>
      <c r="H3568" s="183"/>
      <c r="I3568" s="183"/>
      <c r="J3568" s="183"/>
      <c r="K3568" s="204" t="s">
        <v>0</v>
      </c>
      <c r="L3568" s="183"/>
      <c r="M3568" s="204">
        <v>251.85</v>
      </c>
      <c r="N3568" s="183"/>
      <c r="O3568" s="202" t="s">
        <v>0</v>
      </c>
      <c r="P3568" s="183"/>
    </row>
    <row r="3569" spans="1:16" x14ac:dyDescent="0.25">
      <c r="A3569" s="187" t="s">
        <v>0</v>
      </c>
      <c r="B3569" s="183"/>
      <c r="C3569" s="187" t="s">
        <v>228</v>
      </c>
      <c r="D3569" s="183"/>
      <c r="E3569" s="183"/>
      <c r="F3569" s="183"/>
      <c r="G3569" s="183"/>
      <c r="H3569" s="183"/>
      <c r="I3569" s="183"/>
      <c r="J3569" s="183"/>
      <c r="K3569" s="188">
        <v>87809</v>
      </c>
      <c r="L3569" s="183"/>
      <c r="M3569" s="188">
        <v>39760.1</v>
      </c>
      <c r="N3569" s="183"/>
      <c r="O3569" s="189">
        <v>45.28</v>
      </c>
      <c r="P3569" s="183"/>
    </row>
    <row r="3570" spans="1:16" x14ac:dyDescent="0.25">
      <c r="A3570" s="206" t="s">
        <v>0</v>
      </c>
      <c r="B3570" s="183"/>
      <c r="C3570" s="206" t="s">
        <v>574</v>
      </c>
      <c r="D3570" s="183"/>
      <c r="E3570" s="206" t="s">
        <v>575</v>
      </c>
      <c r="F3570" s="183"/>
      <c r="G3570" s="183"/>
      <c r="H3570" s="183"/>
      <c r="I3570" s="183"/>
      <c r="J3570" s="183"/>
      <c r="K3570" s="207">
        <v>87278</v>
      </c>
      <c r="L3570" s="183"/>
      <c r="M3570" s="207">
        <v>39552.26</v>
      </c>
      <c r="N3570" s="183"/>
      <c r="O3570" s="205">
        <v>45.32</v>
      </c>
      <c r="P3570" s="183"/>
    </row>
    <row r="3571" spans="1:16" x14ac:dyDescent="0.25">
      <c r="A3571" s="203" t="s">
        <v>0</v>
      </c>
      <c r="B3571" s="183"/>
      <c r="C3571" s="203" t="s">
        <v>744</v>
      </c>
      <c r="D3571" s="183"/>
      <c r="E3571" s="203" t="s">
        <v>745</v>
      </c>
      <c r="F3571" s="183"/>
      <c r="G3571" s="183"/>
      <c r="H3571" s="183"/>
      <c r="I3571" s="183"/>
      <c r="J3571" s="183"/>
      <c r="K3571" s="204" t="s">
        <v>0</v>
      </c>
      <c r="L3571" s="183"/>
      <c r="M3571" s="204">
        <v>1487.98</v>
      </c>
      <c r="N3571" s="183"/>
      <c r="O3571" s="202" t="s">
        <v>0</v>
      </c>
      <c r="P3571" s="183"/>
    </row>
    <row r="3572" spans="1:16" x14ac:dyDescent="0.25">
      <c r="A3572" s="203" t="s">
        <v>0</v>
      </c>
      <c r="B3572" s="183"/>
      <c r="C3572" s="203" t="s">
        <v>931</v>
      </c>
      <c r="D3572" s="183"/>
      <c r="E3572" s="203" t="s">
        <v>932</v>
      </c>
      <c r="F3572" s="183"/>
      <c r="G3572" s="183"/>
      <c r="H3572" s="183"/>
      <c r="I3572" s="183"/>
      <c r="J3572" s="183"/>
      <c r="K3572" s="204" t="s">
        <v>0</v>
      </c>
      <c r="L3572" s="183"/>
      <c r="M3572" s="204">
        <v>11698.41</v>
      </c>
      <c r="N3572" s="183"/>
      <c r="O3572" s="202" t="s">
        <v>0</v>
      </c>
      <c r="P3572" s="183"/>
    </row>
    <row r="3573" spans="1:16" x14ac:dyDescent="0.25">
      <c r="A3573" s="203" t="s">
        <v>0</v>
      </c>
      <c r="B3573" s="183"/>
      <c r="C3573" s="203" t="s">
        <v>746</v>
      </c>
      <c r="D3573" s="183"/>
      <c r="E3573" s="203" t="s">
        <v>747</v>
      </c>
      <c r="F3573" s="183"/>
      <c r="G3573" s="183"/>
      <c r="H3573" s="183"/>
      <c r="I3573" s="183"/>
      <c r="J3573" s="183"/>
      <c r="K3573" s="204" t="s">
        <v>0</v>
      </c>
      <c r="L3573" s="183"/>
      <c r="M3573" s="204">
        <v>15026.07</v>
      </c>
      <c r="N3573" s="183"/>
      <c r="O3573" s="202" t="s">
        <v>0</v>
      </c>
      <c r="P3573" s="183"/>
    </row>
    <row r="3574" spans="1:16" x14ac:dyDescent="0.25">
      <c r="A3574" s="203" t="s">
        <v>0</v>
      </c>
      <c r="B3574" s="183"/>
      <c r="C3574" s="203" t="s">
        <v>582</v>
      </c>
      <c r="D3574" s="183"/>
      <c r="E3574" s="203" t="s">
        <v>583</v>
      </c>
      <c r="F3574" s="183"/>
      <c r="G3574" s="183"/>
      <c r="H3574" s="183"/>
      <c r="I3574" s="183"/>
      <c r="J3574" s="183"/>
      <c r="K3574" s="204" t="s">
        <v>0</v>
      </c>
      <c r="L3574" s="183"/>
      <c r="M3574" s="204">
        <v>527.46</v>
      </c>
      <c r="N3574" s="183"/>
      <c r="O3574" s="202" t="s">
        <v>0</v>
      </c>
      <c r="P3574" s="183"/>
    </row>
    <row r="3575" spans="1:16" x14ac:dyDescent="0.25">
      <c r="A3575" s="203" t="s">
        <v>0</v>
      </c>
      <c r="B3575" s="183"/>
      <c r="C3575" s="203" t="s">
        <v>594</v>
      </c>
      <c r="D3575" s="183"/>
      <c r="E3575" s="203" t="s">
        <v>595</v>
      </c>
      <c r="F3575" s="183"/>
      <c r="G3575" s="183"/>
      <c r="H3575" s="183"/>
      <c r="I3575" s="183"/>
      <c r="J3575" s="183"/>
      <c r="K3575" s="204" t="s">
        <v>0</v>
      </c>
      <c r="L3575" s="183"/>
      <c r="M3575" s="204">
        <v>21.24</v>
      </c>
      <c r="N3575" s="183"/>
      <c r="O3575" s="202" t="s">
        <v>0</v>
      </c>
      <c r="P3575" s="183"/>
    </row>
    <row r="3576" spans="1:16" x14ac:dyDescent="0.25">
      <c r="A3576" s="203" t="s">
        <v>0</v>
      </c>
      <c r="B3576" s="183"/>
      <c r="C3576" s="203" t="s">
        <v>706</v>
      </c>
      <c r="D3576" s="183"/>
      <c r="E3576" s="203" t="s">
        <v>707</v>
      </c>
      <c r="F3576" s="183"/>
      <c r="G3576" s="183"/>
      <c r="H3576" s="183"/>
      <c r="I3576" s="183"/>
      <c r="J3576" s="183"/>
      <c r="K3576" s="204" t="s">
        <v>0</v>
      </c>
      <c r="L3576" s="183"/>
      <c r="M3576" s="204">
        <v>5485.27</v>
      </c>
      <c r="N3576" s="183"/>
      <c r="O3576" s="202" t="s">
        <v>0</v>
      </c>
      <c r="P3576" s="183"/>
    </row>
    <row r="3577" spans="1:16" x14ac:dyDescent="0.25">
      <c r="A3577" s="203" t="s">
        <v>0</v>
      </c>
      <c r="B3577" s="183"/>
      <c r="C3577" s="203" t="s">
        <v>646</v>
      </c>
      <c r="D3577" s="183"/>
      <c r="E3577" s="203" t="s">
        <v>647</v>
      </c>
      <c r="F3577" s="183"/>
      <c r="G3577" s="183"/>
      <c r="H3577" s="183"/>
      <c r="I3577" s="183"/>
      <c r="J3577" s="183"/>
      <c r="K3577" s="204" t="s">
        <v>0</v>
      </c>
      <c r="L3577" s="183"/>
      <c r="M3577" s="204">
        <v>3028.98</v>
      </c>
      <c r="N3577" s="183"/>
      <c r="O3577" s="202" t="s">
        <v>0</v>
      </c>
      <c r="P3577" s="183"/>
    </row>
    <row r="3578" spans="1:16" x14ac:dyDescent="0.25">
      <c r="A3578" s="203" t="s">
        <v>0</v>
      </c>
      <c r="B3578" s="183"/>
      <c r="C3578" s="203" t="s">
        <v>598</v>
      </c>
      <c r="D3578" s="183"/>
      <c r="E3578" s="203" t="s">
        <v>599</v>
      </c>
      <c r="F3578" s="183"/>
      <c r="G3578" s="183"/>
      <c r="H3578" s="183"/>
      <c r="I3578" s="183"/>
      <c r="J3578" s="183"/>
      <c r="K3578" s="204" t="s">
        <v>0</v>
      </c>
      <c r="L3578" s="183"/>
      <c r="M3578" s="204">
        <v>1386.85</v>
      </c>
      <c r="N3578" s="183"/>
      <c r="O3578" s="202" t="s">
        <v>0</v>
      </c>
      <c r="P3578" s="183"/>
    </row>
    <row r="3579" spans="1:16" x14ac:dyDescent="0.25">
      <c r="A3579" s="203" t="s">
        <v>0</v>
      </c>
      <c r="B3579" s="183"/>
      <c r="C3579" s="203" t="s">
        <v>756</v>
      </c>
      <c r="D3579" s="183"/>
      <c r="E3579" s="203" t="s">
        <v>757</v>
      </c>
      <c r="F3579" s="183"/>
      <c r="G3579" s="183"/>
      <c r="H3579" s="183"/>
      <c r="I3579" s="183"/>
      <c r="J3579" s="183"/>
      <c r="K3579" s="204" t="s">
        <v>0</v>
      </c>
      <c r="L3579" s="183"/>
      <c r="M3579" s="204">
        <v>890</v>
      </c>
      <c r="N3579" s="183"/>
      <c r="O3579" s="202" t="s">
        <v>0</v>
      </c>
      <c r="P3579" s="183"/>
    </row>
    <row r="3580" spans="1:16" x14ac:dyDescent="0.25">
      <c r="A3580" s="206" t="s">
        <v>0</v>
      </c>
      <c r="B3580" s="183"/>
      <c r="C3580" s="206" t="s">
        <v>652</v>
      </c>
      <c r="D3580" s="183"/>
      <c r="E3580" s="206" t="s">
        <v>653</v>
      </c>
      <c r="F3580" s="183"/>
      <c r="G3580" s="183"/>
      <c r="H3580" s="183"/>
      <c r="I3580" s="183"/>
      <c r="J3580" s="183"/>
      <c r="K3580" s="207">
        <v>531</v>
      </c>
      <c r="L3580" s="183"/>
      <c r="M3580" s="207">
        <v>207.84</v>
      </c>
      <c r="N3580" s="183"/>
      <c r="O3580" s="205">
        <v>39.14</v>
      </c>
      <c r="P3580" s="183"/>
    </row>
    <row r="3581" spans="1:16" x14ac:dyDescent="0.25">
      <c r="A3581" s="203" t="s">
        <v>0</v>
      </c>
      <c r="B3581" s="183"/>
      <c r="C3581" s="203" t="s">
        <v>654</v>
      </c>
      <c r="D3581" s="183"/>
      <c r="E3581" s="203" t="s">
        <v>655</v>
      </c>
      <c r="F3581" s="183"/>
      <c r="G3581" s="183"/>
      <c r="H3581" s="183"/>
      <c r="I3581" s="183"/>
      <c r="J3581" s="183"/>
      <c r="K3581" s="204" t="s">
        <v>0</v>
      </c>
      <c r="L3581" s="183"/>
      <c r="M3581" s="204">
        <v>207.84</v>
      </c>
      <c r="N3581" s="183"/>
      <c r="O3581" s="202" t="s">
        <v>0</v>
      </c>
      <c r="P3581" s="183"/>
    </row>
    <row r="3582" spans="1:16" x14ac:dyDescent="0.25">
      <c r="A3582" s="187" t="s">
        <v>0</v>
      </c>
      <c r="B3582" s="183"/>
      <c r="C3582" s="187" t="s">
        <v>229</v>
      </c>
      <c r="D3582" s="183"/>
      <c r="E3582" s="183"/>
      <c r="F3582" s="183"/>
      <c r="G3582" s="183"/>
      <c r="H3582" s="183"/>
      <c r="I3582" s="183"/>
      <c r="J3582" s="183"/>
      <c r="K3582" s="188">
        <v>6480</v>
      </c>
      <c r="L3582" s="183"/>
      <c r="M3582" s="188">
        <v>3240</v>
      </c>
      <c r="N3582" s="183"/>
      <c r="O3582" s="189">
        <v>50</v>
      </c>
      <c r="P3582" s="183"/>
    </row>
    <row r="3583" spans="1:16" x14ac:dyDescent="0.25">
      <c r="A3583" s="187" t="s">
        <v>0</v>
      </c>
      <c r="B3583" s="183"/>
      <c r="C3583" s="187" t="s">
        <v>232</v>
      </c>
      <c r="D3583" s="183"/>
      <c r="E3583" s="183"/>
      <c r="F3583" s="183"/>
      <c r="G3583" s="183"/>
      <c r="H3583" s="183"/>
      <c r="I3583" s="183"/>
      <c r="J3583" s="183"/>
      <c r="K3583" s="188">
        <v>6480</v>
      </c>
      <c r="L3583" s="183"/>
      <c r="M3583" s="188">
        <v>3240</v>
      </c>
      <c r="N3583" s="183"/>
      <c r="O3583" s="189">
        <v>50</v>
      </c>
      <c r="P3583" s="183"/>
    </row>
    <row r="3584" spans="1:16" x14ac:dyDescent="0.25">
      <c r="A3584" s="206" t="s">
        <v>0</v>
      </c>
      <c r="B3584" s="183"/>
      <c r="C3584" s="206" t="s">
        <v>574</v>
      </c>
      <c r="D3584" s="183"/>
      <c r="E3584" s="206" t="s">
        <v>575</v>
      </c>
      <c r="F3584" s="183"/>
      <c r="G3584" s="183"/>
      <c r="H3584" s="183"/>
      <c r="I3584" s="183"/>
      <c r="J3584" s="183"/>
      <c r="K3584" s="207">
        <v>6480</v>
      </c>
      <c r="L3584" s="183"/>
      <c r="M3584" s="207">
        <v>3240</v>
      </c>
      <c r="N3584" s="183"/>
      <c r="O3584" s="205">
        <v>50</v>
      </c>
      <c r="P3584" s="183"/>
    </row>
    <row r="3585" spans="1:16" x14ac:dyDescent="0.25">
      <c r="A3585" s="203" t="s">
        <v>0</v>
      </c>
      <c r="B3585" s="183"/>
      <c r="C3585" s="203" t="s">
        <v>746</v>
      </c>
      <c r="D3585" s="183"/>
      <c r="E3585" s="203" t="s">
        <v>747</v>
      </c>
      <c r="F3585" s="183"/>
      <c r="G3585" s="183"/>
      <c r="H3585" s="183"/>
      <c r="I3585" s="183"/>
      <c r="J3585" s="183"/>
      <c r="K3585" s="204" t="s">
        <v>0</v>
      </c>
      <c r="L3585" s="183"/>
      <c r="M3585" s="204">
        <v>3240</v>
      </c>
      <c r="N3585" s="183"/>
      <c r="O3585" s="202" t="s">
        <v>0</v>
      </c>
      <c r="P3585" s="183"/>
    </row>
    <row r="3586" spans="1:16" x14ac:dyDescent="0.25">
      <c r="A3586" s="197"/>
      <c r="B3586" s="183"/>
      <c r="C3586" s="197" t="s">
        <v>1328</v>
      </c>
      <c r="D3586" s="183"/>
      <c r="E3586" s="197" t="s">
        <v>1329</v>
      </c>
      <c r="F3586" s="183"/>
      <c r="G3586" s="183"/>
      <c r="H3586" s="183"/>
      <c r="I3586" s="183"/>
      <c r="J3586" s="183"/>
      <c r="K3586" s="198">
        <v>13148</v>
      </c>
      <c r="L3586" s="183"/>
      <c r="M3586" s="198">
        <v>0</v>
      </c>
      <c r="N3586" s="183"/>
      <c r="O3586" s="199">
        <v>0</v>
      </c>
      <c r="P3586" s="183"/>
    </row>
    <row r="3587" spans="1:16" x14ac:dyDescent="0.25">
      <c r="A3587" s="187" t="s">
        <v>0</v>
      </c>
      <c r="B3587" s="183"/>
      <c r="C3587" s="187" t="s">
        <v>221</v>
      </c>
      <c r="D3587" s="183"/>
      <c r="E3587" s="183"/>
      <c r="F3587" s="183"/>
      <c r="G3587" s="183"/>
      <c r="H3587" s="183"/>
      <c r="I3587" s="183"/>
      <c r="J3587" s="183"/>
      <c r="K3587" s="188">
        <v>13148</v>
      </c>
      <c r="L3587" s="183"/>
      <c r="M3587" s="188">
        <v>0</v>
      </c>
      <c r="N3587" s="183"/>
      <c r="O3587" s="189">
        <v>0</v>
      </c>
      <c r="P3587" s="183"/>
    </row>
    <row r="3588" spans="1:16" x14ac:dyDescent="0.25">
      <c r="A3588" s="187" t="s">
        <v>0</v>
      </c>
      <c r="B3588" s="183"/>
      <c r="C3588" s="187" t="s">
        <v>228</v>
      </c>
      <c r="D3588" s="183"/>
      <c r="E3588" s="183"/>
      <c r="F3588" s="183"/>
      <c r="G3588" s="183"/>
      <c r="H3588" s="183"/>
      <c r="I3588" s="183"/>
      <c r="J3588" s="183"/>
      <c r="K3588" s="188">
        <v>13148</v>
      </c>
      <c r="L3588" s="183"/>
      <c r="M3588" s="188">
        <v>0</v>
      </c>
      <c r="N3588" s="183"/>
      <c r="O3588" s="189">
        <v>0</v>
      </c>
      <c r="P3588" s="183"/>
    </row>
    <row r="3589" spans="1:16" x14ac:dyDescent="0.25">
      <c r="A3589" s="206" t="s">
        <v>0</v>
      </c>
      <c r="B3589" s="183"/>
      <c r="C3589" s="206" t="s">
        <v>698</v>
      </c>
      <c r="D3589" s="183"/>
      <c r="E3589" s="206" t="s">
        <v>699</v>
      </c>
      <c r="F3589" s="183"/>
      <c r="G3589" s="183"/>
      <c r="H3589" s="183"/>
      <c r="I3589" s="183"/>
      <c r="J3589" s="183"/>
      <c r="K3589" s="207">
        <v>13148</v>
      </c>
      <c r="L3589" s="183"/>
      <c r="M3589" s="207">
        <v>0</v>
      </c>
      <c r="N3589" s="183"/>
      <c r="O3589" s="205">
        <v>0</v>
      </c>
      <c r="P3589" s="183"/>
    </row>
    <row r="3590" spans="1:16" x14ac:dyDescent="0.25">
      <c r="A3590" s="197"/>
      <c r="B3590" s="183"/>
      <c r="C3590" s="197" t="s">
        <v>1330</v>
      </c>
      <c r="D3590" s="183"/>
      <c r="E3590" s="197" t="s">
        <v>1331</v>
      </c>
      <c r="F3590" s="183"/>
      <c r="G3590" s="183"/>
      <c r="H3590" s="183"/>
      <c r="I3590" s="183"/>
      <c r="J3590" s="183"/>
      <c r="K3590" s="198">
        <v>19908</v>
      </c>
      <c r="L3590" s="183"/>
      <c r="M3590" s="198">
        <v>8808.7000000000007</v>
      </c>
      <c r="N3590" s="183"/>
      <c r="O3590" s="199">
        <v>44.25</v>
      </c>
      <c r="P3590" s="183"/>
    </row>
    <row r="3591" spans="1:16" x14ac:dyDescent="0.25">
      <c r="A3591" s="187" t="s">
        <v>0</v>
      </c>
      <c r="B3591" s="183"/>
      <c r="C3591" s="187" t="s">
        <v>221</v>
      </c>
      <c r="D3591" s="183"/>
      <c r="E3591" s="183"/>
      <c r="F3591" s="183"/>
      <c r="G3591" s="183"/>
      <c r="H3591" s="183"/>
      <c r="I3591" s="183"/>
      <c r="J3591" s="183"/>
      <c r="K3591" s="188">
        <v>19908</v>
      </c>
      <c r="L3591" s="183"/>
      <c r="M3591" s="188">
        <v>8808.7000000000007</v>
      </c>
      <c r="N3591" s="183"/>
      <c r="O3591" s="189">
        <v>44.25</v>
      </c>
      <c r="P3591" s="183"/>
    </row>
    <row r="3592" spans="1:16" x14ac:dyDescent="0.25">
      <c r="A3592" s="187" t="s">
        <v>0</v>
      </c>
      <c r="B3592" s="183"/>
      <c r="C3592" s="187" t="s">
        <v>228</v>
      </c>
      <c r="D3592" s="183"/>
      <c r="E3592" s="183"/>
      <c r="F3592" s="183"/>
      <c r="G3592" s="183"/>
      <c r="H3592" s="183"/>
      <c r="I3592" s="183"/>
      <c r="J3592" s="183"/>
      <c r="K3592" s="188">
        <v>19908</v>
      </c>
      <c r="L3592" s="183"/>
      <c r="M3592" s="188">
        <v>8808.7000000000007</v>
      </c>
      <c r="N3592" s="183"/>
      <c r="O3592" s="189">
        <v>44.25</v>
      </c>
      <c r="P3592" s="183"/>
    </row>
    <row r="3593" spans="1:16" x14ac:dyDescent="0.25">
      <c r="A3593" s="206" t="s">
        <v>0</v>
      </c>
      <c r="B3593" s="183"/>
      <c r="C3593" s="206" t="s">
        <v>574</v>
      </c>
      <c r="D3593" s="183"/>
      <c r="E3593" s="206" t="s">
        <v>575</v>
      </c>
      <c r="F3593" s="183"/>
      <c r="G3593" s="183"/>
      <c r="H3593" s="183"/>
      <c r="I3593" s="183"/>
      <c r="J3593" s="183"/>
      <c r="K3593" s="207">
        <v>19908</v>
      </c>
      <c r="L3593" s="183"/>
      <c r="M3593" s="207">
        <v>8808.7000000000007</v>
      </c>
      <c r="N3593" s="183"/>
      <c r="O3593" s="205">
        <v>44.25</v>
      </c>
      <c r="P3593" s="183"/>
    </row>
    <row r="3594" spans="1:16" x14ac:dyDescent="0.25">
      <c r="A3594" s="203" t="s">
        <v>0</v>
      </c>
      <c r="B3594" s="183"/>
      <c r="C3594" s="203" t="s">
        <v>582</v>
      </c>
      <c r="D3594" s="183"/>
      <c r="E3594" s="203" t="s">
        <v>583</v>
      </c>
      <c r="F3594" s="183"/>
      <c r="G3594" s="183"/>
      <c r="H3594" s="183"/>
      <c r="I3594" s="183"/>
      <c r="J3594" s="183"/>
      <c r="K3594" s="204" t="s">
        <v>0</v>
      </c>
      <c r="L3594" s="183"/>
      <c r="M3594" s="204">
        <v>8808.7000000000007</v>
      </c>
      <c r="N3594" s="183"/>
      <c r="O3594" s="202" t="s">
        <v>0</v>
      </c>
      <c r="P3594" s="183"/>
    </row>
    <row r="3595" spans="1:16" x14ac:dyDescent="0.25">
      <c r="A3595" s="200" t="s">
        <v>0</v>
      </c>
      <c r="B3595" s="183"/>
      <c r="C3595" s="200" t="s">
        <v>1135</v>
      </c>
      <c r="D3595" s="183"/>
      <c r="E3595" s="200" t="s">
        <v>1136</v>
      </c>
      <c r="F3595" s="183"/>
      <c r="G3595" s="183"/>
      <c r="H3595" s="183"/>
      <c r="I3595" s="183"/>
      <c r="J3595" s="183"/>
      <c r="K3595" s="201">
        <v>370529.92</v>
      </c>
      <c r="L3595" s="183"/>
      <c r="M3595" s="201">
        <v>130042.81</v>
      </c>
      <c r="N3595" s="183"/>
      <c r="O3595" s="196">
        <v>35.1</v>
      </c>
      <c r="P3595" s="183"/>
    </row>
    <row r="3596" spans="1:16" x14ac:dyDescent="0.25">
      <c r="A3596" s="197"/>
      <c r="B3596" s="183"/>
      <c r="C3596" s="197" t="s">
        <v>1332</v>
      </c>
      <c r="D3596" s="183"/>
      <c r="E3596" s="197" t="s">
        <v>1333</v>
      </c>
      <c r="F3596" s="183"/>
      <c r="G3596" s="183"/>
      <c r="H3596" s="183"/>
      <c r="I3596" s="183"/>
      <c r="J3596" s="183"/>
      <c r="K3596" s="198">
        <v>3500</v>
      </c>
      <c r="L3596" s="183"/>
      <c r="M3596" s="198">
        <v>1200.6300000000001</v>
      </c>
      <c r="N3596" s="183"/>
      <c r="O3596" s="199">
        <v>34.299999999999997</v>
      </c>
      <c r="P3596" s="183"/>
    </row>
    <row r="3597" spans="1:16" x14ac:dyDescent="0.25">
      <c r="A3597" s="187" t="s">
        <v>0</v>
      </c>
      <c r="B3597" s="183"/>
      <c r="C3597" s="187" t="s">
        <v>214</v>
      </c>
      <c r="D3597" s="183"/>
      <c r="E3597" s="183"/>
      <c r="F3597" s="183"/>
      <c r="G3597" s="183"/>
      <c r="H3597" s="183"/>
      <c r="I3597" s="183"/>
      <c r="J3597" s="183"/>
      <c r="K3597" s="188">
        <v>3500</v>
      </c>
      <c r="L3597" s="183"/>
      <c r="M3597" s="188">
        <v>1200.6300000000001</v>
      </c>
      <c r="N3597" s="183"/>
      <c r="O3597" s="189">
        <v>34.299999999999997</v>
      </c>
      <c r="P3597" s="183"/>
    </row>
    <row r="3598" spans="1:16" x14ac:dyDescent="0.25">
      <c r="A3598" s="187" t="s">
        <v>0</v>
      </c>
      <c r="B3598" s="183"/>
      <c r="C3598" s="187" t="s">
        <v>215</v>
      </c>
      <c r="D3598" s="183"/>
      <c r="E3598" s="183"/>
      <c r="F3598" s="183"/>
      <c r="G3598" s="183"/>
      <c r="H3598" s="183"/>
      <c r="I3598" s="183"/>
      <c r="J3598" s="183"/>
      <c r="K3598" s="188">
        <v>3500</v>
      </c>
      <c r="L3598" s="183"/>
      <c r="M3598" s="188">
        <v>1200.6300000000001</v>
      </c>
      <c r="N3598" s="183"/>
      <c r="O3598" s="189">
        <v>34.299999999999997</v>
      </c>
      <c r="P3598" s="183"/>
    </row>
    <row r="3599" spans="1:16" x14ac:dyDescent="0.25">
      <c r="A3599" s="206" t="s">
        <v>0</v>
      </c>
      <c r="B3599" s="183"/>
      <c r="C3599" s="206" t="s">
        <v>574</v>
      </c>
      <c r="D3599" s="183"/>
      <c r="E3599" s="206" t="s">
        <v>575</v>
      </c>
      <c r="F3599" s="183"/>
      <c r="G3599" s="183"/>
      <c r="H3599" s="183"/>
      <c r="I3599" s="183"/>
      <c r="J3599" s="183"/>
      <c r="K3599" s="207">
        <v>3500</v>
      </c>
      <c r="L3599" s="183"/>
      <c r="M3599" s="207">
        <v>1200.6300000000001</v>
      </c>
      <c r="N3599" s="183"/>
      <c r="O3599" s="205">
        <v>34.299999999999997</v>
      </c>
      <c r="P3599" s="183"/>
    </row>
    <row r="3600" spans="1:16" x14ac:dyDescent="0.25">
      <c r="A3600" s="203" t="s">
        <v>0</v>
      </c>
      <c r="B3600" s="183"/>
      <c r="C3600" s="203" t="s">
        <v>1089</v>
      </c>
      <c r="D3600" s="183"/>
      <c r="E3600" s="203" t="s">
        <v>1090</v>
      </c>
      <c r="F3600" s="183"/>
      <c r="G3600" s="183"/>
      <c r="H3600" s="183"/>
      <c r="I3600" s="183"/>
      <c r="J3600" s="183"/>
      <c r="K3600" s="204" t="s">
        <v>0</v>
      </c>
      <c r="L3600" s="183"/>
      <c r="M3600" s="204">
        <v>1200.6300000000001</v>
      </c>
      <c r="N3600" s="183"/>
      <c r="O3600" s="202" t="s">
        <v>0</v>
      </c>
      <c r="P3600" s="183"/>
    </row>
    <row r="3601" spans="1:16" x14ac:dyDescent="0.25">
      <c r="A3601" s="197"/>
      <c r="B3601" s="183"/>
      <c r="C3601" s="197" t="s">
        <v>1336</v>
      </c>
      <c r="D3601" s="183"/>
      <c r="E3601" s="197" t="s">
        <v>1337</v>
      </c>
      <c r="F3601" s="183"/>
      <c r="G3601" s="183"/>
      <c r="H3601" s="183"/>
      <c r="I3601" s="183"/>
      <c r="J3601" s="183"/>
      <c r="K3601" s="198">
        <v>223250</v>
      </c>
      <c r="L3601" s="183"/>
      <c r="M3601" s="198">
        <v>73250</v>
      </c>
      <c r="N3601" s="183"/>
      <c r="O3601" s="199">
        <v>32.81</v>
      </c>
      <c r="P3601" s="183"/>
    </row>
    <row r="3602" spans="1:16" x14ac:dyDescent="0.25">
      <c r="A3602" s="187" t="s">
        <v>0</v>
      </c>
      <c r="B3602" s="183"/>
      <c r="C3602" s="187" t="s">
        <v>214</v>
      </c>
      <c r="D3602" s="183"/>
      <c r="E3602" s="183"/>
      <c r="F3602" s="183"/>
      <c r="G3602" s="183"/>
      <c r="H3602" s="183"/>
      <c r="I3602" s="183"/>
      <c r="J3602" s="183"/>
      <c r="K3602" s="188">
        <v>223250</v>
      </c>
      <c r="L3602" s="183"/>
      <c r="M3602" s="188">
        <v>73250</v>
      </c>
      <c r="N3602" s="183"/>
      <c r="O3602" s="189">
        <v>32.81</v>
      </c>
      <c r="P3602" s="183"/>
    </row>
    <row r="3603" spans="1:16" x14ac:dyDescent="0.25">
      <c r="A3603" s="187" t="s">
        <v>0</v>
      </c>
      <c r="B3603" s="183"/>
      <c r="C3603" s="187" t="s">
        <v>215</v>
      </c>
      <c r="D3603" s="183"/>
      <c r="E3603" s="183"/>
      <c r="F3603" s="183"/>
      <c r="G3603" s="183"/>
      <c r="H3603" s="183"/>
      <c r="I3603" s="183"/>
      <c r="J3603" s="183"/>
      <c r="K3603" s="188">
        <v>223250</v>
      </c>
      <c r="L3603" s="183"/>
      <c r="M3603" s="188">
        <v>73250</v>
      </c>
      <c r="N3603" s="183"/>
      <c r="O3603" s="189">
        <v>32.81</v>
      </c>
      <c r="P3603" s="183"/>
    </row>
    <row r="3604" spans="1:16" x14ac:dyDescent="0.25">
      <c r="A3604" s="206" t="s">
        <v>0</v>
      </c>
      <c r="B3604" s="183"/>
      <c r="C3604" s="206" t="s">
        <v>564</v>
      </c>
      <c r="D3604" s="183"/>
      <c r="E3604" s="206" t="s">
        <v>565</v>
      </c>
      <c r="F3604" s="183"/>
      <c r="G3604" s="183"/>
      <c r="H3604" s="183"/>
      <c r="I3604" s="183"/>
      <c r="J3604" s="183"/>
      <c r="K3604" s="207">
        <v>220000</v>
      </c>
      <c r="L3604" s="183"/>
      <c r="M3604" s="207">
        <v>73250</v>
      </c>
      <c r="N3604" s="183"/>
      <c r="O3604" s="205">
        <v>33.299999999999997</v>
      </c>
      <c r="P3604" s="183"/>
    </row>
    <row r="3605" spans="1:16" x14ac:dyDescent="0.25">
      <c r="A3605" s="203" t="s">
        <v>0</v>
      </c>
      <c r="B3605" s="183"/>
      <c r="C3605" s="203" t="s">
        <v>566</v>
      </c>
      <c r="D3605" s="183"/>
      <c r="E3605" s="203" t="s">
        <v>567</v>
      </c>
      <c r="F3605" s="183"/>
      <c r="G3605" s="183"/>
      <c r="H3605" s="183"/>
      <c r="I3605" s="183"/>
      <c r="J3605" s="183"/>
      <c r="K3605" s="204" t="s">
        <v>0</v>
      </c>
      <c r="L3605" s="183"/>
      <c r="M3605" s="204">
        <v>55889.75</v>
      </c>
      <c r="N3605" s="183"/>
      <c r="O3605" s="202" t="s">
        <v>0</v>
      </c>
      <c r="P3605" s="183"/>
    </row>
    <row r="3606" spans="1:16" x14ac:dyDescent="0.25">
      <c r="A3606" s="203" t="s">
        <v>0</v>
      </c>
      <c r="B3606" s="183"/>
      <c r="C3606" s="203" t="s">
        <v>1203</v>
      </c>
      <c r="D3606" s="183"/>
      <c r="E3606" s="203" t="s">
        <v>1204</v>
      </c>
      <c r="F3606" s="183"/>
      <c r="G3606" s="183"/>
      <c r="H3606" s="183"/>
      <c r="I3606" s="183"/>
      <c r="J3606" s="183"/>
      <c r="K3606" s="204" t="s">
        <v>0</v>
      </c>
      <c r="L3606" s="183"/>
      <c r="M3606" s="204">
        <v>10035.25</v>
      </c>
      <c r="N3606" s="183"/>
      <c r="O3606" s="202" t="s">
        <v>0</v>
      </c>
      <c r="P3606" s="183"/>
    </row>
    <row r="3607" spans="1:16" x14ac:dyDescent="0.25">
      <c r="A3607" s="203" t="s">
        <v>0</v>
      </c>
      <c r="B3607" s="183"/>
      <c r="C3607" s="203" t="s">
        <v>568</v>
      </c>
      <c r="D3607" s="183"/>
      <c r="E3607" s="203" t="s">
        <v>569</v>
      </c>
      <c r="F3607" s="183"/>
      <c r="G3607" s="183"/>
      <c r="H3607" s="183"/>
      <c r="I3607" s="183"/>
      <c r="J3607" s="183"/>
      <c r="K3607" s="204" t="s">
        <v>0</v>
      </c>
      <c r="L3607" s="183"/>
      <c r="M3607" s="204">
        <v>7325</v>
      </c>
      <c r="N3607" s="183"/>
      <c r="O3607" s="202" t="s">
        <v>0</v>
      </c>
      <c r="P3607" s="183"/>
    </row>
    <row r="3608" spans="1:16" x14ac:dyDescent="0.25">
      <c r="A3608" s="206" t="s">
        <v>0</v>
      </c>
      <c r="B3608" s="183"/>
      <c r="C3608" s="206" t="s">
        <v>574</v>
      </c>
      <c r="D3608" s="183"/>
      <c r="E3608" s="206" t="s">
        <v>575</v>
      </c>
      <c r="F3608" s="183"/>
      <c r="G3608" s="183"/>
      <c r="H3608" s="183"/>
      <c r="I3608" s="183"/>
      <c r="J3608" s="183"/>
      <c r="K3608" s="207">
        <v>3250</v>
      </c>
      <c r="L3608" s="183"/>
      <c r="M3608" s="207">
        <v>0</v>
      </c>
      <c r="N3608" s="183"/>
      <c r="O3608" s="205">
        <v>0</v>
      </c>
      <c r="P3608" s="183"/>
    </row>
    <row r="3609" spans="1:16" x14ac:dyDescent="0.25">
      <c r="A3609" s="197"/>
      <c r="B3609" s="183"/>
      <c r="C3609" s="197" t="s">
        <v>1362</v>
      </c>
      <c r="D3609" s="183"/>
      <c r="E3609" s="197" t="s">
        <v>1363</v>
      </c>
      <c r="F3609" s="183"/>
      <c r="G3609" s="183"/>
      <c r="H3609" s="183"/>
      <c r="I3609" s="183"/>
      <c r="J3609" s="183"/>
      <c r="K3609" s="198">
        <v>143779.92000000001</v>
      </c>
      <c r="L3609" s="183"/>
      <c r="M3609" s="198">
        <v>55592.18</v>
      </c>
      <c r="N3609" s="183"/>
      <c r="O3609" s="199">
        <v>38.659999999999997</v>
      </c>
      <c r="P3609" s="183"/>
    </row>
    <row r="3610" spans="1:16" x14ac:dyDescent="0.25">
      <c r="A3610" s="187" t="s">
        <v>0</v>
      </c>
      <c r="B3610" s="183"/>
      <c r="C3610" s="187" t="s">
        <v>214</v>
      </c>
      <c r="D3610" s="183"/>
      <c r="E3610" s="183"/>
      <c r="F3610" s="183"/>
      <c r="G3610" s="183"/>
      <c r="H3610" s="183"/>
      <c r="I3610" s="183"/>
      <c r="J3610" s="183"/>
      <c r="K3610" s="188">
        <v>73000</v>
      </c>
      <c r="L3610" s="183"/>
      <c r="M3610" s="188">
        <v>0</v>
      </c>
      <c r="N3610" s="183"/>
      <c r="O3610" s="189">
        <v>0</v>
      </c>
      <c r="P3610" s="183"/>
    </row>
    <row r="3611" spans="1:16" x14ac:dyDescent="0.25">
      <c r="A3611" s="187" t="s">
        <v>0</v>
      </c>
      <c r="B3611" s="183"/>
      <c r="C3611" s="187" t="s">
        <v>215</v>
      </c>
      <c r="D3611" s="183"/>
      <c r="E3611" s="183"/>
      <c r="F3611" s="183"/>
      <c r="G3611" s="183"/>
      <c r="H3611" s="183"/>
      <c r="I3611" s="183"/>
      <c r="J3611" s="183"/>
      <c r="K3611" s="188">
        <v>73000</v>
      </c>
      <c r="L3611" s="183"/>
      <c r="M3611" s="188">
        <v>0</v>
      </c>
      <c r="N3611" s="183"/>
      <c r="O3611" s="189">
        <v>0</v>
      </c>
      <c r="P3611" s="183"/>
    </row>
    <row r="3612" spans="1:16" x14ac:dyDescent="0.25">
      <c r="A3612" s="206" t="s">
        <v>0</v>
      </c>
      <c r="B3612" s="183"/>
      <c r="C3612" s="206" t="s">
        <v>574</v>
      </c>
      <c r="D3612" s="183"/>
      <c r="E3612" s="206" t="s">
        <v>575</v>
      </c>
      <c r="F3612" s="183"/>
      <c r="G3612" s="183"/>
      <c r="H3612" s="183"/>
      <c r="I3612" s="183"/>
      <c r="J3612" s="183"/>
      <c r="K3612" s="207">
        <v>35117.5</v>
      </c>
      <c r="L3612" s="183"/>
      <c r="M3612" s="207">
        <v>0</v>
      </c>
      <c r="N3612" s="183"/>
      <c r="O3612" s="205">
        <v>0</v>
      </c>
      <c r="P3612" s="183"/>
    </row>
    <row r="3613" spans="1:16" x14ac:dyDescent="0.25">
      <c r="A3613" s="206" t="s">
        <v>0</v>
      </c>
      <c r="B3613" s="183"/>
      <c r="C3613" s="206" t="s">
        <v>638</v>
      </c>
      <c r="D3613" s="183"/>
      <c r="E3613" s="206" t="s">
        <v>639</v>
      </c>
      <c r="F3613" s="183"/>
      <c r="G3613" s="183"/>
      <c r="H3613" s="183"/>
      <c r="I3613" s="183"/>
      <c r="J3613" s="183"/>
      <c r="K3613" s="207">
        <v>37882.5</v>
      </c>
      <c r="L3613" s="183"/>
      <c r="M3613" s="207">
        <v>0</v>
      </c>
      <c r="N3613" s="183"/>
      <c r="O3613" s="205">
        <v>0</v>
      </c>
      <c r="P3613" s="183"/>
    </row>
    <row r="3614" spans="1:16" x14ac:dyDescent="0.25">
      <c r="A3614" s="187" t="s">
        <v>0</v>
      </c>
      <c r="B3614" s="183"/>
      <c r="C3614" s="187" t="s">
        <v>221</v>
      </c>
      <c r="D3614" s="183"/>
      <c r="E3614" s="183"/>
      <c r="F3614" s="183"/>
      <c r="G3614" s="183"/>
      <c r="H3614" s="183"/>
      <c r="I3614" s="183"/>
      <c r="J3614" s="183"/>
      <c r="K3614" s="188">
        <v>779.92</v>
      </c>
      <c r="L3614" s="183"/>
      <c r="M3614" s="188">
        <v>0</v>
      </c>
      <c r="N3614" s="183"/>
      <c r="O3614" s="189">
        <v>0</v>
      </c>
      <c r="P3614" s="183"/>
    </row>
    <row r="3615" spans="1:16" x14ac:dyDescent="0.25">
      <c r="A3615" s="187" t="s">
        <v>0</v>
      </c>
      <c r="B3615" s="183"/>
      <c r="C3615" s="187" t="s">
        <v>228</v>
      </c>
      <c r="D3615" s="183"/>
      <c r="E3615" s="183"/>
      <c r="F3615" s="183"/>
      <c r="G3615" s="183"/>
      <c r="H3615" s="183"/>
      <c r="I3615" s="183"/>
      <c r="J3615" s="183"/>
      <c r="K3615" s="188">
        <v>779.92</v>
      </c>
      <c r="L3615" s="183"/>
      <c r="M3615" s="188">
        <v>0</v>
      </c>
      <c r="N3615" s="183"/>
      <c r="O3615" s="189">
        <v>0</v>
      </c>
      <c r="P3615" s="183"/>
    </row>
    <row r="3616" spans="1:16" x14ac:dyDescent="0.25">
      <c r="A3616" s="206" t="s">
        <v>0</v>
      </c>
      <c r="B3616" s="183"/>
      <c r="C3616" s="206" t="s">
        <v>638</v>
      </c>
      <c r="D3616" s="183"/>
      <c r="E3616" s="206" t="s">
        <v>639</v>
      </c>
      <c r="F3616" s="183"/>
      <c r="G3616" s="183"/>
      <c r="H3616" s="183"/>
      <c r="I3616" s="183"/>
      <c r="J3616" s="183"/>
      <c r="K3616" s="207">
        <v>779.92</v>
      </c>
      <c r="L3616" s="183"/>
      <c r="M3616" s="207">
        <v>0</v>
      </c>
      <c r="N3616" s="183"/>
      <c r="O3616" s="205">
        <v>0</v>
      </c>
      <c r="P3616" s="183"/>
    </row>
    <row r="3617" spans="1:16" x14ac:dyDescent="0.25">
      <c r="A3617" s="187" t="s">
        <v>0</v>
      </c>
      <c r="B3617" s="183"/>
      <c r="C3617" s="187" t="s">
        <v>248</v>
      </c>
      <c r="D3617" s="183"/>
      <c r="E3617" s="183"/>
      <c r="F3617" s="183"/>
      <c r="G3617" s="183"/>
      <c r="H3617" s="183"/>
      <c r="I3617" s="183"/>
      <c r="J3617" s="183"/>
      <c r="K3617" s="188">
        <v>70000</v>
      </c>
      <c r="L3617" s="183"/>
      <c r="M3617" s="188">
        <v>55592.18</v>
      </c>
      <c r="N3617" s="183"/>
      <c r="O3617" s="189">
        <v>79.42</v>
      </c>
      <c r="P3617" s="183"/>
    </row>
    <row r="3618" spans="1:16" x14ac:dyDescent="0.25">
      <c r="A3618" s="187" t="s">
        <v>0</v>
      </c>
      <c r="B3618" s="183"/>
      <c r="C3618" s="187" t="s">
        <v>249</v>
      </c>
      <c r="D3618" s="183"/>
      <c r="E3618" s="183"/>
      <c r="F3618" s="183"/>
      <c r="G3618" s="183"/>
      <c r="H3618" s="183"/>
      <c r="I3618" s="183"/>
      <c r="J3618" s="183"/>
      <c r="K3618" s="188">
        <v>70000</v>
      </c>
      <c r="L3618" s="183"/>
      <c r="M3618" s="188">
        <v>55592.18</v>
      </c>
      <c r="N3618" s="183"/>
      <c r="O3618" s="189">
        <v>79.42</v>
      </c>
      <c r="P3618" s="183"/>
    </row>
    <row r="3619" spans="1:16" x14ac:dyDescent="0.25">
      <c r="A3619" s="206" t="s">
        <v>0</v>
      </c>
      <c r="B3619" s="183"/>
      <c r="C3619" s="206" t="s">
        <v>638</v>
      </c>
      <c r="D3619" s="183"/>
      <c r="E3619" s="206" t="s">
        <v>639</v>
      </c>
      <c r="F3619" s="183"/>
      <c r="G3619" s="183"/>
      <c r="H3619" s="183"/>
      <c r="I3619" s="183"/>
      <c r="J3619" s="183"/>
      <c r="K3619" s="207">
        <v>70000</v>
      </c>
      <c r="L3619" s="183"/>
      <c r="M3619" s="207">
        <v>55592.18</v>
      </c>
      <c r="N3619" s="183"/>
      <c r="O3619" s="205">
        <v>79.42</v>
      </c>
      <c r="P3619" s="183"/>
    </row>
    <row r="3620" spans="1:16" x14ac:dyDescent="0.25">
      <c r="A3620" s="203" t="s">
        <v>0</v>
      </c>
      <c r="B3620" s="183"/>
      <c r="C3620" s="203" t="s">
        <v>1129</v>
      </c>
      <c r="D3620" s="183"/>
      <c r="E3620" s="203" t="s">
        <v>1130</v>
      </c>
      <c r="F3620" s="183"/>
      <c r="G3620" s="183"/>
      <c r="H3620" s="183"/>
      <c r="I3620" s="183"/>
      <c r="J3620" s="183"/>
      <c r="K3620" s="204" t="s">
        <v>0</v>
      </c>
      <c r="L3620" s="183"/>
      <c r="M3620" s="204">
        <v>55592.18</v>
      </c>
      <c r="N3620" s="183"/>
      <c r="O3620" s="202" t="s">
        <v>0</v>
      </c>
      <c r="P3620" s="183"/>
    </row>
    <row r="3621" spans="1:16" x14ac:dyDescent="0.25">
      <c r="A3621" s="190" t="s">
        <v>0</v>
      </c>
      <c r="B3621" s="183"/>
      <c r="C3621" s="190" t="s">
        <v>1364</v>
      </c>
      <c r="D3621" s="183"/>
      <c r="E3621" s="183"/>
      <c r="F3621" s="183"/>
      <c r="G3621" s="183"/>
      <c r="H3621" s="183"/>
      <c r="I3621" s="183"/>
      <c r="J3621" s="183"/>
      <c r="K3621" s="191">
        <v>2297173.9</v>
      </c>
      <c r="L3621" s="183"/>
      <c r="M3621" s="191">
        <v>1113856.3700000001</v>
      </c>
      <c r="N3621" s="183"/>
      <c r="O3621" s="192">
        <v>48.49</v>
      </c>
      <c r="P3621" s="183"/>
    </row>
    <row r="3622" spans="1:16" x14ac:dyDescent="0.25">
      <c r="A3622" s="187" t="s">
        <v>0</v>
      </c>
      <c r="B3622" s="183"/>
      <c r="C3622" s="187" t="s">
        <v>214</v>
      </c>
      <c r="D3622" s="183"/>
      <c r="E3622" s="183"/>
      <c r="F3622" s="183"/>
      <c r="G3622" s="183"/>
      <c r="H3622" s="183"/>
      <c r="I3622" s="183"/>
      <c r="J3622" s="183"/>
      <c r="K3622" s="188">
        <v>332450</v>
      </c>
      <c r="L3622" s="183"/>
      <c r="M3622" s="188">
        <v>123760</v>
      </c>
      <c r="N3622" s="183"/>
      <c r="O3622" s="189">
        <v>37.229999999999997</v>
      </c>
      <c r="P3622" s="183"/>
    </row>
    <row r="3623" spans="1:16" x14ac:dyDescent="0.25">
      <c r="A3623" s="187" t="s">
        <v>0</v>
      </c>
      <c r="B3623" s="183"/>
      <c r="C3623" s="187" t="s">
        <v>215</v>
      </c>
      <c r="D3623" s="183"/>
      <c r="E3623" s="183"/>
      <c r="F3623" s="183"/>
      <c r="G3623" s="183"/>
      <c r="H3623" s="183"/>
      <c r="I3623" s="183"/>
      <c r="J3623" s="183"/>
      <c r="K3623" s="188">
        <v>332450</v>
      </c>
      <c r="L3623" s="183"/>
      <c r="M3623" s="188">
        <v>123760</v>
      </c>
      <c r="N3623" s="183"/>
      <c r="O3623" s="189">
        <v>37.229999999999997</v>
      </c>
      <c r="P3623" s="183"/>
    </row>
    <row r="3624" spans="1:16" x14ac:dyDescent="0.25">
      <c r="A3624" s="187" t="s">
        <v>0</v>
      </c>
      <c r="B3624" s="183"/>
      <c r="C3624" s="187" t="s">
        <v>218</v>
      </c>
      <c r="D3624" s="183"/>
      <c r="E3624" s="183"/>
      <c r="F3624" s="183"/>
      <c r="G3624" s="183"/>
      <c r="H3624" s="183"/>
      <c r="I3624" s="183"/>
      <c r="J3624" s="183"/>
      <c r="K3624" s="188">
        <v>297200</v>
      </c>
      <c r="L3624" s="183"/>
      <c r="M3624" s="188">
        <v>169439.75</v>
      </c>
      <c r="N3624" s="183"/>
      <c r="O3624" s="189">
        <v>57.01</v>
      </c>
      <c r="P3624" s="183"/>
    </row>
    <row r="3625" spans="1:16" x14ac:dyDescent="0.25">
      <c r="A3625" s="187" t="s">
        <v>0</v>
      </c>
      <c r="B3625" s="183"/>
      <c r="C3625" s="187" t="s">
        <v>220</v>
      </c>
      <c r="D3625" s="183"/>
      <c r="E3625" s="183"/>
      <c r="F3625" s="183"/>
      <c r="G3625" s="183"/>
      <c r="H3625" s="183"/>
      <c r="I3625" s="183"/>
      <c r="J3625" s="183"/>
      <c r="K3625" s="188">
        <v>297200</v>
      </c>
      <c r="L3625" s="183"/>
      <c r="M3625" s="188">
        <v>169439.75</v>
      </c>
      <c r="N3625" s="183"/>
      <c r="O3625" s="189">
        <v>57.01</v>
      </c>
      <c r="P3625" s="183"/>
    </row>
    <row r="3626" spans="1:16" x14ac:dyDescent="0.25">
      <c r="A3626" s="187" t="s">
        <v>0</v>
      </c>
      <c r="B3626" s="183"/>
      <c r="C3626" s="187" t="s">
        <v>221</v>
      </c>
      <c r="D3626" s="183"/>
      <c r="E3626" s="183"/>
      <c r="F3626" s="183"/>
      <c r="G3626" s="183"/>
      <c r="H3626" s="183"/>
      <c r="I3626" s="183"/>
      <c r="J3626" s="183"/>
      <c r="K3626" s="188">
        <v>1651743.9</v>
      </c>
      <c r="L3626" s="183"/>
      <c r="M3626" s="188">
        <v>817416.62</v>
      </c>
      <c r="N3626" s="183"/>
      <c r="O3626" s="189">
        <v>49.49</v>
      </c>
      <c r="P3626" s="183"/>
    </row>
    <row r="3627" spans="1:16" x14ac:dyDescent="0.25">
      <c r="A3627" s="187" t="s">
        <v>0</v>
      </c>
      <c r="B3627" s="183"/>
      <c r="C3627" s="187" t="s">
        <v>227</v>
      </c>
      <c r="D3627" s="183"/>
      <c r="E3627" s="183"/>
      <c r="F3627" s="183"/>
      <c r="G3627" s="183"/>
      <c r="H3627" s="183"/>
      <c r="I3627" s="183"/>
      <c r="J3627" s="183"/>
      <c r="K3627" s="188">
        <v>984429.9</v>
      </c>
      <c r="L3627" s="183"/>
      <c r="M3627" s="188">
        <v>483565.54</v>
      </c>
      <c r="N3627" s="183"/>
      <c r="O3627" s="189">
        <v>49.12</v>
      </c>
      <c r="P3627" s="183"/>
    </row>
    <row r="3628" spans="1:16" x14ac:dyDescent="0.25">
      <c r="A3628" s="187" t="s">
        <v>0</v>
      </c>
      <c r="B3628" s="183"/>
      <c r="C3628" s="187" t="s">
        <v>228</v>
      </c>
      <c r="D3628" s="183"/>
      <c r="E3628" s="183"/>
      <c r="F3628" s="183"/>
      <c r="G3628" s="183"/>
      <c r="H3628" s="183"/>
      <c r="I3628" s="183"/>
      <c r="J3628" s="183"/>
      <c r="K3628" s="188">
        <v>667314</v>
      </c>
      <c r="L3628" s="183"/>
      <c r="M3628" s="188">
        <v>333851.08</v>
      </c>
      <c r="N3628" s="183"/>
      <c r="O3628" s="189">
        <v>50.03</v>
      </c>
      <c r="P3628" s="183"/>
    </row>
    <row r="3629" spans="1:16" x14ac:dyDescent="0.25">
      <c r="A3629" s="187" t="s">
        <v>0</v>
      </c>
      <c r="B3629" s="183"/>
      <c r="C3629" s="187" t="s">
        <v>229</v>
      </c>
      <c r="D3629" s="183"/>
      <c r="E3629" s="183"/>
      <c r="F3629" s="183"/>
      <c r="G3629" s="183"/>
      <c r="H3629" s="183"/>
      <c r="I3629" s="183"/>
      <c r="J3629" s="183"/>
      <c r="K3629" s="188">
        <v>15780</v>
      </c>
      <c r="L3629" s="183"/>
      <c r="M3629" s="188">
        <v>3240</v>
      </c>
      <c r="N3629" s="183"/>
      <c r="O3629" s="189">
        <v>20.53</v>
      </c>
      <c r="P3629" s="183"/>
    </row>
    <row r="3630" spans="1:16" x14ac:dyDescent="0.25">
      <c r="A3630" s="187" t="s">
        <v>0</v>
      </c>
      <c r="B3630" s="183"/>
      <c r="C3630" s="187" t="s">
        <v>232</v>
      </c>
      <c r="D3630" s="183"/>
      <c r="E3630" s="183"/>
      <c r="F3630" s="183"/>
      <c r="G3630" s="183"/>
      <c r="H3630" s="183"/>
      <c r="I3630" s="183"/>
      <c r="J3630" s="183"/>
      <c r="K3630" s="188">
        <v>6480</v>
      </c>
      <c r="L3630" s="183"/>
      <c r="M3630" s="188">
        <v>3240</v>
      </c>
      <c r="N3630" s="183"/>
      <c r="O3630" s="189">
        <v>50</v>
      </c>
      <c r="P3630" s="183"/>
    </row>
    <row r="3631" spans="1:16" x14ac:dyDescent="0.25">
      <c r="A3631" s="187" t="s">
        <v>0</v>
      </c>
      <c r="B3631" s="183"/>
      <c r="C3631" s="187" t="s">
        <v>234</v>
      </c>
      <c r="D3631" s="183"/>
      <c r="E3631" s="183"/>
      <c r="F3631" s="183"/>
      <c r="G3631" s="183"/>
      <c r="H3631" s="183"/>
      <c r="I3631" s="183"/>
      <c r="J3631" s="183"/>
      <c r="K3631" s="188">
        <v>9300</v>
      </c>
      <c r="L3631" s="183"/>
      <c r="M3631" s="188">
        <v>0</v>
      </c>
      <c r="N3631" s="183"/>
      <c r="O3631" s="189">
        <v>0</v>
      </c>
      <c r="P3631" s="183"/>
    </row>
    <row r="3632" spans="1:16" x14ac:dyDescent="0.25">
      <c r="A3632" s="200" t="s">
        <v>0</v>
      </c>
      <c r="B3632" s="183"/>
      <c r="C3632" s="200" t="s">
        <v>1181</v>
      </c>
      <c r="D3632" s="183"/>
      <c r="E3632" s="200" t="s">
        <v>1182</v>
      </c>
      <c r="F3632" s="183"/>
      <c r="G3632" s="183"/>
      <c r="H3632" s="183"/>
      <c r="I3632" s="183"/>
      <c r="J3632" s="183"/>
      <c r="K3632" s="201">
        <v>64200</v>
      </c>
      <c r="L3632" s="183"/>
      <c r="M3632" s="201">
        <v>41010</v>
      </c>
      <c r="N3632" s="183"/>
      <c r="O3632" s="196">
        <v>63.88</v>
      </c>
      <c r="P3632" s="183"/>
    </row>
    <row r="3633" spans="1:16" x14ac:dyDescent="0.25">
      <c r="A3633" s="197"/>
      <c r="B3633" s="183"/>
      <c r="C3633" s="197" t="s">
        <v>1183</v>
      </c>
      <c r="D3633" s="183"/>
      <c r="E3633" s="197" t="s">
        <v>1184</v>
      </c>
      <c r="F3633" s="183"/>
      <c r="G3633" s="183"/>
      <c r="H3633" s="183"/>
      <c r="I3633" s="183"/>
      <c r="J3633" s="183"/>
      <c r="K3633" s="198">
        <v>20700</v>
      </c>
      <c r="L3633" s="183"/>
      <c r="M3633" s="198">
        <v>2510</v>
      </c>
      <c r="N3633" s="183"/>
      <c r="O3633" s="199">
        <v>12.13</v>
      </c>
      <c r="P3633" s="183"/>
    </row>
    <row r="3634" spans="1:16" x14ac:dyDescent="0.25">
      <c r="A3634" s="187" t="s">
        <v>0</v>
      </c>
      <c r="B3634" s="183"/>
      <c r="C3634" s="187" t="s">
        <v>214</v>
      </c>
      <c r="D3634" s="183"/>
      <c r="E3634" s="183"/>
      <c r="F3634" s="183"/>
      <c r="G3634" s="183"/>
      <c r="H3634" s="183"/>
      <c r="I3634" s="183"/>
      <c r="J3634" s="183"/>
      <c r="K3634" s="188">
        <v>20700</v>
      </c>
      <c r="L3634" s="183"/>
      <c r="M3634" s="188">
        <v>2510</v>
      </c>
      <c r="N3634" s="183"/>
      <c r="O3634" s="189">
        <v>12.13</v>
      </c>
      <c r="P3634" s="183"/>
    </row>
    <row r="3635" spans="1:16" x14ac:dyDescent="0.25">
      <c r="A3635" s="187" t="s">
        <v>0</v>
      </c>
      <c r="B3635" s="183"/>
      <c r="C3635" s="187" t="s">
        <v>215</v>
      </c>
      <c r="D3635" s="183"/>
      <c r="E3635" s="183"/>
      <c r="F3635" s="183"/>
      <c r="G3635" s="183"/>
      <c r="H3635" s="183"/>
      <c r="I3635" s="183"/>
      <c r="J3635" s="183"/>
      <c r="K3635" s="188">
        <v>20700</v>
      </c>
      <c r="L3635" s="183"/>
      <c r="M3635" s="188">
        <v>2510</v>
      </c>
      <c r="N3635" s="183"/>
      <c r="O3635" s="189">
        <v>12.13</v>
      </c>
      <c r="P3635" s="183"/>
    </row>
    <row r="3636" spans="1:16" x14ac:dyDescent="0.25">
      <c r="A3636" s="206" t="s">
        <v>0</v>
      </c>
      <c r="B3636" s="183"/>
      <c r="C3636" s="206" t="s">
        <v>564</v>
      </c>
      <c r="D3636" s="183"/>
      <c r="E3636" s="206" t="s">
        <v>565</v>
      </c>
      <c r="F3636" s="183"/>
      <c r="G3636" s="183"/>
      <c r="H3636" s="183"/>
      <c r="I3636" s="183"/>
      <c r="J3636" s="183"/>
      <c r="K3636" s="207">
        <v>20700</v>
      </c>
      <c r="L3636" s="183"/>
      <c r="M3636" s="207">
        <v>2510</v>
      </c>
      <c r="N3636" s="183"/>
      <c r="O3636" s="205">
        <v>12.13</v>
      </c>
      <c r="P3636" s="183"/>
    </row>
    <row r="3637" spans="1:16" x14ac:dyDescent="0.25">
      <c r="A3637" s="203" t="s">
        <v>0</v>
      </c>
      <c r="B3637" s="183"/>
      <c r="C3637" s="203" t="s">
        <v>572</v>
      </c>
      <c r="D3637" s="183"/>
      <c r="E3637" s="203" t="s">
        <v>573</v>
      </c>
      <c r="F3637" s="183"/>
      <c r="G3637" s="183"/>
      <c r="H3637" s="183"/>
      <c r="I3637" s="183"/>
      <c r="J3637" s="183"/>
      <c r="K3637" s="204" t="s">
        <v>0</v>
      </c>
      <c r="L3637" s="183"/>
      <c r="M3637" s="204">
        <v>2510</v>
      </c>
      <c r="N3637" s="183"/>
      <c r="O3637" s="202" t="s">
        <v>0</v>
      </c>
      <c r="P3637" s="183"/>
    </row>
    <row r="3638" spans="1:16" x14ac:dyDescent="0.25">
      <c r="A3638" s="197"/>
      <c r="B3638" s="183"/>
      <c r="C3638" s="197" t="s">
        <v>1187</v>
      </c>
      <c r="D3638" s="183"/>
      <c r="E3638" s="197" t="s">
        <v>1188</v>
      </c>
      <c r="F3638" s="183"/>
      <c r="G3638" s="183"/>
      <c r="H3638" s="183"/>
      <c r="I3638" s="183"/>
      <c r="J3638" s="183"/>
      <c r="K3638" s="198">
        <v>38500</v>
      </c>
      <c r="L3638" s="183"/>
      <c r="M3638" s="198">
        <v>38500</v>
      </c>
      <c r="N3638" s="183"/>
      <c r="O3638" s="199">
        <v>100</v>
      </c>
      <c r="P3638" s="183"/>
    </row>
    <row r="3639" spans="1:16" x14ac:dyDescent="0.25">
      <c r="A3639" s="187" t="s">
        <v>0</v>
      </c>
      <c r="B3639" s="183"/>
      <c r="C3639" s="187" t="s">
        <v>214</v>
      </c>
      <c r="D3639" s="183"/>
      <c r="E3639" s="183"/>
      <c r="F3639" s="183"/>
      <c r="G3639" s="183"/>
      <c r="H3639" s="183"/>
      <c r="I3639" s="183"/>
      <c r="J3639" s="183"/>
      <c r="K3639" s="188">
        <v>38500</v>
      </c>
      <c r="L3639" s="183"/>
      <c r="M3639" s="188">
        <v>38500</v>
      </c>
      <c r="N3639" s="183"/>
      <c r="O3639" s="189">
        <v>100</v>
      </c>
      <c r="P3639" s="183"/>
    </row>
    <row r="3640" spans="1:16" x14ac:dyDescent="0.25">
      <c r="A3640" s="187" t="s">
        <v>0</v>
      </c>
      <c r="B3640" s="183"/>
      <c r="C3640" s="187" t="s">
        <v>215</v>
      </c>
      <c r="D3640" s="183"/>
      <c r="E3640" s="183"/>
      <c r="F3640" s="183"/>
      <c r="G3640" s="183"/>
      <c r="H3640" s="183"/>
      <c r="I3640" s="183"/>
      <c r="J3640" s="183"/>
      <c r="K3640" s="188">
        <v>38500</v>
      </c>
      <c r="L3640" s="183"/>
      <c r="M3640" s="188">
        <v>38500</v>
      </c>
      <c r="N3640" s="183"/>
      <c r="O3640" s="189">
        <v>100</v>
      </c>
      <c r="P3640" s="183"/>
    </row>
    <row r="3641" spans="1:16" x14ac:dyDescent="0.25">
      <c r="A3641" s="206" t="s">
        <v>0</v>
      </c>
      <c r="B3641" s="183"/>
      <c r="C3641" s="206" t="s">
        <v>564</v>
      </c>
      <c r="D3641" s="183"/>
      <c r="E3641" s="206" t="s">
        <v>565</v>
      </c>
      <c r="F3641" s="183"/>
      <c r="G3641" s="183"/>
      <c r="H3641" s="183"/>
      <c r="I3641" s="183"/>
      <c r="J3641" s="183"/>
      <c r="K3641" s="207">
        <v>38500</v>
      </c>
      <c r="L3641" s="183"/>
      <c r="M3641" s="207">
        <v>38500</v>
      </c>
      <c r="N3641" s="183"/>
      <c r="O3641" s="205">
        <v>100</v>
      </c>
      <c r="P3641" s="183"/>
    </row>
    <row r="3642" spans="1:16" x14ac:dyDescent="0.25">
      <c r="A3642" s="203" t="s">
        <v>0</v>
      </c>
      <c r="B3642" s="183"/>
      <c r="C3642" s="203" t="s">
        <v>572</v>
      </c>
      <c r="D3642" s="183"/>
      <c r="E3642" s="203" t="s">
        <v>573</v>
      </c>
      <c r="F3642" s="183"/>
      <c r="G3642" s="183"/>
      <c r="H3642" s="183"/>
      <c r="I3642" s="183"/>
      <c r="J3642" s="183"/>
      <c r="K3642" s="204" t="s">
        <v>0</v>
      </c>
      <c r="L3642" s="183"/>
      <c r="M3642" s="204">
        <v>38500</v>
      </c>
      <c r="N3642" s="183"/>
      <c r="O3642" s="202" t="s">
        <v>0</v>
      </c>
      <c r="P3642" s="183"/>
    </row>
    <row r="3643" spans="1:16" x14ac:dyDescent="0.25">
      <c r="A3643" s="197"/>
      <c r="B3643" s="183"/>
      <c r="C3643" s="197" t="s">
        <v>1191</v>
      </c>
      <c r="D3643" s="183"/>
      <c r="E3643" s="197" t="s">
        <v>1192</v>
      </c>
      <c r="F3643" s="183"/>
      <c r="G3643" s="183"/>
      <c r="H3643" s="183"/>
      <c r="I3643" s="183"/>
      <c r="J3643" s="183"/>
      <c r="K3643" s="198">
        <v>5000</v>
      </c>
      <c r="L3643" s="183"/>
      <c r="M3643" s="198">
        <v>0</v>
      </c>
      <c r="N3643" s="183"/>
      <c r="O3643" s="199">
        <v>0</v>
      </c>
      <c r="P3643" s="183"/>
    </row>
    <row r="3644" spans="1:16" x14ac:dyDescent="0.25">
      <c r="A3644" s="187" t="s">
        <v>0</v>
      </c>
      <c r="B3644" s="183"/>
      <c r="C3644" s="187" t="s">
        <v>214</v>
      </c>
      <c r="D3644" s="183"/>
      <c r="E3644" s="183"/>
      <c r="F3644" s="183"/>
      <c r="G3644" s="183"/>
      <c r="H3644" s="183"/>
      <c r="I3644" s="183"/>
      <c r="J3644" s="183"/>
      <c r="K3644" s="188">
        <v>5000</v>
      </c>
      <c r="L3644" s="183"/>
      <c r="M3644" s="188">
        <v>0</v>
      </c>
      <c r="N3644" s="183"/>
      <c r="O3644" s="189">
        <v>0</v>
      </c>
      <c r="P3644" s="183"/>
    </row>
    <row r="3645" spans="1:16" x14ac:dyDescent="0.25">
      <c r="A3645" s="187" t="s">
        <v>0</v>
      </c>
      <c r="B3645" s="183"/>
      <c r="C3645" s="187" t="s">
        <v>215</v>
      </c>
      <c r="D3645" s="183"/>
      <c r="E3645" s="183"/>
      <c r="F3645" s="183"/>
      <c r="G3645" s="183"/>
      <c r="H3645" s="183"/>
      <c r="I3645" s="183"/>
      <c r="J3645" s="183"/>
      <c r="K3645" s="188">
        <v>5000</v>
      </c>
      <c r="L3645" s="183"/>
      <c r="M3645" s="188">
        <v>0</v>
      </c>
      <c r="N3645" s="183"/>
      <c r="O3645" s="189">
        <v>0</v>
      </c>
      <c r="P3645" s="183"/>
    </row>
    <row r="3646" spans="1:16" x14ac:dyDescent="0.25">
      <c r="A3646" s="206" t="s">
        <v>0</v>
      </c>
      <c r="B3646" s="183"/>
      <c r="C3646" s="206" t="s">
        <v>564</v>
      </c>
      <c r="D3646" s="183"/>
      <c r="E3646" s="206" t="s">
        <v>565</v>
      </c>
      <c r="F3646" s="183"/>
      <c r="G3646" s="183"/>
      <c r="H3646" s="183"/>
      <c r="I3646" s="183"/>
      <c r="J3646" s="183"/>
      <c r="K3646" s="207">
        <v>5000</v>
      </c>
      <c r="L3646" s="183"/>
      <c r="M3646" s="207">
        <v>0</v>
      </c>
      <c r="N3646" s="183"/>
      <c r="O3646" s="205">
        <v>0</v>
      </c>
      <c r="P3646" s="183"/>
    </row>
    <row r="3647" spans="1:16" x14ac:dyDescent="0.25">
      <c r="A3647" s="200" t="s">
        <v>0</v>
      </c>
      <c r="B3647" s="183"/>
      <c r="C3647" s="200" t="s">
        <v>1323</v>
      </c>
      <c r="D3647" s="183"/>
      <c r="E3647" s="200" t="s">
        <v>1324</v>
      </c>
      <c r="F3647" s="183"/>
      <c r="G3647" s="183"/>
      <c r="H3647" s="183"/>
      <c r="I3647" s="183"/>
      <c r="J3647" s="183"/>
      <c r="K3647" s="201">
        <v>1658223.9</v>
      </c>
      <c r="L3647" s="183"/>
      <c r="M3647" s="201">
        <v>820656.62</v>
      </c>
      <c r="N3647" s="183"/>
      <c r="O3647" s="196">
        <v>49.49</v>
      </c>
      <c r="P3647" s="183"/>
    </row>
    <row r="3648" spans="1:16" x14ac:dyDescent="0.25">
      <c r="A3648" s="197"/>
      <c r="B3648" s="183"/>
      <c r="C3648" s="197" t="s">
        <v>1325</v>
      </c>
      <c r="D3648" s="183"/>
      <c r="E3648" s="197" t="s">
        <v>896</v>
      </c>
      <c r="F3648" s="183"/>
      <c r="G3648" s="183"/>
      <c r="H3648" s="183"/>
      <c r="I3648" s="183"/>
      <c r="J3648" s="183"/>
      <c r="K3648" s="198">
        <v>1010000</v>
      </c>
      <c r="L3648" s="183"/>
      <c r="M3648" s="198">
        <v>526160.82999999996</v>
      </c>
      <c r="N3648" s="183"/>
      <c r="O3648" s="199">
        <v>52.1</v>
      </c>
      <c r="P3648" s="183"/>
    </row>
    <row r="3649" spans="1:16" x14ac:dyDescent="0.25">
      <c r="A3649" s="187" t="s">
        <v>0</v>
      </c>
      <c r="B3649" s="183"/>
      <c r="C3649" s="187" t="s">
        <v>221</v>
      </c>
      <c r="D3649" s="183"/>
      <c r="E3649" s="183"/>
      <c r="F3649" s="183"/>
      <c r="G3649" s="183"/>
      <c r="H3649" s="183"/>
      <c r="I3649" s="183"/>
      <c r="J3649" s="183"/>
      <c r="K3649" s="188">
        <v>1010000</v>
      </c>
      <c r="L3649" s="183"/>
      <c r="M3649" s="188">
        <v>526160.82999999996</v>
      </c>
      <c r="N3649" s="183"/>
      <c r="O3649" s="189">
        <v>52.1</v>
      </c>
      <c r="P3649" s="183"/>
    </row>
    <row r="3650" spans="1:16" x14ac:dyDescent="0.25">
      <c r="A3650" s="187" t="s">
        <v>0</v>
      </c>
      <c r="B3650" s="183"/>
      <c r="C3650" s="187" t="s">
        <v>227</v>
      </c>
      <c r="D3650" s="183"/>
      <c r="E3650" s="183"/>
      <c r="F3650" s="183"/>
      <c r="G3650" s="183"/>
      <c r="H3650" s="183"/>
      <c r="I3650" s="183"/>
      <c r="J3650" s="183"/>
      <c r="K3650" s="188">
        <v>626000</v>
      </c>
      <c r="L3650" s="183"/>
      <c r="M3650" s="188">
        <v>326160.83</v>
      </c>
      <c r="N3650" s="183"/>
      <c r="O3650" s="189">
        <v>52.1</v>
      </c>
      <c r="P3650" s="183"/>
    </row>
    <row r="3651" spans="1:16" x14ac:dyDescent="0.25">
      <c r="A3651" s="206" t="s">
        <v>0</v>
      </c>
      <c r="B3651" s="183"/>
      <c r="C3651" s="206" t="s">
        <v>564</v>
      </c>
      <c r="D3651" s="183"/>
      <c r="E3651" s="206" t="s">
        <v>565</v>
      </c>
      <c r="F3651" s="183"/>
      <c r="G3651" s="183"/>
      <c r="H3651" s="183"/>
      <c r="I3651" s="183"/>
      <c r="J3651" s="183"/>
      <c r="K3651" s="207">
        <v>626000</v>
      </c>
      <c r="L3651" s="183"/>
      <c r="M3651" s="207">
        <v>326160.83</v>
      </c>
      <c r="N3651" s="183"/>
      <c r="O3651" s="205">
        <v>52.1</v>
      </c>
      <c r="P3651" s="183"/>
    </row>
    <row r="3652" spans="1:16" x14ac:dyDescent="0.25">
      <c r="A3652" s="203" t="s">
        <v>0</v>
      </c>
      <c r="B3652" s="183"/>
      <c r="C3652" s="203" t="s">
        <v>566</v>
      </c>
      <c r="D3652" s="183"/>
      <c r="E3652" s="203" t="s">
        <v>567</v>
      </c>
      <c r="F3652" s="183"/>
      <c r="G3652" s="183"/>
      <c r="H3652" s="183"/>
      <c r="I3652" s="183"/>
      <c r="J3652" s="183"/>
      <c r="K3652" s="204" t="s">
        <v>0</v>
      </c>
      <c r="L3652" s="183"/>
      <c r="M3652" s="204">
        <v>232524.03</v>
      </c>
      <c r="N3652" s="183"/>
      <c r="O3652" s="202" t="s">
        <v>0</v>
      </c>
      <c r="P3652" s="183"/>
    </row>
    <row r="3653" spans="1:16" x14ac:dyDescent="0.25">
      <c r="A3653" s="203" t="s">
        <v>0</v>
      </c>
      <c r="B3653" s="183"/>
      <c r="C3653" s="203" t="s">
        <v>897</v>
      </c>
      <c r="D3653" s="183"/>
      <c r="E3653" s="203" t="s">
        <v>898</v>
      </c>
      <c r="F3653" s="183"/>
      <c r="G3653" s="183"/>
      <c r="H3653" s="183"/>
      <c r="I3653" s="183"/>
      <c r="J3653" s="183"/>
      <c r="K3653" s="204" t="s">
        <v>0</v>
      </c>
      <c r="L3653" s="183"/>
      <c r="M3653" s="204">
        <v>18224.25</v>
      </c>
      <c r="N3653" s="183"/>
      <c r="O3653" s="202" t="s">
        <v>0</v>
      </c>
      <c r="P3653" s="183"/>
    </row>
    <row r="3654" spans="1:16" x14ac:dyDescent="0.25">
      <c r="A3654" s="203" t="s">
        <v>0</v>
      </c>
      <c r="B3654" s="183"/>
      <c r="C3654" s="203" t="s">
        <v>1203</v>
      </c>
      <c r="D3654" s="183"/>
      <c r="E3654" s="203" t="s">
        <v>1204</v>
      </c>
      <c r="F3654" s="183"/>
      <c r="G3654" s="183"/>
      <c r="H3654" s="183"/>
      <c r="I3654" s="183"/>
      <c r="J3654" s="183"/>
      <c r="K3654" s="204" t="s">
        <v>0</v>
      </c>
      <c r="L3654" s="183"/>
      <c r="M3654" s="204">
        <v>12394.26</v>
      </c>
      <c r="N3654" s="183"/>
      <c r="O3654" s="202" t="s">
        <v>0</v>
      </c>
      <c r="P3654" s="183"/>
    </row>
    <row r="3655" spans="1:16" x14ac:dyDescent="0.25">
      <c r="A3655" s="203" t="s">
        <v>0</v>
      </c>
      <c r="B3655" s="183"/>
      <c r="C3655" s="203" t="s">
        <v>572</v>
      </c>
      <c r="D3655" s="183"/>
      <c r="E3655" s="203" t="s">
        <v>573</v>
      </c>
      <c r="F3655" s="183"/>
      <c r="G3655" s="183"/>
      <c r="H3655" s="183"/>
      <c r="I3655" s="183"/>
      <c r="J3655" s="183"/>
      <c r="K3655" s="204" t="s">
        <v>0</v>
      </c>
      <c r="L3655" s="183"/>
      <c r="M3655" s="204">
        <v>18457.689999999999</v>
      </c>
      <c r="N3655" s="183"/>
      <c r="O3655" s="202" t="s">
        <v>0</v>
      </c>
      <c r="P3655" s="183"/>
    </row>
    <row r="3656" spans="1:16" x14ac:dyDescent="0.25">
      <c r="A3656" s="203" t="s">
        <v>0</v>
      </c>
      <c r="B3656" s="183"/>
      <c r="C3656" s="203" t="s">
        <v>568</v>
      </c>
      <c r="D3656" s="183"/>
      <c r="E3656" s="203" t="s">
        <v>569</v>
      </c>
      <c r="F3656" s="183"/>
      <c r="G3656" s="183"/>
      <c r="H3656" s="183"/>
      <c r="I3656" s="183"/>
      <c r="J3656" s="183"/>
      <c r="K3656" s="204" t="s">
        <v>0</v>
      </c>
      <c r="L3656" s="183"/>
      <c r="M3656" s="204">
        <v>44560.6</v>
      </c>
      <c r="N3656" s="183"/>
      <c r="O3656" s="202" t="s">
        <v>0</v>
      </c>
      <c r="P3656" s="183"/>
    </row>
    <row r="3657" spans="1:16" x14ac:dyDescent="0.25">
      <c r="A3657" s="187" t="s">
        <v>0</v>
      </c>
      <c r="B3657" s="183"/>
      <c r="C3657" s="187" t="s">
        <v>228</v>
      </c>
      <c r="D3657" s="183"/>
      <c r="E3657" s="183"/>
      <c r="F3657" s="183"/>
      <c r="G3657" s="183"/>
      <c r="H3657" s="183"/>
      <c r="I3657" s="183"/>
      <c r="J3657" s="183"/>
      <c r="K3657" s="188">
        <v>384000</v>
      </c>
      <c r="L3657" s="183"/>
      <c r="M3657" s="188">
        <v>200000</v>
      </c>
      <c r="N3657" s="183"/>
      <c r="O3657" s="189">
        <v>52.08</v>
      </c>
      <c r="P3657" s="183"/>
    </row>
    <row r="3658" spans="1:16" x14ac:dyDescent="0.25">
      <c r="A3658" s="206" t="s">
        <v>0</v>
      </c>
      <c r="B3658" s="183"/>
      <c r="C3658" s="206" t="s">
        <v>564</v>
      </c>
      <c r="D3658" s="183"/>
      <c r="E3658" s="206" t="s">
        <v>565</v>
      </c>
      <c r="F3658" s="183"/>
      <c r="G3658" s="183"/>
      <c r="H3658" s="183"/>
      <c r="I3658" s="183"/>
      <c r="J3658" s="183"/>
      <c r="K3658" s="207">
        <v>384000</v>
      </c>
      <c r="L3658" s="183"/>
      <c r="M3658" s="207">
        <v>200000</v>
      </c>
      <c r="N3658" s="183"/>
      <c r="O3658" s="205">
        <v>52.08</v>
      </c>
      <c r="P3658" s="183"/>
    </row>
    <row r="3659" spans="1:16" x14ac:dyDescent="0.25">
      <c r="A3659" s="203" t="s">
        <v>0</v>
      </c>
      <c r="B3659" s="183"/>
      <c r="C3659" s="203" t="s">
        <v>566</v>
      </c>
      <c r="D3659" s="183"/>
      <c r="E3659" s="203" t="s">
        <v>567</v>
      </c>
      <c r="F3659" s="183"/>
      <c r="G3659" s="183"/>
      <c r="H3659" s="183"/>
      <c r="I3659" s="183"/>
      <c r="J3659" s="183"/>
      <c r="K3659" s="204" t="s">
        <v>0</v>
      </c>
      <c r="L3659" s="183"/>
      <c r="M3659" s="204">
        <v>150000</v>
      </c>
      <c r="N3659" s="183"/>
      <c r="O3659" s="202" t="s">
        <v>0</v>
      </c>
      <c r="P3659" s="183"/>
    </row>
    <row r="3660" spans="1:16" x14ac:dyDescent="0.25">
      <c r="A3660" s="203" t="s">
        <v>0</v>
      </c>
      <c r="B3660" s="183"/>
      <c r="C3660" s="203" t="s">
        <v>1203</v>
      </c>
      <c r="D3660" s="183"/>
      <c r="E3660" s="203" t="s">
        <v>1204</v>
      </c>
      <c r="F3660" s="183"/>
      <c r="G3660" s="183"/>
      <c r="H3660" s="183"/>
      <c r="I3660" s="183"/>
      <c r="J3660" s="183"/>
      <c r="K3660" s="204" t="s">
        <v>0</v>
      </c>
      <c r="L3660" s="183"/>
      <c r="M3660" s="204">
        <v>9000</v>
      </c>
      <c r="N3660" s="183"/>
      <c r="O3660" s="202" t="s">
        <v>0</v>
      </c>
      <c r="P3660" s="183"/>
    </row>
    <row r="3661" spans="1:16" x14ac:dyDescent="0.25">
      <c r="A3661" s="203" t="s">
        <v>0</v>
      </c>
      <c r="B3661" s="183"/>
      <c r="C3661" s="203" t="s">
        <v>572</v>
      </c>
      <c r="D3661" s="183"/>
      <c r="E3661" s="203" t="s">
        <v>573</v>
      </c>
      <c r="F3661" s="183"/>
      <c r="G3661" s="183"/>
      <c r="H3661" s="183"/>
      <c r="I3661" s="183"/>
      <c r="J3661" s="183"/>
      <c r="K3661" s="204" t="s">
        <v>0</v>
      </c>
      <c r="L3661" s="183"/>
      <c r="M3661" s="204">
        <v>16200</v>
      </c>
      <c r="N3661" s="183"/>
      <c r="O3661" s="202" t="s">
        <v>0</v>
      </c>
      <c r="P3661" s="183"/>
    </row>
    <row r="3662" spans="1:16" x14ac:dyDescent="0.25">
      <c r="A3662" s="203" t="s">
        <v>0</v>
      </c>
      <c r="B3662" s="183"/>
      <c r="C3662" s="203" t="s">
        <v>568</v>
      </c>
      <c r="D3662" s="183"/>
      <c r="E3662" s="203" t="s">
        <v>569</v>
      </c>
      <c r="F3662" s="183"/>
      <c r="G3662" s="183"/>
      <c r="H3662" s="183"/>
      <c r="I3662" s="183"/>
      <c r="J3662" s="183"/>
      <c r="K3662" s="204" t="s">
        <v>0</v>
      </c>
      <c r="L3662" s="183"/>
      <c r="M3662" s="204">
        <v>24800</v>
      </c>
      <c r="N3662" s="183"/>
      <c r="O3662" s="202" t="s">
        <v>0</v>
      </c>
      <c r="P3662" s="183"/>
    </row>
    <row r="3663" spans="1:16" x14ac:dyDescent="0.25">
      <c r="A3663" s="197"/>
      <c r="B3663" s="183"/>
      <c r="C3663" s="197" t="s">
        <v>1326</v>
      </c>
      <c r="D3663" s="183"/>
      <c r="E3663" s="197" t="s">
        <v>1327</v>
      </c>
      <c r="F3663" s="183"/>
      <c r="G3663" s="183"/>
      <c r="H3663" s="183"/>
      <c r="I3663" s="183"/>
      <c r="J3663" s="183"/>
      <c r="K3663" s="198">
        <v>608623.9</v>
      </c>
      <c r="L3663" s="183"/>
      <c r="M3663" s="198">
        <v>283169.78999999998</v>
      </c>
      <c r="N3663" s="183"/>
      <c r="O3663" s="199">
        <v>46.53</v>
      </c>
      <c r="P3663" s="183"/>
    </row>
    <row r="3664" spans="1:16" x14ac:dyDescent="0.25">
      <c r="A3664" s="187" t="s">
        <v>0</v>
      </c>
      <c r="B3664" s="183"/>
      <c r="C3664" s="187" t="s">
        <v>221</v>
      </c>
      <c r="D3664" s="183"/>
      <c r="E3664" s="183"/>
      <c r="F3664" s="183"/>
      <c r="G3664" s="183"/>
      <c r="H3664" s="183"/>
      <c r="I3664" s="183"/>
      <c r="J3664" s="183"/>
      <c r="K3664" s="188">
        <v>602143.9</v>
      </c>
      <c r="L3664" s="183"/>
      <c r="M3664" s="188">
        <v>279929.78999999998</v>
      </c>
      <c r="N3664" s="183"/>
      <c r="O3664" s="189">
        <v>46.49</v>
      </c>
      <c r="P3664" s="183"/>
    </row>
    <row r="3665" spans="1:16" x14ac:dyDescent="0.25">
      <c r="A3665" s="187" t="s">
        <v>0</v>
      </c>
      <c r="B3665" s="183"/>
      <c r="C3665" s="187" t="s">
        <v>227</v>
      </c>
      <c r="D3665" s="183"/>
      <c r="E3665" s="183"/>
      <c r="F3665" s="183"/>
      <c r="G3665" s="183"/>
      <c r="H3665" s="183"/>
      <c r="I3665" s="183"/>
      <c r="J3665" s="183"/>
      <c r="K3665" s="188">
        <v>358429.9</v>
      </c>
      <c r="L3665" s="183"/>
      <c r="M3665" s="188">
        <v>157404.71</v>
      </c>
      <c r="N3665" s="183"/>
      <c r="O3665" s="189">
        <v>43.92</v>
      </c>
      <c r="P3665" s="183"/>
    </row>
    <row r="3666" spans="1:16" x14ac:dyDescent="0.25">
      <c r="A3666" s="206" t="s">
        <v>0</v>
      </c>
      <c r="B3666" s="183"/>
      <c r="C3666" s="206" t="s">
        <v>574</v>
      </c>
      <c r="D3666" s="183"/>
      <c r="E3666" s="206" t="s">
        <v>575</v>
      </c>
      <c r="F3666" s="183"/>
      <c r="G3666" s="183"/>
      <c r="H3666" s="183"/>
      <c r="I3666" s="183"/>
      <c r="J3666" s="183"/>
      <c r="K3666" s="207">
        <v>344999.9</v>
      </c>
      <c r="L3666" s="183"/>
      <c r="M3666" s="207">
        <v>152146.67000000001</v>
      </c>
      <c r="N3666" s="183"/>
      <c r="O3666" s="205">
        <v>44.1</v>
      </c>
      <c r="P3666" s="183"/>
    </row>
    <row r="3667" spans="1:16" x14ac:dyDescent="0.25">
      <c r="A3667" s="203" t="s">
        <v>0</v>
      </c>
      <c r="B3667" s="183"/>
      <c r="C3667" s="203" t="s">
        <v>580</v>
      </c>
      <c r="D3667" s="183"/>
      <c r="E3667" s="203" t="s">
        <v>581</v>
      </c>
      <c r="F3667" s="183"/>
      <c r="G3667" s="183"/>
      <c r="H3667" s="183"/>
      <c r="I3667" s="183"/>
      <c r="J3667" s="183"/>
      <c r="K3667" s="204" t="s">
        <v>0</v>
      </c>
      <c r="L3667" s="183"/>
      <c r="M3667" s="204">
        <v>676.9</v>
      </c>
      <c r="N3667" s="183"/>
      <c r="O3667" s="202" t="s">
        <v>0</v>
      </c>
      <c r="P3667" s="183"/>
    </row>
    <row r="3668" spans="1:16" x14ac:dyDescent="0.25">
      <c r="A3668" s="203" t="s">
        <v>0</v>
      </c>
      <c r="B3668" s="183"/>
      <c r="C3668" s="203" t="s">
        <v>742</v>
      </c>
      <c r="D3668" s="183"/>
      <c r="E3668" s="203" t="s">
        <v>743</v>
      </c>
      <c r="F3668" s="183"/>
      <c r="G3668" s="183"/>
      <c r="H3668" s="183"/>
      <c r="I3668" s="183"/>
      <c r="J3668" s="183"/>
      <c r="K3668" s="204" t="s">
        <v>0</v>
      </c>
      <c r="L3668" s="183"/>
      <c r="M3668" s="204">
        <v>1642</v>
      </c>
      <c r="N3668" s="183"/>
      <c r="O3668" s="202" t="s">
        <v>0</v>
      </c>
      <c r="P3668" s="183"/>
    </row>
    <row r="3669" spans="1:16" x14ac:dyDescent="0.25">
      <c r="A3669" s="203" t="s">
        <v>0</v>
      </c>
      <c r="B3669" s="183"/>
      <c r="C3669" s="203" t="s">
        <v>744</v>
      </c>
      <c r="D3669" s="183"/>
      <c r="E3669" s="203" t="s">
        <v>745</v>
      </c>
      <c r="F3669" s="183"/>
      <c r="G3669" s="183"/>
      <c r="H3669" s="183"/>
      <c r="I3669" s="183"/>
      <c r="J3669" s="183"/>
      <c r="K3669" s="204" t="s">
        <v>0</v>
      </c>
      <c r="L3669" s="183"/>
      <c r="M3669" s="204">
        <v>13102.6</v>
      </c>
      <c r="N3669" s="183"/>
      <c r="O3669" s="202" t="s">
        <v>0</v>
      </c>
      <c r="P3669" s="183"/>
    </row>
    <row r="3670" spans="1:16" x14ac:dyDescent="0.25">
      <c r="A3670" s="203" t="s">
        <v>0</v>
      </c>
      <c r="B3670" s="183"/>
      <c r="C3670" s="203" t="s">
        <v>931</v>
      </c>
      <c r="D3670" s="183"/>
      <c r="E3670" s="203" t="s">
        <v>932</v>
      </c>
      <c r="F3670" s="183"/>
      <c r="G3670" s="183"/>
      <c r="H3670" s="183"/>
      <c r="I3670" s="183"/>
      <c r="J3670" s="183"/>
      <c r="K3670" s="204" t="s">
        <v>0</v>
      </c>
      <c r="L3670" s="183"/>
      <c r="M3670" s="204">
        <v>68864.179999999993</v>
      </c>
      <c r="N3670" s="183"/>
      <c r="O3670" s="202" t="s">
        <v>0</v>
      </c>
      <c r="P3670" s="183"/>
    </row>
    <row r="3671" spans="1:16" x14ac:dyDescent="0.25">
      <c r="A3671" s="203" t="s">
        <v>0</v>
      </c>
      <c r="B3671" s="183"/>
      <c r="C3671" s="203" t="s">
        <v>746</v>
      </c>
      <c r="D3671" s="183"/>
      <c r="E3671" s="203" t="s">
        <v>747</v>
      </c>
      <c r="F3671" s="183"/>
      <c r="G3671" s="183"/>
      <c r="H3671" s="183"/>
      <c r="I3671" s="183"/>
      <c r="J3671" s="183"/>
      <c r="K3671" s="204" t="s">
        <v>0</v>
      </c>
      <c r="L3671" s="183"/>
      <c r="M3671" s="204">
        <v>4853.1099999999997</v>
      </c>
      <c r="N3671" s="183"/>
      <c r="O3671" s="202" t="s">
        <v>0</v>
      </c>
      <c r="P3671" s="183"/>
    </row>
    <row r="3672" spans="1:16" x14ac:dyDescent="0.25">
      <c r="A3672" s="203" t="s">
        <v>0</v>
      </c>
      <c r="B3672" s="183"/>
      <c r="C3672" s="203" t="s">
        <v>748</v>
      </c>
      <c r="D3672" s="183"/>
      <c r="E3672" s="203" t="s">
        <v>749</v>
      </c>
      <c r="F3672" s="183"/>
      <c r="G3672" s="183"/>
      <c r="H3672" s="183"/>
      <c r="I3672" s="183"/>
      <c r="J3672" s="183"/>
      <c r="K3672" s="204" t="s">
        <v>0</v>
      </c>
      <c r="L3672" s="183"/>
      <c r="M3672" s="204">
        <v>10805.69</v>
      </c>
      <c r="N3672" s="183"/>
      <c r="O3672" s="202" t="s">
        <v>0</v>
      </c>
      <c r="P3672" s="183"/>
    </row>
    <row r="3673" spans="1:16" x14ac:dyDescent="0.25">
      <c r="A3673" s="203" t="s">
        <v>0</v>
      </c>
      <c r="B3673" s="183"/>
      <c r="C3673" s="203" t="s">
        <v>750</v>
      </c>
      <c r="D3673" s="183"/>
      <c r="E3673" s="203" t="s">
        <v>751</v>
      </c>
      <c r="F3673" s="183"/>
      <c r="G3673" s="183"/>
      <c r="H3673" s="183"/>
      <c r="I3673" s="183"/>
      <c r="J3673" s="183"/>
      <c r="K3673" s="204" t="s">
        <v>0</v>
      </c>
      <c r="L3673" s="183"/>
      <c r="M3673" s="204">
        <v>7808.04</v>
      </c>
      <c r="N3673" s="183"/>
      <c r="O3673" s="202" t="s">
        <v>0</v>
      </c>
      <c r="P3673" s="183"/>
    </row>
    <row r="3674" spans="1:16" x14ac:dyDescent="0.25">
      <c r="A3674" s="203" t="s">
        <v>0</v>
      </c>
      <c r="B3674" s="183"/>
      <c r="C3674" s="203" t="s">
        <v>754</v>
      </c>
      <c r="D3674" s="183"/>
      <c r="E3674" s="203" t="s">
        <v>755</v>
      </c>
      <c r="F3674" s="183"/>
      <c r="G3674" s="183"/>
      <c r="H3674" s="183"/>
      <c r="I3674" s="183"/>
      <c r="J3674" s="183"/>
      <c r="K3674" s="204" t="s">
        <v>0</v>
      </c>
      <c r="L3674" s="183"/>
      <c r="M3674" s="204">
        <v>3398.35</v>
      </c>
      <c r="N3674" s="183"/>
      <c r="O3674" s="202" t="s">
        <v>0</v>
      </c>
      <c r="P3674" s="183"/>
    </row>
    <row r="3675" spans="1:16" x14ac:dyDescent="0.25">
      <c r="A3675" s="203" t="s">
        <v>0</v>
      </c>
      <c r="B3675" s="183"/>
      <c r="C3675" s="203" t="s">
        <v>582</v>
      </c>
      <c r="D3675" s="183"/>
      <c r="E3675" s="203" t="s">
        <v>583</v>
      </c>
      <c r="F3675" s="183"/>
      <c r="G3675" s="183"/>
      <c r="H3675" s="183"/>
      <c r="I3675" s="183"/>
      <c r="J3675" s="183"/>
      <c r="K3675" s="204" t="s">
        <v>0</v>
      </c>
      <c r="L3675" s="183"/>
      <c r="M3675" s="204">
        <v>15419.36</v>
      </c>
      <c r="N3675" s="183"/>
      <c r="O3675" s="202" t="s">
        <v>0</v>
      </c>
      <c r="P3675" s="183"/>
    </row>
    <row r="3676" spans="1:16" x14ac:dyDescent="0.25">
      <c r="A3676" s="203" t="s">
        <v>0</v>
      </c>
      <c r="B3676" s="183"/>
      <c r="C3676" s="203" t="s">
        <v>594</v>
      </c>
      <c r="D3676" s="183"/>
      <c r="E3676" s="203" t="s">
        <v>595</v>
      </c>
      <c r="F3676" s="183"/>
      <c r="G3676" s="183"/>
      <c r="H3676" s="183"/>
      <c r="I3676" s="183"/>
      <c r="J3676" s="183"/>
      <c r="K3676" s="204" t="s">
        <v>0</v>
      </c>
      <c r="L3676" s="183"/>
      <c r="M3676" s="204">
        <v>1341.77</v>
      </c>
      <c r="N3676" s="183"/>
      <c r="O3676" s="202" t="s">
        <v>0</v>
      </c>
      <c r="P3676" s="183"/>
    </row>
    <row r="3677" spans="1:16" x14ac:dyDescent="0.25">
      <c r="A3677" s="203" t="s">
        <v>0</v>
      </c>
      <c r="B3677" s="183"/>
      <c r="C3677" s="203" t="s">
        <v>706</v>
      </c>
      <c r="D3677" s="183"/>
      <c r="E3677" s="203" t="s">
        <v>707</v>
      </c>
      <c r="F3677" s="183"/>
      <c r="G3677" s="183"/>
      <c r="H3677" s="183"/>
      <c r="I3677" s="183"/>
      <c r="J3677" s="183"/>
      <c r="K3677" s="204" t="s">
        <v>0</v>
      </c>
      <c r="L3677" s="183"/>
      <c r="M3677" s="204">
        <v>1830.19</v>
      </c>
      <c r="N3677" s="183"/>
      <c r="O3677" s="202" t="s">
        <v>0</v>
      </c>
      <c r="P3677" s="183"/>
    </row>
    <row r="3678" spans="1:16" x14ac:dyDescent="0.25">
      <c r="A3678" s="203" t="s">
        <v>0</v>
      </c>
      <c r="B3678" s="183"/>
      <c r="C3678" s="203" t="s">
        <v>1089</v>
      </c>
      <c r="D3678" s="183"/>
      <c r="E3678" s="203" t="s">
        <v>1090</v>
      </c>
      <c r="F3678" s="183"/>
      <c r="G3678" s="183"/>
      <c r="H3678" s="183"/>
      <c r="I3678" s="183"/>
      <c r="J3678" s="183"/>
      <c r="K3678" s="204" t="s">
        <v>0</v>
      </c>
      <c r="L3678" s="183"/>
      <c r="M3678" s="204">
        <v>1210.83</v>
      </c>
      <c r="N3678" s="183"/>
      <c r="O3678" s="202" t="s">
        <v>0</v>
      </c>
      <c r="P3678" s="183"/>
    </row>
    <row r="3679" spans="1:16" x14ac:dyDescent="0.25">
      <c r="A3679" s="203" t="s">
        <v>0</v>
      </c>
      <c r="B3679" s="183"/>
      <c r="C3679" s="203" t="s">
        <v>626</v>
      </c>
      <c r="D3679" s="183"/>
      <c r="E3679" s="203" t="s">
        <v>627</v>
      </c>
      <c r="F3679" s="183"/>
      <c r="G3679" s="183"/>
      <c r="H3679" s="183"/>
      <c r="I3679" s="183"/>
      <c r="J3679" s="183"/>
      <c r="K3679" s="204" t="s">
        <v>0</v>
      </c>
      <c r="L3679" s="183"/>
      <c r="M3679" s="204">
        <v>3247.67</v>
      </c>
      <c r="N3679" s="183"/>
      <c r="O3679" s="202" t="s">
        <v>0</v>
      </c>
      <c r="P3679" s="183"/>
    </row>
    <row r="3680" spans="1:16" x14ac:dyDescent="0.25">
      <c r="A3680" s="203" t="s">
        <v>0</v>
      </c>
      <c r="B3680" s="183"/>
      <c r="C3680" s="203" t="s">
        <v>646</v>
      </c>
      <c r="D3680" s="183"/>
      <c r="E3680" s="203" t="s">
        <v>647</v>
      </c>
      <c r="F3680" s="183"/>
      <c r="G3680" s="183"/>
      <c r="H3680" s="183"/>
      <c r="I3680" s="183"/>
      <c r="J3680" s="183"/>
      <c r="K3680" s="204" t="s">
        <v>0</v>
      </c>
      <c r="L3680" s="183"/>
      <c r="M3680" s="204">
        <v>6115.27</v>
      </c>
      <c r="N3680" s="183"/>
      <c r="O3680" s="202" t="s">
        <v>0</v>
      </c>
      <c r="P3680" s="183"/>
    </row>
    <row r="3681" spans="1:16" x14ac:dyDescent="0.25">
      <c r="A3681" s="203" t="s">
        <v>0</v>
      </c>
      <c r="B3681" s="183"/>
      <c r="C3681" s="203" t="s">
        <v>648</v>
      </c>
      <c r="D3681" s="183"/>
      <c r="E3681" s="203" t="s">
        <v>649</v>
      </c>
      <c r="F3681" s="183"/>
      <c r="G3681" s="183"/>
      <c r="H3681" s="183"/>
      <c r="I3681" s="183"/>
      <c r="J3681" s="183"/>
      <c r="K3681" s="204" t="s">
        <v>0</v>
      </c>
      <c r="L3681" s="183"/>
      <c r="M3681" s="204">
        <v>4823.55</v>
      </c>
      <c r="N3681" s="183"/>
      <c r="O3681" s="202" t="s">
        <v>0</v>
      </c>
      <c r="P3681" s="183"/>
    </row>
    <row r="3682" spans="1:16" x14ac:dyDescent="0.25">
      <c r="A3682" s="203" t="s">
        <v>0</v>
      </c>
      <c r="B3682" s="183"/>
      <c r="C3682" s="203" t="s">
        <v>598</v>
      </c>
      <c r="D3682" s="183"/>
      <c r="E3682" s="203" t="s">
        <v>599</v>
      </c>
      <c r="F3682" s="183"/>
      <c r="G3682" s="183"/>
      <c r="H3682" s="183"/>
      <c r="I3682" s="183"/>
      <c r="J3682" s="183"/>
      <c r="K3682" s="204" t="s">
        <v>0</v>
      </c>
      <c r="L3682" s="183"/>
      <c r="M3682" s="204">
        <v>2580.16</v>
      </c>
      <c r="N3682" s="183"/>
      <c r="O3682" s="202" t="s">
        <v>0</v>
      </c>
      <c r="P3682" s="183"/>
    </row>
    <row r="3683" spans="1:16" x14ac:dyDescent="0.25">
      <c r="A3683" s="203" t="s">
        <v>0</v>
      </c>
      <c r="B3683" s="183"/>
      <c r="C3683" s="203" t="s">
        <v>756</v>
      </c>
      <c r="D3683" s="183"/>
      <c r="E3683" s="203" t="s">
        <v>757</v>
      </c>
      <c r="F3683" s="183"/>
      <c r="G3683" s="183"/>
      <c r="H3683" s="183"/>
      <c r="I3683" s="183"/>
      <c r="J3683" s="183"/>
      <c r="K3683" s="204" t="s">
        <v>0</v>
      </c>
      <c r="L3683" s="183"/>
      <c r="M3683" s="204">
        <v>1295.79</v>
      </c>
      <c r="N3683" s="183"/>
      <c r="O3683" s="202" t="s">
        <v>0</v>
      </c>
      <c r="P3683" s="183"/>
    </row>
    <row r="3684" spans="1:16" x14ac:dyDescent="0.25">
      <c r="A3684" s="203" t="s">
        <v>0</v>
      </c>
      <c r="B3684" s="183"/>
      <c r="C3684" s="203" t="s">
        <v>650</v>
      </c>
      <c r="D3684" s="183"/>
      <c r="E3684" s="203" t="s">
        <v>651</v>
      </c>
      <c r="F3684" s="183"/>
      <c r="G3684" s="183"/>
      <c r="H3684" s="183"/>
      <c r="I3684" s="183"/>
      <c r="J3684" s="183"/>
      <c r="K3684" s="204" t="s">
        <v>0</v>
      </c>
      <c r="L3684" s="183"/>
      <c r="M3684" s="204">
        <v>2336.6999999999998</v>
      </c>
      <c r="N3684" s="183"/>
      <c r="O3684" s="202" t="s">
        <v>0</v>
      </c>
      <c r="P3684" s="183"/>
    </row>
    <row r="3685" spans="1:16" x14ac:dyDescent="0.25">
      <c r="A3685" s="203" t="s">
        <v>0</v>
      </c>
      <c r="B3685" s="183"/>
      <c r="C3685" s="203" t="s">
        <v>600</v>
      </c>
      <c r="D3685" s="183"/>
      <c r="E3685" s="203" t="s">
        <v>601</v>
      </c>
      <c r="F3685" s="183"/>
      <c r="G3685" s="183"/>
      <c r="H3685" s="183"/>
      <c r="I3685" s="183"/>
      <c r="J3685" s="183"/>
      <c r="K3685" s="204" t="s">
        <v>0</v>
      </c>
      <c r="L3685" s="183"/>
      <c r="M3685" s="204">
        <v>794.51</v>
      </c>
      <c r="N3685" s="183"/>
      <c r="O3685" s="202" t="s">
        <v>0</v>
      </c>
      <c r="P3685" s="183"/>
    </row>
    <row r="3686" spans="1:16" x14ac:dyDescent="0.25">
      <c r="A3686" s="206" t="s">
        <v>0</v>
      </c>
      <c r="B3686" s="183"/>
      <c r="C3686" s="206" t="s">
        <v>652</v>
      </c>
      <c r="D3686" s="183"/>
      <c r="E3686" s="206" t="s">
        <v>653</v>
      </c>
      <c r="F3686" s="183"/>
      <c r="G3686" s="183"/>
      <c r="H3686" s="183"/>
      <c r="I3686" s="183"/>
      <c r="J3686" s="183"/>
      <c r="K3686" s="207">
        <v>3230</v>
      </c>
      <c r="L3686" s="183"/>
      <c r="M3686" s="207">
        <v>1468.91</v>
      </c>
      <c r="N3686" s="183"/>
      <c r="O3686" s="205">
        <v>45.48</v>
      </c>
      <c r="P3686" s="183"/>
    </row>
    <row r="3687" spans="1:16" x14ac:dyDescent="0.25">
      <c r="A3687" s="203" t="s">
        <v>0</v>
      </c>
      <c r="B3687" s="183"/>
      <c r="C3687" s="203" t="s">
        <v>654</v>
      </c>
      <c r="D3687" s="183"/>
      <c r="E3687" s="203" t="s">
        <v>655</v>
      </c>
      <c r="F3687" s="183"/>
      <c r="G3687" s="183"/>
      <c r="H3687" s="183"/>
      <c r="I3687" s="183"/>
      <c r="J3687" s="183"/>
      <c r="K3687" s="204" t="s">
        <v>0</v>
      </c>
      <c r="L3687" s="183"/>
      <c r="M3687" s="204">
        <v>1463.58</v>
      </c>
      <c r="N3687" s="183"/>
      <c r="O3687" s="202" t="s">
        <v>0</v>
      </c>
      <c r="P3687" s="183"/>
    </row>
    <row r="3688" spans="1:16" x14ac:dyDescent="0.25">
      <c r="A3688" s="203" t="s">
        <v>0</v>
      </c>
      <c r="B3688" s="183"/>
      <c r="C3688" s="203" t="s">
        <v>903</v>
      </c>
      <c r="D3688" s="183"/>
      <c r="E3688" s="203" t="s">
        <v>904</v>
      </c>
      <c r="F3688" s="183"/>
      <c r="G3688" s="183"/>
      <c r="H3688" s="183"/>
      <c r="I3688" s="183"/>
      <c r="J3688" s="183"/>
      <c r="K3688" s="204" t="s">
        <v>0</v>
      </c>
      <c r="L3688" s="183"/>
      <c r="M3688" s="204">
        <v>5.33</v>
      </c>
      <c r="N3688" s="183"/>
      <c r="O3688" s="202" t="s">
        <v>0</v>
      </c>
      <c r="P3688" s="183"/>
    </row>
    <row r="3689" spans="1:16" x14ac:dyDescent="0.25">
      <c r="A3689" s="206" t="s">
        <v>0</v>
      </c>
      <c r="B3689" s="183"/>
      <c r="C3689" s="206" t="s">
        <v>586</v>
      </c>
      <c r="D3689" s="183"/>
      <c r="E3689" s="206" t="s">
        <v>587</v>
      </c>
      <c r="F3689" s="183"/>
      <c r="G3689" s="183"/>
      <c r="H3689" s="183"/>
      <c r="I3689" s="183"/>
      <c r="J3689" s="183"/>
      <c r="K3689" s="207">
        <v>10200</v>
      </c>
      <c r="L3689" s="183"/>
      <c r="M3689" s="207">
        <v>3789.13</v>
      </c>
      <c r="N3689" s="183"/>
      <c r="O3689" s="205">
        <v>37.15</v>
      </c>
      <c r="P3689" s="183"/>
    </row>
    <row r="3690" spans="1:16" x14ac:dyDescent="0.25">
      <c r="A3690" s="203" t="s">
        <v>0</v>
      </c>
      <c r="B3690" s="183"/>
      <c r="C3690" s="203" t="s">
        <v>588</v>
      </c>
      <c r="D3690" s="183"/>
      <c r="E3690" s="203" t="s">
        <v>589</v>
      </c>
      <c r="F3690" s="183"/>
      <c r="G3690" s="183"/>
      <c r="H3690" s="183"/>
      <c r="I3690" s="183"/>
      <c r="J3690" s="183"/>
      <c r="K3690" s="204" t="s">
        <v>0</v>
      </c>
      <c r="L3690" s="183"/>
      <c r="M3690" s="204">
        <v>3789.13</v>
      </c>
      <c r="N3690" s="183"/>
      <c r="O3690" s="202" t="s">
        <v>0</v>
      </c>
      <c r="P3690" s="183"/>
    </row>
    <row r="3691" spans="1:16" x14ac:dyDescent="0.25">
      <c r="A3691" s="187" t="s">
        <v>0</v>
      </c>
      <c r="B3691" s="183"/>
      <c r="C3691" s="187" t="s">
        <v>228</v>
      </c>
      <c r="D3691" s="183"/>
      <c r="E3691" s="183"/>
      <c r="F3691" s="183"/>
      <c r="G3691" s="183"/>
      <c r="H3691" s="183"/>
      <c r="I3691" s="183"/>
      <c r="J3691" s="183"/>
      <c r="K3691" s="188">
        <v>243714</v>
      </c>
      <c r="L3691" s="183"/>
      <c r="M3691" s="188">
        <v>122525.08</v>
      </c>
      <c r="N3691" s="183"/>
      <c r="O3691" s="189">
        <v>50.27</v>
      </c>
      <c r="P3691" s="183"/>
    </row>
    <row r="3692" spans="1:16" x14ac:dyDescent="0.25">
      <c r="A3692" s="206" t="s">
        <v>0</v>
      </c>
      <c r="B3692" s="183"/>
      <c r="C3692" s="206" t="s">
        <v>574</v>
      </c>
      <c r="D3692" s="183"/>
      <c r="E3692" s="206" t="s">
        <v>575</v>
      </c>
      <c r="F3692" s="183"/>
      <c r="G3692" s="183"/>
      <c r="H3692" s="183"/>
      <c r="I3692" s="183"/>
      <c r="J3692" s="183"/>
      <c r="K3692" s="207">
        <v>243714</v>
      </c>
      <c r="L3692" s="183"/>
      <c r="M3692" s="207">
        <v>122525.08</v>
      </c>
      <c r="N3692" s="183"/>
      <c r="O3692" s="205">
        <v>50.27</v>
      </c>
      <c r="P3692" s="183"/>
    </row>
    <row r="3693" spans="1:16" x14ac:dyDescent="0.25">
      <c r="A3693" s="203" t="s">
        <v>0</v>
      </c>
      <c r="B3693" s="183"/>
      <c r="C3693" s="203" t="s">
        <v>576</v>
      </c>
      <c r="D3693" s="183"/>
      <c r="E3693" s="203" t="s">
        <v>577</v>
      </c>
      <c r="F3693" s="183"/>
      <c r="G3693" s="183"/>
      <c r="H3693" s="183"/>
      <c r="I3693" s="183"/>
      <c r="J3693" s="183"/>
      <c r="K3693" s="204" t="s">
        <v>0</v>
      </c>
      <c r="L3693" s="183"/>
      <c r="M3693" s="204">
        <v>22194.01</v>
      </c>
      <c r="N3693" s="183"/>
      <c r="O3693" s="202" t="s">
        <v>0</v>
      </c>
      <c r="P3693" s="183"/>
    </row>
    <row r="3694" spans="1:16" x14ac:dyDescent="0.25">
      <c r="A3694" s="203" t="s">
        <v>0</v>
      </c>
      <c r="B3694" s="183"/>
      <c r="C3694" s="203" t="s">
        <v>744</v>
      </c>
      <c r="D3694" s="183"/>
      <c r="E3694" s="203" t="s">
        <v>745</v>
      </c>
      <c r="F3694" s="183"/>
      <c r="G3694" s="183"/>
      <c r="H3694" s="183"/>
      <c r="I3694" s="183"/>
      <c r="J3694" s="183"/>
      <c r="K3694" s="204" t="s">
        <v>0</v>
      </c>
      <c r="L3694" s="183"/>
      <c r="M3694" s="204">
        <v>2898.93</v>
      </c>
      <c r="N3694" s="183"/>
      <c r="O3694" s="202" t="s">
        <v>0</v>
      </c>
      <c r="P3694" s="183"/>
    </row>
    <row r="3695" spans="1:16" x14ac:dyDescent="0.25">
      <c r="A3695" s="203" t="s">
        <v>0</v>
      </c>
      <c r="B3695" s="183"/>
      <c r="C3695" s="203" t="s">
        <v>931</v>
      </c>
      <c r="D3695" s="183"/>
      <c r="E3695" s="203" t="s">
        <v>932</v>
      </c>
      <c r="F3695" s="183"/>
      <c r="G3695" s="183"/>
      <c r="H3695" s="183"/>
      <c r="I3695" s="183"/>
      <c r="J3695" s="183"/>
      <c r="K3695" s="204" t="s">
        <v>0</v>
      </c>
      <c r="L3695" s="183"/>
      <c r="M3695" s="204">
        <v>15075.5</v>
      </c>
      <c r="N3695" s="183"/>
      <c r="O3695" s="202" t="s">
        <v>0</v>
      </c>
      <c r="P3695" s="183"/>
    </row>
    <row r="3696" spans="1:16" x14ac:dyDescent="0.25">
      <c r="A3696" s="203" t="s">
        <v>0</v>
      </c>
      <c r="B3696" s="183"/>
      <c r="C3696" s="203" t="s">
        <v>746</v>
      </c>
      <c r="D3696" s="183"/>
      <c r="E3696" s="203" t="s">
        <v>747</v>
      </c>
      <c r="F3696" s="183"/>
      <c r="G3696" s="183"/>
      <c r="H3696" s="183"/>
      <c r="I3696" s="183"/>
      <c r="J3696" s="183"/>
      <c r="K3696" s="204" t="s">
        <v>0</v>
      </c>
      <c r="L3696" s="183"/>
      <c r="M3696" s="204">
        <v>44674.87</v>
      </c>
      <c r="N3696" s="183"/>
      <c r="O3696" s="202" t="s">
        <v>0</v>
      </c>
      <c r="P3696" s="183"/>
    </row>
    <row r="3697" spans="1:16" x14ac:dyDescent="0.25">
      <c r="A3697" s="203" t="s">
        <v>0</v>
      </c>
      <c r="B3697" s="183"/>
      <c r="C3697" s="203" t="s">
        <v>750</v>
      </c>
      <c r="D3697" s="183"/>
      <c r="E3697" s="203" t="s">
        <v>751</v>
      </c>
      <c r="F3697" s="183"/>
      <c r="G3697" s="183"/>
      <c r="H3697" s="183"/>
      <c r="I3697" s="183"/>
      <c r="J3697" s="183"/>
      <c r="K3697" s="204" t="s">
        <v>0</v>
      </c>
      <c r="L3697" s="183"/>
      <c r="M3697" s="204">
        <v>3986.35</v>
      </c>
      <c r="N3697" s="183"/>
      <c r="O3697" s="202" t="s">
        <v>0</v>
      </c>
      <c r="P3697" s="183"/>
    </row>
    <row r="3698" spans="1:16" x14ac:dyDescent="0.25">
      <c r="A3698" s="203" t="s">
        <v>0</v>
      </c>
      <c r="B3698" s="183"/>
      <c r="C3698" s="203" t="s">
        <v>582</v>
      </c>
      <c r="D3698" s="183"/>
      <c r="E3698" s="203" t="s">
        <v>583</v>
      </c>
      <c r="F3698" s="183"/>
      <c r="G3698" s="183"/>
      <c r="H3698" s="183"/>
      <c r="I3698" s="183"/>
      <c r="J3698" s="183"/>
      <c r="K3698" s="204" t="s">
        <v>0</v>
      </c>
      <c r="L3698" s="183"/>
      <c r="M3698" s="204">
        <v>7906.55</v>
      </c>
      <c r="N3698" s="183"/>
      <c r="O3698" s="202" t="s">
        <v>0</v>
      </c>
      <c r="P3698" s="183"/>
    </row>
    <row r="3699" spans="1:16" x14ac:dyDescent="0.25">
      <c r="A3699" s="203" t="s">
        <v>0</v>
      </c>
      <c r="B3699" s="183"/>
      <c r="C3699" s="203" t="s">
        <v>706</v>
      </c>
      <c r="D3699" s="183"/>
      <c r="E3699" s="203" t="s">
        <v>707</v>
      </c>
      <c r="F3699" s="183"/>
      <c r="G3699" s="183"/>
      <c r="H3699" s="183"/>
      <c r="I3699" s="183"/>
      <c r="J3699" s="183"/>
      <c r="K3699" s="204" t="s">
        <v>0</v>
      </c>
      <c r="L3699" s="183"/>
      <c r="M3699" s="204">
        <v>24756.87</v>
      </c>
      <c r="N3699" s="183"/>
      <c r="O3699" s="202" t="s">
        <v>0</v>
      </c>
      <c r="P3699" s="183"/>
    </row>
    <row r="3700" spans="1:16" x14ac:dyDescent="0.25">
      <c r="A3700" s="203" t="s">
        <v>0</v>
      </c>
      <c r="B3700" s="183"/>
      <c r="C3700" s="203" t="s">
        <v>756</v>
      </c>
      <c r="D3700" s="183"/>
      <c r="E3700" s="203" t="s">
        <v>757</v>
      </c>
      <c r="F3700" s="183"/>
      <c r="G3700" s="183"/>
      <c r="H3700" s="183"/>
      <c r="I3700" s="183"/>
      <c r="J3700" s="183"/>
      <c r="K3700" s="204" t="s">
        <v>0</v>
      </c>
      <c r="L3700" s="183"/>
      <c r="M3700" s="204">
        <v>1032</v>
      </c>
      <c r="N3700" s="183"/>
      <c r="O3700" s="202" t="s">
        <v>0</v>
      </c>
      <c r="P3700" s="183"/>
    </row>
    <row r="3701" spans="1:16" x14ac:dyDescent="0.25">
      <c r="A3701" s="187" t="s">
        <v>0</v>
      </c>
      <c r="B3701" s="183"/>
      <c r="C3701" s="187" t="s">
        <v>229</v>
      </c>
      <c r="D3701" s="183"/>
      <c r="E3701" s="183"/>
      <c r="F3701" s="183"/>
      <c r="G3701" s="183"/>
      <c r="H3701" s="183"/>
      <c r="I3701" s="183"/>
      <c r="J3701" s="183"/>
      <c r="K3701" s="188">
        <v>6480</v>
      </c>
      <c r="L3701" s="183"/>
      <c r="M3701" s="188">
        <v>3240</v>
      </c>
      <c r="N3701" s="183"/>
      <c r="O3701" s="189">
        <v>50</v>
      </c>
      <c r="P3701" s="183"/>
    </row>
    <row r="3702" spans="1:16" x14ac:dyDescent="0.25">
      <c r="A3702" s="187" t="s">
        <v>0</v>
      </c>
      <c r="B3702" s="183"/>
      <c r="C3702" s="187" t="s">
        <v>232</v>
      </c>
      <c r="D3702" s="183"/>
      <c r="E3702" s="183"/>
      <c r="F3702" s="183"/>
      <c r="G3702" s="183"/>
      <c r="H3702" s="183"/>
      <c r="I3702" s="183"/>
      <c r="J3702" s="183"/>
      <c r="K3702" s="188">
        <v>6480</v>
      </c>
      <c r="L3702" s="183"/>
      <c r="M3702" s="188">
        <v>3240</v>
      </c>
      <c r="N3702" s="183"/>
      <c r="O3702" s="189">
        <v>50</v>
      </c>
      <c r="P3702" s="183"/>
    </row>
    <row r="3703" spans="1:16" x14ac:dyDescent="0.25">
      <c r="A3703" s="206" t="s">
        <v>0</v>
      </c>
      <c r="B3703" s="183"/>
      <c r="C3703" s="206" t="s">
        <v>574</v>
      </c>
      <c r="D3703" s="183"/>
      <c r="E3703" s="206" t="s">
        <v>575</v>
      </c>
      <c r="F3703" s="183"/>
      <c r="G3703" s="183"/>
      <c r="H3703" s="183"/>
      <c r="I3703" s="183"/>
      <c r="J3703" s="183"/>
      <c r="K3703" s="207">
        <v>6480</v>
      </c>
      <c r="L3703" s="183"/>
      <c r="M3703" s="207">
        <v>3240</v>
      </c>
      <c r="N3703" s="183"/>
      <c r="O3703" s="205">
        <v>50</v>
      </c>
      <c r="P3703" s="183"/>
    </row>
    <row r="3704" spans="1:16" x14ac:dyDescent="0.25">
      <c r="A3704" s="203" t="s">
        <v>0</v>
      </c>
      <c r="B3704" s="183"/>
      <c r="C3704" s="203" t="s">
        <v>746</v>
      </c>
      <c r="D3704" s="183"/>
      <c r="E3704" s="203" t="s">
        <v>747</v>
      </c>
      <c r="F3704" s="183"/>
      <c r="G3704" s="183"/>
      <c r="H3704" s="183"/>
      <c r="I3704" s="183"/>
      <c r="J3704" s="183"/>
      <c r="K3704" s="204" t="s">
        <v>0</v>
      </c>
      <c r="L3704" s="183"/>
      <c r="M3704" s="204">
        <v>3240</v>
      </c>
      <c r="N3704" s="183"/>
      <c r="O3704" s="202" t="s">
        <v>0</v>
      </c>
      <c r="P3704" s="183"/>
    </row>
    <row r="3705" spans="1:16" x14ac:dyDescent="0.25">
      <c r="A3705" s="197"/>
      <c r="B3705" s="183"/>
      <c r="C3705" s="197" t="s">
        <v>1328</v>
      </c>
      <c r="D3705" s="183"/>
      <c r="E3705" s="197" t="s">
        <v>1329</v>
      </c>
      <c r="F3705" s="183"/>
      <c r="G3705" s="183"/>
      <c r="H3705" s="183"/>
      <c r="I3705" s="183"/>
      <c r="J3705" s="183"/>
      <c r="K3705" s="198">
        <v>19692</v>
      </c>
      <c r="L3705" s="183"/>
      <c r="M3705" s="198">
        <v>11326</v>
      </c>
      <c r="N3705" s="183"/>
      <c r="O3705" s="199">
        <v>57.52</v>
      </c>
      <c r="P3705" s="183"/>
    </row>
    <row r="3706" spans="1:16" x14ac:dyDescent="0.25">
      <c r="A3706" s="187" t="s">
        <v>0</v>
      </c>
      <c r="B3706" s="183"/>
      <c r="C3706" s="187" t="s">
        <v>221</v>
      </c>
      <c r="D3706" s="183"/>
      <c r="E3706" s="183"/>
      <c r="F3706" s="183"/>
      <c r="G3706" s="183"/>
      <c r="H3706" s="183"/>
      <c r="I3706" s="183"/>
      <c r="J3706" s="183"/>
      <c r="K3706" s="188">
        <v>19692</v>
      </c>
      <c r="L3706" s="183"/>
      <c r="M3706" s="188">
        <v>11326</v>
      </c>
      <c r="N3706" s="183"/>
      <c r="O3706" s="189">
        <v>57.52</v>
      </c>
      <c r="P3706" s="183"/>
    </row>
    <row r="3707" spans="1:16" x14ac:dyDescent="0.25">
      <c r="A3707" s="187" t="s">
        <v>0</v>
      </c>
      <c r="B3707" s="183"/>
      <c r="C3707" s="187" t="s">
        <v>228</v>
      </c>
      <c r="D3707" s="183"/>
      <c r="E3707" s="183"/>
      <c r="F3707" s="183"/>
      <c r="G3707" s="183"/>
      <c r="H3707" s="183"/>
      <c r="I3707" s="183"/>
      <c r="J3707" s="183"/>
      <c r="K3707" s="188">
        <v>19692</v>
      </c>
      <c r="L3707" s="183"/>
      <c r="M3707" s="188">
        <v>11326</v>
      </c>
      <c r="N3707" s="183"/>
      <c r="O3707" s="189">
        <v>57.52</v>
      </c>
      <c r="P3707" s="183"/>
    </row>
    <row r="3708" spans="1:16" x14ac:dyDescent="0.25">
      <c r="A3708" s="206" t="s">
        <v>0</v>
      </c>
      <c r="B3708" s="183"/>
      <c r="C3708" s="206" t="s">
        <v>698</v>
      </c>
      <c r="D3708" s="183"/>
      <c r="E3708" s="206" t="s">
        <v>699</v>
      </c>
      <c r="F3708" s="183"/>
      <c r="G3708" s="183"/>
      <c r="H3708" s="183"/>
      <c r="I3708" s="183"/>
      <c r="J3708" s="183"/>
      <c r="K3708" s="207">
        <v>19692</v>
      </c>
      <c r="L3708" s="183"/>
      <c r="M3708" s="207">
        <v>11326</v>
      </c>
      <c r="N3708" s="183"/>
      <c r="O3708" s="205">
        <v>57.52</v>
      </c>
      <c r="P3708" s="183"/>
    </row>
    <row r="3709" spans="1:16" x14ac:dyDescent="0.25">
      <c r="A3709" s="203" t="s">
        <v>0</v>
      </c>
      <c r="B3709" s="183"/>
      <c r="C3709" s="203" t="s">
        <v>764</v>
      </c>
      <c r="D3709" s="183"/>
      <c r="E3709" s="203" t="s">
        <v>765</v>
      </c>
      <c r="F3709" s="183"/>
      <c r="G3709" s="183"/>
      <c r="H3709" s="183"/>
      <c r="I3709" s="183"/>
      <c r="J3709" s="183"/>
      <c r="K3709" s="204" t="s">
        <v>0</v>
      </c>
      <c r="L3709" s="183"/>
      <c r="M3709" s="204">
        <v>11326</v>
      </c>
      <c r="N3709" s="183"/>
      <c r="O3709" s="202" t="s">
        <v>0</v>
      </c>
      <c r="P3709" s="183"/>
    </row>
    <row r="3710" spans="1:16" x14ac:dyDescent="0.25">
      <c r="A3710" s="197"/>
      <c r="B3710" s="183"/>
      <c r="C3710" s="197" t="s">
        <v>1330</v>
      </c>
      <c r="D3710" s="183"/>
      <c r="E3710" s="197" t="s">
        <v>1331</v>
      </c>
      <c r="F3710" s="183"/>
      <c r="G3710" s="183"/>
      <c r="H3710" s="183"/>
      <c r="I3710" s="183"/>
      <c r="J3710" s="183"/>
      <c r="K3710" s="198">
        <v>19908</v>
      </c>
      <c r="L3710" s="183"/>
      <c r="M3710" s="198">
        <v>0</v>
      </c>
      <c r="N3710" s="183"/>
      <c r="O3710" s="199">
        <v>0</v>
      </c>
      <c r="P3710" s="183"/>
    </row>
    <row r="3711" spans="1:16" x14ac:dyDescent="0.25">
      <c r="A3711" s="187" t="s">
        <v>0</v>
      </c>
      <c r="B3711" s="183"/>
      <c r="C3711" s="187" t="s">
        <v>221</v>
      </c>
      <c r="D3711" s="183"/>
      <c r="E3711" s="183"/>
      <c r="F3711" s="183"/>
      <c r="G3711" s="183"/>
      <c r="H3711" s="183"/>
      <c r="I3711" s="183"/>
      <c r="J3711" s="183"/>
      <c r="K3711" s="188">
        <v>19908</v>
      </c>
      <c r="L3711" s="183"/>
      <c r="M3711" s="188">
        <v>0</v>
      </c>
      <c r="N3711" s="183"/>
      <c r="O3711" s="189">
        <v>0</v>
      </c>
      <c r="P3711" s="183"/>
    </row>
    <row r="3712" spans="1:16" x14ac:dyDescent="0.25">
      <c r="A3712" s="187" t="s">
        <v>0</v>
      </c>
      <c r="B3712" s="183"/>
      <c r="C3712" s="187" t="s">
        <v>228</v>
      </c>
      <c r="D3712" s="183"/>
      <c r="E3712" s="183"/>
      <c r="F3712" s="183"/>
      <c r="G3712" s="183"/>
      <c r="H3712" s="183"/>
      <c r="I3712" s="183"/>
      <c r="J3712" s="183"/>
      <c r="K3712" s="188">
        <v>19908</v>
      </c>
      <c r="L3712" s="183"/>
      <c r="M3712" s="188">
        <v>0</v>
      </c>
      <c r="N3712" s="183"/>
      <c r="O3712" s="189">
        <v>0</v>
      </c>
      <c r="P3712" s="183"/>
    </row>
    <row r="3713" spans="1:16" x14ac:dyDescent="0.25">
      <c r="A3713" s="206" t="s">
        <v>0</v>
      </c>
      <c r="B3713" s="183"/>
      <c r="C3713" s="206" t="s">
        <v>574</v>
      </c>
      <c r="D3713" s="183"/>
      <c r="E3713" s="206" t="s">
        <v>575</v>
      </c>
      <c r="F3713" s="183"/>
      <c r="G3713" s="183"/>
      <c r="H3713" s="183"/>
      <c r="I3713" s="183"/>
      <c r="J3713" s="183"/>
      <c r="K3713" s="207">
        <v>19908</v>
      </c>
      <c r="L3713" s="183"/>
      <c r="M3713" s="207">
        <v>0</v>
      </c>
      <c r="N3713" s="183"/>
      <c r="O3713" s="205">
        <v>0</v>
      </c>
      <c r="P3713" s="183"/>
    </row>
    <row r="3714" spans="1:16" x14ac:dyDescent="0.25">
      <c r="A3714" s="200" t="s">
        <v>0</v>
      </c>
      <c r="B3714" s="183"/>
      <c r="C3714" s="200" t="s">
        <v>1135</v>
      </c>
      <c r="D3714" s="183"/>
      <c r="E3714" s="200" t="s">
        <v>1136</v>
      </c>
      <c r="F3714" s="183"/>
      <c r="G3714" s="183"/>
      <c r="H3714" s="183"/>
      <c r="I3714" s="183"/>
      <c r="J3714" s="183"/>
      <c r="K3714" s="201">
        <v>574750</v>
      </c>
      <c r="L3714" s="183"/>
      <c r="M3714" s="201">
        <v>252189.75</v>
      </c>
      <c r="N3714" s="183"/>
      <c r="O3714" s="196">
        <v>43.88</v>
      </c>
      <c r="P3714" s="183"/>
    </row>
    <row r="3715" spans="1:16" x14ac:dyDescent="0.25">
      <c r="A3715" s="197"/>
      <c r="B3715" s="183"/>
      <c r="C3715" s="197" t="s">
        <v>1332</v>
      </c>
      <c r="D3715" s="183"/>
      <c r="E3715" s="197" t="s">
        <v>1333</v>
      </c>
      <c r="F3715" s="183"/>
      <c r="G3715" s="183"/>
      <c r="H3715" s="183"/>
      <c r="I3715" s="183"/>
      <c r="J3715" s="183"/>
      <c r="K3715" s="198">
        <v>5000</v>
      </c>
      <c r="L3715" s="183"/>
      <c r="M3715" s="198">
        <v>2500</v>
      </c>
      <c r="N3715" s="183"/>
      <c r="O3715" s="199">
        <v>50</v>
      </c>
      <c r="P3715" s="183"/>
    </row>
    <row r="3716" spans="1:16" x14ac:dyDescent="0.25">
      <c r="A3716" s="187" t="s">
        <v>0</v>
      </c>
      <c r="B3716" s="183"/>
      <c r="C3716" s="187" t="s">
        <v>214</v>
      </c>
      <c r="D3716" s="183"/>
      <c r="E3716" s="183"/>
      <c r="F3716" s="183"/>
      <c r="G3716" s="183"/>
      <c r="H3716" s="183"/>
      <c r="I3716" s="183"/>
      <c r="J3716" s="183"/>
      <c r="K3716" s="188">
        <v>5000</v>
      </c>
      <c r="L3716" s="183"/>
      <c r="M3716" s="188">
        <v>2500</v>
      </c>
      <c r="N3716" s="183"/>
      <c r="O3716" s="189">
        <v>50</v>
      </c>
      <c r="P3716" s="183"/>
    </row>
    <row r="3717" spans="1:16" x14ac:dyDescent="0.25">
      <c r="A3717" s="187" t="s">
        <v>0</v>
      </c>
      <c r="B3717" s="183"/>
      <c r="C3717" s="187" t="s">
        <v>215</v>
      </c>
      <c r="D3717" s="183"/>
      <c r="E3717" s="183"/>
      <c r="F3717" s="183"/>
      <c r="G3717" s="183"/>
      <c r="H3717" s="183"/>
      <c r="I3717" s="183"/>
      <c r="J3717" s="183"/>
      <c r="K3717" s="188">
        <v>5000</v>
      </c>
      <c r="L3717" s="183"/>
      <c r="M3717" s="188">
        <v>2500</v>
      </c>
      <c r="N3717" s="183"/>
      <c r="O3717" s="189">
        <v>50</v>
      </c>
      <c r="P3717" s="183"/>
    </row>
    <row r="3718" spans="1:16" x14ac:dyDescent="0.25">
      <c r="A3718" s="206" t="s">
        <v>0</v>
      </c>
      <c r="B3718" s="183"/>
      <c r="C3718" s="206" t="s">
        <v>574</v>
      </c>
      <c r="D3718" s="183"/>
      <c r="E3718" s="206" t="s">
        <v>575</v>
      </c>
      <c r="F3718" s="183"/>
      <c r="G3718" s="183"/>
      <c r="H3718" s="183"/>
      <c r="I3718" s="183"/>
      <c r="J3718" s="183"/>
      <c r="K3718" s="207">
        <v>5000</v>
      </c>
      <c r="L3718" s="183"/>
      <c r="M3718" s="207">
        <v>2500</v>
      </c>
      <c r="N3718" s="183"/>
      <c r="O3718" s="205">
        <v>50</v>
      </c>
      <c r="P3718" s="183"/>
    </row>
    <row r="3719" spans="1:16" x14ac:dyDescent="0.25">
      <c r="A3719" s="203" t="s">
        <v>0</v>
      </c>
      <c r="B3719" s="183"/>
      <c r="C3719" s="203" t="s">
        <v>626</v>
      </c>
      <c r="D3719" s="183"/>
      <c r="E3719" s="203" t="s">
        <v>627</v>
      </c>
      <c r="F3719" s="183"/>
      <c r="G3719" s="183"/>
      <c r="H3719" s="183"/>
      <c r="I3719" s="183"/>
      <c r="J3719" s="183"/>
      <c r="K3719" s="204" t="s">
        <v>0</v>
      </c>
      <c r="L3719" s="183"/>
      <c r="M3719" s="204">
        <v>2500</v>
      </c>
      <c r="N3719" s="183"/>
      <c r="O3719" s="202" t="s">
        <v>0</v>
      </c>
      <c r="P3719" s="183"/>
    </row>
    <row r="3720" spans="1:16" x14ac:dyDescent="0.25">
      <c r="A3720" s="197"/>
      <c r="B3720" s="183"/>
      <c r="C3720" s="197" t="s">
        <v>1336</v>
      </c>
      <c r="D3720" s="183"/>
      <c r="E3720" s="197" t="s">
        <v>1337</v>
      </c>
      <c r="F3720" s="183"/>
      <c r="G3720" s="183"/>
      <c r="H3720" s="183"/>
      <c r="I3720" s="183"/>
      <c r="J3720" s="183"/>
      <c r="K3720" s="198">
        <v>263250</v>
      </c>
      <c r="L3720" s="183"/>
      <c r="M3720" s="198">
        <v>80250</v>
      </c>
      <c r="N3720" s="183"/>
      <c r="O3720" s="199">
        <v>30.48</v>
      </c>
      <c r="P3720" s="183"/>
    </row>
    <row r="3721" spans="1:16" x14ac:dyDescent="0.25">
      <c r="A3721" s="187" t="s">
        <v>0</v>
      </c>
      <c r="B3721" s="183"/>
      <c r="C3721" s="187" t="s">
        <v>214</v>
      </c>
      <c r="D3721" s="183"/>
      <c r="E3721" s="183"/>
      <c r="F3721" s="183"/>
      <c r="G3721" s="183"/>
      <c r="H3721" s="183"/>
      <c r="I3721" s="183"/>
      <c r="J3721" s="183"/>
      <c r="K3721" s="188">
        <v>263250</v>
      </c>
      <c r="L3721" s="183"/>
      <c r="M3721" s="188">
        <v>80250</v>
      </c>
      <c r="N3721" s="183"/>
      <c r="O3721" s="189">
        <v>30.48</v>
      </c>
      <c r="P3721" s="183"/>
    </row>
    <row r="3722" spans="1:16" x14ac:dyDescent="0.25">
      <c r="A3722" s="187" t="s">
        <v>0</v>
      </c>
      <c r="B3722" s="183"/>
      <c r="C3722" s="187" t="s">
        <v>215</v>
      </c>
      <c r="D3722" s="183"/>
      <c r="E3722" s="183"/>
      <c r="F3722" s="183"/>
      <c r="G3722" s="183"/>
      <c r="H3722" s="183"/>
      <c r="I3722" s="183"/>
      <c r="J3722" s="183"/>
      <c r="K3722" s="188">
        <v>263250</v>
      </c>
      <c r="L3722" s="183"/>
      <c r="M3722" s="188">
        <v>80250</v>
      </c>
      <c r="N3722" s="183"/>
      <c r="O3722" s="189">
        <v>30.48</v>
      </c>
      <c r="P3722" s="183"/>
    </row>
    <row r="3723" spans="1:16" x14ac:dyDescent="0.25">
      <c r="A3723" s="206" t="s">
        <v>0</v>
      </c>
      <c r="B3723" s="183"/>
      <c r="C3723" s="206" t="s">
        <v>564</v>
      </c>
      <c r="D3723" s="183"/>
      <c r="E3723" s="206" t="s">
        <v>565</v>
      </c>
      <c r="F3723" s="183"/>
      <c r="G3723" s="183"/>
      <c r="H3723" s="183"/>
      <c r="I3723" s="183"/>
      <c r="J3723" s="183"/>
      <c r="K3723" s="207">
        <v>260000</v>
      </c>
      <c r="L3723" s="183"/>
      <c r="M3723" s="207">
        <v>77000</v>
      </c>
      <c r="N3723" s="183"/>
      <c r="O3723" s="205">
        <v>29.62</v>
      </c>
      <c r="P3723" s="183"/>
    </row>
    <row r="3724" spans="1:16" x14ac:dyDescent="0.25">
      <c r="A3724" s="203" t="s">
        <v>0</v>
      </c>
      <c r="B3724" s="183"/>
      <c r="C3724" s="203" t="s">
        <v>566</v>
      </c>
      <c r="D3724" s="183"/>
      <c r="E3724" s="203" t="s">
        <v>567</v>
      </c>
      <c r="F3724" s="183"/>
      <c r="G3724" s="183"/>
      <c r="H3724" s="183"/>
      <c r="I3724" s="183"/>
      <c r="J3724" s="183"/>
      <c r="K3724" s="204" t="s">
        <v>0</v>
      </c>
      <c r="L3724" s="183"/>
      <c r="M3724" s="204">
        <v>65000</v>
      </c>
      <c r="N3724" s="183"/>
      <c r="O3724" s="202" t="s">
        <v>0</v>
      </c>
      <c r="P3724" s="183"/>
    </row>
    <row r="3725" spans="1:16" x14ac:dyDescent="0.25">
      <c r="A3725" s="203" t="s">
        <v>0</v>
      </c>
      <c r="B3725" s="183"/>
      <c r="C3725" s="203" t="s">
        <v>568</v>
      </c>
      <c r="D3725" s="183"/>
      <c r="E3725" s="203" t="s">
        <v>569</v>
      </c>
      <c r="F3725" s="183"/>
      <c r="G3725" s="183"/>
      <c r="H3725" s="183"/>
      <c r="I3725" s="183"/>
      <c r="J3725" s="183"/>
      <c r="K3725" s="204" t="s">
        <v>0</v>
      </c>
      <c r="L3725" s="183"/>
      <c r="M3725" s="204">
        <v>12000</v>
      </c>
      <c r="N3725" s="183"/>
      <c r="O3725" s="202" t="s">
        <v>0</v>
      </c>
      <c r="P3725" s="183"/>
    </row>
    <row r="3726" spans="1:16" x14ac:dyDescent="0.25">
      <c r="A3726" s="206" t="s">
        <v>0</v>
      </c>
      <c r="B3726" s="183"/>
      <c r="C3726" s="206" t="s">
        <v>574</v>
      </c>
      <c r="D3726" s="183"/>
      <c r="E3726" s="206" t="s">
        <v>575</v>
      </c>
      <c r="F3726" s="183"/>
      <c r="G3726" s="183"/>
      <c r="H3726" s="183"/>
      <c r="I3726" s="183"/>
      <c r="J3726" s="183"/>
      <c r="K3726" s="207">
        <v>3250</v>
      </c>
      <c r="L3726" s="183"/>
      <c r="M3726" s="207">
        <v>3250</v>
      </c>
      <c r="N3726" s="183"/>
      <c r="O3726" s="205">
        <v>100</v>
      </c>
      <c r="P3726" s="183"/>
    </row>
    <row r="3727" spans="1:16" x14ac:dyDescent="0.25">
      <c r="A3727" s="203" t="s">
        <v>0</v>
      </c>
      <c r="B3727" s="183"/>
      <c r="C3727" s="203" t="s">
        <v>594</v>
      </c>
      <c r="D3727" s="183"/>
      <c r="E3727" s="203" t="s">
        <v>595</v>
      </c>
      <c r="F3727" s="183"/>
      <c r="G3727" s="183"/>
      <c r="H3727" s="183"/>
      <c r="I3727" s="183"/>
      <c r="J3727" s="183"/>
      <c r="K3727" s="204" t="s">
        <v>0</v>
      </c>
      <c r="L3727" s="183"/>
      <c r="M3727" s="204">
        <v>3250</v>
      </c>
      <c r="N3727" s="183"/>
      <c r="O3727" s="202" t="s">
        <v>0</v>
      </c>
      <c r="P3727" s="183"/>
    </row>
    <row r="3728" spans="1:16" x14ac:dyDescent="0.25">
      <c r="A3728" s="197"/>
      <c r="B3728" s="183"/>
      <c r="C3728" s="197" t="s">
        <v>1365</v>
      </c>
      <c r="D3728" s="183"/>
      <c r="E3728" s="197" t="s">
        <v>1366</v>
      </c>
      <c r="F3728" s="183"/>
      <c r="G3728" s="183"/>
      <c r="H3728" s="183"/>
      <c r="I3728" s="183"/>
      <c r="J3728" s="183"/>
      <c r="K3728" s="198">
        <v>281200</v>
      </c>
      <c r="L3728" s="183"/>
      <c r="M3728" s="198">
        <v>169439.75</v>
      </c>
      <c r="N3728" s="183"/>
      <c r="O3728" s="199">
        <v>60.26</v>
      </c>
      <c r="P3728" s="183"/>
    </row>
    <row r="3729" spans="1:16" x14ac:dyDescent="0.25">
      <c r="A3729" s="187" t="s">
        <v>0</v>
      </c>
      <c r="B3729" s="183"/>
      <c r="C3729" s="187" t="s">
        <v>218</v>
      </c>
      <c r="D3729" s="183"/>
      <c r="E3729" s="183"/>
      <c r="F3729" s="183"/>
      <c r="G3729" s="183"/>
      <c r="H3729" s="183"/>
      <c r="I3729" s="183"/>
      <c r="J3729" s="183"/>
      <c r="K3729" s="188">
        <v>281200</v>
      </c>
      <c r="L3729" s="183"/>
      <c r="M3729" s="188">
        <v>169439.75</v>
      </c>
      <c r="N3729" s="183"/>
      <c r="O3729" s="189">
        <v>60.26</v>
      </c>
      <c r="P3729" s="183"/>
    </row>
    <row r="3730" spans="1:16" x14ac:dyDescent="0.25">
      <c r="A3730" s="187" t="s">
        <v>0</v>
      </c>
      <c r="B3730" s="183"/>
      <c r="C3730" s="187" t="s">
        <v>220</v>
      </c>
      <c r="D3730" s="183"/>
      <c r="E3730" s="183"/>
      <c r="F3730" s="183"/>
      <c r="G3730" s="183"/>
      <c r="H3730" s="183"/>
      <c r="I3730" s="183"/>
      <c r="J3730" s="183"/>
      <c r="K3730" s="188">
        <v>281200</v>
      </c>
      <c r="L3730" s="183"/>
      <c r="M3730" s="188">
        <v>169439.75</v>
      </c>
      <c r="N3730" s="183"/>
      <c r="O3730" s="189">
        <v>60.26</v>
      </c>
      <c r="P3730" s="183"/>
    </row>
    <row r="3731" spans="1:16" x14ac:dyDescent="0.25">
      <c r="A3731" s="206" t="s">
        <v>0</v>
      </c>
      <c r="B3731" s="183"/>
      <c r="C3731" s="206" t="s">
        <v>564</v>
      </c>
      <c r="D3731" s="183"/>
      <c r="E3731" s="206" t="s">
        <v>565</v>
      </c>
      <c r="F3731" s="183"/>
      <c r="G3731" s="183"/>
      <c r="H3731" s="183"/>
      <c r="I3731" s="183"/>
      <c r="J3731" s="183"/>
      <c r="K3731" s="207">
        <v>164700</v>
      </c>
      <c r="L3731" s="183"/>
      <c r="M3731" s="207">
        <v>106316.76</v>
      </c>
      <c r="N3731" s="183"/>
      <c r="O3731" s="205">
        <v>64.55</v>
      </c>
      <c r="P3731" s="183"/>
    </row>
    <row r="3732" spans="1:16" x14ac:dyDescent="0.25">
      <c r="A3732" s="203" t="s">
        <v>0</v>
      </c>
      <c r="B3732" s="183"/>
      <c r="C3732" s="203" t="s">
        <v>566</v>
      </c>
      <c r="D3732" s="183"/>
      <c r="E3732" s="203" t="s">
        <v>567</v>
      </c>
      <c r="F3732" s="183"/>
      <c r="G3732" s="183"/>
      <c r="H3732" s="183"/>
      <c r="I3732" s="183"/>
      <c r="J3732" s="183"/>
      <c r="K3732" s="204" t="s">
        <v>0</v>
      </c>
      <c r="L3732" s="183"/>
      <c r="M3732" s="204">
        <v>89020.24</v>
      </c>
      <c r="N3732" s="183"/>
      <c r="O3732" s="202" t="s">
        <v>0</v>
      </c>
      <c r="P3732" s="183"/>
    </row>
    <row r="3733" spans="1:16" x14ac:dyDescent="0.25">
      <c r="A3733" s="203" t="s">
        <v>0</v>
      </c>
      <c r="B3733" s="183"/>
      <c r="C3733" s="203" t="s">
        <v>1203</v>
      </c>
      <c r="D3733" s="183"/>
      <c r="E3733" s="203" t="s">
        <v>1204</v>
      </c>
      <c r="F3733" s="183"/>
      <c r="G3733" s="183"/>
      <c r="H3733" s="183"/>
      <c r="I3733" s="183"/>
      <c r="J3733" s="183"/>
      <c r="K3733" s="204" t="s">
        <v>0</v>
      </c>
      <c r="L3733" s="183"/>
      <c r="M3733" s="204">
        <v>3315.48</v>
      </c>
      <c r="N3733" s="183"/>
      <c r="O3733" s="202" t="s">
        <v>0</v>
      </c>
      <c r="P3733" s="183"/>
    </row>
    <row r="3734" spans="1:16" x14ac:dyDescent="0.25">
      <c r="A3734" s="203" t="s">
        <v>0</v>
      </c>
      <c r="B3734" s="183"/>
      <c r="C3734" s="203" t="s">
        <v>572</v>
      </c>
      <c r="D3734" s="183"/>
      <c r="E3734" s="203" t="s">
        <v>573</v>
      </c>
      <c r="F3734" s="183"/>
      <c r="G3734" s="183"/>
      <c r="H3734" s="183"/>
      <c r="I3734" s="183"/>
      <c r="J3734" s="183"/>
      <c r="K3734" s="204" t="s">
        <v>0</v>
      </c>
      <c r="L3734" s="183"/>
      <c r="M3734" s="204">
        <v>807.83</v>
      </c>
      <c r="N3734" s="183"/>
      <c r="O3734" s="202" t="s">
        <v>0</v>
      </c>
      <c r="P3734" s="183"/>
    </row>
    <row r="3735" spans="1:16" x14ac:dyDescent="0.25">
      <c r="A3735" s="203" t="s">
        <v>0</v>
      </c>
      <c r="B3735" s="183"/>
      <c r="C3735" s="203" t="s">
        <v>568</v>
      </c>
      <c r="D3735" s="183"/>
      <c r="E3735" s="203" t="s">
        <v>569</v>
      </c>
      <c r="F3735" s="183"/>
      <c r="G3735" s="183"/>
      <c r="H3735" s="183"/>
      <c r="I3735" s="183"/>
      <c r="J3735" s="183"/>
      <c r="K3735" s="204" t="s">
        <v>0</v>
      </c>
      <c r="L3735" s="183"/>
      <c r="M3735" s="204">
        <v>13173.21</v>
      </c>
      <c r="N3735" s="183"/>
      <c r="O3735" s="202" t="s">
        <v>0</v>
      </c>
      <c r="P3735" s="183"/>
    </row>
    <row r="3736" spans="1:16" x14ac:dyDescent="0.25">
      <c r="A3736" s="206" t="s">
        <v>0</v>
      </c>
      <c r="B3736" s="183"/>
      <c r="C3736" s="206" t="s">
        <v>574</v>
      </c>
      <c r="D3736" s="183"/>
      <c r="E3736" s="206" t="s">
        <v>575</v>
      </c>
      <c r="F3736" s="183"/>
      <c r="G3736" s="183"/>
      <c r="H3736" s="183"/>
      <c r="I3736" s="183"/>
      <c r="J3736" s="183"/>
      <c r="K3736" s="207">
        <v>108800</v>
      </c>
      <c r="L3736" s="183"/>
      <c r="M3736" s="207">
        <v>53778.46</v>
      </c>
      <c r="N3736" s="183"/>
      <c r="O3736" s="205">
        <v>49.43</v>
      </c>
      <c r="P3736" s="183"/>
    </row>
    <row r="3737" spans="1:16" x14ac:dyDescent="0.25">
      <c r="A3737" s="203" t="s">
        <v>0</v>
      </c>
      <c r="B3737" s="183"/>
      <c r="C3737" s="203" t="s">
        <v>744</v>
      </c>
      <c r="D3737" s="183"/>
      <c r="E3737" s="203" t="s">
        <v>745</v>
      </c>
      <c r="F3737" s="183"/>
      <c r="G3737" s="183"/>
      <c r="H3737" s="183"/>
      <c r="I3737" s="183"/>
      <c r="J3737" s="183"/>
      <c r="K3737" s="204" t="s">
        <v>0</v>
      </c>
      <c r="L3737" s="183"/>
      <c r="M3737" s="204">
        <v>3648.25</v>
      </c>
      <c r="N3737" s="183"/>
      <c r="O3737" s="202" t="s">
        <v>0</v>
      </c>
      <c r="P3737" s="183"/>
    </row>
    <row r="3738" spans="1:16" x14ac:dyDescent="0.25">
      <c r="A3738" s="203" t="s">
        <v>0</v>
      </c>
      <c r="B3738" s="183"/>
      <c r="C3738" s="203" t="s">
        <v>931</v>
      </c>
      <c r="D3738" s="183"/>
      <c r="E3738" s="203" t="s">
        <v>932</v>
      </c>
      <c r="F3738" s="183"/>
      <c r="G3738" s="183"/>
      <c r="H3738" s="183"/>
      <c r="I3738" s="183"/>
      <c r="J3738" s="183"/>
      <c r="K3738" s="204" t="s">
        <v>0</v>
      </c>
      <c r="L3738" s="183"/>
      <c r="M3738" s="204">
        <v>27970.38</v>
      </c>
      <c r="N3738" s="183"/>
      <c r="O3738" s="202" t="s">
        <v>0</v>
      </c>
      <c r="P3738" s="183"/>
    </row>
    <row r="3739" spans="1:16" x14ac:dyDescent="0.25">
      <c r="A3739" s="203" t="s">
        <v>0</v>
      </c>
      <c r="B3739" s="183"/>
      <c r="C3739" s="203" t="s">
        <v>746</v>
      </c>
      <c r="D3739" s="183"/>
      <c r="E3739" s="203" t="s">
        <v>747</v>
      </c>
      <c r="F3739" s="183"/>
      <c r="G3739" s="183"/>
      <c r="H3739" s="183"/>
      <c r="I3739" s="183"/>
      <c r="J3739" s="183"/>
      <c r="K3739" s="204" t="s">
        <v>0</v>
      </c>
      <c r="L3739" s="183"/>
      <c r="M3739" s="204">
        <v>4726.66</v>
      </c>
      <c r="N3739" s="183"/>
      <c r="O3739" s="202" t="s">
        <v>0</v>
      </c>
      <c r="P3739" s="183"/>
    </row>
    <row r="3740" spans="1:16" x14ac:dyDescent="0.25">
      <c r="A3740" s="203" t="s">
        <v>0</v>
      </c>
      <c r="B3740" s="183"/>
      <c r="C3740" s="203" t="s">
        <v>582</v>
      </c>
      <c r="D3740" s="183"/>
      <c r="E3740" s="203" t="s">
        <v>583</v>
      </c>
      <c r="F3740" s="183"/>
      <c r="G3740" s="183"/>
      <c r="H3740" s="183"/>
      <c r="I3740" s="183"/>
      <c r="J3740" s="183"/>
      <c r="K3740" s="204" t="s">
        <v>0</v>
      </c>
      <c r="L3740" s="183"/>
      <c r="M3740" s="204">
        <v>11676.35</v>
      </c>
      <c r="N3740" s="183"/>
      <c r="O3740" s="202" t="s">
        <v>0</v>
      </c>
      <c r="P3740" s="183"/>
    </row>
    <row r="3741" spans="1:16" x14ac:dyDescent="0.25">
      <c r="A3741" s="203" t="s">
        <v>0</v>
      </c>
      <c r="B3741" s="183"/>
      <c r="C3741" s="203" t="s">
        <v>706</v>
      </c>
      <c r="D3741" s="183"/>
      <c r="E3741" s="203" t="s">
        <v>707</v>
      </c>
      <c r="F3741" s="183"/>
      <c r="G3741" s="183"/>
      <c r="H3741" s="183"/>
      <c r="I3741" s="183"/>
      <c r="J3741" s="183"/>
      <c r="K3741" s="204" t="s">
        <v>0</v>
      </c>
      <c r="L3741" s="183"/>
      <c r="M3741" s="204">
        <v>5756.82</v>
      </c>
      <c r="N3741" s="183"/>
      <c r="O3741" s="202" t="s">
        <v>0</v>
      </c>
      <c r="P3741" s="183"/>
    </row>
    <row r="3742" spans="1:16" x14ac:dyDescent="0.25">
      <c r="A3742" s="206" t="s">
        <v>0</v>
      </c>
      <c r="B3742" s="183"/>
      <c r="C3742" s="206" t="s">
        <v>698</v>
      </c>
      <c r="D3742" s="183"/>
      <c r="E3742" s="206" t="s">
        <v>699</v>
      </c>
      <c r="F3742" s="183"/>
      <c r="G3742" s="183"/>
      <c r="H3742" s="183"/>
      <c r="I3742" s="183"/>
      <c r="J3742" s="183"/>
      <c r="K3742" s="207">
        <v>7700</v>
      </c>
      <c r="L3742" s="183"/>
      <c r="M3742" s="207">
        <v>9344.5300000000007</v>
      </c>
      <c r="N3742" s="183"/>
      <c r="O3742" s="205">
        <v>121.36</v>
      </c>
      <c r="P3742" s="183"/>
    </row>
    <row r="3743" spans="1:16" x14ac:dyDescent="0.25">
      <c r="A3743" s="203" t="s">
        <v>0</v>
      </c>
      <c r="B3743" s="183"/>
      <c r="C3743" s="203" t="s">
        <v>1213</v>
      </c>
      <c r="D3743" s="183"/>
      <c r="E3743" s="203" t="s">
        <v>1214</v>
      </c>
      <c r="F3743" s="183"/>
      <c r="G3743" s="183"/>
      <c r="H3743" s="183"/>
      <c r="I3743" s="183"/>
      <c r="J3743" s="183"/>
      <c r="K3743" s="204" t="s">
        <v>0</v>
      </c>
      <c r="L3743" s="183"/>
      <c r="M3743" s="204">
        <v>1234.53</v>
      </c>
      <c r="N3743" s="183"/>
      <c r="O3743" s="202" t="s">
        <v>0</v>
      </c>
      <c r="P3743" s="183"/>
    </row>
    <row r="3744" spans="1:16" x14ac:dyDescent="0.25">
      <c r="A3744" s="203" t="s">
        <v>0</v>
      </c>
      <c r="B3744" s="183"/>
      <c r="C3744" s="203" t="s">
        <v>1215</v>
      </c>
      <c r="D3744" s="183"/>
      <c r="E3744" s="203" t="s">
        <v>1216</v>
      </c>
      <c r="F3744" s="183"/>
      <c r="G3744" s="183"/>
      <c r="H3744" s="183"/>
      <c r="I3744" s="183"/>
      <c r="J3744" s="183"/>
      <c r="K3744" s="204" t="s">
        <v>0</v>
      </c>
      <c r="L3744" s="183"/>
      <c r="M3744" s="204">
        <v>8110</v>
      </c>
      <c r="N3744" s="183"/>
      <c r="O3744" s="202" t="s">
        <v>0</v>
      </c>
      <c r="P3744" s="183"/>
    </row>
    <row r="3745" spans="1:16" x14ac:dyDescent="0.25">
      <c r="A3745" s="197"/>
      <c r="B3745" s="183"/>
      <c r="C3745" s="197" t="s">
        <v>1367</v>
      </c>
      <c r="D3745" s="183"/>
      <c r="E3745" s="197" t="s">
        <v>1368</v>
      </c>
      <c r="F3745" s="183"/>
      <c r="G3745" s="183"/>
      <c r="H3745" s="183"/>
      <c r="I3745" s="183"/>
      <c r="J3745" s="183"/>
      <c r="K3745" s="198">
        <v>25300</v>
      </c>
      <c r="L3745" s="183"/>
      <c r="M3745" s="198">
        <v>0</v>
      </c>
      <c r="N3745" s="183"/>
      <c r="O3745" s="199">
        <v>0</v>
      </c>
      <c r="P3745" s="183"/>
    </row>
    <row r="3746" spans="1:16" x14ac:dyDescent="0.25">
      <c r="A3746" s="187" t="s">
        <v>0</v>
      </c>
      <c r="B3746" s="183"/>
      <c r="C3746" s="187" t="s">
        <v>218</v>
      </c>
      <c r="D3746" s="183"/>
      <c r="E3746" s="183"/>
      <c r="F3746" s="183"/>
      <c r="G3746" s="183"/>
      <c r="H3746" s="183"/>
      <c r="I3746" s="183"/>
      <c r="J3746" s="183"/>
      <c r="K3746" s="188">
        <v>16000</v>
      </c>
      <c r="L3746" s="183"/>
      <c r="M3746" s="188">
        <v>0</v>
      </c>
      <c r="N3746" s="183"/>
      <c r="O3746" s="189">
        <v>0</v>
      </c>
      <c r="P3746" s="183"/>
    </row>
    <row r="3747" spans="1:16" x14ac:dyDescent="0.25">
      <c r="A3747" s="187" t="s">
        <v>0</v>
      </c>
      <c r="B3747" s="183"/>
      <c r="C3747" s="187" t="s">
        <v>220</v>
      </c>
      <c r="D3747" s="183"/>
      <c r="E3747" s="183"/>
      <c r="F3747" s="183"/>
      <c r="G3747" s="183"/>
      <c r="H3747" s="183"/>
      <c r="I3747" s="183"/>
      <c r="J3747" s="183"/>
      <c r="K3747" s="188">
        <v>16000</v>
      </c>
      <c r="L3747" s="183"/>
      <c r="M3747" s="188">
        <v>0</v>
      </c>
      <c r="N3747" s="183"/>
      <c r="O3747" s="189">
        <v>0</v>
      </c>
      <c r="P3747" s="183"/>
    </row>
    <row r="3748" spans="1:16" x14ac:dyDescent="0.25">
      <c r="A3748" s="206" t="s">
        <v>0</v>
      </c>
      <c r="B3748" s="183"/>
      <c r="C3748" s="206" t="s">
        <v>564</v>
      </c>
      <c r="D3748" s="183"/>
      <c r="E3748" s="206" t="s">
        <v>565</v>
      </c>
      <c r="F3748" s="183"/>
      <c r="G3748" s="183"/>
      <c r="H3748" s="183"/>
      <c r="I3748" s="183"/>
      <c r="J3748" s="183"/>
      <c r="K3748" s="207">
        <v>9400</v>
      </c>
      <c r="L3748" s="183"/>
      <c r="M3748" s="207">
        <v>0</v>
      </c>
      <c r="N3748" s="183"/>
      <c r="O3748" s="205">
        <v>0</v>
      </c>
      <c r="P3748" s="183"/>
    </row>
    <row r="3749" spans="1:16" x14ac:dyDescent="0.25">
      <c r="A3749" s="206" t="s">
        <v>0</v>
      </c>
      <c r="B3749" s="183"/>
      <c r="C3749" s="206" t="s">
        <v>574</v>
      </c>
      <c r="D3749" s="183"/>
      <c r="E3749" s="206" t="s">
        <v>575</v>
      </c>
      <c r="F3749" s="183"/>
      <c r="G3749" s="183"/>
      <c r="H3749" s="183"/>
      <c r="I3749" s="183"/>
      <c r="J3749" s="183"/>
      <c r="K3749" s="207">
        <v>6600</v>
      </c>
      <c r="L3749" s="183"/>
      <c r="M3749" s="207">
        <v>0</v>
      </c>
      <c r="N3749" s="183"/>
      <c r="O3749" s="205">
        <v>0</v>
      </c>
      <c r="P3749" s="183"/>
    </row>
    <row r="3750" spans="1:16" x14ac:dyDescent="0.25">
      <c r="A3750" s="187" t="s">
        <v>0</v>
      </c>
      <c r="B3750" s="183"/>
      <c r="C3750" s="187" t="s">
        <v>229</v>
      </c>
      <c r="D3750" s="183"/>
      <c r="E3750" s="183"/>
      <c r="F3750" s="183"/>
      <c r="G3750" s="183"/>
      <c r="H3750" s="183"/>
      <c r="I3750" s="183"/>
      <c r="J3750" s="183"/>
      <c r="K3750" s="188">
        <v>9300</v>
      </c>
      <c r="L3750" s="183"/>
      <c r="M3750" s="188">
        <v>0</v>
      </c>
      <c r="N3750" s="183"/>
      <c r="O3750" s="189">
        <v>0</v>
      </c>
      <c r="P3750" s="183"/>
    </row>
    <row r="3751" spans="1:16" x14ac:dyDescent="0.25">
      <c r="A3751" s="187" t="s">
        <v>0</v>
      </c>
      <c r="B3751" s="183"/>
      <c r="C3751" s="187" t="s">
        <v>234</v>
      </c>
      <c r="D3751" s="183"/>
      <c r="E3751" s="183"/>
      <c r="F3751" s="183"/>
      <c r="G3751" s="183"/>
      <c r="H3751" s="183"/>
      <c r="I3751" s="183"/>
      <c r="J3751" s="183"/>
      <c r="K3751" s="188">
        <v>9300</v>
      </c>
      <c r="L3751" s="183"/>
      <c r="M3751" s="188">
        <v>0</v>
      </c>
      <c r="N3751" s="183"/>
      <c r="O3751" s="189">
        <v>0</v>
      </c>
      <c r="P3751" s="183"/>
    </row>
    <row r="3752" spans="1:16" x14ac:dyDescent="0.25">
      <c r="A3752" s="206" t="s">
        <v>0</v>
      </c>
      <c r="B3752" s="183"/>
      <c r="C3752" s="206" t="s">
        <v>564</v>
      </c>
      <c r="D3752" s="183"/>
      <c r="E3752" s="206" t="s">
        <v>565</v>
      </c>
      <c r="F3752" s="183"/>
      <c r="G3752" s="183"/>
      <c r="H3752" s="183"/>
      <c r="I3752" s="183"/>
      <c r="J3752" s="183"/>
      <c r="K3752" s="207">
        <v>5430</v>
      </c>
      <c r="L3752" s="183"/>
      <c r="M3752" s="207">
        <v>0</v>
      </c>
      <c r="N3752" s="183"/>
      <c r="O3752" s="205">
        <v>0</v>
      </c>
      <c r="P3752" s="183"/>
    </row>
    <row r="3753" spans="1:16" x14ac:dyDescent="0.25">
      <c r="A3753" s="206" t="s">
        <v>0</v>
      </c>
      <c r="B3753" s="183"/>
      <c r="C3753" s="206" t="s">
        <v>574</v>
      </c>
      <c r="D3753" s="183"/>
      <c r="E3753" s="206" t="s">
        <v>575</v>
      </c>
      <c r="F3753" s="183"/>
      <c r="G3753" s="183"/>
      <c r="H3753" s="183"/>
      <c r="I3753" s="183"/>
      <c r="J3753" s="183"/>
      <c r="K3753" s="207">
        <v>3870</v>
      </c>
      <c r="L3753" s="183"/>
      <c r="M3753" s="207">
        <v>0</v>
      </c>
      <c r="N3753" s="183"/>
      <c r="O3753" s="205">
        <v>0</v>
      </c>
      <c r="P3753" s="183"/>
    </row>
    <row r="3754" spans="1:16" x14ac:dyDescent="0.25">
      <c r="A3754" s="190" t="s">
        <v>0</v>
      </c>
      <c r="B3754" s="183"/>
      <c r="C3754" s="190" t="s">
        <v>1369</v>
      </c>
      <c r="D3754" s="183"/>
      <c r="E3754" s="183"/>
      <c r="F3754" s="183"/>
      <c r="G3754" s="183"/>
      <c r="H3754" s="183"/>
      <c r="I3754" s="183"/>
      <c r="J3754" s="183"/>
      <c r="K3754" s="191">
        <v>95808998.680000007</v>
      </c>
      <c r="L3754" s="183"/>
      <c r="M3754" s="191">
        <v>37322917.18</v>
      </c>
      <c r="N3754" s="183"/>
      <c r="O3754" s="192">
        <v>38.96</v>
      </c>
      <c r="P3754" s="183"/>
    </row>
    <row r="3755" spans="1:16" x14ac:dyDescent="0.25">
      <c r="A3755" s="190" t="s">
        <v>0</v>
      </c>
      <c r="B3755" s="183"/>
      <c r="C3755" s="190" t="s">
        <v>1370</v>
      </c>
      <c r="D3755" s="183"/>
      <c r="E3755" s="183"/>
      <c r="F3755" s="183"/>
      <c r="G3755" s="183"/>
      <c r="H3755" s="183"/>
      <c r="I3755" s="183"/>
      <c r="J3755" s="183"/>
      <c r="K3755" s="191">
        <v>22431893.379999999</v>
      </c>
      <c r="L3755" s="183"/>
      <c r="M3755" s="191">
        <v>2550395.81</v>
      </c>
      <c r="N3755" s="183"/>
      <c r="O3755" s="192">
        <v>11.37</v>
      </c>
      <c r="P3755" s="183"/>
    </row>
    <row r="3756" spans="1:16" x14ac:dyDescent="0.25">
      <c r="A3756" s="187" t="s">
        <v>0</v>
      </c>
      <c r="B3756" s="183"/>
      <c r="C3756" s="187" t="s">
        <v>214</v>
      </c>
      <c r="D3756" s="183"/>
      <c r="E3756" s="183"/>
      <c r="F3756" s="183"/>
      <c r="G3756" s="183"/>
      <c r="H3756" s="183"/>
      <c r="I3756" s="183"/>
      <c r="J3756" s="183"/>
      <c r="K3756" s="188">
        <v>3958850.72</v>
      </c>
      <c r="L3756" s="183"/>
      <c r="M3756" s="188">
        <v>745833.35</v>
      </c>
      <c r="N3756" s="183"/>
      <c r="O3756" s="189">
        <v>18.84</v>
      </c>
      <c r="P3756" s="183"/>
    </row>
    <row r="3757" spans="1:16" x14ac:dyDescent="0.25">
      <c r="A3757" s="187" t="s">
        <v>0</v>
      </c>
      <c r="B3757" s="183"/>
      <c r="C3757" s="187" t="s">
        <v>215</v>
      </c>
      <c r="D3757" s="183"/>
      <c r="E3757" s="183"/>
      <c r="F3757" s="183"/>
      <c r="G3757" s="183"/>
      <c r="H3757" s="183"/>
      <c r="I3757" s="183"/>
      <c r="J3757" s="183"/>
      <c r="K3757" s="188">
        <v>3958850.72</v>
      </c>
      <c r="L3757" s="183"/>
      <c r="M3757" s="188">
        <v>745833.35</v>
      </c>
      <c r="N3757" s="183"/>
      <c r="O3757" s="189">
        <v>18.84</v>
      </c>
      <c r="P3757" s="183"/>
    </row>
    <row r="3758" spans="1:16" x14ac:dyDescent="0.25">
      <c r="A3758" s="187" t="s">
        <v>0</v>
      </c>
      <c r="B3758" s="183"/>
      <c r="C3758" s="187" t="s">
        <v>221</v>
      </c>
      <c r="D3758" s="183"/>
      <c r="E3758" s="183"/>
      <c r="F3758" s="183"/>
      <c r="G3758" s="183"/>
      <c r="H3758" s="183"/>
      <c r="I3758" s="183"/>
      <c r="J3758" s="183"/>
      <c r="K3758" s="188">
        <v>1090862.71</v>
      </c>
      <c r="L3758" s="183"/>
      <c r="M3758" s="188">
        <v>147170.29</v>
      </c>
      <c r="N3758" s="183"/>
      <c r="O3758" s="189">
        <v>13.49</v>
      </c>
      <c r="P3758" s="183"/>
    </row>
    <row r="3759" spans="1:16" x14ac:dyDescent="0.25">
      <c r="A3759" s="187" t="s">
        <v>0</v>
      </c>
      <c r="B3759" s="183"/>
      <c r="C3759" s="187" t="s">
        <v>228</v>
      </c>
      <c r="D3759" s="183"/>
      <c r="E3759" s="183"/>
      <c r="F3759" s="183"/>
      <c r="G3759" s="183"/>
      <c r="H3759" s="183"/>
      <c r="I3759" s="183"/>
      <c r="J3759" s="183"/>
      <c r="K3759" s="188">
        <v>1090862.71</v>
      </c>
      <c r="L3759" s="183"/>
      <c r="M3759" s="188">
        <v>147170.29</v>
      </c>
      <c r="N3759" s="183"/>
      <c r="O3759" s="189">
        <v>13.49</v>
      </c>
      <c r="P3759" s="183"/>
    </row>
    <row r="3760" spans="1:16" x14ac:dyDescent="0.25">
      <c r="A3760" s="187" t="s">
        <v>0</v>
      </c>
      <c r="B3760" s="183"/>
      <c r="C3760" s="187" t="s">
        <v>229</v>
      </c>
      <c r="D3760" s="183"/>
      <c r="E3760" s="183"/>
      <c r="F3760" s="183"/>
      <c r="G3760" s="183"/>
      <c r="H3760" s="183"/>
      <c r="I3760" s="183"/>
      <c r="J3760" s="183"/>
      <c r="K3760" s="188">
        <v>13071684.57</v>
      </c>
      <c r="L3760" s="183"/>
      <c r="M3760" s="188">
        <v>1430427.8</v>
      </c>
      <c r="N3760" s="183"/>
      <c r="O3760" s="189">
        <v>10.94</v>
      </c>
      <c r="P3760" s="183"/>
    </row>
    <row r="3761" spans="1:16" x14ac:dyDescent="0.25">
      <c r="A3761" s="187" t="s">
        <v>0</v>
      </c>
      <c r="B3761" s="183"/>
      <c r="C3761" s="187" t="s">
        <v>230</v>
      </c>
      <c r="D3761" s="183"/>
      <c r="E3761" s="183"/>
      <c r="F3761" s="183"/>
      <c r="G3761" s="183"/>
      <c r="H3761" s="183"/>
      <c r="I3761" s="183"/>
      <c r="J3761" s="183"/>
      <c r="K3761" s="188">
        <v>8085317.5099999998</v>
      </c>
      <c r="L3761" s="183"/>
      <c r="M3761" s="188">
        <v>28031.07</v>
      </c>
      <c r="N3761" s="183"/>
      <c r="O3761" s="189">
        <v>0.35</v>
      </c>
      <c r="P3761" s="183"/>
    </row>
    <row r="3762" spans="1:16" x14ac:dyDescent="0.25">
      <c r="A3762" s="187" t="s">
        <v>0</v>
      </c>
      <c r="B3762" s="183"/>
      <c r="C3762" s="187" t="s">
        <v>231</v>
      </c>
      <c r="D3762" s="183"/>
      <c r="E3762" s="183"/>
      <c r="F3762" s="183"/>
      <c r="G3762" s="183"/>
      <c r="H3762" s="183"/>
      <c r="I3762" s="183"/>
      <c r="J3762" s="183"/>
      <c r="K3762" s="188">
        <v>2903567.06</v>
      </c>
      <c r="L3762" s="183"/>
      <c r="M3762" s="188">
        <v>1402396.73</v>
      </c>
      <c r="N3762" s="183"/>
      <c r="O3762" s="189">
        <v>48.3</v>
      </c>
      <c r="P3762" s="183"/>
    </row>
    <row r="3763" spans="1:16" x14ac:dyDescent="0.25">
      <c r="A3763" s="187" t="s">
        <v>0</v>
      </c>
      <c r="B3763" s="183"/>
      <c r="C3763" s="187" t="s">
        <v>233</v>
      </c>
      <c r="D3763" s="183"/>
      <c r="E3763" s="183"/>
      <c r="F3763" s="183"/>
      <c r="G3763" s="183"/>
      <c r="H3763" s="183"/>
      <c r="I3763" s="183"/>
      <c r="J3763" s="183"/>
      <c r="K3763" s="188">
        <v>632800</v>
      </c>
      <c r="L3763" s="183"/>
      <c r="M3763" s="188">
        <v>0</v>
      </c>
      <c r="N3763" s="183"/>
      <c r="O3763" s="189">
        <v>0</v>
      </c>
      <c r="P3763" s="183"/>
    </row>
    <row r="3764" spans="1:16" x14ac:dyDescent="0.25">
      <c r="A3764" s="187" t="s">
        <v>0</v>
      </c>
      <c r="B3764" s="183"/>
      <c r="C3764" s="187" t="s">
        <v>236</v>
      </c>
      <c r="D3764" s="183"/>
      <c r="E3764" s="183"/>
      <c r="F3764" s="183"/>
      <c r="G3764" s="183"/>
      <c r="H3764" s="183"/>
      <c r="I3764" s="183"/>
      <c r="J3764" s="183"/>
      <c r="K3764" s="188">
        <v>50000</v>
      </c>
      <c r="L3764" s="183"/>
      <c r="M3764" s="188">
        <v>0</v>
      </c>
      <c r="N3764" s="183"/>
      <c r="O3764" s="189">
        <v>0</v>
      </c>
      <c r="P3764" s="183"/>
    </row>
    <row r="3765" spans="1:16" x14ac:dyDescent="0.25">
      <c r="A3765" s="187" t="s">
        <v>0</v>
      </c>
      <c r="B3765" s="183"/>
      <c r="C3765" s="187" t="s">
        <v>237</v>
      </c>
      <c r="D3765" s="183"/>
      <c r="E3765" s="183"/>
      <c r="F3765" s="183"/>
      <c r="G3765" s="183"/>
      <c r="H3765" s="183"/>
      <c r="I3765" s="183"/>
      <c r="J3765" s="183"/>
      <c r="K3765" s="188">
        <v>1400000</v>
      </c>
      <c r="L3765" s="183"/>
      <c r="M3765" s="188">
        <v>0</v>
      </c>
      <c r="N3765" s="183"/>
      <c r="O3765" s="189">
        <v>0</v>
      </c>
      <c r="P3765" s="183"/>
    </row>
    <row r="3766" spans="1:16" x14ac:dyDescent="0.25">
      <c r="A3766" s="187" t="s">
        <v>0</v>
      </c>
      <c r="B3766" s="183"/>
      <c r="C3766" s="187" t="s">
        <v>246</v>
      </c>
      <c r="D3766" s="183"/>
      <c r="E3766" s="183"/>
      <c r="F3766" s="183"/>
      <c r="G3766" s="183"/>
      <c r="H3766" s="183"/>
      <c r="I3766" s="183"/>
      <c r="J3766" s="183"/>
      <c r="K3766" s="188">
        <v>2000000</v>
      </c>
      <c r="L3766" s="183"/>
      <c r="M3766" s="188">
        <v>0</v>
      </c>
      <c r="N3766" s="183"/>
      <c r="O3766" s="189">
        <v>0</v>
      </c>
      <c r="P3766" s="183"/>
    </row>
    <row r="3767" spans="1:16" x14ac:dyDescent="0.25">
      <c r="A3767" s="187" t="s">
        <v>0</v>
      </c>
      <c r="B3767" s="183"/>
      <c r="C3767" s="187" t="s">
        <v>247</v>
      </c>
      <c r="D3767" s="183"/>
      <c r="E3767" s="183"/>
      <c r="F3767" s="183"/>
      <c r="G3767" s="183"/>
      <c r="H3767" s="183"/>
      <c r="I3767" s="183"/>
      <c r="J3767" s="183"/>
      <c r="K3767" s="188">
        <v>2000000</v>
      </c>
      <c r="L3767" s="183"/>
      <c r="M3767" s="188">
        <v>0</v>
      </c>
      <c r="N3767" s="183"/>
      <c r="O3767" s="189">
        <v>0</v>
      </c>
      <c r="P3767" s="183"/>
    </row>
    <row r="3768" spans="1:16" x14ac:dyDescent="0.25">
      <c r="A3768" s="187" t="s">
        <v>0</v>
      </c>
      <c r="B3768" s="183"/>
      <c r="C3768" s="187" t="s">
        <v>248</v>
      </c>
      <c r="D3768" s="183"/>
      <c r="E3768" s="183"/>
      <c r="F3768" s="183"/>
      <c r="G3768" s="183"/>
      <c r="H3768" s="183"/>
      <c r="I3768" s="183"/>
      <c r="J3768" s="183"/>
      <c r="K3768" s="188">
        <v>2310495.38</v>
      </c>
      <c r="L3768" s="183"/>
      <c r="M3768" s="188">
        <v>226964.37</v>
      </c>
      <c r="N3768" s="183"/>
      <c r="O3768" s="189">
        <v>9.82</v>
      </c>
      <c r="P3768" s="183"/>
    </row>
    <row r="3769" spans="1:16" x14ac:dyDescent="0.25">
      <c r="A3769" s="187" t="s">
        <v>0</v>
      </c>
      <c r="B3769" s="183"/>
      <c r="C3769" s="187" t="s">
        <v>249</v>
      </c>
      <c r="D3769" s="183"/>
      <c r="E3769" s="183"/>
      <c r="F3769" s="183"/>
      <c r="G3769" s="183"/>
      <c r="H3769" s="183"/>
      <c r="I3769" s="183"/>
      <c r="J3769" s="183"/>
      <c r="K3769" s="188">
        <v>2310495.38</v>
      </c>
      <c r="L3769" s="183"/>
      <c r="M3769" s="188">
        <v>226964.37</v>
      </c>
      <c r="N3769" s="183"/>
      <c r="O3769" s="189">
        <v>9.82</v>
      </c>
      <c r="P3769" s="183"/>
    </row>
    <row r="3770" spans="1:16" x14ac:dyDescent="0.25">
      <c r="A3770" s="200" t="s">
        <v>0</v>
      </c>
      <c r="B3770" s="183"/>
      <c r="C3770" s="200" t="s">
        <v>560</v>
      </c>
      <c r="D3770" s="183"/>
      <c r="E3770" s="200" t="s">
        <v>561</v>
      </c>
      <c r="F3770" s="183"/>
      <c r="G3770" s="183"/>
      <c r="H3770" s="183"/>
      <c r="I3770" s="183"/>
      <c r="J3770" s="183"/>
      <c r="K3770" s="201">
        <v>645190</v>
      </c>
      <c r="L3770" s="183"/>
      <c r="M3770" s="201">
        <v>306279.53000000003</v>
      </c>
      <c r="N3770" s="183"/>
      <c r="O3770" s="196">
        <v>47.47</v>
      </c>
      <c r="P3770" s="183"/>
    </row>
    <row r="3771" spans="1:16" x14ac:dyDescent="0.25">
      <c r="A3771" s="197"/>
      <c r="B3771" s="183"/>
      <c r="C3771" s="197" t="s">
        <v>562</v>
      </c>
      <c r="D3771" s="183"/>
      <c r="E3771" s="197" t="s">
        <v>563</v>
      </c>
      <c r="F3771" s="183"/>
      <c r="G3771" s="183"/>
      <c r="H3771" s="183"/>
      <c r="I3771" s="183"/>
      <c r="J3771" s="183"/>
      <c r="K3771" s="198">
        <v>569685</v>
      </c>
      <c r="L3771" s="183"/>
      <c r="M3771" s="198">
        <v>268041.73</v>
      </c>
      <c r="N3771" s="183"/>
      <c r="O3771" s="199">
        <v>47.05</v>
      </c>
      <c r="P3771" s="183"/>
    </row>
    <row r="3772" spans="1:16" x14ac:dyDescent="0.25">
      <c r="A3772" s="187" t="s">
        <v>0</v>
      </c>
      <c r="B3772" s="183"/>
      <c r="C3772" s="187" t="s">
        <v>214</v>
      </c>
      <c r="D3772" s="183"/>
      <c r="E3772" s="183"/>
      <c r="F3772" s="183"/>
      <c r="G3772" s="183"/>
      <c r="H3772" s="183"/>
      <c r="I3772" s="183"/>
      <c r="J3772" s="183"/>
      <c r="K3772" s="188">
        <v>352995</v>
      </c>
      <c r="L3772" s="183"/>
      <c r="M3772" s="188">
        <v>175021.53</v>
      </c>
      <c r="N3772" s="183"/>
      <c r="O3772" s="189">
        <v>49.58</v>
      </c>
      <c r="P3772" s="183"/>
    </row>
    <row r="3773" spans="1:16" x14ac:dyDescent="0.25">
      <c r="A3773" s="187" t="s">
        <v>0</v>
      </c>
      <c r="B3773" s="183"/>
      <c r="C3773" s="187" t="s">
        <v>215</v>
      </c>
      <c r="D3773" s="183"/>
      <c r="E3773" s="183"/>
      <c r="F3773" s="183"/>
      <c r="G3773" s="183"/>
      <c r="H3773" s="183"/>
      <c r="I3773" s="183"/>
      <c r="J3773" s="183"/>
      <c r="K3773" s="188">
        <v>352995</v>
      </c>
      <c r="L3773" s="183"/>
      <c r="M3773" s="188">
        <v>175021.53</v>
      </c>
      <c r="N3773" s="183"/>
      <c r="O3773" s="189">
        <v>49.58</v>
      </c>
      <c r="P3773" s="183"/>
    </row>
    <row r="3774" spans="1:16" x14ac:dyDescent="0.25">
      <c r="A3774" s="206" t="s">
        <v>0</v>
      </c>
      <c r="B3774" s="183"/>
      <c r="C3774" s="206" t="s">
        <v>564</v>
      </c>
      <c r="D3774" s="183"/>
      <c r="E3774" s="206" t="s">
        <v>565</v>
      </c>
      <c r="F3774" s="183"/>
      <c r="G3774" s="183"/>
      <c r="H3774" s="183"/>
      <c r="I3774" s="183"/>
      <c r="J3774" s="183"/>
      <c r="K3774" s="207">
        <v>352995</v>
      </c>
      <c r="L3774" s="183"/>
      <c r="M3774" s="207">
        <v>175021.53</v>
      </c>
      <c r="N3774" s="183"/>
      <c r="O3774" s="205">
        <v>49.58</v>
      </c>
      <c r="P3774" s="183"/>
    </row>
    <row r="3775" spans="1:16" x14ac:dyDescent="0.25">
      <c r="A3775" s="203" t="s">
        <v>0</v>
      </c>
      <c r="B3775" s="183"/>
      <c r="C3775" s="203" t="s">
        <v>566</v>
      </c>
      <c r="D3775" s="183"/>
      <c r="E3775" s="203" t="s">
        <v>567</v>
      </c>
      <c r="F3775" s="183"/>
      <c r="G3775" s="183"/>
      <c r="H3775" s="183"/>
      <c r="I3775" s="183"/>
      <c r="J3775" s="183"/>
      <c r="K3775" s="204" t="s">
        <v>0</v>
      </c>
      <c r="L3775" s="183"/>
      <c r="M3775" s="204">
        <v>150233.06</v>
      </c>
      <c r="N3775" s="183"/>
      <c r="O3775" s="202" t="s">
        <v>0</v>
      </c>
      <c r="P3775" s="183"/>
    </row>
    <row r="3776" spans="1:16" x14ac:dyDescent="0.25">
      <c r="A3776" s="203" t="s">
        <v>0</v>
      </c>
      <c r="B3776" s="183"/>
      <c r="C3776" s="203" t="s">
        <v>568</v>
      </c>
      <c r="D3776" s="183"/>
      <c r="E3776" s="203" t="s">
        <v>569</v>
      </c>
      <c r="F3776" s="183"/>
      <c r="G3776" s="183"/>
      <c r="H3776" s="183"/>
      <c r="I3776" s="183"/>
      <c r="J3776" s="183"/>
      <c r="K3776" s="204" t="s">
        <v>0</v>
      </c>
      <c r="L3776" s="183"/>
      <c r="M3776" s="204">
        <v>24788.47</v>
      </c>
      <c r="N3776" s="183"/>
      <c r="O3776" s="202" t="s">
        <v>0</v>
      </c>
      <c r="P3776" s="183"/>
    </row>
    <row r="3777" spans="1:16" x14ac:dyDescent="0.25">
      <c r="A3777" s="187" t="s">
        <v>0</v>
      </c>
      <c r="B3777" s="183"/>
      <c r="C3777" s="187" t="s">
        <v>229</v>
      </c>
      <c r="D3777" s="183"/>
      <c r="E3777" s="183"/>
      <c r="F3777" s="183"/>
      <c r="G3777" s="183"/>
      <c r="H3777" s="183"/>
      <c r="I3777" s="183"/>
      <c r="J3777" s="183"/>
      <c r="K3777" s="188">
        <v>216690</v>
      </c>
      <c r="L3777" s="183"/>
      <c r="M3777" s="188">
        <v>93020.2</v>
      </c>
      <c r="N3777" s="183"/>
      <c r="O3777" s="189">
        <v>42.93</v>
      </c>
      <c r="P3777" s="183"/>
    </row>
    <row r="3778" spans="1:16" x14ac:dyDescent="0.25">
      <c r="A3778" s="187" t="s">
        <v>0</v>
      </c>
      <c r="B3778" s="183"/>
      <c r="C3778" s="187" t="s">
        <v>231</v>
      </c>
      <c r="D3778" s="183"/>
      <c r="E3778" s="183"/>
      <c r="F3778" s="183"/>
      <c r="G3778" s="183"/>
      <c r="H3778" s="183"/>
      <c r="I3778" s="183"/>
      <c r="J3778" s="183"/>
      <c r="K3778" s="188">
        <v>216690</v>
      </c>
      <c r="L3778" s="183"/>
      <c r="M3778" s="188">
        <v>93020.2</v>
      </c>
      <c r="N3778" s="183"/>
      <c r="O3778" s="189">
        <v>42.93</v>
      </c>
      <c r="P3778" s="183"/>
    </row>
    <row r="3779" spans="1:16" x14ac:dyDescent="0.25">
      <c r="A3779" s="206" t="s">
        <v>0</v>
      </c>
      <c r="B3779" s="183"/>
      <c r="C3779" s="206" t="s">
        <v>564</v>
      </c>
      <c r="D3779" s="183"/>
      <c r="E3779" s="206" t="s">
        <v>565</v>
      </c>
      <c r="F3779" s="183"/>
      <c r="G3779" s="183"/>
      <c r="H3779" s="183"/>
      <c r="I3779" s="183"/>
      <c r="J3779" s="183"/>
      <c r="K3779" s="207">
        <v>216690</v>
      </c>
      <c r="L3779" s="183"/>
      <c r="M3779" s="207">
        <v>93020.2</v>
      </c>
      <c r="N3779" s="183"/>
      <c r="O3779" s="205">
        <v>42.93</v>
      </c>
      <c r="P3779" s="183"/>
    </row>
    <row r="3780" spans="1:16" x14ac:dyDescent="0.25">
      <c r="A3780" s="203" t="s">
        <v>0</v>
      </c>
      <c r="B3780" s="183"/>
      <c r="C3780" s="203" t="s">
        <v>566</v>
      </c>
      <c r="D3780" s="183"/>
      <c r="E3780" s="203" t="s">
        <v>567</v>
      </c>
      <c r="F3780" s="183"/>
      <c r="G3780" s="183"/>
      <c r="H3780" s="183"/>
      <c r="I3780" s="183"/>
      <c r="J3780" s="183"/>
      <c r="K3780" s="204" t="s">
        <v>0</v>
      </c>
      <c r="L3780" s="183"/>
      <c r="M3780" s="204">
        <v>79845.69</v>
      </c>
      <c r="N3780" s="183"/>
      <c r="O3780" s="202" t="s">
        <v>0</v>
      </c>
      <c r="P3780" s="183"/>
    </row>
    <row r="3781" spans="1:16" x14ac:dyDescent="0.25">
      <c r="A3781" s="203" t="s">
        <v>0</v>
      </c>
      <c r="B3781" s="183"/>
      <c r="C3781" s="203" t="s">
        <v>568</v>
      </c>
      <c r="D3781" s="183"/>
      <c r="E3781" s="203" t="s">
        <v>569</v>
      </c>
      <c r="F3781" s="183"/>
      <c r="G3781" s="183"/>
      <c r="H3781" s="183"/>
      <c r="I3781" s="183"/>
      <c r="J3781" s="183"/>
      <c r="K3781" s="204" t="s">
        <v>0</v>
      </c>
      <c r="L3781" s="183"/>
      <c r="M3781" s="204">
        <v>13174.51</v>
      </c>
      <c r="N3781" s="183"/>
      <c r="O3781" s="202" t="s">
        <v>0</v>
      </c>
      <c r="P3781" s="183"/>
    </row>
    <row r="3782" spans="1:16" x14ac:dyDescent="0.25">
      <c r="A3782" s="197"/>
      <c r="B3782" s="183"/>
      <c r="C3782" s="197" t="s">
        <v>570</v>
      </c>
      <c r="D3782" s="183"/>
      <c r="E3782" s="197" t="s">
        <v>571</v>
      </c>
      <c r="F3782" s="183"/>
      <c r="G3782" s="183"/>
      <c r="H3782" s="183"/>
      <c r="I3782" s="183"/>
      <c r="J3782" s="183"/>
      <c r="K3782" s="198">
        <v>62805</v>
      </c>
      <c r="L3782" s="183"/>
      <c r="M3782" s="198">
        <v>37231.94</v>
      </c>
      <c r="N3782" s="183"/>
      <c r="O3782" s="199">
        <v>59.28</v>
      </c>
      <c r="P3782" s="183"/>
    </row>
    <row r="3783" spans="1:16" x14ac:dyDescent="0.25">
      <c r="A3783" s="187" t="s">
        <v>0</v>
      </c>
      <c r="B3783" s="183"/>
      <c r="C3783" s="187" t="s">
        <v>214</v>
      </c>
      <c r="D3783" s="183"/>
      <c r="E3783" s="183"/>
      <c r="F3783" s="183"/>
      <c r="G3783" s="183"/>
      <c r="H3783" s="183"/>
      <c r="I3783" s="183"/>
      <c r="J3783" s="183"/>
      <c r="K3783" s="188">
        <v>36485</v>
      </c>
      <c r="L3783" s="183"/>
      <c r="M3783" s="188">
        <v>17663.84</v>
      </c>
      <c r="N3783" s="183"/>
      <c r="O3783" s="189">
        <v>48.41</v>
      </c>
      <c r="P3783" s="183"/>
    </row>
    <row r="3784" spans="1:16" x14ac:dyDescent="0.25">
      <c r="A3784" s="187" t="s">
        <v>0</v>
      </c>
      <c r="B3784" s="183"/>
      <c r="C3784" s="187" t="s">
        <v>215</v>
      </c>
      <c r="D3784" s="183"/>
      <c r="E3784" s="183"/>
      <c r="F3784" s="183"/>
      <c r="G3784" s="183"/>
      <c r="H3784" s="183"/>
      <c r="I3784" s="183"/>
      <c r="J3784" s="183"/>
      <c r="K3784" s="188">
        <v>36485</v>
      </c>
      <c r="L3784" s="183"/>
      <c r="M3784" s="188">
        <v>17663.84</v>
      </c>
      <c r="N3784" s="183"/>
      <c r="O3784" s="189">
        <v>48.41</v>
      </c>
      <c r="P3784" s="183"/>
    </row>
    <row r="3785" spans="1:16" x14ac:dyDescent="0.25">
      <c r="A3785" s="206" t="s">
        <v>0</v>
      </c>
      <c r="B3785" s="183"/>
      <c r="C3785" s="206" t="s">
        <v>564</v>
      </c>
      <c r="D3785" s="183"/>
      <c r="E3785" s="206" t="s">
        <v>565</v>
      </c>
      <c r="F3785" s="183"/>
      <c r="G3785" s="183"/>
      <c r="H3785" s="183"/>
      <c r="I3785" s="183"/>
      <c r="J3785" s="183"/>
      <c r="K3785" s="207">
        <v>31485</v>
      </c>
      <c r="L3785" s="183"/>
      <c r="M3785" s="207">
        <v>16243.95</v>
      </c>
      <c r="N3785" s="183"/>
      <c r="O3785" s="205">
        <v>51.59</v>
      </c>
      <c r="P3785" s="183"/>
    </row>
    <row r="3786" spans="1:16" x14ac:dyDescent="0.25">
      <c r="A3786" s="203" t="s">
        <v>0</v>
      </c>
      <c r="B3786" s="183"/>
      <c r="C3786" s="203" t="s">
        <v>572</v>
      </c>
      <c r="D3786" s="183"/>
      <c r="E3786" s="203" t="s">
        <v>573</v>
      </c>
      <c r="F3786" s="183"/>
      <c r="G3786" s="183"/>
      <c r="H3786" s="183"/>
      <c r="I3786" s="183"/>
      <c r="J3786" s="183"/>
      <c r="K3786" s="204" t="s">
        <v>0</v>
      </c>
      <c r="L3786" s="183"/>
      <c r="M3786" s="204">
        <v>16243.95</v>
      </c>
      <c r="N3786" s="183"/>
      <c r="O3786" s="202" t="s">
        <v>0</v>
      </c>
      <c r="P3786" s="183"/>
    </row>
    <row r="3787" spans="1:16" x14ac:dyDescent="0.25">
      <c r="A3787" s="206" t="s">
        <v>0</v>
      </c>
      <c r="B3787" s="183"/>
      <c r="C3787" s="206" t="s">
        <v>574</v>
      </c>
      <c r="D3787" s="183"/>
      <c r="E3787" s="206" t="s">
        <v>575</v>
      </c>
      <c r="F3787" s="183"/>
      <c r="G3787" s="183"/>
      <c r="H3787" s="183"/>
      <c r="I3787" s="183"/>
      <c r="J3787" s="183"/>
      <c r="K3787" s="207">
        <v>5000</v>
      </c>
      <c r="L3787" s="183"/>
      <c r="M3787" s="207">
        <v>1419.89</v>
      </c>
      <c r="N3787" s="183"/>
      <c r="O3787" s="205">
        <v>28.4</v>
      </c>
      <c r="P3787" s="183"/>
    </row>
    <row r="3788" spans="1:16" x14ac:dyDescent="0.25">
      <c r="A3788" s="203" t="s">
        <v>0</v>
      </c>
      <c r="B3788" s="183"/>
      <c r="C3788" s="203" t="s">
        <v>576</v>
      </c>
      <c r="D3788" s="183"/>
      <c r="E3788" s="203" t="s">
        <v>577</v>
      </c>
      <c r="F3788" s="183"/>
      <c r="G3788" s="183"/>
      <c r="H3788" s="183"/>
      <c r="I3788" s="183"/>
      <c r="J3788" s="183"/>
      <c r="K3788" s="204" t="s">
        <v>0</v>
      </c>
      <c r="L3788" s="183"/>
      <c r="M3788" s="204">
        <v>1419.89</v>
      </c>
      <c r="N3788" s="183"/>
      <c r="O3788" s="202" t="s">
        <v>0</v>
      </c>
      <c r="P3788" s="183"/>
    </row>
    <row r="3789" spans="1:16" x14ac:dyDescent="0.25">
      <c r="A3789" s="187" t="s">
        <v>0</v>
      </c>
      <c r="B3789" s="183"/>
      <c r="C3789" s="187" t="s">
        <v>229</v>
      </c>
      <c r="D3789" s="183"/>
      <c r="E3789" s="183"/>
      <c r="F3789" s="183"/>
      <c r="G3789" s="183"/>
      <c r="H3789" s="183"/>
      <c r="I3789" s="183"/>
      <c r="J3789" s="183"/>
      <c r="K3789" s="188">
        <v>26320</v>
      </c>
      <c r="L3789" s="183"/>
      <c r="M3789" s="188">
        <v>19568.099999999999</v>
      </c>
      <c r="N3789" s="183"/>
      <c r="O3789" s="189">
        <v>74.349999999999994</v>
      </c>
      <c r="P3789" s="183"/>
    </row>
    <row r="3790" spans="1:16" x14ac:dyDescent="0.25">
      <c r="A3790" s="187" t="s">
        <v>0</v>
      </c>
      <c r="B3790" s="183"/>
      <c r="C3790" s="187" t="s">
        <v>231</v>
      </c>
      <c r="D3790" s="183"/>
      <c r="E3790" s="183"/>
      <c r="F3790" s="183"/>
      <c r="G3790" s="183"/>
      <c r="H3790" s="183"/>
      <c r="I3790" s="183"/>
      <c r="J3790" s="183"/>
      <c r="K3790" s="188">
        <v>26320</v>
      </c>
      <c r="L3790" s="183"/>
      <c r="M3790" s="188">
        <v>19568.099999999999</v>
      </c>
      <c r="N3790" s="183"/>
      <c r="O3790" s="189">
        <v>74.349999999999994</v>
      </c>
      <c r="P3790" s="183"/>
    </row>
    <row r="3791" spans="1:16" x14ac:dyDescent="0.25">
      <c r="A3791" s="206" t="s">
        <v>0</v>
      </c>
      <c r="B3791" s="183"/>
      <c r="C3791" s="206" t="s">
        <v>564</v>
      </c>
      <c r="D3791" s="183"/>
      <c r="E3791" s="206" t="s">
        <v>565</v>
      </c>
      <c r="F3791" s="183"/>
      <c r="G3791" s="183"/>
      <c r="H3791" s="183"/>
      <c r="I3791" s="183"/>
      <c r="J3791" s="183"/>
      <c r="K3791" s="207">
        <v>23820</v>
      </c>
      <c r="L3791" s="183"/>
      <c r="M3791" s="207">
        <v>18522.91</v>
      </c>
      <c r="N3791" s="183"/>
      <c r="O3791" s="205">
        <v>77.760000000000005</v>
      </c>
      <c r="P3791" s="183"/>
    </row>
    <row r="3792" spans="1:16" x14ac:dyDescent="0.25">
      <c r="A3792" s="203" t="s">
        <v>0</v>
      </c>
      <c r="B3792" s="183"/>
      <c r="C3792" s="203" t="s">
        <v>572</v>
      </c>
      <c r="D3792" s="183"/>
      <c r="E3792" s="203" t="s">
        <v>573</v>
      </c>
      <c r="F3792" s="183"/>
      <c r="G3792" s="183"/>
      <c r="H3792" s="183"/>
      <c r="I3792" s="183"/>
      <c r="J3792" s="183"/>
      <c r="K3792" s="204" t="s">
        <v>0</v>
      </c>
      <c r="L3792" s="183"/>
      <c r="M3792" s="204">
        <v>18522.91</v>
      </c>
      <c r="N3792" s="183"/>
      <c r="O3792" s="202" t="s">
        <v>0</v>
      </c>
      <c r="P3792" s="183"/>
    </row>
    <row r="3793" spans="1:16" x14ac:dyDescent="0.25">
      <c r="A3793" s="206" t="s">
        <v>0</v>
      </c>
      <c r="B3793" s="183"/>
      <c r="C3793" s="206" t="s">
        <v>574</v>
      </c>
      <c r="D3793" s="183"/>
      <c r="E3793" s="206" t="s">
        <v>575</v>
      </c>
      <c r="F3793" s="183"/>
      <c r="G3793" s="183"/>
      <c r="H3793" s="183"/>
      <c r="I3793" s="183"/>
      <c r="J3793" s="183"/>
      <c r="K3793" s="207">
        <v>2500</v>
      </c>
      <c r="L3793" s="183"/>
      <c r="M3793" s="207">
        <v>1045.19</v>
      </c>
      <c r="N3793" s="183"/>
      <c r="O3793" s="205">
        <v>41.81</v>
      </c>
      <c r="P3793" s="183"/>
    </row>
    <row r="3794" spans="1:16" x14ac:dyDescent="0.25">
      <c r="A3794" s="203" t="s">
        <v>0</v>
      </c>
      <c r="B3794" s="183"/>
      <c r="C3794" s="203" t="s">
        <v>576</v>
      </c>
      <c r="D3794" s="183"/>
      <c r="E3794" s="203" t="s">
        <v>577</v>
      </c>
      <c r="F3794" s="183"/>
      <c r="G3794" s="183"/>
      <c r="H3794" s="183"/>
      <c r="I3794" s="183"/>
      <c r="J3794" s="183"/>
      <c r="K3794" s="204" t="s">
        <v>0</v>
      </c>
      <c r="L3794" s="183"/>
      <c r="M3794" s="204">
        <v>1045.19</v>
      </c>
      <c r="N3794" s="183"/>
      <c r="O3794" s="202" t="s">
        <v>0</v>
      </c>
      <c r="P3794" s="183"/>
    </row>
    <row r="3795" spans="1:16" x14ac:dyDescent="0.25">
      <c r="A3795" s="197"/>
      <c r="B3795" s="183"/>
      <c r="C3795" s="197" t="s">
        <v>578</v>
      </c>
      <c r="D3795" s="183"/>
      <c r="E3795" s="197" t="s">
        <v>579</v>
      </c>
      <c r="F3795" s="183"/>
      <c r="G3795" s="183"/>
      <c r="H3795" s="183"/>
      <c r="I3795" s="183"/>
      <c r="J3795" s="183"/>
      <c r="K3795" s="198">
        <v>2700</v>
      </c>
      <c r="L3795" s="183"/>
      <c r="M3795" s="198">
        <v>1005.86</v>
      </c>
      <c r="N3795" s="183"/>
      <c r="O3795" s="199">
        <v>37.25</v>
      </c>
      <c r="P3795" s="183"/>
    </row>
    <row r="3796" spans="1:16" x14ac:dyDescent="0.25">
      <c r="A3796" s="187" t="s">
        <v>0</v>
      </c>
      <c r="B3796" s="183"/>
      <c r="C3796" s="187" t="s">
        <v>214</v>
      </c>
      <c r="D3796" s="183"/>
      <c r="E3796" s="183"/>
      <c r="F3796" s="183"/>
      <c r="G3796" s="183"/>
      <c r="H3796" s="183"/>
      <c r="I3796" s="183"/>
      <c r="J3796" s="183"/>
      <c r="K3796" s="188">
        <v>2700</v>
      </c>
      <c r="L3796" s="183"/>
      <c r="M3796" s="188">
        <v>1005.86</v>
      </c>
      <c r="N3796" s="183"/>
      <c r="O3796" s="189">
        <v>37.25</v>
      </c>
      <c r="P3796" s="183"/>
    </row>
    <row r="3797" spans="1:16" x14ac:dyDescent="0.25">
      <c r="A3797" s="187" t="s">
        <v>0</v>
      </c>
      <c r="B3797" s="183"/>
      <c r="C3797" s="187" t="s">
        <v>215</v>
      </c>
      <c r="D3797" s="183"/>
      <c r="E3797" s="183"/>
      <c r="F3797" s="183"/>
      <c r="G3797" s="183"/>
      <c r="H3797" s="183"/>
      <c r="I3797" s="183"/>
      <c r="J3797" s="183"/>
      <c r="K3797" s="188">
        <v>2700</v>
      </c>
      <c r="L3797" s="183"/>
      <c r="M3797" s="188">
        <v>1005.86</v>
      </c>
      <c r="N3797" s="183"/>
      <c r="O3797" s="189">
        <v>37.25</v>
      </c>
      <c r="P3797" s="183"/>
    </row>
    <row r="3798" spans="1:16" x14ac:dyDescent="0.25">
      <c r="A3798" s="206" t="s">
        <v>0</v>
      </c>
      <c r="B3798" s="183"/>
      <c r="C3798" s="206" t="s">
        <v>574</v>
      </c>
      <c r="D3798" s="183"/>
      <c r="E3798" s="206" t="s">
        <v>575</v>
      </c>
      <c r="F3798" s="183"/>
      <c r="G3798" s="183"/>
      <c r="H3798" s="183"/>
      <c r="I3798" s="183"/>
      <c r="J3798" s="183"/>
      <c r="K3798" s="207">
        <v>2700</v>
      </c>
      <c r="L3798" s="183"/>
      <c r="M3798" s="207">
        <v>1005.86</v>
      </c>
      <c r="N3798" s="183"/>
      <c r="O3798" s="205">
        <v>37.25</v>
      </c>
      <c r="P3798" s="183"/>
    </row>
    <row r="3799" spans="1:16" x14ac:dyDescent="0.25">
      <c r="A3799" s="203" t="s">
        <v>0</v>
      </c>
      <c r="B3799" s="183"/>
      <c r="C3799" s="203" t="s">
        <v>580</v>
      </c>
      <c r="D3799" s="183"/>
      <c r="E3799" s="203" t="s">
        <v>581</v>
      </c>
      <c r="F3799" s="183"/>
      <c r="G3799" s="183"/>
      <c r="H3799" s="183"/>
      <c r="I3799" s="183"/>
      <c r="J3799" s="183"/>
      <c r="K3799" s="204" t="s">
        <v>0</v>
      </c>
      <c r="L3799" s="183"/>
      <c r="M3799" s="204">
        <v>1005.86</v>
      </c>
      <c r="N3799" s="183"/>
      <c r="O3799" s="202" t="s">
        <v>0</v>
      </c>
      <c r="P3799" s="183"/>
    </row>
    <row r="3800" spans="1:16" x14ac:dyDescent="0.25">
      <c r="A3800" s="197"/>
      <c r="B3800" s="183"/>
      <c r="C3800" s="197" t="s">
        <v>987</v>
      </c>
      <c r="D3800" s="183"/>
      <c r="E3800" s="197" t="s">
        <v>988</v>
      </c>
      <c r="F3800" s="183"/>
      <c r="G3800" s="183"/>
      <c r="H3800" s="183"/>
      <c r="I3800" s="183"/>
      <c r="J3800" s="183"/>
      <c r="K3800" s="198">
        <v>10000</v>
      </c>
      <c r="L3800" s="183"/>
      <c r="M3800" s="198">
        <v>0</v>
      </c>
      <c r="N3800" s="183"/>
      <c r="O3800" s="199">
        <v>0</v>
      </c>
      <c r="P3800" s="183"/>
    </row>
    <row r="3801" spans="1:16" x14ac:dyDescent="0.25">
      <c r="A3801" s="187" t="s">
        <v>0</v>
      </c>
      <c r="B3801" s="183"/>
      <c r="C3801" s="187" t="s">
        <v>214</v>
      </c>
      <c r="D3801" s="183"/>
      <c r="E3801" s="183"/>
      <c r="F3801" s="183"/>
      <c r="G3801" s="183"/>
      <c r="H3801" s="183"/>
      <c r="I3801" s="183"/>
      <c r="J3801" s="183"/>
      <c r="K3801" s="188">
        <v>10000</v>
      </c>
      <c r="L3801" s="183"/>
      <c r="M3801" s="188">
        <v>0</v>
      </c>
      <c r="N3801" s="183"/>
      <c r="O3801" s="189">
        <v>0</v>
      </c>
      <c r="P3801" s="183"/>
    </row>
    <row r="3802" spans="1:16" x14ac:dyDescent="0.25">
      <c r="A3802" s="187" t="s">
        <v>0</v>
      </c>
      <c r="B3802" s="183"/>
      <c r="C3802" s="187" t="s">
        <v>215</v>
      </c>
      <c r="D3802" s="183"/>
      <c r="E3802" s="183"/>
      <c r="F3802" s="183"/>
      <c r="G3802" s="183"/>
      <c r="H3802" s="183"/>
      <c r="I3802" s="183"/>
      <c r="J3802" s="183"/>
      <c r="K3802" s="188">
        <v>10000</v>
      </c>
      <c r="L3802" s="183"/>
      <c r="M3802" s="188">
        <v>0</v>
      </c>
      <c r="N3802" s="183"/>
      <c r="O3802" s="189">
        <v>0</v>
      </c>
      <c r="P3802" s="183"/>
    </row>
    <row r="3803" spans="1:16" x14ac:dyDescent="0.25">
      <c r="A3803" s="206" t="s">
        <v>0</v>
      </c>
      <c r="B3803" s="183"/>
      <c r="C3803" s="206" t="s">
        <v>604</v>
      </c>
      <c r="D3803" s="183"/>
      <c r="E3803" s="206" t="s">
        <v>605</v>
      </c>
      <c r="F3803" s="183"/>
      <c r="G3803" s="183"/>
      <c r="H3803" s="183"/>
      <c r="I3803" s="183"/>
      <c r="J3803" s="183"/>
      <c r="K3803" s="207">
        <v>10000</v>
      </c>
      <c r="L3803" s="183"/>
      <c r="M3803" s="207">
        <v>0</v>
      </c>
      <c r="N3803" s="183"/>
      <c r="O3803" s="205">
        <v>0</v>
      </c>
      <c r="P3803" s="183"/>
    </row>
    <row r="3804" spans="1:16" x14ac:dyDescent="0.25">
      <c r="A3804" s="200" t="s">
        <v>0</v>
      </c>
      <c r="B3804" s="183"/>
      <c r="C3804" s="200" t="s">
        <v>1371</v>
      </c>
      <c r="D3804" s="183"/>
      <c r="E3804" s="200" t="s">
        <v>1372</v>
      </c>
      <c r="F3804" s="183"/>
      <c r="G3804" s="183"/>
      <c r="H3804" s="183"/>
      <c r="I3804" s="183"/>
      <c r="J3804" s="183"/>
      <c r="K3804" s="201">
        <v>257806.82</v>
      </c>
      <c r="L3804" s="183"/>
      <c r="M3804" s="201">
        <v>139007.79</v>
      </c>
      <c r="N3804" s="183"/>
      <c r="O3804" s="196">
        <v>53.92</v>
      </c>
      <c r="P3804" s="183"/>
    </row>
    <row r="3805" spans="1:16" x14ac:dyDescent="0.25">
      <c r="A3805" s="197"/>
      <c r="B3805" s="183"/>
      <c r="C3805" s="197" t="s">
        <v>1373</v>
      </c>
      <c r="D3805" s="183"/>
      <c r="E3805" s="197" t="s">
        <v>1374</v>
      </c>
      <c r="F3805" s="183"/>
      <c r="G3805" s="183"/>
      <c r="H3805" s="183"/>
      <c r="I3805" s="183"/>
      <c r="J3805" s="183"/>
      <c r="K3805" s="198">
        <v>257806.82</v>
      </c>
      <c r="L3805" s="183"/>
      <c r="M3805" s="198">
        <v>139007.79</v>
      </c>
      <c r="N3805" s="183"/>
      <c r="O3805" s="199">
        <v>53.92</v>
      </c>
      <c r="P3805" s="183"/>
    </row>
    <row r="3806" spans="1:16" x14ac:dyDescent="0.25">
      <c r="A3806" s="187" t="s">
        <v>0</v>
      </c>
      <c r="B3806" s="183"/>
      <c r="C3806" s="187" t="s">
        <v>221</v>
      </c>
      <c r="D3806" s="183"/>
      <c r="E3806" s="183"/>
      <c r="F3806" s="183"/>
      <c r="G3806" s="183"/>
      <c r="H3806" s="183"/>
      <c r="I3806" s="183"/>
      <c r="J3806" s="183"/>
      <c r="K3806" s="188">
        <v>257806.82</v>
      </c>
      <c r="L3806" s="183"/>
      <c r="M3806" s="188">
        <v>139007.79</v>
      </c>
      <c r="N3806" s="183"/>
      <c r="O3806" s="189">
        <v>53.92</v>
      </c>
      <c r="P3806" s="183"/>
    </row>
    <row r="3807" spans="1:16" x14ac:dyDescent="0.25">
      <c r="A3807" s="187" t="s">
        <v>0</v>
      </c>
      <c r="B3807" s="183"/>
      <c r="C3807" s="187" t="s">
        <v>228</v>
      </c>
      <c r="D3807" s="183"/>
      <c r="E3807" s="183"/>
      <c r="F3807" s="183"/>
      <c r="G3807" s="183"/>
      <c r="H3807" s="183"/>
      <c r="I3807" s="183"/>
      <c r="J3807" s="183"/>
      <c r="K3807" s="188">
        <v>257806.82</v>
      </c>
      <c r="L3807" s="183"/>
      <c r="M3807" s="188">
        <v>139007.79</v>
      </c>
      <c r="N3807" s="183"/>
      <c r="O3807" s="189">
        <v>53.92</v>
      </c>
      <c r="P3807" s="183"/>
    </row>
    <row r="3808" spans="1:16" x14ac:dyDescent="0.25">
      <c r="A3808" s="206" t="s">
        <v>0</v>
      </c>
      <c r="B3808" s="183"/>
      <c r="C3808" s="206" t="s">
        <v>604</v>
      </c>
      <c r="D3808" s="183"/>
      <c r="E3808" s="206" t="s">
        <v>605</v>
      </c>
      <c r="F3808" s="183"/>
      <c r="G3808" s="183"/>
      <c r="H3808" s="183"/>
      <c r="I3808" s="183"/>
      <c r="J3808" s="183"/>
      <c r="K3808" s="207">
        <v>257806.82</v>
      </c>
      <c r="L3808" s="183"/>
      <c r="M3808" s="207">
        <v>139007.79</v>
      </c>
      <c r="N3808" s="183"/>
      <c r="O3808" s="205">
        <v>53.92</v>
      </c>
      <c r="P3808" s="183"/>
    </row>
    <row r="3809" spans="1:16" x14ac:dyDescent="0.25">
      <c r="A3809" s="203" t="s">
        <v>0</v>
      </c>
      <c r="B3809" s="183"/>
      <c r="C3809" s="203" t="s">
        <v>606</v>
      </c>
      <c r="D3809" s="183"/>
      <c r="E3809" s="203" t="s">
        <v>607</v>
      </c>
      <c r="F3809" s="183"/>
      <c r="G3809" s="183"/>
      <c r="H3809" s="183"/>
      <c r="I3809" s="183"/>
      <c r="J3809" s="183"/>
      <c r="K3809" s="204" t="s">
        <v>0</v>
      </c>
      <c r="L3809" s="183"/>
      <c r="M3809" s="204">
        <v>139007.79</v>
      </c>
      <c r="N3809" s="183"/>
      <c r="O3809" s="202" t="s">
        <v>0</v>
      </c>
      <c r="P3809" s="183"/>
    </row>
    <row r="3810" spans="1:16" x14ac:dyDescent="0.25">
      <c r="A3810" s="200" t="s">
        <v>0</v>
      </c>
      <c r="B3810" s="183"/>
      <c r="C3810" s="200" t="s">
        <v>1375</v>
      </c>
      <c r="D3810" s="183"/>
      <c r="E3810" s="200" t="s">
        <v>1376</v>
      </c>
      <c r="F3810" s="183"/>
      <c r="G3810" s="183"/>
      <c r="H3810" s="183"/>
      <c r="I3810" s="183"/>
      <c r="J3810" s="183"/>
      <c r="K3810" s="201">
        <v>2728901.14</v>
      </c>
      <c r="L3810" s="183"/>
      <c r="M3810" s="201">
        <v>1327523.6200000001</v>
      </c>
      <c r="N3810" s="183"/>
      <c r="O3810" s="196">
        <v>48.65</v>
      </c>
      <c r="P3810" s="183"/>
    </row>
    <row r="3811" spans="1:16" x14ac:dyDescent="0.25">
      <c r="A3811" s="197"/>
      <c r="B3811" s="183"/>
      <c r="C3811" s="197" t="s">
        <v>1377</v>
      </c>
      <c r="D3811" s="183"/>
      <c r="E3811" s="197" t="s">
        <v>1378</v>
      </c>
      <c r="F3811" s="183"/>
      <c r="G3811" s="183"/>
      <c r="H3811" s="183"/>
      <c r="I3811" s="183"/>
      <c r="J3811" s="183"/>
      <c r="K3811" s="198">
        <v>54583.76</v>
      </c>
      <c r="L3811" s="183"/>
      <c r="M3811" s="198">
        <v>16644.62</v>
      </c>
      <c r="N3811" s="183"/>
      <c r="O3811" s="199">
        <v>30.49</v>
      </c>
      <c r="P3811" s="183"/>
    </row>
    <row r="3812" spans="1:16" x14ac:dyDescent="0.25">
      <c r="A3812" s="187" t="s">
        <v>0</v>
      </c>
      <c r="B3812" s="183"/>
      <c r="C3812" s="187" t="s">
        <v>214</v>
      </c>
      <c r="D3812" s="183"/>
      <c r="E3812" s="183"/>
      <c r="F3812" s="183"/>
      <c r="G3812" s="183"/>
      <c r="H3812" s="183"/>
      <c r="I3812" s="183"/>
      <c r="J3812" s="183"/>
      <c r="K3812" s="188">
        <v>54583.76</v>
      </c>
      <c r="L3812" s="183"/>
      <c r="M3812" s="188">
        <v>16644.62</v>
      </c>
      <c r="N3812" s="183"/>
      <c r="O3812" s="189">
        <v>30.49</v>
      </c>
      <c r="P3812" s="183"/>
    </row>
    <row r="3813" spans="1:16" x14ac:dyDescent="0.25">
      <c r="A3813" s="187" t="s">
        <v>0</v>
      </c>
      <c r="B3813" s="183"/>
      <c r="C3813" s="187" t="s">
        <v>215</v>
      </c>
      <c r="D3813" s="183"/>
      <c r="E3813" s="183"/>
      <c r="F3813" s="183"/>
      <c r="G3813" s="183"/>
      <c r="H3813" s="183"/>
      <c r="I3813" s="183"/>
      <c r="J3813" s="183"/>
      <c r="K3813" s="188">
        <v>54583.76</v>
      </c>
      <c r="L3813" s="183"/>
      <c r="M3813" s="188">
        <v>16644.62</v>
      </c>
      <c r="N3813" s="183"/>
      <c r="O3813" s="189">
        <v>30.49</v>
      </c>
      <c r="P3813" s="183"/>
    </row>
    <row r="3814" spans="1:16" x14ac:dyDescent="0.25">
      <c r="A3814" s="206" t="s">
        <v>0</v>
      </c>
      <c r="B3814" s="183"/>
      <c r="C3814" s="206" t="s">
        <v>574</v>
      </c>
      <c r="D3814" s="183"/>
      <c r="E3814" s="206" t="s">
        <v>575</v>
      </c>
      <c r="F3814" s="183"/>
      <c r="G3814" s="183"/>
      <c r="H3814" s="183"/>
      <c r="I3814" s="183"/>
      <c r="J3814" s="183"/>
      <c r="K3814" s="207">
        <v>10500</v>
      </c>
      <c r="L3814" s="183"/>
      <c r="M3814" s="207">
        <v>2445.91</v>
      </c>
      <c r="N3814" s="183"/>
      <c r="O3814" s="205">
        <v>23.29</v>
      </c>
      <c r="P3814" s="183"/>
    </row>
    <row r="3815" spans="1:16" x14ac:dyDescent="0.25">
      <c r="A3815" s="203" t="s">
        <v>0</v>
      </c>
      <c r="B3815" s="183"/>
      <c r="C3815" s="203" t="s">
        <v>648</v>
      </c>
      <c r="D3815" s="183"/>
      <c r="E3815" s="203" t="s">
        <v>649</v>
      </c>
      <c r="F3815" s="183"/>
      <c r="G3815" s="183"/>
      <c r="H3815" s="183"/>
      <c r="I3815" s="183"/>
      <c r="J3815" s="183"/>
      <c r="K3815" s="204" t="s">
        <v>0</v>
      </c>
      <c r="L3815" s="183"/>
      <c r="M3815" s="204">
        <v>2445.91</v>
      </c>
      <c r="N3815" s="183"/>
      <c r="O3815" s="202" t="s">
        <v>0</v>
      </c>
      <c r="P3815" s="183"/>
    </row>
    <row r="3816" spans="1:16" x14ac:dyDescent="0.25">
      <c r="A3816" s="206" t="s">
        <v>0</v>
      </c>
      <c r="B3816" s="183"/>
      <c r="C3816" s="206" t="s">
        <v>612</v>
      </c>
      <c r="D3816" s="183"/>
      <c r="E3816" s="206" t="s">
        <v>613</v>
      </c>
      <c r="F3816" s="183"/>
      <c r="G3816" s="183"/>
      <c r="H3816" s="183"/>
      <c r="I3816" s="183"/>
      <c r="J3816" s="183"/>
      <c r="K3816" s="207">
        <v>44083.76</v>
      </c>
      <c r="L3816" s="183"/>
      <c r="M3816" s="207">
        <v>14198.71</v>
      </c>
      <c r="N3816" s="183"/>
      <c r="O3816" s="205">
        <v>32.21</v>
      </c>
      <c r="P3816" s="183"/>
    </row>
    <row r="3817" spans="1:16" x14ac:dyDescent="0.25">
      <c r="A3817" s="203" t="s">
        <v>0</v>
      </c>
      <c r="B3817" s="183"/>
      <c r="C3817" s="203" t="s">
        <v>853</v>
      </c>
      <c r="D3817" s="183"/>
      <c r="E3817" s="203" t="s">
        <v>854</v>
      </c>
      <c r="F3817" s="183"/>
      <c r="G3817" s="183"/>
      <c r="H3817" s="183"/>
      <c r="I3817" s="183"/>
      <c r="J3817" s="183"/>
      <c r="K3817" s="204" t="s">
        <v>0</v>
      </c>
      <c r="L3817" s="183"/>
      <c r="M3817" s="204">
        <v>14198.71</v>
      </c>
      <c r="N3817" s="183"/>
      <c r="O3817" s="202" t="s">
        <v>0</v>
      </c>
      <c r="P3817" s="183"/>
    </row>
    <row r="3818" spans="1:16" x14ac:dyDescent="0.25">
      <c r="A3818" s="197"/>
      <c r="B3818" s="183"/>
      <c r="C3818" s="197" t="s">
        <v>1379</v>
      </c>
      <c r="D3818" s="183"/>
      <c r="E3818" s="197" t="s">
        <v>1380</v>
      </c>
      <c r="F3818" s="183"/>
      <c r="G3818" s="183"/>
      <c r="H3818" s="183"/>
      <c r="I3818" s="183"/>
      <c r="J3818" s="183"/>
      <c r="K3818" s="198">
        <v>19882</v>
      </c>
      <c r="L3818" s="183"/>
      <c r="M3818" s="198">
        <v>750</v>
      </c>
      <c r="N3818" s="183"/>
      <c r="O3818" s="199">
        <v>3.77</v>
      </c>
      <c r="P3818" s="183"/>
    </row>
    <row r="3819" spans="1:16" x14ac:dyDescent="0.25">
      <c r="A3819" s="187" t="s">
        <v>0</v>
      </c>
      <c r="B3819" s="183"/>
      <c r="C3819" s="187" t="s">
        <v>214</v>
      </c>
      <c r="D3819" s="183"/>
      <c r="E3819" s="183"/>
      <c r="F3819" s="183"/>
      <c r="G3819" s="183"/>
      <c r="H3819" s="183"/>
      <c r="I3819" s="183"/>
      <c r="J3819" s="183"/>
      <c r="K3819" s="188">
        <v>19882</v>
      </c>
      <c r="L3819" s="183"/>
      <c r="M3819" s="188">
        <v>750</v>
      </c>
      <c r="N3819" s="183"/>
      <c r="O3819" s="189">
        <v>3.77</v>
      </c>
      <c r="P3819" s="183"/>
    </row>
    <row r="3820" spans="1:16" x14ac:dyDescent="0.25">
      <c r="A3820" s="187" t="s">
        <v>0</v>
      </c>
      <c r="B3820" s="183"/>
      <c r="C3820" s="187" t="s">
        <v>215</v>
      </c>
      <c r="D3820" s="183"/>
      <c r="E3820" s="183"/>
      <c r="F3820" s="183"/>
      <c r="G3820" s="183"/>
      <c r="H3820" s="183"/>
      <c r="I3820" s="183"/>
      <c r="J3820" s="183"/>
      <c r="K3820" s="188">
        <v>19882</v>
      </c>
      <c r="L3820" s="183"/>
      <c r="M3820" s="188">
        <v>750</v>
      </c>
      <c r="N3820" s="183"/>
      <c r="O3820" s="189">
        <v>3.77</v>
      </c>
      <c r="P3820" s="183"/>
    </row>
    <row r="3821" spans="1:16" x14ac:dyDescent="0.25">
      <c r="A3821" s="206" t="s">
        <v>0</v>
      </c>
      <c r="B3821" s="183"/>
      <c r="C3821" s="206" t="s">
        <v>574</v>
      </c>
      <c r="D3821" s="183"/>
      <c r="E3821" s="206" t="s">
        <v>575</v>
      </c>
      <c r="F3821" s="183"/>
      <c r="G3821" s="183"/>
      <c r="H3821" s="183"/>
      <c r="I3821" s="183"/>
      <c r="J3821" s="183"/>
      <c r="K3821" s="207">
        <v>11256</v>
      </c>
      <c r="L3821" s="183"/>
      <c r="M3821" s="207">
        <v>750</v>
      </c>
      <c r="N3821" s="183"/>
      <c r="O3821" s="205">
        <v>6.66</v>
      </c>
      <c r="P3821" s="183"/>
    </row>
    <row r="3822" spans="1:16" x14ac:dyDescent="0.25">
      <c r="A3822" s="203" t="s">
        <v>0</v>
      </c>
      <c r="B3822" s="183"/>
      <c r="C3822" s="203" t="s">
        <v>626</v>
      </c>
      <c r="D3822" s="183"/>
      <c r="E3822" s="203" t="s">
        <v>627</v>
      </c>
      <c r="F3822" s="183"/>
      <c r="G3822" s="183"/>
      <c r="H3822" s="183"/>
      <c r="I3822" s="183"/>
      <c r="J3822" s="183"/>
      <c r="K3822" s="204" t="s">
        <v>0</v>
      </c>
      <c r="L3822" s="183"/>
      <c r="M3822" s="204">
        <v>750</v>
      </c>
      <c r="N3822" s="183"/>
      <c r="O3822" s="202" t="s">
        <v>0</v>
      </c>
      <c r="P3822" s="183"/>
    </row>
    <row r="3823" spans="1:16" x14ac:dyDescent="0.25">
      <c r="A3823" s="206" t="s">
        <v>0</v>
      </c>
      <c r="B3823" s="183"/>
      <c r="C3823" s="206" t="s">
        <v>604</v>
      </c>
      <c r="D3823" s="183"/>
      <c r="E3823" s="206" t="s">
        <v>605</v>
      </c>
      <c r="F3823" s="183"/>
      <c r="G3823" s="183"/>
      <c r="H3823" s="183"/>
      <c r="I3823" s="183"/>
      <c r="J3823" s="183"/>
      <c r="K3823" s="207">
        <v>8626</v>
      </c>
      <c r="L3823" s="183"/>
      <c r="M3823" s="207">
        <v>0</v>
      </c>
      <c r="N3823" s="183"/>
      <c r="O3823" s="205">
        <v>0</v>
      </c>
      <c r="P3823" s="183"/>
    </row>
    <row r="3824" spans="1:16" x14ac:dyDescent="0.25">
      <c r="A3824" s="197"/>
      <c r="B3824" s="183"/>
      <c r="C3824" s="197" t="s">
        <v>1381</v>
      </c>
      <c r="D3824" s="183"/>
      <c r="E3824" s="197" t="s">
        <v>1382</v>
      </c>
      <c r="F3824" s="183"/>
      <c r="G3824" s="183"/>
      <c r="H3824" s="183"/>
      <c r="I3824" s="183"/>
      <c r="J3824" s="183"/>
      <c r="K3824" s="198">
        <v>91025</v>
      </c>
      <c r="L3824" s="183"/>
      <c r="M3824" s="198">
        <v>0</v>
      </c>
      <c r="N3824" s="183"/>
      <c r="O3824" s="199">
        <v>0</v>
      </c>
      <c r="P3824" s="183"/>
    </row>
    <row r="3825" spans="1:16" x14ac:dyDescent="0.25">
      <c r="A3825" s="187" t="s">
        <v>0</v>
      </c>
      <c r="B3825" s="183"/>
      <c r="C3825" s="187" t="s">
        <v>214</v>
      </c>
      <c r="D3825" s="183"/>
      <c r="E3825" s="183"/>
      <c r="F3825" s="183"/>
      <c r="G3825" s="183"/>
      <c r="H3825" s="183"/>
      <c r="I3825" s="183"/>
      <c r="J3825" s="183"/>
      <c r="K3825" s="188">
        <v>91025</v>
      </c>
      <c r="L3825" s="183"/>
      <c r="M3825" s="188">
        <v>0</v>
      </c>
      <c r="N3825" s="183"/>
      <c r="O3825" s="189">
        <v>0</v>
      </c>
      <c r="P3825" s="183"/>
    </row>
    <row r="3826" spans="1:16" x14ac:dyDescent="0.25">
      <c r="A3826" s="187" t="s">
        <v>0</v>
      </c>
      <c r="B3826" s="183"/>
      <c r="C3826" s="187" t="s">
        <v>215</v>
      </c>
      <c r="D3826" s="183"/>
      <c r="E3826" s="183"/>
      <c r="F3826" s="183"/>
      <c r="G3826" s="183"/>
      <c r="H3826" s="183"/>
      <c r="I3826" s="183"/>
      <c r="J3826" s="183"/>
      <c r="K3826" s="188">
        <v>91025</v>
      </c>
      <c r="L3826" s="183"/>
      <c r="M3826" s="188">
        <v>0</v>
      </c>
      <c r="N3826" s="183"/>
      <c r="O3826" s="189">
        <v>0</v>
      </c>
      <c r="P3826" s="183"/>
    </row>
    <row r="3827" spans="1:16" x14ac:dyDescent="0.25">
      <c r="A3827" s="206" t="s">
        <v>0</v>
      </c>
      <c r="B3827" s="183"/>
      <c r="C3827" s="206" t="s">
        <v>604</v>
      </c>
      <c r="D3827" s="183"/>
      <c r="E3827" s="206" t="s">
        <v>605</v>
      </c>
      <c r="F3827" s="183"/>
      <c r="G3827" s="183"/>
      <c r="H3827" s="183"/>
      <c r="I3827" s="183"/>
      <c r="J3827" s="183"/>
      <c r="K3827" s="207">
        <v>91025</v>
      </c>
      <c r="L3827" s="183"/>
      <c r="M3827" s="207">
        <v>0</v>
      </c>
      <c r="N3827" s="183"/>
      <c r="O3827" s="205">
        <v>0</v>
      </c>
      <c r="P3827" s="183"/>
    </row>
    <row r="3828" spans="1:16" x14ac:dyDescent="0.25">
      <c r="A3828" s="197"/>
      <c r="B3828" s="183"/>
      <c r="C3828" s="197" t="s">
        <v>1383</v>
      </c>
      <c r="D3828" s="183"/>
      <c r="E3828" s="197" t="s">
        <v>1384</v>
      </c>
      <c r="F3828" s="183"/>
      <c r="G3828" s="183"/>
      <c r="H3828" s="183"/>
      <c r="I3828" s="183"/>
      <c r="J3828" s="183"/>
      <c r="K3828" s="198">
        <v>2540000</v>
      </c>
      <c r="L3828" s="183"/>
      <c r="M3828" s="198">
        <v>1307141</v>
      </c>
      <c r="N3828" s="183"/>
      <c r="O3828" s="199">
        <v>51.46</v>
      </c>
      <c r="P3828" s="183"/>
    </row>
    <row r="3829" spans="1:16" x14ac:dyDescent="0.25">
      <c r="A3829" s="187" t="s">
        <v>0</v>
      </c>
      <c r="B3829" s="183"/>
      <c r="C3829" s="187" t="s">
        <v>214</v>
      </c>
      <c r="D3829" s="183"/>
      <c r="E3829" s="183"/>
      <c r="F3829" s="183"/>
      <c r="G3829" s="183"/>
      <c r="H3829" s="183"/>
      <c r="I3829" s="183"/>
      <c r="J3829" s="183"/>
      <c r="K3829" s="188">
        <v>40000</v>
      </c>
      <c r="L3829" s="183"/>
      <c r="M3829" s="188">
        <v>17830.64</v>
      </c>
      <c r="N3829" s="183"/>
      <c r="O3829" s="189">
        <v>44.58</v>
      </c>
      <c r="P3829" s="183"/>
    </row>
    <row r="3830" spans="1:16" x14ac:dyDescent="0.25">
      <c r="A3830" s="187" t="s">
        <v>0</v>
      </c>
      <c r="B3830" s="183"/>
      <c r="C3830" s="187" t="s">
        <v>215</v>
      </c>
      <c r="D3830" s="183"/>
      <c r="E3830" s="183"/>
      <c r="F3830" s="183"/>
      <c r="G3830" s="183"/>
      <c r="H3830" s="183"/>
      <c r="I3830" s="183"/>
      <c r="J3830" s="183"/>
      <c r="K3830" s="188">
        <v>40000</v>
      </c>
      <c r="L3830" s="183"/>
      <c r="M3830" s="188">
        <v>17830.64</v>
      </c>
      <c r="N3830" s="183"/>
      <c r="O3830" s="189">
        <v>44.58</v>
      </c>
      <c r="P3830" s="183"/>
    </row>
    <row r="3831" spans="1:16" x14ac:dyDescent="0.25">
      <c r="A3831" s="206" t="s">
        <v>0</v>
      </c>
      <c r="B3831" s="183"/>
      <c r="C3831" s="206" t="s">
        <v>586</v>
      </c>
      <c r="D3831" s="183"/>
      <c r="E3831" s="206" t="s">
        <v>587</v>
      </c>
      <c r="F3831" s="183"/>
      <c r="G3831" s="183"/>
      <c r="H3831" s="183"/>
      <c r="I3831" s="183"/>
      <c r="J3831" s="183"/>
      <c r="K3831" s="207">
        <v>40000</v>
      </c>
      <c r="L3831" s="183"/>
      <c r="M3831" s="207">
        <v>17830.64</v>
      </c>
      <c r="N3831" s="183"/>
      <c r="O3831" s="205">
        <v>44.58</v>
      </c>
      <c r="P3831" s="183"/>
    </row>
    <row r="3832" spans="1:16" x14ac:dyDescent="0.25">
      <c r="A3832" s="203" t="s">
        <v>0</v>
      </c>
      <c r="B3832" s="183"/>
      <c r="C3832" s="203" t="s">
        <v>1385</v>
      </c>
      <c r="D3832" s="183"/>
      <c r="E3832" s="203" t="s">
        <v>1386</v>
      </c>
      <c r="F3832" s="183"/>
      <c r="G3832" s="183"/>
      <c r="H3832" s="183"/>
      <c r="I3832" s="183"/>
      <c r="J3832" s="183"/>
      <c r="K3832" s="204" t="s">
        <v>0</v>
      </c>
      <c r="L3832" s="183"/>
      <c r="M3832" s="204">
        <v>17830.64</v>
      </c>
      <c r="N3832" s="183"/>
      <c r="O3832" s="202" t="s">
        <v>0</v>
      </c>
      <c r="P3832" s="183"/>
    </row>
    <row r="3833" spans="1:16" x14ac:dyDescent="0.25">
      <c r="A3833" s="187" t="s">
        <v>0</v>
      </c>
      <c r="B3833" s="183"/>
      <c r="C3833" s="187" t="s">
        <v>229</v>
      </c>
      <c r="D3833" s="183"/>
      <c r="E3833" s="183"/>
      <c r="F3833" s="183"/>
      <c r="G3833" s="183"/>
      <c r="H3833" s="183"/>
      <c r="I3833" s="183"/>
      <c r="J3833" s="183"/>
      <c r="K3833" s="188">
        <v>2500000</v>
      </c>
      <c r="L3833" s="183"/>
      <c r="M3833" s="188">
        <v>1289310.3600000001</v>
      </c>
      <c r="N3833" s="183"/>
      <c r="O3833" s="189">
        <v>51.57</v>
      </c>
      <c r="P3833" s="183"/>
    </row>
    <row r="3834" spans="1:16" x14ac:dyDescent="0.25">
      <c r="A3834" s="187" t="s">
        <v>0</v>
      </c>
      <c r="B3834" s="183"/>
      <c r="C3834" s="187" t="s">
        <v>231</v>
      </c>
      <c r="D3834" s="183"/>
      <c r="E3834" s="183"/>
      <c r="F3834" s="183"/>
      <c r="G3834" s="183"/>
      <c r="H3834" s="183"/>
      <c r="I3834" s="183"/>
      <c r="J3834" s="183"/>
      <c r="K3834" s="188">
        <v>2500000</v>
      </c>
      <c r="L3834" s="183"/>
      <c r="M3834" s="188">
        <v>1289310.3600000001</v>
      </c>
      <c r="N3834" s="183"/>
      <c r="O3834" s="189">
        <v>51.57</v>
      </c>
      <c r="P3834" s="183"/>
    </row>
    <row r="3835" spans="1:16" x14ac:dyDescent="0.25">
      <c r="A3835" s="206" t="s">
        <v>0</v>
      </c>
      <c r="B3835" s="183"/>
      <c r="C3835" s="206" t="s">
        <v>586</v>
      </c>
      <c r="D3835" s="183"/>
      <c r="E3835" s="206" t="s">
        <v>587</v>
      </c>
      <c r="F3835" s="183"/>
      <c r="G3835" s="183"/>
      <c r="H3835" s="183"/>
      <c r="I3835" s="183"/>
      <c r="J3835" s="183"/>
      <c r="K3835" s="207">
        <v>2500000</v>
      </c>
      <c r="L3835" s="183"/>
      <c r="M3835" s="207">
        <v>1289310.3600000001</v>
      </c>
      <c r="N3835" s="183"/>
      <c r="O3835" s="205">
        <v>51.57</v>
      </c>
      <c r="P3835" s="183"/>
    </row>
    <row r="3836" spans="1:16" x14ac:dyDescent="0.25">
      <c r="A3836" s="203" t="s">
        <v>0</v>
      </c>
      <c r="B3836" s="183"/>
      <c r="C3836" s="203" t="s">
        <v>1385</v>
      </c>
      <c r="D3836" s="183"/>
      <c r="E3836" s="203" t="s">
        <v>1386</v>
      </c>
      <c r="F3836" s="183"/>
      <c r="G3836" s="183"/>
      <c r="H3836" s="183"/>
      <c r="I3836" s="183"/>
      <c r="J3836" s="183"/>
      <c r="K3836" s="204" t="s">
        <v>0</v>
      </c>
      <c r="L3836" s="183"/>
      <c r="M3836" s="204">
        <v>1289310.3600000001</v>
      </c>
      <c r="N3836" s="183"/>
      <c r="O3836" s="202" t="s">
        <v>0</v>
      </c>
      <c r="P3836" s="183"/>
    </row>
    <row r="3837" spans="1:16" x14ac:dyDescent="0.25">
      <c r="A3837" s="197"/>
      <c r="B3837" s="183"/>
      <c r="C3837" s="197" t="s">
        <v>1387</v>
      </c>
      <c r="D3837" s="183"/>
      <c r="E3837" s="197" t="s">
        <v>1388</v>
      </c>
      <c r="F3837" s="183"/>
      <c r="G3837" s="183"/>
      <c r="H3837" s="183"/>
      <c r="I3837" s="183"/>
      <c r="J3837" s="183"/>
      <c r="K3837" s="198">
        <v>3828</v>
      </c>
      <c r="L3837" s="183"/>
      <c r="M3837" s="198">
        <v>2988</v>
      </c>
      <c r="N3837" s="183"/>
      <c r="O3837" s="199">
        <v>78.06</v>
      </c>
      <c r="P3837" s="183"/>
    </row>
    <row r="3838" spans="1:16" x14ac:dyDescent="0.25">
      <c r="A3838" s="187" t="s">
        <v>0</v>
      </c>
      <c r="B3838" s="183"/>
      <c r="C3838" s="187" t="s">
        <v>214</v>
      </c>
      <c r="D3838" s="183"/>
      <c r="E3838" s="183"/>
      <c r="F3838" s="183"/>
      <c r="G3838" s="183"/>
      <c r="H3838" s="183"/>
      <c r="I3838" s="183"/>
      <c r="J3838" s="183"/>
      <c r="K3838" s="188">
        <v>3828</v>
      </c>
      <c r="L3838" s="183"/>
      <c r="M3838" s="188">
        <v>2988</v>
      </c>
      <c r="N3838" s="183"/>
      <c r="O3838" s="189">
        <v>78.06</v>
      </c>
      <c r="P3838" s="183"/>
    </row>
    <row r="3839" spans="1:16" x14ac:dyDescent="0.25">
      <c r="A3839" s="187" t="s">
        <v>0</v>
      </c>
      <c r="B3839" s="183"/>
      <c r="C3839" s="187" t="s">
        <v>215</v>
      </c>
      <c r="D3839" s="183"/>
      <c r="E3839" s="183"/>
      <c r="F3839" s="183"/>
      <c r="G3839" s="183"/>
      <c r="H3839" s="183"/>
      <c r="I3839" s="183"/>
      <c r="J3839" s="183"/>
      <c r="K3839" s="188">
        <v>3828</v>
      </c>
      <c r="L3839" s="183"/>
      <c r="M3839" s="188">
        <v>2988</v>
      </c>
      <c r="N3839" s="183"/>
      <c r="O3839" s="189">
        <v>78.06</v>
      </c>
      <c r="P3839" s="183"/>
    </row>
    <row r="3840" spans="1:16" x14ac:dyDescent="0.25">
      <c r="A3840" s="206" t="s">
        <v>0</v>
      </c>
      <c r="B3840" s="183"/>
      <c r="C3840" s="206" t="s">
        <v>574</v>
      </c>
      <c r="D3840" s="183"/>
      <c r="E3840" s="206" t="s">
        <v>575</v>
      </c>
      <c r="F3840" s="183"/>
      <c r="G3840" s="183"/>
      <c r="H3840" s="183"/>
      <c r="I3840" s="183"/>
      <c r="J3840" s="183"/>
      <c r="K3840" s="207">
        <v>3828</v>
      </c>
      <c r="L3840" s="183"/>
      <c r="M3840" s="207">
        <v>2988</v>
      </c>
      <c r="N3840" s="183"/>
      <c r="O3840" s="205">
        <v>78.06</v>
      </c>
      <c r="P3840" s="183"/>
    </row>
    <row r="3841" spans="1:16" x14ac:dyDescent="0.25">
      <c r="A3841" s="203" t="s">
        <v>0</v>
      </c>
      <c r="B3841" s="183"/>
      <c r="C3841" s="203" t="s">
        <v>754</v>
      </c>
      <c r="D3841" s="183"/>
      <c r="E3841" s="203" t="s">
        <v>755</v>
      </c>
      <c r="F3841" s="183"/>
      <c r="G3841" s="183"/>
      <c r="H3841" s="183"/>
      <c r="I3841" s="183"/>
      <c r="J3841" s="183"/>
      <c r="K3841" s="204" t="s">
        <v>0</v>
      </c>
      <c r="L3841" s="183"/>
      <c r="M3841" s="204">
        <v>2988</v>
      </c>
      <c r="N3841" s="183"/>
      <c r="O3841" s="202" t="s">
        <v>0</v>
      </c>
      <c r="P3841" s="183"/>
    </row>
    <row r="3842" spans="1:16" x14ac:dyDescent="0.25">
      <c r="A3842" s="197"/>
      <c r="B3842" s="183"/>
      <c r="C3842" s="197" t="s">
        <v>1389</v>
      </c>
      <c r="D3842" s="183"/>
      <c r="E3842" s="197" t="s">
        <v>1390</v>
      </c>
      <c r="F3842" s="183"/>
      <c r="G3842" s="183"/>
      <c r="H3842" s="183"/>
      <c r="I3842" s="183"/>
      <c r="J3842" s="183"/>
      <c r="K3842" s="198">
        <v>2000</v>
      </c>
      <c r="L3842" s="183"/>
      <c r="M3842" s="198">
        <v>0</v>
      </c>
      <c r="N3842" s="183"/>
      <c r="O3842" s="199">
        <v>0</v>
      </c>
      <c r="P3842" s="183"/>
    </row>
    <row r="3843" spans="1:16" x14ac:dyDescent="0.25">
      <c r="A3843" s="187" t="s">
        <v>0</v>
      </c>
      <c r="B3843" s="183"/>
      <c r="C3843" s="187" t="s">
        <v>214</v>
      </c>
      <c r="D3843" s="183"/>
      <c r="E3843" s="183"/>
      <c r="F3843" s="183"/>
      <c r="G3843" s="183"/>
      <c r="H3843" s="183"/>
      <c r="I3843" s="183"/>
      <c r="J3843" s="183"/>
      <c r="K3843" s="188">
        <v>2000</v>
      </c>
      <c r="L3843" s="183"/>
      <c r="M3843" s="188">
        <v>0</v>
      </c>
      <c r="N3843" s="183"/>
      <c r="O3843" s="189">
        <v>0</v>
      </c>
      <c r="P3843" s="183"/>
    </row>
    <row r="3844" spans="1:16" x14ac:dyDescent="0.25">
      <c r="A3844" s="187" t="s">
        <v>0</v>
      </c>
      <c r="B3844" s="183"/>
      <c r="C3844" s="187" t="s">
        <v>215</v>
      </c>
      <c r="D3844" s="183"/>
      <c r="E3844" s="183"/>
      <c r="F3844" s="183"/>
      <c r="G3844" s="183"/>
      <c r="H3844" s="183"/>
      <c r="I3844" s="183"/>
      <c r="J3844" s="183"/>
      <c r="K3844" s="188">
        <v>2000</v>
      </c>
      <c r="L3844" s="183"/>
      <c r="M3844" s="188">
        <v>0</v>
      </c>
      <c r="N3844" s="183"/>
      <c r="O3844" s="189">
        <v>0</v>
      </c>
      <c r="P3844" s="183"/>
    </row>
    <row r="3845" spans="1:16" x14ac:dyDescent="0.25">
      <c r="A3845" s="206" t="s">
        <v>0</v>
      </c>
      <c r="B3845" s="183"/>
      <c r="C3845" s="206" t="s">
        <v>604</v>
      </c>
      <c r="D3845" s="183"/>
      <c r="E3845" s="206" t="s">
        <v>605</v>
      </c>
      <c r="F3845" s="183"/>
      <c r="G3845" s="183"/>
      <c r="H3845" s="183"/>
      <c r="I3845" s="183"/>
      <c r="J3845" s="183"/>
      <c r="K3845" s="207">
        <v>2000</v>
      </c>
      <c r="L3845" s="183"/>
      <c r="M3845" s="207">
        <v>0</v>
      </c>
      <c r="N3845" s="183"/>
      <c r="O3845" s="205">
        <v>0</v>
      </c>
      <c r="P3845" s="183"/>
    </row>
    <row r="3846" spans="1:16" x14ac:dyDescent="0.25">
      <c r="A3846" s="197"/>
      <c r="B3846" s="183"/>
      <c r="C3846" s="197" t="s">
        <v>1391</v>
      </c>
      <c r="D3846" s="183"/>
      <c r="E3846" s="197" t="s">
        <v>1392</v>
      </c>
      <c r="F3846" s="183"/>
      <c r="G3846" s="183"/>
      <c r="H3846" s="183"/>
      <c r="I3846" s="183"/>
      <c r="J3846" s="183"/>
      <c r="K3846" s="198">
        <v>14900</v>
      </c>
      <c r="L3846" s="183"/>
      <c r="M3846" s="198">
        <v>0</v>
      </c>
      <c r="N3846" s="183"/>
      <c r="O3846" s="199">
        <v>0</v>
      </c>
      <c r="P3846" s="183"/>
    </row>
    <row r="3847" spans="1:16" x14ac:dyDescent="0.25">
      <c r="A3847" s="187" t="s">
        <v>0</v>
      </c>
      <c r="B3847" s="183"/>
      <c r="C3847" s="187" t="s">
        <v>214</v>
      </c>
      <c r="D3847" s="183"/>
      <c r="E3847" s="183"/>
      <c r="F3847" s="183"/>
      <c r="G3847" s="183"/>
      <c r="H3847" s="183"/>
      <c r="I3847" s="183"/>
      <c r="J3847" s="183"/>
      <c r="K3847" s="188">
        <v>14900</v>
      </c>
      <c r="L3847" s="183"/>
      <c r="M3847" s="188">
        <v>0</v>
      </c>
      <c r="N3847" s="183"/>
      <c r="O3847" s="189">
        <v>0</v>
      </c>
      <c r="P3847" s="183"/>
    </row>
    <row r="3848" spans="1:16" x14ac:dyDescent="0.25">
      <c r="A3848" s="187" t="s">
        <v>0</v>
      </c>
      <c r="B3848" s="183"/>
      <c r="C3848" s="187" t="s">
        <v>215</v>
      </c>
      <c r="D3848" s="183"/>
      <c r="E3848" s="183"/>
      <c r="F3848" s="183"/>
      <c r="G3848" s="183"/>
      <c r="H3848" s="183"/>
      <c r="I3848" s="183"/>
      <c r="J3848" s="183"/>
      <c r="K3848" s="188">
        <v>14900</v>
      </c>
      <c r="L3848" s="183"/>
      <c r="M3848" s="188">
        <v>0</v>
      </c>
      <c r="N3848" s="183"/>
      <c r="O3848" s="189">
        <v>0</v>
      </c>
      <c r="P3848" s="183"/>
    </row>
    <row r="3849" spans="1:16" x14ac:dyDescent="0.25">
      <c r="A3849" s="206" t="s">
        <v>0</v>
      </c>
      <c r="B3849" s="183"/>
      <c r="C3849" s="206" t="s">
        <v>612</v>
      </c>
      <c r="D3849" s="183"/>
      <c r="E3849" s="206" t="s">
        <v>613</v>
      </c>
      <c r="F3849" s="183"/>
      <c r="G3849" s="183"/>
      <c r="H3849" s="183"/>
      <c r="I3849" s="183"/>
      <c r="J3849" s="183"/>
      <c r="K3849" s="207">
        <v>14900</v>
      </c>
      <c r="L3849" s="183"/>
      <c r="M3849" s="207">
        <v>0</v>
      </c>
      <c r="N3849" s="183"/>
      <c r="O3849" s="205">
        <v>0</v>
      </c>
      <c r="P3849" s="183"/>
    </row>
    <row r="3850" spans="1:16" x14ac:dyDescent="0.25">
      <c r="A3850" s="197"/>
      <c r="B3850" s="183"/>
      <c r="C3850" s="197" t="s">
        <v>1393</v>
      </c>
      <c r="D3850" s="183"/>
      <c r="E3850" s="197" t="s">
        <v>1394</v>
      </c>
      <c r="F3850" s="183"/>
      <c r="G3850" s="183"/>
      <c r="H3850" s="183"/>
      <c r="I3850" s="183"/>
      <c r="J3850" s="183"/>
      <c r="K3850" s="198">
        <v>2682.38</v>
      </c>
      <c r="L3850" s="183"/>
      <c r="M3850" s="198">
        <v>0</v>
      </c>
      <c r="N3850" s="183"/>
      <c r="O3850" s="199">
        <v>0</v>
      </c>
      <c r="P3850" s="183"/>
    </row>
    <row r="3851" spans="1:16" x14ac:dyDescent="0.25">
      <c r="A3851" s="187" t="s">
        <v>0</v>
      </c>
      <c r="B3851" s="183"/>
      <c r="C3851" s="187" t="s">
        <v>214</v>
      </c>
      <c r="D3851" s="183"/>
      <c r="E3851" s="183"/>
      <c r="F3851" s="183"/>
      <c r="G3851" s="183"/>
      <c r="H3851" s="183"/>
      <c r="I3851" s="183"/>
      <c r="J3851" s="183"/>
      <c r="K3851" s="188">
        <v>2682.38</v>
      </c>
      <c r="L3851" s="183"/>
      <c r="M3851" s="188">
        <v>0</v>
      </c>
      <c r="N3851" s="183"/>
      <c r="O3851" s="189">
        <v>0</v>
      </c>
      <c r="P3851" s="183"/>
    </row>
    <row r="3852" spans="1:16" x14ac:dyDescent="0.25">
      <c r="A3852" s="187" t="s">
        <v>0</v>
      </c>
      <c r="B3852" s="183"/>
      <c r="C3852" s="187" t="s">
        <v>215</v>
      </c>
      <c r="D3852" s="183"/>
      <c r="E3852" s="183"/>
      <c r="F3852" s="183"/>
      <c r="G3852" s="183"/>
      <c r="H3852" s="183"/>
      <c r="I3852" s="183"/>
      <c r="J3852" s="183"/>
      <c r="K3852" s="188">
        <v>2682.38</v>
      </c>
      <c r="L3852" s="183"/>
      <c r="M3852" s="188">
        <v>0</v>
      </c>
      <c r="N3852" s="183"/>
      <c r="O3852" s="189">
        <v>0</v>
      </c>
      <c r="P3852" s="183"/>
    </row>
    <row r="3853" spans="1:16" x14ac:dyDescent="0.25">
      <c r="A3853" s="206" t="s">
        <v>0</v>
      </c>
      <c r="B3853" s="183"/>
      <c r="C3853" s="206" t="s">
        <v>574</v>
      </c>
      <c r="D3853" s="183"/>
      <c r="E3853" s="206" t="s">
        <v>575</v>
      </c>
      <c r="F3853" s="183"/>
      <c r="G3853" s="183"/>
      <c r="H3853" s="183"/>
      <c r="I3853" s="183"/>
      <c r="J3853" s="183"/>
      <c r="K3853" s="207">
        <v>2682.38</v>
      </c>
      <c r="L3853" s="183"/>
      <c r="M3853" s="207">
        <v>0</v>
      </c>
      <c r="N3853" s="183"/>
      <c r="O3853" s="205">
        <v>0</v>
      </c>
      <c r="P3853" s="183"/>
    </row>
    <row r="3854" spans="1:16" x14ac:dyDescent="0.25">
      <c r="A3854" s="200" t="s">
        <v>0</v>
      </c>
      <c r="B3854" s="183"/>
      <c r="C3854" s="200" t="s">
        <v>1395</v>
      </c>
      <c r="D3854" s="183"/>
      <c r="E3854" s="200" t="s">
        <v>1376</v>
      </c>
      <c r="F3854" s="183"/>
      <c r="G3854" s="183"/>
      <c r="H3854" s="183"/>
      <c r="I3854" s="183"/>
      <c r="J3854" s="183"/>
      <c r="K3854" s="201">
        <v>167234.78</v>
      </c>
      <c r="L3854" s="183"/>
      <c r="M3854" s="201">
        <v>7577.92</v>
      </c>
      <c r="N3854" s="183"/>
      <c r="O3854" s="196">
        <v>4.53</v>
      </c>
      <c r="P3854" s="183"/>
    </row>
    <row r="3855" spans="1:16" x14ac:dyDescent="0.25">
      <c r="A3855" s="197"/>
      <c r="B3855" s="183"/>
      <c r="C3855" s="197" t="s">
        <v>1396</v>
      </c>
      <c r="D3855" s="183"/>
      <c r="E3855" s="197" t="s">
        <v>1397</v>
      </c>
      <c r="F3855" s="183"/>
      <c r="G3855" s="183"/>
      <c r="H3855" s="183"/>
      <c r="I3855" s="183"/>
      <c r="J3855" s="183"/>
      <c r="K3855" s="198">
        <v>79437.98</v>
      </c>
      <c r="L3855" s="183"/>
      <c r="M3855" s="198">
        <v>6861.1</v>
      </c>
      <c r="N3855" s="183"/>
      <c r="O3855" s="199">
        <v>8.64</v>
      </c>
      <c r="P3855" s="183"/>
    </row>
    <row r="3856" spans="1:16" x14ac:dyDescent="0.25">
      <c r="A3856" s="187" t="s">
        <v>0</v>
      </c>
      <c r="B3856" s="183"/>
      <c r="C3856" s="187" t="s">
        <v>214</v>
      </c>
      <c r="D3856" s="183"/>
      <c r="E3856" s="183"/>
      <c r="F3856" s="183"/>
      <c r="G3856" s="183"/>
      <c r="H3856" s="183"/>
      <c r="I3856" s="183"/>
      <c r="J3856" s="183"/>
      <c r="K3856" s="188">
        <v>79437.98</v>
      </c>
      <c r="L3856" s="183"/>
      <c r="M3856" s="188">
        <v>6861.1</v>
      </c>
      <c r="N3856" s="183"/>
      <c r="O3856" s="189">
        <v>8.64</v>
      </c>
      <c r="P3856" s="183"/>
    </row>
    <row r="3857" spans="1:16" x14ac:dyDescent="0.25">
      <c r="A3857" s="187" t="s">
        <v>0</v>
      </c>
      <c r="B3857" s="183"/>
      <c r="C3857" s="187" t="s">
        <v>215</v>
      </c>
      <c r="D3857" s="183"/>
      <c r="E3857" s="183"/>
      <c r="F3857" s="183"/>
      <c r="G3857" s="183"/>
      <c r="H3857" s="183"/>
      <c r="I3857" s="183"/>
      <c r="J3857" s="183"/>
      <c r="K3857" s="188">
        <v>79437.98</v>
      </c>
      <c r="L3857" s="183"/>
      <c r="M3857" s="188">
        <v>6861.1</v>
      </c>
      <c r="N3857" s="183"/>
      <c r="O3857" s="189">
        <v>8.64</v>
      </c>
      <c r="P3857" s="183"/>
    </row>
    <row r="3858" spans="1:16" x14ac:dyDescent="0.25">
      <c r="A3858" s="206" t="s">
        <v>0</v>
      </c>
      <c r="B3858" s="183"/>
      <c r="C3858" s="206" t="s">
        <v>574</v>
      </c>
      <c r="D3858" s="183"/>
      <c r="E3858" s="206" t="s">
        <v>575</v>
      </c>
      <c r="F3858" s="183"/>
      <c r="G3858" s="183"/>
      <c r="H3858" s="183"/>
      <c r="I3858" s="183"/>
      <c r="J3858" s="183"/>
      <c r="K3858" s="207">
        <v>32985</v>
      </c>
      <c r="L3858" s="183"/>
      <c r="M3858" s="207">
        <v>6861.1</v>
      </c>
      <c r="N3858" s="183"/>
      <c r="O3858" s="205">
        <v>20.8</v>
      </c>
      <c r="P3858" s="183"/>
    </row>
    <row r="3859" spans="1:16" x14ac:dyDescent="0.25">
      <c r="A3859" s="203" t="s">
        <v>0</v>
      </c>
      <c r="B3859" s="183"/>
      <c r="C3859" s="203" t="s">
        <v>646</v>
      </c>
      <c r="D3859" s="183"/>
      <c r="E3859" s="203" t="s">
        <v>647</v>
      </c>
      <c r="F3859" s="183"/>
      <c r="G3859" s="183"/>
      <c r="H3859" s="183"/>
      <c r="I3859" s="183"/>
      <c r="J3859" s="183"/>
      <c r="K3859" s="204" t="s">
        <v>0</v>
      </c>
      <c r="L3859" s="183"/>
      <c r="M3859" s="204">
        <v>6861.1</v>
      </c>
      <c r="N3859" s="183"/>
      <c r="O3859" s="202" t="s">
        <v>0</v>
      </c>
      <c r="P3859" s="183"/>
    </row>
    <row r="3860" spans="1:16" x14ac:dyDescent="0.25">
      <c r="A3860" s="206" t="s">
        <v>0</v>
      </c>
      <c r="B3860" s="183"/>
      <c r="C3860" s="206" t="s">
        <v>698</v>
      </c>
      <c r="D3860" s="183"/>
      <c r="E3860" s="206" t="s">
        <v>699</v>
      </c>
      <c r="F3860" s="183"/>
      <c r="G3860" s="183"/>
      <c r="H3860" s="183"/>
      <c r="I3860" s="183"/>
      <c r="J3860" s="183"/>
      <c r="K3860" s="207">
        <v>46452.98</v>
      </c>
      <c r="L3860" s="183"/>
      <c r="M3860" s="207">
        <v>0</v>
      </c>
      <c r="N3860" s="183"/>
      <c r="O3860" s="205">
        <v>0</v>
      </c>
      <c r="P3860" s="183"/>
    </row>
    <row r="3861" spans="1:16" x14ac:dyDescent="0.25">
      <c r="A3861" s="197"/>
      <c r="B3861" s="183"/>
      <c r="C3861" s="197" t="s">
        <v>1398</v>
      </c>
      <c r="D3861" s="183"/>
      <c r="E3861" s="197" t="s">
        <v>1399</v>
      </c>
      <c r="F3861" s="183"/>
      <c r="G3861" s="183"/>
      <c r="H3861" s="183"/>
      <c r="I3861" s="183"/>
      <c r="J3861" s="183"/>
      <c r="K3861" s="198">
        <v>22588</v>
      </c>
      <c r="L3861" s="183"/>
      <c r="M3861" s="198">
        <v>218.75</v>
      </c>
      <c r="N3861" s="183"/>
      <c r="O3861" s="199">
        <v>0.97</v>
      </c>
      <c r="P3861" s="183"/>
    </row>
    <row r="3862" spans="1:16" x14ac:dyDescent="0.25">
      <c r="A3862" s="187" t="s">
        <v>0</v>
      </c>
      <c r="B3862" s="183"/>
      <c r="C3862" s="187" t="s">
        <v>214</v>
      </c>
      <c r="D3862" s="183"/>
      <c r="E3862" s="183"/>
      <c r="F3862" s="183"/>
      <c r="G3862" s="183"/>
      <c r="H3862" s="183"/>
      <c r="I3862" s="183"/>
      <c r="J3862" s="183"/>
      <c r="K3862" s="188">
        <v>22588</v>
      </c>
      <c r="L3862" s="183"/>
      <c r="M3862" s="188">
        <v>218.75</v>
      </c>
      <c r="N3862" s="183"/>
      <c r="O3862" s="189">
        <v>0.97</v>
      </c>
      <c r="P3862" s="183"/>
    </row>
    <row r="3863" spans="1:16" x14ac:dyDescent="0.25">
      <c r="A3863" s="187" t="s">
        <v>0</v>
      </c>
      <c r="B3863" s="183"/>
      <c r="C3863" s="187" t="s">
        <v>215</v>
      </c>
      <c r="D3863" s="183"/>
      <c r="E3863" s="183"/>
      <c r="F3863" s="183"/>
      <c r="G3863" s="183"/>
      <c r="H3863" s="183"/>
      <c r="I3863" s="183"/>
      <c r="J3863" s="183"/>
      <c r="K3863" s="188">
        <v>22588</v>
      </c>
      <c r="L3863" s="183"/>
      <c r="M3863" s="188">
        <v>218.75</v>
      </c>
      <c r="N3863" s="183"/>
      <c r="O3863" s="189">
        <v>0.97</v>
      </c>
      <c r="P3863" s="183"/>
    </row>
    <row r="3864" spans="1:16" x14ac:dyDescent="0.25">
      <c r="A3864" s="206" t="s">
        <v>0</v>
      </c>
      <c r="B3864" s="183"/>
      <c r="C3864" s="206" t="s">
        <v>574</v>
      </c>
      <c r="D3864" s="183"/>
      <c r="E3864" s="206" t="s">
        <v>575</v>
      </c>
      <c r="F3864" s="183"/>
      <c r="G3864" s="183"/>
      <c r="H3864" s="183"/>
      <c r="I3864" s="183"/>
      <c r="J3864" s="183"/>
      <c r="K3864" s="207">
        <v>22588</v>
      </c>
      <c r="L3864" s="183"/>
      <c r="M3864" s="207">
        <v>218.75</v>
      </c>
      <c r="N3864" s="183"/>
      <c r="O3864" s="205">
        <v>0.97</v>
      </c>
      <c r="P3864" s="183"/>
    </row>
    <row r="3865" spans="1:16" x14ac:dyDescent="0.25">
      <c r="A3865" s="203" t="s">
        <v>0</v>
      </c>
      <c r="B3865" s="183"/>
      <c r="C3865" s="203" t="s">
        <v>648</v>
      </c>
      <c r="D3865" s="183"/>
      <c r="E3865" s="203" t="s">
        <v>649</v>
      </c>
      <c r="F3865" s="183"/>
      <c r="G3865" s="183"/>
      <c r="H3865" s="183"/>
      <c r="I3865" s="183"/>
      <c r="J3865" s="183"/>
      <c r="K3865" s="204" t="s">
        <v>0</v>
      </c>
      <c r="L3865" s="183"/>
      <c r="M3865" s="204">
        <v>218.75</v>
      </c>
      <c r="N3865" s="183"/>
      <c r="O3865" s="202" t="s">
        <v>0</v>
      </c>
      <c r="P3865" s="183"/>
    </row>
    <row r="3866" spans="1:16" x14ac:dyDescent="0.25">
      <c r="A3866" s="197"/>
      <c r="B3866" s="183"/>
      <c r="C3866" s="197" t="s">
        <v>1400</v>
      </c>
      <c r="D3866" s="183"/>
      <c r="E3866" s="197" t="s">
        <v>1401</v>
      </c>
      <c r="F3866" s="183"/>
      <c r="G3866" s="183"/>
      <c r="H3866" s="183"/>
      <c r="I3866" s="183"/>
      <c r="J3866" s="183"/>
      <c r="K3866" s="198">
        <v>498.07</v>
      </c>
      <c r="L3866" s="183"/>
      <c r="M3866" s="198">
        <v>498.07</v>
      </c>
      <c r="N3866" s="183"/>
      <c r="O3866" s="199">
        <v>100</v>
      </c>
      <c r="P3866" s="183"/>
    </row>
    <row r="3867" spans="1:16" x14ac:dyDescent="0.25">
      <c r="A3867" s="187" t="s">
        <v>0</v>
      </c>
      <c r="B3867" s="183"/>
      <c r="C3867" s="187" t="s">
        <v>229</v>
      </c>
      <c r="D3867" s="183"/>
      <c r="E3867" s="183"/>
      <c r="F3867" s="183"/>
      <c r="G3867" s="183"/>
      <c r="H3867" s="183"/>
      <c r="I3867" s="183"/>
      <c r="J3867" s="183"/>
      <c r="K3867" s="188">
        <v>498.07</v>
      </c>
      <c r="L3867" s="183"/>
      <c r="M3867" s="188">
        <v>498.07</v>
      </c>
      <c r="N3867" s="183"/>
      <c r="O3867" s="189">
        <v>100</v>
      </c>
      <c r="P3867" s="183"/>
    </row>
    <row r="3868" spans="1:16" x14ac:dyDescent="0.25">
      <c r="A3868" s="187" t="s">
        <v>0</v>
      </c>
      <c r="B3868" s="183"/>
      <c r="C3868" s="187" t="s">
        <v>231</v>
      </c>
      <c r="D3868" s="183"/>
      <c r="E3868" s="183"/>
      <c r="F3868" s="183"/>
      <c r="G3868" s="183"/>
      <c r="H3868" s="183"/>
      <c r="I3868" s="183"/>
      <c r="J3868" s="183"/>
      <c r="K3868" s="188">
        <v>498.07</v>
      </c>
      <c r="L3868" s="183"/>
      <c r="M3868" s="188">
        <v>498.07</v>
      </c>
      <c r="N3868" s="183"/>
      <c r="O3868" s="189">
        <v>100</v>
      </c>
      <c r="P3868" s="183"/>
    </row>
    <row r="3869" spans="1:16" x14ac:dyDescent="0.25">
      <c r="A3869" s="206" t="s">
        <v>0</v>
      </c>
      <c r="B3869" s="183"/>
      <c r="C3869" s="206" t="s">
        <v>604</v>
      </c>
      <c r="D3869" s="183"/>
      <c r="E3869" s="206" t="s">
        <v>605</v>
      </c>
      <c r="F3869" s="183"/>
      <c r="G3869" s="183"/>
      <c r="H3869" s="183"/>
      <c r="I3869" s="183"/>
      <c r="J3869" s="183"/>
      <c r="K3869" s="207">
        <v>498.07</v>
      </c>
      <c r="L3869" s="183"/>
      <c r="M3869" s="207">
        <v>498.07</v>
      </c>
      <c r="N3869" s="183"/>
      <c r="O3869" s="205">
        <v>100</v>
      </c>
      <c r="P3869" s="183"/>
    </row>
    <row r="3870" spans="1:16" x14ac:dyDescent="0.25">
      <c r="A3870" s="203" t="s">
        <v>0</v>
      </c>
      <c r="B3870" s="183"/>
      <c r="C3870" s="203" t="s">
        <v>606</v>
      </c>
      <c r="D3870" s="183"/>
      <c r="E3870" s="203" t="s">
        <v>607</v>
      </c>
      <c r="F3870" s="183"/>
      <c r="G3870" s="183"/>
      <c r="H3870" s="183"/>
      <c r="I3870" s="183"/>
      <c r="J3870" s="183"/>
      <c r="K3870" s="204" t="s">
        <v>0</v>
      </c>
      <c r="L3870" s="183"/>
      <c r="M3870" s="204">
        <v>498.07</v>
      </c>
      <c r="N3870" s="183"/>
      <c r="O3870" s="202" t="s">
        <v>0</v>
      </c>
      <c r="P3870" s="183"/>
    </row>
    <row r="3871" spans="1:16" x14ac:dyDescent="0.25">
      <c r="A3871" s="197"/>
      <c r="B3871" s="183"/>
      <c r="C3871" s="197" t="s">
        <v>1402</v>
      </c>
      <c r="D3871" s="183"/>
      <c r="E3871" s="197" t="s">
        <v>1403</v>
      </c>
      <c r="F3871" s="183"/>
      <c r="G3871" s="183"/>
      <c r="H3871" s="183"/>
      <c r="I3871" s="183"/>
      <c r="J3871" s="183"/>
      <c r="K3871" s="198">
        <v>22310.73</v>
      </c>
      <c r="L3871" s="183"/>
      <c r="M3871" s="198">
        <v>0</v>
      </c>
      <c r="N3871" s="183"/>
      <c r="O3871" s="199">
        <v>0</v>
      </c>
      <c r="P3871" s="183"/>
    </row>
    <row r="3872" spans="1:16" x14ac:dyDescent="0.25">
      <c r="A3872" s="187" t="s">
        <v>0</v>
      </c>
      <c r="B3872" s="183"/>
      <c r="C3872" s="187" t="s">
        <v>214</v>
      </c>
      <c r="D3872" s="183"/>
      <c r="E3872" s="183"/>
      <c r="F3872" s="183"/>
      <c r="G3872" s="183"/>
      <c r="H3872" s="183"/>
      <c r="I3872" s="183"/>
      <c r="J3872" s="183"/>
      <c r="K3872" s="188">
        <v>22310.73</v>
      </c>
      <c r="L3872" s="183"/>
      <c r="M3872" s="188">
        <v>0</v>
      </c>
      <c r="N3872" s="183"/>
      <c r="O3872" s="189">
        <v>0</v>
      </c>
      <c r="P3872" s="183"/>
    </row>
    <row r="3873" spans="1:16" x14ac:dyDescent="0.25">
      <c r="A3873" s="187" t="s">
        <v>0</v>
      </c>
      <c r="B3873" s="183"/>
      <c r="C3873" s="187" t="s">
        <v>215</v>
      </c>
      <c r="D3873" s="183"/>
      <c r="E3873" s="183"/>
      <c r="F3873" s="183"/>
      <c r="G3873" s="183"/>
      <c r="H3873" s="183"/>
      <c r="I3873" s="183"/>
      <c r="J3873" s="183"/>
      <c r="K3873" s="188">
        <v>22310.73</v>
      </c>
      <c r="L3873" s="183"/>
      <c r="M3873" s="188">
        <v>0</v>
      </c>
      <c r="N3873" s="183"/>
      <c r="O3873" s="189">
        <v>0</v>
      </c>
      <c r="P3873" s="183"/>
    </row>
    <row r="3874" spans="1:16" x14ac:dyDescent="0.25">
      <c r="A3874" s="206" t="s">
        <v>0</v>
      </c>
      <c r="B3874" s="183"/>
      <c r="C3874" s="206" t="s">
        <v>574</v>
      </c>
      <c r="D3874" s="183"/>
      <c r="E3874" s="206" t="s">
        <v>575</v>
      </c>
      <c r="F3874" s="183"/>
      <c r="G3874" s="183"/>
      <c r="H3874" s="183"/>
      <c r="I3874" s="183"/>
      <c r="J3874" s="183"/>
      <c r="K3874" s="207">
        <v>22310.73</v>
      </c>
      <c r="L3874" s="183"/>
      <c r="M3874" s="207">
        <v>0</v>
      </c>
      <c r="N3874" s="183"/>
      <c r="O3874" s="205">
        <v>0</v>
      </c>
      <c r="P3874" s="183"/>
    </row>
    <row r="3875" spans="1:16" x14ac:dyDescent="0.25">
      <c r="A3875" s="197"/>
      <c r="B3875" s="183"/>
      <c r="C3875" s="197" t="s">
        <v>1404</v>
      </c>
      <c r="D3875" s="183"/>
      <c r="E3875" s="197" t="s">
        <v>1405</v>
      </c>
      <c r="F3875" s="183"/>
      <c r="G3875" s="183"/>
      <c r="H3875" s="183"/>
      <c r="I3875" s="183"/>
      <c r="J3875" s="183"/>
      <c r="K3875" s="198">
        <v>20000</v>
      </c>
      <c r="L3875" s="183"/>
      <c r="M3875" s="198">
        <v>0</v>
      </c>
      <c r="N3875" s="183"/>
      <c r="O3875" s="199">
        <v>0</v>
      </c>
      <c r="P3875" s="183"/>
    </row>
    <row r="3876" spans="1:16" x14ac:dyDescent="0.25">
      <c r="A3876" s="187" t="s">
        <v>0</v>
      </c>
      <c r="B3876" s="183"/>
      <c r="C3876" s="187" t="s">
        <v>214</v>
      </c>
      <c r="D3876" s="183"/>
      <c r="E3876" s="183"/>
      <c r="F3876" s="183"/>
      <c r="G3876" s="183"/>
      <c r="H3876" s="183"/>
      <c r="I3876" s="183"/>
      <c r="J3876" s="183"/>
      <c r="K3876" s="188">
        <v>20000</v>
      </c>
      <c r="L3876" s="183"/>
      <c r="M3876" s="188">
        <v>0</v>
      </c>
      <c r="N3876" s="183"/>
      <c r="O3876" s="189">
        <v>0</v>
      </c>
      <c r="P3876" s="183"/>
    </row>
    <row r="3877" spans="1:16" x14ac:dyDescent="0.25">
      <c r="A3877" s="187" t="s">
        <v>0</v>
      </c>
      <c r="B3877" s="183"/>
      <c r="C3877" s="187" t="s">
        <v>215</v>
      </c>
      <c r="D3877" s="183"/>
      <c r="E3877" s="183"/>
      <c r="F3877" s="183"/>
      <c r="G3877" s="183"/>
      <c r="H3877" s="183"/>
      <c r="I3877" s="183"/>
      <c r="J3877" s="183"/>
      <c r="K3877" s="188">
        <v>20000</v>
      </c>
      <c r="L3877" s="183"/>
      <c r="M3877" s="188">
        <v>0</v>
      </c>
      <c r="N3877" s="183"/>
      <c r="O3877" s="189">
        <v>0</v>
      </c>
      <c r="P3877" s="183"/>
    </row>
    <row r="3878" spans="1:16" x14ac:dyDescent="0.25">
      <c r="A3878" s="206" t="s">
        <v>0</v>
      </c>
      <c r="B3878" s="183"/>
      <c r="C3878" s="206" t="s">
        <v>574</v>
      </c>
      <c r="D3878" s="183"/>
      <c r="E3878" s="206" t="s">
        <v>575</v>
      </c>
      <c r="F3878" s="183"/>
      <c r="G3878" s="183"/>
      <c r="H3878" s="183"/>
      <c r="I3878" s="183"/>
      <c r="J3878" s="183"/>
      <c r="K3878" s="207">
        <v>20000</v>
      </c>
      <c r="L3878" s="183"/>
      <c r="M3878" s="207">
        <v>0</v>
      </c>
      <c r="N3878" s="183"/>
      <c r="O3878" s="205">
        <v>0</v>
      </c>
      <c r="P3878" s="183"/>
    </row>
    <row r="3879" spans="1:16" x14ac:dyDescent="0.25">
      <c r="A3879" s="197"/>
      <c r="B3879" s="183"/>
      <c r="C3879" s="197" t="s">
        <v>1406</v>
      </c>
      <c r="D3879" s="183"/>
      <c r="E3879" s="197" t="s">
        <v>1407</v>
      </c>
      <c r="F3879" s="183"/>
      <c r="G3879" s="183"/>
      <c r="H3879" s="183"/>
      <c r="I3879" s="183"/>
      <c r="J3879" s="183"/>
      <c r="K3879" s="198">
        <v>11000</v>
      </c>
      <c r="L3879" s="183"/>
      <c r="M3879" s="198">
        <v>0</v>
      </c>
      <c r="N3879" s="183"/>
      <c r="O3879" s="199">
        <v>0</v>
      </c>
      <c r="P3879" s="183"/>
    </row>
    <row r="3880" spans="1:16" x14ac:dyDescent="0.25">
      <c r="A3880" s="187" t="s">
        <v>0</v>
      </c>
      <c r="B3880" s="183"/>
      <c r="C3880" s="187" t="s">
        <v>214</v>
      </c>
      <c r="D3880" s="183"/>
      <c r="E3880" s="183"/>
      <c r="F3880" s="183"/>
      <c r="G3880" s="183"/>
      <c r="H3880" s="183"/>
      <c r="I3880" s="183"/>
      <c r="J3880" s="183"/>
      <c r="K3880" s="188">
        <v>11000</v>
      </c>
      <c r="L3880" s="183"/>
      <c r="M3880" s="188">
        <v>0</v>
      </c>
      <c r="N3880" s="183"/>
      <c r="O3880" s="189">
        <v>0</v>
      </c>
      <c r="P3880" s="183"/>
    </row>
    <row r="3881" spans="1:16" x14ac:dyDescent="0.25">
      <c r="A3881" s="187" t="s">
        <v>0</v>
      </c>
      <c r="B3881" s="183"/>
      <c r="C3881" s="187" t="s">
        <v>215</v>
      </c>
      <c r="D3881" s="183"/>
      <c r="E3881" s="183"/>
      <c r="F3881" s="183"/>
      <c r="G3881" s="183"/>
      <c r="H3881" s="183"/>
      <c r="I3881" s="183"/>
      <c r="J3881" s="183"/>
      <c r="K3881" s="188">
        <v>11000</v>
      </c>
      <c r="L3881" s="183"/>
      <c r="M3881" s="188">
        <v>0</v>
      </c>
      <c r="N3881" s="183"/>
      <c r="O3881" s="189">
        <v>0</v>
      </c>
      <c r="P3881" s="183"/>
    </row>
    <row r="3882" spans="1:16" x14ac:dyDescent="0.25">
      <c r="A3882" s="206" t="s">
        <v>0</v>
      </c>
      <c r="B3882" s="183"/>
      <c r="C3882" s="206" t="s">
        <v>574</v>
      </c>
      <c r="D3882" s="183"/>
      <c r="E3882" s="206" t="s">
        <v>575</v>
      </c>
      <c r="F3882" s="183"/>
      <c r="G3882" s="183"/>
      <c r="H3882" s="183"/>
      <c r="I3882" s="183"/>
      <c r="J3882" s="183"/>
      <c r="K3882" s="207">
        <v>11000</v>
      </c>
      <c r="L3882" s="183"/>
      <c r="M3882" s="207">
        <v>0</v>
      </c>
      <c r="N3882" s="183"/>
      <c r="O3882" s="205">
        <v>0</v>
      </c>
      <c r="P3882" s="183"/>
    </row>
    <row r="3883" spans="1:16" x14ac:dyDescent="0.25">
      <c r="A3883" s="197"/>
      <c r="B3883" s="183"/>
      <c r="C3883" s="197" t="s">
        <v>1408</v>
      </c>
      <c r="D3883" s="183"/>
      <c r="E3883" s="197" t="s">
        <v>1409</v>
      </c>
      <c r="F3883" s="183"/>
      <c r="G3883" s="183"/>
      <c r="H3883" s="183"/>
      <c r="I3883" s="183"/>
      <c r="J3883" s="183"/>
      <c r="K3883" s="198">
        <v>11400</v>
      </c>
      <c r="L3883" s="183"/>
      <c r="M3883" s="198">
        <v>0</v>
      </c>
      <c r="N3883" s="183"/>
      <c r="O3883" s="199">
        <v>0</v>
      </c>
      <c r="P3883" s="183"/>
    </row>
    <row r="3884" spans="1:16" x14ac:dyDescent="0.25">
      <c r="A3884" s="187" t="s">
        <v>0</v>
      </c>
      <c r="B3884" s="183"/>
      <c r="C3884" s="187" t="s">
        <v>214</v>
      </c>
      <c r="D3884" s="183"/>
      <c r="E3884" s="183"/>
      <c r="F3884" s="183"/>
      <c r="G3884" s="183"/>
      <c r="H3884" s="183"/>
      <c r="I3884" s="183"/>
      <c r="J3884" s="183"/>
      <c r="K3884" s="188">
        <v>11400</v>
      </c>
      <c r="L3884" s="183"/>
      <c r="M3884" s="188">
        <v>0</v>
      </c>
      <c r="N3884" s="183"/>
      <c r="O3884" s="189">
        <v>0</v>
      </c>
      <c r="P3884" s="183"/>
    </row>
    <row r="3885" spans="1:16" x14ac:dyDescent="0.25">
      <c r="A3885" s="187" t="s">
        <v>0</v>
      </c>
      <c r="B3885" s="183"/>
      <c r="C3885" s="187" t="s">
        <v>215</v>
      </c>
      <c r="D3885" s="183"/>
      <c r="E3885" s="183"/>
      <c r="F3885" s="183"/>
      <c r="G3885" s="183"/>
      <c r="H3885" s="183"/>
      <c r="I3885" s="183"/>
      <c r="J3885" s="183"/>
      <c r="K3885" s="188">
        <v>11400</v>
      </c>
      <c r="L3885" s="183"/>
      <c r="M3885" s="188">
        <v>0</v>
      </c>
      <c r="N3885" s="183"/>
      <c r="O3885" s="189">
        <v>0</v>
      </c>
      <c r="P3885" s="183"/>
    </row>
    <row r="3886" spans="1:16" x14ac:dyDescent="0.25">
      <c r="A3886" s="206" t="s">
        <v>0</v>
      </c>
      <c r="B3886" s="183"/>
      <c r="C3886" s="206" t="s">
        <v>574</v>
      </c>
      <c r="D3886" s="183"/>
      <c r="E3886" s="206" t="s">
        <v>575</v>
      </c>
      <c r="F3886" s="183"/>
      <c r="G3886" s="183"/>
      <c r="H3886" s="183"/>
      <c r="I3886" s="183"/>
      <c r="J3886" s="183"/>
      <c r="K3886" s="207">
        <v>11400</v>
      </c>
      <c r="L3886" s="183"/>
      <c r="M3886" s="207">
        <v>0</v>
      </c>
      <c r="N3886" s="183"/>
      <c r="O3886" s="205">
        <v>0</v>
      </c>
      <c r="P3886" s="183"/>
    </row>
    <row r="3887" spans="1:16" x14ac:dyDescent="0.25">
      <c r="A3887" s="200" t="s">
        <v>0</v>
      </c>
      <c r="B3887" s="183"/>
      <c r="C3887" s="200" t="s">
        <v>1410</v>
      </c>
      <c r="D3887" s="183"/>
      <c r="E3887" s="200" t="s">
        <v>1411</v>
      </c>
      <c r="F3887" s="183"/>
      <c r="G3887" s="183"/>
      <c r="H3887" s="183"/>
      <c r="I3887" s="183"/>
      <c r="J3887" s="183"/>
      <c r="K3887" s="201">
        <v>115000</v>
      </c>
      <c r="L3887" s="183"/>
      <c r="M3887" s="201">
        <v>0</v>
      </c>
      <c r="N3887" s="183"/>
      <c r="O3887" s="196">
        <v>0</v>
      </c>
      <c r="P3887" s="183"/>
    </row>
    <row r="3888" spans="1:16" x14ac:dyDescent="0.25">
      <c r="A3888" s="197"/>
      <c r="B3888" s="183"/>
      <c r="C3888" s="197" t="s">
        <v>1412</v>
      </c>
      <c r="D3888" s="183"/>
      <c r="E3888" s="197" t="s">
        <v>1413</v>
      </c>
      <c r="F3888" s="183"/>
      <c r="G3888" s="183"/>
      <c r="H3888" s="183"/>
      <c r="I3888" s="183"/>
      <c r="J3888" s="183"/>
      <c r="K3888" s="198">
        <v>115000</v>
      </c>
      <c r="L3888" s="183"/>
      <c r="M3888" s="198">
        <v>0</v>
      </c>
      <c r="N3888" s="183"/>
      <c r="O3888" s="199">
        <v>0</v>
      </c>
      <c r="P3888" s="183"/>
    </row>
    <row r="3889" spans="1:16" x14ac:dyDescent="0.25">
      <c r="A3889" s="187" t="s">
        <v>0</v>
      </c>
      <c r="B3889" s="183"/>
      <c r="C3889" s="187" t="s">
        <v>214</v>
      </c>
      <c r="D3889" s="183"/>
      <c r="E3889" s="183"/>
      <c r="F3889" s="183"/>
      <c r="G3889" s="183"/>
      <c r="H3889" s="183"/>
      <c r="I3889" s="183"/>
      <c r="J3889" s="183"/>
      <c r="K3889" s="188">
        <v>15000</v>
      </c>
      <c r="L3889" s="183"/>
      <c r="M3889" s="188">
        <v>0</v>
      </c>
      <c r="N3889" s="183"/>
      <c r="O3889" s="189">
        <v>0</v>
      </c>
      <c r="P3889" s="183"/>
    </row>
    <row r="3890" spans="1:16" x14ac:dyDescent="0.25">
      <c r="A3890" s="187" t="s">
        <v>0</v>
      </c>
      <c r="B3890" s="183"/>
      <c r="C3890" s="187" t="s">
        <v>215</v>
      </c>
      <c r="D3890" s="183"/>
      <c r="E3890" s="183"/>
      <c r="F3890" s="183"/>
      <c r="G3890" s="183"/>
      <c r="H3890" s="183"/>
      <c r="I3890" s="183"/>
      <c r="J3890" s="183"/>
      <c r="K3890" s="188">
        <v>15000</v>
      </c>
      <c r="L3890" s="183"/>
      <c r="M3890" s="188">
        <v>0</v>
      </c>
      <c r="N3890" s="183"/>
      <c r="O3890" s="189">
        <v>0</v>
      </c>
      <c r="P3890" s="183"/>
    </row>
    <row r="3891" spans="1:16" x14ac:dyDescent="0.25">
      <c r="A3891" s="206" t="s">
        <v>0</v>
      </c>
      <c r="B3891" s="183"/>
      <c r="C3891" s="206" t="s">
        <v>574</v>
      </c>
      <c r="D3891" s="183"/>
      <c r="E3891" s="206" t="s">
        <v>575</v>
      </c>
      <c r="F3891" s="183"/>
      <c r="G3891" s="183"/>
      <c r="H3891" s="183"/>
      <c r="I3891" s="183"/>
      <c r="J3891" s="183"/>
      <c r="K3891" s="207">
        <v>15000</v>
      </c>
      <c r="L3891" s="183"/>
      <c r="M3891" s="207">
        <v>0</v>
      </c>
      <c r="N3891" s="183"/>
      <c r="O3891" s="205">
        <v>0</v>
      </c>
      <c r="P3891" s="183"/>
    </row>
    <row r="3892" spans="1:16" x14ac:dyDescent="0.25">
      <c r="A3892" s="187" t="s">
        <v>0</v>
      </c>
      <c r="B3892" s="183"/>
      <c r="C3892" s="187" t="s">
        <v>248</v>
      </c>
      <c r="D3892" s="183"/>
      <c r="E3892" s="183"/>
      <c r="F3892" s="183"/>
      <c r="G3892" s="183"/>
      <c r="H3892" s="183"/>
      <c r="I3892" s="183"/>
      <c r="J3892" s="183"/>
      <c r="K3892" s="188">
        <v>100000</v>
      </c>
      <c r="L3892" s="183"/>
      <c r="M3892" s="188">
        <v>0</v>
      </c>
      <c r="N3892" s="183"/>
      <c r="O3892" s="189">
        <v>0</v>
      </c>
      <c r="P3892" s="183"/>
    </row>
    <row r="3893" spans="1:16" x14ac:dyDescent="0.25">
      <c r="A3893" s="187" t="s">
        <v>0</v>
      </c>
      <c r="B3893" s="183"/>
      <c r="C3893" s="187" t="s">
        <v>249</v>
      </c>
      <c r="D3893" s="183"/>
      <c r="E3893" s="183"/>
      <c r="F3893" s="183"/>
      <c r="G3893" s="183"/>
      <c r="H3893" s="183"/>
      <c r="I3893" s="183"/>
      <c r="J3893" s="183"/>
      <c r="K3893" s="188">
        <v>100000</v>
      </c>
      <c r="L3893" s="183"/>
      <c r="M3893" s="188">
        <v>0</v>
      </c>
      <c r="N3893" s="183"/>
      <c r="O3893" s="189">
        <v>0</v>
      </c>
      <c r="P3893" s="183"/>
    </row>
    <row r="3894" spans="1:16" x14ac:dyDescent="0.25">
      <c r="A3894" s="206" t="s">
        <v>0</v>
      </c>
      <c r="B3894" s="183"/>
      <c r="C3894" s="206" t="s">
        <v>574</v>
      </c>
      <c r="D3894" s="183"/>
      <c r="E3894" s="206" t="s">
        <v>575</v>
      </c>
      <c r="F3894" s="183"/>
      <c r="G3894" s="183"/>
      <c r="H3894" s="183"/>
      <c r="I3894" s="183"/>
      <c r="J3894" s="183"/>
      <c r="K3894" s="207">
        <v>100000</v>
      </c>
      <c r="L3894" s="183"/>
      <c r="M3894" s="207">
        <v>0</v>
      </c>
      <c r="N3894" s="183"/>
      <c r="O3894" s="205">
        <v>0</v>
      </c>
      <c r="P3894" s="183"/>
    </row>
    <row r="3895" spans="1:16" x14ac:dyDescent="0.25">
      <c r="A3895" s="200" t="s">
        <v>0</v>
      </c>
      <c r="B3895" s="183"/>
      <c r="C3895" s="200" t="s">
        <v>1414</v>
      </c>
      <c r="D3895" s="183"/>
      <c r="E3895" s="200" t="s">
        <v>1415</v>
      </c>
      <c r="F3895" s="183"/>
      <c r="G3895" s="183"/>
      <c r="H3895" s="183"/>
      <c r="I3895" s="183"/>
      <c r="J3895" s="183"/>
      <c r="K3895" s="201">
        <v>197412.97</v>
      </c>
      <c r="L3895" s="183"/>
      <c r="M3895" s="201">
        <v>0</v>
      </c>
      <c r="N3895" s="183"/>
      <c r="O3895" s="196">
        <v>0</v>
      </c>
      <c r="P3895" s="183"/>
    </row>
    <row r="3896" spans="1:16" x14ac:dyDescent="0.25">
      <c r="A3896" s="197"/>
      <c r="B3896" s="183"/>
      <c r="C3896" s="197" t="s">
        <v>1416</v>
      </c>
      <c r="D3896" s="183"/>
      <c r="E3896" s="197" t="s">
        <v>1417</v>
      </c>
      <c r="F3896" s="183"/>
      <c r="G3896" s="183"/>
      <c r="H3896" s="183"/>
      <c r="I3896" s="183"/>
      <c r="J3896" s="183"/>
      <c r="K3896" s="198">
        <v>197412.97</v>
      </c>
      <c r="L3896" s="183"/>
      <c r="M3896" s="198">
        <v>0</v>
      </c>
      <c r="N3896" s="183"/>
      <c r="O3896" s="199">
        <v>0</v>
      </c>
      <c r="P3896" s="183"/>
    </row>
    <row r="3897" spans="1:16" x14ac:dyDescent="0.25">
      <c r="A3897" s="187" t="s">
        <v>0</v>
      </c>
      <c r="B3897" s="183"/>
      <c r="C3897" s="187" t="s">
        <v>248</v>
      </c>
      <c r="D3897" s="183"/>
      <c r="E3897" s="183"/>
      <c r="F3897" s="183"/>
      <c r="G3897" s="183"/>
      <c r="H3897" s="183"/>
      <c r="I3897" s="183"/>
      <c r="J3897" s="183"/>
      <c r="K3897" s="188">
        <v>197412.97</v>
      </c>
      <c r="L3897" s="183"/>
      <c r="M3897" s="188">
        <v>0</v>
      </c>
      <c r="N3897" s="183"/>
      <c r="O3897" s="189">
        <v>0</v>
      </c>
      <c r="P3897" s="183"/>
    </row>
    <row r="3898" spans="1:16" x14ac:dyDescent="0.25">
      <c r="A3898" s="187" t="s">
        <v>0</v>
      </c>
      <c r="B3898" s="183"/>
      <c r="C3898" s="187" t="s">
        <v>249</v>
      </c>
      <c r="D3898" s="183"/>
      <c r="E3898" s="183"/>
      <c r="F3898" s="183"/>
      <c r="G3898" s="183"/>
      <c r="H3898" s="183"/>
      <c r="I3898" s="183"/>
      <c r="J3898" s="183"/>
      <c r="K3898" s="188">
        <v>197412.97</v>
      </c>
      <c r="L3898" s="183"/>
      <c r="M3898" s="188">
        <v>0</v>
      </c>
      <c r="N3898" s="183"/>
      <c r="O3898" s="189">
        <v>0</v>
      </c>
      <c r="P3898" s="183"/>
    </row>
    <row r="3899" spans="1:16" x14ac:dyDescent="0.25">
      <c r="A3899" s="206" t="s">
        <v>0</v>
      </c>
      <c r="B3899" s="183"/>
      <c r="C3899" s="206" t="s">
        <v>574</v>
      </c>
      <c r="D3899" s="183"/>
      <c r="E3899" s="206" t="s">
        <v>575</v>
      </c>
      <c r="F3899" s="183"/>
      <c r="G3899" s="183"/>
      <c r="H3899" s="183"/>
      <c r="I3899" s="183"/>
      <c r="J3899" s="183"/>
      <c r="K3899" s="207">
        <v>197412.97</v>
      </c>
      <c r="L3899" s="183"/>
      <c r="M3899" s="207">
        <v>0</v>
      </c>
      <c r="N3899" s="183"/>
      <c r="O3899" s="205">
        <v>0</v>
      </c>
      <c r="P3899" s="183"/>
    </row>
    <row r="3900" spans="1:16" x14ac:dyDescent="0.25">
      <c r="A3900" s="200" t="s">
        <v>0</v>
      </c>
      <c r="B3900" s="183"/>
      <c r="C3900" s="200" t="s">
        <v>1418</v>
      </c>
      <c r="D3900" s="183"/>
      <c r="E3900" s="200" t="s">
        <v>1419</v>
      </c>
      <c r="F3900" s="183"/>
      <c r="G3900" s="183"/>
      <c r="H3900" s="183"/>
      <c r="I3900" s="183"/>
      <c r="J3900" s="183"/>
      <c r="K3900" s="201">
        <v>14961434.84</v>
      </c>
      <c r="L3900" s="183"/>
      <c r="M3900" s="201">
        <v>0</v>
      </c>
      <c r="N3900" s="183"/>
      <c r="O3900" s="196">
        <v>0</v>
      </c>
      <c r="P3900" s="183"/>
    </row>
    <row r="3901" spans="1:16" x14ac:dyDescent="0.25">
      <c r="A3901" s="197"/>
      <c r="B3901" s="183"/>
      <c r="C3901" s="197" t="s">
        <v>1420</v>
      </c>
      <c r="D3901" s="183"/>
      <c r="E3901" s="197" t="s">
        <v>1421</v>
      </c>
      <c r="F3901" s="183"/>
      <c r="G3901" s="183"/>
      <c r="H3901" s="183"/>
      <c r="I3901" s="183"/>
      <c r="J3901" s="183"/>
      <c r="K3901" s="198">
        <v>14109.84</v>
      </c>
      <c r="L3901" s="183"/>
      <c r="M3901" s="198">
        <v>0</v>
      </c>
      <c r="N3901" s="183"/>
      <c r="O3901" s="199">
        <v>0</v>
      </c>
      <c r="P3901" s="183"/>
    </row>
    <row r="3902" spans="1:16" x14ac:dyDescent="0.25">
      <c r="A3902" s="187" t="s">
        <v>0</v>
      </c>
      <c r="B3902" s="183"/>
      <c r="C3902" s="187" t="s">
        <v>221</v>
      </c>
      <c r="D3902" s="183"/>
      <c r="E3902" s="183"/>
      <c r="F3902" s="183"/>
      <c r="G3902" s="183"/>
      <c r="H3902" s="183"/>
      <c r="I3902" s="183"/>
      <c r="J3902" s="183"/>
      <c r="K3902" s="188">
        <v>14109.84</v>
      </c>
      <c r="L3902" s="183"/>
      <c r="M3902" s="188">
        <v>0</v>
      </c>
      <c r="N3902" s="183"/>
      <c r="O3902" s="189">
        <v>0</v>
      </c>
      <c r="P3902" s="183"/>
    </row>
    <row r="3903" spans="1:16" x14ac:dyDescent="0.25">
      <c r="A3903" s="187" t="s">
        <v>0</v>
      </c>
      <c r="B3903" s="183"/>
      <c r="C3903" s="187" t="s">
        <v>228</v>
      </c>
      <c r="D3903" s="183"/>
      <c r="E3903" s="183"/>
      <c r="F3903" s="183"/>
      <c r="G3903" s="183"/>
      <c r="H3903" s="183"/>
      <c r="I3903" s="183"/>
      <c r="J3903" s="183"/>
      <c r="K3903" s="188">
        <v>14109.84</v>
      </c>
      <c r="L3903" s="183"/>
      <c r="M3903" s="188">
        <v>0</v>
      </c>
      <c r="N3903" s="183"/>
      <c r="O3903" s="189">
        <v>0</v>
      </c>
      <c r="P3903" s="183"/>
    </row>
    <row r="3904" spans="1:16" x14ac:dyDescent="0.25">
      <c r="A3904" s="206" t="s">
        <v>0</v>
      </c>
      <c r="B3904" s="183"/>
      <c r="C3904" s="206" t="s">
        <v>634</v>
      </c>
      <c r="D3904" s="183"/>
      <c r="E3904" s="206" t="s">
        <v>635</v>
      </c>
      <c r="F3904" s="183"/>
      <c r="G3904" s="183"/>
      <c r="H3904" s="183"/>
      <c r="I3904" s="183"/>
      <c r="J3904" s="183"/>
      <c r="K3904" s="207">
        <v>14109.84</v>
      </c>
      <c r="L3904" s="183"/>
      <c r="M3904" s="207">
        <v>0</v>
      </c>
      <c r="N3904" s="183"/>
      <c r="O3904" s="205">
        <v>0</v>
      </c>
      <c r="P3904" s="183"/>
    </row>
    <row r="3905" spans="1:16" x14ac:dyDescent="0.25">
      <c r="A3905" s="197"/>
      <c r="B3905" s="183"/>
      <c r="C3905" s="197" t="s">
        <v>1422</v>
      </c>
      <c r="D3905" s="183"/>
      <c r="E3905" s="197" t="s">
        <v>1423</v>
      </c>
      <c r="F3905" s="183"/>
      <c r="G3905" s="183"/>
      <c r="H3905" s="183"/>
      <c r="I3905" s="183"/>
      <c r="J3905" s="183"/>
      <c r="K3905" s="198">
        <v>90000</v>
      </c>
      <c r="L3905" s="183"/>
      <c r="M3905" s="198">
        <v>0</v>
      </c>
      <c r="N3905" s="183"/>
      <c r="O3905" s="199">
        <v>0</v>
      </c>
      <c r="P3905" s="183"/>
    </row>
    <row r="3906" spans="1:16" x14ac:dyDescent="0.25">
      <c r="A3906" s="187" t="s">
        <v>0</v>
      </c>
      <c r="B3906" s="183"/>
      <c r="C3906" s="187" t="s">
        <v>248</v>
      </c>
      <c r="D3906" s="183"/>
      <c r="E3906" s="183"/>
      <c r="F3906" s="183"/>
      <c r="G3906" s="183"/>
      <c r="H3906" s="183"/>
      <c r="I3906" s="183"/>
      <c r="J3906" s="183"/>
      <c r="K3906" s="188">
        <v>90000</v>
      </c>
      <c r="L3906" s="183"/>
      <c r="M3906" s="188">
        <v>0</v>
      </c>
      <c r="N3906" s="183"/>
      <c r="O3906" s="189">
        <v>0</v>
      </c>
      <c r="P3906" s="183"/>
    </row>
    <row r="3907" spans="1:16" x14ac:dyDescent="0.25">
      <c r="A3907" s="187" t="s">
        <v>0</v>
      </c>
      <c r="B3907" s="183"/>
      <c r="C3907" s="187" t="s">
        <v>249</v>
      </c>
      <c r="D3907" s="183"/>
      <c r="E3907" s="183"/>
      <c r="F3907" s="183"/>
      <c r="G3907" s="183"/>
      <c r="H3907" s="183"/>
      <c r="I3907" s="183"/>
      <c r="J3907" s="183"/>
      <c r="K3907" s="188">
        <v>90000</v>
      </c>
      <c r="L3907" s="183"/>
      <c r="M3907" s="188">
        <v>0</v>
      </c>
      <c r="N3907" s="183"/>
      <c r="O3907" s="189">
        <v>0</v>
      </c>
      <c r="P3907" s="183"/>
    </row>
    <row r="3908" spans="1:16" x14ac:dyDescent="0.25">
      <c r="A3908" s="206" t="s">
        <v>0</v>
      </c>
      <c r="B3908" s="183"/>
      <c r="C3908" s="206" t="s">
        <v>698</v>
      </c>
      <c r="D3908" s="183"/>
      <c r="E3908" s="206" t="s">
        <v>699</v>
      </c>
      <c r="F3908" s="183"/>
      <c r="G3908" s="183"/>
      <c r="H3908" s="183"/>
      <c r="I3908" s="183"/>
      <c r="J3908" s="183"/>
      <c r="K3908" s="207">
        <v>90000</v>
      </c>
      <c r="L3908" s="183"/>
      <c r="M3908" s="207">
        <v>0</v>
      </c>
      <c r="N3908" s="183"/>
      <c r="O3908" s="205">
        <v>0</v>
      </c>
      <c r="P3908" s="183"/>
    </row>
    <row r="3909" spans="1:16" x14ac:dyDescent="0.25">
      <c r="A3909" s="197"/>
      <c r="B3909" s="183"/>
      <c r="C3909" s="197" t="s">
        <v>1424</v>
      </c>
      <c r="D3909" s="183"/>
      <c r="E3909" s="197" t="s">
        <v>1425</v>
      </c>
      <c r="F3909" s="183"/>
      <c r="G3909" s="183"/>
      <c r="H3909" s="183"/>
      <c r="I3909" s="183"/>
      <c r="J3909" s="183"/>
      <c r="K3909" s="198">
        <v>3498250</v>
      </c>
      <c r="L3909" s="183"/>
      <c r="M3909" s="198">
        <v>0</v>
      </c>
      <c r="N3909" s="183"/>
      <c r="O3909" s="199">
        <v>0</v>
      </c>
      <c r="P3909" s="183"/>
    </row>
    <row r="3910" spans="1:16" x14ac:dyDescent="0.25">
      <c r="A3910" s="187" t="s">
        <v>0</v>
      </c>
      <c r="B3910" s="183"/>
      <c r="C3910" s="187" t="s">
        <v>214</v>
      </c>
      <c r="D3910" s="183"/>
      <c r="E3910" s="183"/>
      <c r="F3910" s="183"/>
      <c r="G3910" s="183"/>
      <c r="H3910" s="183"/>
      <c r="I3910" s="183"/>
      <c r="J3910" s="183"/>
      <c r="K3910" s="188">
        <v>498250</v>
      </c>
      <c r="L3910" s="183"/>
      <c r="M3910" s="188">
        <v>0</v>
      </c>
      <c r="N3910" s="183"/>
      <c r="O3910" s="189">
        <v>0</v>
      </c>
      <c r="P3910" s="183"/>
    </row>
    <row r="3911" spans="1:16" x14ac:dyDescent="0.25">
      <c r="A3911" s="187" t="s">
        <v>0</v>
      </c>
      <c r="B3911" s="183"/>
      <c r="C3911" s="187" t="s">
        <v>215</v>
      </c>
      <c r="D3911" s="183"/>
      <c r="E3911" s="183"/>
      <c r="F3911" s="183"/>
      <c r="G3911" s="183"/>
      <c r="H3911" s="183"/>
      <c r="I3911" s="183"/>
      <c r="J3911" s="183"/>
      <c r="K3911" s="188">
        <v>498250</v>
      </c>
      <c r="L3911" s="183"/>
      <c r="M3911" s="188">
        <v>0</v>
      </c>
      <c r="N3911" s="183"/>
      <c r="O3911" s="189">
        <v>0</v>
      </c>
      <c r="P3911" s="183"/>
    </row>
    <row r="3912" spans="1:16" x14ac:dyDescent="0.25">
      <c r="A3912" s="206" t="s">
        <v>0</v>
      </c>
      <c r="B3912" s="183"/>
      <c r="C3912" s="206" t="s">
        <v>638</v>
      </c>
      <c r="D3912" s="183"/>
      <c r="E3912" s="206" t="s">
        <v>639</v>
      </c>
      <c r="F3912" s="183"/>
      <c r="G3912" s="183"/>
      <c r="H3912" s="183"/>
      <c r="I3912" s="183"/>
      <c r="J3912" s="183"/>
      <c r="K3912" s="207">
        <v>498250</v>
      </c>
      <c r="L3912" s="183"/>
      <c r="M3912" s="207">
        <v>0</v>
      </c>
      <c r="N3912" s="183"/>
      <c r="O3912" s="205">
        <v>0</v>
      </c>
      <c r="P3912" s="183"/>
    </row>
    <row r="3913" spans="1:16" x14ac:dyDescent="0.25">
      <c r="A3913" s="187" t="s">
        <v>0</v>
      </c>
      <c r="B3913" s="183"/>
      <c r="C3913" s="187" t="s">
        <v>229</v>
      </c>
      <c r="D3913" s="183"/>
      <c r="E3913" s="183"/>
      <c r="F3913" s="183"/>
      <c r="G3913" s="183"/>
      <c r="H3913" s="183"/>
      <c r="I3913" s="183"/>
      <c r="J3913" s="183"/>
      <c r="K3913" s="188">
        <v>2500000</v>
      </c>
      <c r="L3913" s="183"/>
      <c r="M3913" s="188">
        <v>0</v>
      </c>
      <c r="N3913" s="183"/>
      <c r="O3913" s="189">
        <v>0</v>
      </c>
      <c r="P3913" s="183"/>
    </row>
    <row r="3914" spans="1:16" x14ac:dyDescent="0.25">
      <c r="A3914" s="187" t="s">
        <v>0</v>
      </c>
      <c r="B3914" s="183"/>
      <c r="C3914" s="187" t="s">
        <v>230</v>
      </c>
      <c r="D3914" s="183"/>
      <c r="E3914" s="183"/>
      <c r="F3914" s="183"/>
      <c r="G3914" s="183"/>
      <c r="H3914" s="183"/>
      <c r="I3914" s="183"/>
      <c r="J3914" s="183"/>
      <c r="K3914" s="188">
        <v>2500000</v>
      </c>
      <c r="L3914" s="183"/>
      <c r="M3914" s="188">
        <v>0</v>
      </c>
      <c r="N3914" s="183"/>
      <c r="O3914" s="189">
        <v>0</v>
      </c>
      <c r="P3914" s="183"/>
    </row>
    <row r="3915" spans="1:16" x14ac:dyDescent="0.25">
      <c r="A3915" s="206" t="s">
        <v>0</v>
      </c>
      <c r="B3915" s="183"/>
      <c r="C3915" s="206" t="s">
        <v>638</v>
      </c>
      <c r="D3915" s="183"/>
      <c r="E3915" s="206" t="s">
        <v>639</v>
      </c>
      <c r="F3915" s="183"/>
      <c r="G3915" s="183"/>
      <c r="H3915" s="183"/>
      <c r="I3915" s="183"/>
      <c r="J3915" s="183"/>
      <c r="K3915" s="207">
        <v>2500000</v>
      </c>
      <c r="L3915" s="183"/>
      <c r="M3915" s="207">
        <v>0</v>
      </c>
      <c r="N3915" s="183"/>
      <c r="O3915" s="205">
        <v>0</v>
      </c>
      <c r="P3915" s="183"/>
    </row>
    <row r="3916" spans="1:16" x14ac:dyDescent="0.25">
      <c r="A3916" s="187" t="s">
        <v>0</v>
      </c>
      <c r="B3916" s="183"/>
      <c r="C3916" s="187" t="s">
        <v>246</v>
      </c>
      <c r="D3916" s="183"/>
      <c r="E3916" s="183"/>
      <c r="F3916" s="183"/>
      <c r="G3916" s="183"/>
      <c r="H3916" s="183"/>
      <c r="I3916" s="183"/>
      <c r="J3916" s="183"/>
      <c r="K3916" s="188">
        <v>500000</v>
      </c>
      <c r="L3916" s="183"/>
      <c r="M3916" s="188">
        <v>0</v>
      </c>
      <c r="N3916" s="183"/>
      <c r="O3916" s="189">
        <v>0</v>
      </c>
      <c r="P3916" s="183"/>
    </row>
    <row r="3917" spans="1:16" x14ac:dyDescent="0.25">
      <c r="A3917" s="187" t="s">
        <v>0</v>
      </c>
      <c r="B3917" s="183"/>
      <c r="C3917" s="187" t="s">
        <v>247</v>
      </c>
      <c r="D3917" s="183"/>
      <c r="E3917" s="183"/>
      <c r="F3917" s="183"/>
      <c r="G3917" s="183"/>
      <c r="H3917" s="183"/>
      <c r="I3917" s="183"/>
      <c r="J3917" s="183"/>
      <c r="K3917" s="188">
        <v>500000</v>
      </c>
      <c r="L3917" s="183"/>
      <c r="M3917" s="188">
        <v>0</v>
      </c>
      <c r="N3917" s="183"/>
      <c r="O3917" s="189">
        <v>0</v>
      </c>
      <c r="P3917" s="183"/>
    </row>
    <row r="3918" spans="1:16" x14ac:dyDescent="0.25">
      <c r="A3918" s="206" t="s">
        <v>0</v>
      </c>
      <c r="B3918" s="183"/>
      <c r="C3918" s="206" t="s">
        <v>638</v>
      </c>
      <c r="D3918" s="183"/>
      <c r="E3918" s="206" t="s">
        <v>639</v>
      </c>
      <c r="F3918" s="183"/>
      <c r="G3918" s="183"/>
      <c r="H3918" s="183"/>
      <c r="I3918" s="183"/>
      <c r="J3918" s="183"/>
      <c r="K3918" s="207">
        <v>500000</v>
      </c>
      <c r="L3918" s="183"/>
      <c r="M3918" s="207">
        <v>0</v>
      </c>
      <c r="N3918" s="183"/>
      <c r="O3918" s="205">
        <v>0</v>
      </c>
      <c r="P3918" s="183"/>
    </row>
    <row r="3919" spans="1:16" x14ac:dyDescent="0.25">
      <c r="A3919" s="197"/>
      <c r="B3919" s="183"/>
      <c r="C3919" s="197" t="s">
        <v>1426</v>
      </c>
      <c r="D3919" s="183"/>
      <c r="E3919" s="197" t="s">
        <v>1427</v>
      </c>
      <c r="F3919" s="183"/>
      <c r="G3919" s="183"/>
      <c r="H3919" s="183"/>
      <c r="I3919" s="183"/>
      <c r="J3919" s="183"/>
      <c r="K3919" s="198">
        <v>666012.5</v>
      </c>
      <c r="L3919" s="183"/>
      <c r="M3919" s="198">
        <v>0</v>
      </c>
      <c r="N3919" s="183"/>
      <c r="O3919" s="199">
        <v>0</v>
      </c>
      <c r="P3919" s="183"/>
    </row>
    <row r="3920" spans="1:16" x14ac:dyDescent="0.25">
      <c r="A3920" s="187" t="s">
        <v>0</v>
      </c>
      <c r="B3920" s="183"/>
      <c r="C3920" s="187" t="s">
        <v>214</v>
      </c>
      <c r="D3920" s="183"/>
      <c r="E3920" s="183"/>
      <c r="F3920" s="183"/>
      <c r="G3920" s="183"/>
      <c r="H3920" s="183"/>
      <c r="I3920" s="183"/>
      <c r="J3920" s="183"/>
      <c r="K3920" s="188">
        <v>78055.09</v>
      </c>
      <c r="L3920" s="183"/>
      <c r="M3920" s="188">
        <v>0</v>
      </c>
      <c r="N3920" s="183"/>
      <c r="O3920" s="189">
        <v>0</v>
      </c>
      <c r="P3920" s="183"/>
    </row>
    <row r="3921" spans="1:16" x14ac:dyDescent="0.25">
      <c r="A3921" s="187" t="s">
        <v>0</v>
      </c>
      <c r="B3921" s="183"/>
      <c r="C3921" s="187" t="s">
        <v>215</v>
      </c>
      <c r="D3921" s="183"/>
      <c r="E3921" s="183"/>
      <c r="F3921" s="183"/>
      <c r="G3921" s="183"/>
      <c r="H3921" s="183"/>
      <c r="I3921" s="183"/>
      <c r="J3921" s="183"/>
      <c r="K3921" s="188">
        <v>78055.09</v>
      </c>
      <c r="L3921" s="183"/>
      <c r="M3921" s="188">
        <v>0</v>
      </c>
      <c r="N3921" s="183"/>
      <c r="O3921" s="189">
        <v>0</v>
      </c>
      <c r="P3921" s="183"/>
    </row>
    <row r="3922" spans="1:16" x14ac:dyDescent="0.25">
      <c r="A3922" s="206" t="s">
        <v>0</v>
      </c>
      <c r="B3922" s="183"/>
      <c r="C3922" s="206" t="s">
        <v>638</v>
      </c>
      <c r="D3922" s="183"/>
      <c r="E3922" s="206" t="s">
        <v>639</v>
      </c>
      <c r="F3922" s="183"/>
      <c r="G3922" s="183"/>
      <c r="H3922" s="183"/>
      <c r="I3922" s="183"/>
      <c r="J3922" s="183"/>
      <c r="K3922" s="207">
        <v>78055.09</v>
      </c>
      <c r="L3922" s="183"/>
      <c r="M3922" s="207">
        <v>0</v>
      </c>
      <c r="N3922" s="183"/>
      <c r="O3922" s="205">
        <v>0</v>
      </c>
      <c r="P3922" s="183"/>
    </row>
    <row r="3923" spans="1:16" x14ac:dyDescent="0.25">
      <c r="A3923" s="187" t="s">
        <v>0</v>
      </c>
      <c r="B3923" s="183"/>
      <c r="C3923" s="187" t="s">
        <v>229</v>
      </c>
      <c r="D3923" s="183"/>
      <c r="E3923" s="183"/>
      <c r="F3923" s="183"/>
      <c r="G3923" s="183"/>
      <c r="H3923" s="183"/>
      <c r="I3923" s="183"/>
      <c r="J3923" s="183"/>
      <c r="K3923" s="188">
        <v>315000</v>
      </c>
      <c r="L3923" s="183"/>
      <c r="M3923" s="188">
        <v>0</v>
      </c>
      <c r="N3923" s="183"/>
      <c r="O3923" s="189">
        <v>0</v>
      </c>
      <c r="P3923" s="183"/>
    </row>
    <row r="3924" spans="1:16" x14ac:dyDescent="0.25">
      <c r="A3924" s="187" t="s">
        <v>0</v>
      </c>
      <c r="B3924" s="183"/>
      <c r="C3924" s="187" t="s">
        <v>230</v>
      </c>
      <c r="D3924" s="183"/>
      <c r="E3924" s="183"/>
      <c r="F3924" s="183"/>
      <c r="G3924" s="183"/>
      <c r="H3924" s="183"/>
      <c r="I3924" s="183"/>
      <c r="J3924" s="183"/>
      <c r="K3924" s="188">
        <v>315000</v>
      </c>
      <c r="L3924" s="183"/>
      <c r="M3924" s="188">
        <v>0</v>
      </c>
      <c r="N3924" s="183"/>
      <c r="O3924" s="189">
        <v>0</v>
      </c>
      <c r="P3924" s="183"/>
    </row>
    <row r="3925" spans="1:16" x14ac:dyDescent="0.25">
      <c r="A3925" s="206" t="s">
        <v>0</v>
      </c>
      <c r="B3925" s="183"/>
      <c r="C3925" s="206" t="s">
        <v>638</v>
      </c>
      <c r="D3925" s="183"/>
      <c r="E3925" s="206" t="s">
        <v>639</v>
      </c>
      <c r="F3925" s="183"/>
      <c r="G3925" s="183"/>
      <c r="H3925" s="183"/>
      <c r="I3925" s="183"/>
      <c r="J3925" s="183"/>
      <c r="K3925" s="207">
        <v>315000</v>
      </c>
      <c r="L3925" s="183"/>
      <c r="M3925" s="207">
        <v>0</v>
      </c>
      <c r="N3925" s="183"/>
      <c r="O3925" s="205">
        <v>0</v>
      </c>
      <c r="P3925" s="183"/>
    </row>
    <row r="3926" spans="1:16" x14ac:dyDescent="0.25">
      <c r="A3926" s="187" t="s">
        <v>0</v>
      </c>
      <c r="B3926" s="183"/>
      <c r="C3926" s="187" t="s">
        <v>248</v>
      </c>
      <c r="D3926" s="183"/>
      <c r="E3926" s="183"/>
      <c r="F3926" s="183"/>
      <c r="G3926" s="183"/>
      <c r="H3926" s="183"/>
      <c r="I3926" s="183"/>
      <c r="J3926" s="183"/>
      <c r="K3926" s="188">
        <v>272957.40999999997</v>
      </c>
      <c r="L3926" s="183"/>
      <c r="M3926" s="188">
        <v>0</v>
      </c>
      <c r="N3926" s="183"/>
      <c r="O3926" s="189">
        <v>0</v>
      </c>
      <c r="P3926" s="183"/>
    </row>
    <row r="3927" spans="1:16" x14ac:dyDescent="0.25">
      <c r="A3927" s="187" t="s">
        <v>0</v>
      </c>
      <c r="B3927" s="183"/>
      <c r="C3927" s="187" t="s">
        <v>249</v>
      </c>
      <c r="D3927" s="183"/>
      <c r="E3927" s="183"/>
      <c r="F3927" s="183"/>
      <c r="G3927" s="183"/>
      <c r="H3927" s="183"/>
      <c r="I3927" s="183"/>
      <c r="J3927" s="183"/>
      <c r="K3927" s="188">
        <v>272957.40999999997</v>
      </c>
      <c r="L3927" s="183"/>
      <c r="M3927" s="188">
        <v>0</v>
      </c>
      <c r="N3927" s="183"/>
      <c r="O3927" s="189">
        <v>0</v>
      </c>
      <c r="P3927" s="183"/>
    </row>
    <row r="3928" spans="1:16" x14ac:dyDescent="0.25">
      <c r="A3928" s="206" t="s">
        <v>0</v>
      </c>
      <c r="B3928" s="183"/>
      <c r="C3928" s="206" t="s">
        <v>638</v>
      </c>
      <c r="D3928" s="183"/>
      <c r="E3928" s="206" t="s">
        <v>639</v>
      </c>
      <c r="F3928" s="183"/>
      <c r="G3928" s="183"/>
      <c r="H3928" s="183"/>
      <c r="I3928" s="183"/>
      <c r="J3928" s="183"/>
      <c r="K3928" s="207">
        <v>272957.40999999997</v>
      </c>
      <c r="L3928" s="183"/>
      <c r="M3928" s="207">
        <v>0</v>
      </c>
      <c r="N3928" s="183"/>
      <c r="O3928" s="205">
        <v>0</v>
      </c>
      <c r="P3928" s="183"/>
    </row>
    <row r="3929" spans="1:16" x14ac:dyDescent="0.25">
      <c r="A3929" s="197"/>
      <c r="B3929" s="183"/>
      <c r="C3929" s="197" t="s">
        <v>1428</v>
      </c>
      <c r="D3929" s="183"/>
      <c r="E3929" s="197" t="s">
        <v>1429</v>
      </c>
      <c r="F3929" s="183"/>
      <c r="G3929" s="183"/>
      <c r="H3929" s="183"/>
      <c r="I3929" s="183"/>
      <c r="J3929" s="183"/>
      <c r="K3929" s="198">
        <v>328062.5</v>
      </c>
      <c r="L3929" s="183"/>
      <c r="M3929" s="198">
        <v>0</v>
      </c>
      <c r="N3929" s="183"/>
      <c r="O3929" s="199">
        <v>0</v>
      </c>
      <c r="P3929" s="183"/>
    </row>
    <row r="3930" spans="1:16" x14ac:dyDescent="0.25">
      <c r="A3930" s="187" t="s">
        <v>0</v>
      </c>
      <c r="B3930" s="183"/>
      <c r="C3930" s="187" t="s">
        <v>221</v>
      </c>
      <c r="D3930" s="183"/>
      <c r="E3930" s="183"/>
      <c r="F3930" s="183"/>
      <c r="G3930" s="183"/>
      <c r="H3930" s="183"/>
      <c r="I3930" s="183"/>
      <c r="J3930" s="183"/>
      <c r="K3930" s="188">
        <v>328062.5</v>
      </c>
      <c r="L3930" s="183"/>
      <c r="M3930" s="188">
        <v>0</v>
      </c>
      <c r="N3930" s="183"/>
      <c r="O3930" s="189">
        <v>0</v>
      </c>
      <c r="P3930" s="183"/>
    </row>
    <row r="3931" spans="1:16" x14ac:dyDescent="0.25">
      <c r="A3931" s="187" t="s">
        <v>0</v>
      </c>
      <c r="B3931" s="183"/>
      <c r="C3931" s="187" t="s">
        <v>228</v>
      </c>
      <c r="D3931" s="183"/>
      <c r="E3931" s="183"/>
      <c r="F3931" s="183"/>
      <c r="G3931" s="183"/>
      <c r="H3931" s="183"/>
      <c r="I3931" s="183"/>
      <c r="J3931" s="183"/>
      <c r="K3931" s="188">
        <v>328062.5</v>
      </c>
      <c r="L3931" s="183"/>
      <c r="M3931" s="188">
        <v>0</v>
      </c>
      <c r="N3931" s="183"/>
      <c r="O3931" s="189">
        <v>0</v>
      </c>
      <c r="P3931" s="183"/>
    </row>
    <row r="3932" spans="1:16" x14ac:dyDescent="0.25">
      <c r="A3932" s="206" t="s">
        <v>0</v>
      </c>
      <c r="B3932" s="183"/>
      <c r="C3932" s="206" t="s">
        <v>638</v>
      </c>
      <c r="D3932" s="183"/>
      <c r="E3932" s="206" t="s">
        <v>639</v>
      </c>
      <c r="F3932" s="183"/>
      <c r="G3932" s="183"/>
      <c r="H3932" s="183"/>
      <c r="I3932" s="183"/>
      <c r="J3932" s="183"/>
      <c r="K3932" s="207">
        <v>328062.5</v>
      </c>
      <c r="L3932" s="183"/>
      <c r="M3932" s="207">
        <v>0</v>
      </c>
      <c r="N3932" s="183"/>
      <c r="O3932" s="205">
        <v>0</v>
      </c>
      <c r="P3932" s="183"/>
    </row>
    <row r="3933" spans="1:16" x14ac:dyDescent="0.25">
      <c r="A3933" s="197"/>
      <c r="B3933" s="183"/>
      <c r="C3933" s="197" t="s">
        <v>1430</v>
      </c>
      <c r="D3933" s="183"/>
      <c r="E3933" s="197" t="s">
        <v>1431</v>
      </c>
      <c r="F3933" s="183"/>
      <c r="G3933" s="183"/>
      <c r="H3933" s="183"/>
      <c r="I3933" s="183"/>
      <c r="J3933" s="183"/>
      <c r="K3933" s="198">
        <v>2661000</v>
      </c>
      <c r="L3933" s="183"/>
      <c r="M3933" s="198">
        <v>0</v>
      </c>
      <c r="N3933" s="183"/>
      <c r="O3933" s="199">
        <v>0</v>
      </c>
      <c r="P3933" s="183"/>
    </row>
    <row r="3934" spans="1:16" x14ac:dyDescent="0.25">
      <c r="A3934" s="187" t="s">
        <v>0</v>
      </c>
      <c r="B3934" s="183"/>
      <c r="C3934" s="187" t="s">
        <v>214</v>
      </c>
      <c r="D3934" s="183"/>
      <c r="E3934" s="183"/>
      <c r="F3934" s="183"/>
      <c r="G3934" s="183"/>
      <c r="H3934" s="183"/>
      <c r="I3934" s="183"/>
      <c r="J3934" s="183"/>
      <c r="K3934" s="188">
        <v>128200</v>
      </c>
      <c r="L3934" s="183"/>
      <c r="M3934" s="188">
        <v>0</v>
      </c>
      <c r="N3934" s="183"/>
      <c r="O3934" s="189">
        <v>0</v>
      </c>
      <c r="P3934" s="183"/>
    </row>
    <row r="3935" spans="1:16" x14ac:dyDescent="0.25">
      <c r="A3935" s="187" t="s">
        <v>0</v>
      </c>
      <c r="B3935" s="183"/>
      <c r="C3935" s="187" t="s">
        <v>215</v>
      </c>
      <c r="D3935" s="183"/>
      <c r="E3935" s="183"/>
      <c r="F3935" s="183"/>
      <c r="G3935" s="183"/>
      <c r="H3935" s="183"/>
      <c r="I3935" s="183"/>
      <c r="J3935" s="183"/>
      <c r="K3935" s="188">
        <v>128200</v>
      </c>
      <c r="L3935" s="183"/>
      <c r="M3935" s="188">
        <v>0</v>
      </c>
      <c r="N3935" s="183"/>
      <c r="O3935" s="189">
        <v>0</v>
      </c>
      <c r="P3935" s="183"/>
    </row>
    <row r="3936" spans="1:16" x14ac:dyDescent="0.25">
      <c r="A3936" s="206" t="s">
        <v>0</v>
      </c>
      <c r="B3936" s="183"/>
      <c r="C3936" s="206" t="s">
        <v>698</v>
      </c>
      <c r="D3936" s="183"/>
      <c r="E3936" s="206" t="s">
        <v>699</v>
      </c>
      <c r="F3936" s="183"/>
      <c r="G3936" s="183"/>
      <c r="H3936" s="183"/>
      <c r="I3936" s="183"/>
      <c r="J3936" s="183"/>
      <c r="K3936" s="207">
        <v>128200</v>
      </c>
      <c r="L3936" s="183"/>
      <c r="M3936" s="207">
        <v>0</v>
      </c>
      <c r="N3936" s="183"/>
      <c r="O3936" s="205">
        <v>0</v>
      </c>
      <c r="P3936" s="183"/>
    </row>
    <row r="3937" spans="1:16" x14ac:dyDescent="0.25">
      <c r="A3937" s="187" t="s">
        <v>0</v>
      </c>
      <c r="B3937" s="183"/>
      <c r="C3937" s="187" t="s">
        <v>229</v>
      </c>
      <c r="D3937" s="183"/>
      <c r="E3937" s="183"/>
      <c r="F3937" s="183"/>
      <c r="G3937" s="183"/>
      <c r="H3937" s="183"/>
      <c r="I3937" s="183"/>
      <c r="J3937" s="183"/>
      <c r="K3937" s="188">
        <v>1532800</v>
      </c>
      <c r="L3937" s="183"/>
      <c r="M3937" s="188">
        <v>0</v>
      </c>
      <c r="N3937" s="183"/>
      <c r="O3937" s="189">
        <v>0</v>
      </c>
      <c r="P3937" s="183"/>
    </row>
    <row r="3938" spans="1:16" x14ac:dyDescent="0.25">
      <c r="A3938" s="187" t="s">
        <v>0</v>
      </c>
      <c r="B3938" s="183"/>
      <c r="C3938" s="187" t="s">
        <v>233</v>
      </c>
      <c r="D3938" s="183"/>
      <c r="E3938" s="183"/>
      <c r="F3938" s="183"/>
      <c r="G3938" s="183"/>
      <c r="H3938" s="183"/>
      <c r="I3938" s="183"/>
      <c r="J3938" s="183"/>
      <c r="K3938" s="188">
        <v>132800</v>
      </c>
      <c r="L3938" s="183"/>
      <c r="M3938" s="188">
        <v>0</v>
      </c>
      <c r="N3938" s="183"/>
      <c r="O3938" s="189">
        <v>0</v>
      </c>
      <c r="P3938" s="183"/>
    </row>
    <row r="3939" spans="1:16" x14ac:dyDescent="0.25">
      <c r="A3939" s="206" t="s">
        <v>0</v>
      </c>
      <c r="B3939" s="183"/>
      <c r="C3939" s="206" t="s">
        <v>698</v>
      </c>
      <c r="D3939" s="183"/>
      <c r="E3939" s="206" t="s">
        <v>699</v>
      </c>
      <c r="F3939" s="183"/>
      <c r="G3939" s="183"/>
      <c r="H3939" s="183"/>
      <c r="I3939" s="183"/>
      <c r="J3939" s="183"/>
      <c r="K3939" s="207">
        <v>132800</v>
      </c>
      <c r="L3939" s="183"/>
      <c r="M3939" s="207">
        <v>0</v>
      </c>
      <c r="N3939" s="183"/>
      <c r="O3939" s="205">
        <v>0</v>
      </c>
      <c r="P3939" s="183"/>
    </row>
    <row r="3940" spans="1:16" x14ac:dyDescent="0.25">
      <c r="A3940" s="187" t="s">
        <v>0</v>
      </c>
      <c r="B3940" s="183"/>
      <c r="C3940" s="187" t="s">
        <v>237</v>
      </c>
      <c r="D3940" s="183"/>
      <c r="E3940" s="183"/>
      <c r="F3940" s="183"/>
      <c r="G3940" s="183"/>
      <c r="H3940" s="183"/>
      <c r="I3940" s="183"/>
      <c r="J3940" s="183"/>
      <c r="K3940" s="188">
        <v>1400000</v>
      </c>
      <c r="L3940" s="183"/>
      <c r="M3940" s="188">
        <v>0</v>
      </c>
      <c r="N3940" s="183"/>
      <c r="O3940" s="189">
        <v>0</v>
      </c>
      <c r="P3940" s="183"/>
    </row>
    <row r="3941" spans="1:16" x14ac:dyDescent="0.25">
      <c r="A3941" s="206" t="s">
        <v>0</v>
      </c>
      <c r="B3941" s="183"/>
      <c r="C3941" s="206" t="s">
        <v>698</v>
      </c>
      <c r="D3941" s="183"/>
      <c r="E3941" s="206" t="s">
        <v>699</v>
      </c>
      <c r="F3941" s="183"/>
      <c r="G3941" s="183"/>
      <c r="H3941" s="183"/>
      <c r="I3941" s="183"/>
      <c r="J3941" s="183"/>
      <c r="K3941" s="207">
        <v>1400000</v>
      </c>
      <c r="L3941" s="183"/>
      <c r="M3941" s="207">
        <v>0</v>
      </c>
      <c r="N3941" s="183"/>
      <c r="O3941" s="205">
        <v>0</v>
      </c>
      <c r="P3941" s="183"/>
    </row>
    <row r="3942" spans="1:16" x14ac:dyDescent="0.25">
      <c r="A3942" s="187" t="s">
        <v>0</v>
      </c>
      <c r="B3942" s="183"/>
      <c r="C3942" s="187" t="s">
        <v>248</v>
      </c>
      <c r="D3942" s="183"/>
      <c r="E3942" s="183"/>
      <c r="F3942" s="183"/>
      <c r="G3942" s="183"/>
      <c r="H3942" s="183"/>
      <c r="I3942" s="183"/>
      <c r="J3942" s="183"/>
      <c r="K3942" s="188">
        <v>1000000</v>
      </c>
      <c r="L3942" s="183"/>
      <c r="M3942" s="188">
        <v>0</v>
      </c>
      <c r="N3942" s="183"/>
      <c r="O3942" s="189">
        <v>0</v>
      </c>
      <c r="P3942" s="183"/>
    </row>
    <row r="3943" spans="1:16" x14ac:dyDescent="0.25">
      <c r="A3943" s="187" t="s">
        <v>0</v>
      </c>
      <c r="B3943" s="183"/>
      <c r="C3943" s="187" t="s">
        <v>249</v>
      </c>
      <c r="D3943" s="183"/>
      <c r="E3943" s="183"/>
      <c r="F3943" s="183"/>
      <c r="G3943" s="183"/>
      <c r="H3943" s="183"/>
      <c r="I3943" s="183"/>
      <c r="J3943" s="183"/>
      <c r="K3943" s="188">
        <v>1000000</v>
      </c>
      <c r="L3943" s="183"/>
      <c r="M3943" s="188">
        <v>0</v>
      </c>
      <c r="N3943" s="183"/>
      <c r="O3943" s="189">
        <v>0</v>
      </c>
      <c r="P3943" s="183"/>
    </row>
    <row r="3944" spans="1:16" x14ac:dyDescent="0.25">
      <c r="A3944" s="206" t="s">
        <v>0</v>
      </c>
      <c r="B3944" s="183"/>
      <c r="C3944" s="206" t="s">
        <v>698</v>
      </c>
      <c r="D3944" s="183"/>
      <c r="E3944" s="206" t="s">
        <v>699</v>
      </c>
      <c r="F3944" s="183"/>
      <c r="G3944" s="183"/>
      <c r="H3944" s="183"/>
      <c r="I3944" s="183"/>
      <c r="J3944" s="183"/>
      <c r="K3944" s="207">
        <v>1000000</v>
      </c>
      <c r="L3944" s="183"/>
      <c r="M3944" s="207">
        <v>0</v>
      </c>
      <c r="N3944" s="183"/>
      <c r="O3944" s="205">
        <v>0</v>
      </c>
      <c r="P3944" s="183"/>
    </row>
    <row r="3945" spans="1:16" x14ac:dyDescent="0.25">
      <c r="A3945" s="197"/>
      <c r="B3945" s="183"/>
      <c r="C3945" s="197" t="s">
        <v>1432</v>
      </c>
      <c r="D3945" s="183"/>
      <c r="E3945" s="197" t="s">
        <v>1433</v>
      </c>
      <c r="F3945" s="183"/>
      <c r="G3945" s="183"/>
      <c r="H3945" s="183"/>
      <c r="I3945" s="183"/>
      <c r="J3945" s="183"/>
      <c r="K3945" s="198">
        <v>4205000</v>
      </c>
      <c r="L3945" s="183"/>
      <c r="M3945" s="198">
        <v>0</v>
      </c>
      <c r="N3945" s="183"/>
      <c r="O3945" s="199">
        <v>0</v>
      </c>
      <c r="P3945" s="183"/>
    </row>
    <row r="3946" spans="1:16" x14ac:dyDescent="0.25">
      <c r="A3946" s="187" t="s">
        <v>0</v>
      </c>
      <c r="B3946" s="183"/>
      <c r="C3946" s="187" t="s">
        <v>214</v>
      </c>
      <c r="D3946" s="183"/>
      <c r="E3946" s="183"/>
      <c r="F3946" s="183"/>
      <c r="G3946" s="183"/>
      <c r="H3946" s="183"/>
      <c r="I3946" s="183"/>
      <c r="J3946" s="183"/>
      <c r="K3946" s="188">
        <v>455000</v>
      </c>
      <c r="L3946" s="183"/>
      <c r="M3946" s="188">
        <v>0</v>
      </c>
      <c r="N3946" s="183"/>
      <c r="O3946" s="189">
        <v>0</v>
      </c>
      <c r="P3946" s="183"/>
    </row>
    <row r="3947" spans="1:16" x14ac:dyDescent="0.25">
      <c r="A3947" s="187" t="s">
        <v>0</v>
      </c>
      <c r="B3947" s="183"/>
      <c r="C3947" s="187" t="s">
        <v>215</v>
      </c>
      <c r="D3947" s="183"/>
      <c r="E3947" s="183"/>
      <c r="F3947" s="183"/>
      <c r="G3947" s="183"/>
      <c r="H3947" s="183"/>
      <c r="I3947" s="183"/>
      <c r="J3947" s="183"/>
      <c r="K3947" s="188">
        <v>455000</v>
      </c>
      <c r="L3947" s="183"/>
      <c r="M3947" s="188">
        <v>0</v>
      </c>
      <c r="N3947" s="183"/>
      <c r="O3947" s="189">
        <v>0</v>
      </c>
      <c r="P3947" s="183"/>
    </row>
    <row r="3948" spans="1:16" x14ac:dyDescent="0.25">
      <c r="A3948" s="206" t="s">
        <v>0</v>
      </c>
      <c r="B3948" s="183"/>
      <c r="C3948" s="206" t="s">
        <v>638</v>
      </c>
      <c r="D3948" s="183"/>
      <c r="E3948" s="206" t="s">
        <v>639</v>
      </c>
      <c r="F3948" s="183"/>
      <c r="G3948" s="183"/>
      <c r="H3948" s="183"/>
      <c r="I3948" s="183"/>
      <c r="J3948" s="183"/>
      <c r="K3948" s="207">
        <v>455000</v>
      </c>
      <c r="L3948" s="183"/>
      <c r="M3948" s="207">
        <v>0</v>
      </c>
      <c r="N3948" s="183"/>
      <c r="O3948" s="205">
        <v>0</v>
      </c>
      <c r="P3948" s="183"/>
    </row>
    <row r="3949" spans="1:16" x14ac:dyDescent="0.25">
      <c r="A3949" s="187" t="s">
        <v>0</v>
      </c>
      <c r="B3949" s="183"/>
      <c r="C3949" s="187" t="s">
        <v>229</v>
      </c>
      <c r="D3949" s="183"/>
      <c r="E3949" s="183"/>
      <c r="F3949" s="183"/>
      <c r="G3949" s="183"/>
      <c r="H3949" s="183"/>
      <c r="I3949" s="183"/>
      <c r="J3949" s="183"/>
      <c r="K3949" s="188">
        <v>2750000</v>
      </c>
      <c r="L3949" s="183"/>
      <c r="M3949" s="188">
        <v>0</v>
      </c>
      <c r="N3949" s="183"/>
      <c r="O3949" s="189">
        <v>0</v>
      </c>
      <c r="P3949" s="183"/>
    </row>
    <row r="3950" spans="1:16" x14ac:dyDescent="0.25">
      <c r="A3950" s="187" t="s">
        <v>0</v>
      </c>
      <c r="B3950" s="183"/>
      <c r="C3950" s="187" t="s">
        <v>230</v>
      </c>
      <c r="D3950" s="183"/>
      <c r="E3950" s="183"/>
      <c r="F3950" s="183"/>
      <c r="G3950" s="183"/>
      <c r="H3950" s="183"/>
      <c r="I3950" s="183"/>
      <c r="J3950" s="183"/>
      <c r="K3950" s="188">
        <v>2500000</v>
      </c>
      <c r="L3950" s="183"/>
      <c r="M3950" s="188">
        <v>0</v>
      </c>
      <c r="N3950" s="183"/>
      <c r="O3950" s="189">
        <v>0</v>
      </c>
      <c r="P3950" s="183"/>
    </row>
    <row r="3951" spans="1:16" x14ac:dyDescent="0.25">
      <c r="A3951" s="206" t="s">
        <v>0</v>
      </c>
      <c r="B3951" s="183"/>
      <c r="C3951" s="206" t="s">
        <v>638</v>
      </c>
      <c r="D3951" s="183"/>
      <c r="E3951" s="206" t="s">
        <v>639</v>
      </c>
      <c r="F3951" s="183"/>
      <c r="G3951" s="183"/>
      <c r="H3951" s="183"/>
      <c r="I3951" s="183"/>
      <c r="J3951" s="183"/>
      <c r="K3951" s="207">
        <v>2500000</v>
      </c>
      <c r="L3951" s="183"/>
      <c r="M3951" s="207">
        <v>0</v>
      </c>
      <c r="N3951" s="183"/>
      <c r="O3951" s="205">
        <v>0</v>
      </c>
      <c r="P3951" s="183"/>
    </row>
    <row r="3952" spans="1:16" x14ac:dyDescent="0.25">
      <c r="A3952" s="187" t="s">
        <v>0</v>
      </c>
      <c r="B3952" s="183"/>
      <c r="C3952" s="187" t="s">
        <v>233</v>
      </c>
      <c r="D3952" s="183"/>
      <c r="E3952" s="183"/>
      <c r="F3952" s="183"/>
      <c r="G3952" s="183"/>
      <c r="H3952" s="183"/>
      <c r="I3952" s="183"/>
      <c r="J3952" s="183"/>
      <c r="K3952" s="188">
        <v>250000</v>
      </c>
      <c r="L3952" s="183"/>
      <c r="M3952" s="188">
        <v>0</v>
      </c>
      <c r="N3952" s="183"/>
      <c r="O3952" s="189">
        <v>0</v>
      </c>
      <c r="P3952" s="183"/>
    </row>
    <row r="3953" spans="1:16" x14ac:dyDescent="0.25">
      <c r="A3953" s="206" t="s">
        <v>0</v>
      </c>
      <c r="B3953" s="183"/>
      <c r="C3953" s="206" t="s">
        <v>638</v>
      </c>
      <c r="D3953" s="183"/>
      <c r="E3953" s="206" t="s">
        <v>639</v>
      </c>
      <c r="F3953" s="183"/>
      <c r="G3953" s="183"/>
      <c r="H3953" s="183"/>
      <c r="I3953" s="183"/>
      <c r="J3953" s="183"/>
      <c r="K3953" s="207">
        <v>250000</v>
      </c>
      <c r="L3953" s="183"/>
      <c r="M3953" s="207">
        <v>0</v>
      </c>
      <c r="N3953" s="183"/>
      <c r="O3953" s="205">
        <v>0</v>
      </c>
      <c r="P3953" s="183"/>
    </row>
    <row r="3954" spans="1:16" x14ac:dyDescent="0.25">
      <c r="A3954" s="187" t="s">
        <v>0</v>
      </c>
      <c r="B3954" s="183"/>
      <c r="C3954" s="187" t="s">
        <v>246</v>
      </c>
      <c r="D3954" s="183"/>
      <c r="E3954" s="183"/>
      <c r="F3954" s="183"/>
      <c r="G3954" s="183"/>
      <c r="H3954" s="183"/>
      <c r="I3954" s="183"/>
      <c r="J3954" s="183"/>
      <c r="K3954" s="188">
        <v>1000000</v>
      </c>
      <c r="L3954" s="183"/>
      <c r="M3954" s="188">
        <v>0</v>
      </c>
      <c r="N3954" s="183"/>
      <c r="O3954" s="189">
        <v>0</v>
      </c>
      <c r="P3954" s="183"/>
    </row>
    <row r="3955" spans="1:16" x14ac:dyDescent="0.25">
      <c r="A3955" s="187" t="s">
        <v>0</v>
      </c>
      <c r="B3955" s="183"/>
      <c r="C3955" s="187" t="s">
        <v>247</v>
      </c>
      <c r="D3955" s="183"/>
      <c r="E3955" s="183"/>
      <c r="F3955" s="183"/>
      <c r="G3955" s="183"/>
      <c r="H3955" s="183"/>
      <c r="I3955" s="183"/>
      <c r="J3955" s="183"/>
      <c r="K3955" s="188">
        <v>1000000</v>
      </c>
      <c r="L3955" s="183"/>
      <c r="M3955" s="188">
        <v>0</v>
      </c>
      <c r="N3955" s="183"/>
      <c r="O3955" s="189">
        <v>0</v>
      </c>
      <c r="P3955" s="183"/>
    </row>
    <row r="3956" spans="1:16" x14ac:dyDescent="0.25">
      <c r="A3956" s="206" t="s">
        <v>0</v>
      </c>
      <c r="B3956" s="183"/>
      <c r="C3956" s="206" t="s">
        <v>638</v>
      </c>
      <c r="D3956" s="183"/>
      <c r="E3956" s="206" t="s">
        <v>639</v>
      </c>
      <c r="F3956" s="183"/>
      <c r="G3956" s="183"/>
      <c r="H3956" s="183"/>
      <c r="I3956" s="183"/>
      <c r="J3956" s="183"/>
      <c r="K3956" s="207">
        <v>1000000</v>
      </c>
      <c r="L3956" s="183"/>
      <c r="M3956" s="207">
        <v>0</v>
      </c>
      <c r="N3956" s="183"/>
      <c r="O3956" s="205">
        <v>0</v>
      </c>
      <c r="P3956" s="183"/>
    </row>
    <row r="3957" spans="1:16" x14ac:dyDescent="0.25">
      <c r="A3957" s="197"/>
      <c r="B3957" s="183"/>
      <c r="C3957" s="197" t="s">
        <v>1434</v>
      </c>
      <c r="D3957" s="183"/>
      <c r="E3957" s="197" t="s">
        <v>1435</v>
      </c>
      <c r="F3957" s="183"/>
      <c r="G3957" s="183"/>
      <c r="H3957" s="183"/>
      <c r="I3957" s="183"/>
      <c r="J3957" s="183"/>
      <c r="K3957" s="198">
        <v>3499000</v>
      </c>
      <c r="L3957" s="183"/>
      <c r="M3957" s="198">
        <v>0</v>
      </c>
      <c r="N3957" s="183"/>
      <c r="O3957" s="199">
        <v>0</v>
      </c>
      <c r="P3957" s="183"/>
    </row>
    <row r="3958" spans="1:16" x14ac:dyDescent="0.25">
      <c r="A3958" s="187" t="s">
        <v>0</v>
      </c>
      <c r="B3958" s="183"/>
      <c r="C3958" s="187" t="s">
        <v>214</v>
      </c>
      <c r="D3958" s="183"/>
      <c r="E3958" s="183"/>
      <c r="F3958" s="183"/>
      <c r="G3958" s="183"/>
      <c r="H3958" s="183"/>
      <c r="I3958" s="183"/>
      <c r="J3958" s="183"/>
      <c r="K3958" s="188">
        <v>499000</v>
      </c>
      <c r="L3958" s="183"/>
      <c r="M3958" s="188">
        <v>0</v>
      </c>
      <c r="N3958" s="183"/>
      <c r="O3958" s="189">
        <v>0</v>
      </c>
      <c r="P3958" s="183"/>
    </row>
    <row r="3959" spans="1:16" x14ac:dyDescent="0.25">
      <c r="A3959" s="187" t="s">
        <v>0</v>
      </c>
      <c r="B3959" s="183"/>
      <c r="C3959" s="187" t="s">
        <v>215</v>
      </c>
      <c r="D3959" s="183"/>
      <c r="E3959" s="183"/>
      <c r="F3959" s="183"/>
      <c r="G3959" s="183"/>
      <c r="H3959" s="183"/>
      <c r="I3959" s="183"/>
      <c r="J3959" s="183"/>
      <c r="K3959" s="188">
        <v>499000</v>
      </c>
      <c r="L3959" s="183"/>
      <c r="M3959" s="188">
        <v>0</v>
      </c>
      <c r="N3959" s="183"/>
      <c r="O3959" s="189">
        <v>0</v>
      </c>
      <c r="P3959" s="183"/>
    </row>
    <row r="3960" spans="1:16" x14ac:dyDescent="0.25">
      <c r="A3960" s="206" t="s">
        <v>0</v>
      </c>
      <c r="B3960" s="183"/>
      <c r="C3960" s="206" t="s">
        <v>638</v>
      </c>
      <c r="D3960" s="183"/>
      <c r="E3960" s="206" t="s">
        <v>639</v>
      </c>
      <c r="F3960" s="183"/>
      <c r="G3960" s="183"/>
      <c r="H3960" s="183"/>
      <c r="I3960" s="183"/>
      <c r="J3960" s="183"/>
      <c r="K3960" s="207">
        <v>499000</v>
      </c>
      <c r="L3960" s="183"/>
      <c r="M3960" s="207">
        <v>0</v>
      </c>
      <c r="N3960" s="183"/>
      <c r="O3960" s="205">
        <v>0</v>
      </c>
      <c r="P3960" s="183"/>
    </row>
    <row r="3961" spans="1:16" x14ac:dyDescent="0.25">
      <c r="A3961" s="187" t="s">
        <v>0</v>
      </c>
      <c r="B3961" s="183"/>
      <c r="C3961" s="187" t="s">
        <v>229</v>
      </c>
      <c r="D3961" s="183"/>
      <c r="E3961" s="183"/>
      <c r="F3961" s="183"/>
      <c r="G3961" s="183"/>
      <c r="H3961" s="183"/>
      <c r="I3961" s="183"/>
      <c r="J3961" s="183"/>
      <c r="K3961" s="188">
        <v>2500000</v>
      </c>
      <c r="L3961" s="183"/>
      <c r="M3961" s="188">
        <v>0</v>
      </c>
      <c r="N3961" s="183"/>
      <c r="O3961" s="189">
        <v>0</v>
      </c>
      <c r="P3961" s="183"/>
    </row>
    <row r="3962" spans="1:16" x14ac:dyDescent="0.25">
      <c r="A3962" s="187" t="s">
        <v>0</v>
      </c>
      <c r="B3962" s="183"/>
      <c r="C3962" s="187" t="s">
        <v>230</v>
      </c>
      <c r="D3962" s="183"/>
      <c r="E3962" s="183"/>
      <c r="F3962" s="183"/>
      <c r="G3962" s="183"/>
      <c r="H3962" s="183"/>
      <c r="I3962" s="183"/>
      <c r="J3962" s="183"/>
      <c r="K3962" s="188">
        <v>2500000</v>
      </c>
      <c r="L3962" s="183"/>
      <c r="M3962" s="188">
        <v>0</v>
      </c>
      <c r="N3962" s="183"/>
      <c r="O3962" s="189">
        <v>0</v>
      </c>
      <c r="P3962" s="183"/>
    </row>
    <row r="3963" spans="1:16" x14ac:dyDescent="0.25">
      <c r="A3963" s="206" t="s">
        <v>0</v>
      </c>
      <c r="B3963" s="183"/>
      <c r="C3963" s="206" t="s">
        <v>638</v>
      </c>
      <c r="D3963" s="183"/>
      <c r="E3963" s="206" t="s">
        <v>639</v>
      </c>
      <c r="F3963" s="183"/>
      <c r="G3963" s="183"/>
      <c r="H3963" s="183"/>
      <c r="I3963" s="183"/>
      <c r="J3963" s="183"/>
      <c r="K3963" s="207">
        <v>2500000</v>
      </c>
      <c r="L3963" s="183"/>
      <c r="M3963" s="207">
        <v>0</v>
      </c>
      <c r="N3963" s="183"/>
      <c r="O3963" s="205">
        <v>0</v>
      </c>
      <c r="P3963" s="183"/>
    </row>
    <row r="3964" spans="1:16" x14ac:dyDescent="0.25">
      <c r="A3964" s="187" t="s">
        <v>0</v>
      </c>
      <c r="B3964" s="183"/>
      <c r="C3964" s="187" t="s">
        <v>246</v>
      </c>
      <c r="D3964" s="183"/>
      <c r="E3964" s="183"/>
      <c r="F3964" s="183"/>
      <c r="G3964" s="183"/>
      <c r="H3964" s="183"/>
      <c r="I3964" s="183"/>
      <c r="J3964" s="183"/>
      <c r="K3964" s="188">
        <v>500000</v>
      </c>
      <c r="L3964" s="183"/>
      <c r="M3964" s="188">
        <v>0</v>
      </c>
      <c r="N3964" s="183"/>
      <c r="O3964" s="189">
        <v>0</v>
      </c>
      <c r="P3964" s="183"/>
    </row>
    <row r="3965" spans="1:16" x14ac:dyDescent="0.25">
      <c r="A3965" s="187" t="s">
        <v>0</v>
      </c>
      <c r="B3965" s="183"/>
      <c r="C3965" s="187" t="s">
        <v>247</v>
      </c>
      <c r="D3965" s="183"/>
      <c r="E3965" s="183"/>
      <c r="F3965" s="183"/>
      <c r="G3965" s="183"/>
      <c r="H3965" s="183"/>
      <c r="I3965" s="183"/>
      <c r="J3965" s="183"/>
      <c r="K3965" s="188">
        <v>500000</v>
      </c>
      <c r="L3965" s="183"/>
      <c r="M3965" s="188">
        <v>0</v>
      </c>
      <c r="N3965" s="183"/>
      <c r="O3965" s="189">
        <v>0</v>
      </c>
      <c r="P3965" s="183"/>
    </row>
    <row r="3966" spans="1:16" x14ac:dyDescent="0.25">
      <c r="A3966" s="206" t="s">
        <v>0</v>
      </c>
      <c r="B3966" s="183"/>
      <c r="C3966" s="206" t="s">
        <v>638</v>
      </c>
      <c r="D3966" s="183"/>
      <c r="E3966" s="206" t="s">
        <v>639</v>
      </c>
      <c r="F3966" s="183"/>
      <c r="G3966" s="183"/>
      <c r="H3966" s="183"/>
      <c r="I3966" s="183"/>
      <c r="J3966" s="183"/>
      <c r="K3966" s="207">
        <v>500000</v>
      </c>
      <c r="L3966" s="183"/>
      <c r="M3966" s="207">
        <v>0</v>
      </c>
      <c r="N3966" s="183"/>
      <c r="O3966" s="205">
        <v>0</v>
      </c>
      <c r="P3966" s="183"/>
    </row>
    <row r="3967" spans="1:16" x14ac:dyDescent="0.25">
      <c r="A3967" s="200" t="s">
        <v>0</v>
      </c>
      <c r="B3967" s="183"/>
      <c r="C3967" s="200" t="s">
        <v>1436</v>
      </c>
      <c r="D3967" s="183"/>
      <c r="E3967" s="200" t="s">
        <v>1437</v>
      </c>
      <c r="F3967" s="183"/>
      <c r="G3967" s="183"/>
      <c r="H3967" s="183"/>
      <c r="I3967" s="183"/>
      <c r="J3967" s="183"/>
      <c r="K3967" s="201">
        <v>1368646.99</v>
      </c>
      <c r="L3967" s="183"/>
      <c r="M3967" s="201">
        <v>46679.67</v>
      </c>
      <c r="N3967" s="183"/>
      <c r="O3967" s="196">
        <v>3.41</v>
      </c>
      <c r="P3967" s="183"/>
    </row>
    <row r="3968" spans="1:16" x14ac:dyDescent="0.25">
      <c r="A3968" s="197"/>
      <c r="B3968" s="183"/>
      <c r="C3968" s="197" t="s">
        <v>1438</v>
      </c>
      <c r="D3968" s="183"/>
      <c r="E3968" s="197" t="s">
        <v>1439</v>
      </c>
      <c r="F3968" s="183"/>
      <c r="G3968" s="183"/>
      <c r="H3968" s="183"/>
      <c r="I3968" s="183"/>
      <c r="J3968" s="183"/>
      <c r="K3968" s="198">
        <v>20564.03</v>
      </c>
      <c r="L3968" s="183"/>
      <c r="M3968" s="198">
        <v>8162.5</v>
      </c>
      <c r="N3968" s="183"/>
      <c r="O3968" s="199">
        <v>39.69</v>
      </c>
      <c r="P3968" s="183"/>
    </row>
    <row r="3969" spans="1:16" x14ac:dyDescent="0.25">
      <c r="A3969" s="187" t="s">
        <v>0</v>
      </c>
      <c r="B3969" s="183"/>
      <c r="C3969" s="187" t="s">
        <v>221</v>
      </c>
      <c r="D3969" s="183"/>
      <c r="E3969" s="183"/>
      <c r="F3969" s="183"/>
      <c r="G3969" s="183"/>
      <c r="H3969" s="183"/>
      <c r="I3969" s="183"/>
      <c r="J3969" s="183"/>
      <c r="K3969" s="188">
        <v>20564.03</v>
      </c>
      <c r="L3969" s="183"/>
      <c r="M3969" s="188">
        <v>8162.5</v>
      </c>
      <c r="N3969" s="183"/>
      <c r="O3969" s="189">
        <v>39.69</v>
      </c>
      <c r="P3969" s="183"/>
    </row>
    <row r="3970" spans="1:16" x14ac:dyDescent="0.25">
      <c r="A3970" s="187" t="s">
        <v>0</v>
      </c>
      <c r="B3970" s="183"/>
      <c r="C3970" s="187" t="s">
        <v>228</v>
      </c>
      <c r="D3970" s="183"/>
      <c r="E3970" s="183"/>
      <c r="F3970" s="183"/>
      <c r="G3970" s="183"/>
      <c r="H3970" s="183"/>
      <c r="I3970" s="183"/>
      <c r="J3970" s="183"/>
      <c r="K3970" s="188">
        <v>20564.03</v>
      </c>
      <c r="L3970" s="183"/>
      <c r="M3970" s="188">
        <v>8162.5</v>
      </c>
      <c r="N3970" s="183"/>
      <c r="O3970" s="189">
        <v>39.69</v>
      </c>
      <c r="P3970" s="183"/>
    </row>
    <row r="3971" spans="1:16" x14ac:dyDescent="0.25">
      <c r="A3971" s="206" t="s">
        <v>0</v>
      </c>
      <c r="B3971" s="183"/>
      <c r="C3971" s="206" t="s">
        <v>634</v>
      </c>
      <c r="D3971" s="183"/>
      <c r="E3971" s="206" t="s">
        <v>635</v>
      </c>
      <c r="F3971" s="183"/>
      <c r="G3971" s="183"/>
      <c r="H3971" s="183"/>
      <c r="I3971" s="183"/>
      <c r="J3971" s="183"/>
      <c r="K3971" s="207">
        <v>20564.03</v>
      </c>
      <c r="L3971" s="183"/>
      <c r="M3971" s="207">
        <v>8162.5</v>
      </c>
      <c r="N3971" s="183"/>
      <c r="O3971" s="205">
        <v>39.69</v>
      </c>
      <c r="P3971" s="183"/>
    </row>
    <row r="3972" spans="1:16" x14ac:dyDescent="0.25">
      <c r="A3972" s="203" t="s">
        <v>0</v>
      </c>
      <c r="B3972" s="183"/>
      <c r="C3972" s="203" t="s">
        <v>793</v>
      </c>
      <c r="D3972" s="183"/>
      <c r="E3972" s="203" t="s">
        <v>794</v>
      </c>
      <c r="F3972" s="183"/>
      <c r="G3972" s="183"/>
      <c r="H3972" s="183"/>
      <c r="I3972" s="183"/>
      <c r="J3972" s="183"/>
      <c r="K3972" s="204" t="s">
        <v>0</v>
      </c>
      <c r="L3972" s="183"/>
      <c r="M3972" s="204">
        <v>8162.5</v>
      </c>
      <c r="N3972" s="183"/>
      <c r="O3972" s="202" t="s">
        <v>0</v>
      </c>
      <c r="P3972" s="183"/>
    </row>
    <row r="3973" spans="1:16" x14ac:dyDescent="0.25">
      <c r="A3973" s="197"/>
      <c r="B3973" s="183"/>
      <c r="C3973" s="197" t="s">
        <v>1440</v>
      </c>
      <c r="D3973" s="183"/>
      <c r="E3973" s="197" t="s">
        <v>1441</v>
      </c>
      <c r="F3973" s="183"/>
      <c r="G3973" s="183"/>
      <c r="H3973" s="183"/>
      <c r="I3973" s="183"/>
      <c r="J3973" s="183"/>
      <c r="K3973" s="198">
        <v>300000</v>
      </c>
      <c r="L3973" s="183"/>
      <c r="M3973" s="198">
        <v>0</v>
      </c>
      <c r="N3973" s="183"/>
      <c r="O3973" s="199">
        <v>0</v>
      </c>
      <c r="P3973" s="183"/>
    </row>
    <row r="3974" spans="1:16" x14ac:dyDescent="0.25">
      <c r="A3974" s="187" t="s">
        <v>0</v>
      </c>
      <c r="B3974" s="183"/>
      <c r="C3974" s="187" t="s">
        <v>221</v>
      </c>
      <c r="D3974" s="183"/>
      <c r="E3974" s="183"/>
      <c r="F3974" s="183"/>
      <c r="G3974" s="183"/>
      <c r="H3974" s="183"/>
      <c r="I3974" s="183"/>
      <c r="J3974" s="183"/>
      <c r="K3974" s="188">
        <v>300000</v>
      </c>
      <c r="L3974" s="183"/>
      <c r="M3974" s="188">
        <v>0</v>
      </c>
      <c r="N3974" s="183"/>
      <c r="O3974" s="189">
        <v>0</v>
      </c>
      <c r="P3974" s="183"/>
    </row>
    <row r="3975" spans="1:16" x14ac:dyDescent="0.25">
      <c r="A3975" s="187" t="s">
        <v>0</v>
      </c>
      <c r="B3975" s="183"/>
      <c r="C3975" s="187" t="s">
        <v>228</v>
      </c>
      <c r="D3975" s="183"/>
      <c r="E3975" s="183"/>
      <c r="F3975" s="183"/>
      <c r="G3975" s="183"/>
      <c r="H3975" s="183"/>
      <c r="I3975" s="183"/>
      <c r="J3975" s="183"/>
      <c r="K3975" s="188">
        <v>300000</v>
      </c>
      <c r="L3975" s="183"/>
      <c r="M3975" s="188">
        <v>0</v>
      </c>
      <c r="N3975" s="183"/>
      <c r="O3975" s="189">
        <v>0</v>
      </c>
      <c r="P3975" s="183"/>
    </row>
    <row r="3976" spans="1:16" x14ac:dyDescent="0.25">
      <c r="A3976" s="206" t="s">
        <v>0</v>
      </c>
      <c r="B3976" s="183"/>
      <c r="C3976" s="206" t="s">
        <v>638</v>
      </c>
      <c r="D3976" s="183"/>
      <c r="E3976" s="206" t="s">
        <v>639</v>
      </c>
      <c r="F3976" s="183"/>
      <c r="G3976" s="183"/>
      <c r="H3976" s="183"/>
      <c r="I3976" s="183"/>
      <c r="J3976" s="183"/>
      <c r="K3976" s="207">
        <v>300000</v>
      </c>
      <c r="L3976" s="183"/>
      <c r="M3976" s="207">
        <v>0</v>
      </c>
      <c r="N3976" s="183"/>
      <c r="O3976" s="205">
        <v>0</v>
      </c>
      <c r="P3976" s="183"/>
    </row>
    <row r="3977" spans="1:16" x14ac:dyDescent="0.25">
      <c r="A3977" s="197"/>
      <c r="B3977" s="183"/>
      <c r="C3977" s="197" t="s">
        <v>1442</v>
      </c>
      <c r="D3977" s="183"/>
      <c r="E3977" s="197" t="s">
        <v>1443</v>
      </c>
      <c r="F3977" s="183"/>
      <c r="G3977" s="183"/>
      <c r="H3977" s="183"/>
      <c r="I3977" s="183"/>
      <c r="J3977" s="183"/>
      <c r="K3977" s="198">
        <v>103000</v>
      </c>
      <c r="L3977" s="183"/>
      <c r="M3977" s="198">
        <v>25547.54</v>
      </c>
      <c r="N3977" s="183"/>
      <c r="O3977" s="199">
        <v>24.8</v>
      </c>
      <c r="P3977" s="183"/>
    </row>
    <row r="3978" spans="1:16" x14ac:dyDescent="0.25">
      <c r="A3978" s="187" t="s">
        <v>0</v>
      </c>
      <c r="B3978" s="183"/>
      <c r="C3978" s="187" t="s">
        <v>214</v>
      </c>
      <c r="D3978" s="183"/>
      <c r="E3978" s="183"/>
      <c r="F3978" s="183"/>
      <c r="G3978" s="183"/>
      <c r="H3978" s="183"/>
      <c r="I3978" s="183"/>
      <c r="J3978" s="183"/>
      <c r="K3978" s="188">
        <v>103000</v>
      </c>
      <c r="L3978" s="183"/>
      <c r="M3978" s="188">
        <v>25547.54</v>
      </c>
      <c r="N3978" s="183"/>
      <c r="O3978" s="189">
        <v>24.8</v>
      </c>
      <c r="P3978" s="183"/>
    </row>
    <row r="3979" spans="1:16" x14ac:dyDescent="0.25">
      <c r="A3979" s="187" t="s">
        <v>0</v>
      </c>
      <c r="B3979" s="183"/>
      <c r="C3979" s="187" t="s">
        <v>215</v>
      </c>
      <c r="D3979" s="183"/>
      <c r="E3979" s="183"/>
      <c r="F3979" s="183"/>
      <c r="G3979" s="183"/>
      <c r="H3979" s="183"/>
      <c r="I3979" s="183"/>
      <c r="J3979" s="183"/>
      <c r="K3979" s="188">
        <v>103000</v>
      </c>
      <c r="L3979" s="183"/>
      <c r="M3979" s="188">
        <v>25547.54</v>
      </c>
      <c r="N3979" s="183"/>
      <c r="O3979" s="189">
        <v>24.8</v>
      </c>
      <c r="P3979" s="183"/>
    </row>
    <row r="3980" spans="1:16" x14ac:dyDescent="0.25">
      <c r="A3980" s="206" t="s">
        <v>0</v>
      </c>
      <c r="B3980" s="183"/>
      <c r="C3980" s="206" t="s">
        <v>612</v>
      </c>
      <c r="D3980" s="183"/>
      <c r="E3980" s="206" t="s">
        <v>613</v>
      </c>
      <c r="F3980" s="183"/>
      <c r="G3980" s="183"/>
      <c r="H3980" s="183"/>
      <c r="I3980" s="183"/>
      <c r="J3980" s="183"/>
      <c r="K3980" s="207">
        <v>103000</v>
      </c>
      <c r="L3980" s="183"/>
      <c r="M3980" s="207">
        <v>25547.54</v>
      </c>
      <c r="N3980" s="183"/>
      <c r="O3980" s="205">
        <v>24.8</v>
      </c>
      <c r="P3980" s="183"/>
    </row>
    <row r="3981" spans="1:16" x14ac:dyDescent="0.25">
      <c r="A3981" s="203" t="s">
        <v>0</v>
      </c>
      <c r="B3981" s="183"/>
      <c r="C3981" s="203" t="s">
        <v>1117</v>
      </c>
      <c r="D3981" s="183"/>
      <c r="E3981" s="203" t="s">
        <v>1118</v>
      </c>
      <c r="F3981" s="183"/>
      <c r="G3981" s="183"/>
      <c r="H3981" s="183"/>
      <c r="I3981" s="183"/>
      <c r="J3981" s="183"/>
      <c r="K3981" s="204" t="s">
        <v>0</v>
      </c>
      <c r="L3981" s="183"/>
      <c r="M3981" s="204">
        <v>25547.54</v>
      </c>
      <c r="N3981" s="183"/>
      <c r="O3981" s="202" t="s">
        <v>0</v>
      </c>
      <c r="P3981" s="183"/>
    </row>
    <row r="3982" spans="1:16" x14ac:dyDescent="0.25">
      <c r="A3982" s="197"/>
      <c r="B3982" s="183"/>
      <c r="C3982" s="197" t="s">
        <v>1444</v>
      </c>
      <c r="D3982" s="183"/>
      <c r="E3982" s="197" t="s">
        <v>1445</v>
      </c>
      <c r="F3982" s="183"/>
      <c r="G3982" s="183"/>
      <c r="H3982" s="183"/>
      <c r="I3982" s="183"/>
      <c r="J3982" s="183"/>
      <c r="K3982" s="198">
        <v>360058.99</v>
      </c>
      <c r="L3982" s="183"/>
      <c r="M3982" s="198">
        <v>0</v>
      </c>
      <c r="N3982" s="183"/>
      <c r="O3982" s="199">
        <v>0</v>
      </c>
      <c r="P3982" s="183"/>
    </row>
    <row r="3983" spans="1:16" x14ac:dyDescent="0.25">
      <c r="A3983" s="187" t="s">
        <v>0</v>
      </c>
      <c r="B3983" s="183"/>
      <c r="C3983" s="187" t="s">
        <v>229</v>
      </c>
      <c r="D3983" s="183"/>
      <c r="E3983" s="183"/>
      <c r="F3983" s="183"/>
      <c r="G3983" s="183"/>
      <c r="H3983" s="183"/>
      <c r="I3983" s="183"/>
      <c r="J3983" s="183"/>
      <c r="K3983" s="188">
        <v>160058.99</v>
      </c>
      <c r="L3983" s="183"/>
      <c r="M3983" s="188">
        <v>0</v>
      </c>
      <c r="N3983" s="183"/>
      <c r="O3983" s="189">
        <v>0</v>
      </c>
      <c r="P3983" s="183"/>
    </row>
    <row r="3984" spans="1:16" x14ac:dyDescent="0.25">
      <c r="A3984" s="187" t="s">
        <v>0</v>
      </c>
      <c r="B3984" s="183"/>
      <c r="C3984" s="187" t="s">
        <v>231</v>
      </c>
      <c r="D3984" s="183"/>
      <c r="E3984" s="183"/>
      <c r="F3984" s="183"/>
      <c r="G3984" s="183"/>
      <c r="H3984" s="183"/>
      <c r="I3984" s="183"/>
      <c r="J3984" s="183"/>
      <c r="K3984" s="188">
        <v>160058.99</v>
      </c>
      <c r="L3984" s="183"/>
      <c r="M3984" s="188">
        <v>0</v>
      </c>
      <c r="N3984" s="183"/>
      <c r="O3984" s="189">
        <v>0</v>
      </c>
      <c r="P3984" s="183"/>
    </row>
    <row r="3985" spans="1:16" x14ac:dyDescent="0.25">
      <c r="A3985" s="206" t="s">
        <v>0</v>
      </c>
      <c r="B3985" s="183"/>
      <c r="C3985" s="206" t="s">
        <v>698</v>
      </c>
      <c r="D3985" s="183"/>
      <c r="E3985" s="206" t="s">
        <v>699</v>
      </c>
      <c r="F3985" s="183"/>
      <c r="G3985" s="183"/>
      <c r="H3985" s="183"/>
      <c r="I3985" s="183"/>
      <c r="J3985" s="183"/>
      <c r="K3985" s="207">
        <v>50000</v>
      </c>
      <c r="L3985" s="183"/>
      <c r="M3985" s="207">
        <v>0</v>
      </c>
      <c r="N3985" s="183"/>
      <c r="O3985" s="205">
        <v>0</v>
      </c>
      <c r="P3985" s="183"/>
    </row>
    <row r="3986" spans="1:16" x14ac:dyDescent="0.25">
      <c r="A3986" s="206" t="s">
        <v>0</v>
      </c>
      <c r="B3986" s="183"/>
      <c r="C3986" s="206" t="s">
        <v>638</v>
      </c>
      <c r="D3986" s="183"/>
      <c r="E3986" s="206" t="s">
        <v>639</v>
      </c>
      <c r="F3986" s="183"/>
      <c r="G3986" s="183"/>
      <c r="H3986" s="183"/>
      <c r="I3986" s="183"/>
      <c r="J3986" s="183"/>
      <c r="K3986" s="207">
        <v>110058.99</v>
      </c>
      <c r="L3986" s="183"/>
      <c r="M3986" s="207">
        <v>0</v>
      </c>
      <c r="N3986" s="183"/>
      <c r="O3986" s="205">
        <v>0</v>
      </c>
      <c r="P3986" s="183"/>
    </row>
    <row r="3987" spans="1:16" x14ac:dyDescent="0.25">
      <c r="A3987" s="187" t="s">
        <v>0</v>
      </c>
      <c r="B3987" s="183"/>
      <c r="C3987" s="187" t="s">
        <v>248</v>
      </c>
      <c r="D3987" s="183"/>
      <c r="E3987" s="183"/>
      <c r="F3987" s="183"/>
      <c r="G3987" s="183"/>
      <c r="H3987" s="183"/>
      <c r="I3987" s="183"/>
      <c r="J3987" s="183"/>
      <c r="K3987" s="188">
        <v>200000</v>
      </c>
      <c r="L3987" s="183"/>
      <c r="M3987" s="188">
        <v>0</v>
      </c>
      <c r="N3987" s="183"/>
      <c r="O3987" s="189">
        <v>0</v>
      </c>
      <c r="P3987" s="183"/>
    </row>
    <row r="3988" spans="1:16" x14ac:dyDescent="0.25">
      <c r="A3988" s="187" t="s">
        <v>0</v>
      </c>
      <c r="B3988" s="183"/>
      <c r="C3988" s="187" t="s">
        <v>249</v>
      </c>
      <c r="D3988" s="183"/>
      <c r="E3988" s="183"/>
      <c r="F3988" s="183"/>
      <c r="G3988" s="183"/>
      <c r="H3988" s="183"/>
      <c r="I3988" s="183"/>
      <c r="J3988" s="183"/>
      <c r="K3988" s="188">
        <v>200000</v>
      </c>
      <c r="L3988" s="183"/>
      <c r="M3988" s="188">
        <v>0</v>
      </c>
      <c r="N3988" s="183"/>
      <c r="O3988" s="189">
        <v>0</v>
      </c>
      <c r="P3988" s="183"/>
    </row>
    <row r="3989" spans="1:16" x14ac:dyDescent="0.25">
      <c r="A3989" s="206" t="s">
        <v>0</v>
      </c>
      <c r="B3989" s="183"/>
      <c r="C3989" s="206" t="s">
        <v>698</v>
      </c>
      <c r="D3989" s="183"/>
      <c r="E3989" s="206" t="s">
        <v>699</v>
      </c>
      <c r="F3989" s="183"/>
      <c r="G3989" s="183"/>
      <c r="H3989" s="183"/>
      <c r="I3989" s="183"/>
      <c r="J3989" s="183"/>
      <c r="K3989" s="207">
        <v>200000</v>
      </c>
      <c r="L3989" s="183"/>
      <c r="M3989" s="207">
        <v>0</v>
      </c>
      <c r="N3989" s="183"/>
      <c r="O3989" s="205">
        <v>0</v>
      </c>
      <c r="P3989" s="183"/>
    </row>
    <row r="3990" spans="1:16" x14ac:dyDescent="0.25">
      <c r="A3990" s="197"/>
      <c r="B3990" s="183"/>
      <c r="C3990" s="197" t="s">
        <v>1446</v>
      </c>
      <c r="D3990" s="183"/>
      <c r="E3990" s="197" t="s">
        <v>1447</v>
      </c>
      <c r="F3990" s="183"/>
      <c r="G3990" s="183"/>
      <c r="H3990" s="183"/>
      <c r="I3990" s="183"/>
      <c r="J3990" s="183"/>
      <c r="K3990" s="198">
        <v>238701.79</v>
      </c>
      <c r="L3990" s="183"/>
      <c r="M3990" s="198">
        <v>12969.63</v>
      </c>
      <c r="N3990" s="183"/>
      <c r="O3990" s="199">
        <v>5.43</v>
      </c>
      <c r="P3990" s="183"/>
    </row>
    <row r="3991" spans="1:16" x14ac:dyDescent="0.25">
      <c r="A3991" s="187" t="s">
        <v>0</v>
      </c>
      <c r="B3991" s="183"/>
      <c r="C3991" s="187" t="s">
        <v>214</v>
      </c>
      <c r="D3991" s="183"/>
      <c r="E3991" s="183"/>
      <c r="F3991" s="183"/>
      <c r="G3991" s="183"/>
      <c r="H3991" s="183"/>
      <c r="I3991" s="183"/>
      <c r="J3991" s="183"/>
      <c r="K3991" s="188">
        <v>13701.79</v>
      </c>
      <c r="L3991" s="183"/>
      <c r="M3991" s="188">
        <v>12969.63</v>
      </c>
      <c r="N3991" s="183"/>
      <c r="O3991" s="189">
        <v>94.66</v>
      </c>
      <c r="P3991" s="183"/>
    </row>
    <row r="3992" spans="1:16" x14ac:dyDescent="0.25">
      <c r="A3992" s="187" t="s">
        <v>0</v>
      </c>
      <c r="B3992" s="183"/>
      <c r="C3992" s="187" t="s">
        <v>215</v>
      </c>
      <c r="D3992" s="183"/>
      <c r="E3992" s="183"/>
      <c r="F3992" s="183"/>
      <c r="G3992" s="183"/>
      <c r="H3992" s="183"/>
      <c r="I3992" s="183"/>
      <c r="J3992" s="183"/>
      <c r="K3992" s="188">
        <v>13701.79</v>
      </c>
      <c r="L3992" s="183"/>
      <c r="M3992" s="188">
        <v>12969.63</v>
      </c>
      <c r="N3992" s="183"/>
      <c r="O3992" s="189">
        <v>94.66</v>
      </c>
      <c r="P3992" s="183"/>
    </row>
    <row r="3993" spans="1:16" x14ac:dyDescent="0.25">
      <c r="A3993" s="206" t="s">
        <v>0</v>
      </c>
      <c r="B3993" s="183"/>
      <c r="C3993" s="206" t="s">
        <v>574</v>
      </c>
      <c r="D3993" s="183"/>
      <c r="E3993" s="206" t="s">
        <v>575</v>
      </c>
      <c r="F3993" s="183"/>
      <c r="G3993" s="183"/>
      <c r="H3993" s="183"/>
      <c r="I3993" s="183"/>
      <c r="J3993" s="183"/>
      <c r="K3993" s="207">
        <v>13701.79</v>
      </c>
      <c r="L3993" s="183"/>
      <c r="M3993" s="207">
        <v>12969.63</v>
      </c>
      <c r="N3993" s="183"/>
      <c r="O3993" s="205">
        <v>94.66</v>
      </c>
      <c r="P3993" s="183"/>
    </row>
    <row r="3994" spans="1:16" x14ac:dyDescent="0.25">
      <c r="A3994" s="203" t="s">
        <v>0</v>
      </c>
      <c r="B3994" s="183"/>
      <c r="C3994" s="203" t="s">
        <v>600</v>
      </c>
      <c r="D3994" s="183"/>
      <c r="E3994" s="203" t="s">
        <v>601</v>
      </c>
      <c r="F3994" s="183"/>
      <c r="G3994" s="183"/>
      <c r="H3994" s="183"/>
      <c r="I3994" s="183"/>
      <c r="J3994" s="183"/>
      <c r="K3994" s="204" t="s">
        <v>0</v>
      </c>
      <c r="L3994" s="183"/>
      <c r="M3994" s="204">
        <v>12969.63</v>
      </c>
      <c r="N3994" s="183"/>
      <c r="O3994" s="202" t="s">
        <v>0</v>
      </c>
      <c r="P3994" s="183"/>
    </row>
    <row r="3995" spans="1:16" x14ac:dyDescent="0.25">
      <c r="A3995" s="187" t="s">
        <v>0</v>
      </c>
      <c r="B3995" s="183"/>
      <c r="C3995" s="187" t="s">
        <v>229</v>
      </c>
      <c r="D3995" s="183"/>
      <c r="E3995" s="183"/>
      <c r="F3995" s="183"/>
      <c r="G3995" s="183"/>
      <c r="H3995" s="183"/>
      <c r="I3995" s="183"/>
      <c r="J3995" s="183"/>
      <c r="K3995" s="188">
        <v>225000</v>
      </c>
      <c r="L3995" s="183"/>
      <c r="M3995" s="188">
        <v>0</v>
      </c>
      <c r="N3995" s="183"/>
      <c r="O3995" s="189">
        <v>0</v>
      </c>
      <c r="P3995" s="183"/>
    </row>
    <row r="3996" spans="1:16" x14ac:dyDescent="0.25">
      <c r="A3996" s="187" t="s">
        <v>0</v>
      </c>
      <c r="B3996" s="183"/>
      <c r="C3996" s="187" t="s">
        <v>230</v>
      </c>
      <c r="D3996" s="183"/>
      <c r="E3996" s="183"/>
      <c r="F3996" s="183"/>
      <c r="G3996" s="183"/>
      <c r="H3996" s="183"/>
      <c r="I3996" s="183"/>
      <c r="J3996" s="183"/>
      <c r="K3996" s="188">
        <v>225000</v>
      </c>
      <c r="L3996" s="183"/>
      <c r="M3996" s="188">
        <v>0</v>
      </c>
      <c r="N3996" s="183"/>
      <c r="O3996" s="189">
        <v>0</v>
      </c>
      <c r="P3996" s="183"/>
    </row>
    <row r="3997" spans="1:16" x14ac:dyDescent="0.25">
      <c r="A3997" s="206" t="s">
        <v>0</v>
      </c>
      <c r="B3997" s="183"/>
      <c r="C3997" s="206" t="s">
        <v>638</v>
      </c>
      <c r="D3997" s="183"/>
      <c r="E3997" s="206" t="s">
        <v>639</v>
      </c>
      <c r="F3997" s="183"/>
      <c r="G3997" s="183"/>
      <c r="H3997" s="183"/>
      <c r="I3997" s="183"/>
      <c r="J3997" s="183"/>
      <c r="K3997" s="207">
        <v>225000</v>
      </c>
      <c r="L3997" s="183"/>
      <c r="M3997" s="207">
        <v>0</v>
      </c>
      <c r="N3997" s="183"/>
      <c r="O3997" s="205">
        <v>0</v>
      </c>
      <c r="P3997" s="183"/>
    </row>
    <row r="3998" spans="1:16" x14ac:dyDescent="0.25">
      <c r="A3998" s="197"/>
      <c r="B3998" s="183"/>
      <c r="C3998" s="197" t="s">
        <v>1448</v>
      </c>
      <c r="D3998" s="183"/>
      <c r="E3998" s="197" t="s">
        <v>1449</v>
      </c>
      <c r="F3998" s="183"/>
      <c r="G3998" s="183"/>
      <c r="H3998" s="183"/>
      <c r="I3998" s="183"/>
      <c r="J3998" s="183"/>
      <c r="K3998" s="198">
        <v>15322.18</v>
      </c>
      <c r="L3998" s="183"/>
      <c r="M3998" s="198">
        <v>0</v>
      </c>
      <c r="N3998" s="183"/>
      <c r="O3998" s="199">
        <v>0</v>
      </c>
      <c r="P3998" s="183"/>
    </row>
    <row r="3999" spans="1:16" x14ac:dyDescent="0.25">
      <c r="A3999" s="187" t="s">
        <v>0</v>
      </c>
      <c r="B3999" s="183"/>
      <c r="C3999" s="187" t="s">
        <v>214</v>
      </c>
      <c r="D3999" s="183"/>
      <c r="E3999" s="183"/>
      <c r="F3999" s="183"/>
      <c r="G3999" s="183"/>
      <c r="H3999" s="183"/>
      <c r="I3999" s="183"/>
      <c r="J3999" s="183"/>
      <c r="K3999" s="188">
        <v>15322.18</v>
      </c>
      <c r="L3999" s="183"/>
      <c r="M3999" s="188">
        <v>0</v>
      </c>
      <c r="N3999" s="183"/>
      <c r="O3999" s="189">
        <v>0</v>
      </c>
      <c r="P3999" s="183"/>
    </row>
    <row r="4000" spans="1:16" x14ac:dyDescent="0.25">
      <c r="A4000" s="187" t="s">
        <v>0</v>
      </c>
      <c r="B4000" s="183"/>
      <c r="C4000" s="187" t="s">
        <v>215</v>
      </c>
      <c r="D4000" s="183"/>
      <c r="E4000" s="183"/>
      <c r="F4000" s="183"/>
      <c r="G4000" s="183"/>
      <c r="H4000" s="183"/>
      <c r="I4000" s="183"/>
      <c r="J4000" s="183"/>
      <c r="K4000" s="188">
        <v>15322.18</v>
      </c>
      <c r="L4000" s="183"/>
      <c r="M4000" s="188">
        <v>0</v>
      </c>
      <c r="N4000" s="183"/>
      <c r="O4000" s="189">
        <v>0</v>
      </c>
      <c r="P4000" s="183"/>
    </row>
    <row r="4001" spans="1:16" x14ac:dyDescent="0.25">
      <c r="A4001" s="206" t="s">
        <v>0</v>
      </c>
      <c r="B4001" s="183"/>
      <c r="C4001" s="206" t="s">
        <v>698</v>
      </c>
      <c r="D4001" s="183"/>
      <c r="E4001" s="206" t="s">
        <v>699</v>
      </c>
      <c r="F4001" s="183"/>
      <c r="G4001" s="183"/>
      <c r="H4001" s="183"/>
      <c r="I4001" s="183"/>
      <c r="J4001" s="183"/>
      <c r="K4001" s="207">
        <v>15322.18</v>
      </c>
      <c r="L4001" s="183"/>
      <c r="M4001" s="207">
        <v>0</v>
      </c>
      <c r="N4001" s="183"/>
      <c r="O4001" s="205">
        <v>0</v>
      </c>
      <c r="P4001" s="183"/>
    </row>
    <row r="4002" spans="1:16" x14ac:dyDescent="0.25">
      <c r="A4002" s="197"/>
      <c r="B4002" s="183"/>
      <c r="C4002" s="197" t="s">
        <v>1450</v>
      </c>
      <c r="D4002" s="183"/>
      <c r="E4002" s="197" t="s">
        <v>1451</v>
      </c>
      <c r="F4002" s="183"/>
      <c r="G4002" s="183"/>
      <c r="H4002" s="183"/>
      <c r="I4002" s="183"/>
      <c r="J4002" s="183"/>
      <c r="K4002" s="198">
        <v>26000</v>
      </c>
      <c r="L4002" s="183"/>
      <c r="M4002" s="198">
        <v>0</v>
      </c>
      <c r="N4002" s="183"/>
      <c r="O4002" s="199">
        <v>0</v>
      </c>
      <c r="P4002" s="183"/>
    </row>
    <row r="4003" spans="1:16" x14ac:dyDescent="0.25">
      <c r="A4003" s="187" t="s">
        <v>0</v>
      </c>
      <c r="B4003" s="183"/>
      <c r="C4003" s="187" t="s">
        <v>221</v>
      </c>
      <c r="D4003" s="183"/>
      <c r="E4003" s="183"/>
      <c r="F4003" s="183"/>
      <c r="G4003" s="183"/>
      <c r="H4003" s="183"/>
      <c r="I4003" s="183"/>
      <c r="J4003" s="183"/>
      <c r="K4003" s="188">
        <v>26000</v>
      </c>
      <c r="L4003" s="183"/>
      <c r="M4003" s="188">
        <v>0</v>
      </c>
      <c r="N4003" s="183"/>
      <c r="O4003" s="189">
        <v>0</v>
      </c>
      <c r="P4003" s="183"/>
    </row>
    <row r="4004" spans="1:16" x14ac:dyDescent="0.25">
      <c r="A4004" s="187" t="s">
        <v>0</v>
      </c>
      <c r="B4004" s="183"/>
      <c r="C4004" s="187" t="s">
        <v>228</v>
      </c>
      <c r="D4004" s="183"/>
      <c r="E4004" s="183"/>
      <c r="F4004" s="183"/>
      <c r="G4004" s="183"/>
      <c r="H4004" s="183"/>
      <c r="I4004" s="183"/>
      <c r="J4004" s="183"/>
      <c r="K4004" s="188">
        <v>26000</v>
      </c>
      <c r="L4004" s="183"/>
      <c r="M4004" s="188">
        <v>0</v>
      </c>
      <c r="N4004" s="183"/>
      <c r="O4004" s="189">
        <v>0</v>
      </c>
      <c r="P4004" s="183"/>
    </row>
    <row r="4005" spans="1:16" x14ac:dyDescent="0.25">
      <c r="A4005" s="206" t="s">
        <v>0</v>
      </c>
      <c r="B4005" s="183"/>
      <c r="C4005" s="206" t="s">
        <v>638</v>
      </c>
      <c r="D4005" s="183"/>
      <c r="E4005" s="206" t="s">
        <v>639</v>
      </c>
      <c r="F4005" s="183"/>
      <c r="G4005" s="183"/>
      <c r="H4005" s="183"/>
      <c r="I4005" s="183"/>
      <c r="J4005" s="183"/>
      <c r="K4005" s="207">
        <v>26000</v>
      </c>
      <c r="L4005" s="183"/>
      <c r="M4005" s="207">
        <v>0</v>
      </c>
      <c r="N4005" s="183"/>
      <c r="O4005" s="205">
        <v>0</v>
      </c>
      <c r="P4005" s="183"/>
    </row>
    <row r="4006" spans="1:16" x14ac:dyDescent="0.25">
      <c r="A4006" s="197"/>
      <c r="B4006" s="183"/>
      <c r="C4006" s="197" t="s">
        <v>1452</v>
      </c>
      <c r="D4006" s="183"/>
      <c r="E4006" s="197" t="s">
        <v>1453</v>
      </c>
      <c r="F4006" s="183"/>
      <c r="G4006" s="183"/>
      <c r="H4006" s="183"/>
      <c r="I4006" s="183"/>
      <c r="J4006" s="183"/>
      <c r="K4006" s="198">
        <v>45000</v>
      </c>
      <c r="L4006" s="183"/>
      <c r="M4006" s="198">
        <v>0</v>
      </c>
      <c r="N4006" s="183"/>
      <c r="O4006" s="199">
        <v>0</v>
      </c>
      <c r="P4006" s="183"/>
    </row>
    <row r="4007" spans="1:16" x14ac:dyDescent="0.25">
      <c r="A4007" s="187" t="s">
        <v>0</v>
      </c>
      <c r="B4007" s="183"/>
      <c r="C4007" s="187" t="s">
        <v>214</v>
      </c>
      <c r="D4007" s="183"/>
      <c r="E4007" s="183"/>
      <c r="F4007" s="183"/>
      <c r="G4007" s="183"/>
      <c r="H4007" s="183"/>
      <c r="I4007" s="183"/>
      <c r="J4007" s="183"/>
      <c r="K4007" s="188">
        <v>45000</v>
      </c>
      <c r="L4007" s="183"/>
      <c r="M4007" s="188">
        <v>0</v>
      </c>
      <c r="N4007" s="183"/>
      <c r="O4007" s="189">
        <v>0</v>
      </c>
      <c r="P4007" s="183"/>
    </row>
    <row r="4008" spans="1:16" x14ac:dyDescent="0.25">
      <c r="A4008" s="187" t="s">
        <v>0</v>
      </c>
      <c r="B4008" s="183"/>
      <c r="C4008" s="187" t="s">
        <v>215</v>
      </c>
      <c r="D4008" s="183"/>
      <c r="E4008" s="183"/>
      <c r="F4008" s="183"/>
      <c r="G4008" s="183"/>
      <c r="H4008" s="183"/>
      <c r="I4008" s="183"/>
      <c r="J4008" s="183"/>
      <c r="K4008" s="188">
        <v>45000</v>
      </c>
      <c r="L4008" s="183"/>
      <c r="M4008" s="188">
        <v>0</v>
      </c>
      <c r="N4008" s="183"/>
      <c r="O4008" s="189">
        <v>0</v>
      </c>
      <c r="P4008" s="183"/>
    </row>
    <row r="4009" spans="1:16" x14ac:dyDescent="0.25">
      <c r="A4009" s="206" t="s">
        <v>0</v>
      </c>
      <c r="B4009" s="183"/>
      <c r="C4009" s="206" t="s">
        <v>638</v>
      </c>
      <c r="D4009" s="183"/>
      <c r="E4009" s="206" t="s">
        <v>639</v>
      </c>
      <c r="F4009" s="183"/>
      <c r="G4009" s="183"/>
      <c r="H4009" s="183"/>
      <c r="I4009" s="183"/>
      <c r="J4009" s="183"/>
      <c r="K4009" s="207">
        <v>45000</v>
      </c>
      <c r="L4009" s="183"/>
      <c r="M4009" s="207">
        <v>0</v>
      </c>
      <c r="N4009" s="183"/>
      <c r="O4009" s="205">
        <v>0</v>
      </c>
      <c r="P4009" s="183"/>
    </row>
    <row r="4010" spans="1:16" x14ac:dyDescent="0.25">
      <c r="A4010" s="197"/>
      <c r="B4010" s="183"/>
      <c r="C4010" s="197" t="s">
        <v>1454</v>
      </c>
      <c r="D4010" s="183"/>
      <c r="E4010" s="197" t="s">
        <v>1455</v>
      </c>
      <c r="F4010" s="183"/>
      <c r="G4010" s="183"/>
      <c r="H4010" s="183"/>
      <c r="I4010" s="183"/>
      <c r="J4010" s="183"/>
      <c r="K4010" s="198">
        <v>260000</v>
      </c>
      <c r="L4010" s="183"/>
      <c r="M4010" s="198">
        <v>0</v>
      </c>
      <c r="N4010" s="183"/>
      <c r="O4010" s="199">
        <v>0</v>
      </c>
      <c r="P4010" s="183"/>
    </row>
    <row r="4011" spans="1:16" x14ac:dyDescent="0.25">
      <c r="A4011" s="187" t="s">
        <v>0</v>
      </c>
      <c r="B4011" s="183"/>
      <c r="C4011" s="187" t="s">
        <v>214</v>
      </c>
      <c r="D4011" s="183"/>
      <c r="E4011" s="183"/>
      <c r="F4011" s="183"/>
      <c r="G4011" s="183"/>
      <c r="H4011" s="183"/>
      <c r="I4011" s="183"/>
      <c r="J4011" s="183"/>
      <c r="K4011" s="188">
        <v>30000</v>
      </c>
      <c r="L4011" s="183"/>
      <c r="M4011" s="188">
        <v>0</v>
      </c>
      <c r="N4011" s="183"/>
      <c r="O4011" s="189">
        <v>0</v>
      </c>
      <c r="P4011" s="183"/>
    </row>
    <row r="4012" spans="1:16" x14ac:dyDescent="0.25">
      <c r="A4012" s="187" t="s">
        <v>0</v>
      </c>
      <c r="B4012" s="183"/>
      <c r="C4012" s="187" t="s">
        <v>215</v>
      </c>
      <c r="D4012" s="183"/>
      <c r="E4012" s="183"/>
      <c r="F4012" s="183"/>
      <c r="G4012" s="183"/>
      <c r="H4012" s="183"/>
      <c r="I4012" s="183"/>
      <c r="J4012" s="183"/>
      <c r="K4012" s="188">
        <v>30000</v>
      </c>
      <c r="L4012" s="183"/>
      <c r="M4012" s="188">
        <v>0</v>
      </c>
      <c r="N4012" s="183"/>
      <c r="O4012" s="189">
        <v>0</v>
      </c>
      <c r="P4012" s="183"/>
    </row>
    <row r="4013" spans="1:16" x14ac:dyDescent="0.25">
      <c r="A4013" s="206" t="s">
        <v>0</v>
      </c>
      <c r="B4013" s="183"/>
      <c r="C4013" s="206" t="s">
        <v>698</v>
      </c>
      <c r="D4013" s="183"/>
      <c r="E4013" s="206" t="s">
        <v>699</v>
      </c>
      <c r="F4013" s="183"/>
      <c r="G4013" s="183"/>
      <c r="H4013" s="183"/>
      <c r="I4013" s="183"/>
      <c r="J4013" s="183"/>
      <c r="K4013" s="207">
        <v>30000</v>
      </c>
      <c r="L4013" s="183"/>
      <c r="M4013" s="207">
        <v>0</v>
      </c>
      <c r="N4013" s="183"/>
      <c r="O4013" s="205">
        <v>0</v>
      </c>
      <c r="P4013" s="183"/>
    </row>
    <row r="4014" spans="1:16" x14ac:dyDescent="0.25">
      <c r="A4014" s="187" t="s">
        <v>0</v>
      </c>
      <c r="B4014" s="183"/>
      <c r="C4014" s="187" t="s">
        <v>221</v>
      </c>
      <c r="D4014" s="183"/>
      <c r="E4014" s="183"/>
      <c r="F4014" s="183"/>
      <c r="G4014" s="183"/>
      <c r="H4014" s="183"/>
      <c r="I4014" s="183"/>
      <c r="J4014" s="183"/>
      <c r="K4014" s="188">
        <v>130000</v>
      </c>
      <c r="L4014" s="183"/>
      <c r="M4014" s="188">
        <v>0</v>
      </c>
      <c r="N4014" s="183"/>
      <c r="O4014" s="189">
        <v>0</v>
      </c>
      <c r="P4014" s="183"/>
    </row>
    <row r="4015" spans="1:16" x14ac:dyDescent="0.25">
      <c r="A4015" s="187" t="s">
        <v>0</v>
      </c>
      <c r="B4015" s="183"/>
      <c r="C4015" s="187" t="s">
        <v>228</v>
      </c>
      <c r="D4015" s="183"/>
      <c r="E4015" s="183"/>
      <c r="F4015" s="183"/>
      <c r="G4015" s="183"/>
      <c r="H4015" s="183"/>
      <c r="I4015" s="183"/>
      <c r="J4015" s="183"/>
      <c r="K4015" s="188">
        <v>130000</v>
      </c>
      <c r="L4015" s="183"/>
      <c r="M4015" s="188">
        <v>0</v>
      </c>
      <c r="N4015" s="183"/>
      <c r="O4015" s="189">
        <v>0</v>
      </c>
      <c r="P4015" s="183"/>
    </row>
    <row r="4016" spans="1:16" x14ac:dyDescent="0.25">
      <c r="A4016" s="206" t="s">
        <v>0</v>
      </c>
      <c r="B4016" s="183"/>
      <c r="C4016" s="206" t="s">
        <v>698</v>
      </c>
      <c r="D4016" s="183"/>
      <c r="E4016" s="206" t="s">
        <v>699</v>
      </c>
      <c r="F4016" s="183"/>
      <c r="G4016" s="183"/>
      <c r="H4016" s="183"/>
      <c r="I4016" s="183"/>
      <c r="J4016" s="183"/>
      <c r="K4016" s="207">
        <v>130000</v>
      </c>
      <c r="L4016" s="183"/>
      <c r="M4016" s="207">
        <v>0</v>
      </c>
      <c r="N4016" s="183"/>
      <c r="O4016" s="205">
        <v>0</v>
      </c>
      <c r="P4016" s="183"/>
    </row>
    <row r="4017" spans="1:16" x14ac:dyDescent="0.25">
      <c r="A4017" s="187" t="s">
        <v>0</v>
      </c>
      <c r="B4017" s="183"/>
      <c r="C4017" s="187" t="s">
        <v>229</v>
      </c>
      <c r="D4017" s="183"/>
      <c r="E4017" s="183"/>
      <c r="F4017" s="183"/>
      <c r="G4017" s="183"/>
      <c r="H4017" s="183"/>
      <c r="I4017" s="183"/>
      <c r="J4017" s="183"/>
      <c r="K4017" s="188">
        <v>100000</v>
      </c>
      <c r="L4017" s="183"/>
      <c r="M4017" s="188">
        <v>0</v>
      </c>
      <c r="N4017" s="183"/>
      <c r="O4017" s="189">
        <v>0</v>
      </c>
      <c r="P4017" s="183"/>
    </row>
    <row r="4018" spans="1:16" x14ac:dyDescent="0.25">
      <c r="A4018" s="187" t="s">
        <v>0</v>
      </c>
      <c r="B4018" s="183"/>
      <c r="C4018" s="187" t="s">
        <v>233</v>
      </c>
      <c r="D4018" s="183"/>
      <c r="E4018" s="183"/>
      <c r="F4018" s="183"/>
      <c r="G4018" s="183"/>
      <c r="H4018" s="183"/>
      <c r="I4018" s="183"/>
      <c r="J4018" s="183"/>
      <c r="K4018" s="188">
        <v>50000</v>
      </c>
      <c r="L4018" s="183"/>
      <c r="M4018" s="188">
        <v>0</v>
      </c>
      <c r="N4018" s="183"/>
      <c r="O4018" s="189">
        <v>0</v>
      </c>
      <c r="P4018" s="183"/>
    </row>
    <row r="4019" spans="1:16" x14ac:dyDescent="0.25">
      <c r="A4019" s="206" t="s">
        <v>0</v>
      </c>
      <c r="B4019" s="183"/>
      <c r="C4019" s="206" t="s">
        <v>698</v>
      </c>
      <c r="D4019" s="183"/>
      <c r="E4019" s="206" t="s">
        <v>699</v>
      </c>
      <c r="F4019" s="183"/>
      <c r="G4019" s="183"/>
      <c r="H4019" s="183"/>
      <c r="I4019" s="183"/>
      <c r="J4019" s="183"/>
      <c r="K4019" s="207">
        <v>50000</v>
      </c>
      <c r="L4019" s="183"/>
      <c r="M4019" s="207">
        <v>0</v>
      </c>
      <c r="N4019" s="183"/>
      <c r="O4019" s="205">
        <v>0</v>
      </c>
      <c r="P4019" s="183"/>
    </row>
    <row r="4020" spans="1:16" x14ac:dyDescent="0.25">
      <c r="A4020" s="187" t="s">
        <v>0</v>
      </c>
      <c r="B4020" s="183"/>
      <c r="C4020" s="187" t="s">
        <v>236</v>
      </c>
      <c r="D4020" s="183"/>
      <c r="E4020" s="183"/>
      <c r="F4020" s="183"/>
      <c r="G4020" s="183"/>
      <c r="H4020" s="183"/>
      <c r="I4020" s="183"/>
      <c r="J4020" s="183"/>
      <c r="K4020" s="188">
        <v>50000</v>
      </c>
      <c r="L4020" s="183"/>
      <c r="M4020" s="188">
        <v>0</v>
      </c>
      <c r="N4020" s="183"/>
      <c r="O4020" s="189">
        <v>0</v>
      </c>
      <c r="P4020" s="183"/>
    </row>
    <row r="4021" spans="1:16" x14ac:dyDescent="0.25">
      <c r="A4021" s="206" t="s">
        <v>0</v>
      </c>
      <c r="B4021" s="183"/>
      <c r="C4021" s="206" t="s">
        <v>638</v>
      </c>
      <c r="D4021" s="183"/>
      <c r="E4021" s="206" t="s">
        <v>639</v>
      </c>
      <c r="F4021" s="183"/>
      <c r="G4021" s="183"/>
      <c r="H4021" s="183"/>
      <c r="I4021" s="183"/>
      <c r="J4021" s="183"/>
      <c r="K4021" s="207">
        <v>50000</v>
      </c>
      <c r="L4021" s="183"/>
      <c r="M4021" s="207">
        <v>0</v>
      </c>
      <c r="N4021" s="183"/>
      <c r="O4021" s="205">
        <v>0</v>
      </c>
      <c r="P4021" s="183"/>
    </row>
    <row r="4022" spans="1:16" x14ac:dyDescent="0.25">
      <c r="A4022" s="200" t="s">
        <v>0</v>
      </c>
      <c r="B4022" s="183"/>
      <c r="C4022" s="200" t="s">
        <v>1456</v>
      </c>
      <c r="D4022" s="183"/>
      <c r="E4022" s="200" t="s">
        <v>1457</v>
      </c>
      <c r="F4022" s="183"/>
      <c r="G4022" s="183"/>
      <c r="H4022" s="183"/>
      <c r="I4022" s="183"/>
      <c r="J4022" s="183"/>
      <c r="K4022" s="201">
        <v>4336.5200000000004</v>
      </c>
      <c r="L4022" s="183"/>
      <c r="M4022" s="201">
        <v>0</v>
      </c>
      <c r="N4022" s="183"/>
      <c r="O4022" s="196">
        <v>0</v>
      </c>
      <c r="P4022" s="183"/>
    </row>
    <row r="4023" spans="1:16" x14ac:dyDescent="0.25">
      <c r="A4023" s="197"/>
      <c r="B4023" s="183"/>
      <c r="C4023" s="197" t="s">
        <v>1458</v>
      </c>
      <c r="D4023" s="183"/>
      <c r="E4023" s="197" t="s">
        <v>1459</v>
      </c>
      <c r="F4023" s="183"/>
      <c r="G4023" s="183"/>
      <c r="H4023" s="183"/>
      <c r="I4023" s="183"/>
      <c r="J4023" s="183"/>
      <c r="K4023" s="198">
        <v>4336.5200000000004</v>
      </c>
      <c r="L4023" s="183"/>
      <c r="M4023" s="198">
        <v>0</v>
      </c>
      <c r="N4023" s="183"/>
      <c r="O4023" s="199">
        <v>0</v>
      </c>
      <c r="P4023" s="183"/>
    </row>
    <row r="4024" spans="1:16" x14ac:dyDescent="0.25">
      <c r="A4024" s="187" t="s">
        <v>0</v>
      </c>
      <c r="B4024" s="183"/>
      <c r="C4024" s="187" t="s">
        <v>221</v>
      </c>
      <c r="D4024" s="183"/>
      <c r="E4024" s="183"/>
      <c r="F4024" s="183"/>
      <c r="G4024" s="183"/>
      <c r="H4024" s="183"/>
      <c r="I4024" s="183"/>
      <c r="J4024" s="183"/>
      <c r="K4024" s="188">
        <v>4336.5200000000004</v>
      </c>
      <c r="L4024" s="183"/>
      <c r="M4024" s="188">
        <v>0</v>
      </c>
      <c r="N4024" s="183"/>
      <c r="O4024" s="189">
        <v>0</v>
      </c>
      <c r="P4024" s="183"/>
    </row>
    <row r="4025" spans="1:16" x14ac:dyDescent="0.25">
      <c r="A4025" s="187" t="s">
        <v>0</v>
      </c>
      <c r="B4025" s="183"/>
      <c r="C4025" s="187" t="s">
        <v>228</v>
      </c>
      <c r="D4025" s="183"/>
      <c r="E4025" s="183"/>
      <c r="F4025" s="183"/>
      <c r="G4025" s="183"/>
      <c r="H4025" s="183"/>
      <c r="I4025" s="183"/>
      <c r="J4025" s="183"/>
      <c r="K4025" s="188">
        <v>4336.5200000000004</v>
      </c>
      <c r="L4025" s="183"/>
      <c r="M4025" s="188">
        <v>0</v>
      </c>
      <c r="N4025" s="183"/>
      <c r="O4025" s="189">
        <v>0</v>
      </c>
      <c r="P4025" s="183"/>
    </row>
    <row r="4026" spans="1:16" x14ac:dyDescent="0.25">
      <c r="A4026" s="206" t="s">
        <v>0</v>
      </c>
      <c r="B4026" s="183"/>
      <c r="C4026" s="206" t="s">
        <v>698</v>
      </c>
      <c r="D4026" s="183"/>
      <c r="E4026" s="206" t="s">
        <v>699</v>
      </c>
      <c r="F4026" s="183"/>
      <c r="G4026" s="183"/>
      <c r="H4026" s="183"/>
      <c r="I4026" s="183"/>
      <c r="J4026" s="183"/>
      <c r="K4026" s="207">
        <v>4336.5200000000004</v>
      </c>
      <c r="L4026" s="183"/>
      <c r="M4026" s="207">
        <v>0</v>
      </c>
      <c r="N4026" s="183"/>
      <c r="O4026" s="205">
        <v>0</v>
      </c>
      <c r="P4026" s="183"/>
    </row>
    <row r="4027" spans="1:16" x14ac:dyDescent="0.25">
      <c r="A4027" s="200" t="s">
        <v>0</v>
      </c>
      <c r="B4027" s="183"/>
      <c r="C4027" s="200" t="s">
        <v>1460</v>
      </c>
      <c r="D4027" s="183"/>
      <c r="E4027" s="200" t="s">
        <v>1461</v>
      </c>
      <c r="F4027" s="183"/>
      <c r="G4027" s="183"/>
      <c r="H4027" s="183"/>
      <c r="I4027" s="183"/>
      <c r="J4027" s="183"/>
      <c r="K4027" s="201">
        <v>409983</v>
      </c>
      <c r="L4027" s="183"/>
      <c r="M4027" s="201">
        <v>0</v>
      </c>
      <c r="N4027" s="183"/>
      <c r="O4027" s="196">
        <v>0</v>
      </c>
      <c r="P4027" s="183"/>
    </row>
    <row r="4028" spans="1:16" x14ac:dyDescent="0.25">
      <c r="A4028" s="197"/>
      <c r="B4028" s="183"/>
      <c r="C4028" s="197" t="s">
        <v>1462</v>
      </c>
      <c r="D4028" s="183"/>
      <c r="E4028" s="197" t="s">
        <v>1459</v>
      </c>
      <c r="F4028" s="183"/>
      <c r="G4028" s="183"/>
      <c r="H4028" s="183"/>
      <c r="I4028" s="183"/>
      <c r="J4028" s="183"/>
      <c r="K4028" s="198">
        <v>9983</v>
      </c>
      <c r="L4028" s="183"/>
      <c r="M4028" s="198">
        <v>0</v>
      </c>
      <c r="N4028" s="183"/>
      <c r="O4028" s="199">
        <v>0</v>
      </c>
      <c r="P4028" s="183"/>
    </row>
    <row r="4029" spans="1:16" x14ac:dyDescent="0.25">
      <c r="A4029" s="187" t="s">
        <v>0</v>
      </c>
      <c r="B4029" s="183"/>
      <c r="C4029" s="187" t="s">
        <v>221</v>
      </c>
      <c r="D4029" s="183"/>
      <c r="E4029" s="183"/>
      <c r="F4029" s="183"/>
      <c r="G4029" s="183"/>
      <c r="H4029" s="183"/>
      <c r="I4029" s="183"/>
      <c r="J4029" s="183"/>
      <c r="K4029" s="188">
        <v>9983</v>
      </c>
      <c r="L4029" s="183"/>
      <c r="M4029" s="188">
        <v>0</v>
      </c>
      <c r="N4029" s="183"/>
      <c r="O4029" s="189">
        <v>0</v>
      </c>
      <c r="P4029" s="183"/>
    </row>
    <row r="4030" spans="1:16" x14ac:dyDescent="0.25">
      <c r="A4030" s="187" t="s">
        <v>0</v>
      </c>
      <c r="B4030" s="183"/>
      <c r="C4030" s="187" t="s">
        <v>228</v>
      </c>
      <c r="D4030" s="183"/>
      <c r="E4030" s="183"/>
      <c r="F4030" s="183"/>
      <c r="G4030" s="183"/>
      <c r="H4030" s="183"/>
      <c r="I4030" s="183"/>
      <c r="J4030" s="183"/>
      <c r="K4030" s="188">
        <v>9983</v>
      </c>
      <c r="L4030" s="183"/>
      <c r="M4030" s="188">
        <v>0</v>
      </c>
      <c r="N4030" s="183"/>
      <c r="O4030" s="189">
        <v>0</v>
      </c>
      <c r="P4030" s="183"/>
    </row>
    <row r="4031" spans="1:16" x14ac:dyDescent="0.25">
      <c r="A4031" s="206" t="s">
        <v>0</v>
      </c>
      <c r="B4031" s="183"/>
      <c r="C4031" s="206" t="s">
        <v>698</v>
      </c>
      <c r="D4031" s="183"/>
      <c r="E4031" s="206" t="s">
        <v>699</v>
      </c>
      <c r="F4031" s="183"/>
      <c r="G4031" s="183"/>
      <c r="H4031" s="183"/>
      <c r="I4031" s="183"/>
      <c r="J4031" s="183"/>
      <c r="K4031" s="207">
        <v>9983</v>
      </c>
      <c r="L4031" s="183"/>
      <c r="M4031" s="207">
        <v>0</v>
      </c>
      <c r="N4031" s="183"/>
      <c r="O4031" s="205">
        <v>0</v>
      </c>
      <c r="P4031" s="183"/>
    </row>
    <row r="4032" spans="1:16" x14ac:dyDescent="0.25">
      <c r="A4032" s="197"/>
      <c r="B4032" s="183"/>
      <c r="C4032" s="197" t="s">
        <v>1463</v>
      </c>
      <c r="D4032" s="183"/>
      <c r="E4032" s="197" t="s">
        <v>1464</v>
      </c>
      <c r="F4032" s="183"/>
      <c r="G4032" s="183"/>
      <c r="H4032" s="183"/>
      <c r="I4032" s="183"/>
      <c r="J4032" s="183"/>
      <c r="K4032" s="198">
        <v>400000</v>
      </c>
      <c r="L4032" s="183"/>
      <c r="M4032" s="198">
        <v>0</v>
      </c>
      <c r="N4032" s="183"/>
      <c r="O4032" s="199">
        <v>0</v>
      </c>
      <c r="P4032" s="183"/>
    </row>
    <row r="4033" spans="1:16" x14ac:dyDescent="0.25">
      <c r="A4033" s="187" t="s">
        <v>0</v>
      </c>
      <c r="B4033" s="183"/>
      <c r="C4033" s="187" t="s">
        <v>229</v>
      </c>
      <c r="D4033" s="183"/>
      <c r="E4033" s="183"/>
      <c r="F4033" s="183"/>
      <c r="G4033" s="183"/>
      <c r="H4033" s="183"/>
      <c r="I4033" s="183"/>
      <c r="J4033" s="183"/>
      <c r="K4033" s="188">
        <v>200000</v>
      </c>
      <c r="L4033" s="183"/>
      <c r="M4033" s="188">
        <v>0</v>
      </c>
      <c r="N4033" s="183"/>
      <c r="O4033" s="189">
        <v>0</v>
      </c>
      <c r="P4033" s="183"/>
    </row>
    <row r="4034" spans="1:16" x14ac:dyDescent="0.25">
      <c r="A4034" s="187" t="s">
        <v>0</v>
      </c>
      <c r="B4034" s="183"/>
      <c r="C4034" s="187" t="s">
        <v>233</v>
      </c>
      <c r="D4034" s="183"/>
      <c r="E4034" s="183"/>
      <c r="F4034" s="183"/>
      <c r="G4034" s="183"/>
      <c r="H4034" s="183"/>
      <c r="I4034" s="183"/>
      <c r="J4034" s="183"/>
      <c r="K4034" s="188">
        <v>200000</v>
      </c>
      <c r="L4034" s="183"/>
      <c r="M4034" s="188">
        <v>0</v>
      </c>
      <c r="N4034" s="183"/>
      <c r="O4034" s="189">
        <v>0</v>
      </c>
      <c r="P4034" s="183"/>
    </row>
    <row r="4035" spans="1:16" x14ac:dyDescent="0.25">
      <c r="A4035" s="206" t="s">
        <v>0</v>
      </c>
      <c r="B4035" s="183"/>
      <c r="C4035" s="206" t="s">
        <v>698</v>
      </c>
      <c r="D4035" s="183"/>
      <c r="E4035" s="206" t="s">
        <v>699</v>
      </c>
      <c r="F4035" s="183"/>
      <c r="G4035" s="183"/>
      <c r="H4035" s="183"/>
      <c r="I4035" s="183"/>
      <c r="J4035" s="183"/>
      <c r="K4035" s="207">
        <v>200000</v>
      </c>
      <c r="L4035" s="183"/>
      <c r="M4035" s="207">
        <v>0</v>
      </c>
      <c r="N4035" s="183"/>
      <c r="O4035" s="205">
        <v>0</v>
      </c>
      <c r="P4035" s="183"/>
    </row>
    <row r="4036" spans="1:16" x14ac:dyDescent="0.25">
      <c r="A4036" s="187" t="s">
        <v>0</v>
      </c>
      <c r="B4036" s="183"/>
      <c r="C4036" s="187" t="s">
        <v>248</v>
      </c>
      <c r="D4036" s="183"/>
      <c r="E4036" s="183"/>
      <c r="F4036" s="183"/>
      <c r="G4036" s="183"/>
      <c r="H4036" s="183"/>
      <c r="I4036" s="183"/>
      <c r="J4036" s="183"/>
      <c r="K4036" s="188">
        <v>200000</v>
      </c>
      <c r="L4036" s="183"/>
      <c r="M4036" s="188">
        <v>0</v>
      </c>
      <c r="N4036" s="183"/>
      <c r="O4036" s="189">
        <v>0</v>
      </c>
      <c r="P4036" s="183"/>
    </row>
    <row r="4037" spans="1:16" x14ac:dyDescent="0.25">
      <c r="A4037" s="187" t="s">
        <v>0</v>
      </c>
      <c r="B4037" s="183"/>
      <c r="C4037" s="187" t="s">
        <v>249</v>
      </c>
      <c r="D4037" s="183"/>
      <c r="E4037" s="183"/>
      <c r="F4037" s="183"/>
      <c r="G4037" s="183"/>
      <c r="H4037" s="183"/>
      <c r="I4037" s="183"/>
      <c r="J4037" s="183"/>
      <c r="K4037" s="188">
        <v>200000</v>
      </c>
      <c r="L4037" s="183"/>
      <c r="M4037" s="188">
        <v>0</v>
      </c>
      <c r="N4037" s="183"/>
      <c r="O4037" s="189">
        <v>0</v>
      </c>
      <c r="P4037" s="183"/>
    </row>
    <row r="4038" spans="1:16" x14ac:dyDescent="0.25">
      <c r="A4038" s="206" t="s">
        <v>0</v>
      </c>
      <c r="B4038" s="183"/>
      <c r="C4038" s="206" t="s">
        <v>698</v>
      </c>
      <c r="D4038" s="183"/>
      <c r="E4038" s="206" t="s">
        <v>699</v>
      </c>
      <c r="F4038" s="183"/>
      <c r="G4038" s="183"/>
      <c r="H4038" s="183"/>
      <c r="I4038" s="183"/>
      <c r="J4038" s="183"/>
      <c r="K4038" s="207">
        <v>200000</v>
      </c>
      <c r="L4038" s="183"/>
      <c r="M4038" s="207">
        <v>0</v>
      </c>
      <c r="N4038" s="183"/>
      <c r="O4038" s="205">
        <v>0</v>
      </c>
      <c r="P4038" s="183"/>
    </row>
    <row r="4039" spans="1:16" x14ac:dyDescent="0.25">
      <c r="A4039" s="200" t="s">
        <v>0</v>
      </c>
      <c r="B4039" s="183"/>
      <c r="C4039" s="200" t="s">
        <v>1465</v>
      </c>
      <c r="D4039" s="183"/>
      <c r="E4039" s="200" t="s">
        <v>1466</v>
      </c>
      <c r="F4039" s="183"/>
      <c r="G4039" s="183"/>
      <c r="H4039" s="183"/>
      <c r="I4039" s="183"/>
      <c r="J4039" s="183"/>
      <c r="K4039" s="201">
        <v>249395</v>
      </c>
      <c r="L4039" s="183"/>
      <c r="M4039" s="201">
        <v>113367.08</v>
      </c>
      <c r="N4039" s="183"/>
      <c r="O4039" s="196">
        <v>45.46</v>
      </c>
      <c r="P4039" s="183"/>
    </row>
    <row r="4040" spans="1:16" x14ac:dyDescent="0.25">
      <c r="A4040" s="197"/>
      <c r="B4040" s="183"/>
      <c r="C4040" s="197" t="s">
        <v>1467</v>
      </c>
      <c r="D4040" s="183"/>
      <c r="E4040" s="197" t="s">
        <v>1468</v>
      </c>
      <c r="F4040" s="183"/>
      <c r="G4040" s="183"/>
      <c r="H4040" s="183"/>
      <c r="I4040" s="183"/>
      <c r="J4040" s="183"/>
      <c r="K4040" s="198">
        <v>249395</v>
      </c>
      <c r="L4040" s="183"/>
      <c r="M4040" s="198">
        <v>113367.08</v>
      </c>
      <c r="N4040" s="183"/>
      <c r="O4040" s="199">
        <v>45.46</v>
      </c>
      <c r="P4040" s="183"/>
    </row>
    <row r="4041" spans="1:16" x14ac:dyDescent="0.25">
      <c r="A4041" s="187" t="s">
        <v>0</v>
      </c>
      <c r="B4041" s="183"/>
      <c r="C4041" s="187" t="s">
        <v>214</v>
      </c>
      <c r="D4041" s="183"/>
      <c r="E4041" s="183"/>
      <c r="F4041" s="183"/>
      <c r="G4041" s="183"/>
      <c r="H4041" s="183"/>
      <c r="I4041" s="183"/>
      <c r="J4041" s="183"/>
      <c r="K4041" s="188">
        <v>249395</v>
      </c>
      <c r="L4041" s="183"/>
      <c r="M4041" s="188">
        <v>113367.08</v>
      </c>
      <c r="N4041" s="183"/>
      <c r="O4041" s="189">
        <v>45.46</v>
      </c>
      <c r="P4041" s="183"/>
    </row>
    <row r="4042" spans="1:16" x14ac:dyDescent="0.25">
      <c r="A4042" s="187" t="s">
        <v>0</v>
      </c>
      <c r="B4042" s="183"/>
      <c r="C4042" s="187" t="s">
        <v>215</v>
      </c>
      <c r="D4042" s="183"/>
      <c r="E4042" s="183"/>
      <c r="F4042" s="183"/>
      <c r="G4042" s="183"/>
      <c r="H4042" s="183"/>
      <c r="I4042" s="183"/>
      <c r="J4042" s="183"/>
      <c r="K4042" s="188">
        <v>249395</v>
      </c>
      <c r="L4042" s="183"/>
      <c r="M4042" s="188">
        <v>113367.08</v>
      </c>
      <c r="N4042" s="183"/>
      <c r="O4042" s="189">
        <v>45.46</v>
      </c>
      <c r="P4042" s="183"/>
    </row>
    <row r="4043" spans="1:16" x14ac:dyDescent="0.25">
      <c r="A4043" s="206" t="s">
        <v>0</v>
      </c>
      <c r="B4043" s="183"/>
      <c r="C4043" s="206" t="s">
        <v>574</v>
      </c>
      <c r="D4043" s="183"/>
      <c r="E4043" s="206" t="s">
        <v>575</v>
      </c>
      <c r="F4043" s="183"/>
      <c r="G4043" s="183"/>
      <c r="H4043" s="183"/>
      <c r="I4043" s="183"/>
      <c r="J4043" s="183"/>
      <c r="K4043" s="207">
        <v>1195</v>
      </c>
      <c r="L4043" s="183"/>
      <c r="M4043" s="207">
        <v>363.08</v>
      </c>
      <c r="N4043" s="183"/>
      <c r="O4043" s="205">
        <v>30.38</v>
      </c>
      <c r="P4043" s="183"/>
    </row>
    <row r="4044" spans="1:16" x14ac:dyDescent="0.25">
      <c r="A4044" s="203" t="s">
        <v>0</v>
      </c>
      <c r="B4044" s="183"/>
      <c r="C4044" s="203" t="s">
        <v>594</v>
      </c>
      <c r="D4044" s="183"/>
      <c r="E4044" s="203" t="s">
        <v>595</v>
      </c>
      <c r="F4044" s="183"/>
      <c r="G4044" s="183"/>
      <c r="H4044" s="183"/>
      <c r="I4044" s="183"/>
      <c r="J4044" s="183"/>
      <c r="K4044" s="204" t="s">
        <v>0</v>
      </c>
      <c r="L4044" s="183"/>
      <c r="M4044" s="204">
        <v>363.08</v>
      </c>
      <c r="N4044" s="183"/>
      <c r="O4044" s="202" t="s">
        <v>0</v>
      </c>
      <c r="P4044" s="183"/>
    </row>
    <row r="4045" spans="1:16" x14ac:dyDescent="0.25">
      <c r="A4045" s="206" t="s">
        <v>0</v>
      </c>
      <c r="B4045" s="183"/>
      <c r="C4045" s="206" t="s">
        <v>586</v>
      </c>
      <c r="D4045" s="183"/>
      <c r="E4045" s="206" t="s">
        <v>587</v>
      </c>
      <c r="F4045" s="183"/>
      <c r="G4045" s="183"/>
      <c r="H4045" s="183"/>
      <c r="I4045" s="183"/>
      <c r="J4045" s="183"/>
      <c r="K4045" s="207">
        <v>248200</v>
      </c>
      <c r="L4045" s="183"/>
      <c r="M4045" s="207">
        <v>113004</v>
      </c>
      <c r="N4045" s="183"/>
      <c r="O4045" s="205">
        <v>45.53</v>
      </c>
      <c r="P4045" s="183"/>
    </row>
    <row r="4046" spans="1:16" x14ac:dyDescent="0.25">
      <c r="A4046" s="203" t="s">
        <v>0</v>
      </c>
      <c r="B4046" s="183"/>
      <c r="C4046" s="203" t="s">
        <v>588</v>
      </c>
      <c r="D4046" s="183"/>
      <c r="E4046" s="203" t="s">
        <v>589</v>
      </c>
      <c r="F4046" s="183"/>
      <c r="G4046" s="183"/>
      <c r="H4046" s="183"/>
      <c r="I4046" s="183"/>
      <c r="J4046" s="183"/>
      <c r="K4046" s="204" t="s">
        <v>0</v>
      </c>
      <c r="L4046" s="183"/>
      <c r="M4046" s="204">
        <v>113004</v>
      </c>
      <c r="N4046" s="183"/>
      <c r="O4046" s="202" t="s">
        <v>0</v>
      </c>
      <c r="P4046" s="183"/>
    </row>
    <row r="4047" spans="1:16" x14ac:dyDescent="0.25">
      <c r="A4047" s="200" t="s">
        <v>0</v>
      </c>
      <c r="B4047" s="183"/>
      <c r="C4047" s="200" t="s">
        <v>1469</v>
      </c>
      <c r="D4047" s="183"/>
      <c r="E4047" s="200" t="s">
        <v>1470</v>
      </c>
      <c r="F4047" s="183"/>
      <c r="G4047" s="183"/>
      <c r="H4047" s="183"/>
      <c r="I4047" s="183"/>
      <c r="J4047" s="183"/>
      <c r="K4047" s="201">
        <v>61100</v>
      </c>
      <c r="L4047" s="183"/>
      <c r="M4047" s="201">
        <v>0</v>
      </c>
      <c r="N4047" s="183"/>
      <c r="O4047" s="196">
        <v>0</v>
      </c>
      <c r="P4047" s="183"/>
    </row>
    <row r="4048" spans="1:16" x14ac:dyDescent="0.25">
      <c r="A4048" s="197"/>
      <c r="B4048" s="183"/>
      <c r="C4048" s="197" t="s">
        <v>1471</v>
      </c>
      <c r="D4048" s="183"/>
      <c r="E4048" s="197" t="s">
        <v>1472</v>
      </c>
      <c r="F4048" s="183"/>
      <c r="G4048" s="183"/>
      <c r="H4048" s="183"/>
      <c r="I4048" s="183"/>
      <c r="J4048" s="183"/>
      <c r="K4048" s="198">
        <v>61100</v>
      </c>
      <c r="L4048" s="183"/>
      <c r="M4048" s="198">
        <v>0</v>
      </c>
      <c r="N4048" s="183"/>
      <c r="O4048" s="199">
        <v>0</v>
      </c>
      <c r="P4048" s="183"/>
    </row>
    <row r="4049" spans="1:16" x14ac:dyDescent="0.25">
      <c r="A4049" s="187" t="s">
        <v>0</v>
      </c>
      <c r="B4049" s="183"/>
      <c r="C4049" s="187" t="s">
        <v>214</v>
      </c>
      <c r="D4049" s="183"/>
      <c r="E4049" s="183"/>
      <c r="F4049" s="183"/>
      <c r="G4049" s="183"/>
      <c r="H4049" s="183"/>
      <c r="I4049" s="183"/>
      <c r="J4049" s="183"/>
      <c r="K4049" s="188">
        <v>61100</v>
      </c>
      <c r="L4049" s="183"/>
      <c r="M4049" s="188">
        <v>0</v>
      </c>
      <c r="N4049" s="183"/>
      <c r="O4049" s="189">
        <v>0</v>
      </c>
      <c r="P4049" s="183"/>
    </row>
    <row r="4050" spans="1:16" x14ac:dyDescent="0.25">
      <c r="A4050" s="187" t="s">
        <v>0</v>
      </c>
      <c r="B4050" s="183"/>
      <c r="C4050" s="187" t="s">
        <v>215</v>
      </c>
      <c r="D4050" s="183"/>
      <c r="E4050" s="183"/>
      <c r="F4050" s="183"/>
      <c r="G4050" s="183"/>
      <c r="H4050" s="183"/>
      <c r="I4050" s="183"/>
      <c r="J4050" s="183"/>
      <c r="K4050" s="188">
        <v>61100</v>
      </c>
      <c r="L4050" s="183"/>
      <c r="M4050" s="188">
        <v>0</v>
      </c>
      <c r="N4050" s="183"/>
      <c r="O4050" s="189">
        <v>0</v>
      </c>
      <c r="P4050" s="183"/>
    </row>
    <row r="4051" spans="1:16" x14ac:dyDescent="0.25">
      <c r="A4051" s="206" t="s">
        <v>0</v>
      </c>
      <c r="B4051" s="183"/>
      <c r="C4051" s="206" t="s">
        <v>612</v>
      </c>
      <c r="D4051" s="183"/>
      <c r="E4051" s="206" t="s">
        <v>613</v>
      </c>
      <c r="F4051" s="183"/>
      <c r="G4051" s="183"/>
      <c r="H4051" s="183"/>
      <c r="I4051" s="183"/>
      <c r="J4051" s="183"/>
      <c r="K4051" s="207">
        <v>61100</v>
      </c>
      <c r="L4051" s="183"/>
      <c r="M4051" s="207">
        <v>0</v>
      </c>
      <c r="N4051" s="183"/>
      <c r="O4051" s="205">
        <v>0</v>
      </c>
      <c r="P4051" s="183"/>
    </row>
    <row r="4052" spans="1:16" x14ac:dyDescent="0.25">
      <c r="A4052" s="200" t="s">
        <v>0</v>
      </c>
      <c r="B4052" s="183"/>
      <c r="C4052" s="200" t="s">
        <v>1473</v>
      </c>
      <c r="D4052" s="183"/>
      <c r="E4052" s="200" t="s">
        <v>1474</v>
      </c>
      <c r="F4052" s="183"/>
      <c r="G4052" s="183"/>
      <c r="H4052" s="183"/>
      <c r="I4052" s="183"/>
      <c r="J4052" s="183"/>
      <c r="K4052" s="201">
        <v>971500</v>
      </c>
      <c r="L4052" s="183"/>
      <c r="M4052" s="201">
        <v>492000</v>
      </c>
      <c r="N4052" s="183"/>
      <c r="O4052" s="196">
        <v>50.64</v>
      </c>
      <c r="P4052" s="183"/>
    </row>
    <row r="4053" spans="1:16" x14ac:dyDescent="0.25">
      <c r="A4053" s="197"/>
      <c r="B4053" s="183"/>
      <c r="C4053" s="197" t="s">
        <v>1475</v>
      </c>
      <c r="D4053" s="183"/>
      <c r="E4053" s="197" t="s">
        <v>1476</v>
      </c>
      <c r="F4053" s="183"/>
      <c r="G4053" s="183"/>
      <c r="H4053" s="183"/>
      <c r="I4053" s="183"/>
      <c r="J4053" s="183"/>
      <c r="K4053" s="198">
        <v>630000</v>
      </c>
      <c r="L4053" s="183"/>
      <c r="M4053" s="198">
        <v>420000</v>
      </c>
      <c r="N4053" s="183"/>
      <c r="O4053" s="199">
        <v>66.67</v>
      </c>
      <c r="P4053" s="183"/>
    </row>
    <row r="4054" spans="1:16" x14ac:dyDescent="0.25">
      <c r="A4054" s="187" t="s">
        <v>0</v>
      </c>
      <c r="B4054" s="183"/>
      <c r="C4054" s="187" t="s">
        <v>214</v>
      </c>
      <c r="D4054" s="183"/>
      <c r="E4054" s="183"/>
      <c r="F4054" s="183"/>
      <c r="G4054" s="183"/>
      <c r="H4054" s="183"/>
      <c r="I4054" s="183"/>
      <c r="J4054" s="183"/>
      <c r="K4054" s="188">
        <v>466400</v>
      </c>
      <c r="L4054" s="183"/>
      <c r="M4054" s="188">
        <v>265816.63</v>
      </c>
      <c r="N4054" s="183"/>
      <c r="O4054" s="189">
        <v>56.99</v>
      </c>
      <c r="P4054" s="183"/>
    </row>
    <row r="4055" spans="1:16" x14ac:dyDescent="0.25">
      <c r="A4055" s="187" t="s">
        <v>0</v>
      </c>
      <c r="B4055" s="183"/>
      <c r="C4055" s="187" t="s">
        <v>215</v>
      </c>
      <c r="D4055" s="183"/>
      <c r="E4055" s="183"/>
      <c r="F4055" s="183"/>
      <c r="G4055" s="183"/>
      <c r="H4055" s="183"/>
      <c r="I4055" s="183"/>
      <c r="J4055" s="183"/>
      <c r="K4055" s="188">
        <v>466400</v>
      </c>
      <c r="L4055" s="183"/>
      <c r="M4055" s="188">
        <v>265816.63</v>
      </c>
      <c r="N4055" s="183"/>
      <c r="O4055" s="189">
        <v>56.99</v>
      </c>
      <c r="P4055" s="183"/>
    </row>
    <row r="4056" spans="1:16" x14ac:dyDescent="0.25">
      <c r="A4056" s="206" t="s">
        <v>0</v>
      </c>
      <c r="B4056" s="183"/>
      <c r="C4056" s="206" t="s">
        <v>604</v>
      </c>
      <c r="D4056" s="183"/>
      <c r="E4056" s="206" t="s">
        <v>605</v>
      </c>
      <c r="F4056" s="183"/>
      <c r="G4056" s="183"/>
      <c r="H4056" s="183"/>
      <c r="I4056" s="183"/>
      <c r="J4056" s="183"/>
      <c r="K4056" s="207">
        <v>466400</v>
      </c>
      <c r="L4056" s="183"/>
      <c r="M4056" s="207">
        <v>265816.63</v>
      </c>
      <c r="N4056" s="183"/>
      <c r="O4056" s="205">
        <v>56.99</v>
      </c>
      <c r="P4056" s="183"/>
    </row>
    <row r="4057" spans="1:16" x14ac:dyDescent="0.25">
      <c r="A4057" s="203" t="s">
        <v>0</v>
      </c>
      <c r="B4057" s="183"/>
      <c r="C4057" s="203" t="s">
        <v>606</v>
      </c>
      <c r="D4057" s="183"/>
      <c r="E4057" s="203" t="s">
        <v>607</v>
      </c>
      <c r="F4057" s="183"/>
      <c r="G4057" s="183"/>
      <c r="H4057" s="183"/>
      <c r="I4057" s="183"/>
      <c r="J4057" s="183"/>
      <c r="K4057" s="204" t="s">
        <v>0</v>
      </c>
      <c r="L4057" s="183"/>
      <c r="M4057" s="204">
        <v>265816.63</v>
      </c>
      <c r="N4057" s="183"/>
      <c r="O4057" s="202" t="s">
        <v>0</v>
      </c>
      <c r="P4057" s="183"/>
    </row>
    <row r="4058" spans="1:16" x14ac:dyDescent="0.25">
      <c r="A4058" s="187" t="s">
        <v>0</v>
      </c>
      <c r="B4058" s="183"/>
      <c r="C4058" s="187" t="s">
        <v>248</v>
      </c>
      <c r="D4058" s="183"/>
      <c r="E4058" s="183"/>
      <c r="F4058" s="183"/>
      <c r="G4058" s="183"/>
      <c r="H4058" s="183"/>
      <c r="I4058" s="183"/>
      <c r="J4058" s="183"/>
      <c r="K4058" s="188">
        <v>163600</v>
      </c>
      <c r="L4058" s="183"/>
      <c r="M4058" s="188">
        <v>154183.37</v>
      </c>
      <c r="N4058" s="183"/>
      <c r="O4058" s="189">
        <v>94.24</v>
      </c>
      <c r="P4058" s="183"/>
    </row>
    <row r="4059" spans="1:16" x14ac:dyDescent="0.25">
      <c r="A4059" s="187" t="s">
        <v>0</v>
      </c>
      <c r="B4059" s="183"/>
      <c r="C4059" s="187" t="s">
        <v>249</v>
      </c>
      <c r="D4059" s="183"/>
      <c r="E4059" s="183"/>
      <c r="F4059" s="183"/>
      <c r="G4059" s="183"/>
      <c r="H4059" s="183"/>
      <c r="I4059" s="183"/>
      <c r="J4059" s="183"/>
      <c r="K4059" s="188">
        <v>163600</v>
      </c>
      <c r="L4059" s="183"/>
      <c r="M4059" s="188">
        <v>154183.37</v>
      </c>
      <c r="N4059" s="183"/>
      <c r="O4059" s="189">
        <v>94.24</v>
      </c>
      <c r="P4059" s="183"/>
    </row>
    <row r="4060" spans="1:16" x14ac:dyDescent="0.25">
      <c r="A4060" s="206" t="s">
        <v>0</v>
      </c>
      <c r="B4060" s="183"/>
      <c r="C4060" s="206" t="s">
        <v>604</v>
      </c>
      <c r="D4060" s="183"/>
      <c r="E4060" s="206" t="s">
        <v>605</v>
      </c>
      <c r="F4060" s="183"/>
      <c r="G4060" s="183"/>
      <c r="H4060" s="183"/>
      <c r="I4060" s="183"/>
      <c r="J4060" s="183"/>
      <c r="K4060" s="207">
        <v>163600</v>
      </c>
      <c r="L4060" s="183"/>
      <c r="M4060" s="207">
        <v>154183.37</v>
      </c>
      <c r="N4060" s="183"/>
      <c r="O4060" s="205">
        <v>94.24</v>
      </c>
      <c r="P4060" s="183"/>
    </row>
    <row r="4061" spans="1:16" x14ac:dyDescent="0.25">
      <c r="A4061" s="203" t="s">
        <v>0</v>
      </c>
      <c r="B4061" s="183"/>
      <c r="C4061" s="203" t="s">
        <v>606</v>
      </c>
      <c r="D4061" s="183"/>
      <c r="E4061" s="203" t="s">
        <v>607</v>
      </c>
      <c r="F4061" s="183"/>
      <c r="G4061" s="183"/>
      <c r="H4061" s="183"/>
      <c r="I4061" s="183"/>
      <c r="J4061" s="183"/>
      <c r="K4061" s="204" t="s">
        <v>0</v>
      </c>
      <c r="L4061" s="183"/>
      <c r="M4061" s="204">
        <v>154183.37</v>
      </c>
      <c r="N4061" s="183"/>
      <c r="O4061" s="202" t="s">
        <v>0</v>
      </c>
      <c r="P4061" s="183"/>
    </row>
    <row r="4062" spans="1:16" x14ac:dyDescent="0.25">
      <c r="A4062" s="197"/>
      <c r="B4062" s="183"/>
      <c r="C4062" s="197" t="s">
        <v>1477</v>
      </c>
      <c r="D4062" s="183"/>
      <c r="E4062" s="197" t="s">
        <v>1478</v>
      </c>
      <c r="F4062" s="183"/>
      <c r="G4062" s="183"/>
      <c r="H4062" s="183"/>
      <c r="I4062" s="183"/>
      <c r="J4062" s="183"/>
      <c r="K4062" s="198">
        <v>141500</v>
      </c>
      <c r="L4062" s="183"/>
      <c r="M4062" s="198">
        <v>72000</v>
      </c>
      <c r="N4062" s="183"/>
      <c r="O4062" s="199">
        <v>50.88</v>
      </c>
      <c r="P4062" s="183"/>
    </row>
    <row r="4063" spans="1:16" x14ac:dyDescent="0.25">
      <c r="A4063" s="187" t="s">
        <v>0</v>
      </c>
      <c r="B4063" s="183"/>
      <c r="C4063" s="187" t="s">
        <v>214</v>
      </c>
      <c r="D4063" s="183"/>
      <c r="E4063" s="183"/>
      <c r="F4063" s="183"/>
      <c r="G4063" s="183"/>
      <c r="H4063" s="183"/>
      <c r="I4063" s="183"/>
      <c r="J4063" s="183"/>
      <c r="K4063" s="188">
        <v>99500</v>
      </c>
      <c r="L4063" s="183"/>
      <c r="M4063" s="188">
        <v>30000</v>
      </c>
      <c r="N4063" s="183"/>
      <c r="O4063" s="189">
        <v>30.15</v>
      </c>
      <c r="P4063" s="183"/>
    </row>
    <row r="4064" spans="1:16" x14ac:dyDescent="0.25">
      <c r="A4064" s="187" t="s">
        <v>0</v>
      </c>
      <c r="B4064" s="183"/>
      <c r="C4064" s="187" t="s">
        <v>215</v>
      </c>
      <c r="D4064" s="183"/>
      <c r="E4064" s="183"/>
      <c r="F4064" s="183"/>
      <c r="G4064" s="183"/>
      <c r="H4064" s="183"/>
      <c r="I4064" s="183"/>
      <c r="J4064" s="183"/>
      <c r="K4064" s="188">
        <v>99500</v>
      </c>
      <c r="L4064" s="183"/>
      <c r="M4064" s="188">
        <v>30000</v>
      </c>
      <c r="N4064" s="183"/>
      <c r="O4064" s="189">
        <v>30.15</v>
      </c>
      <c r="P4064" s="183"/>
    </row>
    <row r="4065" spans="1:16" x14ac:dyDescent="0.25">
      <c r="A4065" s="206" t="s">
        <v>0</v>
      </c>
      <c r="B4065" s="183"/>
      <c r="C4065" s="206" t="s">
        <v>604</v>
      </c>
      <c r="D4065" s="183"/>
      <c r="E4065" s="206" t="s">
        <v>605</v>
      </c>
      <c r="F4065" s="183"/>
      <c r="G4065" s="183"/>
      <c r="H4065" s="183"/>
      <c r="I4065" s="183"/>
      <c r="J4065" s="183"/>
      <c r="K4065" s="207">
        <v>99500</v>
      </c>
      <c r="L4065" s="183"/>
      <c r="M4065" s="207">
        <v>30000</v>
      </c>
      <c r="N4065" s="183"/>
      <c r="O4065" s="205">
        <v>30.15</v>
      </c>
      <c r="P4065" s="183"/>
    </row>
    <row r="4066" spans="1:16" x14ac:dyDescent="0.25">
      <c r="A4066" s="203" t="s">
        <v>0</v>
      </c>
      <c r="B4066" s="183"/>
      <c r="C4066" s="203" t="s">
        <v>606</v>
      </c>
      <c r="D4066" s="183"/>
      <c r="E4066" s="203" t="s">
        <v>607</v>
      </c>
      <c r="F4066" s="183"/>
      <c r="G4066" s="183"/>
      <c r="H4066" s="183"/>
      <c r="I4066" s="183"/>
      <c r="J4066" s="183"/>
      <c r="K4066" s="204" t="s">
        <v>0</v>
      </c>
      <c r="L4066" s="183"/>
      <c r="M4066" s="204">
        <v>30000</v>
      </c>
      <c r="N4066" s="183"/>
      <c r="O4066" s="202" t="s">
        <v>0</v>
      </c>
      <c r="P4066" s="183"/>
    </row>
    <row r="4067" spans="1:16" x14ac:dyDescent="0.25">
      <c r="A4067" s="187" t="s">
        <v>0</v>
      </c>
      <c r="B4067" s="183"/>
      <c r="C4067" s="187" t="s">
        <v>248</v>
      </c>
      <c r="D4067" s="183"/>
      <c r="E4067" s="183"/>
      <c r="F4067" s="183"/>
      <c r="G4067" s="183"/>
      <c r="H4067" s="183"/>
      <c r="I4067" s="183"/>
      <c r="J4067" s="183"/>
      <c r="K4067" s="188">
        <v>42000</v>
      </c>
      <c r="L4067" s="183"/>
      <c r="M4067" s="188">
        <v>42000</v>
      </c>
      <c r="N4067" s="183"/>
      <c r="O4067" s="189">
        <v>100</v>
      </c>
      <c r="P4067" s="183"/>
    </row>
    <row r="4068" spans="1:16" x14ac:dyDescent="0.25">
      <c r="A4068" s="187" t="s">
        <v>0</v>
      </c>
      <c r="B4068" s="183"/>
      <c r="C4068" s="187" t="s">
        <v>249</v>
      </c>
      <c r="D4068" s="183"/>
      <c r="E4068" s="183"/>
      <c r="F4068" s="183"/>
      <c r="G4068" s="183"/>
      <c r="H4068" s="183"/>
      <c r="I4068" s="183"/>
      <c r="J4068" s="183"/>
      <c r="K4068" s="188">
        <v>42000</v>
      </c>
      <c r="L4068" s="183"/>
      <c r="M4068" s="188">
        <v>42000</v>
      </c>
      <c r="N4068" s="183"/>
      <c r="O4068" s="189">
        <v>100</v>
      </c>
      <c r="P4068" s="183"/>
    </row>
    <row r="4069" spans="1:16" x14ac:dyDescent="0.25">
      <c r="A4069" s="206" t="s">
        <v>0</v>
      </c>
      <c r="B4069" s="183"/>
      <c r="C4069" s="206" t="s">
        <v>604</v>
      </c>
      <c r="D4069" s="183"/>
      <c r="E4069" s="206" t="s">
        <v>605</v>
      </c>
      <c r="F4069" s="183"/>
      <c r="G4069" s="183"/>
      <c r="H4069" s="183"/>
      <c r="I4069" s="183"/>
      <c r="J4069" s="183"/>
      <c r="K4069" s="207">
        <v>42000</v>
      </c>
      <c r="L4069" s="183"/>
      <c r="M4069" s="207">
        <v>42000</v>
      </c>
      <c r="N4069" s="183"/>
      <c r="O4069" s="205">
        <v>100</v>
      </c>
      <c r="P4069" s="183"/>
    </row>
    <row r="4070" spans="1:16" x14ac:dyDescent="0.25">
      <c r="A4070" s="203" t="s">
        <v>0</v>
      </c>
      <c r="B4070" s="183"/>
      <c r="C4070" s="203" t="s">
        <v>606</v>
      </c>
      <c r="D4070" s="183"/>
      <c r="E4070" s="203" t="s">
        <v>607</v>
      </c>
      <c r="F4070" s="183"/>
      <c r="G4070" s="183"/>
      <c r="H4070" s="183"/>
      <c r="I4070" s="183"/>
      <c r="J4070" s="183"/>
      <c r="K4070" s="204" t="s">
        <v>0</v>
      </c>
      <c r="L4070" s="183"/>
      <c r="M4070" s="204">
        <v>42000</v>
      </c>
      <c r="N4070" s="183"/>
      <c r="O4070" s="202" t="s">
        <v>0</v>
      </c>
      <c r="P4070" s="183"/>
    </row>
    <row r="4071" spans="1:16" x14ac:dyDescent="0.25">
      <c r="A4071" s="197"/>
      <c r="B4071" s="183"/>
      <c r="C4071" s="197" t="s">
        <v>1479</v>
      </c>
      <c r="D4071" s="183"/>
      <c r="E4071" s="197" t="s">
        <v>1480</v>
      </c>
      <c r="F4071" s="183"/>
      <c r="G4071" s="183"/>
      <c r="H4071" s="183"/>
      <c r="I4071" s="183"/>
      <c r="J4071" s="183"/>
      <c r="K4071" s="198">
        <v>200000</v>
      </c>
      <c r="L4071" s="183"/>
      <c r="M4071" s="198">
        <v>0</v>
      </c>
      <c r="N4071" s="183"/>
      <c r="O4071" s="199">
        <v>0</v>
      </c>
      <c r="P4071" s="183"/>
    </row>
    <row r="4072" spans="1:16" x14ac:dyDescent="0.25">
      <c r="A4072" s="187" t="s">
        <v>0</v>
      </c>
      <c r="B4072" s="183"/>
      <c r="C4072" s="187" t="s">
        <v>214</v>
      </c>
      <c r="D4072" s="183"/>
      <c r="E4072" s="183"/>
      <c r="F4072" s="183"/>
      <c r="G4072" s="183"/>
      <c r="H4072" s="183"/>
      <c r="I4072" s="183"/>
      <c r="J4072" s="183"/>
      <c r="K4072" s="188">
        <v>200000</v>
      </c>
      <c r="L4072" s="183"/>
      <c r="M4072" s="188">
        <v>0</v>
      </c>
      <c r="N4072" s="183"/>
      <c r="O4072" s="189">
        <v>0</v>
      </c>
      <c r="P4072" s="183"/>
    </row>
    <row r="4073" spans="1:16" x14ac:dyDescent="0.25">
      <c r="A4073" s="187" t="s">
        <v>0</v>
      </c>
      <c r="B4073" s="183"/>
      <c r="C4073" s="187" t="s">
        <v>215</v>
      </c>
      <c r="D4073" s="183"/>
      <c r="E4073" s="183"/>
      <c r="F4073" s="183"/>
      <c r="G4073" s="183"/>
      <c r="H4073" s="183"/>
      <c r="I4073" s="183"/>
      <c r="J4073" s="183"/>
      <c r="K4073" s="188">
        <v>200000</v>
      </c>
      <c r="L4073" s="183"/>
      <c r="M4073" s="188">
        <v>0</v>
      </c>
      <c r="N4073" s="183"/>
      <c r="O4073" s="189">
        <v>0</v>
      </c>
      <c r="P4073" s="183"/>
    </row>
    <row r="4074" spans="1:16" x14ac:dyDescent="0.25">
      <c r="A4074" s="206" t="s">
        <v>0</v>
      </c>
      <c r="B4074" s="183"/>
      <c r="C4074" s="206" t="s">
        <v>612</v>
      </c>
      <c r="D4074" s="183"/>
      <c r="E4074" s="206" t="s">
        <v>613</v>
      </c>
      <c r="F4074" s="183"/>
      <c r="G4074" s="183"/>
      <c r="H4074" s="183"/>
      <c r="I4074" s="183"/>
      <c r="J4074" s="183"/>
      <c r="K4074" s="207">
        <v>200000</v>
      </c>
      <c r="L4074" s="183"/>
      <c r="M4074" s="207">
        <v>0</v>
      </c>
      <c r="N4074" s="183"/>
      <c r="O4074" s="205">
        <v>0</v>
      </c>
      <c r="P4074" s="183"/>
    </row>
    <row r="4075" spans="1:16" x14ac:dyDescent="0.25">
      <c r="A4075" s="200" t="s">
        <v>0</v>
      </c>
      <c r="B4075" s="183"/>
      <c r="C4075" s="200" t="s">
        <v>1481</v>
      </c>
      <c r="D4075" s="183"/>
      <c r="E4075" s="200" t="s">
        <v>1482</v>
      </c>
      <c r="F4075" s="183"/>
      <c r="G4075" s="183"/>
      <c r="H4075" s="183"/>
      <c r="I4075" s="183"/>
      <c r="J4075" s="183"/>
      <c r="K4075" s="201">
        <v>123790</v>
      </c>
      <c r="L4075" s="183"/>
      <c r="M4075" s="201">
        <v>61900</v>
      </c>
      <c r="N4075" s="183"/>
      <c r="O4075" s="196">
        <v>50</v>
      </c>
      <c r="P4075" s="183"/>
    </row>
    <row r="4076" spans="1:16" x14ac:dyDescent="0.25">
      <c r="A4076" s="197"/>
      <c r="B4076" s="183"/>
      <c r="C4076" s="197" t="s">
        <v>1483</v>
      </c>
      <c r="D4076" s="183"/>
      <c r="E4076" s="197" t="s">
        <v>1484</v>
      </c>
      <c r="F4076" s="183"/>
      <c r="G4076" s="183"/>
      <c r="H4076" s="183"/>
      <c r="I4076" s="183"/>
      <c r="J4076" s="183"/>
      <c r="K4076" s="198">
        <v>111390</v>
      </c>
      <c r="L4076" s="183"/>
      <c r="M4076" s="198">
        <v>61900</v>
      </c>
      <c r="N4076" s="183"/>
      <c r="O4076" s="199">
        <v>55.57</v>
      </c>
      <c r="P4076" s="183"/>
    </row>
    <row r="4077" spans="1:16" x14ac:dyDescent="0.25">
      <c r="A4077" s="187" t="s">
        <v>0</v>
      </c>
      <c r="B4077" s="183"/>
      <c r="C4077" s="187" t="s">
        <v>214</v>
      </c>
      <c r="D4077" s="183"/>
      <c r="E4077" s="183"/>
      <c r="F4077" s="183"/>
      <c r="G4077" s="183"/>
      <c r="H4077" s="183"/>
      <c r="I4077" s="183"/>
      <c r="J4077" s="183"/>
      <c r="K4077" s="188">
        <v>80609</v>
      </c>
      <c r="L4077" s="183"/>
      <c r="M4077" s="188">
        <v>31119</v>
      </c>
      <c r="N4077" s="183"/>
      <c r="O4077" s="189">
        <v>38.6</v>
      </c>
      <c r="P4077" s="183"/>
    </row>
    <row r="4078" spans="1:16" x14ac:dyDescent="0.25">
      <c r="A4078" s="187" t="s">
        <v>0</v>
      </c>
      <c r="B4078" s="183"/>
      <c r="C4078" s="187" t="s">
        <v>215</v>
      </c>
      <c r="D4078" s="183"/>
      <c r="E4078" s="183"/>
      <c r="F4078" s="183"/>
      <c r="G4078" s="183"/>
      <c r="H4078" s="183"/>
      <c r="I4078" s="183"/>
      <c r="J4078" s="183"/>
      <c r="K4078" s="188">
        <v>80609</v>
      </c>
      <c r="L4078" s="183"/>
      <c r="M4078" s="188">
        <v>31119</v>
      </c>
      <c r="N4078" s="183"/>
      <c r="O4078" s="189">
        <v>38.6</v>
      </c>
      <c r="P4078" s="183"/>
    </row>
    <row r="4079" spans="1:16" x14ac:dyDescent="0.25">
      <c r="A4079" s="206" t="s">
        <v>0</v>
      </c>
      <c r="B4079" s="183"/>
      <c r="C4079" s="206" t="s">
        <v>604</v>
      </c>
      <c r="D4079" s="183"/>
      <c r="E4079" s="206" t="s">
        <v>605</v>
      </c>
      <c r="F4079" s="183"/>
      <c r="G4079" s="183"/>
      <c r="H4079" s="183"/>
      <c r="I4079" s="183"/>
      <c r="J4079" s="183"/>
      <c r="K4079" s="207">
        <v>80609</v>
      </c>
      <c r="L4079" s="183"/>
      <c r="M4079" s="207">
        <v>31119</v>
      </c>
      <c r="N4079" s="183"/>
      <c r="O4079" s="205">
        <v>38.6</v>
      </c>
      <c r="P4079" s="183"/>
    </row>
    <row r="4080" spans="1:16" x14ac:dyDescent="0.25">
      <c r="A4080" s="203" t="s">
        <v>0</v>
      </c>
      <c r="B4080" s="183"/>
      <c r="C4080" s="203" t="s">
        <v>606</v>
      </c>
      <c r="D4080" s="183"/>
      <c r="E4080" s="203" t="s">
        <v>607</v>
      </c>
      <c r="F4080" s="183"/>
      <c r="G4080" s="183"/>
      <c r="H4080" s="183"/>
      <c r="I4080" s="183"/>
      <c r="J4080" s="183"/>
      <c r="K4080" s="204" t="s">
        <v>0</v>
      </c>
      <c r="L4080" s="183"/>
      <c r="M4080" s="204">
        <v>31119</v>
      </c>
      <c r="N4080" s="183"/>
      <c r="O4080" s="202" t="s">
        <v>0</v>
      </c>
      <c r="P4080" s="183"/>
    </row>
    <row r="4081" spans="1:16" x14ac:dyDescent="0.25">
      <c r="A4081" s="187" t="s">
        <v>0</v>
      </c>
      <c r="B4081" s="183"/>
      <c r="C4081" s="187" t="s">
        <v>248</v>
      </c>
      <c r="D4081" s="183"/>
      <c r="E4081" s="183"/>
      <c r="F4081" s="183"/>
      <c r="G4081" s="183"/>
      <c r="H4081" s="183"/>
      <c r="I4081" s="183"/>
      <c r="J4081" s="183"/>
      <c r="K4081" s="188">
        <v>30781</v>
      </c>
      <c r="L4081" s="183"/>
      <c r="M4081" s="188">
        <v>30781</v>
      </c>
      <c r="N4081" s="183"/>
      <c r="O4081" s="189">
        <v>100</v>
      </c>
      <c r="P4081" s="183"/>
    </row>
    <row r="4082" spans="1:16" x14ac:dyDescent="0.25">
      <c r="A4082" s="187" t="s">
        <v>0</v>
      </c>
      <c r="B4082" s="183"/>
      <c r="C4082" s="187" t="s">
        <v>249</v>
      </c>
      <c r="D4082" s="183"/>
      <c r="E4082" s="183"/>
      <c r="F4082" s="183"/>
      <c r="G4082" s="183"/>
      <c r="H4082" s="183"/>
      <c r="I4082" s="183"/>
      <c r="J4082" s="183"/>
      <c r="K4082" s="188">
        <v>30781</v>
      </c>
      <c r="L4082" s="183"/>
      <c r="M4082" s="188">
        <v>30781</v>
      </c>
      <c r="N4082" s="183"/>
      <c r="O4082" s="189">
        <v>100</v>
      </c>
      <c r="P4082" s="183"/>
    </row>
    <row r="4083" spans="1:16" x14ac:dyDescent="0.25">
      <c r="A4083" s="206" t="s">
        <v>0</v>
      </c>
      <c r="B4083" s="183"/>
      <c r="C4083" s="206" t="s">
        <v>604</v>
      </c>
      <c r="D4083" s="183"/>
      <c r="E4083" s="206" t="s">
        <v>605</v>
      </c>
      <c r="F4083" s="183"/>
      <c r="G4083" s="183"/>
      <c r="H4083" s="183"/>
      <c r="I4083" s="183"/>
      <c r="J4083" s="183"/>
      <c r="K4083" s="207">
        <v>30781</v>
      </c>
      <c r="L4083" s="183"/>
      <c r="M4083" s="207">
        <v>30781</v>
      </c>
      <c r="N4083" s="183"/>
      <c r="O4083" s="205">
        <v>100</v>
      </c>
      <c r="P4083" s="183"/>
    </row>
    <row r="4084" spans="1:16" x14ac:dyDescent="0.25">
      <c r="A4084" s="203" t="s">
        <v>0</v>
      </c>
      <c r="B4084" s="183"/>
      <c r="C4084" s="203" t="s">
        <v>606</v>
      </c>
      <c r="D4084" s="183"/>
      <c r="E4084" s="203" t="s">
        <v>607</v>
      </c>
      <c r="F4084" s="183"/>
      <c r="G4084" s="183"/>
      <c r="H4084" s="183"/>
      <c r="I4084" s="183"/>
      <c r="J4084" s="183"/>
      <c r="K4084" s="204" t="s">
        <v>0</v>
      </c>
      <c r="L4084" s="183"/>
      <c r="M4084" s="204">
        <v>30781</v>
      </c>
      <c r="N4084" s="183"/>
      <c r="O4084" s="202" t="s">
        <v>0</v>
      </c>
      <c r="P4084" s="183"/>
    </row>
    <row r="4085" spans="1:16" x14ac:dyDescent="0.25">
      <c r="A4085" s="197"/>
      <c r="B4085" s="183"/>
      <c r="C4085" s="197" t="s">
        <v>1485</v>
      </c>
      <c r="D4085" s="183"/>
      <c r="E4085" s="197" t="s">
        <v>1486</v>
      </c>
      <c r="F4085" s="183"/>
      <c r="G4085" s="183"/>
      <c r="H4085" s="183"/>
      <c r="I4085" s="183"/>
      <c r="J4085" s="183"/>
      <c r="K4085" s="198">
        <v>12400</v>
      </c>
      <c r="L4085" s="183"/>
      <c r="M4085" s="198">
        <v>0</v>
      </c>
      <c r="N4085" s="183"/>
      <c r="O4085" s="199">
        <v>0</v>
      </c>
      <c r="P4085" s="183"/>
    </row>
    <row r="4086" spans="1:16" x14ac:dyDescent="0.25">
      <c r="A4086" s="187" t="s">
        <v>0</v>
      </c>
      <c r="B4086" s="183"/>
      <c r="C4086" s="187" t="s">
        <v>214</v>
      </c>
      <c r="D4086" s="183"/>
      <c r="E4086" s="183"/>
      <c r="F4086" s="183"/>
      <c r="G4086" s="183"/>
      <c r="H4086" s="183"/>
      <c r="I4086" s="183"/>
      <c r="J4086" s="183"/>
      <c r="K4086" s="188">
        <v>11281</v>
      </c>
      <c r="L4086" s="183"/>
      <c r="M4086" s="188">
        <v>0</v>
      </c>
      <c r="N4086" s="183"/>
      <c r="O4086" s="189">
        <v>0</v>
      </c>
      <c r="P4086" s="183"/>
    </row>
    <row r="4087" spans="1:16" x14ac:dyDescent="0.25">
      <c r="A4087" s="187" t="s">
        <v>0</v>
      </c>
      <c r="B4087" s="183"/>
      <c r="C4087" s="187" t="s">
        <v>215</v>
      </c>
      <c r="D4087" s="183"/>
      <c r="E4087" s="183"/>
      <c r="F4087" s="183"/>
      <c r="G4087" s="183"/>
      <c r="H4087" s="183"/>
      <c r="I4087" s="183"/>
      <c r="J4087" s="183"/>
      <c r="K4087" s="188">
        <v>11281</v>
      </c>
      <c r="L4087" s="183"/>
      <c r="M4087" s="188">
        <v>0</v>
      </c>
      <c r="N4087" s="183"/>
      <c r="O4087" s="189">
        <v>0</v>
      </c>
      <c r="P4087" s="183"/>
    </row>
    <row r="4088" spans="1:16" x14ac:dyDescent="0.25">
      <c r="A4088" s="206" t="s">
        <v>0</v>
      </c>
      <c r="B4088" s="183"/>
      <c r="C4088" s="206" t="s">
        <v>604</v>
      </c>
      <c r="D4088" s="183"/>
      <c r="E4088" s="206" t="s">
        <v>605</v>
      </c>
      <c r="F4088" s="183"/>
      <c r="G4088" s="183"/>
      <c r="H4088" s="183"/>
      <c r="I4088" s="183"/>
      <c r="J4088" s="183"/>
      <c r="K4088" s="207">
        <v>11281</v>
      </c>
      <c r="L4088" s="183"/>
      <c r="M4088" s="207">
        <v>0</v>
      </c>
      <c r="N4088" s="183"/>
      <c r="O4088" s="205">
        <v>0</v>
      </c>
      <c r="P4088" s="183"/>
    </row>
    <row r="4089" spans="1:16" x14ac:dyDescent="0.25">
      <c r="A4089" s="187" t="s">
        <v>0</v>
      </c>
      <c r="B4089" s="183"/>
      <c r="C4089" s="187" t="s">
        <v>248</v>
      </c>
      <c r="D4089" s="183"/>
      <c r="E4089" s="183"/>
      <c r="F4089" s="183"/>
      <c r="G4089" s="183"/>
      <c r="H4089" s="183"/>
      <c r="I4089" s="183"/>
      <c r="J4089" s="183"/>
      <c r="K4089" s="188">
        <v>1119</v>
      </c>
      <c r="L4089" s="183"/>
      <c r="M4089" s="188">
        <v>0</v>
      </c>
      <c r="N4089" s="183"/>
      <c r="O4089" s="189">
        <v>0</v>
      </c>
      <c r="P4089" s="183"/>
    </row>
    <row r="4090" spans="1:16" x14ac:dyDescent="0.25">
      <c r="A4090" s="187" t="s">
        <v>0</v>
      </c>
      <c r="B4090" s="183"/>
      <c r="C4090" s="187" t="s">
        <v>249</v>
      </c>
      <c r="D4090" s="183"/>
      <c r="E4090" s="183"/>
      <c r="F4090" s="183"/>
      <c r="G4090" s="183"/>
      <c r="H4090" s="183"/>
      <c r="I4090" s="183"/>
      <c r="J4090" s="183"/>
      <c r="K4090" s="188">
        <v>1119</v>
      </c>
      <c r="L4090" s="183"/>
      <c r="M4090" s="188">
        <v>0</v>
      </c>
      <c r="N4090" s="183"/>
      <c r="O4090" s="189">
        <v>0</v>
      </c>
      <c r="P4090" s="183"/>
    </row>
    <row r="4091" spans="1:16" x14ac:dyDescent="0.25">
      <c r="A4091" s="206" t="s">
        <v>0</v>
      </c>
      <c r="B4091" s="183"/>
      <c r="C4091" s="206" t="s">
        <v>604</v>
      </c>
      <c r="D4091" s="183"/>
      <c r="E4091" s="206" t="s">
        <v>605</v>
      </c>
      <c r="F4091" s="183"/>
      <c r="G4091" s="183"/>
      <c r="H4091" s="183"/>
      <c r="I4091" s="183"/>
      <c r="J4091" s="183"/>
      <c r="K4091" s="207">
        <v>1119</v>
      </c>
      <c r="L4091" s="183"/>
      <c r="M4091" s="207">
        <v>0</v>
      </c>
      <c r="N4091" s="183"/>
      <c r="O4091" s="205">
        <v>0</v>
      </c>
      <c r="P4091" s="183"/>
    </row>
    <row r="4092" spans="1:16" x14ac:dyDescent="0.25">
      <c r="A4092" s="200" t="s">
        <v>0</v>
      </c>
      <c r="B4092" s="183"/>
      <c r="C4092" s="200" t="s">
        <v>1487</v>
      </c>
      <c r="D4092" s="183"/>
      <c r="E4092" s="200" t="s">
        <v>1488</v>
      </c>
      <c r="F4092" s="183"/>
      <c r="G4092" s="183"/>
      <c r="H4092" s="183"/>
      <c r="I4092" s="183"/>
      <c r="J4092" s="183"/>
      <c r="K4092" s="201">
        <v>42569</v>
      </c>
      <c r="L4092" s="183"/>
      <c r="M4092" s="201">
        <v>28029.13</v>
      </c>
      <c r="N4092" s="183"/>
      <c r="O4092" s="196">
        <v>65.84</v>
      </c>
      <c r="P4092" s="183"/>
    </row>
    <row r="4093" spans="1:16" x14ac:dyDescent="0.25">
      <c r="A4093" s="197"/>
      <c r="B4093" s="183"/>
      <c r="C4093" s="197" t="s">
        <v>1489</v>
      </c>
      <c r="D4093" s="183"/>
      <c r="E4093" s="197" t="s">
        <v>1490</v>
      </c>
      <c r="F4093" s="183"/>
      <c r="G4093" s="183"/>
      <c r="H4093" s="183"/>
      <c r="I4093" s="183"/>
      <c r="J4093" s="183"/>
      <c r="K4093" s="198">
        <v>42569</v>
      </c>
      <c r="L4093" s="183"/>
      <c r="M4093" s="198">
        <v>28029.13</v>
      </c>
      <c r="N4093" s="183"/>
      <c r="O4093" s="199">
        <v>65.84</v>
      </c>
      <c r="P4093" s="183"/>
    </row>
    <row r="4094" spans="1:16" x14ac:dyDescent="0.25">
      <c r="A4094" s="187" t="s">
        <v>0</v>
      </c>
      <c r="B4094" s="183"/>
      <c r="C4094" s="187" t="s">
        <v>214</v>
      </c>
      <c r="D4094" s="183"/>
      <c r="E4094" s="183"/>
      <c r="F4094" s="183"/>
      <c r="G4094" s="183"/>
      <c r="H4094" s="183"/>
      <c r="I4094" s="183"/>
      <c r="J4094" s="183"/>
      <c r="K4094" s="188">
        <v>29944</v>
      </c>
      <c r="L4094" s="183"/>
      <c r="M4094" s="188">
        <v>28029.13</v>
      </c>
      <c r="N4094" s="183"/>
      <c r="O4094" s="189">
        <v>93.61</v>
      </c>
      <c r="P4094" s="183"/>
    </row>
    <row r="4095" spans="1:16" x14ac:dyDescent="0.25">
      <c r="A4095" s="187" t="s">
        <v>0</v>
      </c>
      <c r="B4095" s="183"/>
      <c r="C4095" s="187" t="s">
        <v>215</v>
      </c>
      <c r="D4095" s="183"/>
      <c r="E4095" s="183"/>
      <c r="F4095" s="183"/>
      <c r="G4095" s="183"/>
      <c r="H4095" s="183"/>
      <c r="I4095" s="183"/>
      <c r="J4095" s="183"/>
      <c r="K4095" s="188">
        <v>29944</v>
      </c>
      <c r="L4095" s="183"/>
      <c r="M4095" s="188">
        <v>28029.13</v>
      </c>
      <c r="N4095" s="183"/>
      <c r="O4095" s="189">
        <v>93.61</v>
      </c>
      <c r="P4095" s="183"/>
    </row>
    <row r="4096" spans="1:16" x14ac:dyDescent="0.25">
      <c r="A4096" s="206" t="s">
        <v>0</v>
      </c>
      <c r="B4096" s="183"/>
      <c r="C4096" s="206" t="s">
        <v>638</v>
      </c>
      <c r="D4096" s="183"/>
      <c r="E4096" s="206" t="s">
        <v>639</v>
      </c>
      <c r="F4096" s="183"/>
      <c r="G4096" s="183"/>
      <c r="H4096" s="183"/>
      <c r="I4096" s="183"/>
      <c r="J4096" s="183"/>
      <c r="K4096" s="207">
        <v>29944</v>
      </c>
      <c r="L4096" s="183"/>
      <c r="M4096" s="207">
        <v>28029.13</v>
      </c>
      <c r="N4096" s="183"/>
      <c r="O4096" s="205">
        <v>93.61</v>
      </c>
      <c r="P4096" s="183"/>
    </row>
    <row r="4097" spans="1:16" x14ac:dyDescent="0.25">
      <c r="A4097" s="203" t="s">
        <v>0</v>
      </c>
      <c r="B4097" s="183"/>
      <c r="C4097" s="203" t="s">
        <v>1129</v>
      </c>
      <c r="D4097" s="183"/>
      <c r="E4097" s="203" t="s">
        <v>1130</v>
      </c>
      <c r="F4097" s="183"/>
      <c r="G4097" s="183"/>
      <c r="H4097" s="183"/>
      <c r="I4097" s="183"/>
      <c r="J4097" s="183"/>
      <c r="K4097" s="204" t="s">
        <v>0</v>
      </c>
      <c r="L4097" s="183"/>
      <c r="M4097" s="204">
        <v>28029.13</v>
      </c>
      <c r="N4097" s="183"/>
      <c r="O4097" s="202" t="s">
        <v>0</v>
      </c>
      <c r="P4097" s="183"/>
    </row>
    <row r="4098" spans="1:16" x14ac:dyDescent="0.25">
      <c r="A4098" s="187" t="s">
        <v>0</v>
      </c>
      <c r="B4098" s="183"/>
      <c r="C4098" s="187" t="s">
        <v>248</v>
      </c>
      <c r="D4098" s="183"/>
      <c r="E4098" s="183"/>
      <c r="F4098" s="183"/>
      <c r="G4098" s="183"/>
      <c r="H4098" s="183"/>
      <c r="I4098" s="183"/>
      <c r="J4098" s="183"/>
      <c r="K4098" s="188">
        <v>12625</v>
      </c>
      <c r="L4098" s="183"/>
      <c r="M4098" s="188">
        <v>0</v>
      </c>
      <c r="N4098" s="183"/>
      <c r="O4098" s="189">
        <v>0</v>
      </c>
      <c r="P4098" s="183"/>
    </row>
    <row r="4099" spans="1:16" x14ac:dyDescent="0.25">
      <c r="A4099" s="187" t="s">
        <v>0</v>
      </c>
      <c r="B4099" s="183"/>
      <c r="C4099" s="187" t="s">
        <v>249</v>
      </c>
      <c r="D4099" s="183"/>
      <c r="E4099" s="183"/>
      <c r="F4099" s="183"/>
      <c r="G4099" s="183"/>
      <c r="H4099" s="183"/>
      <c r="I4099" s="183"/>
      <c r="J4099" s="183"/>
      <c r="K4099" s="188">
        <v>12625</v>
      </c>
      <c r="L4099" s="183"/>
      <c r="M4099" s="188">
        <v>0</v>
      </c>
      <c r="N4099" s="183"/>
      <c r="O4099" s="189">
        <v>0</v>
      </c>
      <c r="P4099" s="183"/>
    </row>
    <row r="4100" spans="1:16" x14ac:dyDescent="0.25">
      <c r="A4100" s="206" t="s">
        <v>0</v>
      </c>
      <c r="B4100" s="183"/>
      <c r="C4100" s="206" t="s">
        <v>574</v>
      </c>
      <c r="D4100" s="183"/>
      <c r="E4100" s="206" t="s">
        <v>575</v>
      </c>
      <c r="F4100" s="183"/>
      <c r="G4100" s="183"/>
      <c r="H4100" s="183"/>
      <c r="I4100" s="183"/>
      <c r="J4100" s="183"/>
      <c r="K4100" s="207">
        <v>8250</v>
      </c>
      <c r="L4100" s="183"/>
      <c r="M4100" s="207">
        <v>0</v>
      </c>
      <c r="N4100" s="183"/>
      <c r="O4100" s="205">
        <v>0</v>
      </c>
      <c r="P4100" s="183"/>
    </row>
    <row r="4101" spans="1:16" x14ac:dyDescent="0.25">
      <c r="A4101" s="206" t="s">
        <v>0</v>
      </c>
      <c r="B4101" s="183"/>
      <c r="C4101" s="206" t="s">
        <v>638</v>
      </c>
      <c r="D4101" s="183"/>
      <c r="E4101" s="206" t="s">
        <v>639</v>
      </c>
      <c r="F4101" s="183"/>
      <c r="G4101" s="183"/>
      <c r="H4101" s="183"/>
      <c r="I4101" s="183"/>
      <c r="J4101" s="183"/>
      <c r="K4101" s="207">
        <v>4375</v>
      </c>
      <c r="L4101" s="183"/>
      <c r="M4101" s="207">
        <v>0</v>
      </c>
      <c r="N4101" s="183"/>
      <c r="O4101" s="205">
        <v>0</v>
      </c>
      <c r="P4101" s="183"/>
    </row>
    <row r="4102" spans="1:16" x14ac:dyDescent="0.25">
      <c r="A4102" s="200" t="s">
        <v>0</v>
      </c>
      <c r="B4102" s="183"/>
      <c r="C4102" s="200" t="s">
        <v>1491</v>
      </c>
      <c r="D4102" s="183"/>
      <c r="E4102" s="200" t="s">
        <v>1492</v>
      </c>
      <c r="F4102" s="183"/>
      <c r="G4102" s="183"/>
      <c r="H4102" s="183"/>
      <c r="I4102" s="183"/>
      <c r="J4102" s="183"/>
      <c r="K4102" s="201">
        <v>127592.32000000001</v>
      </c>
      <c r="L4102" s="183"/>
      <c r="M4102" s="201">
        <v>28031.07</v>
      </c>
      <c r="N4102" s="183"/>
      <c r="O4102" s="196">
        <v>21.97</v>
      </c>
      <c r="P4102" s="183"/>
    </row>
    <row r="4103" spans="1:16" x14ac:dyDescent="0.25">
      <c r="A4103" s="197"/>
      <c r="B4103" s="183"/>
      <c r="C4103" s="197" t="s">
        <v>1493</v>
      </c>
      <c r="D4103" s="183"/>
      <c r="E4103" s="197" t="s">
        <v>1494</v>
      </c>
      <c r="F4103" s="183"/>
      <c r="G4103" s="183"/>
      <c r="H4103" s="183"/>
      <c r="I4103" s="183"/>
      <c r="J4103" s="183"/>
      <c r="K4103" s="198">
        <v>127592.32000000001</v>
      </c>
      <c r="L4103" s="183"/>
      <c r="M4103" s="198">
        <v>28031.07</v>
      </c>
      <c r="N4103" s="183"/>
      <c r="O4103" s="199">
        <v>21.97</v>
      </c>
      <c r="P4103" s="183"/>
    </row>
    <row r="4104" spans="1:16" x14ac:dyDescent="0.25">
      <c r="A4104" s="187" t="s">
        <v>0</v>
      </c>
      <c r="B4104" s="183"/>
      <c r="C4104" s="187" t="s">
        <v>214</v>
      </c>
      <c r="D4104" s="183"/>
      <c r="E4104" s="183"/>
      <c r="F4104" s="183"/>
      <c r="G4104" s="183"/>
      <c r="H4104" s="183"/>
      <c r="I4104" s="183"/>
      <c r="J4104" s="183"/>
      <c r="K4104" s="188">
        <v>82274.81</v>
      </c>
      <c r="L4104" s="183"/>
      <c r="M4104" s="188">
        <v>0</v>
      </c>
      <c r="N4104" s="183"/>
      <c r="O4104" s="189">
        <v>0</v>
      </c>
      <c r="P4104" s="183"/>
    </row>
    <row r="4105" spans="1:16" x14ac:dyDescent="0.25">
      <c r="A4105" s="187" t="s">
        <v>0</v>
      </c>
      <c r="B4105" s="183"/>
      <c r="C4105" s="187" t="s">
        <v>215</v>
      </c>
      <c r="D4105" s="183"/>
      <c r="E4105" s="183"/>
      <c r="F4105" s="183"/>
      <c r="G4105" s="183"/>
      <c r="H4105" s="183"/>
      <c r="I4105" s="183"/>
      <c r="J4105" s="183"/>
      <c r="K4105" s="188">
        <v>82274.81</v>
      </c>
      <c r="L4105" s="183"/>
      <c r="M4105" s="188">
        <v>0</v>
      </c>
      <c r="N4105" s="183"/>
      <c r="O4105" s="189">
        <v>0</v>
      </c>
      <c r="P4105" s="183"/>
    </row>
    <row r="4106" spans="1:16" x14ac:dyDescent="0.25">
      <c r="A4106" s="206" t="s">
        <v>0</v>
      </c>
      <c r="B4106" s="183"/>
      <c r="C4106" s="206" t="s">
        <v>612</v>
      </c>
      <c r="D4106" s="183"/>
      <c r="E4106" s="206" t="s">
        <v>613</v>
      </c>
      <c r="F4106" s="183"/>
      <c r="G4106" s="183"/>
      <c r="H4106" s="183"/>
      <c r="I4106" s="183"/>
      <c r="J4106" s="183"/>
      <c r="K4106" s="207">
        <v>82274.81</v>
      </c>
      <c r="L4106" s="183"/>
      <c r="M4106" s="207">
        <v>0</v>
      </c>
      <c r="N4106" s="183"/>
      <c r="O4106" s="205">
        <v>0</v>
      </c>
      <c r="P4106" s="183"/>
    </row>
    <row r="4107" spans="1:16" x14ac:dyDescent="0.25">
      <c r="A4107" s="187" t="s">
        <v>0</v>
      </c>
      <c r="B4107" s="183"/>
      <c r="C4107" s="187" t="s">
        <v>229</v>
      </c>
      <c r="D4107" s="183"/>
      <c r="E4107" s="183"/>
      <c r="F4107" s="183"/>
      <c r="G4107" s="183"/>
      <c r="H4107" s="183"/>
      <c r="I4107" s="183"/>
      <c r="J4107" s="183"/>
      <c r="K4107" s="188">
        <v>45317.51</v>
      </c>
      <c r="L4107" s="183"/>
      <c r="M4107" s="188">
        <v>28031.07</v>
      </c>
      <c r="N4107" s="183"/>
      <c r="O4107" s="189">
        <v>61.85</v>
      </c>
      <c r="P4107" s="183"/>
    </row>
    <row r="4108" spans="1:16" x14ac:dyDescent="0.25">
      <c r="A4108" s="187" t="s">
        <v>0</v>
      </c>
      <c r="B4108" s="183"/>
      <c r="C4108" s="187" t="s">
        <v>230</v>
      </c>
      <c r="D4108" s="183"/>
      <c r="E4108" s="183"/>
      <c r="F4108" s="183"/>
      <c r="G4108" s="183"/>
      <c r="H4108" s="183"/>
      <c r="I4108" s="183"/>
      <c r="J4108" s="183"/>
      <c r="K4108" s="188">
        <v>45317.51</v>
      </c>
      <c r="L4108" s="183"/>
      <c r="M4108" s="188">
        <v>28031.07</v>
      </c>
      <c r="N4108" s="183"/>
      <c r="O4108" s="189">
        <v>61.85</v>
      </c>
      <c r="P4108" s="183"/>
    </row>
    <row r="4109" spans="1:16" x14ac:dyDescent="0.25">
      <c r="A4109" s="206" t="s">
        <v>0</v>
      </c>
      <c r="B4109" s="183"/>
      <c r="C4109" s="206" t="s">
        <v>564</v>
      </c>
      <c r="D4109" s="183"/>
      <c r="E4109" s="206" t="s">
        <v>565</v>
      </c>
      <c r="F4109" s="183"/>
      <c r="G4109" s="183"/>
      <c r="H4109" s="183"/>
      <c r="I4109" s="183"/>
      <c r="J4109" s="183"/>
      <c r="K4109" s="207">
        <v>39644.51</v>
      </c>
      <c r="L4109" s="183"/>
      <c r="M4109" s="207">
        <v>24744.560000000001</v>
      </c>
      <c r="N4109" s="183"/>
      <c r="O4109" s="205">
        <v>62.42</v>
      </c>
      <c r="P4109" s="183"/>
    </row>
    <row r="4110" spans="1:16" x14ac:dyDescent="0.25">
      <c r="A4110" s="203" t="s">
        <v>0</v>
      </c>
      <c r="B4110" s="183"/>
      <c r="C4110" s="203" t="s">
        <v>566</v>
      </c>
      <c r="D4110" s="183"/>
      <c r="E4110" s="203" t="s">
        <v>567</v>
      </c>
      <c r="F4110" s="183"/>
      <c r="G4110" s="183"/>
      <c r="H4110" s="183"/>
      <c r="I4110" s="183"/>
      <c r="J4110" s="183"/>
      <c r="K4110" s="204" t="s">
        <v>0</v>
      </c>
      <c r="L4110" s="183"/>
      <c r="M4110" s="204">
        <v>19704.84</v>
      </c>
      <c r="N4110" s="183"/>
      <c r="O4110" s="202" t="s">
        <v>0</v>
      </c>
      <c r="P4110" s="183"/>
    </row>
    <row r="4111" spans="1:16" x14ac:dyDescent="0.25">
      <c r="A4111" s="203" t="s">
        <v>0</v>
      </c>
      <c r="B4111" s="183"/>
      <c r="C4111" s="203" t="s">
        <v>572</v>
      </c>
      <c r="D4111" s="183"/>
      <c r="E4111" s="203" t="s">
        <v>573</v>
      </c>
      <c r="F4111" s="183"/>
      <c r="G4111" s="183"/>
      <c r="H4111" s="183"/>
      <c r="I4111" s="183"/>
      <c r="J4111" s="183"/>
      <c r="K4111" s="204" t="s">
        <v>0</v>
      </c>
      <c r="L4111" s="183"/>
      <c r="M4111" s="204">
        <v>1788.41</v>
      </c>
      <c r="N4111" s="183"/>
      <c r="O4111" s="202" t="s">
        <v>0</v>
      </c>
      <c r="P4111" s="183"/>
    </row>
    <row r="4112" spans="1:16" x14ac:dyDescent="0.25">
      <c r="A4112" s="203" t="s">
        <v>0</v>
      </c>
      <c r="B4112" s="183"/>
      <c r="C4112" s="203" t="s">
        <v>568</v>
      </c>
      <c r="D4112" s="183"/>
      <c r="E4112" s="203" t="s">
        <v>569</v>
      </c>
      <c r="F4112" s="183"/>
      <c r="G4112" s="183"/>
      <c r="H4112" s="183"/>
      <c r="I4112" s="183"/>
      <c r="J4112" s="183"/>
      <c r="K4112" s="204" t="s">
        <v>0</v>
      </c>
      <c r="L4112" s="183"/>
      <c r="M4112" s="204">
        <v>3251.31</v>
      </c>
      <c r="N4112" s="183"/>
      <c r="O4112" s="202" t="s">
        <v>0</v>
      </c>
      <c r="P4112" s="183"/>
    </row>
    <row r="4113" spans="1:16" x14ac:dyDescent="0.25">
      <c r="A4113" s="206" t="s">
        <v>0</v>
      </c>
      <c r="B4113" s="183"/>
      <c r="C4113" s="206" t="s">
        <v>574</v>
      </c>
      <c r="D4113" s="183"/>
      <c r="E4113" s="206" t="s">
        <v>575</v>
      </c>
      <c r="F4113" s="183"/>
      <c r="G4113" s="183"/>
      <c r="H4113" s="183"/>
      <c r="I4113" s="183"/>
      <c r="J4113" s="183"/>
      <c r="K4113" s="207">
        <v>5673</v>
      </c>
      <c r="L4113" s="183"/>
      <c r="M4113" s="207">
        <v>3286.51</v>
      </c>
      <c r="N4113" s="183"/>
      <c r="O4113" s="205">
        <v>57.93</v>
      </c>
      <c r="P4113" s="183"/>
    </row>
    <row r="4114" spans="1:16" x14ac:dyDescent="0.25">
      <c r="A4114" s="203" t="s">
        <v>0</v>
      </c>
      <c r="B4114" s="183"/>
      <c r="C4114" s="203" t="s">
        <v>576</v>
      </c>
      <c r="D4114" s="183"/>
      <c r="E4114" s="203" t="s">
        <v>577</v>
      </c>
      <c r="F4114" s="183"/>
      <c r="G4114" s="183"/>
      <c r="H4114" s="183"/>
      <c r="I4114" s="183"/>
      <c r="J4114" s="183"/>
      <c r="K4114" s="204" t="s">
        <v>0</v>
      </c>
      <c r="L4114" s="183"/>
      <c r="M4114" s="204">
        <v>1484.11</v>
      </c>
      <c r="N4114" s="183"/>
      <c r="O4114" s="202" t="s">
        <v>0</v>
      </c>
      <c r="P4114" s="183"/>
    </row>
    <row r="4115" spans="1:16" x14ac:dyDescent="0.25">
      <c r="A4115" s="203" t="s">
        <v>0</v>
      </c>
      <c r="B4115" s="183"/>
      <c r="C4115" s="203" t="s">
        <v>742</v>
      </c>
      <c r="D4115" s="183"/>
      <c r="E4115" s="203" t="s">
        <v>743</v>
      </c>
      <c r="F4115" s="183"/>
      <c r="G4115" s="183"/>
      <c r="H4115" s="183"/>
      <c r="I4115" s="183"/>
      <c r="J4115" s="183"/>
      <c r="K4115" s="204" t="s">
        <v>0</v>
      </c>
      <c r="L4115" s="183"/>
      <c r="M4115" s="204">
        <v>1659</v>
      </c>
      <c r="N4115" s="183"/>
      <c r="O4115" s="202" t="s">
        <v>0</v>
      </c>
      <c r="P4115" s="183"/>
    </row>
    <row r="4116" spans="1:16" x14ac:dyDescent="0.25">
      <c r="A4116" s="203" t="s">
        <v>0</v>
      </c>
      <c r="B4116" s="183"/>
      <c r="C4116" s="203" t="s">
        <v>584</v>
      </c>
      <c r="D4116" s="183"/>
      <c r="E4116" s="203" t="s">
        <v>585</v>
      </c>
      <c r="F4116" s="183"/>
      <c r="G4116" s="183"/>
      <c r="H4116" s="183"/>
      <c r="I4116" s="183"/>
      <c r="J4116" s="183"/>
      <c r="K4116" s="204" t="s">
        <v>0</v>
      </c>
      <c r="L4116" s="183"/>
      <c r="M4116" s="204">
        <v>143.4</v>
      </c>
      <c r="N4116" s="183"/>
      <c r="O4116" s="202" t="s">
        <v>0</v>
      </c>
      <c r="P4116" s="183"/>
    </row>
    <row r="4117" spans="1:16" x14ac:dyDescent="0.25">
      <c r="A4117" s="190" t="s">
        <v>0</v>
      </c>
      <c r="B4117" s="183"/>
      <c r="C4117" s="190" t="s">
        <v>1495</v>
      </c>
      <c r="D4117" s="183"/>
      <c r="E4117" s="183"/>
      <c r="F4117" s="183"/>
      <c r="G4117" s="183"/>
      <c r="H4117" s="183"/>
      <c r="I4117" s="183"/>
      <c r="J4117" s="183"/>
      <c r="K4117" s="191">
        <v>35265032</v>
      </c>
      <c r="L4117" s="183"/>
      <c r="M4117" s="191">
        <v>16790032.98</v>
      </c>
      <c r="N4117" s="183"/>
      <c r="O4117" s="192">
        <v>47.61</v>
      </c>
      <c r="P4117" s="183"/>
    </row>
    <row r="4118" spans="1:16" x14ac:dyDescent="0.25">
      <c r="A4118" s="187" t="s">
        <v>0</v>
      </c>
      <c r="B4118" s="183"/>
      <c r="C4118" s="187" t="s">
        <v>214</v>
      </c>
      <c r="D4118" s="183"/>
      <c r="E4118" s="183"/>
      <c r="F4118" s="183"/>
      <c r="G4118" s="183"/>
      <c r="H4118" s="183"/>
      <c r="I4118" s="183"/>
      <c r="J4118" s="183"/>
      <c r="K4118" s="188">
        <v>3481342.31</v>
      </c>
      <c r="L4118" s="183"/>
      <c r="M4118" s="188">
        <v>1249507.1200000001</v>
      </c>
      <c r="N4118" s="183"/>
      <c r="O4118" s="189">
        <v>35.89</v>
      </c>
      <c r="P4118" s="183"/>
    </row>
    <row r="4119" spans="1:16" x14ac:dyDescent="0.25">
      <c r="A4119" s="187" t="s">
        <v>0</v>
      </c>
      <c r="B4119" s="183"/>
      <c r="C4119" s="187" t="s">
        <v>215</v>
      </c>
      <c r="D4119" s="183"/>
      <c r="E4119" s="183"/>
      <c r="F4119" s="183"/>
      <c r="G4119" s="183"/>
      <c r="H4119" s="183"/>
      <c r="I4119" s="183"/>
      <c r="J4119" s="183"/>
      <c r="K4119" s="188">
        <v>3481342.31</v>
      </c>
      <c r="L4119" s="183"/>
      <c r="M4119" s="188">
        <v>1249507.1200000001</v>
      </c>
      <c r="N4119" s="183"/>
      <c r="O4119" s="189">
        <v>35.89</v>
      </c>
      <c r="P4119" s="183"/>
    </row>
    <row r="4120" spans="1:16" x14ac:dyDescent="0.25">
      <c r="A4120" s="187" t="s">
        <v>0</v>
      </c>
      <c r="B4120" s="183"/>
      <c r="C4120" s="187" t="s">
        <v>218</v>
      </c>
      <c r="D4120" s="183"/>
      <c r="E4120" s="183"/>
      <c r="F4120" s="183"/>
      <c r="G4120" s="183"/>
      <c r="H4120" s="183"/>
      <c r="I4120" s="183"/>
      <c r="J4120" s="183"/>
      <c r="K4120" s="188">
        <v>248061.22</v>
      </c>
      <c r="L4120" s="183"/>
      <c r="M4120" s="188">
        <v>89071.87</v>
      </c>
      <c r="N4120" s="183"/>
      <c r="O4120" s="189">
        <v>35.909999999999997</v>
      </c>
      <c r="P4120" s="183"/>
    </row>
    <row r="4121" spans="1:16" x14ac:dyDescent="0.25">
      <c r="A4121" s="187" t="s">
        <v>0</v>
      </c>
      <c r="B4121" s="183"/>
      <c r="C4121" s="187" t="s">
        <v>220</v>
      </c>
      <c r="D4121" s="183"/>
      <c r="E4121" s="183"/>
      <c r="F4121" s="183"/>
      <c r="G4121" s="183"/>
      <c r="H4121" s="183"/>
      <c r="I4121" s="183"/>
      <c r="J4121" s="183"/>
      <c r="K4121" s="188">
        <v>248061.22</v>
      </c>
      <c r="L4121" s="183"/>
      <c r="M4121" s="188">
        <v>89071.87</v>
      </c>
      <c r="N4121" s="183"/>
      <c r="O4121" s="189">
        <v>35.909999999999997</v>
      </c>
      <c r="P4121" s="183"/>
    </row>
    <row r="4122" spans="1:16" x14ac:dyDescent="0.25">
      <c r="A4122" s="187" t="s">
        <v>0</v>
      </c>
      <c r="B4122" s="183"/>
      <c r="C4122" s="187" t="s">
        <v>221</v>
      </c>
      <c r="D4122" s="183"/>
      <c r="E4122" s="183"/>
      <c r="F4122" s="183"/>
      <c r="G4122" s="183"/>
      <c r="H4122" s="183"/>
      <c r="I4122" s="183"/>
      <c r="J4122" s="183"/>
      <c r="K4122" s="188">
        <v>3314104.61</v>
      </c>
      <c r="L4122" s="183"/>
      <c r="M4122" s="188">
        <v>1647830.92</v>
      </c>
      <c r="N4122" s="183"/>
      <c r="O4122" s="189">
        <v>49.72</v>
      </c>
      <c r="P4122" s="183"/>
    </row>
    <row r="4123" spans="1:16" x14ac:dyDescent="0.25">
      <c r="A4123" s="187" t="s">
        <v>0</v>
      </c>
      <c r="B4123" s="183"/>
      <c r="C4123" s="187" t="s">
        <v>227</v>
      </c>
      <c r="D4123" s="183"/>
      <c r="E4123" s="183"/>
      <c r="F4123" s="183"/>
      <c r="G4123" s="183"/>
      <c r="H4123" s="183"/>
      <c r="I4123" s="183"/>
      <c r="J4123" s="183"/>
      <c r="K4123" s="188">
        <v>894757.77</v>
      </c>
      <c r="L4123" s="183"/>
      <c r="M4123" s="188">
        <v>310497.53000000003</v>
      </c>
      <c r="N4123" s="183"/>
      <c r="O4123" s="189">
        <v>34.700000000000003</v>
      </c>
      <c r="P4123" s="183"/>
    </row>
    <row r="4124" spans="1:16" x14ac:dyDescent="0.25">
      <c r="A4124" s="187" t="s">
        <v>0</v>
      </c>
      <c r="B4124" s="183"/>
      <c r="C4124" s="187" t="s">
        <v>228</v>
      </c>
      <c r="D4124" s="183"/>
      <c r="E4124" s="183"/>
      <c r="F4124" s="183"/>
      <c r="G4124" s="183"/>
      <c r="H4124" s="183"/>
      <c r="I4124" s="183"/>
      <c r="J4124" s="183"/>
      <c r="K4124" s="188">
        <v>2419346.84</v>
      </c>
      <c r="L4124" s="183"/>
      <c r="M4124" s="188">
        <v>1337333.3899999999</v>
      </c>
      <c r="N4124" s="183"/>
      <c r="O4124" s="189">
        <v>55.28</v>
      </c>
      <c r="P4124" s="183"/>
    </row>
    <row r="4125" spans="1:16" x14ac:dyDescent="0.25">
      <c r="A4125" s="187" t="s">
        <v>0</v>
      </c>
      <c r="B4125" s="183"/>
      <c r="C4125" s="187" t="s">
        <v>229</v>
      </c>
      <c r="D4125" s="183"/>
      <c r="E4125" s="183"/>
      <c r="F4125" s="183"/>
      <c r="G4125" s="183"/>
      <c r="H4125" s="183"/>
      <c r="I4125" s="183"/>
      <c r="J4125" s="183"/>
      <c r="K4125" s="188">
        <v>28104166.719999999</v>
      </c>
      <c r="L4125" s="183"/>
      <c r="M4125" s="188">
        <v>13762972.109999999</v>
      </c>
      <c r="N4125" s="183"/>
      <c r="O4125" s="189">
        <v>48.97</v>
      </c>
      <c r="P4125" s="183"/>
    </row>
    <row r="4126" spans="1:16" x14ac:dyDescent="0.25">
      <c r="A4126" s="187" t="s">
        <v>0</v>
      </c>
      <c r="B4126" s="183"/>
      <c r="C4126" s="187" t="s">
        <v>230</v>
      </c>
      <c r="D4126" s="183"/>
      <c r="E4126" s="183"/>
      <c r="F4126" s="183"/>
      <c r="G4126" s="183"/>
      <c r="H4126" s="183"/>
      <c r="I4126" s="183"/>
      <c r="J4126" s="183"/>
      <c r="K4126" s="188">
        <v>259221.92</v>
      </c>
      <c r="L4126" s="183"/>
      <c r="M4126" s="188">
        <v>255027.97</v>
      </c>
      <c r="N4126" s="183"/>
      <c r="O4126" s="189">
        <v>98.38</v>
      </c>
      <c r="P4126" s="183"/>
    </row>
    <row r="4127" spans="1:16" x14ac:dyDescent="0.25">
      <c r="A4127" s="187" t="s">
        <v>0</v>
      </c>
      <c r="B4127" s="183"/>
      <c r="C4127" s="187" t="s">
        <v>231</v>
      </c>
      <c r="D4127" s="183"/>
      <c r="E4127" s="183"/>
      <c r="F4127" s="183"/>
      <c r="G4127" s="183"/>
      <c r="H4127" s="183"/>
      <c r="I4127" s="183"/>
      <c r="J4127" s="183"/>
      <c r="K4127" s="188">
        <v>203125.98</v>
      </c>
      <c r="L4127" s="183"/>
      <c r="M4127" s="188">
        <v>0</v>
      </c>
      <c r="N4127" s="183"/>
      <c r="O4127" s="189">
        <v>0</v>
      </c>
      <c r="P4127" s="183"/>
    </row>
    <row r="4128" spans="1:16" x14ac:dyDescent="0.25">
      <c r="A4128" s="187" t="s">
        <v>0</v>
      </c>
      <c r="B4128" s="183"/>
      <c r="C4128" s="187" t="s">
        <v>232</v>
      </c>
      <c r="D4128" s="183"/>
      <c r="E4128" s="183"/>
      <c r="F4128" s="183"/>
      <c r="G4128" s="183"/>
      <c r="H4128" s="183"/>
      <c r="I4128" s="183"/>
      <c r="J4128" s="183"/>
      <c r="K4128" s="188">
        <v>25701553.789999999</v>
      </c>
      <c r="L4128" s="183"/>
      <c r="M4128" s="188">
        <v>12655338.25</v>
      </c>
      <c r="N4128" s="183"/>
      <c r="O4128" s="189">
        <v>49.24</v>
      </c>
      <c r="P4128" s="183"/>
    </row>
    <row r="4129" spans="1:16" x14ac:dyDescent="0.25">
      <c r="A4129" s="187" t="s">
        <v>0</v>
      </c>
      <c r="B4129" s="183"/>
      <c r="C4129" s="187" t="s">
        <v>234</v>
      </c>
      <c r="D4129" s="183"/>
      <c r="E4129" s="183"/>
      <c r="F4129" s="183"/>
      <c r="G4129" s="183"/>
      <c r="H4129" s="183"/>
      <c r="I4129" s="183"/>
      <c r="J4129" s="183"/>
      <c r="K4129" s="188">
        <v>1891804.17</v>
      </c>
      <c r="L4129" s="183"/>
      <c r="M4129" s="188">
        <v>825367.74</v>
      </c>
      <c r="N4129" s="183"/>
      <c r="O4129" s="189">
        <v>43.63</v>
      </c>
      <c r="P4129" s="183"/>
    </row>
    <row r="4130" spans="1:16" x14ac:dyDescent="0.25">
      <c r="A4130" s="187" t="s">
        <v>0</v>
      </c>
      <c r="B4130" s="183"/>
      <c r="C4130" s="187" t="s">
        <v>237</v>
      </c>
      <c r="D4130" s="183"/>
      <c r="E4130" s="183"/>
      <c r="F4130" s="183"/>
      <c r="G4130" s="183"/>
      <c r="H4130" s="183"/>
      <c r="I4130" s="183"/>
      <c r="J4130" s="183"/>
      <c r="K4130" s="188">
        <v>48460.86</v>
      </c>
      <c r="L4130" s="183"/>
      <c r="M4130" s="188">
        <v>27238.15</v>
      </c>
      <c r="N4130" s="183"/>
      <c r="O4130" s="189">
        <v>56.21</v>
      </c>
      <c r="P4130" s="183"/>
    </row>
    <row r="4131" spans="1:16" x14ac:dyDescent="0.25">
      <c r="A4131" s="187" t="s">
        <v>0</v>
      </c>
      <c r="B4131" s="183"/>
      <c r="C4131" s="187" t="s">
        <v>238</v>
      </c>
      <c r="D4131" s="183"/>
      <c r="E4131" s="183"/>
      <c r="F4131" s="183"/>
      <c r="G4131" s="183"/>
      <c r="H4131" s="183"/>
      <c r="I4131" s="183"/>
      <c r="J4131" s="183"/>
      <c r="K4131" s="188">
        <v>58978.49</v>
      </c>
      <c r="L4131" s="183"/>
      <c r="M4131" s="188">
        <v>18054.96</v>
      </c>
      <c r="N4131" s="183"/>
      <c r="O4131" s="189">
        <v>30.61</v>
      </c>
      <c r="P4131" s="183"/>
    </row>
    <row r="4132" spans="1:16" x14ac:dyDescent="0.25">
      <c r="A4132" s="187" t="s">
        <v>0</v>
      </c>
      <c r="B4132" s="183"/>
      <c r="C4132" s="187" t="s">
        <v>240</v>
      </c>
      <c r="D4132" s="183"/>
      <c r="E4132" s="183"/>
      <c r="F4132" s="183"/>
      <c r="G4132" s="183"/>
      <c r="H4132" s="183"/>
      <c r="I4132" s="183"/>
      <c r="J4132" s="183"/>
      <c r="K4132" s="188">
        <v>57220.49</v>
      </c>
      <c r="L4132" s="183"/>
      <c r="M4132" s="188">
        <v>18054.96</v>
      </c>
      <c r="N4132" s="183"/>
      <c r="O4132" s="189">
        <v>31.55</v>
      </c>
      <c r="P4132" s="183"/>
    </row>
    <row r="4133" spans="1:16" x14ac:dyDescent="0.25">
      <c r="A4133" s="187" t="s">
        <v>0</v>
      </c>
      <c r="B4133" s="183"/>
      <c r="C4133" s="187" t="s">
        <v>241</v>
      </c>
      <c r="D4133" s="183"/>
      <c r="E4133" s="183"/>
      <c r="F4133" s="183"/>
      <c r="G4133" s="183"/>
      <c r="H4133" s="183"/>
      <c r="I4133" s="183"/>
      <c r="J4133" s="183"/>
      <c r="K4133" s="188">
        <v>1758</v>
      </c>
      <c r="L4133" s="183"/>
      <c r="M4133" s="188">
        <v>0</v>
      </c>
      <c r="N4133" s="183"/>
      <c r="O4133" s="189">
        <v>0</v>
      </c>
      <c r="P4133" s="183"/>
    </row>
    <row r="4134" spans="1:16" x14ac:dyDescent="0.25">
      <c r="A4134" s="187" t="s">
        <v>0</v>
      </c>
      <c r="B4134" s="183"/>
      <c r="C4134" s="187" t="s">
        <v>242</v>
      </c>
      <c r="D4134" s="183"/>
      <c r="E4134" s="183"/>
      <c r="F4134" s="183"/>
      <c r="G4134" s="183"/>
      <c r="H4134" s="183"/>
      <c r="I4134" s="183"/>
      <c r="J4134" s="183"/>
      <c r="K4134" s="188">
        <v>7087.72</v>
      </c>
      <c r="L4134" s="183"/>
      <c r="M4134" s="188">
        <v>2839.75</v>
      </c>
      <c r="N4134" s="183"/>
      <c r="O4134" s="189">
        <v>40.07</v>
      </c>
      <c r="P4134" s="183"/>
    </row>
    <row r="4135" spans="1:16" x14ac:dyDescent="0.25">
      <c r="A4135" s="187" t="s">
        <v>0</v>
      </c>
      <c r="B4135" s="183"/>
      <c r="C4135" s="187" t="s">
        <v>243</v>
      </c>
      <c r="D4135" s="183"/>
      <c r="E4135" s="183"/>
      <c r="F4135" s="183"/>
      <c r="G4135" s="183"/>
      <c r="H4135" s="183"/>
      <c r="I4135" s="183"/>
      <c r="J4135" s="183"/>
      <c r="K4135" s="188">
        <v>7087.72</v>
      </c>
      <c r="L4135" s="183"/>
      <c r="M4135" s="188">
        <v>2839.75</v>
      </c>
      <c r="N4135" s="183"/>
      <c r="O4135" s="189">
        <v>40.07</v>
      </c>
      <c r="P4135" s="183"/>
    </row>
    <row r="4136" spans="1:16" x14ac:dyDescent="0.25">
      <c r="A4136" s="187" t="s">
        <v>0</v>
      </c>
      <c r="B4136" s="183"/>
      <c r="C4136" s="187" t="s">
        <v>248</v>
      </c>
      <c r="D4136" s="183"/>
      <c r="E4136" s="183"/>
      <c r="F4136" s="183"/>
      <c r="G4136" s="183"/>
      <c r="H4136" s="183"/>
      <c r="I4136" s="183"/>
      <c r="J4136" s="183"/>
      <c r="K4136" s="188">
        <v>51290.93</v>
      </c>
      <c r="L4136" s="183"/>
      <c r="M4136" s="188">
        <v>19756.25</v>
      </c>
      <c r="N4136" s="183"/>
      <c r="O4136" s="189">
        <v>38.520000000000003</v>
      </c>
      <c r="P4136" s="183"/>
    </row>
    <row r="4137" spans="1:16" x14ac:dyDescent="0.25">
      <c r="A4137" s="187" t="s">
        <v>0</v>
      </c>
      <c r="B4137" s="183"/>
      <c r="C4137" s="187" t="s">
        <v>249</v>
      </c>
      <c r="D4137" s="183"/>
      <c r="E4137" s="183"/>
      <c r="F4137" s="183"/>
      <c r="G4137" s="183"/>
      <c r="H4137" s="183"/>
      <c r="I4137" s="183"/>
      <c r="J4137" s="183"/>
      <c r="K4137" s="188">
        <v>51290.93</v>
      </c>
      <c r="L4137" s="183"/>
      <c r="M4137" s="188">
        <v>19756.25</v>
      </c>
      <c r="N4137" s="183"/>
      <c r="O4137" s="189">
        <v>38.520000000000003</v>
      </c>
      <c r="P4137" s="183"/>
    </row>
    <row r="4138" spans="1:16" x14ac:dyDescent="0.25">
      <c r="A4138" s="190" t="s">
        <v>0</v>
      </c>
      <c r="B4138" s="183"/>
      <c r="C4138" s="190" t="s">
        <v>1496</v>
      </c>
      <c r="D4138" s="183"/>
      <c r="E4138" s="183"/>
      <c r="F4138" s="183"/>
      <c r="G4138" s="183"/>
      <c r="H4138" s="183"/>
      <c r="I4138" s="183"/>
      <c r="J4138" s="183"/>
      <c r="K4138" s="191">
        <v>1787808.79</v>
      </c>
      <c r="L4138" s="183"/>
      <c r="M4138" s="191">
        <v>883586.49</v>
      </c>
      <c r="N4138" s="183"/>
      <c r="O4138" s="192">
        <v>49.42</v>
      </c>
      <c r="P4138" s="183"/>
    </row>
    <row r="4139" spans="1:16" x14ac:dyDescent="0.25">
      <c r="A4139" s="187" t="s">
        <v>0</v>
      </c>
      <c r="B4139" s="183"/>
      <c r="C4139" s="187" t="s">
        <v>214</v>
      </c>
      <c r="D4139" s="183"/>
      <c r="E4139" s="183"/>
      <c r="F4139" s="183"/>
      <c r="G4139" s="183"/>
      <c r="H4139" s="183"/>
      <c r="I4139" s="183"/>
      <c r="J4139" s="183"/>
      <c r="K4139" s="188">
        <v>295575.53000000003</v>
      </c>
      <c r="L4139" s="183"/>
      <c r="M4139" s="188">
        <v>76538.039999999994</v>
      </c>
      <c r="N4139" s="183"/>
      <c r="O4139" s="189">
        <v>25.89</v>
      </c>
      <c r="P4139" s="183"/>
    </row>
    <row r="4140" spans="1:16" x14ac:dyDescent="0.25">
      <c r="A4140" s="187" t="s">
        <v>0</v>
      </c>
      <c r="B4140" s="183"/>
      <c r="C4140" s="187" t="s">
        <v>215</v>
      </c>
      <c r="D4140" s="183"/>
      <c r="E4140" s="183"/>
      <c r="F4140" s="183"/>
      <c r="G4140" s="183"/>
      <c r="H4140" s="183"/>
      <c r="I4140" s="183"/>
      <c r="J4140" s="183"/>
      <c r="K4140" s="188">
        <v>295575.53000000003</v>
      </c>
      <c r="L4140" s="183"/>
      <c r="M4140" s="188">
        <v>76538.039999999994</v>
      </c>
      <c r="N4140" s="183"/>
      <c r="O4140" s="189">
        <v>25.89</v>
      </c>
      <c r="P4140" s="183"/>
    </row>
    <row r="4141" spans="1:16" x14ac:dyDescent="0.25">
      <c r="A4141" s="187" t="s">
        <v>0</v>
      </c>
      <c r="B4141" s="183"/>
      <c r="C4141" s="187" t="s">
        <v>218</v>
      </c>
      <c r="D4141" s="183"/>
      <c r="E4141" s="183"/>
      <c r="F4141" s="183"/>
      <c r="G4141" s="183"/>
      <c r="H4141" s="183"/>
      <c r="I4141" s="183"/>
      <c r="J4141" s="183"/>
      <c r="K4141" s="188">
        <v>19108.39</v>
      </c>
      <c r="L4141" s="183"/>
      <c r="M4141" s="188">
        <v>12188.12</v>
      </c>
      <c r="N4141" s="183"/>
      <c r="O4141" s="189">
        <v>63.78</v>
      </c>
      <c r="P4141" s="183"/>
    </row>
    <row r="4142" spans="1:16" x14ac:dyDescent="0.25">
      <c r="A4142" s="187" t="s">
        <v>0</v>
      </c>
      <c r="B4142" s="183"/>
      <c r="C4142" s="187" t="s">
        <v>220</v>
      </c>
      <c r="D4142" s="183"/>
      <c r="E4142" s="183"/>
      <c r="F4142" s="183"/>
      <c r="G4142" s="183"/>
      <c r="H4142" s="183"/>
      <c r="I4142" s="183"/>
      <c r="J4142" s="183"/>
      <c r="K4142" s="188">
        <v>19108.39</v>
      </c>
      <c r="L4142" s="183"/>
      <c r="M4142" s="188">
        <v>12188.12</v>
      </c>
      <c r="N4142" s="183"/>
      <c r="O4142" s="189">
        <v>63.78</v>
      </c>
      <c r="P4142" s="183"/>
    </row>
    <row r="4143" spans="1:16" x14ac:dyDescent="0.25">
      <c r="A4143" s="187" t="s">
        <v>0</v>
      </c>
      <c r="B4143" s="183"/>
      <c r="C4143" s="187" t="s">
        <v>221</v>
      </c>
      <c r="D4143" s="183"/>
      <c r="E4143" s="183"/>
      <c r="F4143" s="183"/>
      <c r="G4143" s="183"/>
      <c r="H4143" s="183"/>
      <c r="I4143" s="183"/>
      <c r="J4143" s="183"/>
      <c r="K4143" s="188">
        <v>75269.27</v>
      </c>
      <c r="L4143" s="183"/>
      <c r="M4143" s="188">
        <v>98017.08</v>
      </c>
      <c r="N4143" s="183"/>
      <c r="O4143" s="189">
        <v>130.22</v>
      </c>
      <c r="P4143" s="183"/>
    </row>
    <row r="4144" spans="1:16" x14ac:dyDescent="0.25">
      <c r="A4144" s="187" t="s">
        <v>0</v>
      </c>
      <c r="B4144" s="183"/>
      <c r="C4144" s="187" t="s">
        <v>227</v>
      </c>
      <c r="D4144" s="183"/>
      <c r="E4144" s="183"/>
      <c r="F4144" s="183"/>
      <c r="G4144" s="183"/>
      <c r="H4144" s="183"/>
      <c r="I4144" s="183"/>
      <c r="J4144" s="183"/>
      <c r="K4144" s="188">
        <v>35409.79</v>
      </c>
      <c r="L4144" s="183"/>
      <c r="M4144" s="188">
        <v>12609.11</v>
      </c>
      <c r="N4144" s="183"/>
      <c r="O4144" s="189">
        <v>35.61</v>
      </c>
      <c r="P4144" s="183"/>
    </row>
    <row r="4145" spans="1:16" x14ac:dyDescent="0.25">
      <c r="A4145" s="187" t="s">
        <v>0</v>
      </c>
      <c r="B4145" s="183"/>
      <c r="C4145" s="187" t="s">
        <v>228</v>
      </c>
      <c r="D4145" s="183"/>
      <c r="E4145" s="183"/>
      <c r="F4145" s="183"/>
      <c r="G4145" s="183"/>
      <c r="H4145" s="183"/>
      <c r="I4145" s="183"/>
      <c r="J4145" s="183"/>
      <c r="K4145" s="188">
        <v>39859.480000000003</v>
      </c>
      <c r="L4145" s="183"/>
      <c r="M4145" s="188">
        <v>85407.97</v>
      </c>
      <c r="N4145" s="183"/>
      <c r="O4145" s="189">
        <v>214.27</v>
      </c>
      <c r="P4145" s="183"/>
    </row>
    <row r="4146" spans="1:16" x14ac:dyDescent="0.25">
      <c r="A4146" s="187" t="s">
        <v>0</v>
      </c>
      <c r="B4146" s="183"/>
      <c r="C4146" s="187" t="s">
        <v>229</v>
      </c>
      <c r="D4146" s="183"/>
      <c r="E4146" s="183"/>
      <c r="F4146" s="183"/>
      <c r="G4146" s="183"/>
      <c r="H4146" s="183"/>
      <c r="I4146" s="183"/>
      <c r="J4146" s="183"/>
      <c r="K4146" s="188">
        <v>1394855.6</v>
      </c>
      <c r="L4146" s="183"/>
      <c r="M4146" s="188">
        <v>696462</v>
      </c>
      <c r="N4146" s="183"/>
      <c r="O4146" s="189">
        <v>49.93</v>
      </c>
      <c r="P4146" s="183"/>
    </row>
    <row r="4147" spans="1:16" x14ac:dyDescent="0.25">
      <c r="A4147" s="187" t="s">
        <v>0</v>
      </c>
      <c r="B4147" s="183"/>
      <c r="C4147" s="187" t="s">
        <v>230</v>
      </c>
      <c r="D4147" s="183"/>
      <c r="E4147" s="183"/>
      <c r="F4147" s="183"/>
      <c r="G4147" s="183"/>
      <c r="H4147" s="183"/>
      <c r="I4147" s="183"/>
      <c r="J4147" s="183"/>
      <c r="K4147" s="188">
        <v>24115</v>
      </c>
      <c r="L4147" s="183"/>
      <c r="M4147" s="188">
        <v>23802.720000000001</v>
      </c>
      <c r="N4147" s="183"/>
      <c r="O4147" s="189">
        <v>98.71</v>
      </c>
      <c r="P4147" s="183"/>
    </row>
    <row r="4148" spans="1:16" x14ac:dyDescent="0.25">
      <c r="A4148" s="187" t="s">
        <v>0</v>
      </c>
      <c r="B4148" s="183"/>
      <c r="C4148" s="187" t="s">
        <v>232</v>
      </c>
      <c r="D4148" s="183"/>
      <c r="E4148" s="183"/>
      <c r="F4148" s="183"/>
      <c r="G4148" s="183"/>
      <c r="H4148" s="183"/>
      <c r="I4148" s="183"/>
      <c r="J4148" s="183"/>
      <c r="K4148" s="188">
        <v>1313515.78</v>
      </c>
      <c r="L4148" s="183"/>
      <c r="M4148" s="188">
        <v>637508.18999999994</v>
      </c>
      <c r="N4148" s="183"/>
      <c r="O4148" s="189">
        <v>48.53</v>
      </c>
      <c r="P4148" s="183"/>
    </row>
    <row r="4149" spans="1:16" x14ac:dyDescent="0.25">
      <c r="A4149" s="187" t="s">
        <v>0</v>
      </c>
      <c r="B4149" s="183"/>
      <c r="C4149" s="187" t="s">
        <v>234</v>
      </c>
      <c r="D4149" s="183"/>
      <c r="E4149" s="183"/>
      <c r="F4149" s="183"/>
      <c r="G4149" s="183"/>
      <c r="H4149" s="183"/>
      <c r="I4149" s="183"/>
      <c r="J4149" s="183"/>
      <c r="K4149" s="188">
        <v>55774.82</v>
      </c>
      <c r="L4149" s="183"/>
      <c r="M4149" s="188">
        <v>34351.089999999997</v>
      </c>
      <c r="N4149" s="183"/>
      <c r="O4149" s="189">
        <v>61.59</v>
      </c>
      <c r="P4149" s="183"/>
    </row>
    <row r="4150" spans="1:16" x14ac:dyDescent="0.25">
      <c r="A4150" s="187" t="s">
        <v>0</v>
      </c>
      <c r="B4150" s="183"/>
      <c r="C4150" s="187" t="s">
        <v>237</v>
      </c>
      <c r="D4150" s="183"/>
      <c r="E4150" s="183"/>
      <c r="F4150" s="183"/>
      <c r="G4150" s="183"/>
      <c r="H4150" s="183"/>
      <c r="I4150" s="183"/>
      <c r="J4150" s="183"/>
      <c r="K4150" s="188">
        <v>1450</v>
      </c>
      <c r="L4150" s="183"/>
      <c r="M4150" s="188">
        <v>800</v>
      </c>
      <c r="N4150" s="183"/>
      <c r="O4150" s="189">
        <v>55.17</v>
      </c>
      <c r="P4150" s="183"/>
    </row>
    <row r="4151" spans="1:16" x14ac:dyDescent="0.25">
      <c r="A4151" s="187" t="s">
        <v>0</v>
      </c>
      <c r="B4151" s="183"/>
      <c r="C4151" s="187" t="s">
        <v>238</v>
      </c>
      <c r="D4151" s="183"/>
      <c r="E4151" s="183"/>
      <c r="F4151" s="183"/>
      <c r="G4151" s="183"/>
      <c r="H4151" s="183"/>
      <c r="I4151" s="183"/>
      <c r="J4151" s="183"/>
      <c r="K4151" s="188">
        <v>3000</v>
      </c>
      <c r="L4151" s="183"/>
      <c r="M4151" s="188">
        <v>381.25</v>
      </c>
      <c r="N4151" s="183"/>
      <c r="O4151" s="189">
        <v>12.71</v>
      </c>
      <c r="P4151" s="183"/>
    </row>
    <row r="4152" spans="1:16" x14ac:dyDescent="0.25">
      <c r="A4152" s="187" t="s">
        <v>0</v>
      </c>
      <c r="B4152" s="183"/>
      <c r="C4152" s="187" t="s">
        <v>240</v>
      </c>
      <c r="D4152" s="183"/>
      <c r="E4152" s="183"/>
      <c r="F4152" s="183"/>
      <c r="G4152" s="183"/>
      <c r="H4152" s="183"/>
      <c r="I4152" s="183"/>
      <c r="J4152" s="183"/>
      <c r="K4152" s="188">
        <v>3000</v>
      </c>
      <c r="L4152" s="183"/>
      <c r="M4152" s="188">
        <v>381.25</v>
      </c>
      <c r="N4152" s="183"/>
      <c r="O4152" s="189">
        <v>12.71</v>
      </c>
      <c r="P4152" s="183"/>
    </row>
    <row r="4153" spans="1:16" x14ac:dyDescent="0.25">
      <c r="A4153" s="200" t="s">
        <v>0</v>
      </c>
      <c r="B4153" s="183"/>
      <c r="C4153" s="200" t="s">
        <v>1497</v>
      </c>
      <c r="D4153" s="183"/>
      <c r="E4153" s="200" t="s">
        <v>1498</v>
      </c>
      <c r="F4153" s="183"/>
      <c r="G4153" s="183"/>
      <c r="H4153" s="183"/>
      <c r="I4153" s="183"/>
      <c r="J4153" s="183"/>
      <c r="K4153" s="201">
        <v>1313956.01</v>
      </c>
      <c r="L4153" s="183"/>
      <c r="M4153" s="201">
        <v>703042.73</v>
      </c>
      <c r="N4153" s="183"/>
      <c r="O4153" s="196">
        <v>53.51</v>
      </c>
      <c r="P4153" s="183"/>
    </row>
    <row r="4154" spans="1:16" x14ac:dyDescent="0.25">
      <c r="A4154" s="197"/>
      <c r="B4154" s="183"/>
      <c r="C4154" s="197" t="s">
        <v>1499</v>
      </c>
      <c r="D4154" s="183"/>
      <c r="E4154" s="197" t="s">
        <v>1500</v>
      </c>
      <c r="F4154" s="183"/>
      <c r="G4154" s="183"/>
      <c r="H4154" s="183"/>
      <c r="I4154" s="183"/>
      <c r="J4154" s="183"/>
      <c r="K4154" s="198">
        <v>28273.56</v>
      </c>
      <c r="L4154" s="183"/>
      <c r="M4154" s="198">
        <v>12226.78</v>
      </c>
      <c r="N4154" s="183"/>
      <c r="O4154" s="199">
        <v>43.24</v>
      </c>
      <c r="P4154" s="183"/>
    </row>
    <row r="4155" spans="1:16" x14ac:dyDescent="0.25">
      <c r="A4155" s="187" t="s">
        <v>0</v>
      </c>
      <c r="B4155" s="183"/>
      <c r="C4155" s="187" t="s">
        <v>221</v>
      </c>
      <c r="D4155" s="183"/>
      <c r="E4155" s="183"/>
      <c r="F4155" s="183"/>
      <c r="G4155" s="183"/>
      <c r="H4155" s="183"/>
      <c r="I4155" s="183"/>
      <c r="J4155" s="183"/>
      <c r="K4155" s="188">
        <v>28273.56</v>
      </c>
      <c r="L4155" s="183"/>
      <c r="M4155" s="188">
        <v>12226.78</v>
      </c>
      <c r="N4155" s="183"/>
      <c r="O4155" s="189">
        <v>43.24</v>
      </c>
      <c r="P4155" s="183"/>
    </row>
    <row r="4156" spans="1:16" x14ac:dyDescent="0.25">
      <c r="A4156" s="187" t="s">
        <v>0</v>
      </c>
      <c r="B4156" s="183"/>
      <c r="C4156" s="187" t="s">
        <v>228</v>
      </c>
      <c r="D4156" s="183"/>
      <c r="E4156" s="183"/>
      <c r="F4156" s="183"/>
      <c r="G4156" s="183"/>
      <c r="H4156" s="183"/>
      <c r="I4156" s="183"/>
      <c r="J4156" s="183"/>
      <c r="K4156" s="188">
        <v>28273.56</v>
      </c>
      <c r="L4156" s="183"/>
      <c r="M4156" s="188">
        <v>12226.78</v>
      </c>
      <c r="N4156" s="183"/>
      <c r="O4156" s="189">
        <v>43.24</v>
      </c>
      <c r="P4156" s="183"/>
    </row>
    <row r="4157" spans="1:16" x14ac:dyDescent="0.25">
      <c r="A4157" s="206" t="s">
        <v>0</v>
      </c>
      <c r="B4157" s="183"/>
      <c r="C4157" s="206" t="s">
        <v>574</v>
      </c>
      <c r="D4157" s="183"/>
      <c r="E4157" s="206" t="s">
        <v>575</v>
      </c>
      <c r="F4157" s="183"/>
      <c r="G4157" s="183"/>
      <c r="H4157" s="183"/>
      <c r="I4157" s="183"/>
      <c r="J4157" s="183"/>
      <c r="K4157" s="207">
        <v>27401.55</v>
      </c>
      <c r="L4157" s="183"/>
      <c r="M4157" s="207">
        <v>11857.28</v>
      </c>
      <c r="N4157" s="183"/>
      <c r="O4157" s="205">
        <v>43.27</v>
      </c>
      <c r="P4157" s="183"/>
    </row>
    <row r="4158" spans="1:16" x14ac:dyDescent="0.25">
      <c r="A4158" s="203" t="s">
        <v>0</v>
      </c>
      <c r="B4158" s="183"/>
      <c r="C4158" s="203" t="s">
        <v>580</v>
      </c>
      <c r="D4158" s="183"/>
      <c r="E4158" s="203" t="s">
        <v>581</v>
      </c>
      <c r="F4158" s="183"/>
      <c r="G4158" s="183"/>
      <c r="H4158" s="183"/>
      <c r="I4158" s="183"/>
      <c r="J4158" s="183"/>
      <c r="K4158" s="204" t="s">
        <v>0</v>
      </c>
      <c r="L4158" s="183"/>
      <c r="M4158" s="204">
        <v>1059.9000000000001</v>
      </c>
      <c r="N4158" s="183"/>
      <c r="O4158" s="202" t="s">
        <v>0</v>
      </c>
      <c r="P4158" s="183"/>
    </row>
    <row r="4159" spans="1:16" x14ac:dyDescent="0.25">
      <c r="A4159" s="203" t="s">
        <v>0</v>
      </c>
      <c r="B4159" s="183"/>
      <c r="C4159" s="203" t="s">
        <v>742</v>
      </c>
      <c r="D4159" s="183"/>
      <c r="E4159" s="203" t="s">
        <v>743</v>
      </c>
      <c r="F4159" s="183"/>
      <c r="G4159" s="183"/>
      <c r="H4159" s="183"/>
      <c r="I4159" s="183"/>
      <c r="J4159" s="183"/>
      <c r="K4159" s="204" t="s">
        <v>0</v>
      </c>
      <c r="L4159" s="183"/>
      <c r="M4159" s="204">
        <v>415</v>
      </c>
      <c r="N4159" s="183"/>
      <c r="O4159" s="202" t="s">
        <v>0</v>
      </c>
      <c r="P4159" s="183"/>
    </row>
    <row r="4160" spans="1:16" x14ac:dyDescent="0.25">
      <c r="A4160" s="203" t="s">
        <v>0</v>
      </c>
      <c r="B4160" s="183"/>
      <c r="C4160" s="203" t="s">
        <v>744</v>
      </c>
      <c r="D4160" s="183"/>
      <c r="E4160" s="203" t="s">
        <v>745</v>
      </c>
      <c r="F4160" s="183"/>
      <c r="G4160" s="183"/>
      <c r="H4160" s="183"/>
      <c r="I4160" s="183"/>
      <c r="J4160" s="183"/>
      <c r="K4160" s="204" t="s">
        <v>0</v>
      </c>
      <c r="L4160" s="183"/>
      <c r="M4160" s="204">
        <v>3979.71</v>
      </c>
      <c r="N4160" s="183"/>
      <c r="O4160" s="202" t="s">
        <v>0</v>
      </c>
      <c r="P4160" s="183"/>
    </row>
    <row r="4161" spans="1:16" x14ac:dyDescent="0.25">
      <c r="A4161" s="203" t="s">
        <v>0</v>
      </c>
      <c r="B4161" s="183"/>
      <c r="C4161" s="203" t="s">
        <v>748</v>
      </c>
      <c r="D4161" s="183"/>
      <c r="E4161" s="203" t="s">
        <v>749</v>
      </c>
      <c r="F4161" s="183"/>
      <c r="G4161" s="183"/>
      <c r="H4161" s="183"/>
      <c r="I4161" s="183"/>
      <c r="J4161" s="183"/>
      <c r="K4161" s="204" t="s">
        <v>0</v>
      </c>
      <c r="L4161" s="183"/>
      <c r="M4161" s="204">
        <v>286.2</v>
      </c>
      <c r="N4161" s="183"/>
      <c r="O4161" s="202" t="s">
        <v>0</v>
      </c>
      <c r="P4161" s="183"/>
    </row>
    <row r="4162" spans="1:16" x14ac:dyDescent="0.25">
      <c r="A4162" s="203" t="s">
        <v>0</v>
      </c>
      <c r="B4162" s="183"/>
      <c r="C4162" s="203" t="s">
        <v>752</v>
      </c>
      <c r="D4162" s="183"/>
      <c r="E4162" s="203" t="s">
        <v>753</v>
      </c>
      <c r="F4162" s="183"/>
      <c r="G4162" s="183"/>
      <c r="H4162" s="183"/>
      <c r="I4162" s="183"/>
      <c r="J4162" s="183"/>
      <c r="K4162" s="204" t="s">
        <v>0</v>
      </c>
      <c r="L4162" s="183"/>
      <c r="M4162" s="204">
        <v>757.61</v>
      </c>
      <c r="N4162" s="183"/>
      <c r="O4162" s="202" t="s">
        <v>0</v>
      </c>
      <c r="P4162" s="183"/>
    </row>
    <row r="4163" spans="1:16" x14ac:dyDescent="0.25">
      <c r="A4163" s="203" t="s">
        <v>0</v>
      </c>
      <c r="B4163" s="183"/>
      <c r="C4163" s="203" t="s">
        <v>754</v>
      </c>
      <c r="D4163" s="183"/>
      <c r="E4163" s="203" t="s">
        <v>755</v>
      </c>
      <c r="F4163" s="183"/>
      <c r="G4163" s="183"/>
      <c r="H4163" s="183"/>
      <c r="I4163" s="183"/>
      <c r="J4163" s="183"/>
      <c r="K4163" s="204" t="s">
        <v>0</v>
      </c>
      <c r="L4163" s="183"/>
      <c r="M4163" s="204">
        <v>555.37</v>
      </c>
      <c r="N4163" s="183"/>
      <c r="O4163" s="202" t="s">
        <v>0</v>
      </c>
      <c r="P4163" s="183"/>
    </row>
    <row r="4164" spans="1:16" x14ac:dyDescent="0.25">
      <c r="A4164" s="203" t="s">
        <v>0</v>
      </c>
      <c r="B4164" s="183"/>
      <c r="C4164" s="203" t="s">
        <v>582</v>
      </c>
      <c r="D4164" s="183"/>
      <c r="E4164" s="203" t="s">
        <v>583</v>
      </c>
      <c r="F4164" s="183"/>
      <c r="G4164" s="183"/>
      <c r="H4164" s="183"/>
      <c r="I4164" s="183"/>
      <c r="J4164" s="183"/>
      <c r="K4164" s="204" t="s">
        <v>0</v>
      </c>
      <c r="L4164" s="183"/>
      <c r="M4164" s="204">
        <v>292.45</v>
      </c>
      <c r="N4164" s="183"/>
      <c r="O4164" s="202" t="s">
        <v>0</v>
      </c>
      <c r="P4164" s="183"/>
    </row>
    <row r="4165" spans="1:16" x14ac:dyDescent="0.25">
      <c r="A4165" s="203" t="s">
        <v>0</v>
      </c>
      <c r="B4165" s="183"/>
      <c r="C4165" s="203" t="s">
        <v>706</v>
      </c>
      <c r="D4165" s="183"/>
      <c r="E4165" s="203" t="s">
        <v>707</v>
      </c>
      <c r="F4165" s="183"/>
      <c r="G4165" s="183"/>
      <c r="H4165" s="183"/>
      <c r="I4165" s="183"/>
      <c r="J4165" s="183"/>
      <c r="K4165" s="204" t="s">
        <v>0</v>
      </c>
      <c r="L4165" s="183"/>
      <c r="M4165" s="204">
        <v>3024.09</v>
      </c>
      <c r="N4165" s="183"/>
      <c r="O4165" s="202" t="s">
        <v>0</v>
      </c>
      <c r="P4165" s="183"/>
    </row>
    <row r="4166" spans="1:16" x14ac:dyDescent="0.25">
      <c r="A4166" s="203" t="s">
        <v>0</v>
      </c>
      <c r="B4166" s="183"/>
      <c r="C4166" s="203" t="s">
        <v>626</v>
      </c>
      <c r="D4166" s="183"/>
      <c r="E4166" s="203" t="s">
        <v>627</v>
      </c>
      <c r="F4166" s="183"/>
      <c r="G4166" s="183"/>
      <c r="H4166" s="183"/>
      <c r="I4166" s="183"/>
      <c r="J4166" s="183"/>
      <c r="K4166" s="204" t="s">
        <v>0</v>
      </c>
      <c r="L4166" s="183"/>
      <c r="M4166" s="204">
        <v>414.75</v>
      </c>
      <c r="N4166" s="183"/>
      <c r="O4166" s="202" t="s">
        <v>0</v>
      </c>
      <c r="P4166" s="183"/>
    </row>
    <row r="4167" spans="1:16" x14ac:dyDescent="0.25">
      <c r="A4167" s="203" t="s">
        <v>0</v>
      </c>
      <c r="B4167" s="183"/>
      <c r="C4167" s="203" t="s">
        <v>646</v>
      </c>
      <c r="D4167" s="183"/>
      <c r="E4167" s="203" t="s">
        <v>647</v>
      </c>
      <c r="F4167" s="183"/>
      <c r="G4167" s="183"/>
      <c r="H4167" s="183"/>
      <c r="I4167" s="183"/>
      <c r="J4167" s="183"/>
      <c r="K4167" s="204" t="s">
        <v>0</v>
      </c>
      <c r="L4167" s="183"/>
      <c r="M4167" s="204">
        <v>588.42999999999995</v>
      </c>
      <c r="N4167" s="183"/>
      <c r="O4167" s="202" t="s">
        <v>0</v>
      </c>
      <c r="P4167" s="183"/>
    </row>
    <row r="4168" spans="1:16" x14ac:dyDescent="0.25">
      <c r="A4168" s="203" t="s">
        <v>0</v>
      </c>
      <c r="B4168" s="183"/>
      <c r="C4168" s="203" t="s">
        <v>648</v>
      </c>
      <c r="D4168" s="183"/>
      <c r="E4168" s="203" t="s">
        <v>649</v>
      </c>
      <c r="F4168" s="183"/>
      <c r="G4168" s="183"/>
      <c r="H4168" s="183"/>
      <c r="I4168" s="183"/>
      <c r="J4168" s="183"/>
      <c r="K4168" s="204" t="s">
        <v>0</v>
      </c>
      <c r="L4168" s="183"/>
      <c r="M4168" s="204">
        <v>391.18</v>
      </c>
      <c r="N4168" s="183"/>
      <c r="O4168" s="202" t="s">
        <v>0</v>
      </c>
      <c r="P4168" s="183"/>
    </row>
    <row r="4169" spans="1:16" x14ac:dyDescent="0.25">
      <c r="A4169" s="203" t="s">
        <v>0</v>
      </c>
      <c r="B4169" s="183"/>
      <c r="C4169" s="203" t="s">
        <v>785</v>
      </c>
      <c r="D4169" s="183"/>
      <c r="E4169" s="203" t="s">
        <v>786</v>
      </c>
      <c r="F4169" s="183"/>
      <c r="G4169" s="183"/>
      <c r="H4169" s="183"/>
      <c r="I4169" s="183"/>
      <c r="J4169" s="183"/>
      <c r="K4169" s="204" t="s">
        <v>0</v>
      </c>
      <c r="L4169" s="183"/>
      <c r="M4169" s="204">
        <v>53.09</v>
      </c>
      <c r="N4169" s="183"/>
      <c r="O4169" s="202" t="s">
        <v>0</v>
      </c>
      <c r="P4169" s="183"/>
    </row>
    <row r="4170" spans="1:16" x14ac:dyDescent="0.25">
      <c r="A4170" s="203" t="s">
        <v>0</v>
      </c>
      <c r="B4170" s="183"/>
      <c r="C4170" s="203" t="s">
        <v>650</v>
      </c>
      <c r="D4170" s="183"/>
      <c r="E4170" s="203" t="s">
        <v>651</v>
      </c>
      <c r="F4170" s="183"/>
      <c r="G4170" s="183"/>
      <c r="H4170" s="183"/>
      <c r="I4170" s="183"/>
      <c r="J4170" s="183"/>
      <c r="K4170" s="204" t="s">
        <v>0</v>
      </c>
      <c r="L4170" s="183"/>
      <c r="M4170" s="204">
        <v>39.5</v>
      </c>
      <c r="N4170" s="183"/>
      <c r="O4170" s="202" t="s">
        <v>0</v>
      </c>
      <c r="P4170" s="183"/>
    </row>
    <row r="4171" spans="1:16" x14ac:dyDescent="0.25">
      <c r="A4171" s="206" t="s">
        <v>0</v>
      </c>
      <c r="B4171" s="183"/>
      <c r="C4171" s="206" t="s">
        <v>652</v>
      </c>
      <c r="D4171" s="183"/>
      <c r="E4171" s="206" t="s">
        <v>653</v>
      </c>
      <c r="F4171" s="183"/>
      <c r="G4171" s="183"/>
      <c r="H4171" s="183"/>
      <c r="I4171" s="183"/>
      <c r="J4171" s="183"/>
      <c r="K4171" s="207">
        <v>872.01</v>
      </c>
      <c r="L4171" s="183"/>
      <c r="M4171" s="207">
        <v>369.5</v>
      </c>
      <c r="N4171" s="183"/>
      <c r="O4171" s="205">
        <v>42.37</v>
      </c>
      <c r="P4171" s="183"/>
    </row>
    <row r="4172" spans="1:16" x14ac:dyDescent="0.25">
      <c r="A4172" s="203" t="s">
        <v>0</v>
      </c>
      <c r="B4172" s="183"/>
      <c r="C4172" s="203" t="s">
        <v>654</v>
      </c>
      <c r="D4172" s="183"/>
      <c r="E4172" s="203" t="s">
        <v>655</v>
      </c>
      <c r="F4172" s="183"/>
      <c r="G4172" s="183"/>
      <c r="H4172" s="183"/>
      <c r="I4172" s="183"/>
      <c r="J4172" s="183"/>
      <c r="K4172" s="204" t="s">
        <v>0</v>
      </c>
      <c r="L4172" s="183"/>
      <c r="M4172" s="204">
        <v>369.5</v>
      </c>
      <c r="N4172" s="183"/>
      <c r="O4172" s="202" t="s">
        <v>0</v>
      </c>
      <c r="P4172" s="183"/>
    </row>
    <row r="4173" spans="1:16" x14ac:dyDescent="0.25">
      <c r="A4173" s="197"/>
      <c r="B4173" s="183"/>
      <c r="C4173" s="197" t="s">
        <v>1501</v>
      </c>
      <c r="D4173" s="183"/>
      <c r="E4173" s="197" t="s">
        <v>1502</v>
      </c>
      <c r="F4173" s="183"/>
      <c r="G4173" s="183"/>
      <c r="H4173" s="183"/>
      <c r="I4173" s="183"/>
      <c r="J4173" s="183"/>
      <c r="K4173" s="198">
        <v>4084.92</v>
      </c>
      <c r="L4173" s="183"/>
      <c r="M4173" s="198">
        <v>72409.31</v>
      </c>
      <c r="N4173" s="183"/>
      <c r="O4173" s="199">
        <v>1772.6</v>
      </c>
      <c r="P4173" s="183"/>
    </row>
    <row r="4174" spans="1:16" x14ac:dyDescent="0.25">
      <c r="A4174" s="187" t="s">
        <v>0</v>
      </c>
      <c r="B4174" s="183"/>
      <c r="C4174" s="187" t="s">
        <v>221</v>
      </c>
      <c r="D4174" s="183"/>
      <c r="E4174" s="183"/>
      <c r="F4174" s="183"/>
      <c r="G4174" s="183"/>
      <c r="H4174" s="183"/>
      <c r="I4174" s="183"/>
      <c r="J4174" s="183"/>
      <c r="K4174" s="188">
        <v>4084.92</v>
      </c>
      <c r="L4174" s="183"/>
      <c r="M4174" s="188">
        <v>72409.31</v>
      </c>
      <c r="N4174" s="183"/>
      <c r="O4174" s="189">
        <v>1772.6</v>
      </c>
      <c r="P4174" s="183"/>
    </row>
    <row r="4175" spans="1:16" x14ac:dyDescent="0.25">
      <c r="A4175" s="187" t="s">
        <v>0</v>
      </c>
      <c r="B4175" s="183"/>
      <c r="C4175" s="187" t="s">
        <v>228</v>
      </c>
      <c r="D4175" s="183"/>
      <c r="E4175" s="183"/>
      <c r="F4175" s="183"/>
      <c r="G4175" s="183"/>
      <c r="H4175" s="183"/>
      <c r="I4175" s="183"/>
      <c r="J4175" s="183"/>
      <c r="K4175" s="188">
        <v>4084.92</v>
      </c>
      <c r="L4175" s="183"/>
      <c r="M4175" s="188">
        <v>72409.31</v>
      </c>
      <c r="N4175" s="183"/>
      <c r="O4175" s="189">
        <v>1772.6</v>
      </c>
      <c r="P4175" s="183"/>
    </row>
    <row r="4176" spans="1:16" x14ac:dyDescent="0.25">
      <c r="A4176" s="206" t="s">
        <v>0</v>
      </c>
      <c r="B4176" s="183"/>
      <c r="C4176" s="206" t="s">
        <v>574</v>
      </c>
      <c r="D4176" s="183"/>
      <c r="E4176" s="206" t="s">
        <v>575</v>
      </c>
      <c r="F4176" s="183"/>
      <c r="G4176" s="183"/>
      <c r="H4176" s="183"/>
      <c r="I4176" s="183"/>
      <c r="J4176" s="183"/>
      <c r="K4176" s="207">
        <v>4084.92</v>
      </c>
      <c r="L4176" s="183"/>
      <c r="M4176" s="207">
        <v>2980.41</v>
      </c>
      <c r="N4176" s="183"/>
      <c r="O4176" s="205">
        <v>72.959999999999994</v>
      </c>
      <c r="P4176" s="183"/>
    </row>
    <row r="4177" spans="1:16" x14ac:dyDescent="0.25">
      <c r="A4177" s="203" t="s">
        <v>0</v>
      </c>
      <c r="B4177" s="183"/>
      <c r="C4177" s="203" t="s">
        <v>596</v>
      </c>
      <c r="D4177" s="183"/>
      <c r="E4177" s="203" t="s">
        <v>597</v>
      </c>
      <c r="F4177" s="183"/>
      <c r="G4177" s="183"/>
      <c r="H4177" s="183"/>
      <c r="I4177" s="183"/>
      <c r="J4177" s="183"/>
      <c r="K4177" s="204" t="s">
        <v>0</v>
      </c>
      <c r="L4177" s="183"/>
      <c r="M4177" s="204">
        <v>100.41</v>
      </c>
      <c r="N4177" s="183"/>
      <c r="O4177" s="202" t="s">
        <v>0</v>
      </c>
      <c r="P4177" s="183"/>
    </row>
    <row r="4178" spans="1:16" x14ac:dyDescent="0.25">
      <c r="A4178" s="203" t="s">
        <v>0</v>
      </c>
      <c r="B4178" s="183"/>
      <c r="C4178" s="203" t="s">
        <v>1089</v>
      </c>
      <c r="D4178" s="183"/>
      <c r="E4178" s="203" t="s">
        <v>1090</v>
      </c>
      <c r="F4178" s="183"/>
      <c r="G4178" s="183"/>
      <c r="H4178" s="183"/>
      <c r="I4178" s="183"/>
      <c r="J4178" s="183"/>
      <c r="K4178" s="204" t="s">
        <v>0</v>
      </c>
      <c r="L4178" s="183"/>
      <c r="M4178" s="204">
        <v>2880</v>
      </c>
      <c r="N4178" s="183"/>
      <c r="O4178" s="202" t="s">
        <v>0</v>
      </c>
      <c r="P4178" s="183"/>
    </row>
    <row r="4179" spans="1:16" x14ac:dyDescent="0.25">
      <c r="A4179" s="206" t="s">
        <v>0</v>
      </c>
      <c r="B4179" s="183"/>
      <c r="C4179" s="206" t="s">
        <v>586</v>
      </c>
      <c r="D4179" s="183"/>
      <c r="E4179" s="206" t="s">
        <v>587</v>
      </c>
      <c r="F4179" s="183"/>
      <c r="G4179" s="183"/>
      <c r="H4179" s="183"/>
      <c r="I4179" s="183"/>
      <c r="J4179" s="183"/>
      <c r="K4179" s="207">
        <v>0</v>
      </c>
      <c r="L4179" s="183"/>
      <c r="M4179" s="207">
        <v>69428.899999999994</v>
      </c>
      <c r="N4179" s="183"/>
      <c r="O4179" s="205" t="s">
        <v>0</v>
      </c>
      <c r="P4179" s="183"/>
    </row>
    <row r="4180" spans="1:16" x14ac:dyDescent="0.25">
      <c r="A4180" s="203" t="s">
        <v>0</v>
      </c>
      <c r="B4180" s="183"/>
      <c r="C4180" s="203" t="s">
        <v>1385</v>
      </c>
      <c r="D4180" s="183"/>
      <c r="E4180" s="203" t="s">
        <v>1386</v>
      </c>
      <c r="F4180" s="183"/>
      <c r="G4180" s="183"/>
      <c r="H4180" s="183"/>
      <c r="I4180" s="183"/>
      <c r="J4180" s="183"/>
      <c r="K4180" s="204" t="s">
        <v>0</v>
      </c>
      <c r="L4180" s="183"/>
      <c r="M4180" s="204">
        <v>69428.899999999994</v>
      </c>
      <c r="N4180" s="183"/>
      <c r="O4180" s="202" t="s">
        <v>0</v>
      </c>
      <c r="P4180" s="183"/>
    </row>
    <row r="4181" spans="1:16" x14ac:dyDescent="0.25">
      <c r="A4181" s="197"/>
      <c r="B4181" s="183"/>
      <c r="C4181" s="197" t="s">
        <v>1503</v>
      </c>
      <c r="D4181" s="183"/>
      <c r="E4181" s="197" t="s">
        <v>1504</v>
      </c>
      <c r="F4181" s="183"/>
      <c r="G4181" s="183"/>
      <c r="H4181" s="183"/>
      <c r="I4181" s="183"/>
      <c r="J4181" s="183"/>
      <c r="K4181" s="198">
        <v>34791.75</v>
      </c>
      <c r="L4181" s="183"/>
      <c r="M4181" s="198">
        <v>16919.990000000002</v>
      </c>
      <c r="N4181" s="183"/>
      <c r="O4181" s="199">
        <v>48.63</v>
      </c>
      <c r="P4181" s="183"/>
    </row>
    <row r="4182" spans="1:16" x14ac:dyDescent="0.25">
      <c r="A4182" s="187" t="s">
        <v>0</v>
      </c>
      <c r="B4182" s="183"/>
      <c r="C4182" s="187" t="s">
        <v>221</v>
      </c>
      <c r="D4182" s="183"/>
      <c r="E4182" s="183"/>
      <c r="F4182" s="183"/>
      <c r="G4182" s="183"/>
      <c r="H4182" s="183"/>
      <c r="I4182" s="183"/>
      <c r="J4182" s="183"/>
      <c r="K4182" s="188">
        <v>21791.75</v>
      </c>
      <c r="L4182" s="183"/>
      <c r="M4182" s="188">
        <v>9657.67</v>
      </c>
      <c r="N4182" s="183"/>
      <c r="O4182" s="189">
        <v>44.32</v>
      </c>
      <c r="P4182" s="183"/>
    </row>
    <row r="4183" spans="1:16" x14ac:dyDescent="0.25">
      <c r="A4183" s="187" t="s">
        <v>0</v>
      </c>
      <c r="B4183" s="183"/>
      <c r="C4183" s="187" t="s">
        <v>227</v>
      </c>
      <c r="D4183" s="183"/>
      <c r="E4183" s="183"/>
      <c r="F4183" s="183"/>
      <c r="G4183" s="183"/>
      <c r="H4183" s="183"/>
      <c r="I4183" s="183"/>
      <c r="J4183" s="183"/>
      <c r="K4183" s="188">
        <v>21791.75</v>
      </c>
      <c r="L4183" s="183"/>
      <c r="M4183" s="188">
        <v>9657.67</v>
      </c>
      <c r="N4183" s="183"/>
      <c r="O4183" s="189">
        <v>44.32</v>
      </c>
      <c r="P4183" s="183"/>
    </row>
    <row r="4184" spans="1:16" x14ac:dyDescent="0.25">
      <c r="A4184" s="206" t="s">
        <v>0</v>
      </c>
      <c r="B4184" s="183"/>
      <c r="C4184" s="206" t="s">
        <v>574</v>
      </c>
      <c r="D4184" s="183"/>
      <c r="E4184" s="206" t="s">
        <v>575</v>
      </c>
      <c r="F4184" s="183"/>
      <c r="G4184" s="183"/>
      <c r="H4184" s="183"/>
      <c r="I4184" s="183"/>
      <c r="J4184" s="183"/>
      <c r="K4184" s="207">
        <v>21491.75</v>
      </c>
      <c r="L4184" s="183"/>
      <c r="M4184" s="207">
        <v>9550.77</v>
      </c>
      <c r="N4184" s="183"/>
      <c r="O4184" s="205">
        <v>44.44</v>
      </c>
      <c r="P4184" s="183"/>
    </row>
    <row r="4185" spans="1:16" x14ac:dyDescent="0.25">
      <c r="A4185" s="203" t="s">
        <v>0</v>
      </c>
      <c r="B4185" s="183"/>
      <c r="C4185" s="203" t="s">
        <v>744</v>
      </c>
      <c r="D4185" s="183"/>
      <c r="E4185" s="203" t="s">
        <v>745</v>
      </c>
      <c r="F4185" s="183"/>
      <c r="G4185" s="183"/>
      <c r="H4185" s="183"/>
      <c r="I4185" s="183"/>
      <c r="J4185" s="183"/>
      <c r="K4185" s="204" t="s">
        <v>0</v>
      </c>
      <c r="L4185" s="183"/>
      <c r="M4185" s="204">
        <v>275.63</v>
      </c>
      <c r="N4185" s="183"/>
      <c r="O4185" s="202" t="s">
        <v>0</v>
      </c>
      <c r="P4185" s="183"/>
    </row>
    <row r="4186" spans="1:16" x14ac:dyDescent="0.25">
      <c r="A4186" s="203" t="s">
        <v>0</v>
      </c>
      <c r="B4186" s="183"/>
      <c r="C4186" s="203" t="s">
        <v>931</v>
      </c>
      <c r="D4186" s="183"/>
      <c r="E4186" s="203" t="s">
        <v>932</v>
      </c>
      <c r="F4186" s="183"/>
      <c r="G4186" s="183"/>
      <c r="H4186" s="183"/>
      <c r="I4186" s="183"/>
      <c r="J4186" s="183"/>
      <c r="K4186" s="204" t="s">
        <v>0</v>
      </c>
      <c r="L4186" s="183"/>
      <c r="M4186" s="204">
        <v>7861.67</v>
      </c>
      <c r="N4186" s="183"/>
      <c r="O4186" s="202" t="s">
        <v>0</v>
      </c>
      <c r="P4186" s="183"/>
    </row>
    <row r="4187" spans="1:16" x14ac:dyDescent="0.25">
      <c r="A4187" s="203" t="s">
        <v>0</v>
      </c>
      <c r="B4187" s="183"/>
      <c r="C4187" s="203" t="s">
        <v>746</v>
      </c>
      <c r="D4187" s="183"/>
      <c r="E4187" s="203" t="s">
        <v>747</v>
      </c>
      <c r="F4187" s="183"/>
      <c r="G4187" s="183"/>
      <c r="H4187" s="183"/>
      <c r="I4187" s="183"/>
      <c r="J4187" s="183"/>
      <c r="K4187" s="204" t="s">
        <v>0</v>
      </c>
      <c r="L4187" s="183"/>
      <c r="M4187" s="204">
        <v>566.36</v>
      </c>
      <c r="N4187" s="183"/>
      <c r="O4187" s="202" t="s">
        <v>0</v>
      </c>
      <c r="P4187" s="183"/>
    </row>
    <row r="4188" spans="1:16" x14ac:dyDescent="0.25">
      <c r="A4188" s="203" t="s">
        <v>0</v>
      </c>
      <c r="B4188" s="183"/>
      <c r="C4188" s="203" t="s">
        <v>748</v>
      </c>
      <c r="D4188" s="183"/>
      <c r="E4188" s="203" t="s">
        <v>749</v>
      </c>
      <c r="F4188" s="183"/>
      <c r="G4188" s="183"/>
      <c r="H4188" s="183"/>
      <c r="I4188" s="183"/>
      <c r="J4188" s="183"/>
      <c r="K4188" s="204" t="s">
        <v>0</v>
      </c>
      <c r="L4188" s="183"/>
      <c r="M4188" s="204">
        <v>9.76</v>
      </c>
      <c r="N4188" s="183"/>
      <c r="O4188" s="202" t="s">
        <v>0</v>
      </c>
      <c r="P4188" s="183"/>
    </row>
    <row r="4189" spans="1:16" x14ac:dyDescent="0.25">
      <c r="A4189" s="203" t="s">
        <v>0</v>
      </c>
      <c r="B4189" s="183"/>
      <c r="C4189" s="203" t="s">
        <v>706</v>
      </c>
      <c r="D4189" s="183"/>
      <c r="E4189" s="203" t="s">
        <v>707</v>
      </c>
      <c r="F4189" s="183"/>
      <c r="G4189" s="183"/>
      <c r="H4189" s="183"/>
      <c r="I4189" s="183"/>
      <c r="J4189" s="183"/>
      <c r="K4189" s="204" t="s">
        <v>0</v>
      </c>
      <c r="L4189" s="183"/>
      <c r="M4189" s="204">
        <v>417.77</v>
      </c>
      <c r="N4189" s="183"/>
      <c r="O4189" s="202" t="s">
        <v>0</v>
      </c>
      <c r="P4189" s="183"/>
    </row>
    <row r="4190" spans="1:16" x14ac:dyDescent="0.25">
      <c r="A4190" s="203" t="s">
        <v>0</v>
      </c>
      <c r="B4190" s="183"/>
      <c r="C4190" s="203" t="s">
        <v>1089</v>
      </c>
      <c r="D4190" s="183"/>
      <c r="E4190" s="203" t="s">
        <v>1090</v>
      </c>
      <c r="F4190" s="183"/>
      <c r="G4190" s="183"/>
      <c r="H4190" s="183"/>
      <c r="I4190" s="183"/>
      <c r="J4190" s="183"/>
      <c r="K4190" s="204" t="s">
        <v>0</v>
      </c>
      <c r="L4190" s="183"/>
      <c r="M4190" s="204">
        <v>334.43</v>
      </c>
      <c r="N4190" s="183"/>
      <c r="O4190" s="202" t="s">
        <v>0</v>
      </c>
      <c r="P4190" s="183"/>
    </row>
    <row r="4191" spans="1:16" x14ac:dyDescent="0.25">
      <c r="A4191" s="203" t="s">
        <v>0</v>
      </c>
      <c r="B4191" s="183"/>
      <c r="C4191" s="203" t="s">
        <v>600</v>
      </c>
      <c r="D4191" s="183"/>
      <c r="E4191" s="203" t="s">
        <v>601</v>
      </c>
      <c r="F4191" s="183"/>
      <c r="G4191" s="183"/>
      <c r="H4191" s="183"/>
      <c r="I4191" s="183"/>
      <c r="J4191" s="183"/>
      <c r="K4191" s="204" t="s">
        <v>0</v>
      </c>
      <c r="L4191" s="183"/>
      <c r="M4191" s="204">
        <v>85.15</v>
      </c>
      <c r="N4191" s="183"/>
      <c r="O4191" s="202" t="s">
        <v>0</v>
      </c>
      <c r="P4191" s="183"/>
    </row>
    <row r="4192" spans="1:16" x14ac:dyDescent="0.25">
      <c r="A4192" s="206" t="s">
        <v>0</v>
      </c>
      <c r="B4192" s="183"/>
      <c r="C4192" s="206" t="s">
        <v>652</v>
      </c>
      <c r="D4192" s="183"/>
      <c r="E4192" s="206" t="s">
        <v>653</v>
      </c>
      <c r="F4192" s="183"/>
      <c r="G4192" s="183"/>
      <c r="H4192" s="183"/>
      <c r="I4192" s="183"/>
      <c r="J4192" s="183"/>
      <c r="K4192" s="207">
        <v>300</v>
      </c>
      <c r="L4192" s="183"/>
      <c r="M4192" s="207">
        <v>106.9</v>
      </c>
      <c r="N4192" s="183"/>
      <c r="O4192" s="205">
        <v>35.630000000000003</v>
      </c>
      <c r="P4192" s="183"/>
    </row>
    <row r="4193" spans="1:16" x14ac:dyDescent="0.25">
      <c r="A4193" s="203" t="s">
        <v>0</v>
      </c>
      <c r="B4193" s="183"/>
      <c r="C4193" s="203" t="s">
        <v>654</v>
      </c>
      <c r="D4193" s="183"/>
      <c r="E4193" s="203" t="s">
        <v>655</v>
      </c>
      <c r="F4193" s="183"/>
      <c r="G4193" s="183"/>
      <c r="H4193" s="183"/>
      <c r="I4193" s="183"/>
      <c r="J4193" s="183"/>
      <c r="K4193" s="204" t="s">
        <v>0</v>
      </c>
      <c r="L4193" s="183"/>
      <c r="M4193" s="204">
        <v>106.9</v>
      </c>
      <c r="N4193" s="183"/>
      <c r="O4193" s="202" t="s">
        <v>0</v>
      </c>
      <c r="P4193" s="183"/>
    </row>
    <row r="4194" spans="1:16" x14ac:dyDescent="0.25">
      <c r="A4194" s="187" t="s">
        <v>0</v>
      </c>
      <c r="B4194" s="183"/>
      <c r="C4194" s="187" t="s">
        <v>229</v>
      </c>
      <c r="D4194" s="183"/>
      <c r="E4194" s="183"/>
      <c r="F4194" s="183"/>
      <c r="G4194" s="183"/>
      <c r="H4194" s="183"/>
      <c r="I4194" s="183"/>
      <c r="J4194" s="183"/>
      <c r="K4194" s="188">
        <v>11000</v>
      </c>
      <c r="L4194" s="183"/>
      <c r="M4194" s="188">
        <v>6881.07</v>
      </c>
      <c r="N4194" s="183"/>
      <c r="O4194" s="189">
        <v>62.56</v>
      </c>
      <c r="P4194" s="183"/>
    </row>
    <row r="4195" spans="1:16" x14ac:dyDescent="0.25">
      <c r="A4195" s="187" t="s">
        <v>0</v>
      </c>
      <c r="B4195" s="183"/>
      <c r="C4195" s="187" t="s">
        <v>232</v>
      </c>
      <c r="D4195" s="183"/>
      <c r="E4195" s="183"/>
      <c r="F4195" s="183"/>
      <c r="G4195" s="183"/>
      <c r="H4195" s="183"/>
      <c r="I4195" s="183"/>
      <c r="J4195" s="183"/>
      <c r="K4195" s="188">
        <v>11000</v>
      </c>
      <c r="L4195" s="183"/>
      <c r="M4195" s="188">
        <v>6881.07</v>
      </c>
      <c r="N4195" s="183"/>
      <c r="O4195" s="189">
        <v>62.56</v>
      </c>
      <c r="P4195" s="183"/>
    </row>
    <row r="4196" spans="1:16" x14ac:dyDescent="0.25">
      <c r="A4196" s="206" t="s">
        <v>0</v>
      </c>
      <c r="B4196" s="183"/>
      <c r="C4196" s="206" t="s">
        <v>574</v>
      </c>
      <c r="D4196" s="183"/>
      <c r="E4196" s="206" t="s">
        <v>575</v>
      </c>
      <c r="F4196" s="183"/>
      <c r="G4196" s="183"/>
      <c r="H4196" s="183"/>
      <c r="I4196" s="183"/>
      <c r="J4196" s="183"/>
      <c r="K4196" s="207">
        <v>11000</v>
      </c>
      <c r="L4196" s="183"/>
      <c r="M4196" s="207">
        <v>6881.07</v>
      </c>
      <c r="N4196" s="183"/>
      <c r="O4196" s="205">
        <v>62.56</v>
      </c>
      <c r="P4196" s="183"/>
    </row>
    <row r="4197" spans="1:16" x14ac:dyDescent="0.25">
      <c r="A4197" s="203" t="s">
        <v>0</v>
      </c>
      <c r="B4197" s="183"/>
      <c r="C4197" s="203" t="s">
        <v>744</v>
      </c>
      <c r="D4197" s="183"/>
      <c r="E4197" s="203" t="s">
        <v>745</v>
      </c>
      <c r="F4197" s="183"/>
      <c r="G4197" s="183"/>
      <c r="H4197" s="183"/>
      <c r="I4197" s="183"/>
      <c r="J4197" s="183"/>
      <c r="K4197" s="204" t="s">
        <v>0</v>
      </c>
      <c r="L4197" s="183"/>
      <c r="M4197" s="204">
        <v>49.4</v>
      </c>
      <c r="N4197" s="183"/>
      <c r="O4197" s="202" t="s">
        <v>0</v>
      </c>
      <c r="P4197" s="183"/>
    </row>
    <row r="4198" spans="1:16" x14ac:dyDescent="0.25">
      <c r="A4198" s="203" t="s">
        <v>0</v>
      </c>
      <c r="B4198" s="183"/>
      <c r="C4198" s="203" t="s">
        <v>754</v>
      </c>
      <c r="D4198" s="183"/>
      <c r="E4198" s="203" t="s">
        <v>755</v>
      </c>
      <c r="F4198" s="183"/>
      <c r="G4198" s="183"/>
      <c r="H4198" s="183"/>
      <c r="I4198" s="183"/>
      <c r="J4198" s="183"/>
      <c r="K4198" s="204" t="s">
        <v>0</v>
      </c>
      <c r="L4198" s="183"/>
      <c r="M4198" s="204">
        <v>6831.67</v>
      </c>
      <c r="N4198" s="183"/>
      <c r="O4198" s="202" t="s">
        <v>0</v>
      </c>
      <c r="P4198" s="183"/>
    </row>
    <row r="4199" spans="1:16" x14ac:dyDescent="0.25">
      <c r="A4199" s="187" t="s">
        <v>0</v>
      </c>
      <c r="B4199" s="183"/>
      <c r="C4199" s="187" t="s">
        <v>238</v>
      </c>
      <c r="D4199" s="183"/>
      <c r="E4199" s="183"/>
      <c r="F4199" s="183"/>
      <c r="G4199" s="183"/>
      <c r="H4199" s="183"/>
      <c r="I4199" s="183"/>
      <c r="J4199" s="183"/>
      <c r="K4199" s="188">
        <v>2000</v>
      </c>
      <c r="L4199" s="183"/>
      <c r="M4199" s="188">
        <v>381.25</v>
      </c>
      <c r="N4199" s="183"/>
      <c r="O4199" s="189">
        <v>19.059999999999999</v>
      </c>
      <c r="P4199" s="183"/>
    </row>
    <row r="4200" spans="1:16" x14ac:dyDescent="0.25">
      <c r="A4200" s="187" t="s">
        <v>0</v>
      </c>
      <c r="B4200" s="183"/>
      <c r="C4200" s="187" t="s">
        <v>240</v>
      </c>
      <c r="D4200" s="183"/>
      <c r="E4200" s="183"/>
      <c r="F4200" s="183"/>
      <c r="G4200" s="183"/>
      <c r="H4200" s="183"/>
      <c r="I4200" s="183"/>
      <c r="J4200" s="183"/>
      <c r="K4200" s="188">
        <v>2000</v>
      </c>
      <c r="L4200" s="183"/>
      <c r="M4200" s="188">
        <v>381.25</v>
      </c>
      <c r="N4200" s="183"/>
      <c r="O4200" s="189">
        <v>19.059999999999999</v>
      </c>
      <c r="P4200" s="183"/>
    </row>
    <row r="4201" spans="1:16" x14ac:dyDescent="0.25">
      <c r="A4201" s="206" t="s">
        <v>0</v>
      </c>
      <c r="B4201" s="183"/>
      <c r="C4201" s="206" t="s">
        <v>574</v>
      </c>
      <c r="D4201" s="183"/>
      <c r="E4201" s="206" t="s">
        <v>575</v>
      </c>
      <c r="F4201" s="183"/>
      <c r="G4201" s="183"/>
      <c r="H4201" s="183"/>
      <c r="I4201" s="183"/>
      <c r="J4201" s="183"/>
      <c r="K4201" s="207">
        <v>400</v>
      </c>
      <c r="L4201" s="183"/>
      <c r="M4201" s="207">
        <v>0</v>
      </c>
      <c r="N4201" s="183"/>
      <c r="O4201" s="205">
        <v>0</v>
      </c>
      <c r="P4201" s="183"/>
    </row>
    <row r="4202" spans="1:16" x14ac:dyDescent="0.25">
      <c r="A4202" s="206" t="s">
        <v>0</v>
      </c>
      <c r="B4202" s="183"/>
      <c r="C4202" s="206" t="s">
        <v>698</v>
      </c>
      <c r="D4202" s="183"/>
      <c r="E4202" s="206" t="s">
        <v>699</v>
      </c>
      <c r="F4202" s="183"/>
      <c r="G4202" s="183"/>
      <c r="H4202" s="183"/>
      <c r="I4202" s="183"/>
      <c r="J4202" s="183"/>
      <c r="K4202" s="207">
        <v>1600</v>
      </c>
      <c r="L4202" s="183"/>
      <c r="M4202" s="207">
        <v>381.25</v>
      </c>
      <c r="N4202" s="183"/>
      <c r="O4202" s="205">
        <v>23.83</v>
      </c>
      <c r="P4202" s="183"/>
    </row>
    <row r="4203" spans="1:16" x14ac:dyDescent="0.25">
      <c r="A4203" s="203" t="s">
        <v>0</v>
      </c>
      <c r="B4203" s="183"/>
      <c r="C4203" s="203" t="s">
        <v>907</v>
      </c>
      <c r="D4203" s="183"/>
      <c r="E4203" s="203" t="s">
        <v>908</v>
      </c>
      <c r="F4203" s="183"/>
      <c r="G4203" s="183"/>
      <c r="H4203" s="183"/>
      <c r="I4203" s="183"/>
      <c r="J4203" s="183"/>
      <c r="K4203" s="204" t="s">
        <v>0</v>
      </c>
      <c r="L4203" s="183"/>
      <c r="M4203" s="204">
        <v>381.25</v>
      </c>
      <c r="N4203" s="183"/>
      <c r="O4203" s="202" t="s">
        <v>0</v>
      </c>
      <c r="P4203" s="183"/>
    </row>
    <row r="4204" spans="1:16" x14ac:dyDescent="0.25">
      <c r="A4204" s="197"/>
      <c r="B4204" s="183"/>
      <c r="C4204" s="197" t="s">
        <v>1505</v>
      </c>
      <c r="D4204" s="183"/>
      <c r="E4204" s="197" t="s">
        <v>1506</v>
      </c>
      <c r="F4204" s="183"/>
      <c r="G4204" s="183"/>
      <c r="H4204" s="183"/>
      <c r="I4204" s="183"/>
      <c r="J4204" s="183"/>
      <c r="K4204" s="198">
        <v>1246805.78</v>
      </c>
      <c r="L4204" s="183"/>
      <c r="M4204" s="198">
        <v>601486.65</v>
      </c>
      <c r="N4204" s="183"/>
      <c r="O4204" s="199">
        <v>48.24</v>
      </c>
      <c r="P4204" s="183"/>
    </row>
    <row r="4205" spans="1:16" x14ac:dyDescent="0.25">
      <c r="A4205" s="187" t="s">
        <v>0</v>
      </c>
      <c r="B4205" s="183"/>
      <c r="C4205" s="187" t="s">
        <v>229</v>
      </c>
      <c r="D4205" s="183"/>
      <c r="E4205" s="183"/>
      <c r="F4205" s="183"/>
      <c r="G4205" s="183"/>
      <c r="H4205" s="183"/>
      <c r="I4205" s="183"/>
      <c r="J4205" s="183"/>
      <c r="K4205" s="188">
        <v>1246805.78</v>
      </c>
      <c r="L4205" s="183"/>
      <c r="M4205" s="188">
        <v>601486.65</v>
      </c>
      <c r="N4205" s="183"/>
      <c r="O4205" s="189">
        <v>48.24</v>
      </c>
      <c r="P4205" s="183"/>
    </row>
    <row r="4206" spans="1:16" x14ac:dyDescent="0.25">
      <c r="A4206" s="187" t="s">
        <v>0</v>
      </c>
      <c r="B4206" s="183"/>
      <c r="C4206" s="187" t="s">
        <v>232</v>
      </c>
      <c r="D4206" s="183"/>
      <c r="E4206" s="183"/>
      <c r="F4206" s="183"/>
      <c r="G4206" s="183"/>
      <c r="H4206" s="183"/>
      <c r="I4206" s="183"/>
      <c r="J4206" s="183"/>
      <c r="K4206" s="188">
        <v>1246805.78</v>
      </c>
      <c r="L4206" s="183"/>
      <c r="M4206" s="188">
        <v>601486.65</v>
      </c>
      <c r="N4206" s="183"/>
      <c r="O4206" s="189">
        <v>48.24</v>
      </c>
      <c r="P4206" s="183"/>
    </row>
    <row r="4207" spans="1:16" x14ac:dyDescent="0.25">
      <c r="A4207" s="206" t="s">
        <v>0</v>
      </c>
      <c r="B4207" s="183"/>
      <c r="C4207" s="206" t="s">
        <v>564</v>
      </c>
      <c r="D4207" s="183"/>
      <c r="E4207" s="206" t="s">
        <v>565</v>
      </c>
      <c r="F4207" s="183"/>
      <c r="G4207" s="183"/>
      <c r="H4207" s="183"/>
      <c r="I4207" s="183"/>
      <c r="J4207" s="183"/>
      <c r="K4207" s="207">
        <v>1187957.02</v>
      </c>
      <c r="L4207" s="183"/>
      <c r="M4207" s="207">
        <v>571566.80000000005</v>
      </c>
      <c r="N4207" s="183"/>
      <c r="O4207" s="205">
        <v>48.11</v>
      </c>
      <c r="P4207" s="183"/>
    </row>
    <row r="4208" spans="1:16" x14ac:dyDescent="0.25">
      <c r="A4208" s="203" t="s">
        <v>0</v>
      </c>
      <c r="B4208" s="183"/>
      <c r="C4208" s="203" t="s">
        <v>566</v>
      </c>
      <c r="D4208" s="183"/>
      <c r="E4208" s="203" t="s">
        <v>567</v>
      </c>
      <c r="F4208" s="183"/>
      <c r="G4208" s="183"/>
      <c r="H4208" s="183"/>
      <c r="I4208" s="183"/>
      <c r="J4208" s="183"/>
      <c r="K4208" s="204" t="s">
        <v>0</v>
      </c>
      <c r="L4208" s="183"/>
      <c r="M4208" s="204">
        <v>462698.17</v>
      </c>
      <c r="N4208" s="183"/>
      <c r="O4208" s="202" t="s">
        <v>0</v>
      </c>
      <c r="P4208" s="183"/>
    </row>
    <row r="4209" spans="1:16" x14ac:dyDescent="0.25">
      <c r="A4209" s="203" t="s">
        <v>0</v>
      </c>
      <c r="B4209" s="183"/>
      <c r="C4209" s="203" t="s">
        <v>897</v>
      </c>
      <c r="D4209" s="183"/>
      <c r="E4209" s="203" t="s">
        <v>898</v>
      </c>
      <c r="F4209" s="183"/>
      <c r="G4209" s="183"/>
      <c r="H4209" s="183"/>
      <c r="I4209" s="183"/>
      <c r="J4209" s="183"/>
      <c r="K4209" s="204" t="s">
        <v>0</v>
      </c>
      <c r="L4209" s="183"/>
      <c r="M4209" s="204">
        <v>9725.33</v>
      </c>
      <c r="N4209" s="183"/>
      <c r="O4209" s="202" t="s">
        <v>0</v>
      </c>
      <c r="P4209" s="183"/>
    </row>
    <row r="4210" spans="1:16" x14ac:dyDescent="0.25">
      <c r="A4210" s="203" t="s">
        <v>0</v>
      </c>
      <c r="B4210" s="183"/>
      <c r="C4210" s="203" t="s">
        <v>1203</v>
      </c>
      <c r="D4210" s="183"/>
      <c r="E4210" s="203" t="s">
        <v>1204</v>
      </c>
      <c r="F4210" s="183"/>
      <c r="G4210" s="183"/>
      <c r="H4210" s="183"/>
      <c r="I4210" s="183"/>
      <c r="J4210" s="183"/>
      <c r="K4210" s="204" t="s">
        <v>0</v>
      </c>
      <c r="L4210" s="183"/>
      <c r="M4210" s="204">
        <v>6639</v>
      </c>
      <c r="N4210" s="183"/>
      <c r="O4210" s="202" t="s">
        <v>0</v>
      </c>
      <c r="P4210" s="183"/>
    </row>
    <row r="4211" spans="1:16" x14ac:dyDescent="0.25">
      <c r="A4211" s="203" t="s">
        <v>0</v>
      </c>
      <c r="B4211" s="183"/>
      <c r="C4211" s="203" t="s">
        <v>572</v>
      </c>
      <c r="D4211" s="183"/>
      <c r="E4211" s="203" t="s">
        <v>573</v>
      </c>
      <c r="F4211" s="183"/>
      <c r="G4211" s="183"/>
      <c r="H4211" s="183"/>
      <c r="I4211" s="183"/>
      <c r="J4211" s="183"/>
      <c r="K4211" s="204" t="s">
        <v>0</v>
      </c>
      <c r="L4211" s="183"/>
      <c r="M4211" s="204">
        <v>19703.86</v>
      </c>
      <c r="N4211" s="183"/>
      <c r="O4211" s="202" t="s">
        <v>0</v>
      </c>
      <c r="P4211" s="183"/>
    </row>
    <row r="4212" spans="1:16" x14ac:dyDescent="0.25">
      <c r="A4212" s="203" t="s">
        <v>0</v>
      </c>
      <c r="B4212" s="183"/>
      <c r="C4212" s="203" t="s">
        <v>568</v>
      </c>
      <c r="D4212" s="183"/>
      <c r="E4212" s="203" t="s">
        <v>569</v>
      </c>
      <c r="F4212" s="183"/>
      <c r="G4212" s="183"/>
      <c r="H4212" s="183"/>
      <c r="I4212" s="183"/>
      <c r="J4212" s="183"/>
      <c r="K4212" s="204" t="s">
        <v>0</v>
      </c>
      <c r="L4212" s="183"/>
      <c r="M4212" s="204">
        <v>72800.44</v>
      </c>
      <c r="N4212" s="183"/>
      <c r="O4212" s="202" t="s">
        <v>0</v>
      </c>
      <c r="P4212" s="183"/>
    </row>
    <row r="4213" spans="1:16" x14ac:dyDescent="0.25">
      <c r="A4213" s="206" t="s">
        <v>0</v>
      </c>
      <c r="B4213" s="183"/>
      <c r="C4213" s="206" t="s">
        <v>574</v>
      </c>
      <c r="D4213" s="183"/>
      <c r="E4213" s="206" t="s">
        <v>575</v>
      </c>
      <c r="F4213" s="183"/>
      <c r="G4213" s="183"/>
      <c r="H4213" s="183"/>
      <c r="I4213" s="183"/>
      <c r="J4213" s="183"/>
      <c r="K4213" s="207">
        <v>58848.76</v>
      </c>
      <c r="L4213" s="183"/>
      <c r="M4213" s="207">
        <v>29919.85</v>
      </c>
      <c r="N4213" s="183"/>
      <c r="O4213" s="205">
        <v>50.84</v>
      </c>
      <c r="P4213" s="183"/>
    </row>
    <row r="4214" spans="1:16" x14ac:dyDescent="0.25">
      <c r="A4214" s="203" t="s">
        <v>0</v>
      </c>
      <c r="B4214" s="183"/>
      <c r="C4214" s="203" t="s">
        <v>576</v>
      </c>
      <c r="D4214" s="183"/>
      <c r="E4214" s="203" t="s">
        <v>577</v>
      </c>
      <c r="F4214" s="183"/>
      <c r="G4214" s="183"/>
      <c r="H4214" s="183"/>
      <c r="I4214" s="183"/>
      <c r="J4214" s="183"/>
      <c r="K4214" s="204" t="s">
        <v>0</v>
      </c>
      <c r="L4214" s="183"/>
      <c r="M4214" s="204">
        <v>27959.85</v>
      </c>
      <c r="N4214" s="183"/>
      <c r="O4214" s="202" t="s">
        <v>0</v>
      </c>
      <c r="P4214" s="183"/>
    </row>
    <row r="4215" spans="1:16" x14ac:dyDescent="0.25">
      <c r="A4215" s="203" t="s">
        <v>0</v>
      </c>
      <c r="B4215" s="183"/>
      <c r="C4215" s="203" t="s">
        <v>650</v>
      </c>
      <c r="D4215" s="183"/>
      <c r="E4215" s="203" t="s">
        <v>651</v>
      </c>
      <c r="F4215" s="183"/>
      <c r="G4215" s="183"/>
      <c r="H4215" s="183"/>
      <c r="I4215" s="183"/>
      <c r="J4215" s="183"/>
      <c r="K4215" s="204" t="s">
        <v>0</v>
      </c>
      <c r="L4215" s="183"/>
      <c r="M4215" s="204">
        <v>1960</v>
      </c>
      <c r="N4215" s="183"/>
      <c r="O4215" s="202" t="s">
        <v>0</v>
      </c>
      <c r="P4215" s="183"/>
    </row>
    <row r="4216" spans="1:16" x14ac:dyDescent="0.25">
      <c r="A4216" s="200" t="s">
        <v>0</v>
      </c>
      <c r="B4216" s="183"/>
      <c r="C4216" s="200" t="s">
        <v>1507</v>
      </c>
      <c r="D4216" s="183"/>
      <c r="E4216" s="200" t="s">
        <v>1508</v>
      </c>
      <c r="F4216" s="183"/>
      <c r="G4216" s="183"/>
      <c r="H4216" s="183"/>
      <c r="I4216" s="183"/>
      <c r="J4216" s="183"/>
      <c r="K4216" s="201">
        <v>201512.41</v>
      </c>
      <c r="L4216" s="183"/>
      <c r="M4216" s="201">
        <v>18412.96</v>
      </c>
      <c r="N4216" s="183"/>
      <c r="O4216" s="196">
        <v>9.14</v>
      </c>
      <c r="P4216" s="183"/>
    </row>
    <row r="4217" spans="1:16" x14ac:dyDescent="0.25">
      <c r="A4217" s="197"/>
      <c r="B4217" s="183"/>
      <c r="C4217" s="197" t="s">
        <v>1509</v>
      </c>
      <c r="D4217" s="183"/>
      <c r="E4217" s="197" t="s">
        <v>1510</v>
      </c>
      <c r="F4217" s="183"/>
      <c r="G4217" s="183"/>
      <c r="H4217" s="183"/>
      <c r="I4217" s="183"/>
      <c r="J4217" s="183"/>
      <c r="K4217" s="198">
        <v>201512.41</v>
      </c>
      <c r="L4217" s="183"/>
      <c r="M4217" s="198">
        <v>18412.96</v>
      </c>
      <c r="N4217" s="183"/>
      <c r="O4217" s="199">
        <v>9.14</v>
      </c>
      <c r="P4217" s="183"/>
    </row>
    <row r="4218" spans="1:16" x14ac:dyDescent="0.25">
      <c r="A4218" s="187" t="s">
        <v>0</v>
      </c>
      <c r="B4218" s="183"/>
      <c r="C4218" s="187" t="s">
        <v>214</v>
      </c>
      <c r="D4218" s="183"/>
      <c r="E4218" s="183"/>
      <c r="F4218" s="183"/>
      <c r="G4218" s="183"/>
      <c r="H4218" s="183"/>
      <c r="I4218" s="183"/>
      <c r="J4218" s="183"/>
      <c r="K4218" s="188">
        <v>201512.41</v>
      </c>
      <c r="L4218" s="183"/>
      <c r="M4218" s="188">
        <v>18412.96</v>
      </c>
      <c r="N4218" s="183"/>
      <c r="O4218" s="189">
        <v>9.14</v>
      </c>
      <c r="P4218" s="183"/>
    </row>
    <row r="4219" spans="1:16" x14ac:dyDescent="0.25">
      <c r="A4219" s="187" t="s">
        <v>0</v>
      </c>
      <c r="B4219" s="183"/>
      <c r="C4219" s="187" t="s">
        <v>215</v>
      </c>
      <c r="D4219" s="183"/>
      <c r="E4219" s="183"/>
      <c r="F4219" s="183"/>
      <c r="G4219" s="183"/>
      <c r="H4219" s="183"/>
      <c r="I4219" s="183"/>
      <c r="J4219" s="183"/>
      <c r="K4219" s="188">
        <v>201512.41</v>
      </c>
      <c r="L4219" s="183"/>
      <c r="M4219" s="188">
        <v>18412.96</v>
      </c>
      <c r="N4219" s="183"/>
      <c r="O4219" s="189">
        <v>9.14</v>
      </c>
      <c r="P4219" s="183"/>
    </row>
    <row r="4220" spans="1:16" x14ac:dyDescent="0.25">
      <c r="A4220" s="206" t="s">
        <v>0</v>
      </c>
      <c r="B4220" s="183"/>
      <c r="C4220" s="206" t="s">
        <v>574</v>
      </c>
      <c r="D4220" s="183"/>
      <c r="E4220" s="206" t="s">
        <v>575</v>
      </c>
      <c r="F4220" s="183"/>
      <c r="G4220" s="183"/>
      <c r="H4220" s="183"/>
      <c r="I4220" s="183"/>
      <c r="J4220" s="183"/>
      <c r="K4220" s="207">
        <v>58754.11</v>
      </c>
      <c r="L4220" s="183"/>
      <c r="M4220" s="207">
        <v>18412.96</v>
      </c>
      <c r="N4220" s="183"/>
      <c r="O4220" s="205">
        <v>31.34</v>
      </c>
      <c r="P4220" s="183"/>
    </row>
    <row r="4221" spans="1:16" x14ac:dyDescent="0.25">
      <c r="A4221" s="203" t="s">
        <v>0</v>
      </c>
      <c r="B4221" s="183"/>
      <c r="C4221" s="203" t="s">
        <v>746</v>
      </c>
      <c r="D4221" s="183"/>
      <c r="E4221" s="203" t="s">
        <v>747</v>
      </c>
      <c r="F4221" s="183"/>
      <c r="G4221" s="183"/>
      <c r="H4221" s="183"/>
      <c r="I4221" s="183"/>
      <c r="J4221" s="183"/>
      <c r="K4221" s="204" t="s">
        <v>0</v>
      </c>
      <c r="L4221" s="183"/>
      <c r="M4221" s="204">
        <v>16481.810000000001</v>
      </c>
      <c r="N4221" s="183"/>
      <c r="O4221" s="202" t="s">
        <v>0</v>
      </c>
      <c r="P4221" s="183"/>
    </row>
    <row r="4222" spans="1:16" x14ac:dyDescent="0.25">
      <c r="A4222" s="203" t="s">
        <v>0</v>
      </c>
      <c r="B4222" s="183"/>
      <c r="C4222" s="203" t="s">
        <v>582</v>
      </c>
      <c r="D4222" s="183"/>
      <c r="E4222" s="203" t="s">
        <v>583</v>
      </c>
      <c r="F4222" s="183"/>
      <c r="G4222" s="183"/>
      <c r="H4222" s="183"/>
      <c r="I4222" s="183"/>
      <c r="J4222" s="183"/>
      <c r="K4222" s="204" t="s">
        <v>0</v>
      </c>
      <c r="L4222" s="183"/>
      <c r="M4222" s="204">
        <v>188.23</v>
      </c>
      <c r="N4222" s="183"/>
      <c r="O4222" s="202" t="s">
        <v>0</v>
      </c>
      <c r="P4222" s="183"/>
    </row>
    <row r="4223" spans="1:16" x14ac:dyDescent="0.25">
      <c r="A4223" s="203" t="s">
        <v>0</v>
      </c>
      <c r="B4223" s="183"/>
      <c r="C4223" s="203" t="s">
        <v>596</v>
      </c>
      <c r="D4223" s="183"/>
      <c r="E4223" s="203" t="s">
        <v>597</v>
      </c>
      <c r="F4223" s="183"/>
      <c r="G4223" s="183"/>
      <c r="H4223" s="183"/>
      <c r="I4223" s="183"/>
      <c r="J4223" s="183"/>
      <c r="K4223" s="204" t="s">
        <v>0</v>
      </c>
      <c r="L4223" s="183"/>
      <c r="M4223" s="204">
        <v>502.05</v>
      </c>
      <c r="N4223" s="183"/>
      <c r="O4223" s="202" t="s">
        <v>0</v>
      </c>
      <c r="P4223" s="183"/>
    </row>
    <row r="4224" spans="1:16" x14ac:dyDescent="0.25">
      <c r="A4224" s="203" t="s">
        <v>0</v>
      </c>
      <c r="B4224" s="183"/>
      <c r="C4224" s="203" t="s">
        <v>648</v>
      </c>
      <c r="D4224" s="183"/>
      <c r="E4224" s="203" t="s">
        <v>649</v>
      </c>
      <c r="F4224" s="183"/>
      <c r="G4224" s="183"/>
      <c r="H4224" s="183"/>
      <c r="I4224" s="183"/>
      <c r="J4224" s="183"/>
      <c r="K4224" s="204" t="s">
        <v>0</v>
      </c>
      <c r="L4224" s="183"/>
      <c r="M4224" s="204">
        <v>119.36</v>
      </c>
      <c r="N4224" s="183"/>
      <c r="O4224" s="202" t="s">
        <v>0</v>
      </c>
      <c r="P4224" s="183"/>
    </row>
    <row r="4225" spans="1:16" x14ac:dyDescent="0.25">
      <c r="A4225" s="203" t="s">
        <v>0</v>
      </c>
      <c r="B4225" s="183"/>
      <c r="C4225" s="203" t="s">
        <v>756</v>
      </c>
      <c r="D4225" s="183"/>
      <c r="E4225" s="203" t="s">
        <v>757</v>
      </c>
      <c r="F4225" s="183"/>
      <c r="G4225" s="183"/>
      <c r="H4225" s="183"/>
      <c r="I4225" s="183"/>
      <c r="J4225" s="183"/>
      <c r="K4225" s="204" t="s">
        <v>0</v>
      </c>
      <c r="L4225" s="183"/>
      <c r="M4225" s="204">
        <v>1121.51</v>
      </c>
      <c r="N4225" s="183"/>
      <c r="O4225" s="202" t="s">
        <v>0</v>
      </c>
      <c r="P4225" s="183"/>
    </row>
    <row r="4226" spans="1:16" x14ac:dyDescent="0.25">
      <c r="A4226" s="206" t="s">
        <v>0</v>
      </c>
      <c r="B4226" s="183"/>
      <c r="C4226" s="206" t="s">
        <v>586</v>
      </c>
      <c r="D4226" s="183"/>
      <c r="E4226" s="206" t="s">
        <v>587</v>
      </c>
      <c r="F4226" s="183"/>
      <c r="G4226" s="183"/>
      <c r="H4226" s="183"/>
      <c r="I4226" s="183"/>
      <c r="J4226" s="183"/>
      <c r="K4226" s="207">
        <v>142758.29999999999</v>
      </c>
      <c r="L4226" s="183"/>
      <c r="M4226" s="207">
        <v>0</v>
      </c>
      <c r="N4226" s="183"/>
      <c r="O4226" s="205">
        <v>0</v>
      </c>
      <c r="P4226" s="183"/>
    </row>
    <row r="4227" spans="1:16" x14ac:dyDescent="0.25">
      <c r="A4227" s="200" t="s">
        <v>0</v>
      </c>
      <c r="B4227" s="183"/>
      <c r="C4227" s="200" t="s">
        <v>1375</v>
      </c>
      <c r="D4227" s="183"/>
      <c r="E4227" s="200" t="s">
        <v>1376</v>
      </c>
      <c r="F4227" s="183"/>
      <c r="G4227" s="183"/>
      <c r="H4227" s="183"/>
      <c r="I4227" s="183"/>
      <c r="J4227" s="183"/>
      <c r="K4227" s="201">
        <v>165509.37</v>
      </c>
      <c r="L4227" s="183"/>
      <c r="M4227" s="201">
        <v>84400.49</v>
      </c>
      <c r="N4227" s="183"/>
      <c r="O4227" s="196">
        <v>50.99</v>
      </c>
      <c r="P4227" s="183"/>
    </row>
    <row r="4228" spans="1:16" x14ac:dyDescent="0.25">
      <c r="A4228" s="197"/>
      <c r="B4228" s="183"/>
      <c r="C4228" s="197" t="s">
        <v>1377</v>
      </c>
      <c r="D4228" s="183"/>
      <c r="E4228" s="197" t="s">
        <v>1378</v>
      </c>
      <c r="F4228" s="183"/>
      <c r="G4228" s="183"/>
      <c r="H4228" s="183"/>
      <c r="I4228" s="183"/>
      <c r="J4228" s="183"/>
      <c r="K4228" s="198">
        <v>4698.12</v>
      </c>
      <c r="L4228" s="183"/>
      <c r="M4228" s="198">
        <v>4048.12</v>
      </c>
      <c r="N4228" s="183"/>
      <c r="O4228" s="199">
        <v>86.16</v>
      </c>
      <c r="P4228" s="183"/>
    </row>
    <row r="4229" spans="1:16" x14ac:dyDescent="0.25">
      <c r="A4229" s="187" t="s">
        <v>0</v>
      </c>
      <c r="B4229" s="183"/>
      <c r="C4229" s="187" t="s">
        <v>214</v>
      </c>
      <c r="D4229" s="183"/>
      <c r="E4229" s="183"/>
      <c r="F4229" s="183"/>
      <c r="G4229" s="183"/>
      <c r="H4229" s="183"/>
      <c r="I4229" s="183"/>
      <c r="J4229" s="183"/>
      <c r="K4229" s="188">
        <v>3248.12</v>
      </c>
      <c r="L4229" s="183"/>
      <c r="M4229" s="188">
        <v>3248.12</v>
      </c>
      <c r="N4229" s="183"/>
      <c r="O4229" s="189">
        <v>100</v>
      </c>
      <c r="P4229" s="183"/>
    </row>
    <row r="4230" spans="1:16" x14ac:dyDescent="0.25">
      <c r="A4230" s="187" t="s">
        <v>0</v>
      </c>
      <c r="B4230" s="183"/>
      <c r="C4230" s="187" t="s">
        <v>215</v>
      </c>
      <c r="D4230" s="183"/>
      <c r="E4230" s="183"/>
      <c r="F4230" s="183"/>
      <c r="G4230" s="183"/>
      <c r="H4230" s="183"/>
      <c r="I4230" s="183"/>
      <c r="J4230" s="183"/>
      <c r="K4230" s="188">
        <v>3248.12</v>
      </c>
      <c r="L4230" s="183"/>
      <c r="M4230" s="188">
        <v>3248.12</v>
      </c>
      <c r="N4230" s="183"/>
      <c r="O4230" s="189">
        <v>100</v>
      </c>
      <c r="P4230" s="183"/>
    </row>
    <row r="4231" spans="1:16" x14ac:dyDescent="0.25">
      <c r="A4231" s="206" t="s">
        <v>0</v>
      </c>
      <c r="B4231" s="183"/>
      <c r="C4231" s="206" t="s">
        <v>564</v>
      </c>
      <c r="D4231" s="183"/>
      <c r="E4231" s="206" t="s">
        <v>565</v>
      </c>
      <c r="F4231" s="183"/>
      <c r="G4231" s="183"/>
      <c r="H4231" s="183"/>
      <c r="I4231" s="183"/>
      <c r="J4231" s="183"/>
      <c r="K4231" s="207">
        <v>349.63</v>
      </c>
      <c r="L4231" s="183"/>
      <c r="M4231" s="207">
        <v>349.63</v>
      </c>
      <c r="N4231" s="183"/>
      <c r="O4231" s="205">
        <v>100</v>
      </c>
      <c r="P4231" s="183"/>
    </row>
    <row r="4232" spans="1:16" x14ac:dyDescent="0.25">
      <c r="A4232" s="203" t="s">
        <v>0</v>
      </c>
      <c r="B4232" s="183"/>
      <c r="C4232" s="203" t="s">
        <v>566</v>
      </c>
      <c r="D4232" s="183"/>
      <c r="E4232" s="203" t="s">
        <v>567</v>
      </c>
      <c r="F4232" s="183"/>
      <c r="G4232" s="183"/>
      <c r="H4232" s="183"/>
      <c r="I4232" s="183"/>
      <c r="J4232" s="183"/>
      <c r="K4232" s="204" t="s">
        <v>0</v>
      </c>
      <c r="L4232" s="183"/>
      <c r="M4232" s="204">
        <v>68.349999999999994</v>
      </c>
      <c r="N4232" s="183"/>
      <c r="O4232" s="202" t="s">
        <v>0</v>
      </c>
      <c r="P4232" s="183"/>
    </row>
    <row r="4233" spans="1:16" x14ac:dyDescent="0.25">
      <c r="A4233" s="203" t="s">
        <v>0</v>
      </c>
      <c r="B4233" s="183"/>
      <c r="C4233" s="203" t="s">
        <v>572</v>
      </c>
      <c r="D4233" s="183"/>
      <c r="E4233" s="203" t="s">
        <v>573</v>
      </c>
      <c r="F4233" s="183"/>
      <c r="G4233" s="183"/>
      <c r="H4233" s="183"/>
      <c r="I4233" s="183"/>
      <c r="J4233" s="183"/>
      <c r="K4233" s="204" t="s">
        <v>0</v>
      </c>
      <c r="L4233" s="183"/>
      <c r="M4233" s="204">
        <v>270</v>
      </c>
      <c r="N4233" s="183"/>
      <c r="O4233" s="202" t="s">
        <v>0</v>
      </c>
      <c r="P4233" s="183"/>
    </row>
    <row r="4234" spans="1:16" x14ac:dyDescent="0.25">
      <c r="A4234" s="203" t="s">
        <v>0</v>
      </c>
      <c r="B4234" s="183"/>
      <c r="C4234" s="203" t="s">
        <v>568</v>
      </c>
      <c r="D4234" s="183"/>
      <c r="E4234" s="203" t="s">
        <v>569</v>
      </c>
      <c r="F4234" s="183"/>
      <c r="G4234" s="183"/>
      <c r="H4234" s="183"/>
      <c r="I4234" s="183"/>
      <c r="J4234" s="183"/>
      <c r="K4234" s="204" t="s">
        <v>0</v>
      </c>
      <c r="L4234" s="183"/>
      <c r="M4234" s="204">
        <v>11.28</v>
      </c>
      <c r="N4234" s="183"/>
      <c r="O4234" s="202" t="s">
        <v>0</v>
      </c>
      <c r="P4234" s="183"/>
    </row>
    <row r="4235" spans="1:16" x14ac:dyDescent="0.25">
      <c r="A4235" s="206" t="s">
        <v>0</v>
      </c>
      <c r="B4235" s="183"/>
      <c r="C4235" s="206" t="s">
        <v>574</v>
      </c>
      <c r="D4235" s="183"/>
      <c r="E4235" s="206" t="s">
        <v>575</v>
      </c>
      <c r="F4235" s="183"/>
      <c r="G4235" s="183"/>
      <c r="H4235" s="183"/>
      <c r="I4235" s="183"/>
      <c r="J4235" s="183"/>
      <c r="K4235" s="207">
        <v>2808.49</v>
      </c>
      <c r="L4235" s="183"/>
      <c r="M4235" s="207">
        <v>2808.49</v>
      </c>
      <c r="N4235" s="183"/>
      <c r="O4235" s="205">
        <v>100</v>
      </c>
      <c r="P4235" s="183"/>
    </row>
    <row r="4236" spans="1:16" x14ac:dyDescent="0.25">
      <c r="A4236" s="203" t="s">
        <v>0</v>
      </c>
      <c r="B4236" s="183"/>
      <c r="C4236" s="203" t="s">
        <v>931</v>
      </c>
      <c r="D4236" s="183"/>
      <c r="E4236" s="203" t="s">
        <v>932</v>
      </c>
      <c r="F4236" s="183"/>
      <c r="G4236" s="183"/>
      <c r="H4236" s="183"/>
      <c r="I4236" s="183"/>
      <c r="J4236" s="183"/>
      <c r="K4236" s="204" t="s">
        <v>0</v>
      </c>
      <c r="L4236" s="183"/>
      <c r="M4236" s="204">
        <v>944.88</v>
      </c>
      <c r="N4236" s="183"/>
      <c r="O4236" s="202" t="s">
        <v>0</v>
      </c>
      <c r="P4236" s="183"/>
    </row>
    <row r="4237" spans="1:16" x14ac:dyDescent="0.25">
      <c r="A4237" s="203" t="s">
        <v>0</v>
      </c>
      <c r="B4237" s="183"/>
      <c r="C4237" s="203" t="s">
        <v>754</v>
      </c>
      <c r="D4237" s="183"/>
      <c r="E4237" s="203" t="s">
        <v>755</v>
      </c>
      <c r="F4237" s="183"/>
      <c r="G4237" s="183"/>
      <c r="H4237" s="183"/>
      <c r="I4237" s="183"/>
      <c r="J4237" s="183"/>
      <c r="K4237" s="204" t="s">
        <v>0</v>
      </c>
      <c r="L4237" s="183"/>
      <c r="M4237" s="204">
        <v>600</v>
      </c>
      <c r="N4237" s="183"/>
      <c r="O4237" s="202" t="s">
        <v>0</v>
      </c>
      <c r="P4237" s="183"/>
    </row>
    <row r="4238" spans="1:16" x14ac:dyDescent="0.25">
      <c r="A4238" s="203" t="s">
        <v>0</v>
      </c>
      <c r="B4238" s="183"/>
      <c r="C4238" s="203" t="s">
        <v>596</v>
      </c>
      <c r="D4238" s="183"/>
      <c r="E4238" s="203" t="s">
        <v>597</v>
      </c>
      <c r="F4238" s="183"/>
      <c r="G4238" s="183"/>
      <c r="H4238" s="183"/>
      <c r="I4238" s="183"/>
      <c r="J4238" s="183"/>
      <c r="K4238" s="204" t="s">
        <v>0</v>
      </c>
      <c r="L4238" s="183"/>
      <c r="M4238" s="204">
        <v>1263.6099999999999</v>
      </c>
      <c r="N4238" s="183"/>
      <c r="O4238" s="202" t="s">
        <v>0</v>
      </c>
      <c r="P4238" s="183"/>
    </row>
    <row r="4239" spans="1:16" x14ac:dyDescent="0.25">
      <c r="A4239" s="206" t="s">
        <v>0</v>
      </c>
      <c r="B4239" s="183"/>
      <c r="C4239" s="206" t="s">
        <v>612</v>
      </c>
      <c r="D4239" s="183"/>
      <c r="E4239" s="206" t="s">
        <v>613</v>
      </c>
      <c r="F4239" s="183"/>
      <c r="G4239" s="183"/>
      <c r="H4239" s="183"/>
      <c r="I4239" s="183"/>
      <c r="J4239" s="183"/>
      <c r="K4239" s="207">
        <v>90</v>
      </c>
      <c r="L4239" s="183"/>
      <c r="M4239" s="207">
        <v>90</v>
      </c>
      <c r="N4239" s="183"/>
      <c r="O4239" s="205">
        <v>100</v>
      </c>
      <c r="P4239" s="183"/>
    </row>
    <row r="4240" spans="1:16" x14ac:dyDescent="0.25">
      <c r="A4240" s="203" t="s">
        <v>0</v>
      </c>
      <c r="B4240" s="183"/>
      <c r="C4240" s="203" t="s">
        <v>1511</v>
      </c>
      <c r="D4240" s="183"/>
      <c r="E4240" s="203" t="s">
        <v>1512</v>
      </c>
      <c r="F4240" s="183"/>
      <c r="G4240" s="183"/>
      <c r="H4240" s="183"/>
      <c r="I4240" s="183"/>
      <c r="J4240" s="183"/>
      <c r="K4240" s="204" t="s">
        <v>0</v>
      </c>
      <c r="L4240" s="183"/>
      <c r="M4240" s="204">
        <v>90</v>
      </c>
      <c r="N4240" s="183"/>
      <c r="O4240" s="202" t="s">
        <v>0</v>
      </c>
      <c r="P4240" s="183"/>
    </row>
    <row r="4241" spans="1:16" x14ac:dyDescent="0.25">
      <c r="A4241" s="187" t="s">
        <v>0</v>
      </c>
      <c r="B4241" s="183"/>
      <c r="C4241" s="187" t="s">
        <v>229</v>
      </c>
      <c r="D4241" s="183"/>
      <c r="E4241" s="183"/>
      <c r="F4241" s="183"/>
      <c r="G4241" s="183"/>
      <c r="H4241" s="183"/>
      <c r="I4241" s="183"/>
      <c r="J4241" s="183"/>
      <c r="K4241" s="188">
        <v>1450</v>
      </c>
      <c r="L4241" s="183"/>
      <c r="M4241" s="188">
        <v>800</v>
      </c>
      <c r="N4241" s="183"/>
      <c r="O4241" s="189">
        <v>55.17</v>
      </c>
      <c r="P4241" s="183"/>
    </row>
    <row r="4242" spans="1:16" x14ac:dyDescent="0.25">
      <c r="A4242" s="187" t="s">
        <v>0</v>
      </c>
      <c r="B4242" s="183"/>
      <c r="C4242" s="187" t="s">
        <v>237</v>
      </c>
      <c r="D4242" s="183"/>
      <c r="E4242" s="183"/>
      <c r="F4242" s="183"/>
      <c r="G4242" s="183"/>
      <c r="H4242" s="183"/>
      <c r="I4242" s="183"/>
      <c r="J4242" s="183"/>
      <c r="K4242" s="188">
        <v>1450</v>
      </c>
      <c r="L4242" s="183"/>
      <c r="M4242" s="188">
        <v>800</v>
      </c>
      <c r="N4242" s="183"/>
      <c r="O4242" s="189">
        <v>55.17</v>
      </c>
      <c r="P4242" s="183"/>
    </row>
    <row r="4243" spans="1:16" x14ac:dyDescent="0.25">
      <c r="A4243" s="206" t="s">
        <v>0</v>
      </c>
      <c r="B4243" s="183"/>
      <c r="C4243" s="206" t="s">
        <v>574</v>
      </c>
      <c r="D4243" s="183"/>
      <c r="E4243" s="206" t="s">
        <v>575</v>
      </c>
      <c r="F4243" s="183"/>
      <c r="G4243" s="183"/>
      <c r="H4243" s="183"/>
      <c r="I4243" s="183"/>
      <c r="J4243" s="183"/>
      <c r="K4243" s="207">
        <v>1450</v>
      </c>
      <c r="L4243" s="183"/>
      <c r="M4243" s="207">
        <v>800</v>
      </c>
      <c r="N4243" s="183"/>
      <c r="O4243" s="205">
        <v>55.17</v>
      </c>
      <c r="P4243" s="183"/>
    </row>
    <row r="4244" spans="1:16" x14ac:dyDescent="0.25">
      <c r="A4244" s="203" t="s">
        <v>0</v>
      </c>
      <c r="B4244" s="183"/>
      <c r="C4244" s="203" t="s">
        <v>754</v>
      </c>
      <c r="D4244" s="183"/>
      <c r="E4244" s="203" t="s">
        <v>755</v>
      </c>
      <c r="F4244" s="183"/>
      <c r="G4244" s="183"/>
      <c r="H4244" s="183"/>
      <c r="I4244" s="183"/>
      <c r="J4244" s="183"/>
      <c r="K4244" s="204" t="s">
        <v>0</v>
      </c>
      <c r="L4244" s="183"/>
      <c r="M4244" s="204">
        <v>800</v>
      </c>
      <c r="N4244" s="183"/>
      <c r="O4244" s="202" t="s">
        <v>0</v>
      </c>
      <c r="P4244" s="183"/>
    </row>
    <row r="4245" spans="1:16" x14ac:dyDescent="0.25">
      <c r="A4245" s="197"/>
      <c r="B4245" s="183"/>
      <c r="C4245" s="197" t="s">
        <v>1381</v>
      </c>
      <c r="D4245" s="183"/>
      <c r="E4245" s="197" t="s">
        <v>1382</v>
      </c>
      <c r="F4245" s="183"/>
      <c r="G4245" s="183"/>
      <c r="H4245" s="183"/>
      <c r="I4245" s="183"/>
      <c r="J4245" s="183"/>
      <c r="K4245" s="198">
        <v>27800</v>
      </c>
      <c r="L4245" s="183"/>
      <c r="M4245" s="198">
        <v>15677.84</v>
      </c>
      <c r="N4245" s="183"/>
      <c r="O4245" s="199">
        <v>56.4</v>
      </c>
      <c r="P4245" s="183"/>
    </row>
    <row r="4246" spans="1:16" x14ac:dyDescent="0.25">
      <c r="A4246" s="187" t="s">
        <v>0</v>
      </c>
      <c r="B4246" s="183"/>
      <c r="C4246" s="187" t="s">
        <v>214</v>
      </c>
      <c r="D4246" s="183"/>
      <c r="E4246" s="183"/>
      <c r="F4246" s="183"/>
      <c r="G4246" s="183"/>
      <c r="H4246" s="183"/>
      <c r="I4246" s="183"/>
      <c r="J4246" s="183"/>
      <c r="K4246" s="188">
        <v>27800</v>
      </c>
      <c r="L4246" s="183"/>
      <c r="M4246" s="188">
        <v>15677.84</v>
      </c>
      <c r="N4246" s="183"/>
      <c r="O4246" s="189">
        <v>56.4</v>
      </c>
      <c r="P4246" s="183"/>
    </row>
    <row r="4247" spans="1:16" x14ac:dyDescent="0.25">
      <c r="A4247" s="187" t="s">
        <v>0</v>
      </c>
      <c r="B4247" s="183"/>
      <c r="C4247" s="187" t="s">
        <v>215</v>
      </c>
      <c r="D4247" s="183"/>
      <c r="E4247" s="183"/>
      <c r="F4247" s="183"/>
      <c r="G4247" s="183"/>
      <c r="H4247" s="183"/>
      <c r="I4247" s="183"/>
      <c r="J4247" s="183"/>
      <c r="K4247" s="188">
        <v>27800</v>
      </c>
      <c r="L4247" s="183"/>
      <c r="M4247" s="188">
        <v>15677.84</v>
      </c>
      <c r="N4247" s="183"/>
      <c r="O4247" s="189">
        <v>56.4</v>
      </c>
      <c r="P4247" s="183"/>
    </row>
    <row r="4248" spans="1:16" x14ac:dyDescent="0.25">
      <c r="A4248" s="206" t="s">
        <v>0</v>
      </c>
      <c r="B4248" s="183"/>
      <c r="C4248" s="206" t="s">
        <v>564</v>
      </c>
      <c r="D4248" s="183"/>
      <c r="E4248" s="206" t="s">
        <v>565</v>
      </c>
      <c r="F4248" s="183"/>
      <c r="G4248" s="183"/>
      <c r="H4248" s="183"/>
      <c r="I4248" s="183"/>
      <c r="J4248" s="183"/>
      <c r="K4248" s="207">
        <v>25434</v>
      </c>
      <c r="L4248" s="183"/>
      <c r="M4248" s="207">
        <v>14604.46</v>
      </c>
      <c r="N4248" s="183"/>
      <c r="O4248" s="205">
        <v>57.42</v>
      </c>
      <c r="P4248" s="183"/>
    </row>
    <row r="4249" spans="1:16" x14ac:dyDescent="0.25">
      <c r="A4249" s="203" t="s">
        <v>0</v>
      </c>
      <c r="B4249" s="183"/>
      <c r="C4249" s="203" t="s">
        <v>566</v>
      </c>
      <c r="D4249" s="183"/>
      <c r="E4249" s="203" t="s">
        <v>567</v>
      </c>
      <c r="F4249" s="183"/>
      <c r="G4249" s="183"/>
      <c r="H4249" s="183"/>
      <c r="I4249" s="183"/>
      <c r="J4249" s="183"/>
      <c r="K4249" s="204" t="s">
        <v>0</v>
      </c>
      <c r="L4249" s="183"/>
      <c r="M4249" s="204">
        <v>11505.96</v>
      </c>
      <c r="N4249" s="183"/>
      <c r="O4249" s="202" t="s">
        <v>0</v>
      </c>
      <c r="P4249" s="183"/>
    </row>
    <row r="4250" spans="1:16" x14ac:dyDescent="0.25">
      <c r="A4250" s="203" t="s">
        <v>0</v>
      </c>
      <c r="B4250" s="183"/>
      <c r="C4250" s="203" t="s">
        <v>572</v>
      </c>
      <c r="D4250" s="183"/>
      <c r="E4250" s="203" t="s">
        <v>573</v>
      </c>
      <c r="F4250" s="183"/>
      <c r="G4250" s="183"/>
      <c r="H4250" s="183"/>
      <c r="I4250" s="183"/>
      <c r="J4250" s="183"/>
      <c r="K4250" s="204" t="s">
        <v>0</v>
      </c>
      <c r="L4250" s="183"/>
      <c r="M4250" s="204">
        <v>1200</v>
      </c>
      <c r="N4250" s="183"/>
      <c r="O4250" s="202" t="s">
        <v>0</v>
      </c>
      <c r="P4250" s="183"/>
    </row>
    <row r="4251" spans="1:16" x14ac:dyDescent="0.25">
      <c r="A4251" s="203" t="s">
        <v>0</v>
      </c>
      <c r="B4251" s="183"/>
      <c r="C4251" s="203" t="s">
        <v>568</v>
      </c>
      <c r="D4251" s="183"/>
      <c r="E4251" s="203" t="s">
        <v>569</v>
      </c>
      <c r="F4251" s="183"/>
      <c r="G4251" s="183"/>
      <c r="H4251" s="183"/>
      <c r="I4251" s="183"/>
      <c r="J4251" s="183"/>
      <c r="K4251" s="204" t="s">
        <v>0</v>
      </c>
      <c r="L4251" s="183"/>
      <c r="M4251" s="204">
        <v>1898.5</v>
      </c>
      <c r="N4251" s="183"/>
      <c r="O4251" s="202" t="s">
        <v>0</v>
      </c>
      <c r="P4251" s="183"/>
    </row>
    <row r="4252" spans="1:16" x14ac:dyDescent="0.25">
      <c r="A4252" s="206" t="s">
        <v>0</v>
      </c>
      <c r="B4252" s="183"/>
      <c r="C4252" s="206" t="s">
        <v>574</v>
      </c>
      <c r="D4252" s="183"/>
      <c r="E4252" s="206" t="s">
        <v>575</v>
      </c>
      <c r="F4252" s="183"/>
      <c r="G4252" s="183"/>
      <c r="H4252" s="183"/>
      <c r="I4252" s="183"/>
      <c r="J4252" s="183"/>
      <c r="K4252" s="207">
        <v>2366</v>
      </c>
      <c r="L4252" s="183"/>
      <c r="M4252" s="207">
        <v>1073.3800000000001</v>
      </c>
      <c r="N4252" s="183"/>
      <c r="O4252" s="205">
        <v>45.37</v>
      </c>
      <c r="P4252" s="183"/>
    </row>
    <row r="4253" spans="1:16" x14ac:dyDescent="0.25">
      <c r="A4253" s="203" t="s">
        <v>0</v>
      </c>
      <c r="B4253" s="183"/>
      <c r="C4253" s="203" t="s">
        <v>576</v>
      </c>
      <c r="D4253" s="183"/>
      <c r="E4253" s="203" t="s">
        <v>577</v>
      </c>
      <c r="F4253" s="183"/>
      <c r="G4253" s="183"/>
      <c r="H4253" s="183"/>
      <c r="I4253" s="183"/>
      <c r="J4253" s="183"/>
      <c r="K4253" s="204" t="s">
        <v>0</v>
      </c>
      <c r="L4253" s="183"/>
      <c r="M4253" s="204">
        <v>1073.3800000000001</v>
      </c>
      <c r="N4253" s="183"/>
      <c r="O4253" s="202" t="s">
        <v>0</v>
      </c>
      <c r="P4253" s="183"/>
    </row>
    <row r="4254" spans="1:16" x14ac:dyDescent="0.25">
      <c r="A4254" s="197"/>
      <c r="B4254" s="183"/>
      <c r="C4254" s="197" t="s">
        <v>1513</v>
      </c>
      <c r="D4254" s="183"/>
      <c r="E4254" s="197" t="s">
        <v>1514</v>
      </c>
      <c r="F4254" s="183"/>
      <c r="G4254" s="183"/>
      <c r="H4254" s="183"/>
      <c r="I4254" s="183"/>
      <c r="J4254" s="183"/>
      <c r="K4254" s="198">
        <v>2100</v>
      </c>
      <c r="L4254" s="183"/>
      <c r="M4254" s="198">
        <v>889.98</v>
      </c>
      <c r="N4254" s="183"/>
      <c r="O4254" s="199">
        <v>42.38</v>
      </c>
      <c r="P4254" s="183"/>
    </row>
    <row r="4255" spans="1:16" x14ac:dyDescent="0.25">
      <c r="A4255" s="187" t="s">
        <v>0</v>
      </c>
      <c r="B4255" s="183"/>
      <c r="C4255" s="187" t="s">
        <v>229</v>
      </c>
      <c r="D4255" s="183"/>
      <c r="E4255" s="183"/>
      <c r="F4255" s="183"/>
      <c r="G4255" s="183"/>
      <c r="H4255" s="183"/>
      <c r="I4255" s="183"/>
      <c r="J4255" s="183"/>
      <c r="K4255" s="188">
        <v>2100</v>
      </c>
      <c r="L4255" s="183"/>
      <c r="M4255" s="188">
        <v>889.98</v>
      </c>
      <c r="N4255" s="183"/>
      <c r="O4255" s="189">
        <v>42.38</v>
      </c>
      <c r="P4255" s="183"/>
    </row>
    <row r="4256" spans="1:16" x14ac:dyDescent="0.25">
      <c r="A4256" s="187" t="s">
        <v>0</v>
      </c>
      <c r="B4256" s="183"/>
      <c r="C4256" s="187" t="s">
        <v>234</v>
      </c>
      <c r="D4256" s="183"/>
      <c r="E4256" s="183"/>
      <c r="F4256" s="183"/>
      <c r="G4256" s="183"/>
      <c r="H4256" s="183"/>
      <c r="I4256" s="183"/>
      <c r="J4256" s="183"/>
      <c r="K4256" s="188">
        <v>2100</v>
      </c>
      <c r="L4256" s="183"/>
      <c r="M4256" s="188">
        <v>889.98</v>
      </c>
      <c r="N4256" s="183"/>
      <c r="O4256" s="189">
        <v>42.38</v>
      </c>
      <c r="P4256" s="183"/>
    </row>
    <row r="4257" spans="1:16" x14ac:dyDescent="0.25">
      <c r="A4257" s="206" t="s">
        <v>0</v>
      </c>
      <c r="B4257" s="183"/>
      <c r="C4257" s="206" t="s">
        <v>574</v>
      </c>
      <c r="D4257" s="183"/>
      <c r="E4257" s="206" t="s">
        <v>575</v>
      </c>
      <c r="F4257" s="183"/>
      <c r="G4257" s="183"/>
      <c r="H4257" s="183"/>
      <c r="I4257" s="183"/>
      <c r="J4257" s="183"/>
      <c r="K4257" s="207">
        <v>2100</v>
      </c>
      <c r="L4257" s="183"/>
      <c r="M4257" s="207">
        <v>889.98</v>
      </c>
      <c r="N4257" s="183"/>
      <c r="O4257" s="205">
        <v>42.38</v>
      </c>
      <c r="P4257" s="183"/>
    </row>
    <row r="4258" spans="1:16" x14ac:dyDescent="0.25">
      <c r="A4258" s="203" t="s">
        <v>0</v>
      </c>
      <c r="B4258" s="183"/>
      <c r="C4258" s="203" t="s">
        <v>931</v>
      </c>
      <c r="D4258" s="183"/>
      <c r="E4258" s="203" t="s">
        <v>932</v>
      </c>
      <c r="F4258" s="183"/>
      <c r="G4258" s="183"/>
      <c r="H4258" s="183"/>
      <c r="I4258" s="183"/>
      <c r="J4258" s="183"/>
      <c r="K4258" s="204" t="s">
        <v>0</v>
      </c>
      <c r="L4258" s="183"/>
      <c r="M4258" s="204">
        <v>889.98</v>
      </c>
      <c r="N4258" s="183"/>
      <c r="O4258" s="202" t="s">
        <v>0</v>
      </c>
      <c r="P4258" s="183"/>
    </row>
    <row r="4259" spans="1:16" x14ac:dyDescent="0.25">
      <c r="A4259" s="197"/>
      <c r="B4259" s="183"/>
      <c r="C4259" s="197" t="s">
        <v>1515</v>
      </c>
      <c r="D4259" s="183"/>
      <c r="E4259" s="197" t="s">
        <v>1516</v>
      </c>
      <c r="F4259" s="183"/>
      <c r="G4259" s="183"/>
      <c r="H4259" s="183"/>
      <c r="I4259" s="183"/>
      <c r="J4259" s="183"/>
      <c r="K4259" s="198">
        <v>86252.86</v>
      </c>
      <c r="L4259" s="183"/>
      <c r="M4259" s="198">
        <v>45399.22</v>
      </c>
      <c r="N4259" s="183"/>
      <c r="O4259" s="199">
        <v>52.64</v>
      </c>
      <c r="P4259" s="183"/>
    </row>
    <row r="4260" spans="1:16" x14ac:dyDescent="0.25">
      <c r="A4260" s="187" t="s">
        <v>0</v>
      </c>
      <c r="B4260" s="183"/>
      <c r="C4260" s="187" t="s">
        <v>214</v>
      </c>
      <c r="D4260" s="183"/>
      <c r="E4260" s="183"/>
      <c r="F4260" s="183"/>
      <c r="G4260" s="183"/>
      <c r="H4260" s="183"/>
      <c r="I4260" s="183"/>
      <c r="J4260" s="183"/>
      <c r="K4260" s="188">
        <v>26500</v>
      </c>
      <c r="L4260" s="183"/>
      <c r="M4260" s="188">
        <v>12558.13</v>
      </c>
      <c r="N4260" s="183"/>
      <c r="O4260" s="189">
        <v>47.39</v>
      </c>
      <c r="P4260" s="183"/>
    </row>
    <row r="4261" spans="1:16" x14ac:dyDescent="0.25">
      <c r="A4261" s="187" t="s">
        <v>0</v>
      </c>
      <c r="B4261" s="183"/>
      <c r="C4261" s="187" t="s">
        <v>215</v>
      </c>
      <c r="D4261" s="183"/>
      <c r="E4261" s="183"/>
      <c r="F4261" s="183"/>
      <c r="G4261" s="183"/>
      <c r="H4261" s="183"/>
      <c r="I4261" s="183"/>
      <c r="J4261" s="183"/>
      <c r="K4261" s="188">
        <v>26500</v>
      </c>
      <c r="L4261" s="183"/>
      <c r="M4261" s="188">
        <v>12558.13</v>
      </c>
      <c r="N4261" s="183"/>
      <c r="O4261" s="189">
        <v>47.39</v>
      </c>
      <c r="P4261" s="183"/>
    </row>
    <row r="4262" spans="1:16" x14ac:dyDescent="0.25">
      <c r="A4262" s="206" t="s">
        <v>0</v>
      </c>
      <c r="B4262" s="183"/>
      <c r="C4262" s="206" t="s">
        <v>564</v>
      </c>
      <c r="D4262" s="183"/>
      <c r="E4262" s="206" t="s">
        <v>565</v>
      </c>
      <c r="F4262" s="183"/>
      <c r="G4262" s="183"/>
      <c r="H4262" s="183"/>
      <c r="I4262" s="183"/>
      <c r="J4262" s="183"/>
      <c r="K4262" s="207">
        <v>25864</v>
      </c>
      <c r="L4262" s="183"/>
      <c r="M4262" s="207">
        <v>12347.05</v>
      </c>
      <c r="N4262" s="183"/>
      <c r="O4262" s="205">
        <v>47.74</v>
      </c>
      <c r="P4262" s="183"/>
    </row>
    <row r="4263" spans="1:16" x14ac:dyDescent="0.25">
      <c r="A4263" s="203" t="s">
        <v>0</v>
      </c>
      <c r="B4263" s="183"/>
      <c r="C4263" s="203" t="s">
        <v>566</v>
      </c>
      <c r="D4263" s="183"/>
      <c r="E4263" s="203" t="s">
        <v>567</v>
      </c>
      <c r="F4263" s="183"/>
      <c r="G4263" s="183"/>
      <c r="H4263" s="183"/>
      <c r="I4263" s="183"/>
      <c r="J4263" s="183"/>
      <c r="K4263" s="204" t="s">
        <v>0</v>
      </c>
      <c r="L4263" s="183"/>
      <c r="M4263" s="204">
        <v>10340.81</v>
      </c>
      <c r="N4263" s="183"/>
      <c r="O4263" s="202" t="s">
        <v>0</v>
      </c>
      <c r="P4263" s="183"/>
    </row>
    <row r="4264" spans="1:16" x14ac:dyDescent="0.25">
      <c r="A4264" s="203" t="s">
        <v>0</v>
      </c>
      <c r="B4264" s="183"/>
      <c r="C4264" s="203" t="s">
        <v>572</v>
      </c>
      <c r="D4264" s="183"/>
      <c r="E4264" s="203" t="s">
        <v>573</v>
      </c>
      <c r="F4264" s="183"/>
      <c r="G4264" s="183"/>
      <c r="H4264" s="183"/>
      <c r="I4264" s="183"/>
      <c r="J4264" s="183"/>
      <c r="K4264" s="204" t="s">
        <v>0</v>
      </c>
      <c r="L4264" s="183"/>
      <c r="M4264" s="204">
        <v>300</v>
      </c>
      <c r="N4264" s="183"/>
      <c r="O4264" s="202" t="s">
        <v>0</v>
      </c>
      <c r="P4264" s="183"/>
    </row>
    <row r="4265" spans="1:16" x14ac:dyDescent="0.25">
      <c r="A4265" s="203" t="s">
        <v>0</v>
      </c>
      <c r="B4265" s="183"/>
      <c r="C4265" s="203" t="s">
        <v>568</v>
      </c>
      <c r="D4265" s="183"/>
      <c r="E4265" s="203" t="s">
        <v>569</v>
      </c>
      <c r="F4265" s="183"/>
      <c r="G4265" s="183"/>
      <c r="H4265" s="183"/>
      <c r="I4265" s="183"/>
      <c r="J4265" s="183"/>
      <c r="K4265" s="204" t="s">
        <v>0</v>
      </c>
      <c r="L4265" s="183"/>
      <c r="M4265" s="204">
        <v>1706.24</v>
      </c>
      <c r="N4265" s="183"/>
      <c r="O4265" s="202" t="s">
        <v>0</v>
      </c>
      <c r="P4265" s="183"/>
    </row>
    <row r="4266" spans="1:16" x14ac:dyDescent="0.25">
      <c r="A4266" s="206" t="s">
        <v>0</v>
      </c>
      <c r="B4266" s="183"/>
      <c r="C4266" s="206" t="s">
        <v>574</v>
      </c>
      <c r="D4266" s="183"/>
      <c r="E4266" s="206" t="s">
        <v>575</v>
      </c>
      <c r="F4266" s="183"/>
      <c r="G4266" s="183"/>
      <c r="H4266" s="183"/>
      <c r="I4266" s="183"/>
      <c r="J4266" s="183"/>
      <c r="K4266" s="207">
        <v>636</v>
      </c>
      <c r="L4266" s="183"/>
      <c r="M4266" s="207">
        <v>211.08</v>
      </c>
      <c r="N4266" s="183"/>
      <c r="O4266" s="205">
        <v>33.19</v>
      </c>
      <c r="P4266" s="183"/>
    </row>
    <row r="4267" spans="1:16" x14ac:dyDescent="0.25">
      <c r="A4267" s="203" t="s">
        <v>0</v>
      </c>
      <c r="B4267" s="183"/>
      <c r="C4267" s="203" t="s">
        <v>576</v>
      </c>
      <c r="D4267" s="183"/>
      <c r="E4267" s="203" t="s">
        <v>577</v>
      </c>
      <c r="F4267" s="183"/>
      <c r="G4267" s="183"/>
      <c r="H4267" s="183"/>
      <c r="I4267" s="183"/>
      <c r="J4267" s="183"/>
      <c r="K4267" s="204" t="s">
        <v>0</v>
      </c>
      <c r="L4267" s="183"/>
      <c r="M4267" s="204">
        <v>211.08</v>
      </c>
      <c r="N4267" s="183"/>
      <c r="O4267" s="202" t="s">
        <v>0</v>
      </c>
      <c r="P4267" s="183"/>
    </row>
    <row r="4268" spans="1:16" x14ac:dyDescent="0.25">
      <c r="A4268" s="187" t="s">
        <v>0</v>
      </c>
      <c r="B4268" s="183"/>
      <c r="C4268" s="187" t="s">
        <v>221</v>
      </c>
      <c r="D4268" s="183"/>
      <c r="E4268" s="183"/>
      <c r="F4268" s="183"/>
      <c r="G4268" s="183"/>
      <c r="H4268" s="183"/>
      <c r="I4268" s="183"/>
      <c r="J4268" s="183"/>
      <c r="K4268" s="188">
        <v>13618.04</v>
      </c>
      <c r="L4268" s="183"/>
      <c r="M4268" s="188">
        <v>2951.44</v>
      </c>
      <c r="N4268" s="183"/>
      <c r="O4268" s="189">
        <v>21.67</v>
      </c>
      <c r="P4268" s="183"/>
    </row>
    <row r="4269" spans="1:16" x14ac:dyDescent="0.25">
      <c r="A4269" s="187" t="s">
        <v>0</v>
      </c>
      <c r="B4269" s="183"/>
      <c r="C4269" s="187" t="s">
        <v>227</v>
      </c>
      <c r="D4269" s="183"/>
      <c r="E4269" s="183"/>
      <c r="F4269" s="183"/>
      <c r="G4269" s="183"/>
      <c r="H4269" s="183"/>
      <c r="I4269" s="183"/>
      <c r="J4269" s="183"/>
      <c r="K4269" s="188">
        <v>13618.04</v>
      </c>
      <c r="L4269" s="183"/>
      <c r="M4269" s="188">
        <v>2951.44</v>
      </c>
      <c r="N4269" s="183"/>
      <c r="O4269" s="189">
        <v>21.67</v>
      </c>
      <c r="P4269" s="183"/>
    </row>
    <row r="4270" spans="1:16" x14ac:dyDescent="0.25">
      <c r="A4270" s="206" t="s">
        <v>0</v>
      </c>
      <c r="B4270" s="183"/>
      <c r="C4270" s="206" t="s">
        <v>564</v>
      </c>
      <c r="D4270" s="183"/>
      <c r="E4270" s="206" t="s">
        <v>565</v>
      </c>
      <c r="F4270" s="183"/>
      <c r="G4270" s="183"/>
      <c r="H4270" s="183"/>
      <c r="I4270" s="183"/>
      <c r="J4270" s="183"/>
      <c r="K4270" s="207">
        <v>6180.03</v>
      </c>
      <c r="L4270" s="183"/>
      <c r="M4270" s="207">
        <v>2124.15</v>
      </c>
      <c r="N4270" s="183"/>
      <c r="O4270" s="205">
        <v>34.369999999999997</v>
      </c>
      <c r="P4270" s="183"/>
    </row>
    <row r="4271" spans="1:16" x14ac:dyDescent="0.25">
      <c r="A4271" s="203" t="s">
        <v>0</v>
      </c>
      <c r="B4271" s="183"/>
      <c r="C4271" s="203" t="s">
        <v>897</v>
      </c>
      <c r="D4271" s="183"/>
      <c r="E4271" s="203" t="s">
        <v>898</v>
      </c>
      <c r="F4271" s="183"/>
      <c r="G4271" s="183"/>
      <c r="H4271" s="183"/>
      <c r="I4271" s="183"/>
      <c r="J4271" s="183"/>
      <c r="K4271" s="204" t="s">
        <v>0</v>
      </c>
      <c r="L4271" s="183"/>
      <c r="M4271" s="204">
        <v>1823.3</v>
      </c>
      <c r="N4271" s="183"/>
      <c r="O4271" s="202" t="s">
        <v>0</v>
      </c>
      <c r="P4271" s="183"/>
    </row>
    <row r="4272" spans="1:16" x14ac:dyDescent="0.25">
      <c r="A4272" s="203" t="s">
        <v>0</v>
      </c>
      <c r="B4272" s="183"/>
      <c r="C4272" s="203" t="s">
        <v>568</v>
      </c>
      <c r="D4272" s="183"/>
      <c r="E4272" s="203" t="s">
        <v>569</v>
      </c>
      <c r="F4272" s="183"/>
      <c r="G4272" s="183"/>
      <c r="H4272" s="183"/>
      <c r="I4272" s="183"/>
      <c r="J4272" s="183"/>
      <c r="K4272" s="204" t="s">
        <v>0</v>
      </c>
      <c r="L4272" s="183"/>
      <c r="M4272" s="204">
        <v>300.85000000000002</v>
      </c>
      <c r="N4272" s="183"/>
      <c r="O4272" s="202" t="s">
        <v>0</v>
      </c>
      <c r="P4272" s="183"/>
    </row>
    <row r="4273" spans="1:16" x14ac:dyDescent="0.25">
      <c r="A4273" s="206" t="s">
        <v>0</v>
      </c>
      <c r="B4273" s="183"/>
      <c r="C4273" s="206" t="s">
        <v>574</v>
      </c>
      <c r="D4273" s="183"/>
      <c r="E4273" s="206" t="s">
        <v>575</v>
      </c>
      <c r="F4273" s="183"/>
      <c r="G4273" s="183"/>
      <c r="H4273" s="183"/>
      <c r="I4273" s="183"/>
      <c r="J4273" s="183"/>
      <c r="K4273" s="207">
        <v>5438.01</v>
      </c>
      <c r="L4273" s="183"/>
      <c r="M4273" s="207">
        <v>827.29</v>
      </c>
      <c r="N4273" s="183"/>
      <c r="O4273" s="205">
        <v>15.21</v>
      </c>
      <c r="P4273" s="183"/>
    </row>
    <row r="4274" spans="1:16" x14ac:dyDescent="0.25">
      <c r="A4274" s="203" t="s">
        <v>0</v>
      </c>
      <c r="B4274" s="183"/>
      <c r="C4274" s="203" t="s">
        <v>744</v>
      </c>
      <c r="D4274" s="183"/>
      <c r="E4274" s="203" t="s">
        <v>745</v>
      </c>
      <c r="F4274" s="183"/>
      <c r="G4274" s="183"/>
      <c r="H4274" s="183"/>
      <c r="I4274" s="183"/>
      <c r="J4274" s="183"/>
      <c r="K4274" s="204" t="s">
        <v>0</v>
      </c>
      <c r="L4274" s="183"/>
      <c r="M4274" s="204">
        <v>514.85</v>
      </c>
      <c r="N4274" s="183"/>
      <c r="O4274" s="202" t="s">
        <v>0</v>
      </c>
      <c r="P4274" s="183"/>
    </row>
    <row r="4275" spans="1:16" x14ac:dyDescent="0.25">
      <c r="A4275" s="203" t="s">
        <v>0</v>
      </c>
      <c r="B4275" s="183"/>
      <c r="C4275" s="203" t="s">
        <v>706</v>
      </c>
      <c r="D4275" s="183"/>
      <c r="E4275" s="203" t="s">
        <v>707</v>
      </c>
      <c r="F4275" s="183"/>
      <c r="G4275" s="183"/>
      <c r="H4275" s="183"/>
      <c r="I4275" s="183"/>
      <c r="J4275" s="183"/>
      <c r="K4275" s="204" t="s">
        <v>0</v>
      </c>
      <c r="L4275" s="183"/>
      <c r="M4275" s="204">
        <v>312.44</v>
      </c>
      <c r="N4275" s="183"/>
      <c r="O4275" s="202" t="s">
        <v>0</v>
      </c>
      <c r="P4275" s="183"/>
    </row>
    <row r="4276" spans="1:16" x14ac:dyDescent="0.25">
      <c r="A4276" s="206" t="s">
        <v>0</v>
      </c>
      <c r="B4276" s="183"/>
      <c r="C4276" s="206" t="s">
        <v>698</v>
      </c>
      <c r="D4276" s="183"/>
      <c r="E4276" s="206" t="s">
        <v>699</v>
      </c>
      <c r="F4276" s="183"/>
      <c r="G4276" s="183"/>
      <c r="H4276" s="183"/>
      <c r="I4276" s="183"/>
      <c r="J4276" s="183"/>
      <c r="K4276" s="207">
        <v>2000</v>
      </c>
      <c r="L4276" s="183"/>
      <c r="M4276" s="207">
        <v>0</v>
      </c>
      <c r="N4276" s="183"/>
      <c r="O4276" s="205">
        <v>0</v>
      </c>
      <c r="P4276" s="183"/>
    </row>
    <row r="4277" spans="1:16" x14ac:dyDescent="0.25">
      <c r="A4277" s="187" t="s">
        <v>0</v>
      </c>
      <c r="B4277" s="183"/>
      <c r="C4277" s="187" t="s">
        <v>229</v>
      </c>
      <c r="D4277" s="183"/>
      <c r="E4277" s="183"/>
      <c r="F4277" s="183"/>
      <c r="G4277" s="183"/>
      <c r="H4277" s="183"/>
      <c r="I4277" s="183"/>
      <c r="J4277" s="183"/>
      <c r="K4277" s="188">
        <v>46134.82</v>
      </c>
      <c r="L4277" s="183"/>
      <c r="M4277" s="188">
        <v>29889.65</v>
      </c>
      <c r="N4277" s="183"/>
      <c r="O4277" s="189">
        <v>64.790000000000006</v>
      </c>
      <c r="P4277" s="183"/>
    </row>
    <row r="4278" spans="1:16" x14ac:dyDescent="0.25">
      <c r="A4278" s="187" t="s">
        <v>0</v>
      </c>
      <c r="B4278" s="183"/>
      <c r="C4278" s="187" t="s">
        <v>234</v>
      </c>
      <c r="D4278" s="183"/>
      <c r="E4278" s="183"/>
      <c r="F4278" s="183"/>
      <c r="G4278" s="183"/>
      <c r="H4278" s="183"/>
      <c r="I4278" s="183"/>
      <c r="J4278" s="183"/>
      <c r="K4278" s="188">
        <v>46134.82</v>
      </c>
      <c r="L4278" s="183"/>
      <c r="M4278" s="188">
        <v>29889.65</v>
      </c>
      <c r="N4278" s="183"/>
      <c r="O4278" s="189">
        <v>64.790000000000006</v>
      </c>
      <c r="P4278" s="183"/>
    </row>
    <row r="4279" spans="1:16" x14ac:dyDescent="0.25">
      <c r="A4279" s="206" t="s">
        <v>0</v>
      </c>
      <c r="B4279" s="183"/>
      <c r="C4279" s="206" t="s">
        <v>564</v>
      </c>
      <c r="D4279" s="183"/>
      <c r="E4279" s="206" t="s">
        <v>565</v>
      </c>
      <c r="F4279" s="183"/>
      <c r="G4279" s="183"/>
      <c r="H4279" s="183"/>
      <c r="I4279" s="183"/>
      <c r="J4279" s="183"/>
      <c r="K4279" s="207">
        <v>45467.42</v>
      </c>
      <c r="L4279" s="183"/>
      <c r="M4279" s="207">
        <v>29577.61</v>
      </c>
      <c r="N4279" s="183"/>
      <c r="O4279" s="205">
        <v>65.05</v>
      </c>
      <c r="P4279" s="183"/>
    </row>
    <row r="4280" spans="1:16" x14ac:dyDescent="0.25">
      <c r="A4280" s="203" t="s">
        <v>0</v>
      </c>
      <c r="B4280" s="183"/>
      <c r="C4280" s="203" t="s">
        <v>566</v>
      </c>
      <c r="D4280" s="183"/>
      <c r="E4280" s="203" t="s">
        <v>567</v>
      </c>
      <c r="F4280" s="183"/>
      <c r="G4280" s="183"/>
      <c r="H4280" s="183"/>
      <c r="I4280" s="183"/>
      <c r="J4280" s="183"/>
      <c r="K4280" s="204" t="s">
        <v>0</v>
      </c>
      <c r="L4280" s="183"/>
      <c r="M4280" s="204">
        <v>24701.79</v>
      </c>
      <c r="N4280" s="183"/>
      <c r="O4280" s="202" t="s">
        <v>0</v>
      </c>
      <c r="P4280" s="183"/>
    </row>
    <row r="4281" spans="1:16" x14ac:dyDescent="0.25">
      <c r="A4281" s="203" t="s">
        <v>0</v>
      </c>
      <c r="B4281" s="183"/>
      <c r="C4281" s="203" t="s">
        <v>572</v>
      </c>
      <c r="D4281" s="183"/>
      <c r="E4281" s="203" t="s">
        <v>573</v>
      </c>
      <c r="F4281" s="183"/>
      <c r="G4281" s="183"/>
      <c r="H4281" s="183"/>
      <c r="I4281" s="183"/>
      <c r="J4281" s="183"/>
      <c r="K4281" s="204" t="s">
        <v>0</v>
      </c>
      <c r="L4281" s="183"/>
      <c r="M4281" s="204">
        <v>800</v>
      </c>
      <c r="N4281" s="183"/>
      <c r="O4281" s="202" t="s">
        <v>0</v>
      </c>
      <c r="P4281" s="183"/>
    </row>
    <row r="4282" spans="1:16" x14ac:dyDescent="0.25">
      <c r="A4282" s="203" t="s">
        <v>0</v>
      </c>
      <c r="B4282" s="183"/>
      <c r="C4282" s="203" t="s">
        <v>568</v>
      </c>
      <c r="D4282" s="183"/>
      <c r="E4282" s="203" t="s">
        <v>569</v>
      </c>
      <c r="F4282" s="183"/>
      <c r="G4282" s="183"/>
      <c r="H4282" s="183"/>
      <c r="I4282" s="183"/>
      <c r="J4282" s="183"/>
      <c r="K4282" s="204" t="s">
        <v>0</v>
      </c>
      <c r="L4282" s="183"/>
      <c r="M4282" s="204">
        <v>4075.82</v>
      </c>
      <c r="N4282" s="183"/>
      <c r="O4282" s="202" t="s">
        <v>0</v>
      </c>
      <c r="P4282" s="183"/>
    </row>
    <row r="4283" spans="1:16" x14ac:dyDescent="0.25">
      <c r="A4283" s="206" t="s">
        <v>0</v>
      </c>
      <c r="B4283" s="183"/>
      <c r="C4283" s="206" t="s">
        <v>574</v>
      </c>
      <c r="D4283" s="183"/>
      <c r="E4283" s="206" t="s">
        <v>575</v>
      </c>
      <c r="F4283" s="183"/>
      <c r="G4283" s="183"/>
      <c r="H4283" s="183"/>
      <c r="I4283" s="183"/>
      <c r="J4283" s="183"/>
      <c r="K4283" s="207">
        <v>667.4</v>
      </c>
      <c r="L4283" s="183"/>
      <c r="M4283" s="207">
        <v>312.04000000000002</v>
      </c>
      <c r="N4283" s="183"/>
      <c r="O4283" s="205">
        <v>46.75</v>
      </c>
      <c r="P4283" s="183"/>
    </row>
    <row r="4284" spans="1:16" x14ac:dyDescent="0.25">
      <c r="A4284" s="203" t="s">
        <v>0</v>
      </c>
      <c r="B4284" s="183"/>
      <c r="C4284" s="203" t="s">
        <v>576</v>
      </c>
      <c r="D4284" s="183"/>
      <c r="E4284" s="203" t="s">
        <v>577</v>
      </c>
      <c r="F4284" s="183"/>
      <c r="G4284" s="183"/>
      <c r="H4284" s="183"/>
      <c r="I4284" s="183"/>
      <c r="J4284" s="183"/>
      <c r="K4284" s="204" t="s">
        <v>0</v>
      </c>
      <c r="L4284" s="183"/>
      <c r="M4284" s="204">
        <v>312.04000000000002</v>
      </c>
      <c r="N4284" s="183"/>
      <c r="O4284" s="202" t="s">
        <v>0</v>
      </c>
      <c r="P4284" s="183"/>
    </row>
    <row r="4285" spans="1:16" x14ac:dyDescent="0.25">
      <c r="A4285" s="197"/>
      <c r="B4285" s="183"/>
      <c r="C4285" s="197" t="s">
        <v>1517</v>
      </c>
      <c r="D4285" s="183"/>
      <c r="E4285" s="197" t="s">
        <v>1518</v>
      </c>
      <c r="F4285" s="183"/>
      <c r="G4285" s="183"/>
      <c r="H4285" s="183"/>
      <c r="I4285" s="183"/>
      <c r="J4285" s="183"/>
      <c r="K4285" s="198">
        <v>5800</v>
      </c>
      <c r="L4285" s="183"/>
      <c r="M4285" s="198">
        <v>3296</v>
      </c>
      <c r="N4285" s="183"/>
      <c r="O4285" s="199">
        <v>56.83</v>
      </c>
      <c r="P4285" s="183"/>
    </row>
    <row r="4286" spans="1:16" x14ac:dyDescent="0.25">
      <c r="A4286" s="187" t="s">
        <v>0</v>
      </c>
      <c r="B4286" s="183"/>
      <c r="C4286" s="187" t="s">
        <v>229</v>
      </c>
      <c r="D4286" s="183"/>
      <c r="E4286" s="183"/>
      <c r="F4286" s="183"/>
      <c r="G4286" s="183"/>
      <c r="H4286" s="183"/>
      <c r="I4286" s="183"/>
      <c r="J4286" s="183"/>
      <c r="K4286" s="188">
        <v>4800</v>
      </c>
      <c r="L4286" s="183"/>
      <c r="M4286" s="188">
        <v>3296</v>
      </c>
      <c r="N4286" s="183"/>
      <c r="O4286" s="189">
        <v>68.67</v>
      </c>
      <c r="P4286" s="183"/>
    </row>
    <row r="4287" spans="1:16" x14ac:dyDescent="0.25">
      <c r="A4287" s="187" t="s">
        <v>0</v>
      </c>
      <c r="B4287" s="183"/>
      <c r="C4287" s="187" t="s">
        <v>234</v>
      </c>
      <c r="D4287" s="183"/>
      <c r="E4287" s="183"/>
      <c r="F4287" s="183"/>
      <c r="G4287" s="183"/>
      <c r="H4287" s="183"/>
      <c r="I4287" s="183"/>
      <c r="J4287" s="183"/>
      <c r="K4287" s="188">
        <v>4800</v>
      </c>
      <c r="L4287" s="183"/>
      <c r="M4287" s="188">
        <v>3296</v>
      </c>
      <c r="N4287" s="183"/>
      <c r="O4287" s="189">
        <v>68.67</v>
      </c>
      <c r="P4287" s="183"/>
    </row>
    <row r="4288" spans="1:16" x14ac:dyDescent="0.25">
      <c r="A4288" s="206" t="s">
        <v>0</v>
      </c>
      <c r="B4288" s="183"/>
      <c r="C4288" s="206" t="s">
        <v>574</v>
      </c>
      <c r="D4288" s="183"/>
      <c r="E4288" s="206" t="s">
        <v>575</v>
      </c>
      <c r="F4288" s="183"/>
      <c r="G4288" s="183"/>
      <c r="H4288" s="183"/>
      <c r="I4288" s="183"/>
      <c r="J4288" s="183"/>
      <c r="K4288" s="207">
        <v>4196</v>
      </c>
      <c r="L4288" s="183"/>
      <c r="M4288" s="207">
        <v>3296</v>
      </c>
      <c r="N4288" s="183"/>
      <c r="O4288" s="205">
        <v>78.55</v>
      </c>
      <c r="P4288" s="183"/>
    </row>
    <row r="4289" spans="1:16" x14ac:dyDescent="0.25">
      <c r="A4289" s="203" t="s">
        <v>0</v>
      </c>
      <c r="B4289" s="183"/>
      <c r="C4289" s="203" t="s">
        <v>901</v>
      </c>
      <c r="D4289" s="183"/>
      <c r="E4289" s="203" t="s">
        <v>902</v>
      </c>
      <c r="F4289" s="183"/>
      <c r="G4289" s="183"/>
      <c r="H4289" s="183"/>
      <c r="I4289" s="183"/>
      <c r="J4289" s="183"/>
      <c r="K4289" s="204" t="s">
        <v>0</v>
      </c>
      <c r="L4289" s="183"/>
      <c r="M4289" s="204">
        <v>900</v>
      </c>
      <c r="N4289" s="183"/>
      <c r="O4289" s="202" t="s">
        <v>0</v>
      </c>
      <c r="P4289" s="183"/>
    </row>
    <row r="4290" spans="1:16" x14ac:dyDescent="0.25">
      <c r="A4290" s="203" t="s">
        <v>0</v>
      </c>
      <c r="B4290" s="183"/>
      <c r="C4290" s="203" t="s">
        <v>744</v>
      </c>
      <c r="D4290" s="183"/>
      <c r="E4290" s="203" t="s">
        <v>745</v>
      </c>
      <c r="F4290" s="183"/>
      <c r="G4290" s="183"/>
      <c r="H4290" s="183"/>
      <c r="I4290" s="183"/>
      <c r="J4290" s="183"/>
      <c r="K4290" s="204" t="s">
        <v>0</v>
      </c>
      <c r="L4290" s="183"/>
      <c r="M4290" s="204">
        <v>2000</v>
      </c>
      <c r="N4290" s="183"/>
      <c r="O4290" s="202" t="s">
        <v>0</v>
      </c>
      <c r="P4290" s="183"/>
    </row>
    <row r="4291" spans="1:16" x14ac:dyDescent="0.25">
      <c r="A4291" s="203" t="s">
        <v>0</v>
      </c>
      <c r="B4291" s="183"/>
      <c r="C4291" s="203" t="s">
        <v>610</v>
      </c>
      <c r="D4291" s="183"/>
      <c r="E4291" s="203" t="s">
        <v>611</v>
      </c>
      <c r="F4291" s="183"/>
      <c r="G4291" s="183"/>
      <c r="H4291" s="183"/>
      <c r="I4291" s="183"/>
      <c r="J4291" s="183"/>
      <c r="K4291" s="204" t="s">
        <v>0</v>
      </c>
      <c r="L4291" s="183"/>
      <c r="M4291" s="204">
        <v>336</v>
      </c>
      <c r="N4291" s="183"/>
      <c r="O4291" s="202" t="s">
        <v>0</v>
      </c>
      <c r="P4291" s="183"/>
    </row>
    <row r="4292" spans="1:16" x14ac:dyDescent="0.25">
      <c r="A4292" s="203" t="s">
        <v>0</v>
      </c>
      <c r="B4292" s="183"/>
      <c r="C4292" s="203" t="s">
        <v>600</v>
      </c>
      <c r="D4292" s="183"/>
      <c r="E4292" s="203" t="s">
        <v>601</v>
      </c>
      <c r="F4292" s="183"/>
      <c r="G4292" s="183"/>
      <c r="H4292" s="183"/>
      <c r="I4292" s="183"/>
      <c r="J4292" s="183"/>
      <c r="K4292" s="204" t="s">
        <v>0</v>
      </c>
      <c r="L4292" s="183"/>
      <c r="M4292" s="204">
        <v>60</v>
      </c>
      <c r="N4292" s="183"/>
      <c r="O4292" s="202" t="s">
        <v>0</v>
      </c>
      <c r="P4292" s="183"/>
    </row>
    <row r="4293" spans="1:16" x14ac:dyDescent="0.25">
      <c r="A4293" s="206" t="s">
        <v>0</v>
      </c>
      <c r="B4293" s="183"/>
      <c r="C4293" s="206" t="s">
        <v>698</v>
      </c>
      <c r="D4293" s="183"/>
      <c r="E4293" s="206" t="s">
        <v>699</v>
      </c>
      <c r="F4293" s="183"/>
      <c r="G4293" s="183"/>
      <c r="H4293" s="183"/>
      <c r="I4293" s="183"/>
      <c r="J4293" s="183"/>
      <c r="K4293" s="207">
        <v>604</v>
      </c>
      <c r="L4293" s="183"/>
      <c r="M4293" s="207">
        <v>0</v>
      </c>
      <c r="N4293" s="183"/>
      <c r="O4293" s="205">
        <v>0</v>
      </c>
      <c r="P4293" s="183"/>
    </row>
    <row r="4294" spans="1:16" x14ac:dyDescent="0.25">
      <c r="A4294" s="187" t="s">
        <v>0</v>
      </c>
      <c r="B4294" s="183"/>
      <c r="C4294" s="187" t="s">
        <v>238</v>
      </c>
      <c r="D4294" s="183"/>
      <c r="E4294" s="183"/>
      <c r="F4294" s="183"/>
      <c r="G4294" s="183"/>
      <c r="H4294" s="183"/>
      <c r="I4294" s="183"/>
      <c r="J4294" s="183"/>
      <c r="K4294" s="188">
        <v>1000</v>
      </c>
      <c r="L4294" s="183"/>
      <c r="M4294" s="188">
        <v>0</v>
      </c>
      <c r="N4294" s="183"/>
      <c r="O4294" s="189">
        <v>0</v>
      </c>
      <c r="P4294" s="183"/>
    </row>
    <row r="4295" spans="1:16" x14ac:dyDescent="0.25">
      <c r="A4295" s="187" t="s">
        <v>0</v>
      </c>
      <c r="B4295" s="183"/>
      <c r="C4295" s="187" t="s">
        <v>240</v>
      </c>
      <c r="D4295" s="183"/>
      <c r="E4295" s="183"/>
      <c r="F4295" s="183"/>
      <c r="G4295" s="183"/>
      <c r="H4295" s="183"/>
      <c r="I4295" s="183"/>
      <c r="J4295" s="183"/>
      <c r="K4295" s="188">
        <v>1000</v>
      </c>
      <c r="L4295" s="183"/>
      <c r="M4295" s="188">
        <v>0</v>
      </c>
      <c r="N4295" s="183"/>
      <c r="O4295" s="189">
        <v>0</v>
      </c>
      <c r="P4295" s="183"/>
    </row>
    <row r="4296" spans="1:16" x14ac:dyDescent="0.25">
      <c r="A4296" s="206" t="s">
        <v>0</v>
      </c>
      <c r="B4296" s="183"/>
      <c r="C4296" s="206" t="s">
        <v>574</v>
      </c>
      <c r="D4296" s="183"/>
      <c r="E4296" s="206" t="s">
        <v>575</v>
      </c>
      <c r="F4296" s="183"/>
      <c r="G4296" s="183"/>
      <c r="H4296" s="183"/>
      <c r="I4296" s="183"/>
      <c r="J4296" s="183"/>
      <c r="K4296" s="207">
        <v>1000</v>
      </c>
      <c r="L4296" s="183"/>
      <c r="M4296" s="207">
        <v>0</v>
      </c>
      <c r="N4296" s="183"/>
      <c r="O4296" s="205">
        <v>0</v>
      </c>
      <c r="P4296" s="183"/>
    </row>
    <row r="4297" spans="1:16" x14ac:dyDescent="0.25">
      <c r="A4297" s="197"/>
      <c r="B4297" s="183"/>
      <c r="C4297" s="197" t="s">
        <v>1519</v>
      </c>
      <c r="D4297" s="183"/>
      <c r="E4297" s="197" t="s">
        <v>1520</v>
      </c>
      <c r="F4297" s="183"/>
      <c r="G4297" s="183"/>
      <c r="H4297" s="183"/>
      <c r="I4297" s="183"/>
      <c r="J4297" s="183"/>
      <c r="K4297" s="198">
        <v>15450</v>
      </c>
      <c r="L4297" s="183"/>
      <c r="M4297" s="198">
        <v>1578.88</v>
      </c>
      <c r="N4297" s="183"/>
      <c r="O4297" s="199">
        <v>10.220000000000001</v>
      </c>
      <c r="P4297" s="183"/>
    </row>
    <row r="4298" spans="1:16" x14ac:dyDescent="0.25">
      <c r="A4298" s="187" t="s">
        <v>0</v>
      </c>
      <c r="B4298" s="183"/>
      <c r="C4298" s="187" t="s">
        <v>229</v>
      </c>
      <c r="D4298" s="183"/>
      <c r="E4298" s="183"/>
      <c r="F4298" s="183"/>
      <c r="G4298" s="183"/>
      <c r="H4298" s="183"/>
      <c r="I4298" s="183"/>
      <c r="J4298" s="183"/>
      <c r="K4298" s="188">
        <v>15450</v>
      </c>
      <c r="L4298" s="183"/>
      <c r="M4298" s="188">
        <v>1578.88</v>
      </c>
      <c r="N4298" s="183"/>
      <c r="O4298" s="189">
        <v>10.220000000000001</v>
      </c>
      <c r="P4298" s="183"/>
    </row>
    <row r="4299" spans="1:16" x14ac:dyDescent="0.25">
      <c r="A4299" s="187" t="s">
        <v>0</v>
      </c>
      <c r="B4299" s="183"/>
      <c r="C4299" s="187" t="s">
        <v>232</v>
      </c>
      <c r="D4299" s="183"/>
      <c r="E4299" s="183"/>
      <c r="F4299" s="183"/>
      <c r="G4299" s="183"/>
      <c r="H4299" s="183"/>
      <c r="I4299" s="183"/>
      <c r="J4299" s="183"/>
      <c r="K4299" s="188">
        <v>15450</v>
      </c>
      <c r="L4299" s="183"/>
      <c r="M4299" s="188">
        <v>1578.88</v>
      </c>
      <c r="N4299" s="183"/>
      <c r="O4299" s="189">
        <v>10.220000000000001</v>
      </c>
      <c r="P4299" s="183"/>
    </row>
    <row r="4300" spans="1:16" x14ac:dyDescent="0.25">
      <c r="A4300" s="206" t="s">
        <v>0</v>
      </c>
      <c r="B4300" s="183"/>
      <c r="C4300" s="206" t="s">
        <v>574</v>
      </c>
      <c r="D4300" s="183"/>
      <c r="E4300" s="206" t="s">
        <v>575</v>
      </c>
      <c r="F4300" s="183"/>
      <c r="G4300" s="183"/>
      <c r="H4300" s="183"/>
      <c r="I4300" s="183"/>
      <c r="J4300" s="183"/>
      <c r="K4300" s="207">
        <v>0</v>
      </c>
      <c r="L4300" s="183"/>
      <c r="M4300" s="207">
        <v>1578.88</v>
      </c>
      <c r="N4300" s="183"/>
      <c r="O4300" s="205" t="s">
        <v>0</v>
      </c>
      <c r="P4300" s="183"/>
    </row>
    <row r="4301" spans="1:16" x14ac:dyDescent="0.25">
      <c r="A4301" s="203" t="s">
        <v>0</v>
      </c>
      <c r="B4301" s="183"/>
      <c r="C4301" s="203" t="s">
        <v>744</v>
      </c>
      <c r="D4301" s="183"/>
      <c r="E4301" s="203" t="s">
        <v>745</v>
      </c>
      <c r="F4301" s="183"/>
      <c r="G4301" s="183"/>
      <c r="H4301" s="183"/>
      <c r="I4301" s="183"/>
      <c r="J4301" s="183"/>
      <c r="K4301" s="204" t="s">
        <v>0</v>
      </c>
      <c r="L4301" s="183"/>
      <c r="M4301" s="204">
        <v>1578.88</v>
      </c>
      <c r="N4301" s="183"/>
      <c r="O4301" s="202" t="s">
        <v>0</v>
      </c>
      <c r="P4301" s="183"/>
    </row>
    <row r="4302" spans="1:16" x14ac:dyDescent="0.25">
      <c r="A4302" s="206" t="s">
        <v>0</v>
      </c>
      <c r="B4302" s="183"/>
      <c r="C4302" s="206" t="s">
        <v>586</v>
      </c>
      <c r="D4302" s="183"/>
      <c r="E4302" s="206" t="s">
        <v>587</v>
      </c>
      <c r="F4302" s="183"/>
      <c r="G4302" s="183"/>
      <c r="H4302" s="183"/>
      <c r="I4302" s="183"/>
      <c r="J4302" s="183"/>
      <c r="K4302" s="207">
        <v>13250</v>
      </c>
      <c r="L4302" s="183"/>
      <c r="M4302" s="207">
        <v>0</v>
      </c>
      <c r="N4302" s="183"/>
      <c r="O4302" s="205">
        <v>0</v>
      </c>
      <c r="P4302" s="183"/>
    </row>
    <row r="4303" spans="1:16" x14ac:dyDescent="0.25">
      <c r="A4303" s="206" t="s">
        <v>0</v>
      </c>
      <c r="B4303" s="183"/>
      <c r="C4303" s="206" t="s">
        <v>698</v>
      </c>
      <c r="D4303" s="183"/>
      <c r="E4303" s="206" t="s">
        <v>699</v>
      </c>
      <c r="F4303" s="183"/>
      <c r="G4303" s="183"/>
      <c r="H4303" s="183"/>
      <c r="I4303" s="183"/>
      <c r="J4303" s="183"/>
      <c r="K4303" s="207">
        <v>2200</v>
      </c>
      <c r="L4303" s="183"/>
      <c r="M4303" s="207">
        <v>0</v>
      </c>
      <c r="N4303" s="183"/>
      <c r="O4303" s="205">
        <v>0</v>
      </c>
      <c r="P4303" s="183"/>
    </row>
    <row r="4304" spans="1:16" x14ac:dyDescent="0.25">
      <c r="A4304" s="197"/>
      <c r="B4304" s="183"/>
      <c r="C4304" s="197" t="s">
        <v>1521</v>
      </c>
      <c r="D4304" s="183"/>
      <c r="E4304" s="197" t="s">
        <v>1522</v>
      </c>
      <c r="F4304" s="183"/>
      <c r="G4304" s="183"/>
      <c r="H4304" s="183"/>
      <c r="I4304" s="183"/>
      <c r="J4304" s="183"/>
      <c r="K4304" s="198">
        <v>2740</v>
      </c>
      <c r="L4304" s="183"/>
      <c r="M4304" s="198">
        <v>275.45999999999998</v>
      </c>
      <c r="N4304" s="183"/>
      <c r="O4304" s="199">
        <v>10.050000000000001</v>
      </c>
      <c r="P4304" s="183"/>
    </row>
    <row r="4305" spans="1:16" x14ac:dyDescent="0.25">
      <c r="A4305" s="187" t="s">
        <v>0</v>
      </c>
      <c r="B4305" s="183"/>
      <c r="C4305" s="187" t="s">
        <v>229</v>
      </c>
      <c r="D4305" s="183"/>
      <c r="E4305" s="183"/>
      <c r="F4305" s="183"/>
      <c r="G4305" s="183"/>
      <c r="H4305" s="183"/>
      <c r="I4305" s="183"/>
      <c r="J4305" s="183"/>
      <c r="K4305" s="188">
        <v>2740</v>
      </c>
      <c r="L4305" s="183"/>
      <c r="M4305" s="188">
        <v>275.45999999999998</v>
      </c>
      <c r="N4305" s="183"/>
      <c r="O4305" s="189">
        <v>10.050000000000001</v>
      </c>
      <c r="P4305" s="183"/>
    </row>
    <row r="4306" spans="1:16" x14ac:dyDescent="0.25">
      <c r="A4306" s="187" t="s">
        <v>0</v>
      </c>
      <c r="B4306" s="183"/>
      <c r="C4306" s="187" t="s">
        <v>234</v>
      </c>
      <c r="D4306" s="183"/>
      <c r="E4306" s="183"/>
      <c r="F4306" s="183"/>
      <c r="G4306" s="183"/>
      <c r="H4306" s="183"/>
      <c r="I4306" s="183"/>
      <c r="J4306" s="183"/>
      <c r="K4306" s="188">
        <v>2740</v>
      </c>
      <c r="L4306" s="183"/>
      <c r="M4306" s="188">
        <v>275.45999999999998</v>
      </c>
      <c r="N4306" s="183"/>
      <c r="O4306" s="189">
        <v>10.050000000000001</v>
      </c>
      <c r="P4306" s="183"/>
    </row>
    <row r="4307" spans="1:16" x14ac:dyDescent="0.25">
      <c r="A4307" s="206" t="s">
        <v>0</v>
      </c>
      <c r="B4307" s="183"/>
      <c r="C4307" s="206" t="s">
        <v>574</v>
      </c>
      <c r="D4307" s="183"/>
      <c r="E4307" s="206" t="s">
        <v>575</v>
      </c>
      <c r="F4307" s="183"/>
      <c r="G4307" s="183"/>
      <c r="H4307" s="183"/>
      <c r="I4307" s="183"/>
      <c r="J4307" s="183"/>
      <c r="K4307" s="207">
        <v>2740</v>
      </c>
      <c r="L4307" s="183"/>
      <c r="M4307" s="207">
        <v>275.45999999999998</v>
      </c>
      <c r="N4307" s="183"/>
      <c r="O4307" s="205">
        <v>10.050000000000001</v>
      </c>
      <c r="P4307" s="183"/>
    </row>
    <row r="4308" spans="1:16" x14ac:dyDescent="0.25">
      <c r="A4308" s="203" t="s">
        <v>0</v>
      </c>
      <c r="B4308" s="183"/>
      <c r="C4308" s="203" t="s">
        <v>744</v>
      </c>
      <c r="D4308" s="183"/>
      <c r="E4308" s="203" t="s">
        <v>745</v>
      </c>
      <c r="F4308" s="183"/>
      <c r="G4308" s="183"/>
      <c r="H4308" s="183"/>
      <c r="I4308" s="183"/>
      <c r="J4308" s="183"/>
      <c r="K4308" s="204" t="s">
        <v>0</v>
      </c>
      <c r="L4308" s="183"/>
      <c r="M4308" s="204">
        <v>275.45999999999998</v>
      </c>
      <c r="N4308" s="183"/>
      <c r="O4308" s="202" t="s">
        <v>0</v>
      </c>
      <c r="P4308" s="183"/>
    </row>
    <row r="4309" spans="1:16" x14ac:dyDescent="0.25">
      <c r="A4309" s="197"/>
      <c r="B4309" s="183"/>
      <c r="C4309" s="197" t="s">
        <v>1523</v>
      </c>
      <c r="D4309" s="183"/>
      <c r="E4309" s="197" t="s">
        <v>1524</v>
      </c>
      <c r="F4309" s="183"/>
      <c r="G4309" s="183"/>
      <c r="H4309" s="183"/>
      <c r="I4309" s="183"/>
      <c r="J4309" s="183"/>
      <c r="K4309" s="198">
        <v>13392</v>
      </c>
      <c r="L4309" s="183"/>
      <c r="M4309" s="198">
        <v>9761.9500000000007</v>
      </c>
      <c r="N4309" s="183"/>
      <c r="O4309" s="199">
        <v>72.89</v>
      </c>
      <c r="P4309" s="183"/>
    </row>
    <row r="4310" spans="1:16" x14ac:dyDescent="0.25">
      <c r="A4310" s="187" t="s">
        <v>0</v>
      </c>
      <c r="B4310" s="183"/>
      <c r="C4310" s="187" t="s">
        <v>218</v>
      </c>
      <c r="D4310" s="183"/>
      <c r="E4310" s="183"/>
      <c r="F4310" s="183"/>
      <c r="G4310" s="183"/>
      <c r="H4310" s="183"/>
      <c r="I4310" s="183"/>
      <c r="J4310" s="183"/>
      <c r="K4310" s="188">
        <v>13392</v>
      </c>
      <c r="L4310" s="183"/>
      <c r="M4310" s="188">
        <v>9761.9500000000007</v>
      </c>
      <c r="N4310" s="183"/>
      <c r="O4310" s="189">
        <v>72.89</v>
      </c>
      <c r="P4310" s="183"/>
    </row>
    <row r="4311" spans="1:16" x14ac:dyDescent="0.25">
      <c r="A4311" s="187" t="s">
        <v>0</v>
      </c>
      <c r="B4311" s="183"/>
      <c r="C4311" s="187" t="s">
        <v>220</v>
      </c>
      <c r="D4311" s="183"/>
      <c r="E4311" s="183"/>
      <c r="F4311" s="183"/>
      <c r="G4311" s="183"/>
      <c r="H4311" s="183"/>
      <c r="I4311" s="183"/>
      <c r="J4311" s="183"/>
      <c r="K4311" s="188">
        <v>13392</v>
      </c>
      <c r="L4311" s="183"/>
      <c r="M4311" s="188">
        <v>9761.9500000000007</v>
      </c>
      <c r="N4311" s="183"/>
      <c r="O4311" s="189">
        <v>72.89</v>
      </c>
      <c r="P4311" s="183"/>
    </row>
    <row r="4312" spans="1:16" x14ac:dyDescent="0.25">
      <c r="A4312" s="206" t="s">
        <v>0</v>
      </c>
      <c r="B4312" s="183"/>
      <c r="C4312" s="206" t="s">
        <v>574</v>
      </c>
      <c r="D4312" s="183"/>
      <c r="E4312" s="206" t="s">
        <v>575</v>
      </c>
      <c r="F4312" s="183"/>
      <c r="G4312" s="183"/>
      <c r="H4312" s="183"/>
      <c r="I4312" s="183"/>
      <c r="J4312" s="183"/>
      <c r="K4312" s="207">
        <v>12691</v>
      </c>
      <c r="L4312" s="183"/>
      <c r="M4312" s="207">
        <v>9073.93</v>
      </c>
      <c r="N4312" s="183"/>
      <c r="O4312" s="205">
        <v>71.5</v>
      </c>
      <c r="P4312" s="183"/>
    </row>
    <row r="4313" spans="1:16" x14ac:dyDescent="0.25">
      <c r="A4313" s="203" t="s">
        <v>0</v>
      </c>
      <c r="B4313" s="183"/>
      <c r="C4313" s="203" t="s">
        <v>744</v>
      </c>
      <c r="D4313" s="183"/>
      <c r="E4313" s="203" t="s">
        <v>745</v>
      </c>
      <c r="F4313" s="183"/>
      <c r="G4313" s="183"/>
      <c r="H4313" s="183"/>
      <c r="I4313" s="183"/>
      <c r="J4313" s="183"/>
      <c r="K4313" s="204" t="s">
        <v>0</v>
      </c>
      <c r="L4313" s="183"/>
      <c r="M4313" s="204">
        <v>606.82000000000005</v>
      </c>
      <c r="N4313" s="183"/>
      <c r="O4313" s="202" t="s">
        <v>0</v>
      </c>
      <c r="P4313" s="183"/>
    </row>
    <row r="4314" spans="1:16" x14ac:dyDescent="0.25">
      <c r="A4314" s="203" t="s">
        <v>0</v>
      </c>
      <c r="B4314" s="183"/>
      <c r="C4314" s="203" t="s">
        <v>931</v>
      </c>
      <c r="D4314" s="183"/>
      <c r="E4314" s="203" t="s">
        <v>932</v>
      </c>
      <c r="F4314" s="183"/>
      <c r="G4314" s="183"/>
      <c r="H4314" s="183"/>
      <c r="I4314" s="183"/>
      <c r="J4314" s="183"/>
      <c r="K4314" s="204" t="s">
        <v>0</v>
      </c>
      <c r="L4314" s="183"/>
      <c r="M4314" s="204">
        <v>26.78</v>
      </c>
      <c r="N4314" s="183"/>
      <c r="O4314" s="202" t="s">
        <v>0</v>
      </c>
      <c r="P4314" s="183"/>
    </row>
    <row r="4315" spans="1:16" x14ac:dyDescent="0.25">
      <c r="A4315" s="203" t="s">
        <v>0</v>
      </c>
      <c r="B4315" s="183"/>
      <c r="C4315" s="203" t="s">
        <v>746</v>
      </c>
      <c r="D4315" s="183"/>
      <c r="E4315" s="203" t="s">
        <v>747</v>
      </c>
      <c r="F4315" s="183"/>
      <c r="G4315" s="183"/>
      <c r="H4315" s="183"/>
      <c r="I4315" s="183"/>
      <c r="J4315" s="183"/>
      <c r="K4315" s="204" t="s">
        <v>0</v>
      </c>
      <c r="L4315" s="183"/>
      <c r="M4315" s="204">
        <v>4823.8100000000004</v>
      </c>
      <c r="N4315" s="183"/>
      <c r="O4315" s="202" t="s">
        <v>0</v>
      </c>
      <c r="P4315" s="183"/>
    </row>
    <row r="4316" spans="1:16" x14ac:dyDescent="0.25">
      <c r="A4316" s="203" t="s">
        <v>0</v>
      </c>
      <c r="B4316" s="183"/>
      <c r="C4316" s="203" t="s">
        <v>748</v>
      </c>
      <c r="D4316" s="183"/>
      <c r="E4316" s="203" t="s">
        <v>749</v>
      </c>
      <c r="F4316" s="183"/>
      <c r="G4316" s="183"/>
      <c r="H4316" s="183"/>
      <c r="I4316" s="183"/>
      <c r="J4316" s="183"/>
      <c r="K4316" s="204" t="s">
        <v>0</v>
      </c>
      <c r="L4316" s="183"/>
      <c r="M4316" s="204">
        <v>1045.48</v>
      </c>
      <c r="N4316" s="183"/>
      <c r="O4316" s="202" t="s">
        <v>0</v>
      </c>
      <c r="P4316" s="183"/>
    </row>
    <row r="4317" spans="1:16" x14ac:dyDescent="0.25">
      <c r="A4317" s="203" t="s">
        <v>0</v>
      </c>
      <c r="B4317" s="183"/>
      <c r="C4317" s="203" t="s">
        <v>750</v>
      </c>
      <c r="D4317" s="183"/>
      <c r="E4317" s="203" t="s">
        <v>751</v>
      </c>
      <c r="F4317" s="183"/>
      <c r="G4317" s="183"/>
      <c r="H4317" s="183"/>
      <c r="I4317" s="183"/>
      <c r="J4317" s="183"/>
      <c r="K4317" s="204" t="s">
        <v>0</v>
      </c>
      <c r="L4317" s="183"/>
      <c r="M4317" s="204">
        <v>66.349999999999994</v>
      </c>
      <c r="N4317" s="183"/>
      <c r="O4317" s="202" t="s">
        <v>0</v>
      </c>
      <c r="P4317" s="183"/>
    </row>
    <row r="4318" spans="1:16" x14ac:dyDescent="0.25">
      <c r="A4318" s="203" t="s">
        <v>0</v>
      </c>
      <c r="B4318" s="183"/>
      <c r="C4318" s="203" t="s">
        <v>754</v>
      </c>
      <c r="D4318" s="183"/>
      <c r="E4318" s="203" t="s">
        <v>755</v>
      </c>
      <c r="F4318" s="183"/>
      <c r="G4318" s="183"/>
      <c r="H4318" s="183"/>
      <c r="I4318" s="183"/>
      <c r="J4318" s="183"/>
      <c r="K4318" s="204" t="s">
        <v>0</v>
      </c>
      <c r="L4318" s="183"/>
      <c r="M4318" s="204">
        <v>707.26</v>
      </c>
      <c r="N4318" s="183"/>
      <c r="O4318" s="202" t="s">
        <v>0</v>
      </c>
      <c r="P4318" s="183"/>
    </row>
    <row r="4319" spans="1:16" x14ac:dyDescent="0.25">
      <c r="A4319" s="203" t="s">
        <v>0</v>
      </c>
      <c r="B4319" s="183"/>
      <c r="C4319" s="203" t="s">
        <v>582</v>
      </c>
      <c r="D4319" s="183"/>
      <c r="E4319" s="203" t="s">
        <v>583</v>
      </c>
      <c r="F4319" s="183"/>
      <c r="G4319" s="183"/>
      <c r="H4319" s="183"/>
      <c r="I4319" s="183"/>
      <c r="J4319" s="183"/>
      <c r="K4319" s="204" t="s">
        <v>0</v>
      </c>
      <c r="L4319" s="183"/>
      <c r="M4319" s="204">
        <v>136.56</v>
      </c>
      <c r="N4319" s="183"/>
      <c r="O4319" s="202" t="s">
        <v>0</v>
      </c>
      <c r="P4319" s="183"/>
    </row>
    <row r="4320" spans="1:16" x14ac:dyDescent="0.25">
      <c r="A4320" s="203" t="s">
        <v>0</v>
      </c>
      <c r="B4320" s="183"/>
      <c r="C4320" s="203" t="s">
        <v>706</v>
      </c>
      <c r="D4320" s="183"/>
      <c r="E4320" s="203" t="s">
        <v>707</v>
      </c>
      <c r="F4320" s="183"/>
      <c r="G4320" s="183"/>
      <c r="H4320" s="183"/>
      <c r="I4320" s="183"/>
      <c r="J4320" s="183"/>
      <c r="K4320" s="204" t="s">
        <v>0</v>
      </c>
      <c r="L4320" s="183"/>
      <c r="M4320" s="204">
        <v>1008.73</v>
      </c>
      <c r="N4320" s="183"/>
      <c r="O4320" s="202" t="s">
        <v>0</v>
      </c>
      <c r="P4320" s="183"/>
    </row>
    <row r="4321" spans="1:16" x14ac:dyDescent="0.25">
      <c r="A4321" s="203" t="s">
        <v>0</v>
      </c>
      <c r="B4321" s="183"/>
      <c r="C4321" s="203" t="s">
        <v>596</v>
      </c>
      <c r="D4321" s="183"/>
      <c r="E4321" s="203" t="s">
        <v>597</v>
      </c>
      <c r="F4321" s="183"/>
      <c r="G4321" s="183"/>
      <c r="H4321" s="183"/>
      <c r="I4321" s="183"/>
      <c r="J4321" s="183"/>
      <c r="K4321" s="204" t="s">
        <v>0</v>
      </c>
      <c r="L4321" s="183"/>
      <c r="M4321" s="204">
        <v>49.46</v>
      </c>
      <c r="N4321" s="183"/>
      <c r="O4321" s="202" t="s">
        <v>0</v>
      </c>
      <c r="P4321" s="183"/>
    </row>
    <row r="4322" spans="1:16" x14ac:dyDescent="0.25">
      <c r="A4322" s="203" t="s">
        <v>0</v>
      </c>
      <c r="B4322" s="183"/>
      <c r="C4322" s="203" t="s">
        <v>650</v>
      </c>
      <c r="D4322" s="183"/>
      <c r="E4322" s="203" t="s">
        <v>651</v>
      </c>
      <c r="F4322" s="183"/>
      <c r="G4322" s="183"/>
      <c r="H4322" s="183"/>
      <c r="I4322" s="183"/>
      <c r="J4322" s="183"/>
      <c r="K4322" s="204" t="s">
        <v>0</v>
      </c>
      <c r="L4322" s="183"/>
      <c r="M4322" s="204">
        <v>33.18</v>
      </c>
      <c r="N4322" s="183"/>
      <c r="O4322" s="202" t="s">
        <v>0</v>
      </c>
      <c r="P4322" s="183"/>
    </row>
    <row r="4323" spans="1:16" x14ac:dyDescent="0.25">
      <c r="A4323" s="203" t="s">
        <v>0</v>
      </c>
      <c r="B4323" s="183"/>
      <c r="C4323" s="203" t="s">
        <v>600</v>
      </c>
      <c r="D4323" s="183"/>
      <c r="E4323" s="203" t="s">
        <v>601</v>
      </c>
      <c r="F4323" s="183"/>
      <c r="G4323" s="183"/>
      <c r="H4323" s="183"/>
      <c r="I4323" s="183"/>
      <c r="J4323" s="183"/>
      <c r="K4323" s="204" t="s">
        <v>0</v>
      </c>
      <c r="L4323" s="183"/>
      <c r="M4323" s="204">
        <v>569.5</v>
      </c>
      <c r="N4323" s="183"/>
      <c r="O4323" s="202" t="s">
        <v>0</v>
      </c>
      <c r="P4323" s="183"/>
    </row>
    <row r="4324" spans="1:16" x14ac:dyDescent="0.25">
      <c r="A4324" s="206" t="s">
        <v>0</v>
      </c>
      <c r="B4324" s="183"/>
      <c r="C4324" s="206" t="s">
        <v>652</v>
      </c>
      <c r="D4324" s="183"/>
      <c r="E4324" s="206" t="s">
        <v>653</v>
      </c>
      <c r="F4324" s="183"/>
      <c r="G4324" s="183"/>
      <c r="H4324" s="183"/>
      <c r="I4324" s="183"/>
      <c r="J4324" s="183"/>
      <c r="K4324" s="207">
        <v>1</v>
      </c>
      <c r="L4324" s="183"/>
      <c r="M4324" s="207">
        <v>1.27</v>
      </c>
      <c r="N4324" s="183"/>
      <c r="O4324" s="205">
        <v>127</v>
      </c>
      <c r="P4324" s="183"/>
    </row>
    <row r="4325" spans="1:16" x14ac:dyDescent="0.25">
      <c r="A4325" s="203" t="s">
        <v>0</v>
      </c>
      <c r="B4325" s="183"/>
      <c r="C4325" s="203" t="s">
        <v>903</v>
      </c>
      <c r="D4325" s="183"/>
      <c r="E4325" s="203" t="s">
        <v>904</v>
      </c>
      <c r="F4325" s="183"/>
      <c r="G4325" s="183"/>
      <c r="H4325" s="183"/>
      <c r="I4325" s="183"/>
      <c r="J4325" s="183"/>
      <c r="K4325" s="204" t="s">
        <v>0</v>
      </c>
      <c r="L4325" s="183"/>
      <c r="M4325" s="204">
        <v>1.27</v>
      </c>
      <c r="N4325" s="183"/>
      <c r="O4325" s="202" t="s">
        <v>0</v>
      </c>
      <c r="P4325" s="183"/>
    </row>
    <row r="4326" spans="1:16" x14ac:dyDescent="0.25">
      <c r="A4326" s="206" t="s">
        <v>0</v>
      </c>
      <c r="B4326" s="183"/>
      <c r="C4326" s="206" t="s">
        <v>698</v>
      </c>
      <c r="D4326" s="183"/>
      <c r="E4326" s="206" t="s">
        <v>699</v>
      </c>
      <c r="F4326" s="183"/>
      <c r="G4326" s="183"/>
      <c r="H4326" s="183"/>
      <c r="I4326" s="183"/>
      <c r="J4326" s="183"/>
      <c r="K4326" s="207">
        <v>700</v>
      </c>
      <c r="L4326" s="183"/>
      <c r="M4326" s="207">
        <v>686.75</v>
      </c>
      <c r="N4326" s="183"/>
      <c r="O4326" s="205">
        <v>98.11</v>
      </c>
      <c r="P4326" s="183"/>
    </row>
    <row r="4327" spans="1:16" x14ac:dyDescent="0.25">
      <c r="A4327" s="203" t="s">
        <v>0</v>
      </c>
      <c r="B4327" s="183"/>
      <c r="C4327" s="203" t="s">
        <v>907</v>
      </c>
      <c r="D4327" s="183"/>
      <c r="E4327" s="203" t="s">
        <v>908</v>
      </c>
      <c r="F4327" s="183"/>
      <c r="G4327" s="183"/>
      <c r="H4327" s="183"/>
      <c r="I4327" s="183"/>
      <c r="J4327" s="183"/>
      <c r="K4327" s="204" t="s">
        <v>0</v>
      </c>
      <c r="L4327" s="183"/>
      <c r="M4327" s="204">
        <v>536.79</v>
      </c>
      <c r="N4327" s="183"/>
      <c r="O4327" s="202" t="s">
        <v>0</v>
      </c>
      <c r="P4327" s="183"/>
    </row>
    <row r="4328" spans="1:16" x14ac:dyDescent="0.25">
      <c r="A4328" s="203" t="s">
        <v>0</v>
      </c>
      <c r="B4328" s="183"/>
      <c r="C4328" s="203" t="s">
        <v>764</v>
      </c>
      <c r="D4328" s="183"/>
      <c r="E4328" s="203" t="s">
        <v>765</v>
      </c>
      <c r="F4328" s="183"/>
      <c r="G4328" s="183"/>
      <c r="H4328" s="183"/>
      <c r="I4328" s="183"/>
      <c r="J4328" s="183"/>
      <c r="K4328" s="204" t="s">
        <v>0</v>
      </c>
      <c r="L4328" s="183"/>
      <c r="M4328" s="204">
        <v>149.96</v>
      </c>
      <c r="N4328" s="183"/>
      <c r="O4328" s="202" t="s">
        <v>0</v>
      </c>
      <c r="P4328" s="183"/>
    </row>
    <row r="4329" spans="1:16" x14ac:dyDescent="0.25">
      <c r="A4329" s="197"/>
      <c r="B4329" s="183"/>
      <c r="C4329" s="197" t="s">
        <v>1525</v>
      </c>
      <c r="D4329" s="183"/>
      <c r="E4329" s="197" t="s">
        <v>1526</v>
      </c>
      <c r="F4329" s="183"/>
      <c r="G4329" s="183"/>
      <c r="H4329" s="183"/>
      <c r="I4329" s="183"/>
      <c r="J4329" s="183"/>
      <c r="K4329" s="198">
        <v>2450</v>
      </c>
      <c r="L4329" s="183"/>
      <c r="M4329" s="198">
        <v>1716.11</v>
      </c>
      <c r="N4329" s="183"/>
      <c r="O4329" s="199">
        <v>70.05</v>
      </c>
      <c r="P4329" s="183"/>
    </row>
    <row r="4330" spans="1:16" x14ac:dyDescent="0.25">
      <c r="A4330" s="187" t="s">
        <v>0</v>
      </c>
      <c r="B4330" s="183"/>
      <c r="C4330" s="187" t="s">
        <v>218</v>
      </c>
      <c r="D4330" s="183"/>
      <c r="E4330" s="183"/>
      <c r="F4330" s="183"/>
      <c r="G4330" s="183"/>
      <c r="H4330" s="183"/>
      <c r="I4330" s="183"/>
      <c r="J4330" s="183"/>
      <c r="K4330" s="188">
        <v>2450</v>
      </c>
      <c r="L4330" s="183"/>
      <c r="M4330" s="188">
        <v>1716.11</v>
      </c>
      <c r="N4330" s="183"/>
      <c r="O4330" s="189">
        <v>70.05</v>
      </c>
      <c r="P4330" s="183"/>
    </row>
    <row r="4331" spans="1:16" x14ac:dyDescent="0.25">
      <c r="A4331" s="187" t="s">
        <v>0</v>
      </c>
      <c r="B4331" s="183"/>
      <c r="C4331" s="187" t="s">
        <v>220</v>
      </c>
      <c r="D4331" s="183"/>
      <c r="E4331" s="183"/>
      <c r="F4331" s="183"/>
      <c r="G4331" s="183"/>
      <c r="H4331" s="183"/>
      <c r="I4331" s="183"/>
      <c r="J4331" s="183"/>
      <c r="K4331" s="188">
        <v>2450</v>
      </c>
      <c r="L4331" s="183"/>
      <c r="M4331" s="188">
        <v>1716.11</v>
      </c>
      <c r="N4331" s="183"/>
      <c r="O4331" s="189">
        <v>70.05</v>
      </c>
      <c r="P4331" s="183"/>
    </row>
    <row r="4332" spans="1:16" x14ac:dyDescent="0.25">
      <c r="A4332" s="206" t="s">
        <v>0</v>
      </c>
      <c r="B4332" s="183"/>
      <c r="C4332" s="206" t="s">
        <v>574</v>
      </c>
      <c r="D4332" s="183"/>
      <c r="E4332" s="206" t="s">
        <v>575</v>
      </c>
      <c r="F4332" s="183"/>
      <c r="G4332" s="183"/>
      <c r="H4332" s="183"/>
      <c r="I4332" s="183"/>
      <c r="J4332" s="183"/>
      <c r="K4332" s="207">
        <v>2450</v>
      </c>
      <c r="L4332" s="183"/>
      <c r="M4332" s="207">
        <v>1716.11</v>
      </c>
      <c r="N4332" s="183"/>
      <c r="O4332" s="205">
        <v>70.05</v>
      </c>
      <c r="P4332" s="183"/>
    </row>
    <row r="4333" spans="1:16" x14ac:dyDescent="0.25">
      <c r="A4333" s="203" t="s">
        <v>0</v>
      </c>
      <c r="B4333" s="183"/>
      <c r="C4333" s="203" t="s">
        <v>931</v>
      </c>
      <c r="D4333" s="183"/>
      <c r="E4333" s="203" t="s">
        <v>932</v>
      </c>
      <c r="F4333" s="183"/>
      <c r="G4333" s="183"/>
      <c r="H4333" s="183"/>
      <c r="I4333" s="183"/>
      <c r="J4333" s="183"/>
      <c r="K4333" s="204" t="s">
        <v>0</v>
      </c>
      <c r="L4333" s="183"/>
      <c r="M4333" s="204">
        <v>917.7</v>
      </c>
      <c r="N4333" s="183"/>
      <c r="O4333" s="202" t="s">
        <v>0</v>
      </c>
      <c r="P4333" s="183"/>
    </row>
    <row r="4334" spans="1:16" x14ac:dyDescent="0.25">
      <c r="A4334" s="203" t="s">
        <v>0</v>
      </c>
      <c r="B4334" s="183"/>
      <c r="C4334" s="203" t="s">
        <v>746</v>
      </c>
      <c r="D4334" s="183"/>
      <c r="E4334" s="203" t="s">
        <v>747</v>
      </c>
      <c r="F4334" s="183"/>
      <c r="G4334" s="183"/>
      <c r="H4334" s="183"/>
      <c r="I4334" s="183"/>
      <c r="J4334" s="183"/>
      <c r="K4334" s="204" t="s">
        <v>0</v>
      </c>
      <c r="L4334" s="183"/>
      <c r="M4334" s="204">
        <v>118.41</v>
      </c>
      <c r="N4334" s="183"/>
      <c r="O4334" s="202" t="s">
        <v>0</v>
      </c>
      <c r="P4334" s="183"/>
    </row>
    <row r="4335" spans="1:16" x14ac:dyDescent="0.25">
      <c r="A4335" s="203" t="s">
        <v>0</v>
      </c>
      <c r="B4335" s="183"/>
      <c r="C4335" s="203" t="s">
        <v>706</v>
      </c>
      <c r="D4335" s="183"/>
      <c r="E4335" s="203" t="s">
        <v>707</v>
      </c>
      <c r="F4335" s="183"/>
      <c r="G4335" s="183"/>
      <c r="H4335" s="183"/>
      <c r="I4335" s="183"/>
      <c r="J4335" s="183"/>
      <c r="K4335" s="204" t="s">
        <v>0</v>
      </c>
      <c r="L4335" s="183"/>
      <c r="M4335" s="204">
        <v>680</v>
      </c>
      <c r="N4335" s="183"/>
      <c r="O4335" s="202" t="s">
        <v>0</v>
      </c>
      <c r="P4335" s="183"/>
    </row>
    <row r="4336" spans="1:16" x14ac:dyDescent="0.25">
      <c r="A4336" s="197"/>
      <c r="B4336" s="183"/>
      <c r="C4336" s="197" t="s">
        <v>1527</v>
      </c>
      <c r="D4336" s="183"/>
      <c r="E4336" s="197" t="s">
        <v>1528</v>
      </c>
      <c r="F4336" s="183"/>
      <c r="G4336" s="183"/>
      <c r="H4336" s="183"/>
      <c r="I4336" s="183"/>
      <c r="J4336" s="183"/>
      <c r="K4336" s="198">
        <v>260</v>
      </c>
      <c r="L4336" s="183"/>
      <c r="M4336" s="198">
        <v>0</v>
      </c>
      <c r="N4336" s="183"/>
      <c r="O4336" s="199">
        <v>0</v>
      </c>
      <c r="P4336" s="183"/>
    </row>
    <row r="4337" spans="1:16" x14ac:dyDescent="0.25">
      <c r="A4337" s="187" t="s">
        <v>0</v>
      </c>
      <c r="B4337" s="183"/>
      <c r="C4337" s="187" t="s">
        <v>229</v>
      </c>
      <c r="D4337" s="183"/>
      <c r="E4337" s="183"/>
      <c r="F4337" s="183"/>
      <c r="G4337" s="183"/>
      <c r="H4337" s="183"/>
      <c r="I4337" s="183"/>
      <c r="J4337" s="183"/>
      <c r="K4337" s="188">
        <v>260</v>
      </c>
      <c r="L4337" s="183"/>
      <c r="M4337" s="188">
        <v>0</v>
      </c>
      <c r="N4337" s="183"/>
      <c r="O4337" s="189">
        <v>0</v>
      </c>
      <c r="P4337" s="183"/>
    </row>
    <row r="4338" spans="1:16" x14ac:dyDescent="0.25">
      <c r="A4338" s="187" t="s">
        <v>0</v>
      </c>
      <c r="B4338" s="183"/>
      <c r="C4338" s="187" t="s">
        <v>232</v>
      </c>
      <c r="D4338" s="183"/>
      <c r="E4338" s="183"/>
      <c r="F4338" s="183"/>
      <c r="G4338" s="183"/>
      <c r="H4338" s="183"/>
      <c r="I4338" s="183"/>
      <c r="J4338" s="183"/>
      <c r="K4338" s="188">
        <v>260</v>
      </c>
      <c r="L4338" s="183"/>
      <c r="M4338" s="188">
        <v>0</v>
      </c>
      <c r="N4338" s="183"/>
      <c r="O4338" s="189">
        <v>0</v>
      </c>
      <c r="P4338" s="183"/>
    </row>
    <row r="4339" spans="1:16" x14ac:dyDescent="0.25">
      <c r="A4339" s="206" t="s">
        <v>0</v>
      </c>
      <c r="B4339" s="183"/>
      <c r="C4339" s="206" t="s">
        <v>574</v>
      </c>
      <c r="D4339" s="183"/>
      <c r="E4339" s="206" t="s">
        <v>575</v>
      </c>
      <c r="F4339" s="183"/>
      <c r="G4339" s="183"/>
      <c r="H4339" s="183"/>
      <c r="I4339" s="183"/>
      <c r="J4339" s="183"/>
      <c r="K4339" s="207">
        <v>260</v>
      </c>
      <c r="L4339" s="183"/>
      <c r="M4339" s="207">
        <v>0</v>
      </c>
      <c r="N4339" s="183"/>
      <c r="O4339" s="205">
        <v>0</v>
      </c>
      <c r="P4339" s="183"/>
    </row>
    <row r="4340" spans="1:16" x14ac:dyDescent="0.25">
      <c r="A4340" s="197"/>
      <c r="B4340" s="183"/>
      <c r="C4340" s="197" t="s">
        <v>1529</v>
      </c>
      <c r="D4340" s="183"/>
      <c r="E4340" s="197" t="s">
        <v>1530</v>
      </c>
      <c r="F4340" s="183"/>
      <c r="G4340" s="183"/>
      <c r="H4340" s="183"/>
      <c r="I4340" s="183"/>
      <c r="J4340" s="183"/>
      <c r="K4340" s="198">
        <v>3266.39</v>
      </c>
      <c r="L4340" s="183"/>
      <c r="M4340" s="198">
        <v>710.06</v>
      </c>
      <c r="N4340" s="183"/>
      <c r="O4340" s="199">
        <v>21.74</v>
      </c>
      <c r="P4340" s="183"/>
    </row>
    <row r="4341" spans="1:16" x14ac:dyDescent="0.25">
      <c r="A4341" s="187" t="s">
        <v>0</v>
      </c>
      <c r="B4341" s="183"/>
      <c r="C4341" s="187" t="s">
        <v>218</v>
      </c>
      <c r="D4341" s="183"/>
      <c r="E4341" s="183"/>
      <c r="F4341" s="183"/>
      <c r="G4341" s="183"/>
      <c r="H4341" s="183"/>
      <c r="I4341" s="183"/>
      <c r="J4341" s="183"/>
      <c r="K4341" s="188">
        <v>3266.39</v>
      </c>
      <c r="L4341" s="183"/>
      <c r="M4341" s="188">
        <v>710.06</v>
      </c>
      <c r="N4341" s="183"/>
      <c r="O4341" s="189">
        <v>21.74</v>
      </c>
      <c r="P4341" s="183"/>
    </row>
    <row r="4342" spans="1:16" x14ac:dyDescent="0.25">
      <c r="A4342" s="187" t="s">
        <v>0</v>
      </c>
      <c r="B4342" s="183"/>
      <c r="C4342" s="187" t="s">
        <v>220</v>
      </c>
      <c r="D4342" s="183"/>
      <c r="E4342" s="183"/>
      <c r="F4342" s="183"/>
      <c r="G4342" s="183"/>
      <c r="H4342" s="183"/>
      <c r="I4342" s="183"/>
      <c r="J4342" s="183"/>
      <c r="K4342" s="188">
        <v>3266.39</v>
      </c>
      <c r="L4342" s="183"/>
      <c r="M4342" s="188">
        <v>710.06</v>
      </c>
      <c r="N4342" s="183"/>
      <c r="O4342" s="189">
        <v>21.74</v>
      </c>
      <c r="P4342" s="183"/>
    </row>
    <row r="4343" spans="1:16" x14ac:dyDescent="0.25">
      <c r="A4343" s="206" t="s">
        <v>0</v>
      </c>
      <c r="B4343" s="183"/>
      <c r="C4343" s="206" t="s">
        <v>574</v>
      </c>
      <c r="D4343" s="183"/>
      <c r="E4343" s="206" t="s">
        <v>575</v>
      </c>
      <c r="F4343" s="183"/>
      <c r="G4343" s="183"/>
      <c r="H4343" s="183"/>
      <c r="I4343" s="183"/>
      <c r="J4343" s="183"/>
      <c r="K4343" s="207">
        <v>1875</v>
      </c>
      <c r="L4343" s="183"/>
      <c r="M4343" s="207">
        <v>710.06</v>
      </c>
      <c r="N4343" s="183"/>
      <c r="O4343" s="205">
        <v>37.869999999999997</v>
      </c>
      <c r="P4343" s="183"/>
    </row>
    <row r="4344" spans="1:16" x14ac:dyDescent="0.25">
      <c r="A4344" s="203" t="s">
        <v>0</v>
      </c>
      <c r="B4344" s="183"/>
      <c r="C4344" s="203" t="s">
        <v>744</v>
      </c>
      <c r="D4344" s="183"/>
      <c r="E4344" s="203" t="s">
        <v>745</v>
      </c>
      <c r="F4344" s="183"/>
      <c r="G4344" s="183"/>
      <c r="H4344" s="183"/>
      <c r="I4344" s="183"/>
      <c r="J4344" s="183"/>
      <c r="K4344" s="204" t="s">
        <v>0</v>
      </c>
      <c r="L4344" s="183"/>
      <c r="M4344" s="204">
        <v>558.79999999999995</v>
      </c>
      <c r="N4344" s="183"/>
      <c r="O4344" s="202" t="s">
        <v>0</v>
      </c>
      <c r="P4344" s="183"/>
    </row>
    <row r="4345" spans="1:16" x14ac:dyDescent="0.25">
      <c r="A4345" s="203" t="s">
        <v>0</v>
      </c>
      <c r="B4345" s="183"/>
      <c r="C4345" s="203" t="s">
        <v>931</v>
      </c>
      <c r="D4345" s="183"/>
      <c r="E4345" s="203" t="s">
        <v>932</v>
      </c>
      <c r="F4345" s="183"/>
      <c r="G4345" s="183"/>
      <c r="H4345" s="183"/>
      <c r="I4345" s="183"/>
      <c r="J4345" s="183"/>
      <c r="K4345" s="204" t="s">
        <v>0</v>
      </c>
      <c r="L4345" s="183"/>
      <c r="M4345" s="204">
        <v>106.77</v>
      </c>
      <c r="N4345" s="183"/>
      <c r="O4345" s="202" t="s">
        <v>0</v>
      </c>
      <c r="P4345" s="183"/>
    </row>
    <row r="4346" spans="1:16" x14ac:dyDescent="0.25">
      <c r="A4346" s="203" t="s">
        <v>0</v>
      </c>
      <c r="B4346" s="183"/>
      <c r="C4346" s="203" t="s">
        <v>748</v>
      </c>
      <c r="D4346" s="183"/>
      <c r="E4346" s="203" t="s">
        <v>749</v>
      </c>
      <c r="F4346" s="183"/>
      <c r="G4346" s="183"/>
      <c r="H4346" s="183"/>
      <c r="I4346" s="183"/>
      <c r="J4346" s="183"/>
      <c r="K4346" s="204" t="s">
        <v>0</v>
      </c>
      <c r="L4346" s="183"/>
      <c r="M4346" s="204">
        <v>19.489999999999998</v>
      </c>
      <c r="N4346" s="183"/>
      <c r="O4346" s="202" t="s">
        <v>0</v>
      </c>
      <c r="P4346" s="183"/>
    </row>
    <row r="4347" spans="1:16" x14ac:dyDescent="0.25">
      <c r="A4347" s="203" t="s">
        <v>0</v>
      </c>
      <c r="B4347" s="183"/>
      <c r="C4347" s="203" t="s">
        <v>785</v>
      </c>
      <c r="D4347" s="183"/>
      <c r="E4347" s="203" t="s">
        <v>786</v>
      </c>
      <c r="F4347" s="183"/>
      <c r="G4347" s="183"/>
      <c r="H4347" s="183"/>
      <c r="I4347" s="183"/>
      <c r="J4347" s="183"/>
      <c r="K4347" s="204" t="s">
        <v>0</v>
      </c>
      <c r="L4347" s="183"/>
      <c r="M4347" s="204">
        <v>25</v>
      </c>
      <c r="N4347" s="183"/>
      <c r="O4347" s="202" t="s">
        <v>0</v>
      </c>
      <c r="P4347" s="183"/>
    </row>
    <row r="4348" spans="1:16" x14ac:dyDescent="0.25">
      <c r="A4348" s="206" t="s">
        <v>0</v>
      </c>
      <c r="B4348" s="183"/>
      <c r="C4348" s="206" t="s">
        <v>698</v>
      </c>
      <c r="D4348" s="183"/>
      <c r="E4348" s="206" t="s">
        <v>699</v>
      </c>
      <c r="F4348" s="183"/>
      <c r="G4348" s="183"/>
      <c r="H4348" s="183"/>
      <c r="I4348" s="183"/>
      <c r="J4348" s="183"/>
      <c r="K4348" s="207">
        <v>1391.39</v>
      </c>
      <c r="L4348" s="183"/>
      <c r="M4348" s="207">
        <v>0</v>
      </c>
      <c r="N4348" s="183"/>
      <c r="O4348" s="205">
        <v>0</v>
      </c>
      <c r="P4348" s="183"/>
    </row>
    <row r="4349" spans="1:16" x14ac:dyDescent="0.25">
      <c r="A4349" s="197"/>
      <c r="B4349" s="183"/>
      <c r="C4349" s="197" t="s">
        <v>1531</v>
      </c>
      <c r="D4349" s="183"/>
      <c r="E4349" s="197" t="s">
        <v>862</v>
      </c>
      <c r="F4349" s="183"/>
      <c r="G4349" s="183"/>
      <c r="H4349" s="183"/>
      <c r="I4349" s="183"/>
      <c r="J4349" s="183"/>
      <c r="K4349" s="198">
        <v>1300</v>
      </c>
      <c r="L4349" s="183"/>
      <c r="M4349" s="198">
        <v>1046.8699999999999</v>
      </c>
      <c r="N4349" s="183"/>
      <c r="O4349" s="199">
        <v>80.53</v>
      </c>
      <c r="P4349" s="183"/>
    </row>
    <row r="4350" spans="1:16" x14ac:dyDescent="0.25">
      <c r="A4350" s="187" t="s">
        <v>0</v>
      </c>
      <c r="B4350" s="183"/>
      <c r="C4350" s="187" t="s">
        <v>214</v>
      </c>
      <c r="D4350" s="183"/>
      <c r="E4350" s="183"/>
      <c r="F4350" s="183"/>
      <c r="G4350" s="183"/>
      <c r="H4350" s="183"/>
      <c r="I4350" s="183"/>
      <c r="J4350" s="183"/>
      <c r="K4350" s="188">
        <v>1300</v>
      </c>
      <c r="L4350" s="183"/>
      <c r="M4350" s="188">
        <v>1046.8699999999999</v>
      </c>
      <c r="N4350" s="183"/>
      <c r="O4350" s="189">
        <v>80.53</v>
      </c>
      <c r="P4350" s="183"/>
    </row>
    <row r="4351" spans="1:16" x14ac:dyDescent="0.25">
      <c r="A4351" s="187" t="s">
        <v>0</v>
      </c>
      <c r="B4351" s="183"/>
      <c r="C4351" s="187" t="s">
        <v>215</v>
      </c>
      <c r="D4351" s="183"/>
      <c r="E4351" s="183"/>
      <c r="F4351" s="183"/>
      <c r="G4351" s="183"/>
      <c r="H4351" s="183"/>
      <c r="I4351" s="183"/>
      <c r="J4351" s="183"/>
      <c r="K4351" s="188">
        <v>1300</v>
      </c>
      <c r="L4351" s="183"/>
      <c r="M4351" s="188">
        <v>1046.8699999999999</v>
      </c>
      <c r="N4351" s="183"/>
      <c r="O4351" s="189">
        <v>80.53</v>
      </c>
      <c r="P4351" s="183"/>
    </row>
    <row r="4352" spans="1:16" x14ac:dyDescent="0.25">
      <c r="A4352" s="206" t="s">
        <v>0</v>
      </c>
      <c r="B4352" s="183"/>
      <c r="C4352" s="206" t="s">
        <v>574</v>
      </c>
      <c r="D4352" s="183"/>
      <c r="E4352" s="206" t="s">
        <v>575</v>
      </c>
      <c r="F4352" s="183"/>
      <c r="G4352" s="183"/>
      <c r="H4352" s="183"/>
      <c r="I4352" s="183"/>
      <c r="J4352" s="183"/>
      <c r="K4352" s="207">
        <v>822.32</v>
      </c>
      <c r="L4352" s="183"/>
      <c r="M4352" s="207">
        <v>569.19000000000005</v>
      </c>
      <c r="N4352" s="183"/>
      <c r="O4352" s="205">
        <v>69.22</v>
      </c>
      <c r="P4352" s="183"/>
    </row>
    <row r="4353" spans="1:16" x14ac:dyDescent="0.25">
      <c r="A4353" s="203" t="s">
        <v>0</v>
      </c>
      <c r="B4353" s="183"/>
      <c r="C4353" s="203" t="s">
        <v>744</v>
      </c>
      <c r="D4353" s="183"/>
      <c r="E4353" s="203" t="s">
        <v>745</v>
      </c>
      <c r="F4353" s="183"/>
      <c r="G4353" s="183"/>
      <c r="H4353" s="183"/>
      <c r="I4353" s="183"/>
      <c r="J4353" s="183"/>
      <c r="K4353" s="204" t="s">
        <v>0</v>
      </c>
      <c r="L4353" s="183"/>
      <c r="M4353" s="204">
        <v>569.19000000000005</v>
      </c>
      <c r="N4353" s="183"/>
      <c r="O4353" s="202" t="s">
        <v>0</v>
      </c>
      <c r="P4353" s="183"/>
    </row>
    <row r="4354" spans="1:16" x14ac:dyDescent="0.25">
      <c r="A4354" s="206" t="s">
        <v>0</v>
      </c>
      <c r="B4354" s="183"/>
      <c r="C4354" s="206" t="s">
        <v>698</v>
      </c>
      <c r="D4354" s="183"/>
      <c r="E4354" s="206" t="s">
        <v>699</v>
      </c>
      <c r="F4354" s="183"/>
      <c r="G4354" s="183"/>
      <c r="H4354" s="183"/>
      <c r="I4354" s="183"/>
      <c r="J4354" s="183"/>
      <c r="K4354" s="207">
        <v>477.68</v>
      </c>
      <c r="L4354" s="183"/>
      <c r="M4354" s="207">
        <v>477.68</v>
      </c>
      <c r="N4354" s="183"/>
      <c r="O4354" s="205">
        <v>100</v>
      </c>
      <c r="P4354" s="183"/>
    </row>
    <row r="4355" spans="1:16" x14ac:dyDescent="0.25">
      <c r="A4355" s="203" t="s">
        <v>0</v>
      </c>
      <c r="B4355" s="183"/>
      <c r="C4355" s="203" t="s">
        <v>764</v>
      </c>
      <c r="D4355" s="183"/>
      <c r="E4355" s="203" t="s">
        <v>765</v>
      </c>
      <c r="F4355" s="183"/>
      <c r="G4355" s="183"/>
      <c r="H4355" s="183"/>
      <c r="I4355" s="183"/>
      <c r="J4355" s="183"/>
      <c r="K4355" s="204" t="s">
        <v>0</v>
      </c>
      <c r="L4355" s="183"/>
      <c r="M4355" s="204">
        <v>477.68</v>
      </c>
      <c r="N4355" s="183"/>
      <c r="O4355" s="202" t="s">
        <v>0</v>
      </c>
      <c r="P4355" s="183"/>
    </row>
    <row r="4356" spans="1:16" x14ac:dyDescent="0.25">
      <c r="A4356" s="200" t="s">
        <v>0</v>
      </c>
      <c r="B4356" s="183"/>
      <c r="C4356" s="200" t="s">
        <v>1395</v>
      </c>
      <c r="D4356" s="183"/>
      <c r="E4356" s="200" t="s">
        <v>1376</v>
      </c>
      <c r="F4356" s="183"/>
      <c r="G4356" s="183"/>
      <c r="H4356" s="183"/>
      <c r="I4356" s="183"/>
      <c r="J4356" s="183"/>
      <c r="K4356" s="201">
        <v>44400</v>
      </c>
      <c r="L4356" s="183"/>
      <c r="M4356" s="201">
        <v>28304.880000000001</v>
      </c>
      <c r="N4356" s="183"/>
      <c r="O4356" s="196">
        <v>63.75</v>
      </c>
      <c r="P4356" s="183"/>
    </row>
    <row r="4357" spans="1:16" x14ac:dyDescent="0.25">
      <c r="A4357" s="197"/>
      <c r="B4357" s="183"/>
      <c r="C4357" s="197" t="s">
        <v>1398</v>
      </c>
      <c r="D4357" s="183"/>
      <c r="E4357" s="197" t="s">
        <v>1399</v>
      </c>
      <c r="F4357" s="183"/>
      <c r="G4357" s="183"/>
      <c r="H4357" s="183"/>
      <c r="I4357" s="183"/>
      <c r="J4357" s="183"/>
      <c r="K4357" s="198">
        <v>4400</v>
      </c>
      <c r="L4357" s="183"/>
      <c r="M4357" s="198">
        <v>743.29</v>
      </c>
      <c r="N4357" s="183"/>
      <c r="O4357" s="199">
        <v>16.89</v>
      </c>
      <c r="P4357" s="183"/>
    </row>
    <row r="4358" spans="1:16" x14ac:dyDescent="0.25">
      <c r="A4358" s="187" t="s">
        <v>0</v>
      </c>
      <c r="B4358" s="183"/>
      <c r="C4358" s="187" t="s">
        <v>214</v>
      </c>
      <c r="D4358" s="183"/>
      <c r="E4358" s="183"/>
      <c r="F4358" s="183"/>
      <c r="G4358" s="183"/>
      <c r="H4358" s="183"/>
      <c r="I4358" s="183"/>
      <c r="J4358" s="183"/>
      <c r="K4358" s="188">
        <v>4400</v>
      </c>
      <c r="L4358" s="183"/>
      <c r="M4358" s="188">
        <v>743.29</v>
      </c>
      <c r="N4358" s="183"/>
      <c r="O4358" s="189">
        <v>16.89</v>
      </c>
      <c r="P4358" s="183"/>
    </row>
    <row r="4359" spans="1:16" x14ac:dyDescent="0.25">
      <c r="A4359" s="187" t="s">
        <v>0</v>
      </c>
      <c r="B4359" s="183"/>
      <c r="C4359" s="187" t="s">
        <v>215</v>
      </c>
      <c r="D4359" s="183"/>
      <c r="E4359" s="183"/>
      <c r="F4359" s="183"/>
      <c r="G4359" s="183"/>
      <c r="H4359" s="183"/>
      <c r="I4359" s="183"/>
      <c r="J4359" s="183"/>
      <c r="K4359" s="188">
        <v>4400</v>
      </c>
      <c r="L4359" s="183"/>
      <c r="M4359" s="188">
        <v>743.29</v>
      </c>
      <c r="N4359" s="183"/>
      <c r="O4359" s="189">
        <v>16.89</v>
      </c>
      <c r="P4359" s="183"/>
    </row>
    <row r="4360" spans="1:16" x14ac:dyDescent="0.25">
      <c r="A4360" s="206" t="s">
        <v>0</v>
      </c>
      <c r="B4360" s="183"/>
      <c r="C4360" s="206" t="s">
        <v>564</v>
      </c>
      <c r="D4360" s="183"/>
      <c r="E4360" s="206" t="s">
        <v>565</v>
      </c>
      <c r="F4360" s="183"/>
      <c r="G4360" s="183"/>
      <c r="H4360" s="183"/>
      <c r="I4360" s="183"/>
      <c r="J4360" s="183"/>
      <c r="K4360" s="207">
        <v>4194</v>
      </c>
      <c r="L4360" s="183"/>
      <c r="M4360" s="207">
        <v>743.29</v>
      </c>
      <c r="N4360" s="183"/>
      <c r="O4360" s="205">
        <v>17.72</v>
      </c>
      <c r="P4360" s="183"/>
    </row>
    <row r="4361" spans="1:16" x14ac:dyDescent="0.25">
      <c r="A4361" s="203" t="s">
        <v>0</v>
      </c>
      <c r="B4361" s="183"/>
      <c r="C4361" s="203" t="s">
        <v>897</v>
      </c>
      <c r="D4361" s="183"/>
      <c r="E4361" s="203" t="s">
        <v>898</v>
      </c>
      <c r="F4361" s="183"/>
      <c r="G4361" s="183"/>
      <c r="H4361" s="183"/>
      <c r="I4361" s="183"/>
      <c r="J4361" s="183"/>
      <c r="K4361" s="204" t="s">
        <v>0</v>
      </c>
      <c r="L4361" s="183"/>
      <c r="M4361" s="204">
        <v>638.01</v>
      </c>
      <c r="N4361" s="183"/>
      <c r="O4361" s="202" t="s">
        <v>0</v>
      </c>
      <c r="P4361" s="183"/>
    </row>
    <row r="4362" spans="1:16" x14ac:dyDescent="0.25">
      <c r="A4362" s="203" t="s">
        <v>0</v>
      </c>
      <c r="B4362" s="183"/>
      <c r="C4362" s="203" t="s">
        <v>568</v>
      </c>
      <c r="D4362" s="183"/>
      <c r="E4362" s="203" t="s">
        <v>569</v>
      </c>
      <c r="F4362" s="183"/>
      <c r="G4362" s="183"/>
      <c r="H4362" s="183"/>
      <c r="I4362" s="183"/>
      <c r="J4362" s="183"/>
      <c r="K4362" s="204" t="s">
        <v>0</v>
      </c>
      <c r="L4362" s="183"/>
      <c r="M4362" s="204">
        <v>105.28</v>
      </c>
      <c r="N4362" s="183"/>
      <c r="O4362" s="202" t="s">
        <v>0</v>
      </c>
      <c r="P4362" s="183"/>
    </row>
    <row r="4363" spans="1:16" x14ac:dyDescent="0.25">
      <c r="A4363" s="206" t="s">
        <v>0</v>
      </c>
      <c r="B4363" s="183"/>
      <c r="C4363" s="206" t="s">
        <v>574</v>
      </c>
      <c r="D4363" s="183"/>
      <c r="E4363" s="206" t="s">
        <v>575</v>
      </c>
      <c r="F4363" s="183"/>
      <c r="G4363" s="183"/>
      <c r="H4363" s="183"/>
      <c r="I4363" s="183"/>
      <c r="J4363" s="183"/>
      <c r="K4363" s="207">
        <v>206</v>
      </c>
      <c r="L4363" s="183"/>
      <c r="M4363" s="207">
        <v>0</v>
      </c>
      <c r="N4363" s="183"/>
      <c r="O4363" s="205">
        <v>0</v>
      </c>
      <c r="P4363" s="183"/>
    </row>
    <row r="4364" spans="1:16" x14ac:dyDescent="0.25">
      <c r="A4364" s="197"/>
      <c r="B4364" s="183"/>
      <c r="C4364" s="197" t="s">
        <v>1532</v>
      </c>
      <c r="D4364" s="183"/>
      <c r="E4364" s="197" t="s">
        <v>1533</v>
      </c>
      <c r="F4364" s="183"/>
      <c r="G4364" s="183"/>
      <c r="H4364" s="183"/>
      <c r="I4364" s="183"/>
      <c r="J4364" s="183"/>
      <c r="K4364" s="198">
        <v>40000</v>
      </c>
      <c r="L4364" s="183"/>
      <c r="M4364" s="198">
        <v>27561.59</v>
      </c>
      <c r="N4364" s="183"/>
      <c r="O4364" s="199">
        <v>68.900000000000006</v>
      </c>
      <c r="P4364" s="183"/>
    </row>
    <row r="4365" spans="1:16" x14ac:dyDescent="0.25">
      <c r="A4365" s="187" t="s">
        <v>0</v>
      </c>
      <c r="B4365" s="183"/>
      <c r="C4365" s="187" t="s">
        <v>229</v>
      </c>
      <c r="D4365" s="183"/>
      <c r="E4365" s="183"/>
      <c r="F4365" s="183"/>
      <c r="G4365" s="183"/>
      <c r="H4365" s="183"/>
      <c r="I4365" s="183"/>
      <c r="J4365" s="183"/>
      <c r="K4365" s="188">
        <v>40000</v>
      </c>
      <c r="L4365" s="183"/>
      <c r="M4365" s="188">
        <v>27561.59</v>
      </c>
      <c r="N4365" s="183"/>
      <c r="O4365" s="189">
        <v>68.900000000000006</v>
      </c>
      <c r="P4365" s="183"/>
    </row>
    <row r="4366" spans="1:16" x14ac:dyDescent="0.25">
      <c r="A4366" s="187" t="s">
        <v>0</v>
      </c>
      <c r="B4366" s="183"/>
      <c r="C4366" s="187" t="s">
        <v>232</v>
      </c>
      <c r="D4366" s="183"/>
      <c r="E4366" s="183"/>
      <c r="F4366" s="183"/>
      <c r="G4366" s="183"/>
      <c r="H4366" s="183"/>
      <c r="I4366" s="183"/>
      <c r="J4366" s="183"/>
      <c r="K4366" s="188">
        <v>40000</v>
      </c>
      <c r="L4366" s="183"/>
      <c r="M4366" s="188">
        <v>27561.59</v>
      </c>
      <c r="N4366" s="183"/>
      <c r="O4366" s="189">
        <v>68.900000000000006</v>
      </c>
      <c r="P4366" s="183"/>
    </row>
    <row r="4367" spans="1:16" x14ac:dyDescent="0.25">
      <c r="A4367" s="206" t="s">
        <v>0</v>
      </c>
      <c r="B4367" s="183"/>
      <c r="C4367" s="206" t="s">
        <v>574</v>
      </c>
      <c r="D4367" s="183"/>
      <c r="E4367" s="206" t="s">
        <v>575</v>
      </c>
      <c r="F4367" s="183"/>
      <c r="G4367" s="183"/>
      <c r="H4367" s="183"/>
      <c r="I4367" s="183"/>
      <c r="J4367" s="183"/>
      <c r="K4367" s="207">
        <v>40000</v>
      </c>
      <c r="L4367" s="183"/>
      <c r="M4367" s="207">
        <v>27561.59</v>
      </c>
      <c r="N4367" s="183"/>
      <c r="O4367" s="205">
        <v>68.900000000000006</v>
      </c>
      <c r="P4367" s="183"/>
    </row>
    <row r="4368" spans="1:16" x14ac:dyDescent="0.25">
      <c r="A4368" s="203" t="s">
        <v>0</v>
      </c>
      <c r="B4368" s="183"/>
      <c r="C4368" s="203" t="s">
        <v>931</v>
      </c>
      <c r="D4368" s="183"/>
      <c r="E4368" s="203" t="s">
        <v>932</v>
      </c>
      <c r="F4368" s="183"/>
      <c r="G4368" s="183"/>
      <c r="H4368" s="183"/>
      <c r="I4368" s="183"/>
      <c r="J4368" s="183"/>
      <c r="K4368" s="204" t="s">
        <v>0</v>
      </c>
      <c r="L4368" s="183"/>
      <c r="M4368" s="204">
        <v>27561.59</v>
      </c>
      <c r="N4368" s="183"/>
      <c r="O4368" s="202" t="s">
        <v>0</v>
      </c>
      <c r="P4368" s="183"/>
    </row>
    <row r="4369" spans="1:16" x14ac:dyDescent="0.25">
      <c r="A4369" s="200" t="s">
        <v>0</v>
      </c>
      <c r="B4369" s="183"/>
      <c r="C4369" s="200" t="s">
        <v>1410</v>
      </c>
      <c r="D4369" s="183"/>
      <c r="E4369" s="200" t="s">
        <v>1411</v>
      </c>
      <c r="F4369" s="183"/>
      <c r="G4369" s="183"/>
      <c r="H4369" s="183"/>
      <c r="I4369" s="183"/>
      <c r="J4369" s="183"/>
      <c r="K4369" s="201">
        <v>7500</v>
      </c>
      <c r="L4369" s="183"/>
      <c r="M4369" s="201">
        <v>771.88</v>
      </c>
      <c r="N4369" s="183"/>
      <c r="O4369" s="196">
        <v>10.29</v>
      </c>
      <c r="P4369" s="183"/>
    </row>
    <row r="4370" spans="1:16" x14ac:dyDescent="0.25">
      <c r="A4370" s="197"/>
      <c r="B4370" s="183"/>
      <c r="C4370" s="197" t="s">
        <v>1534</v>
      </c>
      <c r="D4370" s="183"/>
      <c r="E4370" s="197" t="s">
        <v>1535</v>
      </c>
      <c r="F4370" s="183"/>
      <c r="G4370" s="183"/>
      <c r="H4370" s="183"/>
      <c r="I4370" s="183"/>
      <c r="J4370" s="183"/>
      <c r="K4370" s="198">
        <v>7500</v>
      </c>
      <c r="L4370" s="183"/>
      <c r="M4370" s="198">
        <v>771.88</v>
      </c>
      <c r="N4370" s="183"/>
      <c r="O4370" s="199">
        <v>10.29</v>
      </c>
      <c r="P4370" s="183"/>
    </row>
    <row r="4371" spans="1:16" x14ac:dyDescent="0.25">
      <c r="A4371" s="187" t="s">
        <v>0</v>
      </c>
      <c r="B4371" s="183"/>
      <c r="C4371" s="187" t="s">
        <v>221</v>
      </c>
      <c r="D4371" s="183"/>
      <c r="E4371" s="183"/>
      <c r="F4371" s="183"/>
      <c r="G4371" s="183"/>
      <c r="H4371" s="183"/>
      <c r="I4371" s="183"/>
      <c r="J4371" s="183"/>
      <c r="K4371" s="188">
        <v>7500</v>
      </c>
      <c r="L4371" s="183"/>
      <c r="M4371" s="188">
        <v>771.88</v>
      </c>
      <c r="N4371" s="183"/>
      <c r="O4371" s="189">
        <v>10.29</v>
      </c>
      <c r="P4371" s="183"/>
    </row>
    <row r="4372" spans="1:16" x14ac:dyDescent="0.25">
      <c r="A4372" s="187" t="s">
        <v>0</v>
      </c>
      <c r="B4372" s="183"/>
      <c r="C4372" s="187" t="s">
        <v>228</v>
      </c>
      <c r="D4372" s="183"/>
      <c r="E4372" s="183"/>
      <c r="F4372" s="183"/>
      <c r="G4372" s="183"/>
      <c r="H4372" s="183"/>
      <c r="I4372" s="183"/>
      <c r="J4372" s="183"/>
      <c r="K4372" s="188">
        <v>7500</v>
      </c>
      <c r="L4372" s="183"/>
      <c r="M4372" s="188">
        <v>771.88</v>
      </c>
      <c r="N4372" s="183"/>
      <c r="O4372" s="189">
        <v>10.29</v>
      </c>
      <c r="P4372" s="183"/>
    </row>
    <row r="4373" spans="1:16" x14ac:dyDescent="0.25">
      <c r="A4373" s="206" t="s">
        <v>0</v>
      </c>
      <c r="B4373" s="183"/>
      <c r="C4373" s="206" t="s">
        <v>574</v>
      </c>
      <c r="D4373" s="183"/>
      <c r="E4373" s="206" t="s">
        <v>575</v>
      </c>
      <c r="F4373" s="183"/>
      <c r="G4373" s="183"/>
      <c r="H4373" s="183"/>
      <c r="I4373" s="183"/>
      <c r="J4373" s="183"/>
      <c r="K4373" s="207">
        <v>7500</v>
      </c>
      <c r="L4373" s="183"/>
      <c r="M4373" s="207">
        <v>771.88</v>
      </c>
      <c r="N4373" s="183"/>
      <c r="O4373" s="205">
        <v>10.29</v>
      </c>
      <c r="P4373" s="183"/>
    </row>
    <row r="4374" spans="1:16" x14ac:dyDescent="0.25">
      <c r="A4374" s="203" t="s">
        <v>0</v>
      </c>
      <c r="B4374" s="183"/>
      <c r="C4374" s="203" t="s">
        <v>582</v>
      </c>
      <c r="D4374" s="183"/>
      <c r="E4374" s="203" t="s">
        <v>583</v>
      </c>
      <c r="F4374" s="183"/>
      <c r="G4374" s="183"/>
      <c r="H4374" s="183"/>
      <c r="I4374" s="183"/>
      <c r="J4374" s="183"/>
      <c r="K4374" s="204" t="s">
        <v>0</v>
      </c>
      <c r="L4374" s="183"/>
      <c r="M4374" s="204">
        <v>771.88</v>
      </c>
      <c r="N4374" s="183"/>
      <c r="O4374" s="202" t="s">
        <v>0</v>
      </c>
      <c r="P4374" s="183"/>
    </row>
    <row r="4375" spans="1:16" x14ac:dyDescent="0.25">
      <c r="A4375" s="200" t="s">
        <v>0</v>
      </c>
      <c r="B4375" s="183"/>
      <c r="C4375" s="200" t="s">
        <v>1456</v>
      </c>
      <c r="D4375" s="183"/>
      <c r="E4375" s="200" t="s">
        <v>1457</v>
      </c>
      <c r="F4375" s="183"/>
      <c r="G4375" s="183"/>
      <c r="H4375" s="183"/>
      <c r="I4375" s="183"/>
      <c r="J4375" s="183"/>
      <c r="K4375" s="201">
        <v>431</v>
      </c>
      <c r="L4375" s="183"/>
      <c r="M4375" s="201">
        <v>0</v>
      </c>
      <c r="N4375" s="183"/>
      <c r="O4375" s="196">
        <v>0</v>
      </c>
      <c r="P4375" s="183"/>
    </row>
    <row r="4376" spans="1:16" x14ac:dyDescent="0.25">
      <c r="A4376" s="197"/>
      <c r="B4376" s="183"/>
      <c r="C4376" s="197" t="s">
        <v>1458</v>
      </c>
      <c r="D4376" s="183"/>
      <c r="E4376" s="197" t="s">
        <v>1459</v>
      </c>
      <c r="F4376" s="183"/>
      <c r="G4376" s="183"/>
      <c r="H4376" s="183"/>
      <c r="I4376" s="183"/>
      <c r="J4376" s="183"/>
      <c r="K4376" s="198">
        <v>1</v>
      </c>
      <c r="L4376" s="183"/>
      <c r="M4376" s="198">
        <v>0</v>
      </c>
      <c r="N4376" s="183"/>
      <c r="O4376" s="199">
        <v>0</v>
      </c>
      <c r="P4376" s="183"/>
    </row>
    <row r="4377" spans="1:16" x14ac:dyDescent="0.25">
      <c r="A4377" s="187" t="s">
        <v>0</v>
      </c>
      <c r="B4377" s="183"/>
      <c r="C4377" s="187" t="s">
        <v>221</v>
      </c>
      <c r="D4377" s="183"/>
      <c r="E4377" s="183"/>
      <c r="F4377" s="183"/>
      <c r="G4377" s="183"/>
      <c r="H4377" s="183"/>
      <c r="I4377" s="183"/>
      <c r="J4377" s="183"/>
      <c r="K4377" s="188">
        <v>1</v>
      </c>
      <c r="L4377" s="183"/>
      <c r="M4377" s="188">
        <v>0</v>
      </c>
      <c r="N4377" s="183"/>
      <c r="O4377" s="189">
        <v>0</v>
      </c>
      <c r="P4377" s="183"/>
    </row>
    <row r="4378" spans="1:16" x14ac:dyDescent="0.25">
      <c r="A4378" s="187" t="s">
        <v>0</v>
      </c>
      <c r="B4378" s="183"/>
      <c r="C4378" s="187" t="s">
        <v>228</v>
      </c>
      <c r="D4378" s="183"/>
      <c r="E4378" s="183"/>
      <c r="F4378" s="183"/>
      <c r="G4378" s="183"/>
      <c r="H4378" s="183"/>
      <c r="I4378" s="183"/>
      <c r="J4378" s="183"/>
      <c r="K4378" s="188">
        <v>1</v>
      </c>
      <c r="L4378" s="183"/>
      <c r="M4378" s="188">
        <v>0</v>
      </c>
      <c r="N4378" s="183"/>
      <c r="O4378" s="189">
        <v>0</v>
      </c>
      <c r="P4378" s="183"/>
    </row>
    <row r="4379" spans="1:16" x14ac:dyDescent="0.25">
      <c r="A4379" s="206" t="s">
        <v>0</v>
      </c>
      <c r="B4379" s="183"/>
      <c r="C4379" s="206" t="s">
        <v>698</v>
      </c>
      <c r="D4379" s="183"/>
      <c r="E4379" s="206" t="s">
        <v>699</v>
      </c>
      <c r="F4379" s="183"/>
      <c r="G4379" s="183"/>
      <c r="H4379" s="183"/>
      <c r="I4379" s="183"/>
      <c r="J4379" s="183"/>
      <c r="K4379" s="207">
        <v>1</v>
      </c>
      <c r="L4379" s="183"/>
      <c r="M4379" s="207">
        <v>0</v>
      </c>
      <c r="N4379" s="183"/>
      <c r="O4379" s="205">
        <v>0</v>
      </c>
      <c r="P4379" s="183"/>
    </row>
    <row r="4380" spans="1:16" x14ac:dyDescent="0.25">
      <c r="A4380" s="197"/>
      <c r="B4380" s="183"/>
      <c r="C4380" s="197" t="s">
        <v>1536</v>
      </c>
      <c r="D4380" s="183"/>
      <c r="E4380" s="197" t="s">
        <v>1537</v>
      </c>
      <c r="F4380" s="183"/>
      <c r="G4380" s="183"/>
      <c r="H4380" s="183"/>
      <c r="I4380" s="183"/>
      <c r="J4380" s="183"/>
      <c r="K4380" s="198">
        <v>430</v>
      </c>
      <c r="L4380" s="183"/>
      <c r="M4380" s="198">
        <v>0</v>
      </c>
      <c r="N4380" s="183"/>
      <c r="O4380" s="199">
        <v>0</v>
      </c>
      <c r="P4380" s="183"/>
    </row>
    <row r="4381" spans="1:16" x14ac:dyDescent="0.25">
      <c r="A4381" s="187" t="s">
        <v>0</v>
      </c>
      <c r="B4381" s="183"/>
      <c r="C4381" s="187" t="s">
        <v>214</v>
      </c>
      <c r="D4381" s="183"/>
      <c r="E4381" s="183"/>
      <c r="F4381" s="183"/>
      <c r="G4381" s="183"/>
      <c r="H4381" s="183"/>
      <c r="I4381" s="183"/>
      <c r="J4381" s="183"/>
      <c r="K4381" s="188">
        <v>430</v>
      </c>
      <c r="L4381" s="183"/>
      <c r="M4381" s="188">
        <v>0</v>
      </c>
      <c r="N4381" s="183"/>
      <c r="O4381" s="189">
        <v>0</v>
      </c>
      <c r="P4381" s="183"/>
    </row>
    <row r="4382" spans="1:16" x14ac:dyDescent="0.25">
      <c r="A4382" s="187" t="s">
        <v>0</v>
      </c>
      <c r="B4382" s="183"/>
      <c r="C4382" s="187" t="s">
        <v>215</v>
      </c>
      <c r="D4382" s="183"/>
      <c r="E4382" s="183"/>
      <c r="F4382" s="183"/>
      <c r="G4382" s="183"/>
      <c r="H4382" s="183"/>
      <c r="I4382" s="183"/>
      <c r="J4382" s="183"/>
      <c r="K4382" s="188">
        <v>430</v>
      </c>
      <c r="L4382" s="183"/>
      <c r="M4382" s="188">
        <v>0</v>
      </c>
      <c r="N4382" s="183"/>
      <c r="O4382" s="189">
        <v>0</v>
      </c>
      <c r="P4382" s="183"/>
    </row>
    <row r="4383" spans="1:16" x14ac:dyDescent="0.25">
      <c r="A4383" s="206" t="s">
        <v>0</v>
      </c>
      <c r="B4383" s="183"/>
      <c r="C4383" s="206" t="s">
        <v>698</v>
      </c>
      <c r="D4383" s="183"/>
      <c r="E4383" s="206" t="s">
        <v>699</v>
      </c>
      <c r="F4383" s="183"/>
      <c r="G4383" s="183"/>
      <c r="H4383" s="183"/>
      <c r="I4383" s="183"/>
      <c r="J4383" s="183"/>
      <c r="K4383" s="207">
        <v>430</v>
      </c>
      <c r="L4383" s="183"/>
      <c r="M4383" s="207">
        <v>0</v>
      </c>
      <c r="N4383" s="183"/>
      <c r="O4383" s="205">
        <v>0</v>
      </c>
      <c r="P4383" s="183"/>
    </row>
    <row r="4384" spans="1:16" x14ac:dyDescent="0.25">
      <c r="A4384" s="200" t="s">
        <v>0</v>
      </c>
      <c r="B4384" s="183"/>
      <c r="C4384" s="200" t="s">
        <v>1491</v>
      </c>
      <c r="D4384" s="183"/>
      <c r="E4384" s="200" t="s">
        <v>1492</v>
      </c>
      <c r="F4384" s="183"/>
      <c r="G4384" s="183"/>
      <c r="H4384" s="183"/>
      <c r="I4384" s="183"/>
      <c r="J4384" s="183"/>
      <c r="K4384" s="201">
        <v>54500</v>
      </c>
      <c r="L4384" s="183"/>
      <c r="M4384" s="201">
        <v>48653.55</v>
      </c>
      <c r="N4384" s="183"/>
      <c r="O4384" s="196">
        <v>89.27</v>
      </c>
      <c r="P4384" s="183"/>
    </row>
    <row r="4385" spans="1:16" x14ac:dyDescent="0.25">
      <c r="A4385" s="197"/>
      <c r="B4385" s="183"/>
      <c r="C4385" s="197" t="s">
        <v>1493</v>
      </c>
      <c r="D4385" s="183"/>
      <c r="E4385" s="197" t="s">
        <v>1494</v>
      </c>
      <c r="F4385" s="183"/>
      <c r="G4385" s="183"/>
      <c r="H4385" s="183"/>
      <c r="I4385" s="183"/>
      <c r="J4385" s="183"/>
      <c r="K4385" s="198">
        <v>54500</v>
      </c>
      <c r="L4385" s="183"/>
      <c r="M4385" s="198">
        <v>48653.55</v>
      </c>
      <c r="N4385" s="183"/>
      <c r="O4385" s="199">
        <v>89.27</v>
      </c>
      <c r="P4385" s="183"/>
    </row>
    <row r="4386" spans="1:16" x14ac:dyDescent="0.25">
      <c r="A4386" s="187" t="s">
        <v>0</v>
      </c>
      <c r="B4386" s="183"/>
      <c r="C4386" s="187" t="s">
        <v>214</v>
      </c>
      <c r="D4386" s="183"/>
      <c r="E4386" s="183"/>
      <c r="F4386" s="183"/>
      <c r="G4386" s="183"/>
      <c r="H4386" s="183"/>
      <c r="I4386" s="183"/>
      <c r="J4386" s="183"/>
      <c r="K4386" s="188">
        <v>30385</v>
      </c>
      <c r="L4386" s="183"/>
      <c r="M4386" s="188">
        <v>24850.83</v>
      </c>
      <c r="N4386" s="183"/>
      <c r="O4386" s="189">
        <v>81.790000000000006</v>
      </c>
      <c r="P4386" s="183"/>
    </row>
    <row r="4387" spans="1:16" x14ac:dyDescent="0.25">
      <c r="A4387" s="187" t="s">
        <v>0</v>
      </c>
      <c r="B4387" s="183"/>
      <c r="C4387" s="187" t="s">
        <v>215</v>
      </c>
      <c r="D4387" s="183"/>
      <c r="E4387" s="183"/>
      <c r="F4387" s="183"/>
      <c r="G4387" s="183"/>
      <c r="H4387" s="183"/>
      <c r="I4387" s="183"/>
      <c r="J4387" s="183"/>
      <c r="K4387" s="188">
        <v>30385</v>
      </c>
      <c r="L4387" s="183"/>
      <c r="M4387" s="188">
        <v>24850.83</v>
      </c>
      <c r="N4387" s="183"/>
      <c r="O4387" s="189">
        <v>81.790000000000006</v>
      </c>
      <c r="P4387" s="183"/>
    </row>
    <row r="4388" spans="1:16" x14ac:dyDescent="0.25">
      <c r="A4388" s="206" t="s">
        <v>0</v>
      </c>
      <c r="B4388" s="183"/>
      <c r="C4388" s="206" t="s">
        <v>564</v>
      </c>
      <c r="D4388" s="183"/>
      <c r="E4388" s="206" t="s">
        <v>565</v>
      </c>
      <c r="F4388" s="183"/>
      <c r="G4388" s="183"/>
      <c r="H4388" s="183"/>
      <c r="I4388" s="183"/>
      <c r="J4388" s="183"/>
      <c r="K4388" s="207">
        <v>29758.37</v>
      </c>
      <c r="L4388" s="183"/>
      <c r="M4388" s="207">
        <v>24418.53</v>
      </c>
      <c r="N4388" s="183"/>
      <c r="O4388" s="205">
        <v>82.06</v>
      </c>
      <c r="P4388" s="183"/>
    </row>
    <row r="4389" spans="1:16" x14ac:dyDescent="0.25">
      <c r="A4389" s="203" t="s">
        <v>0</v>
      </c>
      <c r="B4389" s="183"/>
      <c r="C4389" s="203" t="s">
        <v>566</v>
      </c>
      <c r="D4389" s="183"/>
      <c r="E4389" s="203" t="s">
        <v>567</v>
      </c>
      <c r="F4389" s="183"/>
      <c r="G4389" s="183"/>
      <c r="H4389" s="183"/>
      <c r="I4389" s="183"/>
      <c r="J4389" s="183"/>
      <c r="K4389" s="204" t="s">
        <v>0</v>
      </c>
      <c r="L4389" s="183"/>
      <c r="M4389" s="204">
        <v>19758.41</v>
      </c>
      <c r="N4389" s="183"/>
      <c r="O4389" s="202" t="s">
        <v>0</v>
      </c>
      <c r="P4389" s="183"/>
    </row>
    <row r="4390" spans="1:16" x14ac:dyDescent="0.25">
      <c r="A4390" s="203" t="s">
        <v>0</v>
      </c>
      <c r="B4390" s="183"/>
      <c r="C4390" s="203" t="s">
        <v>572</v>
      </c>
      <c r="D4390" s="183"/>
      <c r="E4390" s="203" t="s">
        <v>573</v>
      </c>
      <c r="F4390" s="183"/>
      <c r="G4390" s="183"/>
      <c r="H4390" s="183"/>
      <c r="I4390" s="183"/>
      <c r="J4390" s="183"/>
      <c r="K4390" s="204" t="s">
        <v>0</v>
      </c>
      <c r="L4390" s="183"/>
      <c r="M4390" s="204">
        <v>1400</v>
      </c>
      <c r="N4390" s="183"/>
      <c r="O4390" s="202" t="s">
        <v>0</v>
      </c>
      <c r="P4390" s="183"/>
    </row>
    <row r="4391" spans="1:16" x14ac:dyDescent="0.25">
      <c r="A4391" s="203" t="s">
        <v>0</v>
      </c>
      <c r="B4391" s="183"/>
      <c r="C4391" s="203" t="s">
        <v>568</v>
      </c>
      <c r="D4391" s="183"/>
      <c r="E4391" s="203" t="s">
        <v>569</v>
      </c>
      <c r="F4391" s="183"/>
      <c r="G4391" s="183"/>
      <c r="H4391" s="183"/>
      <c r="I4391" s="183"/>
      <c r="J4391" s="183"/>
      <c r="K4391" s="204" t="s">
        <v>0</v>
      </c>
      <c r="L4391" s="183"/>
      <c r="M4391" s="204">
        <v>3260.12</v>
      </c>
      <c r="N4391" s="183"/>
      <c r="O4391" s="202" t="s">
        <v>0</v>
      </c>
      <c r="P4391" s="183"/>
    </row>
    <row r="4392" spans="1:16" x14ac:dyDescent="0.25">
      <c r="A4392" s="206" t="s">
        <v>0</v>
      </c>
      <c r="B4392" s="183"/>
      <c r="C4392" s="206" t="s">
        <v>574</v>
      </c>
      <c r="D4392" s="183"/>
      <c r="E4392" s="206" t="s">
        <v>575</v>
      </c>
      <c r="F4392" s="183"/>
      <c r="G4392" s="183"/>
      <c r="H4392" s="183"/>
      <c r="I4392" s="183"/>
      <c r="J4392" s="183"/>
      <c r="K4392" s="207">
        <v>626.63</v>
      </c>
      <c r="L4392" s="183"/>
      <c r="M4392" s="207">
        <v>432.3</v>
      </c>
      <c r="N4392" s="183"/>
      <c r="O4392" s="205">
        <v>68.989999999999995</v>
      </c>
      <c r="P4392" s="183"/>
    </row>
    <row r="4393" spans="1:16" x14ac:dyDescent="0.25">
      <c r="A4393" s="203" t="s">
        <v>0</v>
      </c>
      <c r="B4393" s="183"/>
      <c r="C4393" s="203" t="s">
        <v>580</v>
      </c>
      <c r="D4393" s="183"/>
      <c r="E4393" s="203" t="s">
        <v>581</v>
      </c>
      <c r="F4393" s="183"/>
      <c r="G4393" s="183"/>
      <c r="H4393" s="183"/>
      <c r="I4393" s="183"/>
      <c r="J4393" s="183"/>
      <c r="K4393" s="204" t="s">
        <v>0</v>
      </c>
      <c r="L4393" s="183"/>
      <c r="M4393" s="204">
        <v>132.30000000000001</v>
      </c>
      <c r="N4393" s="183"/>
      <c r="O4393" s="202" t="s">
        <v>0</v>
      </c>
      <c r="P4393" s="183"/>
    </row>
    <row r="4394" spans="1:16" x14ac:dyDescent="0.25">
      <c r="A4394" s="203" t="s">
        <v>0</v>
      </c>
      <c r="B4394" s="183"/>
      <c r="C4394" s="203" t="s">
        <v>576</v>
      </c>
      <c r="D4394" s="183"/>
      <c r="E4394" s="203" t="s">
        <v>577</v>
      </c>
      <c r="F4394" s="183"/>
      <c r="G4394" s="183"/>
      <c r="H4394" s="183"/>
      <c r="I4394" s="183"/>
      <c r="J4394" s="183"/>
      <c r="K4394" s="204" t="s">
        <v>0</v>
      </c>
      <c r="L4394" s="183"/>
      <c r="M4394" s="204">
        <v>300</v>
      </c>
      <c r="N4394" s="183"/>
      <c r="O4394" s="202" t="s">
        <v>0</v>
      </c>
      <c r="P4394" s="183"/>
    </row>
    <row r="4395" spans="1:16" x14ac:dyDescent="0.25">
      <c r="A4395" s="187" t="s">
        <v>0</v>
      </c>
      <c r="B4395" s="183"/>
      <c r="C4395" s="187" t="s">
        <v>229</v>
      </c>
      <c r="D4395" s="183"/>
      <c r="E4395" s="183"/>
      <c r="F4395" s="183"/>
      <c r="G4395" s="183"/>
      <c r="H4395" s="183"/>
      <c r="I4395" s="183"/>
      <c r="J4395" s="183"/>
      <c r="K4395" s="188">
        <v>24115</v>
      </c>
      <c r="L4395" s="183"/>
      <c r="M4395" s="188">
        <v>23802.720000000001</v>
      </c>
      <c r="N4395" s="183"/>
      <c r="O4395" s="189">
        <v>98.71</v>
      </c>
      <c r="P4395" s="183"/>
    </row>
    <row r="4396" spans="1:16" x14ac:dyDescent="0.25">
      <c r="A4396" s="187" t="s">
        <v>0</v>
      </c>
      <c r="B4396" s="183"/>
      <c r="C4396" s="187" t="s">
        <v>230</v>
      </c>
      <c r="D4396" s="183"/>
      <c r="E4396" s="183"/>
      <c r="F4396" s="183"/>
      <c r="G4396" s="183"/>
      <c r="H4396" s="183"/>
      <c r="I4396" s="183"/>
      <c r="J4396" s="183"/>
      <c r="K4396" s="188">
        <v>24115</v>
      </c>
      <c r="L4396" s="183"/>
      <c r="M4396" s="188">
        <v>23802.720000000001</v>
      </c>
      <c r="N4396" s="183"/>
      <c r="O4396" s="189">
        <v>98.71</v>
      </c>
      <c r="P4396" s="183"/>
    </row>
    <row r="4397" spans="1:16" x14ac:dyDescent="0.25">
      <c r="A4397" s="206" t="s">
        <v>0</v>
      </c>
      <c r="B4397" s="183"/>
      <c r="C4397" s="206" t="s">
        <v>564</v>
      </c>
      <c r="D4397" s="183"/>
      <c r="E4397" s="206" t="s">
        <v>565</v>
      </c>
      <c r="F4397" s="183"/>
      <c r="G4397" s="183"/>
      <c r="H4397" s="183"/>
      <c r="I4397" s="183"/>
      <c r="J4397" s="183"/>
      <c r="K4397" s="207">
        <v>22415</v>
      </c>
      <c r="L4397" s="183"/>
      <c r="M4397" s="207">
        <v>22415</v>
      </c>
      <c r="N4397" s="183"/>
      <c r="O4397" s="205">
        <v>100</v>
      </c>
      <c r="P4397" s="183"/>
    </row>
    <row r="4398" spans="1:16" x14ac:dyDescent="0.25">
      <c r="A4398" s="203" t="s">
        <v>0</v>
      </c>
      <c r="B4398" s="183"/>
      <c r="C4398" s="203" t="s">
        <v>566</v>
      </c>
      <c r="D4398" s="183"/>
      <c r="E4398" s="203" t="s">
        <v>567</v>
      </c>
      <c r="F4398" s="183"/>
      <c r="G4398" s="183"/>
      <c r="H4398" s="183"/>
      <c r="I4398" s="183"/>
      <c r="J4398" s="183"/>
      <c r="K4398" s="204" t="s">
        <v>0</v>
      </c>
      <c r="L4398" s="183"/>
      <c r="M4398" s="204">
        <v>17695.27</v>
      </c>
      <c r="N4398" s="183"/>
      <c r="O4398" s="202" t="s">
        <v>0</v>
      </c>
      <c r="P4398" s="183"/>
    </row>
    <row r="4399" spans="1:16" x14ac:dyDescent="0.25">
      <c r="A4399" s="203" t="s">
        <v>0</v>
      </c>
      <c r="B4399" s="183"/>
      <c r="C4399" s="203" t="s">
        <v>572</v>
      </c>
      <c r="D4399" s="183"/>
      <c r="E4399" s="203" t="s">
        <v>573</v>
      </c>
      <c r="F4399" s="183"/>
      <c r="G4399" s="183"/>
      <c r="H4399" s="183"/>
      <c r="I4399" s="183"/>
      <c r="J4399" s="183"/>
      <c r="K4399" s="204" t="s">
        <v>0</v>
      </c>
      <c r="L4399" s="183"/>
      <c r="M4399" s="204">
        <v>1800</v>
      </c>
      <c r="N4399" s="183"/>
      <c r="O4399" s="202" t="s">
        <v>0</v>
      </c>
      <c r="P4399" s="183"/>
    </row>
    <row r="4400" spans="1:16" x14ac:dyDescent="0.25">
      <c r="A4400" s="203" t="s">
        <v>0</v>
      </c>
      <c r="B4400" s="183"/>
      <c r="C4400" s="203" t="s">
        <v>568</v>
      </c>
      <c r="D4400" s="183"/>
      <c r="E4400" s="203" t="s">
        <v>569</v>
      </c>
      <c r="F4400" s="183"/>
      <c r="G4400" s="183"/>
      <c r="H4400" s="183"/>
      <c r="I4400" s="183"/>
      <c r="J4400" s="183"/>
      <c r="K4400" s="204" t="s">
        <v>0</v>
      </c>
      <c r="L4400" s="183"/>
      <c r="M4400" s="204">
        <v>2919.73</v>
      </c>
      <c r="N4400" s="183"/>
      <c r="O4400" s="202" t="s">
        <v>0</v>
      </c>
      <c r="P4400" s="183"/>
    </row>
    <row r="4401" spans="1:16" x14ac:dyDescent="0.25">
      <c r="A4401" s="206" t="s">
        <v>0</v>
      </c>
      <c r="B4401" s="183"/>
      <c r="C4401" s="206" t="s">
        <v>574</v>
      </c>
      <c r="D4401" s="183"/>
      <c r="E4401" s="206" t="s">
        <v>575</v>
      </c>
      <c r="F4401" s="183"/>
      <c r="G4401" s="183"/>
      <c r="H4401" s="183"/>
      <c r="I4401" s="183"/>
      <c r="J4401" s="183"/>
      <c r="K4401" s="207">
        <v>1700</v>
      </c>
      <c r="L4401" s="183"/>
      <c r="M4401" s="207">
        <v>1387.72</v>
      </c>
      <c r="N4401" s="183"/>
      <c r="O4401" s="205">
        <v>81.63</v>
      </c>
      <c r="P4401" s="183"/>
    </row>
    <row r="4402" spans="1:16" x14ac:dyDescent="0.25">
      <c r="A4402" s="203" t="s">
        <v>0</v>
      </c>
      <c r="B4402" s="183"/>
      <c r="C4402" s="203" t="s">
        <v>576</v>
      </c>
      <c r="D4402" s="183"/>
      <c r="E4402" s="203" t="s">
        <v>577</v>
      </c>
      <c r="F4402" s="183"/>
      <c r="G4402" s="183"/>
      <c r="H4402" s="183"/>
      <c r="I4402" s="183"/>
      <c r="J4402" s="183"/>
      <c r="K4402" s="204" t="s">
        <v>0</v>
      </c>
      <c r="L4402" s="183"/>
      <c r="M4402" s="204">
        <v>1387.72</v>
      </c>
      <c r="N4402" s="183"/>
      <c r="O4402" s="202" t="s">
        <v>0</v>
      </c>
      <c r="P4402" s="183"/>
    </row>
    <row r="4403" spans="1:16" x14ac:dyDescent="0.25">
      <c r="A4403" s="190" t="s">
        <v>0</v>
      </c>
      <c r="B4403" s="183"/>
      <c r="C4403" s="190" t="s">
        <v>1538</v>
      </c>
      <c r="D4403" s="183"/>
      <c r="E4403" s="183"/>
      <c r="F4403" s="183"/>
      <c r="G4403" s="183"/>
      <c r="H4403" s="183"/>
      <c r="I4403" s="183"/>
      <c r="J4403" s="183"/>
      <c r="K4403" s="191">
        <v>1965208.08</v>
      </c>
      <c r="L4403" s="183"/>
      <c r="M4403" s="191">
        <v>930559.06</v>
      </c>
      <c r="N4403" s="183"/>
      <c r="O4403" s="192">
        <v>47.35</v>
      </c>
      <c r="P4403" s="183"/>
    </row>
    <row r="4404" spans="1:16" x14ac:dyDescent="0.25">
      <c r="A4404" s="187" t="s">
        <v>0</v>
      </c>
      <c r="B4404" s="183"/>
      <c r="C4404" s="187" t="s">
        <v>214</v>
      </c>
      <c r="D4404" s="183"/>
      <c r="E4404" s="183"/>
      <c r="F4404" s="183"/>
      <c r="G4404" s="183"/>
      <c r="H4404" s="183"/>
      <c r="I4404" s="183"/>
      <c r="J4404" s="183"/>
      <c r="K4404" s="188">
        <v>72495.839999999997</v>
      </c>
      <c r="L4404" s="183"/>
      <c r="M4404" s="188">
        <v>45392.14</v>
      </c>
      <c r="N4404" s="183"/>
      <c r="O4404" s="189">
        <v>62.61</v>
      </c>
      <c r="P4404" s="183"/>
    </row>
    <row r="4405" spans="1:16" x14ac:dyDescent="0.25">
      <c r="A4405" s="187" t="s">
        <v>0</v>
      </c>
      <c r="B4405" s="183"/>
      <c r="C4405" s="187" t="s">
        <v>215</v>
      </c>
      <c r="D4405" s="183"/>
      <c r="E4405" s="183"/>
      <c r="F4405" s="183"/>
      <c r="G4405" s="183"/>
      <c r="H4405" s="183"/>
      <c r="I4405" s="183"/>
      <c r="J4405" s="183"/>
      <c r="K4405" s="188">
        <v>72495.839999999997</v>
      </c>
      <c r="L4405" s="183"/>
      <c r="M4405" s="188">
        <v>45392.14</v>
      </c>
      <c r="N4405" s="183"/>
      <c r="O4405" s="189">
        <v>62.61</v>
      </c>
      <c r="P4405" s="183"/>
    </row>
    <row r="4406" spans="1:16" x14ac:dyDescent="0.25">
      <c r="A4406" s="187" t="s">
        <v>0</v>
      </c>
      <c r="B4406" s="183"/>
      <c r="C4406" s="187" t="s">
        <v>218</v>
      </c>
      <c r="D4406" s="183"/>
      <c r="E4406" s="183"/>
      <c r="F4406" s="183"/>
      <c r="G4406" s="183"/>
      <c r="H4406" s="183"/>
      <c r="I4406" s="183"/>
      <c r="J4406" s="183"/>
      <c r="K4406" s="188">
        <v>22781.87</v>
      </c>
      <c r="L4406" s="183"/>
      <c r="M4406" s="188">
        <v>8505.14</v>
      </c>
      <c r="N4406" s="183"/>
      <c r="O4406" s="189">
        <v>37.33</v>
      </c>
      <c r="P4406" s="183"/>
    </row>
    <row r="4407" spans="1:16" x14ac:dyDescent="0.25">
      <c r="A4407" s="187" t="s">
        <v>0</v>
      </c>
      <c r="B4407" s="183"/>
      <c r="C4407" s="187" t="s">
        <v>220</v>
      </c>
      <c r="D4407" s="183"/>
      <c r="E4407" s="183"/>
      <c r="F4407" s="183"/>
      <c r="G4407" s="183"/>
      <c r="H4407" s="183"/>
      <c r="I4407" s="183"/>
      <c r="J4407" s="183"/>
      <c r="K4407" s="188">
        <v>22781.87</v>
      </c>
      <c r="L4407" s="183"/>
      <c r="M4407" s="188">
        <v>8505.14</v>
      </c>
      <c r="N4407" s="183"/>
      <c r="O4407" s="189">
        <v>37.33</v>
      </c>
      <c r="P4407" s="183"/>
    </row>
    <row r="4408" spans="1:16" x14ac:dyDescent="0.25">
      <c r="A4408" s="187" t="s">
        <v>0</v>
      </c>
      <c r="B4408" s="183"/>
      <c r="C4408" s="187" t="s">
        <v>221</v>
      </c>
      <c r="D4408" s="183"/>
      <c r="E4408" s="183"/>
      <c r="F4408" s="183"/>
      <c r="G4408" s="183"/>
      <c r="H4408" s="183"/>
      <c r="I4408" s="183"/>
      <c r="J4408" s="183"/>
      <c r="K4408" s="188">
        <v>257301.18</v>
      </c>
      <c r="L4408" s="183"/>
      <c r="M4408" s="188">
        <v>82966.95</v>
      </c>
      <c r="N4408" s="183"/>
      <c r="O4408" s="189">
        <v>32.25</v>
      </c>
      <c r="P4408" s="183"/>
    </row>
    <row r="4409" spans="1:16" x14ac:dyDescent="0.25">
      <c r="A4409" s="187" t="s">
        <v>0</v>
      </c>
      <c r="B4409" s="183"/>
      <c r="C4409" s="187" t="s">
        <v>227</v>
      </c>
      <c r="D4409" s="183"/>
      <c r="E4409" s="183"/>
      <c r="F4409" s="183"/>
      <c r="G4409" s="183"/>
      <c r="H4409" s="183"/>
      <c r="I4409" s="183"/>
      <c r="J4409" s="183"/>
      <c r="K4409" s="188">
        <v>120668.11</v>
      </c>
      <c r="L4409" s="183"/>
      <c r="M4409" s="188">
        <v>29474.69</v>
      </c>
      <c r="N4409" s="183"/>
      <c r="O4409" s="189">
        <v>24.43</v>
      </c>
      <c r="P4409" s="183"/>
    </row>
    <row r="4410" spans="1:16" x14ac:dyDescent="0.25">
      <c r="A4410" s="187" t="s">
        <v>0</v>
      </c>
      <c r="B4410" s="183"/>
      <c r="C4410" s="187" t="s">
        <v>228</v>
      </c>
      <c r="D4410" s="183"/>
      <c r="E4410" s="183"/>
      <c r="F4410" s="183"/>
      <c r="G4410" s="183"/>
      <c r="H4410" s="183"/>
      <c r="I4410" s="183"/>
      <c r="J4410" s="183"/>
      <c r="K4410" s="188">
        <v>136633.07</v>
      </c>
      <c r="L4410" s="183"/>
      <c r="M4410" s="188">
        <v>53492.26</v>
      </c>
      <c r="N4410" s="183"/>
      <c r="O4410" s="189">
        <v>39.15</v>
      </c>
      <c r="P4410" s="183"/>
    </row>
    <row r="4411" spans="1:16" x14ac:dyDescent="0.25">
      <c r="A4411" s="187" t="s">
        <v>0</v>
      </c>
      <c r="B4411" s="183"/>
      <c r="C4411" s="187" t="s">
        <v>229</v>
      </c>
      <c r="D4411" s="183"/>
      <c r="E4411" s="183"/>
      <c r="F4411" s="183"/>
      <c r="G4411" s="183"/>
      <c r="H4411" s="183"/>
      <c r="I4411" s="183"/>
      <c r="J4411" s="183"/>
      <c r="K4411" s="188">
        <v>1592872.94</v>
      </c>
      <c r="L4411" s="183"/>
      <c r="M4411" s="188">
        <v>773938.58</v>
      </c>
      <c r="N4411" s="183"/>
      <c r="O4411" s="189">
        <v>48.59</v>
      </c>
      <c r="P4411" s="183"/>
    </row>
    <row r="4412" spans="1:16" x14ac:dyDescent="0.25">
      <c r="A4412" s="187" t="s">
        <v>0</v>
      </c>
      <c r="B4412" s="183"/>
      <c r="C4412" s="187" t="s">
        <v>230</v>
      </c>
      <c r="D4412" s="183"/>
      <c r="E4412" s="183"/>
      <c r="F4412" s="183"/>
      <c r="G4412" s="183"/>
      <c r="H4412" s="183"/>
      <c r="I4412" s="183"/>
      <c r="J4412" s="183"/>
      <c r="K4412" s="188">
        <v>16625.86</v>
      </c>
      <c r="L4412" s="183"/>
      <c r="M4412" s="188">
        <v>15492.89</v>
      </c>
      <c r="N4412" s="183"/>
      <c r="O4412" s="189">
        <v>93.19</v>
      </c>
      <c r="P4412" s="183"/>
    </row>
    <row r="4413" spans="1:16" x14ac:dyDescent="0.25">
      <c r="A4413" s="187" t="s">
        <v>0</v>
      </c>
      <c r="B4413" s="183"/>
      <c r="C4413" s="187" t="s">
        <v>232</v>
      </c>
      <c r="D4413" s="183"/>
      <c r="E4413" s="183"/>
      <c r="F4413" s="183"/>
      <c r="G4413" s="183"/>
      <c r="H4413" s="183"/>
      <c r="I4413" s="183"/>
      <c r="J4413" s="183"/>
      <c r="K4413" s="188">
        <v>1374652.99</v>
      </c>
      <c r="L4413" s="183"/>
      <c r="M4413" s="188">
        <v>666009.19999999995</v>
      </c>
      <c r="N4413" s="183"/>
      <c r="O4413" s="189">
        <v>48.45</v>
      </c>
      <c r="P4413" s="183"/>
    </row>
    <row r="4414" spans="1:16" x14ac:dyDescent="0.25">
      <c r="A4414" s="187" t="s">
        <v>0</v>
      </c>
      <c r="B4414" s="183"/>
      <c r="C4414" s="187" t="s">
        <v>234</v>
      </c>
      <c r="D4414" s="183"/>
      <c r="E4414" s="183"/>
      <c r="F4414" s="183"/>
      <c r="G4414" s="183"/>
      <c r="H4414" s="183"/>
      <c r="I4414" s="183"/>
      <c r="J4414" s="183"/>
      <c r="K4414" s="188">
        <v>198002.09</v>
      </c>
      <c r="L4414" s="183"/>
      <c r="M4414" s="188">
        <v>89299.58</v>
      </c>
      <c r="N4414" s="183"/>
      <c r="O4414" s="189">
        <v>45.1</v>
      </c>
      <c r="P4414" s="183"/>
    </row>
    <row r="4415" spans="1:16" x14ac:dyDescent="0.25">
      <c r="A4415" s="187" t="s">
        <v>0</v>
      </c>
      <c r="B4415" s="183"/>
      <c r="C4415" s="187" t="s">
        <v>237</v>
      </c>
      <c r="D4415" s="183"/>
      <c r="E4415" s="183"/>
      <c r="F4415" s="183"/>
      <c r="G4415" s="183"/>
      <c r="H4415" s="183"/>
      <c r="I4415" s="183"/>
      <c r="J4415" s="183"/>
      <c r="K4415" s="188">
        <v>3592</v>
      </c>
      <c r="L4415" s="183"/>
      <c r="M4415" s="188">
        <v>3136.91</v>
      </c>
      <c r="N4415" s="183"/>
      <c r="O4415" s="189">
        <v>87.33</v>
      </c>
      <c r="P4415" s="183"/>
    </row>
    <row r="4416" spans="1:16" x14ac:dyDescent="0.25">
      <c r="A4416" s="187" t="s">
        <v>0</v>
      </c>
      <c r="B4416" s="183"/>
      <c r="C4416" s="187" t="s">
        <v>248</v>
      </c>
      <c r="D4416" s="183"/>
      <c r="E4416" s="183"/>
      <c r="F4416" s="183"/>
      <c r="G4416" s="183"/>
      <c r="H4416" s="183"/>
      <c r="I4416" s="183"/>
      <c r="J4416" s="183"/>
      <c r="K4416" s="188">
        <v>19756.25</v>
      </c>
      <c r="L4416" s="183"/>
      <c r="M4416" s="188">
        <v>19756.25</v>
      </c>
      <c r="N4416" s="183"/>
      <c r="O4416" s="189">
        <v>100</v>
      </c>
      <c r="P4416" s="183"/>
    </row>
    <row r="4417" spans="1:16" x14ac:dyDescent="0.25">
      <c r="A4417" s="187" t="s">
        <v>0</v>
      </c>
      <c r="B4417" s="183"/>
      <c r="C4417" s="187" t="s">
        <v>249</v>
      </c>
      <c r="D4417" s="183"/>
      <c r="E4417" s="183"/>
      <c r="F4417" s="183"/>
      <c r="G4417" s="183"/>
      <c r="H4417" s="183"/>
      <c r="I4417" s="183"/>
      <c r="J4417" s="183"/>
      <c r="K4417" s="188">
        <v>19756.25</v>
      </c>
      <c r="L4417" s="183"/>
      <c r="M4417" s="188">
        <v>19756.25</v>
      </c>
      <c r="N4417" s="183"/>
      <c r="O4417" s="189">
        <v>100</v>
      </c>
      <c r="P4417" s="183"/>
    </row>
    <row r="4418" spans="1:16" x14ac:dyDescent="0.25">
      <c r="A4418" s="200" t="s">
        <v>0</v>
      </c>
      <c r="B4418" s="183"/>
      <c r="C4418" s="200" t="s">
        <v>1497</v>
      </c>
      <c r="D4418" s="183"/>
      <c r="E4418" s="200" t="s">
        <v>1498</v>
      </c>
      <c r="F4418" s="183"/>
      <c r="G4418" s="183"/>
      <c r="H4418" s="183"/>
      <c r="I4418" s="183"/>
      <c r="J4418" s="183"/>
      <c r="K4418" s="201">
        <v>1446928.41</v>
      </c>
      <c r="L4418" s="183"/>
      <c r="M4418" s="201">
        <v>683654.07</v>
      </c>
      <c r="N4418" s="183"/>
      <c r="O4418" s="196">
        <v>47.25</v>
      </c>
      <c r="P4418" s="183"/>
    </row>
    <row r="4419" spans="1:16" x14ac:dyDescent="0.25">
      <c r="A4419" s="197"/>
      <c r="B4419" s="183"/>
      <c r="C4419" s="197" t="s">
        <v>1499</v>
      </c>
      <c r="D4419" s="183"/>
      <c r="E4419" s="197" t="s">
        <v>1500</v>
      </c>
      <c r="F4419" s="183"/>
      <c r="G4419" s="183"/>
      <c r="H4419" s="183"/>
      <c r="I4419" s="183"/>
      <c r="J4419" s="183"/>
      <c r="K4419" s="198">
        <v>29876.04</v>
      </c>
      <c r="L4419" s="183"/>
      <c r="M4419" s="198">
        <v>21783.38</v>
      </c>
      <c r="N4419" s="183"/>
      <c r="O4419" s="199">
        <v>72.91</v>
      </c>
      <c r="P4419" s="183"/>
    </row>
    <row r="4420" spans="1:16" x14ac:dyDescent="0.25">
      <c r="A4420" s="187" t="s">
        <v>0</v>
      </c>
      <c r="B4420" s="183"/>
      <c r="C4420" s="187" t="s">
        <v>221</v>
      </c>
      <c r="D4420" s="183"/>
      <c r="E4420" s="183"/>
      <c r="F4420" s="183"/>
      <c r="G4420" s="183"/>
      <c r="H4420" s="183"/>
      <c r="I4420" s="183"/>
      <c r="J4420" s="183"/>
      <c r="K4420" s="188">
        <v>29876.04</v>
      </c>
      <c r="L4420" s="183"/>
      <c r="M4420" s="188">
        <v>21783.38</v>
      </c>
      <c r="N4420" s="183"/>
      <c r="O4420" s="189">
        <v>72.91</v>
      </c>
      <c r="P4420" s="183"/>
    </row>
    <row r="4421" spans="1:16" x14ac:dyDescent="0.25">
      <c r="A4421" s="187" t="s">
        <v>0</v>
      </c>
      <c r="B4421" s="183"/>
      <c r="C4421" s="187" t="s">
        <v>228</v>
      </c>
      <c r="D4421" s="183"/>
      <c r="E4421" s="183"/>
      <c r="F4421" s="183"/>
      <c r="G4421" s="183"/>
      <c r="H4421" s="183"/>
      <c r="I4421" s="183"/>
      <c r="J4421" s="183"/>
      <c r="K4421" s="188">
        <v>29876.04</v>
      </c>
      <c r="L4421" s="183"/>
      <c r="M4421" s="188">
        <v>21783.38</v>
      </c>
      <c r="N4421" s="183"/>
      <c r="O4421" s="189">
        <v>72.91</v>
      </c>
      <c r="P4421" s="183"/>
    </row>
    <row r="4422" spans="1:16" x14ac:dyDescent="0.25">
      <c r="A4422" s="206" t="s">
        <v>0</v>
      </c>
      <c r="B4422" s="183"/>
      <c r="C4422" s="206" t="s">
        <v>574</v>
      </c>
      <c r="D4422" s="183"/>
      <c r="E4422" s="206" t="s">
        <v>575</v>
      </c>
      <c r="F4422" s="183"/>
      <c r="G4422" s="183"/>
      <c r="H4422" s="183"/>
      <c r="I4422" s="183"/>
      <c r="J4422" s="183"/>
      <c r="K4422" s="207">
        <v>29076.04</v>
      </c>
      <c r="L4422" s="183"/>
      <c r="M4422" s="207">
        <v>21226.05</v>
      </c>
      <c r="N4422" s="183"/>
      <c r="O4422" s="205">
        <v>73</v>
      </c>
      <c r="P4422" s="183"/>
    </row>
    <row r="4423" spans="1:16" x14ac:dyDescent="0.25">
      <c r="A4423" s="203" t="s">
        <v>0</v>
      </c>
      <c r="B4423" s="183"/>
      <c r="C4423" s="203" t="s">
        <v>580</v>
      </c>
      <c r="D4423" s="183"/>
      <c r="E4423" s="203" t="s">
        <v>581</v>
      </c>
      <c r="F4423" s="183"/>
      <c r="G4423" s="183"/>
      <c r="H4423" s="183"/>
      <c r="I4423" s="183"/>
      <c r="J4423" s="183"/>
      <c r="K4423" s="204" t="s">
        <v>0</v>
      </c>
      <c r="L4423" s="183"/>
      <c r="M4423" s="204">
        <v>901.76</v>
      </c>
      <c r="N4423" s="183"/>
      <c r="O4423" s="202" t="s">
        <v>0</v>
      </c>
      <c r="P4423" s="183"/>
    </row>
    <row r="4424" spans="1:16" x14ac:dyDescent="0.25">
      <c r="A4424" s="203" t="s">
        <v>0</v>
      </c>
      <c r="B4424" s="183"/>
      <c r="C4424" s="203" t="s">
        <v>742</v>
      </c>
      <c r="D4424" s="183"/>
      <c r="E4424" s="203" t="s">
        <v>743</v>
      </c>
      <c r="F4424" s="183"/>
      <c r="G4424" s="183"/>
      <c r="H4424" s="183"/>
      <c r="I4424" s="183"/>
      <c r="J4424" s="183"/>
      <c r="K4424" s="204" t="s">
        <v>0</v>
      </c>
      <c r="L4424" s="183"/>
      <c r="M4424" s="204">
        <v>265.45</v>
      </c>
      <c r="N4424" s="183"/>
      <c r="O4424" s="202" t="s">
        <v>0</v>
      </c>
      <c r="P4424" s="183"/>
    </row>
    <row r="4425" spans="1:16" x14ac:dyDescent="0.25">
      <c r="A4425" s="203" t="s">
        <v>0</v>
      </c>
      <c r="B4425" s="183"/>
      <c r="C4425" s="203" t="s">
        <v>744</v>
      </c>
      <c r="D4425" s="183"/>
      <c r="E4425" s="203" t="s">
        <v>745</v>
      </c>
      <c r="F4425" s="183"/>
      <c r="G4425" s="183"/>
      <c r="H4425" s="183"/>
      <c r="I4425" s="183"/>
      <c r="J4425" s="183"/>
      <c r="K4425" s="204" t="s">
        <v>0</v>
      </c>
      <c r="L4425" s="183"/>
      <c r="M4425" s="204">
        <v>8333.36</v>
      </c>
      <c r="N4425" s="183"/>
      <c r="O4425" s="202" t="s">
        <v>0</v>
      </c>
      <c r="P4425" s="183"/>
    </row>
    <row r="4426" spans="1:16" x14ac:dyDescent="0.25">
      <c r="A4426" s="203" t="s">
        <v>0</v>
      </c>
      <c r="B4426" s="183"/>
      <c r="C4426" s="203" t="s">
        <v>748</v>
      </c>
      <c r="D4426" s="183"/>
      <c r="E4426" s="203" t="s">
        <v>749</v>
      </c>
      <c r="F4426" s="183"/>
      <c r="G4426" s="183"/>
      <c r="H4426" s="183"/>
      <c r="I4426" s="183"/>
      <c r="J4426" s="183"/>
      <c r="K4426" s="204" t="s">
        <v>0</v>
      </c>
      <c r="L4426" s="183"/>
      <c r="M4426" s="204">
        <v>2077.94</v>
      </c>
      <c r="N4426" s="183"/>
      <c r="O4426" s="202" t="s">
        <v>0</v>
      </c>
      <c r="P4426" s="183"/>
    </row>
    <row r="4427" spans="1:16" x14ac:dyDescent="0.25">
      <c r="A4427" s="203" t="s">
        <v>0</v>
      </c>
      <c r="B4427" s="183"/>
      <c r="C4427" s="203" t="s">
        <v>750</v>
      </c>
      <c r="D4427" s="183"/>
      <c r="E4427" s="203" t="s">
        <v>751</v>
      </c>
      <c r="F4427" s="183"/>
      <c r="G4427" s="183"/>
      <c r="H4427" s="183"/>
      <c r="I4427" s="183"/>
      <c r="J4427" s="183"/>
      <c r="K4427" s="204" t="s">
        <v>0</v>
      </c>
      <c r="L4427" s="183"/>
      <c r="M4427" s="204">
        <v>200.78</v>
      </c>
      <c r="N4427" s="183"/>
      <c r="O4427" s="202" t="s">
        <v>0</v>
      </c>
      <c r="P4427" s="183"/>
    </row>
    <row r="4428" spans="1:16" x14ac:dyDescent="0.25">
      <c r="A4428" s="203" t="s">
        <v>0</v>
      </c>
      <c r="B4428" s="183"/>
      <c r="C4428" s="203" t="s">
        <v>754</v>
      </c>
      <c r="D4428" s="183"/>
      <c r="E4428" s="203" t="s">
        <v>755</v>
      </c>
      <c r="F4428" s="183"/>
      <c r="G4428" s="183"/>
      <c r="H4428" s="183"/>
      <c r="I4428" s="183"/>
      <c r="J4428" s="183"/>
      <c r="K4428" s="204" t="s">
        <v>0</v>
      </c>
      <c r="L4428" s="183"/>
      <c r="M4428" s="204">
        <v>381.52</v>
      </c>
      <c r="N4428" s="183"/>
      <c r="O4428" s="202" t="s">
        <v>0</v>
      </c>
      <c r="P4428" s="183"/>
    </row>
    <row r="4429" spans="1:16" x14ac:dyDescent="0.25">
      <c r="A4429" s="203" t="s">
        <v>0</v>
      </c>
      <c r="B4429" s="183"/>
      <c r="C4429" s="203" t="s">
        <v>582</v>
      </c>
      <c r="D4429" s="183"/>
      <c r="E4429" s="203" t="s">
        <v>583</v>
      </c>
      <c r="F4429" s="183"/>
      <c r="G4429" s="183"/>
      <c r="H4429" s="183"/>
      <c r="I4429" s="183"/>
      <c r="J4429" s="183"/>
      <c r="K4429" s="204" t="s">
        <v>0</v>
      </c>
      <c r="L4429" s="183"/>
      <c r="M4429" s="204">
        <v>1092.73</v>
      </c>
      <c r="N4429" s="183"/>
      <c r="O4429" s="202" t="s">
        <v>0</v>
      </c>
      <c r="P4429" s="183"/>
    </row>
    <row r="4430" spans="1:16" x14ac:dyDescent="0.25">
      <c r="A4430" s="203" t="s">
        <v>0</v>
      </c>
      <c r="B4430" s="183"/>
      <c r="C4430" s="203" t="s">
        <v>594</v>
      </c>
      <c r="D4430" s="183"/>
      <c r="E4430" s="203" t="s">
        <v>595</v>
      </c>
      <c r="F4430" s="183"/>
      <c r="G4430" s="183"/>
      <c r="H4430" s="183"/>
      <c r="I4430" s="183"/>
      <c r="J4430" s="183"/>
      <c r="K4430" s="204" t="s">
        <v>0</v>
      </c>
      <c r="L4430" s="183"/>
      <c r="M4430" s="204">
        <v>21.24</v>
      </c>
      <c r="N4430" s="183"/>
      <c r="O4430" s="202" t="s">
        <v>0</v>
      </c>
      <c r="P4430" s="183"/>
    </row>
    <row r="4431" spans="1:16" x14ac:dyDescent="0.25">
      <c r="A4431" s="203" t="s">
        <v>0</v>
      </c>
      <c r="B4431" s="183"/>
      <c r="C4431" s="203" t="s">
        <v>706</v>
      </c>
      <c r="D4431" s="183"/>
      <c r="E4431" s="203" t="s">
        <v>707</v>
      </c>
      <c r="F4431" s="183"/>
      <c r="G4431" s="183"/>
      <c r="H4431" s="183"/>
      <c r="I4431" s="183"/>
      <c r="J4431" s="183"/>
      <c r="K4431" s="204" t="s">
        <v>0</v>
      </c>
      <c r="L4431" s="183"/>
      <c r="M4431" s="204">
        <v>5348.38</v>
      </c>
      <c r="N4431" s="183"/>
      <c r="O4431" s="202" t="s">
        <v>0</v>
      </c>
      <c r="P4431" s="183"/>
    </row>
    <row r="4432" spans="1:16" x14ac:dyDescent="0.25">
      <c r="A4432" s="203" t="s">
        <v>0</v>
      </c>
      <c r="B4432" s="183"/>
      <c r="C4432" s="203" t="s">
        <v>646</v>
      </c>
      <c r="D4432" s="183"/>
      <c r="E4432" s="203" t="s">
        <v>647</v>
      </c>
      <c r="F4432" s="183"/>
      <c r="G4432" s="183"/>
      <c r="H4432" s="183"/>
      <c r="I4432" s="183"/>
      <c r="J4432" s="183"/>
      <c r="K4432" s="204" t="s">
        <v>0</v>
      </c>
      <c r="L4432" s="183"/>
      <c r="M4432" s="204">
        <v>586.20000000000005</v>
      </c>
      <c r="N4432" s="183"/>
      <c r="O4432" s="202" t="s">
        <v>0</v>
      </c>
      <c r="P4432" s="183"/>
    </row>
    <row r="4433" spans="1:16" x14ac:dyDescent="0.25">
      <c r="A4433" s="203" t="s">
        <v>0</v>
      </c>
      <c r="B4433" s="183"/>
      <c r="C4433" s="203" t="s">
        <v>648</v>
      </c>
      <c r="D4433" s="183"/>
      <c r="E4433" s="203" t="s">
        <v>649</v>
      </c>
      <c r="F4433" s="183"/>
      <c r="G4433" s="183"/>
      <c r="H4433" s="183"/>
      <c r="I4433" s="183"/>
      <c r="J4433" s="183"/>
      <c r="K4433" s="204" t="s">
        <v>0</v>
      </c>
      <c r="L4433" s="183"/>
      <c r="M4433" s="204">
        <v>199.08</v>
      </c>
      <c r="N4433" s="183"/>
      <c r="O4433" s="202" t="s">
        <v>0</v>
      </c>
      <c r="P4433" s="183"/>
    </row>
    <row r="4434" spans="1:16" x14ac:dyDescent="0.25">
      <c r="A4434" s="203" t="s">
        <v>0</v>
      </c>
      <c r="B4434" s="183"/>
      <c r="C4434" s="203" t="s">
        <v>785</v>
      </c>
      <c r="D4434" s="183"/>
      <c r="E4434" s="203" t="s">
        <v>786</v>
      </c>
      <c r="F4434" s="183"/>
      <c r="G4434" s="183"/>
      <c r="H4434" s="183"/>
      <c r="I4434" s="183"/>
      <c r="J4434" s="183"/>
      <c r="K4434" s="204" t="s">
        <v>0</v>
      </c>
      <c r="L4434" s="183"/>
      <c r="M4434" s="204">
        <v>108.09</v>
      </c>
      <c r="N4434" s="183"/>
      <c r="O4434" s="202" t="s">
        <v>0</v>
      </c>
      <c r="P4434" s="183"/>
    </row>
    <row r="4435" spans="1:16" x14ac:dyDescent="0.25">
      <c r="A4435" s="203" t="s">
        <v>0</v>
      </c>
      <c r="B4435" s="183"/>
      <c r="C4435" s="203" t="s">
        <v>650</v>
      </c>
      <c r="D4435" s="183"/>
      <c r="E4435" s="203" t="s">
        <v>651</v>
      </c>
      <c r="F4435" s="183"/>
      <c r="G4435" s="183"/>
      <c r="H4435" s="183"/>
      <c r="I4435" s="183"/>
      <c r="J4435" s="183"/>
      <c r="K4435" s="204" t="s">
        <v>0</v>
      </c>
      <c r="L4435" s="183"/>
      <c r="M4435" s="204">
        <v>1709.52</v>
      </c>
      <c r="N4435" s="183"/>
      <c r="O4435" s="202" t="s">
        <v>0</v>
      </c>
      <c r="P4435" s="183"/>
    </row>
    <row r="4436" spans="1:16" x14ac:dyDescent="0.25">
      <c r="A4436" s="206" t="s">
        <v>0</v>
      </c>
      <c r="B4436" s="183"/>
      <c r="C4436" s="206" t="s">
        <v>652</v>
      </c>
      <c r="D4436" s="183"/>
      <c r="E4436" s="206" t="s">
        <v>653</v>
      </c>
      <c r="F4436" s="183"/>
      <c r="G4436" s="183"/>
      <c r="H4436" s="183"/>
      <c r="I4436" s="183"/>
      <c r="J4436" s="183"/>
      <c r="K4436" s="207">
        <v>800</v>
      </c>
      <c r="L4436" s="183"/>
      <c r="M4436" s="207">
        <v>557.33000000000004</v>
      </c>
      <c r="N4436" s="183"/>
      <c r="O4436" s="205">
        <v>69.67</v>
      </c>
      <c r="P4436" s="183"/>
    </row>
    <row r="4437" spans="1:16" x14ac:dyDescent="0.25">
      <c r="A4437" s="203" t="s">
        <v>0</v>
      </c>
      <c r="B4437" s="183"/>
      <c r="C4437" s="203" t="s">
        <v>654</v>
      </c>
      <c r="D4437" s="183"/>
      <c r="E4437" s="203" t="s">
        <v>655</v>
      </c>
      <c r="F4437" s="183"/>
      <c r="G4437" s="183"/>
      <c r="H4437" s="183"/>
      <c r="I4437" s="183"/>
      <c r="J4437" s="183"/>
      <c r="K4437" s="204" t="s">
        <v>0</v>
      </c>
      <c r="L4437" s="183"/>
      <c r="M4437" s="204">
        <v>557.33000000000004</v>
      </c>
      <c r="N4437" s="183"/>
      <c r="O4437" s="202" t="s">
        <v>0</v>
      </c>
      <c r="P4437" s="183"/>
    </row>
    <row r="4438" spans="1:16" x14ac:dyDescent="0.25">
      <c r="A4438" s="197"/>
      <c r="B4438" s="183"/>
      <c r="C4438" s="197" t="s">
        <v>1501</v>
      </c>
      <c r="D4438" s="183"/>
      <c r="E4438" s="197" t="s">
        <v>1502</v>
      </c>
      <c r="F4438" s="183"/>
      <c r="G4438" s="183"/>
      <c r="H4438" s="183"/>
      <c r="I4438" s="183"/>
      <c r="J4438" s="183"/>
      <c r="K4438" s="198">
        <v>106494.5</v>
      </c>
      <c r="L4438" s="183"/>
      <c r="M4438" s="198">
        <v>31708.880000000001</v>
      </c>
      <c r="N4438" s="183"/>
      <c r="O4438" s="199">
        <v>29.78</v>
      </c>
      <c r="P4438" s="183"/>
    </row>
    <row r="4439" spans="1:16" x14ac:dyDescent="0.25">
      <c r="A4439" s="187" t="s">
        <v>0</v>
      </c>
      <c r="B4439" s="183"/>
      <c r="C4439" s="187" t="s">
        <v>221</v>
      </c>
      <c r="D4439" s="183"/>
      <c r="E4439" s="183"/>
      <c r="F4439" s="183"/>
      <c r="G4439" s="183"/>
      <c r="H4439" s="183"/>
      <c r="I4439" s="183"/>
      <c r="J4439" s="183"/>
      <c r="K4439" s="188">
        <v>106494.5</v>
      </c>
      <c r="L4439" s="183"/>
      <c r="M4439" s="188">
        <v>31708.880000000001</v>
      </c>
      <c r="N4439" s="183"/>
      <c r="O4439" s="189">
        <v>29.78</v>
      </c>
      <c r="P4439" s="183"/>
    </row>
    <row r="4440" spans="1:16" x14ac:dyDescent="0.25">
      <c r="A4440" s="187" t="s">
        <v>0</v>
      </c>
      <c r="B4440" s="183"/>
      <c r="C4440" s="187" t="s">
        <v>228</v>
      </c>
      <c r="D4440" s="183"/>
      <c r="E4440" s="183"/>
      <c r="F4440" s="183"/>
      <c r="G4440" s="183"/>
      <c r="H4440" s="183"/>
      <c r="I4440" s="183"/>
      <c r="J4440" s="183"/>
      <c r="K4440" s="188">
        <v>106494.5</v>
      </c>
      <c r="L4440" s="183"/>
      <c r="M4440" s="188">
        <v>31708.880000000001</v>
      </c>
      <c r="N4440" s="183"/>
      <c r="O4440" s="189">
        <v>29.78</v>
      </c>
      <c r="P4440" s="183"/>
    </row>
    <row r="4441" spans="1:16" x14ac:dyDescent="0.25">
      <c r="A4441" s="206" t="s">
        <v>0</v>
      </c>
      <c r="B4441" s="183"/>
      <c r="C4441" s="206" t="s">
        <v>574</v>
      </c>
      <c r="D4441" s="183"/>
      <c r="E4441" s="206" t="s">
        <v>575</v>
      </c>
      <c r="F4441" s="183"/>
      <c r="G4441" s="183"/>
      <c r="H4441" s="183"/>
      <c r="I4441" s="183"/>
      <c r="J4441" s="183"/>
      <c r="K4441" s="207">
        <v>2720</v>
      </c>
      <c r="L4441" s="183"/>
      <c r="M4441" s="207">
        <v>0</v>
      </c>
      <c r="N4441" s="183"/>
      <c r="O4441" s="205">
        <v>0</v>
      </c>
      <c r="P4441" s="183"/>
    </row>
    <row r="4442" spans="1:16" x14ac:dyDescent="0.25">
      <c r="A4442" s="206" t="s">
        <v>0</v>
      </c>
      <c r="B4442" s="183"/>
      <c r="C4442" s="206" t="s">
        <v>586</v>
      </c>
      <c r="D4442" s="183"/>
      <c r="E4442" s="206" t="s">
        <v>587</v>
      </c>
      <c r="F4442" s="183"/>
      <c r="G4442" s="183"/>
      <c r="H4442" s="183"/>
      <c r="I4442" s="183"/>
      <c r="J4442" s="183"/>
      <c r="K4442" s="207">
        <v>103774.5</v>
      </c>
      <c r="L4442" s="183"/>
      <c r="M4442" s="207">
        <v>31708.880000000001</v>
      </c>
      <c r="N4442" s="183"/>
      <c r="O4442" s="205">
        <v>30.56</v>
      </c>
      <c r="P4442" s="183"/>
    </row>
    <row r="4443" spans="1:16" x14ac:dyDescent="0.25">
      <c r="A4443" s="203" t="s">
        <v>0</v>
      </c>
      <c r="B4443" s="183"/>
      <c r="C4443" s="203" t="s">
        <v>1385</v>
      </c>
      <c r="D4443" s="183"/>
      <c r="E4443" s="203" t="s">
        <v>1386</v>
      </c>
      <c r="F4443" s="183"/>
      <c r="G4443" s="183"/>
      <c r="H4443" s="183"/>
      <c r="I4443" s="183"/>
      <c r="J4443" s="183"/>
      <c r="K4443" s="204" t="s">
        <v>0</v>
      </c>
      <c r="L4443" s="183"/>
      <c r="M4443" s="204">
        <v>31708.880000000001</v>
      </c>
      <c r="N4443" s="183"/>
      <c r="O4443" s="202" t="s">
        <v>0</v>
      </c>
      <c r="P4443" s="183"/>
    </row>
    <row r="4444" spans="1:16" x14ac:dyDescent="0.25">
      <c r="A4444" s="197"/>
      <c r="B4444" s="183"/>
      <c r="C4444" s="197" t="s">
        <v>1503</v>
      </c>
      <c r="D4444" s="183"/>
      <c r="E4444" s="197" t="s">
        <v>1504</v>
      </c>
      <c r="F4444" s="183"/>
      <c r="G4444" s="183"/>
      <c r="H4444" s="183"/>
      <c r="I4444" s="183"/>
      <c r="J4444" s="183"/>
      <c r="K4444" s="198">
        <v>22781.87</v>
      </c>
      <c r="L4444" s="183"/>
      <c r="M4444" s="198">
        <v>8505.14</v>
      </c>
      <c r="N4444" s="183"/>
      <c r="O4444" s="199">
        <v>37.33</v>
      </c>
      <c r="P4444" s="183"/>
    </row>
    <row r="4445" spans="1:16" x14ac:dyDescent="0.25">
      <c r="A4445" s="187" t="s">
        <v>0</v>
      </c>
      <c r="B4445" s="183"/>
      <c r="C4445" s="187" t="s">
        <v>218</v>
      </c>
      <c r="D4445" s="183"/>
      <c r="E4445" s="183"/>
      <c r="F4445" s="183"/>
      <c r="G4445" s="183"/>
      <c r="H4445" s="183"/>
      <c r="I4445" s="183"/>
      <c r="J4445" s="183"/>
      <c r="K4445" s="188">
        <v>22781.87</v>
      </c>
      <c r="L4445" s="183"/>
      <c r="M4445" s="188">
        <v>8505.14</v>
      </c>
      <c r="N4445" s="183"/>
      <c r="O4445" s="189">
        <v>37.33</v>
      </c>
      <c r="P4445" s="183"/>
    </row>
    <row r="4446" spans="1:16" x14ac:dyDescent="0.25">
      <c r="A4446" s="187" t="s">
        <v>0</v>
      </c>
      <c r="B4446" s="183"/>
      <c r="C4446" s="187" t="s">
        <v>220</v>
      </c>
      <c r="D4446" s="183"/>
      <c r="E4446" s="183"/>
      <c r="F4446" s="183"/>
      <c r="G4446" s="183"/>
      <c r="H4446" s="183"/>
      <c r="I4446" s="183"/>
      <c r="J4446" s="183"/>
      <c r="K4446" s="188">
        <v>22781.87</v>
      </c>
      <c r="L4446" s="183"/>
      <c r="M4446" s="188">
        <v>8505.14</v>
      </c>
      <c r="N4446" s="183"/>
      <c r="O4446" s="189">
        <v>37.33</v>
      </c>
      <c r="P4446" s="183"/>
    </row>
    <row r="4447" spans="1:16" x14ac:dyDescent="0.25">
      <c r="A4447" s="206" t="s">
        <v>0</v>
      </c>
      <c r="B4447" s="183"/>
      <c r="C4447" s="206" t="s">
        <v>564</v>
      </c>
      <c r="D4447" s="183"/>
      <c r="E4447" s="206" t="s">
        <v>565</v>
      </c>
      <c r="F4447" s="183"/>
      <c r="G4447" s="183"/>
      <c r="H4447" s="183"/>
      <c r="I4447" s="183"/>
      <c r="J4447" s="183"/>
      <c r="K4447" s="207">
        <v>513</v>
      </c>
      <c r="L4447" s="183"/>
      <c r="M4447" s="207">
        <v>0</v>
      </c>
      <c r="N4447" s="183"/>
      <c r="O4447" s="205">
        <v>0</v>
      </c>
      <c r="P4447" s="183"/>
    </row>
    <row r="4448" spans="1:16" x14ac:dyDescent="0.25">
      <c r="A4448" s="206" t="s">
        <v>0</v>
      </c>
      <c r="B4448" s="183"/>
      <c r="C4448" s="206" t="s">
        <v>574</v>
      </c>
      <c r="D4448" s="183"/>
      <c r="E4448" s="206" t="s">
        <v>575</v>
      </c>
      <c r="F4448" s="183"/>
      <c r="G4448" s="183"/>
      <c r="H4448" s="183"/>
      <c r="I4448" s="183"/>
      <c r="J4448" s="183"/>
      <c r="K4448" s="207">
        <v>22118.87</v>
      </c>
      <c r="L4448" s="183"/>
      <c r="M4448" s="207">
        <v>8505.14</v>
      </c>
      <c r="N4448" s="183"/>
      <c r="O4448" s="205">
        <v>38.450000000000003</v>
      </c>
      <c r="P4448" s="183"/>
    </row>
    <row r="4449" spans="1:16" x14ac:dyDescent="0.25">
      <c r="A4449" s="203" t="s">
        <v>0</v>
      </c>
      <c r="B4449" s="183"/>
      <c r="C4449" s="203" t="s">
        <v>580</v>
      </c>
      <c r="D4449" s="183"/>
      <c r="E4449" s="203" t="s">
        <v>581</v>
      </c>
      <c r="F4449" s="183"/>
      <c r="G4449" s="183"/>
      <c r="H4449" s="183"/>
      <c r="I4449" s="183"/>
      <c r="J4449" s="183"/>
      <c r="K4449" s="204" t="s">
        <v>0</v>
      </c>
      <c r="L4449" s="183"/>
      <c r="M4449" s="204">
        <v>7.5</v>
      </c>
      <c r="N4449" s="183"/>
      <c r="O4449" s="202" t="s">
        <v>0</v>
      </c>
      <c r="P4449" s="183"/>
    </row>
    <row r="4450" spans="1:16" x14ac:dyDescent="0.25">
      <c r="A4450" s="203" t="s">
        <v>0</v>
      </c>
      <c r="B4450" s="183"/>
      <c r="C4450" s="203" t="s">
        <v>931</v>
      </c>
      <c r="D4450" s="183"/>
      <c r="E4450" s="203" t="s">
        <v>932</v>
      </c>
      <c r="F4450" s="183"/>
      <c r="G4450" s="183"/>
      <c r="H4450" s="183"/>
      <c r="I4450" s="183"/>
      <c r="J4450" s="183"/>
      <c r="K4450" s="204" t="s">
        <v>0</v>
      </c>
      <c r="L4450" s="183"/>
      <c r="M4450" s="204">
        <v>528.83000000000004</v>
      </c>
      <c r="N4450" s="183"/>
      <c r="O4450" s="202" t="s">
        <v>0</v>
      </c>
      <c r="P4450" s="183"/>
    </row>
    <row r="4451" spans="1:16" x14ac:dyDescent="0.25">
      <c r="A4451" s="203" t="s">
        <v>0</v>
      </c>
      <c r="B4451" s="183"/>
      <c r="C4451" s="203" t="s">
        <v>746</v>
      </c>
      <c r="D4451" s="183"/>
      <c r="E4451" s="203" t="s">
        <v>747</v>
      </c>
      <c r="F4451" s="183"/>
      <c r="G4451" s="183"/>
      <c r="H4451" s="183"/>
      <c r="I4451" s="183"/>
      <c r="J4451" s="183"/>
      <c r="K4451" s="204" t="s">
        <v>0</v>
      </c>
      <c r="L4451" s="183"/>
      <c r="M4451" s="204">
        <v>4081.92</v>
      </c>
      <c r="N4451" s="183"/>
      <c r="O4451" s="202" t="s">
        <v>0</v>
      </c>
      <c r="P4451" s="183"/>
    </row>
    <row r="4452" spans="1:16" x14ac:dyDescent="0.25">
      <c r="A4452" s="203" t="s">
        <v>0</v>
      </c>
      <c r="B4452" s="183"/>
      <c r="C4452" s="203" t="s">
        <v>750</v>
      </c>
      <c r="D4452" s="183"/>
      <c r="E4452" s="203" t="s">
        <v>751</v>
      </c>
      <c r="F4452" s="183"/>
      <c r="G4452" s="183"/>
      <c r="H4452" s="183"/>
      <c r="I4452" s="183"/>
      <c r="J4452" s="183"/>
      <c r="K4452" s="204" t="s">
        <v>0</v>
      </c>
      <c r="L4452" s="183"/>
      <c r="M4452" s="204">
        <v>100</v>
      </c>
      <c r="N4452" s="183"/>
      <c r="O4452" s="202" t="s">
        <v>0</v>
      </c>
      <c r="P4452" s="183"/>
    </row>
    <row r="4453" spans="1:16" x14ac:dyDescent="0.25">
      <c r="A4453" s="203" t="s">
        <v>0</v>
      </c>
      <c r="B4453" s="183"/>
      <c r="C4453" s="203" t="s">
        <v>754</v>
      </c>
      <c r="D4453" s="183"/>
      <c r="E4453" s="203" t="s">
        <v>755</v>
      </c>
      <c r="F4453" s="183"/>
      <c r="G4453" s="183"/>
      <c r="H4453" s="183"/>
      <c r="I4453" s="183"/>
      <c r="J4453" s="183"/>
      <c r="K4453" s="204" t="s">
        <v>0</v>
      </c>
      <c r="L4453" s="183"/>
      <c r="M4453" s="204">
        <v>489.96</v>
      </c>
      <c r="N4453" s="183"/>
      <c r="O4453" s="202" t="s">
        <v>0</v>
      </c>
      <c r="P4453" s="183"/>
    </row>
    <row r="4454" spans="1:16" x14ac:dyDescent="0.25">
      <c r="A4454" s="203" t="s">
        <v>0</v>
      </c>
      <c r="B4454" s="183"/>
      <c r="C4454" s="203" t="s">
        <v>582</v>
      </c>
      <c r="D4454" s="183"/>
      <c r="E4454" s="203" t="s">
        <v>583</v>
      </c>
      <c r="F4454" s="183"/>
      <c r="G4454" s="183"/>
      <c r="H4454" s="183"/>
      <c r="I4454" s="183"/>
      <c r="J4454" s="183"/>
      <c r="K4454" s="204" t="s">
        <v>0</v>
      </c>
      <c r="L4454" s="183"/>
      <c r="M4454" s="204">
        <v>161.25</v>
      </c>
      <c r="N4454" s="183"/>
      <c r="O4454" s="202" t="s">
        <v>0</v>
      </c>
      <c r="P4454" s="183"/>
    </row>
    <row r="4455" spans="1:16" x14ac:dyDescent="0.25">
      <c r="A4455" s="203" t="s">
        <v>0</v>
      </c>
      <c r="B4455" s="183"/>
      <c r="C4455" s="203" t="s">
        <v>706</v>
      </c>
      <c r="D4455" s="183"/>
      <c r="E4455" s="203" t="s">
        <v>707</v>
      </c>
      <c r="F4455" s="183"/>
      <c r="G4455" s="183"/>
      <c r="H4455" s="183"/>
      <c r="I4455" s="183"/>
      <c r="J4455" s="183"/>
      <c r="K4455" s="204" t="s">
        <v>0</v>
      </c>
      <c r="L4455" s="183"/>
      <c r="M4455" s="204">
        <v>2988.69</v>
      </c>
      <c r="N4455" s="183"/>
      <c r="O4455" s="202" t="s">
        <v>0</v>
      </c>
      <c r="P4455" s="183"/>
    </row>
    <row r="4456" spans="1:16" x14ac:dyDescent="0.25">
      <c r="A4456" s="203" t="s">
        <v>0</v>
      </c>
      <c r="B4456" s="183"/>
      <c r="C4456" s="203" t="s">
        <v>596</v>
      </c>
      <c r="D4456" s="183"/>
      <c r="E4456" s="203" t="s">
        <v>597</v>
      </c>
      <c r="F4456" s="183"/>
      <c r="G4456" s="183"/>
      <c r="H4456" s="183"/>
      <c r="I4456" s="183"/>
      <c r="J4456" s="183"/>
      <c r="K4456" s="204" t="s">
        <v>0</v>
      </c>
      <c r="L4456" s="183"/>
      <c r="M4456" s="204">
        <v>74.180000000000007</v>
      </c>
      <c r="N4456" s="183"/>
      <c r="O4456" s="202" t="s">
        <v>0</v>
      </c>
      <c r="P4456" s="183"/>
    </row>
    <row r="4457" spans="1:16" x14ac:dyDescent="0.25">
      <c r="A4457" s="203" t="s">
        <v>0</v>
      </c>
      <c r="B4457" s="183"/>
      <c r="C4457" s="203" t="s">
        <v>650</v>
      </c>
      <c r="D4457" s="183"/>
      <c r="E4457" s="203" t="s">
        <v>651</v>
      </c>
      <c r="F4457" s="183"/>
      <c r="G4457" s="183"/>
      <c r="H4457" s="183"/>
      <c r="I4457" s="183"/>
      <c r="J4457" s="183"/>
      <c r="K4457" s="204" t="s">
        <v>0</v>
      </c>
      <c r="L4457" s="183"/>
      <c r="M4457" s="204">
        <v>63.72</v>
      </c>
      <c r="N4457" s="183"/>
      <c r="O4457" s="202" t="s">
        <v>0</v>
      </c>
      <c r="P4457" s="183"/>
    </row>
    <row r="4458" spans="1:16" x14ac:dyDescent="0.25">
      <c r="A4458" s="203" t="s">
        <v>0</v>
      </c>
      <c r="B4458" s="183"/>
      <c r="C4458" s="203" t="s">
        <v>600</v>
      </c>
      <c r="D4458" s="183"/>
      <c r="E4458" s="203" t="s">
        <v>601</v>
      </c>
      <c r="F4458" s="183"/>
      <c r="G4458" s="183"/>
      <c r="H4458" s="183"/>
      <c r="I4458" s="183"/>
      <c r="J4458" s="183"/>
      <c r="K4458" s="204" t="s">
        <v>0</v>
      </c>
      <c r="L4458" s="183"/>
      <c r="M4458" s="204">
        <v>9.09</v>
      </c>
      <c r="N4458" s="183"/>
      <c r="O4458" s="202" t="s">
        <v>0</v>
      </c>
      <c r="P4458" s="183"/>
    </row>
    <row r="4459" spans="1:16" x14ac:dyDescent="0.25">
      <c r="A4459" s="206" t="s">
        <v>0</v>
      </c>
      <c r="B4459" s="183"/>
      <c r="C4459" s="206" t="s">
        <v>652</v>
      </c>
      <c r="D4459" s="183"/>
      <c r="E4459" s="206" t="s">
        <v>653</v>
      </c>
      <c r="F4459" s="183"/>
      <c r="G4459" s="183"/>
      <c r="H4459" s="183"/>
      <c r="I4459" s="183"/>
      <c r="J4459" s="183"/>
      <c r="K4459" s="207">
        <v>150</v>
      </c>
      <c r="L4459" s="183"/>
      <c r="M4459" s="207">
        <v>0</v>
      </c>
      <c r="N4459" s="183"/>
      <c r="O4459" s="205">
        <v>0</v>
      </c>
      <c r="P4459" s="183"/>
    </row>
    <row r="4460" spans="1:16" x14ac:dyDescent="0.25">
      <c r="A4460" s="197"/>
      <c r="B4460" s="183"/>
      <c r="C4460" s="197" t="s">
        <v>1505</v>
      </c>
      <c r="D4460" s="183"/>
      <c r="E4460" s="197" t="s">
        <v>1506</v>
      </c>
      <c r="F4460" s="183"/>
      <c r="G4460" s="183"/>
      <c r="H4460" s="183"/>
      <c r="I4460" s="183"/>
      <c r="J4460" s="183"/>
      <c r="K4460" s="198">
        <v>1287776</v>
      </c>
      <c r="L4460" s="183"/>
      <c r="M4460" s="198">
        <v>621656.67000000004</v>
      </c>
      <c r="N4460" s="183"/>
      <c r="O4460" s="199">
        <v>48.27</v>
      </c>
      <c r="P4460" s="183"/>
    </row>
    <row r="4461" spans="1:16" x14ac:dyDescent="0.25">
      <c r="A4461" s="187" t="s">
        <v>0</v>
      </c>
      <c r="B4461" s="183"/>
      <c r="C4461" s="187" t="s">
        <v>229</v>
      </c>
      <c r="D4461" s="183"/>
      <c r="E4461" s="183"/>
      <c r="F4461" s="183"/>
      <c r="G4461" s="183"/>
      <c r="H4461" s="183"/>
      <c r="I4461" s="183"/>
      <c r="J4461" s="183"/>
      <c r="K4461" s="188">
        <v>1287776</v>
      </c>
      <c r="L4461" s="183"/>
      <c r="M4461" s="188">
        <v>621656.67000000004</v>
      </c>
      <c r="N4461" s="183"/>
      <c r="O4461" s="189">
        <v>48.27</v>
      </c>
      <c r="P4461" s="183"/>
    </row>
    <row r="4462" spans="1:16" x14ac:dyDescent="0.25">
      <c r="A4462" s="187" t="s">
        <v>0</v>
      </c>
      <c r="B4462" s="183"/>
      <c r="C4462" s="187" t="s">
        <v>232</v>
      </c>
      <c r="D4462" s="183"/>
      <c r="E4462" s="183"/>
      <c r="F4462" s="183"/>
      <c r="G4462" s="183"/>
      <c r="H4462" s="183"/>
      <c r="I4462" s="183"/>
      <c r="J4462" s="183"/>
      <c r="K4462" s="188">
        <v>1280276</v>
      </c>
      <c r="L4462" s="183"/>
      <c r="M4462" s="188">
        <v>621656.67000000004</v>
      </c>
      <c r="N4462" s="183"/>
      <c r="O4462" s="189">
        <v>48.56</v>
      </c>
      <c r="P4462" s="183"/>
    </row>
    <row r="4463" spans="1:16" x14ac:dyDescent="0.25">
      <c r="A4463" s="206" t="s">
        <v>0</v>
      </c>
      <c r="B4463" s="183"/>
      <c r="C4463" s="206" t="s">
        <v>564</v>
      </c>
      <c r="D4463" s="183"/>
      <c r="E4463" s="206" t="s">
        <v>565</v>
      </c>
      <c r="F4463" s="183"/>
      <c r="G4463" s="183"/>
      <c r="H4463" s="183"/>
      <c r="I4463" s="183"/>
      <c r="J4463" s="183"/>
      <c r="K4463" s="207">
        <v>1238300</v>
      </c>
      <c r="L4463" s="183"/>
      <c r="M4463" s="207">
        <v>600183.98</v>
      </c>
      <c r="N4463" s="183"/>
      <c r="O4463" s="205">
        <v>48.47</v>
      </c>
      <c r="P4463" s="183"/>
    </row>
    <row r="4464" spans="1:16" x14ac:dyDescent="0.25">
      <c r="A4464" s="203" t="s">
        <v>0</v>
      </c>
      <c r="B4464" s="183"/>
      <c r="C4464" s="203" t="s">
        <v>566</v>
      </c>
      <c r="D4464" s="183"/>
      <c r="E4464" s="203" t="s">
        <v>567</v>
      </c>
      <c r="F4464" s="183"/>
      <c r="G4464" s="183"/>
      <c r="H4464" s="183"/>
      <c r="I4464" s="183"/>
      <c r="J4464" s="183"/>
      <c r="K4464" s="204" t="s">
        <v>0</v>
      </c>
      <c r="L4464" s="183"/>
      <c r="M4464" s="204">
        <v>466401.81</v>
      </c>
      <c r="N4464" s="183"/>
      <c r="O4464" s="202" t="s">
        <v>0</v>
      </c>
      <c r="P4464" s="183"/>
    </row>
    <row r="4465" spans="1:16" x14ac:dyDescent="0.25">
      <c r="A4465" s="203" t="s">
        <v>0</v>
      </c>
      <c r="B4465" s="183"/>
      <c r="C4465" s="203" t="s">
        <v>897</v>
      </c>
      <c r="D4465" s="183"/>
      <c r="E4465" s="203" t="s">
        <v>898</v>
      </c>
      <c r="F4465" s="183"/>
      <c r="G4465" s="183"/>
      <c r="H4465" s="183"/>
      <c r="I4465" s="183"/>
      <c r="J4465" s="183"/>
      <c r="K4465" s="204" t="s">
        <v>0</v>
      </c>
      <c r="L4465" s="183"/>
      <c r="M4465" s="204">
        <v>25145.87</v>
      </c>
      <c r="N4465" s="183"/>
      <c r="O4465" s="202" t="s">
        <v>0</v>
      </c>
      <c r="P4465" s="183"/>
    </row>
    <row r="4466" spans="1:16" x14ac:dyDescent="0.25">
      <c r="A4466" s="203" t="s">
        <v>0</v>
      </c>
      <c r="B4466" s="183"/>
      <c r="C4466" s="203" t="s">
        <v>1203</v>
      </c>
      <c r="D4466" s="183"/>
      <c r="E4466" s="203" t="s">
        <v>1204</v>
      </c>
      <c r="F4466" s="183"/>
      <c r="G4466" s="183"/>
      <c r="H4466" s="183"/>
      <c r="I4466" s="183"/>
      <c r="J4466" s="183"/>
      <c r="K4466" s="204" t="s">
        <v>0</v>
      </c>
      <c r="L4466" s="183"/>
      <c r="M4466" s="204">
        <v>2623.35</v>
      </c>
      <c r="N4466" s="183"/>
      <c r="O4466" s="202" t="s">
        <v>0</v>
      </c>
      <c r="P4466" s="183"/>
    </row>
    <row r="4467" spans="1:16" x14ac:dyDescent="0.25">
      <c r="A4467" s="203" t="s">
        <v>0</v>
      </c>
      <c r="B4467" s="183"/>
      <c r="C4467" s="203" t="s">
        <v>572</v>
      </c>
      <c r="D4467" s="183"/>
      <c r="E4467" s="203" t="s">
        <v>573</v>
      </c>
      <c r="F4467" s="183"/>
      <c r="G4467" s="183"/>
      <c r="H4467" s="183"/>
      <c r="I4467" s="183"/>
      <c r="J4467" s="183"/>
      <c r="K4467" s="204" t="s">
        <v>0</v>
      </c>
      <c r="L4467" s="183"/>
      <c r="M4467" s="204">
        <v>24474.74</v>
      </c>
      <c r="N4467" s="183"/>
      <c r="O4467" s="202" t="s">
        <v>0</v>
      </c>
      <c r="P4467" s="183"/>
    </row>
    <row r="4468" spans="1:16" x14ac:dyDescent="0.25">
      <c r="A4468" s="203" t="s">
        <v>0</v>
      </c>
      <c r="B4468" s="183"/>
      <c r="C4468" s="203" t="s">
        <v>568</v>
      </c>
      <c r="D4468" s="183"/>
      <c r="E4468" s="203" t="s">
        <v>569</v>
      </c>
      <c r="F4468" s="183"/>
      <c r="G4468" s="183"/>
      <c r="H4468" s="183"/>
      <c r="I4468" s="183"/>
      <c r="J4468" s="183"/>
      <c r="K4468" s="204" t="s">
        <v>0</v>
      </c>
      <c r="L4468" s="183"/>
      <c r="M4468" s="204">
        <v>81538.210000000006</v>
      </c>
      <c r="N4468" s="183"/>
      <c r="O4468" s="202" t="s">
        <v>0</v>
      </c>
      <c r="P4468" s="183"/>
    </row>
    <row r="4469" spans="1:16" x14ac:dyDescent="0.25">
      <c r="A4469" s="206" t="s">
        <v>0</v>
      </c>
      <c r="B4469" s="183"/>
      <c r="C4469" s="206" t="s">
        <v>574</v>
      </c>
      <c r="D4469" s="183"/>
      <c r="E4469" s="206" t="s">
        <v>575</v>
      </c>
      <c r="F4469" s="183"/>
      <c r="G4469" s="183"/>
      <c r="H4469" s="183"/>
      <c r="I4469" s="183"/>
      <c r="J4469" s="183"/>
      <c r="K4469" s="207">
        <v>41976</v>
      </c>
      <c r="L4469" s="183"/>
      <c r="M4469" s="207">
        <v>21472.69</v>
      </c>
      <c r="N4469" s="183"/>
      <c r="O4469" s="205">
        <v>51.15</v>
      </c>
      <c r="P4469" s="183"/>
    </row>
    <row r="4470" spans="1:16" x14ac:dyDescent="0.25">
      <c r="A4470" s="203" t="s">
        <v>0</v>
      </c>
      <c r="B4470" s="183"/>
      <c r="C4470" s="203" t="s">
        <v>576</v>
      </c>
      <c r="D4470" s="183"/>
      <c r="E4470" s="203" t="s">
        <v>577</v>
      </c>
      <c r="F4470" s="183"/>
      <c r="G4470" s="183"/>
      <c r="H4470" s="183"/>
      <c r="I4470" s="183"/>
      <c r="J4470" s="183"/>
      <c r="K4470" s="204" t="s">
        <v>0</v>
      </c>
      <c r="L4470" s="183"/>
      <c r="M4470" s="204">
        <v>19512.689999999999</v>
      </c>
      <c r="N4470" s="183"/>
      <c r="O4470" s="202" t="s">
        <v>0</v>
      </c>
      <c r="P4470" s="183"/>
    </row>
    <row r="4471" spans="1:16" x14ac:dyDescent="0.25">
      <c r="A4471" s="203" t="s">
        <v>0</v>
      </c>
      <c r="B4471" s="183"/>
      <c r="C4471" s="203" t="s">
        <v>650</v>
      </c>
      <c r="D4471" s="183"/>
      <c r="E4471" s="203" t="s">
        <v>651</v>
      </c>
      <c r="F4471" s="183"/>
      <c r="G4471" s="183"/>
      <c r="H4471" s="183"/>
      <c r="I4471" s="183"/>
      <c r="J4471" s="183"/>
      <c r="K4471" s="204" t="s">
        <v>0</v>
      </c>
      <c r="L4471" s="183"/>
      <c r="M4471" s="204">
        <v>1960</v>
      </c>
      <c r="N4471" s="183"/>
      <c r="O4471" s="202" t="s">
        <v>0</v>
      </c>
      <c r="P4471" s="183"/>
    </row>
    <row r="4472" spans="1:16" x14ac:dyDescent="0.25">
      <c r="A4472" s="187" t="s">
        <v>0</v>
      </c>
      <c r="B4472" s="183"/>
      <c r="C4472" s="187" t="s">
        <v>234</v>
      </c>
      <c r="D4472" s="183"/>
      <c r="E4472" s="183"/>
      <c r="F4472" s="183"/>
      <c r="G4472" s="183"/>
      <c r="H4472" s="183"/>
      <c r="I4472" s="183"/>
      <c r="J4472" s="183"/>
      <c r="K4472" s="188">
        <v>7500</v>
      </c>
      <c r="L4472" s="183"/>
      <c r="M4472" s="188">
        <v>0</v>
      </c>
      <c r="N4472" s="183"/>
      <c r="O4472" s="189">
        <v>0</v>
      </c>
      <c r="P4472" s="183"/>
    </row>
    <row r="4473" spans="1:16" x14ac:dyDescent="0.25">
      <c r="A4473" s="206" t="s">
        <v>0</v>
      </c>
      <c r="B4473" s="183"/>
      <c r="C4473" s="206" t="s">
        <v>564</v>
      </c>
      <c r="D4473" s="183"/>
      <c r="E4473" s="206" t="s">
        <v>565</v>
      </c>
      <c r="F4473" s="183"/>
      <c r="G4473" s="183"/>
      <c r="H4473" s="183"/>
      <c r="I4473" s="183"/>
      <c r="J4473" s="183"/>
      <c r="K4473" s="207">
        <v>7500</v>
      </c>
      <c r="L4473" s="183"/>
      <c r="M4473" s="207">
        <v>0</v>
      </c>
      <c r="N4473" s="183"/>
      <c r="O4473" s="205">
        <v>0</v>
      </c>
      <c r="P4473" s="183"/>
    </row>
    <row r="4474" spans="1:16" x14ac:dyDescent="0.25">
      <c r="A4474" s="200" t="s">
        <v>0</v>
      </c>
      <c r="B4474" s="183"/>
      <c r="C4474" s="200" t="s">
        <v>1507</v>
      </c>
      <c r="D4474" s="183"/>
      <c r="E4474" s="200" t="s">
        <v>1508</v>
      </c>
      <c r="F4474" s="183"/>
      <c r="G4474" s="183"/>
      <c r="H4474" s="183"/>
      <c r="I4474" s="183"/>
      <c r="J4474" s="183"/>
      <c r="K4474" s="201">
        <v>44273.03</v>
      </c>
      <c r="L4474" s="183"/>
      <c r="M4474" s="201">
        <v>25548.46</v>
      </c>
      <c r="N4474" s="183"/>
      <c r="O4474" s="196">
        <v>57.71</v>
      </c>
      <c r="P4474" s="183"/>
    </row>
    <row r="4475" spans="1:16" x14ac:dyDescent="0.25">
      <c r="A4475" s="197"/>
      <c r="B4475" s="183"/>
      <c r="C4475" s="197" t="s">
        <v>1509</v>
      </c>
      <c r="D4475" s="183"/>
      <c r="E4475" s="197" t="s">
        <v>1510</v>
      </c>
      <c r="F4475" s="183"/>
      <c r="G4475" s="183"/>
      <c r="H4475" s="183"/>
      <c r="I4475" s="183"/>
      <c r="J4475" s="183"/>
      <c r="K4475" s="198">
        <v>44273.03</v>
      </c>
      <c r="L4475" s="183"/>
      <c r="M4475" s="198">
        <v>25548.46</v>
      </c>
      <c r="N4475" s="183"/>
      <c r="O4475" s="199">
        <v>57.71</v>
      </c>
      <c r="P4475" s="183"/>
    </row>
    <row r="4476" spans="1:16" x14ac:dyDescent="0.25">
      <c r="A4476" s="187" t="s">
        <v>0</v>
      </c>
      <c r="B4476" s="183"/>
      <c r="C4476" s="187" t="s">
        <v>214</v>
      </c>
      <c r="D4476" s="183"/>
      <c r="E4476" s="183"/>
      <c r="F4476" s="183"/>
      <c r="G4476" s="183"/>
      <c r="H4476" s="183"/>
      <c r="I4476" s="183"/>
      <c r="J4476" s="183"/>
      <c r="K4476" s="188">
        <v>44273.03</v>
      </c>
      <c r="L4476" s="183"/>
      <c r="M4476" s="188">
        <v>25548.46</v>
      </c>
      <c r="N4476" s="183"/>
      <c r="O4476" s="189">
        <v>57.71</v>
      </c>
      <c r="P4476" s="183"/>
    </row>
    <row r="4477" spans="1:16" x14ac:dyDescent="0.25">
      <c r="A4477" s="187" t="s">
        <v>0</v>
      </c>
      <c r="B4477" s="183"/>
      <c r="C4477" s="187" t="s">
        <v>215</v>
      </c>
      <c r="D4477" s="183"/>
      <c r="E4477" s="183"/>
      <c r="F4477" s="183"/>
      <c r="G4477" s="183"/>
      <c r="H4477" s="183"/>
      <c r="I4477" s="183"/>
      <c r="J4477" s="183"/>
      <c r="K4477" s="188">
        <v>44273.03</v>
      </c>
      <c r="L4477" s="183"/>
      <c r="M4477" s="188">
        <v>25548.46</v>
      </c>
      <c r="N4477" s="183"/>
      <c r="O4477" s="189">
        <v>57.71</v>
      </c>
      <c r="P4477" s="183"/>
    </row>
    <row r="4478" spans="1:16" x14ac:dyDescent="0.25">
      <c r="A4478" s="206" t="s">
        <v>0</v>
      </c>
      <c r="B4478" s="183"/>
      <c r="C4478" s="206" t="s">
        <v>574</v>
      </c>
      <c r="D4478" s="183"/>
      <c r="E4478" s="206" t="s">
        <v>575</v>
      </c>
      <c r="F4478" s="183"/>
      <c r="G4478" s="183"/>
      <c r="H4478" s="183"/>
      <c r="I4478" s="183"/>
      <c r="J4478" s="183"/>
      <c r="K4478" s="207">
        <v>44273.03</v>
      </c>
      <c r="L4478" s="183"/>
      <c r="M4478" s="207">
        <v>5946.61</v>
      </c>
      <c r="N4478" s="183"/>
      <c r="O4478" s="205">
        <v>13.43</v>
      </c>
      <c r="P4478" s="183"/>
    </row>
    <row r="4479" spans="1:16" x14ac:dyDescent="0.25">
      <c r="A4479" s="203" t="s">
        <v>0</v>
      </c>
      <c r="B4479" s="183"/>
      <c r="C4479" s="203" t="s">
        <v>746</v>
      </c>
      <c r="D4479" s="183"/>
      <c r="E4479" s="203" t="s">
        <v>747</v>
      </c>
      <c r="F4479" s="183"/>
      <c r="G4479" s="183"/>
      <c r="H4479" s="183"/>
      <c r="I4479" s="183"/>
      <c r="J4479" s="183"/>
      <c r="K4479" s="204" t="s">
        <v>0</v>
      </c>
      <c r="L4479" s="183"/>
      <c r="M4479" s="204">
        <v>4845.55</v>
      </c>
      <c r="N4479" s="183"/>
      <c r="O4479" s="202" t="s">
        <v>0</v>
      </c>
      <c r="P4479" s="183"/>
    </row>
    <row r="4480" spans="1:16" x14ac:dyDescent="0.25">
      <c r="A4480" s="203" t="s">
        <v>0</v>
      </c>
      <c r="B4480" s="183"/>
      <c r="C4480" s="203" t="s">
        <v>756</v>
      </c>
      <c r="D4480" s="183"/>
      <c r="E4480" s="203" t="s">
        <v>757</v>
      </c>
      <c r="F4480" s="183"/>
      <c r="G4480" s="183"/>
      <c r="H4480" s="183"/>
      <c r="I4480" s="183"/>
      <c r="J4480" s="183"/>
      <c r="K4480" s="204" t="s">
        <v>0</v>
      </c>
      <c r="L4480" s="183"/>
      <c r="M4480" s="204">
        <v>1101.06</v>
      </c>
      <c r="N4480" s="183"/>
      <c r="O4480" s="202" t="s">
        <v>0</v>
      </c>
      <c r="P4480" s="183"/>
    </row>
    <row r="4481" spans="1:16" x14ac:dyDescent="0.25">
      <c r="A4481" s="206" t="s">
        <v>0</v>
      </c>
      <c r="B4481" s="183"/>
      <c r="C4481" s="206" t="s">
        <v>586</v>
      </c>
      <c r="D4481" s="183"/>
      <c r="E4481" s="206" t="s">
        <v>587</v>
      </c>
      <c r="F4481" s="183"/>
      <c r="G4481" s="183"/>
      <c r="H4481" s="183"/>
      <c r="I4481" s="183"/>
      <c r="J4481" s="183"/>
      <c r="K4481" s="207">
        <v>0</v>
      </c>
      <c r="L4481" s="183"/>
      <c r="M4481" s="207">
        <v>19601.849999999999</v>
      </c>
      <c r="N4481" s="183"/>
      <c r="O4481" s="205" t="s">
        <v>0</v>
      </c>
      <c r="P4481" s="183"/>
    </row>
    <row r="4482" spans="1:16" x14ac:dyDescent="0.25">
      <c r="A4482" s="203" t="s">
        <v>0</v>
      </c>
      <c r="B4482" s="183"/>
      <c r="C4482" s="203" t="s">
        <v>1385</v>
      </c>
      <c r="D4482" s="183"/>
      <c r="E4482" s="203" t="s">
        <v>1386</v>
      </c>
      <c r="F4482" s="183"/>
      <c r="G4482" s="183"/>
      <c r="H4482" s="183"/>
      <c r="I4482" s="183"/>
      <c r="J4482" s="183"/>
      <c r="K4482" s="204" t="s">
        <v>0</v>
      </c>
      <c r="L4482" s="183"/>
      <c r="M4482" s="204">
        <v>19601.849999999999</v>
      </c>
      <c r="N4482" s="183"/>
      <c r="O4482" s="202" t="s">
        <v>0</v>
      </c>
      <c r="P4482" s="183"/>
    </row>
    <row r="4483" spans="1:16" x14ac:dyDescent="0.25">
      <c r="A4483" s="200" t="s">
        <v>0</v>
      </c>
      <c r="B4483" s="183"/>
      <c r="C4483" s="200" t="s">
        <v>1375</v>
      </c>
      <c r="D4483" s="183"/>
      <c r="E4483" s="200" t="s">
        <v>1376</v>
      </c>
      <c r="F4483" s="183"/>
      <c r="G4483" s="183"/>
      <c r="H4483" s="183"/>
      <c r="I4483" s="183"/>
      <c r="J4483" s="183"/>
      <c r="K4483" s="201">
        <v>294739.99</v>
      </c>
      <c r="L4483" s="183"/>
      <c r="M4483" s="201">
        <v>103454.89</v>
      </c>
      <c r="N4483" s="183"/>
      <c r="O4483" s="196">
        <v>35.1</v>
      </c>
      <c r="P4483" s="183"/>
    </row>
    <row r="4484" spans="1:16" x14ac:dyDescent="0.25">
      <c r="A4484" s="197"/>
      <c r="B4484" s="183"/>
      <c r="C4484" s="197" t="s">
        <v>1377</v>
      </c>
      <c r="D4484" s="183"/>
      <c r="E4484" s="197" t="s">
        <v>1378</v>
      </c>
      <c r="F4484" s="183"/>
      <c r="G4484" s="183"/>
      <c r="H4484" s="183"/>
      <c r="I4484" s="183"/>
      <c r="J4484" s="183"/>
      <c r="K4484" s="198">
        <v>1</v>
      </c>
      <c r="L4484" s="183"/>
      <c r="M4484" s="198">
        <v>0</v>
      </c>
      <c r="N4484" s="183"/>
      <c r="O4484" s="199">
        <v>0</v>
      </c>
      <c r="P4484" s="183"/>
    </row>
    <row r="4485" spans="1:16" x14ac:dyDescent="0.25">
      <c r="A4485" s="187" t="s">
        <v>0</v>
      </c>
      <c r="B4485" s="183"/>
      <c r="C4485" s="187" t="s">
        <v>214</v>
      </c>
      <c r="D4485" s="183"/>
      <c r="E4485" s="183"/>
      <c r="F4485" s="183"/>
      <c r="G4485" s="183"/>
      <c r="H4485" s="183"/>
      <c r="I4485" s="183"/>
      <c r="J4485" s="183"/>
      <c r="K4485" s="188">
        <v>1</v>
      </c>
      <c r="L4485" s="183"/>
      <c r="M4485" s="188">
        <v>0</v>
      </c>
      <c r="N4485" s="183"/>
      <c r="O4485" s="189">
        <v>0</v>
      </c>
      <c r="P4485" s="183"/>
    </row>
    <row r="4486" spans="1:16" x14ac:dyDescent="0.25">
      <c r="A4486" s="187" t="s">
        <v>0</v>
      </c>
      <c r="B4486" s="183"/>
      <c r="C4486" s="187" t="s">
        <v>215</v>
      </c>
      <c r="D4486" s="183"/>
      <c r="E4486" s="183"/>
      <c r="F4486" s="183"/>
      <c r="G4486" s="183"/>
      <c r="H4486" s="183"/>
      <c r="I4486" s="183"/>
      <c r="J4486" s="183"/>
      <c r="K4486" s="188">
        <v>1</v>
      </c>
      <c r="L4486" s="183"/>
      <c r="M4486" s="188">
        <v>0</v>
      </c>
      <c r="N4486" s="183"/>
      <c r="O4486" s="189">
        <v>0</v>
      </c>
      <c r="P4486" s="183"/>
    </row>
    <row r="4487" spans="1:16" x14ac:dyDescent="0.25">
      <c r="A4487" s="206" t="s">
        <v>0</v>
      </c>
      <c r="B4487" s="183"/>
      <c r="C4487" s="206" t="s">
        <v>574</v>
      </c>
      <c r="D4487" s="183"/>
      <c r="E4487" s="206" t="s">
        <v>575</v>
      </c>
      <c r="F4487" s="183"/>
      <c r="G4487" s="183"/>
      <c r="H4487" s="183"/>
      <c r="I4487" s="183"/>
      <c r="J4487" s="183"/>
      <c r="K4487" s="207">
        <v>1</v>
      </c>
      <c r="L4487" s="183"/>
      <c r="M4487" s="207">
        <v>0</v>
      </c>
      <c r="N4487" s="183"/>
      <c r="O4487" s="205">
        <v>0</v>
      </c>
      <c r="P4487" s="183"/>
    </row>
    <row r="4488" spans="1:16" x14ac:dyDescent="0.25">
      <c r="A4488" s="197"/>
      <c r="B4488" s="183"/>
      <c r="C4488" s="197" t="s">
        <v>1513</v>
      </c>
      <c r="D4488" s="183"/>
      <c r="E4488" s="197" t="s">
        <v>1514</v>
      </c>
      <c r="F4488" s="183"/>
      <c r="G4488" s="183"/>
      <c r="H4488" s="183"/>
      <c r="I4488" s="183"/>
      <c r="J4488" s="183"/>
      <c r="K4488" s="198">
        <v>1000</v>
      </c>
      <c r="L4488" s="183"/>
      <c r="M4488" s="198">
        <v>0</v>
      </c>
      <c r="N4488" s="183"/>
      <c r="O4488" s="199">
        <v>0</v>
      </c>
      <c r="P4488" s="183"/>
    </row>
    <row r="4489" spans="1:16" x14ac:dyDescent="0.25">
      <c r="A4489" s="187" t="s">
        <v>0</v>
      </c>
      <c r="B4489" s="183"/>
      <c r="C4489" s="187" t="s">
        <v>221</v>
      </c>
      <c r="D4489" s="183"/>
      <c r="E4489" s="183"/>
      <c r="F4489" s="183"/>
      <c r="G4489" s="183"/>
      <c r="H4489" s="183"/>
      <c r="I4489" s="183"/>
      <c r="J4489" s="183"/>
      <c r="K4489" s="188">
        <v>1000</v>
      </c>
      <c r="L4489" s="183"/>
      <c r="M4489" s="188">
        <v>0</v>
      </c>
      <c r="N4489" s="183"/>
      <c r="O4489" s="189">
        <v>0</v>
      </c>
      <c r="P4489" s="183"/>
    </row>
    <row r="4490" spans="1:16" x14ac:dyDescent="0.25">
      <c r="A4490" s="187" t="s">
        <v>0</v>
      </c>
      <c r="B4490" s="183"/>
      <c r="C4490" s="187" t="s">
        <v>227</v>
      </c>
      <c r="D4490" s="183"/>
      <c r="E4490" s="183"/>
      <c r="F4490" s="183"/>
      <c r="G4490" s="183"/>
      <c r="H4490" s="183"/>
      <c r="I4490" s="183"/>
      <c r="J4490" s="183"/>
      <c r="K4490" s="188">
        <v>1000</v>
      </c>
      <c r="L4490" s="183"/>
      <c r="M4490" s="188">
        <v>0</v>
      </c>
      <c r="N4490" s="183"/>
      <c r="O4490" s="189">
        <v>0</v>
      </c>
      <c r="P4490" s="183"/>
    </row>
    <row r="4491" spans="1:16" x14ac:dyDescent="0.25">
      <c r="A4491" s="206" t="s">
        <v>0</v>
      </c>
      <c r="B4491" s="183"/>
      <c r="C4491" s="206" t="s">
        <v>574</v>
      </c>
      <c r="D4491" s="183"/>
      <c r="E4491" s="206" t="s">
        <v>575</v>
      </c>
      <c r="F4491" s="183"/>
      <c r="G4491" s="183"/>
      <c r="H4491" s="183"/>
      <c r="I4491" s="183"/>
      <c r="J4491" s="183"/>
      <c r="K4491" s="207">
        <v>1000</v>
      </c>
      <c r="L4491" s="183"/>
      <c r="M4491" s="207">
        <v>0</v>
      </c>
      <c r="N4491" s="183"/>
      <c r="O4491" s="205">
        <v>0</v>
      </c>
      <c r="P4491" s="183"/>
    </row>
    <row r="4492" spans="1:16" x14ac:dyDescent="0.25">
      <c r="A4492" s="197"/>
      <c r="B4492" s="183"/>
      <c r="C4492" s="197" t="s">
        <v>1515</v>
      </c>
      <c r="D4492" s="183"/>
      <c r="E4492" s="197" t="s">
        <v>1516</v>
      </c>
      <c r="F4492" s="183"/>
      <c r="G4492" s="183"/>
      <c r="H4492" s="183"/>
      <c r="I4492" s="183"/>
      <c r="J4492" s="183"/>
      <c r="K4492" s="198">
        <v>164842.37</v>
      </c>
      <c r="L4492" s="183"/>
      <c r="M4492" s="198">
        <v>63489.73</v>
      </c>
      <c r="N4492" s="183"/>
      <c r="O4492" s="199">
        <v>38.520000000000003</v>
      </c>
      <c r="P4492" s="183"/>
    </row>
    <row r="4493" spans="1:16" x14ac:dyDescent="0.25">
      <c r="A4493" s="187" t="s">
        <v>0</v>
      </c>
      <c r="B4493" s="183"/>
      <c r="C4493" s="187" t="s">
        <v>221</v>
      </c>
      <c r="D4493" s="183"/>
      <c r="E4493" s="183"/>
      <c r="F4493" s="183"/>
      <c r="G4493" s="183"/>
      <c r="H4493" s="183"/>
      <c r="I4493" s="183"/>
      <c r="J4493" s="183"/>
      <c r="K4493" s="188">
        <v>64842.37</v>
      </c>
      <c r="L4493" s="183"/>
      <c r="M4493" s="188">
        <v>17084.57</v>
      </c>
      <c r="N4493" s="183"/>
      <c r="O4493" s="189">
        <v>26.35</v>
      </c>
      <c r="P4493" s="183"/>
    </row>
    <row r="4494" spans="1:16" x14ac:dyDescent="0.25">
      <c r="A4494" s="187" t="s">
        <v>0</v>
      </c>
      <c r="B4494" s="183"/>
      <c r="C4494" s="187" t="s">
        <v>227</v>
      </c>
      <c r="D4494" s="183"/>
      <c r="E4494" s="183"/>
      <c r="F4494" s="183"/>
      <c r="G4494" s="183"/>
      <c r="H4494" s="183"/>
      <c r="I4494" s="183"/>
      <c r="J4494" s="183"/>
      <c r="K4494" s="188">
        <v>64842.37</v>
      </c>
      <c r="L4494" s="183"/>
      <c r="M4494" s="188">
        <v>17084.57</v>
      </c>
      <c r="N4494" s="183"/>
      <c r="O4494" s="189">
        <v>26.35</v>
      </c>
      <c r="P4494" s="183"/>
    </row>
    <row r="4495" spans="1:16" x14ac:dyDescent="0.25">
      <c r="A4495" s="206" t="s">
        <v>0</v>
      </c>
      <c r="B4495" s="183"/>
      <c r="C4495" s="206" t="s">
        <v>564</v>
      </c>
      <c r="D4495" s="183"/>
      <c r="E4495" s="206" t="s">
        <v>565</v>
      </c>
      <c r="F4495" s="183"/>
      <c r="G4495" s="183"/>
      <c r="H4495" s="183"/>
      <c r="I4495" s="183"/>
      <c r="J4495" s="183"/>
      <c r="K4495" s="207">
        <v>26530</v>
      </c>
      <c r="L4495" s="183"/>
      <c r="M4495" s="207">
        <v>11279.31</v>
      </c>
      <c r="N4495" s="183"/>
      <c r="O4495" s="205">
        <v>42.52</v>
      </c>
      <c r="P4495" s="183"/>
    </row>
    <row r="4496" spans="1:16" x14ac:dyDescent="0.25">
      <c r="A4496" s="203" t="s">
        <v>0</v>
      </c>
      <c r="B4496" s="183"/>
      <c r="C4496" s="203" t="s">
        <v>566</v>
      </c>
      <c r="D4496" s="183"/>
      <c r="E4496" s="203" t="s">
        <v>567</v>
      </c>
      <c r="F4496" s="183"/>
      <c r="G4496" s="183"/>
      <c r="H4496" s="183"/>
      <c r="I4496" s="183"/>
      <c r="J4496" s="183"/>
      <c r="K4496" s="204" t="s">
        <v>0</v>
      </c>
      <c r="L4496" s="183"/>
      <c r="M4496" s="204">
        <v>8513.0499999999993</v>
      </c>
      <c r="N4496" s="183"/>
      <c r="O4496" s="202" t="s">
        <v>0</v>
      </c>
      <c r="P4496" s="183"/>
    </row>
    <row r="4497" spans="1:16" x14ac:dyDescent="0.25">
      <c r="A4497" s="203" t="s">
        <v>0</v>
      </c>
      <c r="B4497" s="183"/>
      <c r="C4497" s="203" t="s">
        <v>897</v>
      </c>
      <c r="D4497" s="183"/>
      <c r="E4497" s="203" t="s">
        <v>898</v>
      </c>
      <c r="F4497" s="183"/>
      <c r="G4497" s="183"/>
      <c r="H4497" s="183"/>
      <c r="I4497" s="183"/>
      <c r="J4497" s="183"/>
      <c r="K4497" s="204" t="s">
        <v>0</v>
      </c>
      <c r="L4497" s="183"/>
      <c r="M4497" s="204">
        <v>1076.3900000000001</v>
      </c>
      <c r="N4497" s="183"/>
      <c r="O4497" s="202" t="s">
        <v>0</v>
      </c>
      <c r="P4497" s="183"/>
    </row>
    <row r="4498" spans="1:16" x14ac:dyDescent="0.25">
      <c r="A4498" s="203" t="s">
        <v>0</v>
      </c>
      <c r="B4498" s="183"/>
      <c r="C4498" s="203" t="s">
        <v>572</v>
      </c>
      <c r="D4498" s="183"/>
      <c r="E4498" s="203" t="s">
        <v>573</v>
      </c>
      <c r="F4498" s="183"/>
      <c r="G4498" s="183"/>
      <c r="H4498" s="183"/>
      <c r="I4498" s="183"/>
      <c r="J4498" s="183"/>
      <c r="K4498" s="204" t="s">
        <v>0</v>
      </c>
      <c r="L4498" s="183"/>
      <c r="M4498" s="204">
        <v>400</v>
      </c>
      <c r="N4498" s="183"/>
      <c r="O4498" s="202" t="s">
        <v>0</v>
      </c>
      <c r="P4498" s="183"/>
    </row>
    <row r="4499" spans="1:16" x14ac:dyDescent="0.25">
      <c r="A4499" s="203" t="s">
        <v>0</v>
      </c>
      <c r="B4499" s="183"/>
      <c r="C4499" s="203" t="s">
        <v>568</v>
      </c>
      <c r="D4499" s="183"/>
      <c r="E4499" s="203" t="s">
        <v>569</v>
      </c>
      <c r="F4499" s="183"/>
      <c r="G4499" s="183"/>
      <c r="H4499" s="183"/>
      <c r="I4499" s="183"/>
      <c r="J4499" s="183"/>
      <c r="K4499" s="204" t="s">
        <v>0</v>
      </c>
      <c r="L4499" s="183"/>
      <c r="M4499" s="204">
        <v>1289.8699999999999</v>
      </c>
      <c r="N4499" s="183"/>
      <c r="O4499" s="202" t="s">
        <v>0</v>
      </c>
      <c r="P4499" s="183"/>
    </row>
    <row r="4500" spans="1:16" x14ac:dyDescent="0.25">
      <c r="A4500" s="206" t="s">
        <v>0</v>
      </c>
      <c r="B4500" s="183"/>
      <c r="C4500" s="206" t="s">
        <v>574</v>
      </c>
      <c r="D4500" s="183"/>
      <c r="E4500" s="206" t="s">
        <v>575</v>
      </c>
      <c r="F4500" s="183"/>
      <c r="G4500" s="183"/>
      <c r="H4500" s="183"/>
      <c r="I4500" s="183"/>
      <c r="J4500" s="183"/>
      <c r="K4500" s="207">
        <v>23170</v>
      </c>
      <c r="L4500" s="183"/>
      <c r="M4500" s="207">
        <v>5804.36</v>
      </c>
      <c r="N4500" s="183"/>
      <c r="O4500" s="205">
        <v>25.05</v>
      </c>
      <c r="P4500" s="183"/>
    </row>
    <row r="4501" spans="1:16" x14ac:dyDescent="0.25">
      <c r="A4501" s="203" t="s">
        <v>0</v>
      </c>
      <c r="B4501" s="183"/>
      <c r="C4501" s="203" t="s">
        <v>580</v>
      </c>
      <c r="D4501" s="183"/>
      <c r="E4501" s="203" t="s">
        <v>581</v>
      </c>
      <c r="F4501" s="183"/>
      <c r="G4501" s="183"/>
      <c r="H4501" s="183"/>
      <c r="I4501" s="183"/>
      <c r="J4501" s="183"/>
      <c r="K4501" s="204" t="s">
        <v>0</v>
      </c>
      <c r="L4501" s="183"/>
      <c r="M4501" s="204">
        <v>133</v>
      </c>
      <c r="N4501" s="183"/>
      <c r="O4501" s="202" t="s">
        <v>0</v>
      </c>
      <c r="P4501" s="183"/>
    </row>
    <row r="4502" spans="1:16" x14ac:dyDescent="0.25">
      <c r="A4502" s="203" t="s">
        <v>0</v>
      </c>
      <c r="B4502" s="183"/>
      <c r="C4502" s="203" t="s">
        <v>576</v>
      </c>
      <c r="D4502" s="183"/>
      <c r="E4502" s="203" t="s">
        <v>577</v>
      </c>
      <c r="F4502" s="183"/>
      <c r="G4502" s="183"/>
      <c r="H4502" s="183"/>
      <c r="I4502" s="183"/>
      <c r="J4502" s="183"/>
      <c r="K4502" s="204" t="s">
        <v>0</v>
      </c>
      <c r="L4502" s="183"/>
      <c r="M4502" s="204">
        <v>292.39999999999998</v>
      </c>
      <c r="N4502" s="183"/>
      <c r="O4502" s="202" t="s">
        <v>0</v>
      </c>
      <c r="P4502" s="183"/>
    </row>
    <row r="4503" spans="1:16" x14ac:dyDescent="0.25">
      <c r="A4503" s="203" t="s">
        <v>0</v>
      </c>
      <c r="B4503" s="183"/>
      <c r="C4503" s="203" t="s">
        <v>744</v>
      </c>
      <c r="D4503" s="183"/>
      <c r="E4503" s="203" t="s">
        <v>745</v>
      </c>
      <c r="F4503" s="183"/>
      <c r="G4503" s="183"/>
      <c r="H4503" s="183"/>
      <c r="I4503" s="183"/>
      <c r="J4503" s="183"/>
      <c r="K4503" s="204" t="s">
        <v>0</v>
      </c>
      <c r="L4503" s="183"/>
      <c r="M4503" s="204">
        <v>2718.39</v>
      </c>
      <c r="N4503" s="183"/>
      <c r="O4503" s="202" t="s">
        <v>0</v>
      </c>
      <c r="P4503" s="183"/>
    </row>
    <row r="4504" spans="1:16" x14ac:dyDescent="0.25">
      <c r="A4504" s="203" t="s">
        <v>0</v>
      </c>
      <c r="B4504" s="183"/>
      <c r="C4504" s="203" t="s">
        <v>931</v>
      </c>
      <c r="D4504" s="183"/>
      <c r="E4504" s="203" t="s">
        <v>932</v>
      </c>
      <c r="F4504" s="183"/>
      <c r="G4504" s="183"/>
      <c r="H4504" s="183"/>
      <c r="I4504" s="183"/>
      <c r="J4504" s="183"/>
      <c r="K4504" s="204" t="s">
        <v>0</v>
      </c>
      <c r="L4504" s="183"/>
      <c r="M4504" s="204">
        <v>1370.4</v>
      </c>
      <c r="N4504" s="183"/>
      <c r="O4504" s="202" t="s">
        <v>0</v>
      </c>
      <c r="P4504" s="183"/>
    </row>
    <row r="4505" spans="1:16" x14ac:dyDescent="0.25">
      <c r="A4505" s="203" t="s">
        <v>0</v>
      </c>
      <c r="B4505" s="183"/>
      <c r="C4505" s="203" t="s">
        <v>750</v>
      </c>
      <c r="D4505" s="183"/>
      <c r="E4505" s="203" t="s">
        <v>751</v>
      </c>
      <c r="F4505" s="183"/>
      <c r="G4505" s="183"/>
      <c r="H4505" s="183"/>
      <c r="I4505" s="183"/>
      <c r="J4505" s="183"/>
      <c r="K4505" s="204" t="s">
        <v>0</v>
      </c>
      <c r="L4505" s="183"/>
      <c r="M4505" s="204">
        <v>47.37</v>
      </c>
      <c r="N4505" s="183"/>
      <c r="O4505" s="202" t="s">
        <v>0</v>
      </c>
      <c r="P4505" s="183"/>
    </row>
    <row r="4506" spans="1:16" x14ac:dyDescent="0.25">
      <c r="A4506" s="203" t="s">
        <v>0</v>
      </c>
      <c r="B4506" s="183"/>
      <c r="C4506" s="203" t="s">
        <v>582</v>
      </c>
      <c r="D4506" s="183"/>
      <c r="E4506" s="203" t="s">
        <v>583</v>
      </c>
      <c r="F4506" s="183"/>
      <c r="G4506" s="183"/>
      <c r="H4506" s="183"/>
      <c r="I4506" s="183"/>
      <c r="J4506" s="183"/>
      <c r="K4506" s="204" t="s">
        <v>0</v>
      </c>
      <c r="L4506" s="183"/>
      <c r="M4506" s="204">
        <v>945.75</v>
      </c>
      <c r="N4506" s="183"/>
      <c r="O4506" s="202" t="s">
        <v>0</v>
      </c>
      <c r="P4506" s="183"/>
    </row>
    <row r="4507" spans="1:16" x14ac:dyDescent="0.25">
      <c r="A4507" s="203" t="s">
        <v>0</v>
      </c>
      <c r="B4507" s="183"/>
      <c r="C4507" s="203" t="s">
        <v>706</v>
      </c>
      <c r="D4507" s="183"/>
      <c r="E4507" s="203" t="s">
        <v>707</v>
      </c>
      <c r="F4507" s="183"/>
      <c r="G4507" s="183"/>
      <c r="H4507" s="183"/>
      <c r="I4507" s="183"/>
      <c r="J4507" s="183"/>
      <c r="K4507" s="204" t="s">
        <v>0</v>
      </c>
      <c r="L4507" s="183"/>
      <c r="M4507" s="204">
        <v>93</v>
      </c>
      <c r="N4507" s="183"/>
      <c r="O4507" s="202" t="s">
        <v>0</v>
      </c>
      <c r="P4507" s="183"/>
    </row>
    <row r="4508" spans="1:16" x14ac:dyDescent="0.25">
      <c r="A4508" s="203" t="s">
        <v>0</v>
      </c>
      <c r="B4508" s="183"/>
      <c r="C4508" s="203" t="s">
        <v>1089</v>
      </c>
      <c r="D4508" s="183"/>
      <c r="E4508" s="203" t="s">
        <v>1090</v>
      </c>
      <c r="F4508" s="183"/>
      <c r="G4508" s="183"/>
      <c r="H4508" s="183"/>
      <c r="I4508" s="183"/>
      <c r="J4508" s="183"/>
      <c r="K4508" s="204" t="s">
        <v>0</v>
      </c>
      <c r="L4508" s="183"/>
      <c r="M4508" s="204">
        <v>204.05</v>
      </c>
      <c r="N4508" s="183"/>
      <c r="O4508" s="202" t="s">
        <v>0</v>
      </c>
      <c r="P4508" s="183"/>
    </row>
    <row r="4509" spans="1:16" x14ac:dyDescent="0.25">
      <c r="A4509" s="206" t="s">
        <v>0</v>
      </c>
      <c r="B4509" s="183"/>
      <c r="C4509" s="206" t="s">
        <v>652</v>
      </c>
      <c r="D4509" s="183"/>
      <c r="E4509" s="206" t="s">
        <v>653</v>
      </c>
      <c r="F4509" s="183"/>
      <c r="G4509" s="183"/>
      <c r="H4509" s="183"/>
      <c r="I4509" s="183"/>
      <c r="J4509" s="183"/>
      <c r="K4509" s="207">
        <v>300</v>
      </c>
      <c r="L4509" s="183"/>
      <c r="M4509" s="207">
        <v>0.9</v>
      </c>
      <c r="N4509" s="183"/>
      <c r="O4509" s="205">
        <v>0.3</v>
      </c>
      <c r="P4509" s="183"/>
    </row>
    <row r="4510" spans="1:16" x14ac:dyDescent="0.25">
      <c r="A4510" s="203" t="s">
        <v>0</v>
      </c>
      <c r="B4510" s="183"/>
      <c r="C4510" s="203" t="s">
        <v>654</v>
      </c>
      <c r="D4510" s="183"/>
      <c r="E4510" s="203" t="s">
        <v>655</v>
      </c>
      <c r="F4510" s="183"/>
      <c r="G4510" s="183"/>
      <c r="H4510" s="183"/>
      <c r="I4510" s="183"/>
      <c r="J4510" s="183"/>
      <c r="K4510" s="204" t="s">
        <v>0</v>
      </c>
      <c r="L4510" s="183"/>
      <c r="M4510" s="204">
        <v>0.9</v>
      </c>
      <c r="N4510" s="183"/>
      <c r="O4510" s="202" t="s">
        <v>0</v>
      </c>
      <c r="P4510" s="183"/>
    </row>
    <row r="4511" spans="1:16" x14ac:dyDescent="0.25">
      <c r="A4511" s="206" t="s">
        <v>0</v>
      </c>
      <c r="B4511" s="183"/>
      <c r="C4511" s="206" t="s">
        <v>698</v>
      </c>
      <c r="D4511" s="183"/>
      <c r="E4511" s="206" t="s">
        <v>699</v>
      </c>
      <c r="F4511" s="183"/>
      <c r="G4511" s="183"/>
      <c r="H4511" s="183"/>
      <c r="I4511" s="183"/>
      <c r="J4511" s="183"/>
      <c r="K4511" s="207">
        <v>14842.37</v>
      </c>
      <c r="L4511" s="183"/>
      <c r="M4511" s="207">
        <v>0</v>
      </c>
      <c r="N4511" s="183"/>
      <c r="O4511" s="205">
        <v>0</v>
      </c>
      <c r="P4511" s="183"/>
    </row>
    <row r="4512" spans="1:16" x14ac:dyDescent="0.25">
      <c r="A4512" s="187" t="s">
        <v>0</v>
      </c>
      <c r="B4512" s="183"/>
      <c r="C4512" s="187" t="s">
        <v>229</v>
      </c>
      <c r="D4512" s="183"/>
      <c r="E4512" s="183"/>
      <c r="F4512" s="183"/>
      <c r="G4512" s="183"/>
      <c r="H4512" s="183"/>
      <c r="I4512" s="183"/>
      <c r="J4512" s="183"/>
      <c r="K4512" s="188">
        <v>100000</v>
      </c>
      <c r="L4512" s="183"/>
      <c r="M4512" s="188">
        <v>46405.16</v>
      </c>
      <c r="N4512" s="183"/>
      <c r="O4512" s="189">
        <v>46.41</v>
      </c>
      <c r="P4512" s="183"/>
    </row>
    <row r="4513" spans="1:16" x14ac:dyDescent="0.25">
      <c r="A4513" s="187" t="s">
        <v>0</v>
      </c>
      <c r="B4513" s="183"/>
      <c r="C4513" s="187" t="s">
        <v>234</v>
      </c>
      <c r="D4513" s="183"/>
      <c r="E4513" s="183"/>
      <c r="F4513" s="183"/>
      <c r="G4513" s="183"/>
      <c r="H4513" s="183"/>
      <c r="I4513" s="183"/>
      <c r="J4513" s="183"/>
      <c r="K4513" s="188">
        <v>100000</v>
      </c>
      <c r="L4513" s="183"/>
      <c r="M4513" s="188">
        <v>46405.16</v>
      </c>
      <c r="N4513" s="183"/>
      <c r="O4513" s="189">
        <v>46.41</v>
      </c>
      <c r="P4513" s="183"/>
    </row>
    <row r="4514" spans="1:16" x14ac:dyDescent="0.25">
      <c r="A4514" s="206" t="s">
        <v>0</v>
      </c>
      <c r="B4514" s="183"/>
      <c r="C4514" s="206" t="s">
        <v>564</v>
      </c>
      <c r="D4514" s="183"/>
      <c r="E4514" s="206" t="s">
        <v>565</v>
      </c>
      <c r="F4514" s="183"/>
      <c r="G4514" s="183"/>
      <c r="H4514" s="183"/>
      <c r="I4514" s="183"/>
      <c r="J4514" s="183"/>
      <c r="K4514" s="207">
        <v>97700</v>
      </c>
      <c r="L4514" s="183"/>
      <c r="M4514" s="207">
        <v>45419.26</v>
      </c>
      <c r="N4514" s="183"/>
      <c r="O4514" s="205">
        <v>46.49</v>
      </c>
      <c r="P4514" s="183"/>
    </row>
    <row r="4515" spans="1:16" x14ac:dyDescent="0.25">
      <c r="A4515" s="203" t="s">
        <v>0</v>
      </c>
      <c r="B4515" s="183"/>
      <c r="C4515" s="203" t="s">
        <v>566</v>
      </c>
      <c r="D4515" s="183"/>
      <c r="E4515" s="203" t="s">
        <v>567</v>
      </c>
      <c r="F4515" s="183"/>
      <c r="G4515" s="183"/>
      <c r="H4515" s="183"/>
      <c r="I4515" s="183"/>
      <c r="J4515" s="183"/>
      <c r="K4515" s="204" t="s">
        <v>0</v>
      </c>
      <c r="L4515" s="183"/>
      <c r="M4515" s="204">
        <v>34435.019999999997</v>
      </c>
      <c r="N4515" s="183"/>
      <c r="O4515" s="202" t="s">
        <v>0</v>
      </c>
      <c r="P4515" s="183"/>
    </row>
    <row r="4516" spans="1:16" x14ac:dyDescent="0.25">
      <c r="A4516" s="203" t="s">
        <v>0</v>
      </c>
      <c r="B4516" s="183"/>
      <c r="C4516" s="203" t="s">
        <v>897</v>
      </c>
      <c r="D4516" s="183"/>
      <c r="E4516" s="203" t="s">
        <v>898</v>
      </c>
      <c r="F4516" s="183"/>
      <c r="G4516" s="183"/>
      <c r="H4516" s="183"/>
      <c r="I4516" s="183"/>
      <c r="J4516" s="183"/>
      <c r="K4516" s="204" t="s">
        <v>0</v>
      </c>
      <c r="L4516" s="183"/>
      <c r="M4516" s="204">
        <v>3455.6</v>
      </c>
      <c r="N4516" s="183"/>
      <c r="O4516" s="202" t="s">
        <v>0</v>
      </c>
      <c r="P4516" s="183"/>
    </row>
    <row r="4517" spans="1:16" x14ac:dyDescent="0.25">
      <c r="A4517" s="203" t="s">
        <v>0</v>
      </c>
      <c r="B4517" s="183"/>
      <c r="C4517" s="203" t="s">
        <v>572</v>
      </c>
      <c r="D4517" s="183"/>
      <c r="E4517" s="203" t="s">
        <v>573</v>
      </c>
      <c r="F4517" s="183"/>
      <c r="G4517" s="183"/>
      <c r="H4517" s="183"/>
      <c r="I4517" s="183"/>
      <c r="J4517" s="183"/>
      <c r="K4517" s="204" t="s">
        <v>0</v>
      </c>
      <c r="L4517" s="183"/>
      <c r="M4517" s="204">
        <v>1276.69</v>
      </c>
      <c r="N4517" s="183"/>
      <c r="O4517" s="202" t="s">
        <v>0</v>
      </c>
      <c r="P4517" s="183"/>
    </row>
    <row r="4518" spans="1:16" x14ac:dyDescent="0.25">
      <c r="A4518" s="203" t="s">
        <v>0</v>
      </c>
      <c r="B4518" s="183"/>
      <c r="C4518" s="203" t="s">
        <v>568</v>
      </c>
      <c r="D4518" s="183"/>
      <c r="E4518" s="203" t="s">
        <v>569</v>
      </c>
      <c r="F4518" s="183"/>
      <c r="G4518" s="183"/>
      <c r="H4518" s="183"/>
      <c r="I4518" s="183"/>
      <c r="J4518" s="183"/>
      <c r="K4518" s="204" t="s">
        <v>0</v>
      </c>
      <c r="L4518" s="183"/>
      <c r="M4518" s="204">
        <v>6251.95</v>
      </c>
      <c r="N4518" s="183"/>
      <c r="O4518" s="202" t="s">
        <v>0</v>
      </c>
      <c r="P4518" s="183"/>
    </row>
    <row r="4519" spans="1:16" x14ac:dyDescent="0.25">
      <c r="A4519" s="206" t="s">
        <v>0</v>
      </c>
      <c r="B4519" s="183"/>
      <c r="C4519" s="206" t="s">
        <v>574</v>
      </c>
      <c r="D4519" s="183"/>
      <c r="E4519" s="206" t="s">
        <v>575</v>
      </c>
      <c r="F4519" s="183"/>
      <c r="G4519" s="183"/>
      <c r="H4519" s="183"/>
      <c r="I4519" s="183"/>
      <c r="J4519" s="183"/>
      <c r="K4519" s="207">
        <v>2300</v>
      </c>
      <c r="L4519" s="183"/>
      <c r="M4519" s="207">
        <v>985.9</v>
      </c>
      <c r="N4519" s="183"/>
      <c r="O4519" s="205">
        <v>42.87</v>
      </c>
      <c r="P4519" s="183"/>
    </row>
    <row r="4520" spans="1:16" x14ac:dyDescent="0.25">
      <c r="A4520" s="203" t="s">
        <v>0</v>
      </c>
      <c r="B4520" s="183"/>
      <c r="C4520" s="203" t="s">
        <v>576</v>
      </c>
      <c r="D4520" s="183"/>
      <c r="E4520" s="203" t="s">
        <v>577</v>
      </c>
      <c r="F4520" s="183"/>
      <c r="G4520" s="183"/>
      <c r="H4520" s="183"/>
      <c r="I4520" s="183"/>
      <c r="J4520" s="183"/>
      <c r="K4520" s="204" t="s">
        <v>0</v>
      </c>
      <c r="L4520" s="183"/>
      <c r="M4520" s="204">
        <v>985.9</v>
      </c>
      <c r="N4520" s="183"/>
      <c r="O4520" s="202" t="s">
        <v>0</v>
      </c>
      <c r="P4520" s="183"/>
    </row>
    <row r="4521" spans="1:16" x14ac:dyDescent="0.25">
      <c r="A4521" s="197"/>
      <c r="B4521" s="183"/>
      <c r="C4521" s="197" t="s">
        <v>1539</v>
      </c>
      <c r="D4521" s="183"/>
      <c r="E4521" s="197" t="s">
        <v>1540</v>
      </c>
      <c r="F4521" s="183"/>
      <c r="G4521" s="183"/>
      <c r="H4521" s="183"/>
      <c r="I4521" s="183"/>
      <c r="J4521" s="183"/>
      <c r="K4521" s="198">
        <v>24677.22</v>
      </c>
      <c r="L4521" s="183"/>
      <c r="M4521" s="198">
        <v>12838.83</v>
      </c>
      <c r="N4521" s="183"/>
      <c r="O4521" s="199">
        <v>52.03</v>
      </c>
      <c r="P4521" s="183"/>
    </row>
    <row r="4522" spans="1:16" x14ac:dyDescent="0.25">
      <c r="A4522" s="187" t="s">
        <v>0</v>
      </c>
      <c r="B4522" s="183"/>
      <c r="C4522" s="187" t="s">
        <v>221</v>
      </c>
      <c r="D4522" s="183"/>
      <c r="E4522" s="183"/>
      <c r="F4522" s="183"/>
      <c r="G4522" s="183"/>
      <c r="H4522" s="183"/>
      <c r="I4522" s="183"/>
      <c r="J4522" s="183"/>
      <c r="K4522" s="188">
        <v>21177.22</v>
      </c>
      <c r="L4522" s="183"/>
      <c r="M4522" s="188">
        <v>9338.83</v>
      </c>
      <c r="N4522" s="183"/>
      <c r="O4522" s="189">
        <v>44.1</v>
      </c>
      <c r="P4522" s="183"/>
    </row>
    <row r="4523" spans="1:16" x14ac:dyDescent="0.25">
      <c r="A4523" s="187" t="s">
        <v>0</v>
      </c>
      <c r="B4523" s="183"/>
      <c r="C4523" s="187" t="s">
        <v>227</v>
      </c>
      <c r="D4523" s="183"/>
      <c r="E4523" s="183"/>
      <c r="F4523" s="183"/>
      <c r="G4523" s="183"/>
      <c r="H4523" s="183"/>
      <c r="I4523" s="183"/>
      <c r="J4523" s="183"/>
      <c r="K4523" s="188">
        <v>21177.22</v>
      </c>
      <c r="L4523" s="183"/>
      <c r="M4523" s="188">
        <v>9338.83</v>
      </c>
      <c r="N4523" s="183"/>
      <c r="O4523" s="189">
        <v>44.1</v>
      </c>
      <c r="P4523" s="183"/>
    </row>
    <row r="4524" spans="1:16" x14ac:dyDescent="0.25">
      <c r="A4524" s="206" t="s">
        <v>0</v>
      </c>
      <c r="B4524" s="183"/>
      <c r="C4524" s="206" t="s">
        <v>564</v>
      </c>
      <c r="D4524" s="183"/>
      <c r="E4524" s="206" t="s">
        <v>565</v>
      </c>
      <c r="F4524" s="183"/>
      <c r="G4524" s="183"/>
      <c r="H4524" s="183"/>
      <c r="I4524" s="183"/>
      <c r="J4524" s="183"/>
      <c r="K4524" s="207">
        <v>2733</v>
      </c>
      <c r="L4524" s="183"/>
      <c r="M4524" s="207">
        <v>2520</v>
      </c>
      <c r="N4524" s="183"/>
      <c r="O4524" s="205">
        <v>92.21</v>
      </c>
      <c r="P4524" s="183"/>
    </row>
    <row r="4525" spans="1:16" x14ac:dyDescent="0.25">
      <c r="A4525" s="203" t="s">
        <v>0</v>
      </c>
      <c r="B4525" s="183"/>
      <c r="C4525" s="203" t="s">
        <v>572</v>
      </c>
      <c r="D4525" s="183"/>
      <c r="E4525" s="203" t="s">
        <v>573</v>
      </c>
      <c r="F4525" s="183"/>
      <c r="G4525" s="183"/>
      <c r="H4525" s="183"/>
      <c r="I4525" s="183"/>
      <c r="J4525" s="183"/>
      <c r="K4525" s="204" t="s">
        <v>0</v>
      </c>
      <c r="L4525" s="183"/>
      <c r="M4525" s="204">
        <v>2520</v>
      </c>
      <c r="N4525" s="183"/>
      <c r="O4525" s="202" t="s">
        <v>0</v>
      </c>
      <c r="P4525" s="183"/>
    </row>
    <row r="4526" spans="1:16" x14ac:dyDescent="0.25">
      <c r="A4526" s="206" t="s">
        <v>0</v>
      </c>
      <c r="B4526" s="183"/>
      <c r="C4526" s="206" t="s">
        <v>574</v>
      </c>
      <c r="D4526" s="183"/>
      <c r="E4526" s="206" t="s">
        <v>575</v>
      </c>
      <c r="F4526" s="183"/>
      <c r="G4526" s="183"/>
      <c r="H4526" s="183"/>
      <c r="I4526" s="183"/>
      <c r="J4526" s="183"/>
      <c r="K4526" s="207">
        <v>14093.18</v>
      </c>
      <c r="L4526" s="183"/>
      <c r="M4526" s="207">
        <v>6621.49</v>
      </c>
      <c r="N4526" s="183"/>
      <c r="O4526" s="205">
        <v>46.98</v>
      </c>
      <c r="P4526" s="183"/>
    </row>
    <row r="4527" spans="1:16" x14ac:dyDescent="0.25">
      <c r="A4527" s="203" t="s">
        <v>0</v>
      </c>
      <c r="B4527" s="183"/>
      <c r="C4527" s="203" t="s">
        <v>744</v>
      </c>
      <c r="D4527" s="183"/>
      <c r="E4527" s="203" t="s">
        <v>745</v>
      </c>
      <c r="F4527" s="183"/>
      <c r="G4527" s="183"/>
      <c r="H4527" s="183"/>
      <c r="I4527" s="183"/>
      <c r="J4527" s="183"/>
      <c r="K4527" s="204" t="s">
        <v>0</v>
      </c>
      <c r="L4527" s="183"/>
      <c r="M4527" s="204">
        <v>4082.28</v>
      </c>
      <c r="N4527" s="183"/>
      <c r="O4527" s="202" t="s">
        <v>0</v>
      </c>
      <c r="P4527" s="183"/>
    </row>
    <row r="4528" spans="1:16" x14ac:dyDescent="0.25">
      <c r="A4528" s="203" t="s">
        <v>0</v>
      </c>
      <c r="B4528" s="183"/>
      <c r="C4528" s="203" t="s">
        <v>931</v>
      </c>
      <c r="D4528" s="183"/>
      <c r="E4528" s="203" t="s">
        <v>932</v>
      </c>
      <c r="F4528" s="183"/>
      <c r="G4528" s="183"/>
      <c r="H4528" s="183"/>
      <c r="I4528" s="183"/>
      <c r="J4528" s="183"/>
      <c r="K4528" s="204" t="s">
        <v>0</v>
      </c>
      <c r="L4528" s="183"/>
      <c r="M4528" s="204">
        <v>52.01</v>
      </c>
      <c r="N4528" s="183"/>
      <c r="O4528" s="202" t="s">
        <v>0</v>
      </c>
      <c r="P4528" s="183"/>
    </row>
    <row r="4529" spans="1:16" x14ac:dyDescent="0.25">
      <c r="A4529" s="203" t="s">
        <v>0</v>
      </c>
      <c r="B4529" s="183"/>
      <c r="C4529" s="203" t="s">
        <v>746</v>
      </c>
      <c r="D4529" s="183"/>
      <c r="E4529" s="203" t="s">
        <v>747</v>
      </c>
      <c r="F4529" s="183"/>
      <c r="G4529" s="183"/>
      <c r="H4529" s="183"/>
      <c r="I4529" s="183"/>
      <c r="J4529" s="183"/>
      <c r="K4529" s="204" t="s">
        <v>0</v>
      </c>
      <c r="L4529" s="183"/>
      <c r="M4529" s="204">
        <v>104.84</v>
      </c>
      <c r="N4529" s="183"/>
      <c r="O4529" s="202" t="s">
        <v>0</v>
      </c>
      <c r="P4529" s="183"/>
    </row>
    <row r="4530" spans="1:16" x14ac:dyDescent="0.25">
      <c r="A4530" s="203" t="s">
        <v>0</v>
      </c>
      <c r="B4530" s="183"/>
      <c r="C4530" s="203" t="s">
        <v>706</v>
      </c>
      <c r="D4530" s="183"/>
      <c r="E4530" s="203" t="s">
        <v>707</v>
      </c>
      <c r="F4530" s="183"/>
      <c r="G4530" s="183"/>
      <c r="H4530" s="183"/>
      <c r="I4530" s="183"/>
      <c r="J4530" s="183"/>
      <c r="K4530" s="204" t="s">
        <v>0</v>
      </c>
      <c r="L4530" s="183"/>
      <c r="M4530" s="204">
        <v>13.5</v>
      </c>
      <c r="N4530" s="183"/>
      <c r="O4530" s="202" t="s">
        <v>0</v>
      </c>
      <c r="P4530" s="183"/>
    </row>
    <row r="4531" spans="1:16" x14ac:dyDescent="0.25">
      <c r="A4531" s="203" t="s">
        <v>0</v>
      </c>
      <c r="B4531" s="183"/>
      <c r="C4531" s="203" t="s">
        <v>596</v>
      </c>
      <c r="D4531" s="183"/>
      <c r="E4531" s="203" t="s">
        <v>597</v>
      </c>
      <c r="F4531" s="183"/>
      <c r="G4531" s="183"/>
      <c r="H4531" s="183"/>
      <c r="I4531" s="183"/>
      <c r="J4531" s="183"/>
      <c r="K4531" s="204" t="s">
        <v>0</v>
      </c>
      <c r="L4531" s="183"/>
      <c r="M4531" s="204">
        <v>150</v>
      </c>
      <c r="N4531" s="183"/>
      <c r="O4531" s="202" t="s">
        <v>0</v>
      </c>
      <c r="P4531" s="183"/>
    </row>
    <row r="4532" spans="1:16" x14ac:dyDescent="0.25">
      <c r="A4532" s="203" t="s">
        <v>0</v>
      </c>
      <c r="B4532" s="183"/>
      <c r="C4532" s="203" t="s">
        <v>646</v>
      </c>
      <c r="D4532" s="183"/>
      <c r="E4532" s="203" t="s">
        <v>647</v>
      </c>
      <c r="F4532" s="183"/>
      <c r="G4532" s="183"/>
      <c r="H4532" s="183"/>
      <c r="I4532" s="183"/>
      <c r="J4532" s="183"/>
      <c r="K4532" s="204" t="s">
        <v>0</v>
      </c>
      <c r="L4532" s="183"/>
      <c r="M4532" s="204">
        <v>1361.82</v>
      </c>
      <c r="N4532" s="183"/>
      <c r="O4532" s="202" t="s">
        <v>0</v>
      </c>
      <c r="P4532" s="183"/>
    </row>
    <row r="4533" spans="1:16" x14ac:dyDescent="0.25">
      <c r="A4533" s="203" t="s">
        <v>0</v>
      </c>
      <c r="B4533" s="183"/>
      <c r="C4533" s="203" t="s">
        <v>648</v>
      </c>
      <c r="D4533" s="183"/>
      <c r="E4533" s="203" t="s">
        <v>649</v>
      </c>
      <c r="F4533" s="183"/>
      <c r="G4533" s="183"/>
      <c r="H4533" s="183"/>
      <c r="I4533" s="183"/>
      <c r="J4533" s="183"/>
      <c r="K4533" s="204" t="s">
        <v>0</v>
      </c>
      <c r="L4533" s="183"/>
      <c r="M4533" s="204">
        <v>730.31</v>
      </c>
      <c r="N4533" s="183"/>
      <c r="O4533" s="202" t="s">
        <v>0</v>
      </c>
      <c r="P4533" s="183"/>
    </row>
    <row r="4534" spans="1:16" x14ac:dyDescent="0.25">
      <c r="A4534" s="203" t="s">
        <v>0</v>
      </c>
      <c r="B4534" s="183"/>
      <c r="C4534" s="203" t="s">
        <v>600</v>
      </c>
      <c r="D4534" s="183"/>
      <c r="E4534" s="203" t="s">
        <v>601</v>
      </c>
      <c r="F4534" s="183"/>
      <c r="G4534" s="183"/>
      <c r="H4534" s="183"/>
      <c r="I4534" s="183"/>
      <c r="J4534" s="183"/>
      <c r="K4534" s="204" t="s">
        <v>0</v>
      </c>
      <c r="L4534" s="183"/>
      <c r="M4534" s="204">
        <v>126.73</v>
      </c>
      <c r="N4534" s="183"/>
      <c r="O4534" s="202" t="s">
        <v>0</v>
      </c>
      <c r="P4534" s="183"/>
    </row>
    <row r="4535" spans="1:16" x14ac:dyDescent="0.25">
      <c r="A4535" s="206" t="s">
        <v>0</v>
      </c>
      <c r="B4535" s="183"/>
      <c r="C4535" s="206" t="s">
        <v>652</v>
      </c>
      <c r="D4535" s="183"/>
      <c r="E4535" s="206" t="s">
        <v>653</v>
      </c>
      <c r="F4535" s="183"/>
      <c r="G4535" s="183"/>
      <c r="H4535" s="183"/>
      <c r="I4535" s="183"/>
      <c r="J4535" s="183"/>
      <c r="K4535" s="207">
        <v>200</v>
      </c>
      <c r="L4535" s="183"/>
      <c r="M4535" s="207">
        <v>77.349999999999994</v>
      </c>
      <c r="N4535" s="183"/>
      <c r="O4535" s="205">
        <v>38.68</v>
      </c>
      <c r="P4535" s="183"/>
    </row>
    <row r="4536" spans="1:16" x14ac:dyDescent="0.25">
      <c r="A4536" s="203" t="s">
        <v>0</v>
      </c>
      <c r="B4536" s="183"/>
      <c r="C4536" s="203" t="s">
        <v>654</v>
      </c>
      <c r="D4536" s="183"/>
      <c r="E4536" s="203" t="s">
        <v>655</v>
      </c>
      <c r="F4536" s="183"/>
      <c r="G4536" s="183"/>
      <c r="H4536" s="183"/>
      <c r="I4536" s="183"/>
      <c r="J4536" s="183"/>
      <c r="K4536" s="204" t="s">
        <v>0</v>
      </c>
      <c r="L4536" s="183"/>
      <c r="M4536" s="204">
        <v>77.349999999999994</v>
      </c>
      <c r="N4536" s="183"/>
      <c r="O4536" s="202" t="s">
        <v>0</v>
      </c>
      <c r="P4536" s="183"/>
    </row>
    <row r="4537" spans="1:16" x14ac:dyDescent="0.25">
      <c r="A4537" s="206" t="s">
        <v>0</v>
      </c>
      <c r="B4537" s="183"/>
      <c r="C4537" s="206" t="s">
        <v>698</v>
      </c>
      <c r="D4537" s="183"/>
      <c r="E4537" s="206" t="s">
        <v>699</v>
      </c>
      <c r="F4537" s="183"/>
      <c r="G4537" s="183"/>
      <c r="H4537" s="183"/>
      <c r="I4537" s="183"/>
      <c r="J4537" s="183"/>
      <c r="K4537" s="207">
        <v>4151.04</v>
      </c>
      <c r="L4537" s="183"/>
      <c r="M4537" s="207">
        <v>119.99</v>
      </c>
      <c r="N4537" s="183"/>
      <c r="O4537" s="205">
        <v>2.89</v>
      </c>
      <c r="P4537" s="183"/>
    </row>
    <row r="4538" spans="1:16" x14ac:dyDescent="0.25">
      <c r="A4538" s="203" t="s">
        <v>0</v>
      </c>
      <c r="B4538" s="183"/>
      <c r="C4538" s="203" t="s">
        <v>907</v>
      </c>
      <c r="D4538" s="183"/>
      <c r="E4538" s="203" t="s">
        <v>908</v>
      </c>
      <c r="F4538" s="183"/>
      <c r="G4538" s="183"/>
      <c r="H4538" s="183"/>
      <c r="I4538" s="183"/>
      <c r="J4538" s="183"/>
      <c r="K4538" s="204" t="s">
        <v>0</v>
      </c>
      <c r="L4538" s="183"/>
      <c r="M4538" s="204">
        <v>119.99</v>
      </c>
      <c r="N4538" s="183"/>
      <c r="O4538" s="202" t="s">
        <v>0</v>
      </c>
      <c r="P4538" s="183"/>
    </row>
    <row r="4539" spans="1:16" x14ac:dyDescent="0.25">
      <c r="A4539" s="187" t="s">
        <v>0</v>
      </c>
      <c r="B4539" s="183"/>
      <c r="C4539" s="187" t="s">
        <v>229</v>
      </c>
      <c r="D4539" s="183"/>
      <c r="E4539" s="183"/>
      <c r="F4539" s="183"/>
      <c r="G4539" s="183"/>
      <c r="H4539" s="183"/>
      <c r="I4539" s="183"/>
      <c r="J4539" s="183"/>
      <c r="K4539" s="188">
        <v>3500</v>
      </c>
      <c r="L4539" s="183"/>
      <c r="M4539" s="188">
        <v>3500</v>
      </c>
      <c r="N4539" s="183"/>
      <c r="O4539" s="189">
        <v>100</v>
      </c>
      <c r="P4539" s="183"/>
    </row>
    <row r="4540" spans="1:16" x14ac:dyDescent="0.25">
      <c r="A4540" s="187" t="s">
        <v>0</v>
      </c>
      <c r="B4540" s="183"/>
      <c r="C4540" s="187" t="s">
        <v>232</v>
      </c>
      <c r="D4540" s="183"/>
      <c r="E4540" s="183"/>
      <c r="F4540" s="183"/>
      <c r="G4540" s="183"/>
      <c r="H4540" s="183"/>
      <c r="I4540" s="183"/>
      <c r="J4540" s="183"/>
      <c r="K4540" s="188">
        <v>850</v>
      </c>
      <c r="L4540" s="183"/>
      <c r="M4540" s="188">
        <v>850</v>
      </c>
      <c r="N4540" s="183"/>
      <c r="O4540" s="189">
        <v>100</v>
      </c>
      <c r="P4540" s="183"/>
    </row>
    <row r="4541" spans="1:16" x14ac:dyDescent="0.25">
      <c r="A4541" s="206" t="s">
        <v>0</v>
      </c>
      <c r="B4541" s="183"/>
      <c r="C4541" s="206" t="s">
        <v>574</v>
      </c>
      <c r="D4541" s="183"/>
      <c r="E4541" s="206" t="s">
        <v>575</v>
      </c>
      <c r="F4541" s="183"/>
      <c r="G4541" s="183"/>
      <c r="H4541" s="183"/>
      <c r="I4541" s="183"/>
      <c r="J4541" s="183"/>
      <c r="K4541" s="207">
        <v>850</v>
      </c>
      <c r="L4541" s="183"/>
      <c r="M4541" s="207">
        <v>850</v>
      </c>
      <c r="N4541" s="183"/>
      <c r="O4541" s="205">
        <v>100</v>
      </c>
      <c r="P4541" s="183"/>
    </row>
    <row r="4542" spans="1:16" x14ac:dyDescent="0.25">
      <c r="A4542" s="203" t="s">
        <v>0</v>
      </c>
      <c r="B4542" s="183"/>
      <c r="C4542" s="203" t="s">
        <v>596</v>
      </c>
      <c r="D4542" s="183"/>
      <c r="E4542" s="203" t="s">
        <v>597</v>
      </c>
      <c r="F4542" s="183"/>
      <c r="G4542" s="183"/>
      <c r="H4542" s="183"/>
      <c r="I4542" s="183"/>
      <c r="J4542" s="183"/>
      <c r="K4542" s="204" t="s">
        <v>0</v>
      </c>
      <c r="L4542" s="183"/>
      <c r="M4542" s="204">
        <v>850</v>
      </c>
      <c r="N4542" s="183"/>
      <c r="O4542" s="202" t="s">
        <v>0</v>
      </c>
      <c r="P4542" s="183"/>
    </row>
    <row r="4543" spans="1:16" x14ac:dyDescent="0.25">
      <c r="A4543" s="187" t="s">
        <v>0</v>
      </c>
      <c r="B4543" s="183"/>
      <c r="C4543" s="187" t="s">
        <v>234</v>
      </c>
      <c r="D4543" s="183"/>
      <c r="E4543" s="183"/>
      <c r="F4543" s="183"/>
      <c r="G4543" s="183"/>
      <c r="H4543" s="183"/>
      <c r="I4543" s="183"/>
      <c r="J4543" s="183"/>
      <c r="K4543" s="188">
        <v>2650</v>
      </c>
      <c r="L4543" s="183"/>
      <c r="M4543" s="188">
        <v>2650</v>
      </c>
      <c r="N4543" s="183"/>
      <c r="O4543" s="189">
        <v>100</v>
      </c>
      <c r="P4543" s="183"/>
    </row>
    <row r="4544" spans="1:16" x14ac:dyDescent="0.25">
      <c r="A4544" s="206" t="s">
        <v>0</v>
      </c>
      <c r="B4544" s="183"/>
      <c r="C4544" s="206" t="s">
        <v>574</v>
      </c>
      <c r="D4544" s="183"/>
      <c r="E4544" s="206" t="s">
        <v>575</v>
      </c>
      <c r="F4544" s="183"/>
      <c r="G4544" s="183"/>
      <c r="H4544" s="183"/>
      <c r="I4544" s="183"/>
      <c r="J4544" s="183"/>
      <c r="K4544" s="207">
        <v>2650</v>
      </c>
      <c r="L4544" s="183"/>
      <c r="M4544" s="207">
        <v>2650</v>
      </c>
      <c r="N4544" s="183"/>
      <c r="O4544" s="205">
        <v>100</v>
      </c>
      <c r="P4544" s="183"/>
    </row>
    <row r="4545" spans="1:16" x14ac:dyDescent="0.25">
      <c r="A4545" s="203" t="s">
        <v>0</v>
      </c>
      <c r="B4545" s="183"/>
      <c r="C4545" s="203" t="s">
        <v>646</v>
      </c>
      <c r="D4545" s="183"/>
      <c r="E4545" s="203" t="s">
        <v>647</v>
      </c>
      <c r="F4545" s="183"/>
      <c r="G4545" s="183"/>
      <c r="H4545" s="183"/>
      <c r="I4545" s="183"/>
      <c r="J4545" s="183"/>
      <c r="K4545" s="204" t="s">
        <v>0</v>
      </c>
      <c r="L4545" s="183"/>
      <c r="M4545" s="204">
        <v>2650</v>
      </c>
      <c r="N4545" s="183"/>
      <c r="O4545" s="202" t="s">
        <v>0</v>
      </c>
      <c r="P4545" s="183"/>
    </row>
    <row r="4546" spans="1:16" x14ac:dyDescent="0.25">
      <c r="A4546" s="197"/>
      <c r="B4546" s="183"/>
      <c r="C4546" s="197" t="s">
        <v>1517</v>
      </c>
      <c r="D4546" s="183"/>
      <c r="E4546" s="197" t="s">
        <v>1518</v>
      </c>
      <c r="F4546" s="183"/>
      <c r="G4546" s="183"/>
      <c r="H4546" s="183"/>
      <c r="I4546" s="183"/>
      <c r="J4546" s="183"/>
      <c r="K4546" s="198">
        <v>35227.4</v>
      </c>
      <c r="L4546" s="183"/>
      <c r="M4546" s="198">
        <v>4630.17</v>
      </c>
      <c r="N4546" s="183"/>
      <c r="O4546" s="199">
        <v>13.14</v>
      </c>
      <c r="P4546" s="183"/>
    </row>
    <row r="4547" spans="1:16" x14ac:dyDescent="0.25">
      <c r="A4547" s="187" t="s">
        <v>0</v>
      </c>
      <c r="B4547" s="183"/>
      <c r="C4547" s="187" t="s">
        <v>221</v>
      </c>
      <c r="D4547" s="183"/>
      <c r="E4547" s="183"/>
      <c r="F4547" s="183"/>
      <c r="G4547" s="183"/>
      <c r="H4547" s="183"/>
      <c r="I4547" s="183"/>
      <c r="J4547" s="183"/>
      <c r="K4547" s="188">
        <v>33648.519999999997</v>
      </c>
      <c r="L4547" s="183"/>
      <c r="M4547" s="188">
        <v>3051.29</v>
      </c>
      <c r="N4547" s="183"/>
      <c r="O4547" s="189">
        <v>9.07</v>
      </c>
      <c r="P4547" s="183"/>
    </row>
    <row r="4548" spans="1:16" x14ac:dyDescent="0.25">
      <c r="A4548" s="187" t="s">
        <v>0</v>
      </c>
      <c r="B4548" s="183"/>
      <c r="C4548" s="187" t="s">
        <v>227</v>
      </c>
      <c r="D4548" s="183"/>
      <c r="E4548" s="183"/>
      <c r="F4548" s="183"/>
      <c r="G4548" s="183"/>
      <c r="H4548" s="183"/>
      <c r="I4548" s="183"/>
      <c r="J4548" s="183"/>
      <c r="K4548" s="188">
        <v>33648.519999999997</v>
      </c>
      <c r="L4548" s="183"/>
      <c r="M4548" s="188">
        <v>3051.29</v>
      </c>
      <c r="N4548" s="183"/>
      <c r="O4548" s="189">
        <v>9.07</v>
      </c>
      <c r="P4548" s="183"/>
    </row>
    <row r="4549" spans="1:16" x14ac:dyDescent="0.25">
      <c r="A4549" s="206" t="s">
        <v>0</v>
      </c>
      <c r="B4549" s="183"/>
      <c r="C4549" s="206" t="s">
        <v>564</v>
      </c>
      <c r="D4549" s="183"/>
      <c r="E4549" s="206" t="s">
        <v>565</v>
      </c>
      <c r="F4549" s="183"/>
      <c r="G4549" s="183"/>
      <c r="H4549" s="183"/>
      <c r="I4549" s="183"/>
      <c r="J4549" s="183"/>
      <c r="K4549" s="207">
        <v>200</v>
      </c>
      <c r="L4549" s="183"/>
      <c r="M4549" s="207">
        <v>0</v>
      </c>
      <c r="N4549" s="183"/>
      <c r="O4549" s="205">
        <v>0</v>
      </c>
      <c r="P4549" s="183"/>
    </row>
    <row r="4550" spans="1:16" x14ac:dyDescent="0.25">
      <c r="A4550" s="206" t="s">
        <v>0</v>
      </c>
      <c r="B4550" s="183"/>
      <c r="C4550" s="206" t="s">
        <v>574</v>
      </c>
      <c r="D4550" s="183"/>
      <c r="E4550" s="206" t="s">
        <v>575</v>
      </c>
      <c r="F4550" s="183"/>
      <c r="G4550" s="183"/>
      <c r="H4550" s="183"/>
      <c r="I4550" s="183"/>
      <c r="J4550" s="183"/>
      <c r="K4550" s="207">
        <v>13800</v>
      </c>
      <c r="L4550" s="183"/>
      <c r="M4550" s="207">
        <v>2814.93</v>
      </c>
      <c r="N4550" s="183"/>
      <c r="O4550" s="205">
        <v>20.399999999999999</v>
      </c>
      <c r="P4550" s="183"/>
    </row>
    <row r="4551" spans="1:16" x14ac:dyDescent="0.25">
      <c r="A4551" s="203" t="s">
        <v>0</v>
      </c>
      <c r="B4551" s="183"/>
      <c r="C4551" s="203" t="s">
        <v>580</v>
      </c>
      <c r="D4551" s="183"/>
      <c r="E4551" s="203" t="s">
        <v>581</v>
      </c>
      <c r="F4551" s="183"/>
      <c r="G4551" s="183"/>
      <c r="H4551" s="183"/>
      <c r="I4551" s="183"/>
      <c r="J4551" s="183"/>
      <c r="K4551" s="204" t="s">
        <v>0</v>
      </c>
      <c r="L4551" s="183"/>
      <c r="M4551" s="204">
        <v>191.61</v>
      </c>
      <c r="N4551" s="183"/>
      <c r="O4551" s="202" t="s">
        <v>0</v>
      </c>
      <c r="P4551" s="183"/>
    </row>
    <row r="4552" spans="1:16" x14ac:dyDescent="0.25">
      <c r="A4552" s="203" t="s">
        <v>0</v>
      </c>
      <c r="B4552" s="183"/>
      <c r="C4552" s="203" t="s">
        <v>742</v>
      </c>
      <c r="D4552" s="183"/>
      <c r="E4552" s="203" t="s">
        <v>743</v>
      </c>
      <c r="F4552" s="183"/>
      <c r="G4552" s="183"/>
      <c r="H4552" s="183"/>
      <c r="I4552" s="183"/>
      <c r="J4552" s="183"/>
      <c r="K4552" s="204" t="s">
        <v>0</v>
      </c>
      <c r="L4552" s="183"/>
      <c r="M4552" s="204">
        <v>134.63</v>
      </c>
      <c r="N4552" s="183"/>
      <c r="O4552" s="202" t="s">
        <v>0</v>
      </c>
      <c r="P4552" s="183"/>
    </row>
    <row r="4553" spans="1:16" x14ac:dyDescent="0.25">
      <c r="A4553" s="203" t="s">
        <v>0</v>
      </c>
      <c r="B4553" s="183"/>
      <c r="C4553" s="203" t="s">
        <v>744</v>
      </c>
      <c r="D4553" s="183"/>
      <c r="E4553" s="203" t="s">
        <v>745</v>
      </c>
      <c r="F4553" s="183"/>
      <c r="G4553" s="183"/>
      <c r="H4553" s="183"/>
      <c r="I4553" s="183"/>
      <c r="J4553" s="183"/>
      <c r="K4553" s="204" t="s">
        <v>0</v>
      </c>
      <c r="L4553" s="183"/>
      <c r="M4553" s="204">
        <v>1167.82</v>
      </c>
      <c r="N4553" s="183"/>
      <c r="O4553" s="202" t="s">
        <v>0</v>
      </c>
      <c r="P4553" s="183"/>
    </row>
    <row r="4554" spans="1:16" x14ac:dyDescent="0.25">
      <c r="A4554" s="203" t="s">
        <v>0</v>
      </c>
      <c r="B4554" s="183"/>
      <c r="C4554" s="203" t="s">
        <v>754</v>
      </c>
      <c r="D4554" s="183"/>
      <c r="E4554" s="203" t="s">
        <v>755</v>
      </c>
      <c r="F4554" s="183"/>
      <c r="G4554" s="183"/>
      <c r="H4554" s="183"/>
      <c r="I4554" s="183"/>
      <c r="J4554" s="183"/>
      <c r="K4554" s="204" t="s">
        <v>0</v>
      </c>
      <c r="L4554" s="183"/>
      <c r="M4554" s="204">
        <v>122.49</v>
      </c>
      <c r="N4554" s="183"/>
      <c r="O4554" s="202" t="s">
        <v>0</v>
      </c>
      <c r="P4554" s="183"/>
    </row>
    <row r="4555" spans="1:16" x14ac:dyDescent="0.25">
      <c r="A4555" s="203" t="s">
        <v>0</v>
      </c>
      <c r="B4555" s="183"/>
      <c r="C4555" s="203" t="s">
        <v>706</v>
      </c>
      <c r="D4555" s="183"/>
      <c r="E4555" s="203" t="s">
        <v>707</v>
      </c>
      <c r="F4555" s="183"/>
      <c r="G4555" s="183"/>
      <c r="H4555" s="183"/>
      <c r="I4555" s="183"/>
      <c r="J4555" s="183"/>
      <c r="K4555" s="204" t="s">
        <v>0</v>
      </c>
      <c r="L4555" s="183"/>
      <c r="M4555" s="204">
        <v>70.63</v>
      </c>
      <c r="N4555" s="183"/>
      <c r="O4555" s="202" t="s">
        <v>0</v>
      </c>
      <c r="P4555" s="183"/>
    </row>
    <row r="4556" spans="1:16" x14ac:dyDescent="0.25">
      <c r="A4556" s="203" t="s">
        <v>0</v>
      </c>
      <c r="B4556" s="183"/>
      <c r="C4556" s="203" t="s">
        <v>626</v>
      </c>
      <c r="D4556" s="183"/>
      <c r="E4556" s="203" t="s">
        <v>627</v>
      </c>
      <c r="F4556" s="183"/>
      <c r="G4556" s="183"/>
      <c r="H4556" s="183"/>
      <c r="I4556" s="183"/>
      <c r="J4556" s="183"/>
      <c r="K4556" s="204" t="s">
        <v>0</v>
      </c>
      <c r="L4556" s="183"/>
      <c r="M4556" s="204">
        <v>39.56</v>
      </c>
      <c r="N4556" s="183"/>
      <c r="O4556" s="202" t="s">
        <v>0</v>
      </c>
      <c r="P4556" s="183"/>
    </row>
    <row r="4557" spans="1:16" x14ac:dyDescent="0.25">
      <c r="A4557" s="203" t="s">
        <v>0</v>
      </c>
      <c r="B4557" s="183"/>
      <c r="C4557" s="203" t="s">
        <v>648</v>
      </c>
      <c r="D4557" s="183"/>
      <c r="E4557" s="203" t="s">
        <v>649</v>
      </c>
      <c r="F4557" s="183"/>
      <c r="G4557" s="183"/>
      <c r="H4557" s="183"/>
      <c r="I4557" s="183"/>
      <c r="J4557" s="183"/>
      <c r="K4557" s="204" t="s">
        <v>0</v>
      </c>
      <c r="L4557" s="183"/>
      <c r="M4557" s="204">
        <v>977.19</v>
      </c>
      <c r="N4557" s="183"/>
      <c r="O4557" s="202" t="s">
        <v>0</v>
      </c>
      <c r="P4557" s="183"/>
    </row>
    <row r="4558" spans="1:16" x14ac:dyDescent="0.25">
      <c r="A4558" s="203" t="s">
        <v>0</v>
      </c>
      <c r="B4558" s="183"/>
      <c r="C4558" s="203" t="s">
        <v>600</v>
      </c>
      <c r="D4558" s="183"/>
      <c r="E4558" s="203" t="s">
        <v>601</v>
      </c>
      <c r="F4558" s="183"/>
      <c r="G4558" s="183"/>
      <c r="H4558" s="183"/>
      <c r="I4558" s="183"/>
      <c r="J4558" s="183"/>
      <c r="K4558" s="204" t="s">
        <v>0</v>
      </c>
      <c r="L4558" s="183"/>
      <c r="M4558" s="204">
        <v>111</v>
      </c>
      <c r="N4558" s="183"/>
      <c r="O4558" s="202" t="s">
        <v>0</v>
      </c>
      <c r="P4558" s="183"/>
    </row>
    <row r="4559" spans="1:16" x14ac:dyDescent="0.25">
      <c r="A4559" s="206" t="s">
        <v>0</v>
      </c>
      <c r="B4559" s="183"/>
      <c r="C4559" s="206" t="s">
        <v>652</v>
      </c>
      <c r="D4559" s="183"/>
      <c r="E4559" s="206" t="s">
        <v>653</v>
      </c>
      <c r="F4559" s="183"/>
      <c r="G4559" s="183"/>
      <c r="H4559" s="183"/>
      <c r="I4559" s="183"/>
      <c r="J4559" s="183"/>
      <c r="K4559" s="207">
        <v>400</v>
      </c>
      <c r="L4559" s="183"/>
      <c r="M4559" s="207">
        <v>0.75</v>
      </c>
      <c r="N4559" s="183"/>
      <c r="O4559" s="205">
        <v>0.19</v>
      </c>
      <c r="P4559" s="183"/>
    </row>
    <row r="4560" spans="1:16" x14ac:dyDescent="0.25">
      <c r="A4560" s="203" t="s">
        <v>0</v>
      </c>
      <c r="B4560" s="183"/>
      <c r="C4560" s="203" t="s">
        <v>654</v>
      </c>
      <c r="D4560" s="183"/>
      <c r="E4560" s="203" t="s">
        <v>655</v>
      </c>
      <c r="F4560" s="183"/>
      <c r="G4560" s="183"/>
      <c r="H4560" s="183"/>
      <c r="I4560" s="183"/>
      <c r="J4560" s="183"/>
      <c r="K4560" s="204" t="s">
        <v>0</v>
      </c>
      <c r="L4560" s="183"/>
      <c r="M4560" s="204">
        <v>0.75</v>
      </c>
      <c r="N4560" s="183"/>
      <c r="O4560" s="202" t="s">
        <v>0</v>
      </c>
      <c r="P4560" s="183"/>
    </row>
    <row r="4561" spans="1:16" x14ac:dyDescent="0.25">
      <c r="A4561" s="206" t="s">
        <v>0</v>
      </c>
      <c r="B4561" s="183"/>
      <c r="C4561" s="206" t="s">
        <v>698</v>
      </c>
      <c r="D4561" s="183"/>
      <c r="E4561" s="206" t="s">
        <v>699</v>
      </c>
      <c r="F4561" s="183"/>
      <c r="G4561" s="183"/>
      <c r="H4561" s="183"/>
      <c r="I4561" s="183"/>
      <c r="J4561" s="183"/>
      <c r="K4561" s="207">
        <v>19248.52</v>
      </c>
      <c r="L4561" s="183"/>
      <c r="M4561" s="207">
        <v>235.61</v>
      </c>
      <c r="N4561" s="183"/>
      <c r="O4561" s="205">
        <v>1.22</v>
      </c>
      <c r="P4561" s="183"/>
    </row>
    <row r="4562" spans="1:16" x14ac:dyDescent="0.25">
      <c r="A4562" s="203" t="s">
        <v>0</v>
      </c>
      <c r="B4562" s="183"/>
      <c r="C4562" s="203" t="s">
        <v>907</v>
      </c>
      <c r="D4562" s="183"/>
      <c r="E4562" s="203" t="s">
        <v>908</v>
      </c>
      <c r="F4562" s="183"/>
      <c r="G4562" s="183"/>
      <c r="H4562" s="183"/>
      <c r="I4562" s="183"/>
      <c r="J4562" s="183"/>
      <c r="K4562" s="204" t="s">
        <v>0</v>
      </c>
      <c r="L4562" s="183"/>
      <c r="M4562" s="204">
        <v>235.61</v>
      </c>
      <c r="N4562" s="183"/>
      <c r="O4562" s="202" t="s">
        <v>0</v>
      </c>
      <c r="P4562" s="183"/>
    </row>
    <row r="4563" spans="1:16" x14ac:dyDescent="0.25">
      <c r="A4563" s="187" t="s">
        <v>0</v>
      </c>
      <c r="B4563" s="183"/>
      <c r="C4563" s="187" t="s">
        <v>229</v>
      </c>
      <c r="D4563" s="183"/>
      <c r="E4563" s="183"/>
      <c r="F4563" s="183"/>
      <c r="G4563" s="183"/>
      <c r="H4563" s="183"/>
      <c r="I4563" s="183"/>
      <c r="J4563" s="183"/>
      <c r="K4563" s="188">
        <v>1578.88</v>
      </c>
      <c r="L4563" s="183"/>
      <c r="M4563" s="188">
        <v>1578.88</v>
      </c>
      <c r="N4563" s="183"/>
      <c r="O4563" s="189">
        <v>100</v>
      </c>
      <c r="P4563" s="183"/>
    </row>
    <row r="4564" spans="1:16" x14ac:dyDescent="0.25">
      <c r="A4564" s="187" t="s">
        <v>0</v>
      </c>
      <c r="B4564" s="183"/>
      <c r="C4564" s="187" t="s">
        <v>232</v>
      </c>
      <c r="D4564" s="183"/>
      <c r="E4564" s="183"/>
      <c r="F4564" s="183"/>
      <c r="G4564" s="183"/>
      <c r="H4564" s="183"/>
      <c r="I4564" s="183"/>
      <c r="J4564" s="183"/>
      <c r="K4564" s="188">
        <v>1578.88</v>
      </c>
      <c r="L4564" s="183"/>
      <c r="M4564" s="188">
        <v>1578.88</v>
      </c>
      <c r="N4564" s="183"/>
      <c r="O4564" s="189">
        <v>100</v>
      </c>
      <c r="P4564" s="183"/>
    </row>
    <row r="4565" spans="1:16" x14ac:dyDescent="0.25">
      <c r="A4565" s="206" t="s">
        <v>0</v>
      </c>
      <c r="B4565" s="183"/>
      <c r="C4565" s="206" t="s">
        <v>574</v>
      </c>
      <c r="D4565" s="183"/>
      <c r="E4565" s="206" t="s">
        <v>575</v>
      </c>
      <c r="F4565" s="183"/>
      <c r="G4565" s="183"/>
      <c r="H4565" s="183"/>
      <c r="I4565" s="183"/>
      <c r="J4565" s="183"/>
      <c r="K4565" s="207">
        <v>1578.88</v>
      </c>
      <c r="L4565" s="183"/>
      <c r="M4565" s="207">
        <v>1578.88</v>
      </c>
      <c r="N4565" s="183"/>
      <c r="O4565" s="205">
        <v>100</v>
      </c>
      <c r="P4565" s="183"/>
    </row>
    <row r="4566" spans="1:16" x14ac:dyDescent="0.25">
      <c r="A4566" s="203" t="s">
        <v>0</v>
      </c>
      <c r="B4566" s="183"/>
      <c r="C4566" s="203" t="s">
        <v>744</v>
      </c>
      <c r="D4566" s="183"/>
      <c r="E4566" s="203" t="s">
        <v>745</v>
      </c>
      <c r="F4566" s="183"/>
      <c r="G4566" s="183"/>
      <c r="H4566" s="183"/>
      <c r="I4566" s="183"/>
      <c r="J4566" s="183"/>
      <c r="K4566" s="204" t="s">
        <v>0</v>
      </c>
      <c r="L4566" s="183"/>
      <c r="M4566" s="204">
        <v>1578.88</v>
      </c>
      <c r="N4566" s="183"/>
      <c r="O4566" s="202" t="s">
        <v>0</v>
      </c>
      <c r="P4566" s="183"/>
    </row>
    <row r="4567" spans="1:16" x14ac:dyDescent="0.25">
      <c r="A4567" s="197"/>
      <c r="B4567" s="183"/>
      <c r="C4567" s="197" t="s">
        <v>1519</v>
      </c>
      <c r="D4567" s="183"/>
      <c r="E4567" s="197" t="s">
        <v>1520</v>
      </c>
      <c r="F4567" s="183"/>
      <c r="G4567" s="183"/>
      <c r="H4567" s="183"/>
      <c r="I4567" s="183"/>
      <c r="J4567" s="183"/>
      <c r="K4567" s="198">
        <v>16000</v>
      </c>
      <c r="L4567" s="183"/>
      <c r="M4567" s="198">
        <v>0</v>
      </c>
      <c r="N4567" s="183"/>
      <c r="O4567" s="199">
        <v>0</v>
      </c>
      <c r="P4567" s="183"/>
    </row>
    <row r="4568" spans="1:16" x14ac:dyDescent="0.25">
      <c r="A4568" s="187" t="s">
        <v>0</v>
      </c>
      <c r="B4568" s="183"/>
      <c r="C4568" s="187" t="s">
        <v>229</v>
      </c>
      <c r="D4568" s="183"/>
      <c r="E4568" s="183"/>
      <c r="F4568" s="183"/>
      <c r="G4568" s="183"/>
      <c r="H4568" s="183"/>
      <c r="I4568" s="183"/>
      <c r="J4568" s="183"/>
      <c r="K4568" s="188">
        <v>16000</v>
      </c>
      <c r="L4568" s="183"/>
      <c r="M4568" s="188">
        <v>0</v>
      </c>
      <c r="N4568" s="183"/>
      <c r="O4568" s="189">
        <v>0</v>
      </c>
      <c r="P4568" s="183"/>
    </row>
    <row r="4569" spans="1:16" x14ac:dyDescent="0.25">
      <c r="A4569" s="187" t="s">
        <v>0</v>
      </c>
      <c r="B4569" s="183"/>
      <c r="C4569" s="187" t="s">
        <v>232</v>
      </c>
      <c r="D4569" s="183"/>
      <c r="E4569" s="183"/>
      <c r="F4569" s="183"/>
      <c r="G4569" s="183"/>
      <c r="H4569" s="183"/>
      <c r="I4569" s="183"/>
      <c r="J4569" s="183"/>
      <c r="K4569" s="188">
        <v>16000</v>
      </c>
      <c r="L4569" s="183"/>
      <c r="M4569" s="188">
        <v>0</v>
      </c>
      <c r="N4569" s="183"/>
      <c r="O4569" s="189">
        <v>0</v>
      </c>
      <c r="P4569" s="183"/>
    </row>
    <row r="4570" spans="1:16" x14ac:dyDescent="0.25">
      <c r="A4570" s="206" t="s">
        <v>0</v>
      </c>
      <c r="B4570" s="183"/>
      <c r="C4570" s="206" t="s">
        <v>586</v>
      </c>
      <c r="D4570" s="183"/>
      <c r="E4570" s="206" t="s">
        <v>587</v>
      </c>
      <c r="F4570" s="183"/>
      <c r="G4570" s="183"/>
      <c r="H4570" s="183"/>
      <c r="I4570" s="183"/>
      <c r="J4570" s="183"/>
      <c r="K4570" s="207">
        <v>10000</v>
      </c>
      <c r="L4570" s="183"/>
      <c r="M4570" s="207">
        <v>0</v>
      </c>
      <c r="N4570" s="183"/>
      <c r="O4570" s="205">
        <v>0</v>
      </c>
      <c r="P4570" s="183"/>
    </row>
    <row r="4571" spans="1:16" x14ac:dyDescent="0.25">
      <c r="A4571" s="206" t="s">
        <v>0</v>
      </c>
      <c r="B4571" s="183"/>
      <c r="C4571" s="206" t="s">
        <v>698</v>
      </c>
      <c r="D4571" s="183"/>
      <c r="E4571" s="206" t="s">
        <v>699</v>
      </c>
      <c r="F4571" s="183"/>
      <c r="G4571" s="183"/>
      <c r="H4571" s="183"/>
      <c r="I4571" s="183"/>
      <c r="J4571" s="183"/>
      <c r="K4571" s="207">
        <v>6000</v>
      </c>
      <c r="L4571" s="183"/>
      <c r="M4571" s="207">
        <v>0</v>
      </c>
      <c r="N4571" s="183"/>
      <c r="O4571" s="205">
        <v>0</v>
      </c>
      <c r="P4571" s="183"/>
    </row>
    <row r="4572" spans="1:16" x14ac:dyDescent="0.25">
      <c r="A4572" s="197"/>
      <c r="B4572" s="183"/>
      <c r="C4572" s="197" t="s">
        <v>1541</v>
      </c>
      <c r="D4572" s="183"/>
      <c r="E4572" s="197" t="s">
        <v>1542</v>
      </c>
      <c r="F4572" s="183"/>
      <c r="G4572" s="183"/>
      <c r="H4572" s="183"/>
      <c r="I4572" s="183"/>
      <c r="J4572" s="183"/>
      <c r="K4572" s="198">
        <v>1200</v>
      </c>
      <c r="L4572" s="183"/>
      <c r="M4572" s="198">
        <v>91</v>
      </c>
      <c r="N4572" s="183"/>
      <c r="O4572" s="199">
        <v>7.58</v>
      </c>
      <c r="P4572" s="183"/>
    </row>
    <row r="4573" spans="1:16" x14ac:dyDescent="0.25">
      <c r="A4573" s="187" t="s">
        <v>0</v>
      </c>
      <c r="B4573" s="183"/>
      <c r="C4573" s="187" t="s">
        <v>229</v>
      </c>
      <c r="D4573" s="183"/>
      <c r="E4573" s="183"/>
      <c r="F4573" s="183"/>
      <c r="G4573" s="183"/>
      <c r="H4573" s="183"/>
      <c r="I4573" s="183"/>
      <c r="J4573" s="183"/>
      <c r="K4573" s="188">
        <v>1200</v>
      </c>
      <c r="L4573" s="183"/>
      <c r="M4573" s="188">
        <v>91</v>
      </c>
      <c r="N4573" s="183"/>
      <c r="O4573" s="189">
        <v>7.58</v>
      </c>
      <c r="P4573" s="183"/>
    </row>
    <row r="4574" spans="1:16" x14ac:dyDescent="0.25">
      <c r="A4574" s="187" t="s">
        <v>0</v>
      </c>
      <c r="B4574" s="183"/>
      <c r="C4574" s="187" t="s">
        <v>234</v>
      </c>
      <c r="D4574" s="183"/>
      <c r="E4574" s="183"/>
      <c r="F4574" s="183"/>
      <c r="G4574" s="183"/>
      <c r="H4574" s="183"/>
      <c r="I4574" s="183"/>
      <c r="J4574" s="183"/>
      <c r="K4574" s="188">
        <v>1200</v>
      </c>
      <c r="L4574" s="183"/>
      <c r="M4574" s="188">
        <v>91</v>
      </c>
      <c r="N4574" s="183"/>
      <c r="O4574" s="189">
        <v>7.58</v>
      </c>
      <c r="P4574" s="183"/>
    </row>
    <row r="4575" spans="1:16" x14ac:dyDescent="0.25">
      <c r="A4575" s="206" t="s">
        <v>0</v>
      </c>
      <c r="B4575" s="183"/>
      <c r="C4575" s="206" t="s">
        <v>574</v>
      </c>
      <c r="D4575" s="183"/>
      <c r="E4575" s="206" t="s">
        <v>575</v>
      </c>
      <c r="F4575" s="183"/>
      <c r="G4575" s="183"/>
      <c r="H4575" s="183"/>
      <c r="I4575" s="183"/>
      <c r="J4575" s="183"/>
      <c r="K4575" s="207">
        <v>1200</v>
      </c>
      <c r="L4575" s="183"/>
      <c r="M4575" s="207">
        <v>91</v>
      </c>
      <c r="N4575" s="183"/>
      <c r="O4575" s="205">
        <v>7.58</v>
      </c>
      <c r="P4575" s="183"/>
    </row>
    <row r="4576" spans="1:16" x14ac:dyDescent="0.25">
      <c r="A4576" s="203" t="s">
        <v>0</v>
      </c>
      <c r="B4576" s="183"/>
      <c r="C4576" s="203" t="s">
        <v>600</v>
      </c>
      <c r="D4576" s="183"/>
      <c r="E4576" s="203" t="s">
        <v>601</v>
      </c>
      <c r="F4576" s="183"/>
      <c r="G4576" s="183"/>
      <c r="H4576" s="183"/>
      <c r="I4576" s="183"/>
      <c r="J4576" s="183"/>
      <c r="K4576" s="204" t="s">
        <v>0</v>
      </c>
      <c r="L4576" s="183"/>
      <c r="M4576" s="204">
        <v>91</v>
      </c>
      <c r="N4576" s="183"/>
      <c r="O4576" s="202" t="s">
        <v>0</v>
      </c>
      <c r="P4576" s="183"/>
    </row>
    <row r="4577" spans="1:16" x14ac:dyDescent="0.25">
      <c r="A4577" s="197"/>
      <c r="B4577" s="183"/>
      <c r="C4577" s="197" t="s">
        <v>1543</v>
      </c>
      <c r="D4577" s="183"/>
      <c r="E4577" s="197" t="s">
        <v>1544</v>
      </c>
      <c r="F4577" s="183"/>
      <c r="G4577" s="183"/>
      <c r="H4577" s="183"/>
      <c r="I4577" s="183"/>
      <c r="J4577" s="183"/>
      <c r="K4577" s="198">
        <v>28400</v>
      </c>
      <c r="L4577" s="183"/>
      <c r="M4577" s="198">
        <v>12293.19</v>
      </c>
      <c r="N4577" s="183"/>
      <c r="O4577" s="199">
        <v>43.29</v>
      </c>
      <c r="P4577" s="183"/>
    </row>
    <row r="4578" spans="1:16" x14ac:dyDescent="0.25">
      <c r="A4578" s="187" t="s">
        <v>0</v>
      </c>
      <c r="B4578" s="183"/>
      <c r="C4578" s="187" t="s">
        <v>229</v>
      </c>
      <c r="D4578" s="183"/>
      <c r="E4578" s="183"/>
      <c r="F4578" s="183"/>
      <c r="G4578" s="183"/>
      <c r="H4578" s="183"/>
      <c r="I4578" s="183"/>
      <c r="J4578" s="183"/>
      <c r="K4578" s="188">
        <v>28400</v>
      </c>
      <c r="L4578" s="183"/>
      <c r="M4578" s="188">
        <v>12293.19</v>
      </c>
      <c r="N4578" s="183"/>
      <c r="O4578" s="189">
        <v>43.29</v>
      </c>
      <c r="P4578" s="183"/>
    </row>
    <row r="4579" spans="1:16" x14ac:dyDescent="0.25">
      <c r="A4579" s="187" t="s">
        <v>0</v>
      </c>
      <c r="B4579" s="183"/>
      <c r="C4579" s="187" t="s">
        <v>234</v>
      </c>
      <c r="D4579" s="183"/>
      <c r="E4579" s="183"/>
      <c r="F4579" s="183"/>
      <c r="G4579" s="183"/>
      <c r="H4579" s="183"/>
      <c r="I4579" s="183"/>
      <c r="J4579" s="183"/>
      <c r="K4579" s="188">
        <v>28400</v>
      </c>
      <c r="L4579" s="183"/>
      <c r="M4579" s="188">
        <v>12293.19</v>
      </c>
      <c r="N4579" s="183"/>
      <c r="O4579" s="189">
        <v>43.29</v>
      </c>
      <c r="P4579" s="183"/>
    </row>
    <row r="4580" spans="1:16" x14ac:dyDescent="0.25">
      <c r="A4580" s="206" t="s">
        <v>0</v>
      </c>
      <c r="B4580" s="183"/>
      <c r="C4580" s="206" t="s">
        <v>564</v>
      </c>
      <c r="D4580" s="183"/>
      <c r="E4580" s="206" t="s">
        <v>565</v>
      </c>
      <c r="F4580" s="183"/>
      <c r="G4580" s="183"/>
      <c r="H4580" s="183"/>
      <c r="I4580" s="183"/>
      <c r="J4580" s="183"/>
      <c r="K4580" s="207">
        <v>26530</v>
      </c>
      <c r="L4580" s="183"/>
      <c r="M4580" s="207">
        <v>11714.52</v>
      </c>
      <c r="N4580" s="183"/>
      <c r="O4580" s="205">
        <v>44.16</v>
      </c>
      <c r="P4580" s="183"/>
    </row>
    <row r="4581" spans="1:16" x14ac:dyDescent="0.25">
      <c r="A4581" s="203" t="s">
        <v>0</v>
      </c>
      <c r="B4581" s="183"/>
      <c r="C4581" s="203" t="s">
        <v>566</v>
      </c>
      <c r="D4581" s="183"/>
      <c r="E4581" s="203" t="s">
        <v>567</v>
      </c>
      <c r="F4581" s="183"/>
      <c r="G4581" s="183"/>
      <c r="H4581" s="183"/>
      <c r="I4581" s="183"/>
      <c r="J4581" s="183"/>
      <c r="K4581" s="204" t="s">
        <v>0</v>
      </c>
      <c r="L4581" s="183"/>
      <c r="M4581" s="204">
        <v>9712.0499999999993</v>
      </c>
      <c r="N4581" s="183"/>
      <c r="O4581" s="202" t="s">
        <v>0</v>
      </c>
      <c r="P4581" s="183"/>
    </row>
    <row r="4582" spans="1:16" x14ac:dyDescent="0.25">
      <c r="A4582" s="203" t="s">
        <v>0</v>
      </c>
      <c r="B4582" s="183"/>
      <c r="C4582" s="203" t="s">
        <v>572</v>
      </c>
      <c r="D4582" s="183"/>
      <c r="E4582" s="203" t="s">
        <v>573</v>
      </c>
      <c r="F4582" s="183"/>
      <c r="G4582" s="183"/>
      <c r="H4582" s="183"/>
      <c r="I4582" s="183"/>
      <c r="J4582" s="183"/>
      <c r="K4582" s="204" t="s">
        <v>0</v>
      </c>
      <c r="L4582" s="183"/>
      <c r="M4582" s="204">
        <v>400</v>
      </c>
      <c r="N4582" s="183"/>
      <c r="O4582" s="202" t="s">
        <v>0</v>
      </c>
      <c r="P4582" s="183"/>
    </row>
    <row r="4583" spans="1:16" x14ac:dyDescent="0.25">
      <c r="A4583" s="203" t="s">
        <v>0</v>
      </c>
      <c r="B4583" s="183"/>
      <c r="C4583" s="203" t="s">
        <v>568</v>
      </c>
      <c r="D4583" s="183"/>
      <c r="E4583" s="203" t="s">
        <v>569</v>
      </c>
      <c r="F4583" s="183"/>
      <c r="G4583" s="183"/>
      <c r="H4583" s="183"/>
      <c r="I4583" s="183"/>
      <c r="J4583" s="183"/>
      <c r="K4583" s="204" t="s">
        <v>0</v>
      </c>
      <c r="L4583" s="183"/>
      <c r="M4583" s="204">
        <v>1602.47</v>
      </c>
      <c r="N4583" s="183"/>
      <c r="O4583" s="202" t="s">
        <v>0</v>
      </c>
      <c r="P4583" s="183"/>
    </row>
    <row r="4584" spans="1:16" x14ac:dyDescent="0.25">
      <c r="A4584" s="206" t="s">
        <v>0</v>
      </c>
      <c r="B4584" s="183"/>
      <c r="C4584" s="206" t="s">
        <v>574</v>
      </c>
      <c r="D4584" s="183"/>
      <c r="E4584" s="206" t="s">
        <v>575</v>
      </c>
      <c r="F4584" s="183"/>
      <c r="G4584" s="183"/>
      <c r="H4584" s="183"/>
      <c r="I4584" s="183"/>
      <c r="J4584" s="183"/>
      <c r="K4584" s="207">
        <v>1870</v>
      </c>
      <c r="L4584" s="183"/>
      <c r="M4584" s="207">
        <v>578.66999999999996</v>
      </c>
      <c r="N4584" s="183"/>
      <c r="O4584" s="205">
        <v>30.94</v>
      </c>
      <c r="P4584" s="183"/>
    </row>
    <row r="4585" spans="1:16" x14ac:dyDescent="0.25">
      <c r="A4585" s="203" t="s">
        <v>0</v>
      </c>
      <c r="B4585" s="183"/>
      <c r="C4585" s="203" t="s">
        <v>580</v>
      </c>
      <c r="D4585" s="183"/>
      <c r="E4585" s="203" t="s">
        <v>581</v>
      </c>
      <c r="F4585" s="183"/>
      <c r="G4585" s="183"/>
      <c r="H4585" s="183"/>
      <c r="I4585" s="183"/>
      <c r="J4585" s="183"/>
      <c r="K4585" s="204" t="s">
        <v>0</v>
      </c>
      <c r="L4585" s="183"/>
      <c r="M4585" s="204">
        <v>42.3</v>
      </c>
      <c r="N4585" s="183"/>
      <c r="O4585" s="202" t="s">
        <v>0</v>
      </c>
      <c r="P4585" s="183"/>
    </row>
    <row r="4586" spans="1:16" x14ac:dyDescent="0.25">
      <c r="A4586" s="203" t="s">
        <v>0</v>
      </c>
      <c r="B4586" s="183"/>
      <c r="C4586" s="203" t="s">
        <v>576</v>
      </c>
      <c r="D4586" s="183"/>
      <c r="E4586" s="203" t="s">
        <v>577</v>
      </c>
      <c r="F4586" s="183"/>
      <c r="G4586" s="183"/>
      <c r="H4586" s="183"/>
      <c r="I4586" s="183"/>
      <c r="J4586" s="183"/>
      <c r="K4586" s="204" t="s">
        <v>0</v>
      </c>
      <c r="L4586" s="183"/>
      <c r="M4586" s="204">
        <v>536.37</v>
      </c>
      <c r="N4586" s="183"/>
      <c r="O4586" s="202" t="s">
        <v>0</v>
      </c>
      <c r="P4586" s="183"/>
    </row>
    <row r="4587" spans="1:16" x14ac:dyDescent="0.25">
      <c r="A4587" s="197"/>
      <c r="B4587" s="183"/>
      <c r="C4587" s="197" t="s">
        <v>1545</v>
      </c>
      <c r="D4587" s="183"/>
      <c r="E4587" s="197" t="s">
        <v>1546</v>
      </c>
      <c r="F4587" s="183"/>
      <c r="G4587" s="183"/>
      <c r="H4587" s="183"/>
      <c r="I4587" s="183"/>
      <c r="J4587" s="183"/>
      <c r="K4587" s="198">
        <v>1500</v>
      </c>
      <c r="L4587" s="183"/>
      <c r="M4587" s="198">
        <v>0</v>
      </c>
      <c r="N4587" s="183"/>
      <c r="O4587" s="199">
        <v>0</v>
      </c>
      <c r="P4587" s="183"/>
    </row>
    <row r="4588" spans="1:16" x14ac:dyDescent="0.25">
      <c r="A4588" s="187" t="s">
        <v>0</v>
      </c>
      <c r="B4588" s="183"/>
      <c r="C4588" s="187" t="s">
        <v>229</v>
      </c>
      <c r="D4588" s="183"/>
      <c r="E4588" s="183"/>
      <c r="F4588" s="183"/>
      <c r="G4588" s="183"/>
      <c r="H4588" s="183"/>
      <c r="I4588" s="183"/>
      <c r="J4588" s="183"/>
      <c r="K4588" s="188">
        <v>1500</v>
      </c>
      <c r="L4588" s="183"/>
      <c r="M4588" s="188">
        <v>0</v>
      </c>
      <c r="N4588" s="183"/>
      <c r="O4588" s="189">
        <v>0</v>
      </c>
      <c r="P4588" s="183"/>
    </row>
    <row r="4589" spans="1:16" x14ac:dyDescent="0.25">
      <c r="A4589" s="187" t="s">
        <v>0</v>
      </c>
      <c r="B4589" s="183"/>
      <c r="C4589" s="187" t="s">
        <v>234</v>
      </c>
      <c r="D4589" s="183"/>
      <c r="E4589" s="183"/>
      <c r="F4589" s="183"/>
      <c r="G4589" s="183"/>
      <c r="H4589" s="183"/>
      <c r="I4589" s="183"/>
      <c r="J4589" s="183"/>
      <c r="K4589" s="188">
        <v>1500</v>
      </c>
      <c r="L4589" s="183"/>
      <c r="M4589" s="188">
        <v>0</v>
      </c>
      <c r="N4589" s="183"/>
      <c r="O4589" s="189">
        <v>0</v>
      </c>
      <c r="P4589" s="183"/>
    </row>
    <row r="4590" spans="1:16" x14ac:dyDescent="0.25">
      <c r="A4590" s="206" t="s">
        <v>0</v>
      </c>
      <c r="B4590" s="183"/>
      <c r="C4590" s="206" t="s">
        <v>574</v>
      </c>
      <c r="D4590" s="183"/>
      <c r="E4590" s="206" t="s">
        <v>575</v>
      </c>
      <c r="F4590" s="183"/>
      <c r="G4590" s="183"/>
      <c r="H4590" s="183"/>
      <c r="I4590" s="183"/>
      <c r="J4590" s="183"/>
      <c r="K4590" s="207">
        <v>1500</v>
      </c>
      <c r="L4590" s="183"/>
      <c r="M4590" s="207">
        <v>0</v>
      </c>
      <c r="N4590" s="183"/>
      <c r="O4590" s="205">
        <v>0</v>
      </c>
      <c r="P4590" s="183"/>
    </row>
    <row r="4591" spans="1:16" x14ac:dyDescent="0.25">
      <c r="A4591" s="197"/>
      <c r="B4591" s="183"/>
      <c r="C4591" s="197" t="s">
        <v>1387</v>
      </c>
      <c r="D4591" s="183"/>
      <c r="E4591" s="197" t="s">
        <v>1388</v>
      </c>
      <c r="F4591" s="183"/>
      <c r="G4591" s="183"/>
      <c r="H4591" s="183"/>
      <c r="I4591" s="183"/>
      <c r="J4591" s="183"/>
      <c r="K4591" s="198">
        <v>1350</v>
      </c>
      <c r="L4591" s="183"/>
      <c r="M4591" s="198">
        <v>50.1</v>
      </c>
      <c r="N4591" s="183"/>
      <c r="O4591" s="199">
        <v>3.71</v>
      </c>
      <c r="P4591" s="183"/>
    </row>
    <row r="4592" spans="1:16" x14ac:dyDescent="0.25">
      <c r="A4592" s="187" t="s">
        <v>0</v>
      </c>
      <c r="B4592" s="183"/>
      <c r="C4592" s="187" t="s">
        <v>229</v>
      </c>
      <c r="D4592" s="183"/>
      <c r="E4592" s="183"/>
      <c r="F4592" s="183"/>
      <c r="G4592" s="183"/>
      <c r="H4592" s="183"/>
      <c r="I4592" s="183"/>
      <c r="J4592" s="183"/>
      <c r="K4592" s="188">
        <v>1350</v>
      </c>
      <c r="L4592" s="183"/>
      <c r="M4592" s="188">
        <v>50.1</v>
      </c>
      <c r="N4592" s="183"/>
      <c r="O4592" s="189">
        <v>3.71</v>
      </c>
      <c r="P4592" s="183"/>
    </row>
    <row r="4593" spans="1:16" x14ac:dyDescent="0.25">
      <c r="A4593" s="187" t="s">
        <v>0</v>
      </c>
      <c r="B4593" s="183"/>
      <c r="C4593" s="187" t="s">
        <v>234</v>
      </c>
      <c r="D4593" s="183"/>
      <c r="E4593" s="183"/>
      <c r="F4593" s="183"/>
      <c r="G4593" s="183"/>
      <c r="H4593" s="183"/>
      <c r="I4593" s="183"/>
      <c r="J4593" s="183"/>
      <c r="K4593" s="188">
        <v>1350</v>
      </c>
      <c r="L4593" s="183"/>
      <c r="M4593" s="188">
        <v>50.1</v>
      </c>
      <c r="N4593" s="183"/>
      <c r="O4593" s="189">
        <v>3.71</v>
      </c>
      <c r="P4593" s="183"/>
    </row>
    <row r="4594" spans="1:16" x14ac:dyDescent="0.25">
      <c r="A4594" s="206" t="s">
        <v>0</v>
      </c>
      <c r="B4594" s="183"/>
      <c r="C4594" s="206" t="s">
        <v>574</v>
      </c>
      <c r="D4594" s="183"/>
      <c r="E4594" s="206" t="s">
        <v>575</v>
      </c>
      <c r="F4594" s="183"/>
      <c r="G4594" s="183"/>
      <c r="H4594" s="183"/>
      <c r="I4594" s="183"/>
      <c r="J4594" s="183"/>
      <c r="K4594" s="207">
        <v>1350</v>
      </c>
      <c r="L4594" s="183"/>
      <c r="M4594" s="207">
        <v>50.1</v>
      </c>
      <c r="N4594" s="183"/>
      <c r="O4594" s="205">
        <v>3.71</v>
      </c>
      <c r="P4594" s="183"/>
    </row>
    <row r="4595" spans="1:16" x14ac:dyDescent="0.25">
      <c r="A4595" s="203" t="s">
        <v>0</v>
      </c>
      <c r="B4595" s="183"/>
      <c r="C4595" s="203" t="s">
        <v>580</v>
      </c>
      <c r="D4595" s="183"/>
      <c r="E4595" s="203" t="s">
        <v>581</v>
      </c>
      <c r="F4595" s="183"/>
      <c r="G4595" s="183"/>
      <c r="H4595" s="183"/>
      <c r="I4595" s="183"/>
      <c r="J4595" s="183"/>
      <c r="K4595" s="204" t="s">
        <v>0</v>
      </c>
      <c r="L4595" s="183"/>
      <c r="M4595" s="204">
        <v>50.1</v>
      </c>
      <c r="N4595" s="183"/>
      <c r="O4595" s="202" t="s">
        <v>0</v>
      </c>
      <c r="P4595" s="183"/>
    </row>
    <row r="4596" spans="1:16" x14ac:dyDescent="0.25">
      <c r="A4596" s="197"/>
      <c r="B4596" s="183"/>
      <c r="C4596" s="197" t="s">
        <v>1547</v>
      </c>
      <c r="D4596" s="183"/>
      <c r="E4596" s="197" t="s">
        <v>1548</v>
      </c>
      <c r="F4596" s="183"/>
      <c r="G4596" s="183"/>
      <c r="H4596" s="183"/>
      <c r="I4596" s="183"/>
      <c r="J4596" s="183"/>
      <c r="K4596" s="198">
        <v>1000</v>
      </c>
      <c r="L4596" s="183"/>
      <c r="M4596" s="198">
        <v>0</v>
      </c>
      <c r="N4596" s="183"/>
      <c r="O4596" s="199">
        <v>0</v>
      </c>
      <c r="P4596" s="183"/>
    </row>
    <row r="4597" spans="1:16" x14ac:dyDescent="0.25">
      <c r="A4597" s="187" t="s">
        <v>0</v>
      </c>
      <c r="B4597" s="183"/>
      <c r="C4597" s="187" t="s">
        <v>229</v>
      </c>
      <c r="D4597" s="183"/>
      <c r="E4597" s="183"/>
      <c r="F4597" s="183"/>
      <c r="G4597" s="183"/>
      <c r="H4597" s="183"/>
      <c r="I4597" s="183"/>
      <c r="J4597" s="183"/>
      <c r="K4597" s="188">
        <v>1000</v>
      </c>
      <c r="L4597" s="183"/>
      <c r="M4597" s="188">
        <v>0</v>
      </c>
      <c r="N4597" s="183"/>
      <c r="O4597" s="189">
        <v>0</v>
      </c>
      <c r="P4597" s="183"/>
    </row>
    <row r="4598" spans="1:16" x14ac:dyDescent="0.25">
      <c r="A4598" s="187" t="s">
        <v>0</v>
      </c>
      <c r="B4598" s="183"/>
      <c r="C4598" s="187" t="s">
        <v>234</v>
      </c>
      <c r="D4598" s="183"/>
      <c r="E4598" s="183"/>
      <c r="F4598" s="183"/>
      <c r="G4598" s="183"/>
      <c r="H4598" s="183"/>
      <c r="I4598" s="183"/>
      <c r="J4598" s="183"/>
      <c r="K4598" s="188">
        <v>1000</v>
      </c>
      <c r="L4598" s="183"/>
      <c r="M4598" s="188">
        <v>0</v>
      </c>
      <c r="N4598" s="183"/>
      <c r="O4598" s="189">
        <v>0</v>
      </c>
      <c r="P4598" s="183"/>
    </row>
    <row r="4599" spans="1:16" x14ac:dyDescent="0.25">
      <c r="A4599" s="206" t="s">
        <v>0</v>
      </c>
      <c r="B4599" s="183"/>
      <c r="C4599" s="206" t="s">
        <v>574</v>
      </c>
      <c r="D4599" s="183"/>
      <c r="E4599" s="206" t="s">
        <v>575</v>
      </c>
      <c r="F4599" s="183"/>
      <c r="G4599" s="183"/>
      <c r="H4599" s="183"/>
      <c r="I4599" s="183"/>
      <c r="J4599" s="183"/>
      <c r="K4599" s="207">
        <v>1000</v>
      </c>
      <c r="L4599" s="183"/>
      <c r="M4599" s="207">
        <v>0</v>
      </c>
      <c r="N4599" s="183"/>
      <c r="O4599" s="205">
        <v>0</v>
      </c>
      <c r="P4599" s="183"/>
    </row>
    <row r="4600" spans="1:16" x14ac:dyDescent="0.25">
      <c r="A4600" s="197"/>
      <c r="B4600" s="183"/>
      <c r="C4600" s="197" t="s">
        <v>1549</v>
      </c>
      <c r="D4600" s="183"/>
      <c r="E4600" s="197" t="s">
        <v>1550</v>
      </c>
      <c r="F4600" s="183"/>
      <c r="G4600" s="183"/>
      <c r="H4600" s="183"/>
      <c r="I4600" s="183"/>
      <c r="J4600" s="183"/>
      <c r="K4600" s="198">
        <v>3592</v>
      </c>
      <c r="L4600" s="183"/>
      <c r="M4600" s="198">
        <v>3136.91</v>
      </c>
      <c r="N4600" s="183"/>
      <c r="O4600" s="199">
        <v>87.33</v>
      </c>
      <c r="P4600" s="183"/>
    </row>
    <row r="4601" spans="1:16" x14ac:dyDescent="0.25">
      <c r="A4601" s="187" t="s">
        <v>0</v>
      </c>
      <c r="B4601" s="183"/>
      <c r="C4601" s="187" t="s">
        <v>229</v>
      </c>
      <c r="D4601" s="183"/>
      <c r="E4601" s="183"/>
      <c r="F4601" s="183"/>
      <c r="G4601" s="183"/>
      <c r="H4601" s="183"/>
      <c r="I4601" s="183"/>
      <c r="J4601" s="183"/>
      <c r="K4601" s="188">
        <v>3592</v>
      </c>
      <c r="L4601" s="183"/>
      <c r="M4601" s="188">
        <v>3136.91</v>
      </c>
      <c r="N4601" s="183"/>
      <c r="O4601" s="189">
        <v>87.33</v>
      </c>
      <c r="P4601" s="183"/>
    </row>
    <row r="4602" spans="1:16" x14ac:dyDescent="0.25">
      <c r="A4602" s="187" t="s">
        <v>0</v>
      </c>
      <c r="B4602" s="183"/>
      <c r="C4602" s="187" t="s">
        <v>237</v>
      </c>
      <c r="D4602" s="183"/>
      <c r="E4602" s="183"/>
      <c r="F4602" s="183"/>
      <c r="G4602" s="183"/>
      <c r="H4602" s="183"/>
      <c r="I4602" s="183"/>
      <c r="J4602" s="183"/>
      <c r="K4602" s="188">
        <v>3592</v>
      </c>
      <c r="L4602" s="183"/>
      <c r="M4602" s="188">
        <v>3136.91</v>
      </c>
      <c r="N4602" s="183"/>
      <c r="O4602" s="189">
        <v>87.33</v>
      </c>
      <c r="P4602" s="183"/>
    </row>
    <row r="4603" spans="1:16" x14ac:dyDescent="0.25">
      <c r="A4603" s="206" t="s">
        <v>0</v>
      </c>
      <c r="B4603" s="183"/>
      <c r="C4603" s="206" t="s">
        <v>564</v>
      </c>
      <c r="D4603" s="183"/>
      <c r="E4603" s="206" t="s">
        <v>565</v>
      </c>
      <c r="F4603" s="183"/>
      <c r="G4603" s="183"/>
      <c r="H4603" s="183"/>
      <c r="I4603" s="183"/>
      <c r="J4603" s="183"/>
      <c r="K4603" s="207">
        <v>320</v>
      </c>
      <c r="L4603" s="183"/>
      <c r="M4603" s="207">
        <v>0</v>
      </c>
      <c r="N4603" s="183"/>
      <c r="O4603" s="205">
        <v>0</v>
      </c>
      <c r="P4603" s="183"/>
    </row>
    <row r="4604" spans="1:16" x14ac:dyDescent="0.25">
      <c r="A4604" s="206" t="s">
        <v>0</v>
      </c>
      <c r="B4604" s="183"/>
      <c r="C4604" s="206" t="s">
        <v>574</v>
      </c>
      <c r="D4604" s="183"/>
      <c r="E4604" s="206" t="s">
        <v>575</v>
      </c>
      <c r="F4604" s="183"/>
      <c r="G4604" s="183"/>
      <c r="H4604" s="183"/>
      <c r="I4604" s="183"/>
      <c r="J4604" s="183"/>
      <c r="K4604" s="207">
        <v>3272</v>
      </c>
      <c r="L4604" s="183"/>
      <c r="M4604" s="207">
        <v>3136.91</v>
      </c>
      <c r="N4604" s="183"/>
      <c r="O4604" s="205">
        <v>95.87</v>
      </c>
      <c r="P4604" s="183"/>
    </row>
    <row r="4605" spans="1:16" x14ac:dyDescent="0.25">
      <c r="A4605" s="203" t="s">
        <v>0</v>
      </c>
      <c r="B4605" s="183"/>
      <c r="C4605" s="203" t="s">
        <v>931</v>
      </c>
      <c r="D4605" s="183"/>
      <c r="E4605" s="203" t="s">
        <v>932</v>
      </c>
      <c r="F4605" s="183"/>
      <c r="G4605" s="183"/>
      <c r="H4605" s="183"/>
      <c r="I4605" s="183"/>
      <c r="J4605" s="183"/>
      <c r="K4605" s="204" t="s">
        <v>0</v>
      </c>
      <c r="L4605" s="183"/>
      <c r="M4605" s="204">
        <v>2456.92</v>
      </c>
      <c r="N4605" s="183"/>
      <c r="O4605" s="202" t="s">
        <v>0</v>
      </c>
      <c r="P4605" s="183"/>
    </row>
    <row r="4606" spans="1:16" x14ac:dyDescent="0.25">
      <c r="A4606" s="203" t="s">
        <v>0</v>
      </c>
      <c r="B4606" s="183"/>
      <c r="C4606" s="203" t="s">
        <v>626</v>
      </c>
      <c r="D4606" s="183"/>
      <c r="E4606" s="203" t="s">
        <v>627</v>
      </c>
      <c r="F4606" s="183"/>
      <c r="G4606" s="183"/>
      <c r="H4606" s="183"/>
      <c r="I4606" s="183"/>
      <c r="J4606" s="183"/>
      <c r="K4606" s="204" t="s">
        <v>0</v>
      </c>
      <c r="L4606" s="183"/>
      <c r="M4606" s="204">
        <v>679.99</v>
      </c>
      <c r="N4606" s="183"/>
      <c r="O4606" s="202" t="s">
        <v>0</v>
      </c>
      <c r="P4606" s="183"/>
    </row>
    <row r="4607" spans="1:16" x14ac:dyDescent="0.25">
      <c r="A4607" s="197"/>
      <c r="B4607" s="183"/>
      <c r="C4607" s="197" t="s">
        <v>1389</v>
      </c>
      <c r="D4607" s="183"/>
      <c r="E4607" s="197" t="s">
        <v>1390</v>
      </c>
      <c r="F4607" s="183"/>
      <c r="G4607" s="183"/>
      <c r="H4607" s="183"/>
      <c r="I4607" s="183"/>
      <c r="J4607" s="183"/>
      <c r="K4607" s="198">
        <v>2300</v>
      </c>
      <c r="L4607" s="183"/>
      <c r="M4607" s="198">
        <v>500</v>
      </c>
      <c r="N4607" s="183"/>
      <c r="O4607" s="199">
        <v>21.74</v>
      </c>
      <c r="P4607" s="183"/>
    </row>
    <row r="4608" spans="1:16" x14ac:dyDescent="0.25">
      <c r="A4608" s="187" t="s">
        <v>0</v>
      </c>
      <c r="B4608" s="183"/>
      <c r="C4608" s="187" t="s">
        <v>229</v>
      </c>
      <c r="D4608" s="183"/>
      <c r="E4608" s="183"/>
      <c r="F4608" s="183"/>
      <c r="G4608" s="183"/>
      <c r="H4608" s="183"/>
      <c r="I4608" s="183"/>
      <c r="J4608" s="183"/>
      <c r="K4608" s="188">
        <v>2300</v>
      </c>
      <c r="L4608" s="183"/>
      <c r="M4608" s="188">
        <v>500</v>
      </c>
      <c r="N4608" s="183"/>
      <c r="O4608" s="189">
        <v>21.74</v>
      </c>
      <c r="P4608" s="183"/>
    </row>
    <row r="4609" spans="1:16" x14ac:dyDescent="0.25">
      <c r="A4609" s="187" t="s">
        <v>0</v>
      </c>
      <c r="B4609" s="183"/>
      <c r="C4609" s="187" t="s">
        <v>234</v>
      </c>
      <c r="D4609" s="183"/>
      <c r="E4609" s="183"/>
      <c r="F4609" s="183"/>
      <c r="G4609" s="183"/>
      <c r="H4609" s="183"/>
      <c r="I4609" s="183"/>
      <c r="J4609" s="183"/>
      <c r="K4609" s="188">
        <v>2300</v>
      </c>
      <c r="L4609" s="183"/>
      <c r="M4609" s="188">
        <v>500</v>
      </c>
      <c r="N4609" s="183"/>
      <c r="O4609" s="189">
        <v>21.74</v>
      </c>
      <c r="P4609" s="183"/>
    </row>
    <row r="4610" spans="1:16" x14ac:dyDescent="0.25">
      <c r="A4610" s="206" t="s">
        <v>0</v>
      </c>
      <c r="B4610" s="183"/>
      <c r="C4610" s="206" t="s">
        <v>574</v>
      </c>
      <c r="D4610" s="183"/>
      <c r="E4610" s="206" t="s">
        <v>575</v>
      </c>
      <c r="F4610" s="183"/>
      <c r="G4610" s="183"/>
      <c r="H4610" s="183"/>
      <c r="I4610" s="183"/>
      <c r="J4610" s="183"/>
      <c r="K4610" s="207">
        <v>2300</v>
      </c>
      <c r="L4610" s="183"/>
      <c r="M4610" s="207">
        <v>500</v>
      </c>
      <c r="N4610" s="183"/>
      <c r="O4610" s="205">
        <v>21.74</v>
      </c>
      <c r="P4610" s="183"/>
    </row>
    <row r="4611" spans="1:16" x14ac:dyDescent="0.25">
      <c r="A4611" s="203" t="s">
        <v>0</v>
      </c>
      <c r="B4611" s="183"/>
      <c r="C4611" s="203" t="s">
        <v>626</v>
      </c>
      <c r="D4611" s="183"/>
      <c r="E4611" s="203" t="s">
        <v>627</v>
      </c>
      <c r="F4611" s="183"/>
      <c r="G4611" s="183"/>
      <c r="H4611" s="183"/>
      <c r="I4611" s="183"/>
      <c r="J4611" s="183"/>
      <c r="K4611" s="204" t="s">
        <v>0</v>
      </c>
      <c r="L4611" s="183"/>
      <c r="M4611" s="204">
        <v>500</v>
      </c>
      <c r="N4611" s="183"/>
      <c r="O4611" s="202" t="s">
        <v>0</v>
      </c>
      <c r="P4611" s="183"/>
    </row>
    <row r="4612" spans="1:16" x14ac:dyDescent="0.25">
      <c r="A4612" s="197"/>
      <c r="B4612" s="183"/>
      <c r="C4612" s="197" t="s">
        <v>1551</v>
      </c>
      <c r="D4612" s="183"/>
      <c r="E4612" s="197" t="s">
        <v>1552</v>
      </c>
      <c r="F4612" s="183"/>
      <c r="G4612" s="183"/>
      <c r="H4612" s="183"/>
      <c r="I4612" s="183"/>
      <c r="J4612" s="183"/>
      <c r="K4612" s="198">
        <v>1200</v>
      </c>
      <c r="L4612" s="183"/>
      <c r="M4612" s="198">
        <v>720</v>
      </c>
      <c r="N4612" s="183"/>
      <c r="O4612" s="199">
        <v>60</v>
      </c>
      <c r="P4612" s="183"/>
    </row>
    <row r="4613" spans="1:16" x14ac:dyDescent="0.25">
      <c r="A4613" s="187" t="s">
        <v>0</v>
      </c>
      <c r="B4613" s="183"/>
      <c r="C4613" s="187" t="s">
        <v>229</v>
      </c>
      <c r="D4613" s="183"/>
      <c r="E4613" s="183"/>
      <c r="F4613" s="183"/>
      <c r="G4613" s="183"/>
      <c r="H4613" s="183"/>
      <c r="I4613" s="183"/>
      <c r="J4613" s="183"/>
      <c r="K4613" s="188">
        <v>1200</v>
      </c>
      <c r="L4613" s="183"/>
      <c r="M4613" s="188">
        <v>720</v>
      </c>
      <c r="N4613" s="183"/>
      <c r="O4613" s="189">
        <v>60</v>
      </c>
      <c r="P4613" s="183"/>
    </row>
    <row r="4614" spans="1:16" x14ac:dyDescent="0.25">
      <c r="A4614" s="187" t="s">
        <v>0</v>
      </c>
      <c r="B4614" s="183"/>
      <c r="C4614" s="187" t="s">
        <v>234</v>
      </c>
      <c r="D4614" s="183"/>
      <c r="E4614" s="183"/>
      <c r="F4614" s="183"/>
      <c r="G4614" s="183"/>
      <c r="H4614" s="183"/>
      <c r="I4614" s="183"/>
      <c r="J4614" s="183"/>
      <c r="K4614" s="188">
        <v>1200</v>
      </c>
      <c r="L4614" s="183"/>
      <c r="M4614" s="188">
        <v>720</v>
      </c>
      <c r="N4614" s="183"/>
      <c r="O4614" s="189">
        <v>60</v>
      </c>
      <c r="P4614" s="183"/>
    </row>
    <row r="4615" spans="1:16" x14ac:dyDescent="0.25">
      <c r="A4615" s="206" t="s">
        <v>0</v>
      </c>
      <c r="B4615" s="183"/>
      <c r="C4615" s="206" t="s">
        <v>574</v>
      </c>
      <c r="D4615" s="183"/>
      <c r="E4615" s="206" t="s">
        <v>575</v>
      </c>
      <c r="F4615" s="183"/>
      <c r="G4615" s="183"/>
      <c r="H4615" s="183"/>
      <c r="I4615" s="183"/>
      <c r="J4615" s="183"/>
      <c r="K4615" s="207">
        <v>1200</v>
      </c>
      <c r="L4615" s="183"/>
      <c r="M4615" s="207">
        <v>720</v>
      </c>
      <c r="N4615" s="183"/>
      <c r="O4615" s="205">
        <v>60</v>
      </c>
      <c r="P4615" s="183"/>
    </row>
    <row r="4616" spans="1:16" x14ac:dyDescent="0.25">
      <c r="A4616" s="203" t="s">
        <v>0</v>
      </c>
      <c r="B4616" s="183"/>
      <c r="C4616" s="203" t="s">
        <v>648</v>
      </c>
      <c r="D4616" s="183"/>
      <c r="E4616" s="203" t="s">
        <v>649</v>
      </c>
      <c r="F4616" s="183"/>
      <c r="G4616" s="183"/>
      <c r="H4616" s="183"/>
      <c r="I4616" s="183"/>
      <c r="J4616" s="183"/>
      <c r="K4616" s="204" t="s">
        <v>0</v>
      </c>
      <c r="L4616" s="183"/>
      <c r="M4616" s="204">
        <v>720</v>
      </c>
      <c r="N4616" s="183"/>
      <c r="O4616" s="202" t="s">
        <v>0</v>
      </c>
      <c r="P4616" s="183"/>
    </row>
    <row r="4617" spans="1:16" x14ac:dyDescent="0.25">
      <c r="A4617" s="197"/>
      <c r="B4617" s="183"/>
      <c r="C4617" s="197" t="s">
        <v>1553</v>
      </c>
      <c r="D4617" s="183"/>
      <c r="E4617" s="197" t="s">
        <v>1554</v>
      </c>
      <c r="F4617" s="183"/>
      <c r="G4617" s="183"/>
      <c r="H4617" s="183"/>
      <c r="I4617" s="183"/>
      <c r="J4617" s="183"/>
      <c r="K4617" s="198">
        <v>1650</v>
      </c>
      <c r="L4617" s="183"/>
      <c r="M4617" s="198">
        <v>717.32</v>
      </c>
      <c r="N4617" s="183"/>
      <c r="O4617" s="199">
        <v>43.47</v>
      </c>
      <c r="P4617" s="183"/>
    </row>
    <row r="4618" spans="1:16" x14ac:dyDescent="0.25">
      <c r="A4618" s="187" t="s">
        <v>0</v>
      </c>
      <c r="B4618" s="183"/>
      <c r="C4618" s="187" t="s">
        <v>229</v>
      </c>
      <c r="D4618" s="183"/>
      <c r="E4618" s="183"/>
      <c r="F4618" s="183"/>
      <c r="G4618" s="183"/>
      <c r="H4618" s="183"/>
      <c r="I4618" s="183"/>
      <c r="J4618" s="183"/>
      <c r="K4618" s="188">
        <v>1650</v>
      </c>
      <c r="L4618" s="183"/>
      <c r="M4618" s="188">
        <v>717.32</v>
      </c>
      <c r="N4618" s="183"/>
      <c r="O4618" s="189">
        <v>43.47</v>
      </c>
      <c r="P4618" s="183"/>
    </row>
    <row r="4619" spans="1:16" x14ac:dyDescent="0.25">
      <c r="A4619" s="187" t="s">
        <v>0</v>
      </c>
      <c r="B4619" s="183"/>
      <c r="C4619" s="187" t="s">
        <v>232</v>
      </c>
      <c r="D4619" s="183"/>
      <c r="E4619" s="183"/>
      <c r="F4619" s="183"/>
      <c r="G4619" s="183"/>
      <c r="H4619" s="183"/>
      <c r="I4619" s="183"/>
      <c r="J4619" s="183"/>
      <c r="K4619" s="188">
        <v>1650</v>
      </c>
      <c r="L4619" s="183"/>
      <c r="M4619" s="188">
        <v>717.32</v>
      </c>
      <c r="N4619" s="183"/>
      <c r="O4619" s="189">
        <v>43.47</v>
      </c>
      <c r="P4619" s="183"/>
    </row>
    <row r="4620" spans="1:16" x14ac:dyDescent="0.25">
      <c r="A4620" s="206" t="s">
        <v>0</v>
      </c>
      <c r="B4620" s="183"/>
      <c r="C4620" s="206" t="s">
        <v>586</v>
      </c>
      <c r="D4620" s="183"/>
      <c r="E4620" s="206" t="s">
        <v>587</v>
      </c>
      <c r="F4620" s="183"/>
      <c r="G4620" s="183"/>
      <c r="H4620" s="183"/>
      <c r="I4620" s="183"/>
      <c r="J4620" s="183"/>
      <c r="K4620" s="207">
        <v>1650</v>
      </c>
      <c r="L4620" s="183"/>
      <c r="M4620" s="207">
        <v>717.32</v>
      </c>
      <c r="N4620" s="183"/>
      <c r="O4620" s="205">
        <v>43.47</v>
      </c>
      <c r="P4620" s="183"/>
    </row>
    <row r="4621" spans="1:16" x14ac:dyDescent="0.25">
      <c r="A4621" s="203" t="s">
        <v>0</v>
      </c>
      <c r="B4621" s="183"/>
      <c r="C4621" s="203" t="s">
        <v>1385</v>
      </c>
      <c r="D4621" s="183"/>
      <c r="E4621" s="203" t="s">
        <v>1386</v>
      </c>
      <c r="F4621" s="183"/>
      <c r="G4621" s="183"/>
      <c r="H4621" s="183"/>
      <c r="I4621" s="183"/>
      <c r="J4621" s="183"/>
      <c r="K4621" s="204" t="s">
        <v>0</v>
      </c>
      <c r="L4621" s="183"/>
      <c r="M4621" s="204">
        <v>717.32</v>
      </c>
      <c r="N4621" s="183"/>
      <c r="O4621" s="202" t="s">
        <v>0</v>
      </c>
      <c r="P4621" s="183"/>
    </row>
    <row r="4622" spans="1:16" x14ac:dyDescent="0.25">
      <c r="A4622" s="197"/>
      <c r="B4622" s="183"/>
      <c r="C4622" s="197" t="s">
        <v>1555</v>
      </c>
      <c r="D4622" s="183"/>
      <c r="E4622" s="197" t="s">
        <v>1556</v>
      </c>
      <c r="F4622" s="183"/>
      <c r="G4622" s="183"/>
      <c r="H4622" s="183"/>
      <c r="I4622" s="183"/>
      <c r="J4622" s="183"/>
      <c r="K4622" s="198">
        <v>4000</v>
      </c>
      <c r="L4622" s="183"/>
      <c r="M4622" s="198">
        <v>0</v>
      </c>
      <c r="N4622" s="183"/>
      <c r="O4622" s="199">
        <v>0</v>
      </c>
      <c r="P4622" s="183"/>
    </row>
    <row r="4623" spans="1:16" x14ac:dyDescent="0.25">
      <c r="A4623" s="187" t="s">
        <v>0</v>
      </c>
      <c r="B4623" s="183"/>
      <c r="C4623" s="187" t="s">
        <v>229</v>
      </c>
      <c r="D4623" s="183"/>
      <c r="E4623" s="183"/>
      <c r="F4623" s="183"/>
      <c r="G4623" s="183"/>
      <c r="H4623" s="183"/>
      <c r="I4623" s="183"/>
      <c r="J4623" s="183"/>
      <c r="K4623" s="188">
        <v>4000</v>
      </c>
      <c r="L4623" s="183"/>
      <c r="M4623" s="188">
        <v>0</v>
      </c>
      <c r="N4623" s="183"/>
      <c r="O4623" s="189">
        <v>0</v>
      </c>
      <c r="P4623" s="183"/>
    </row>
    <row r="4624" spans="1:16" x14ac:dyDescent="0.25">
      <c r="A4624" s="187" t="s">
        <v>0</v>
      </c>
      <c r="B4624" s="183"/>
      <c r="C4624" s="187" t="s">
        <v>234</v>
      </c>
      <c r="D4624" s="183"/>
      <c r="E4624" s="183"/>
      <c r="F4624" s="183"/>
      <c r="G4624" s="183"/>
      <c r="H4624" s="183"/>
      <c r="I4624" s="183"/>
      <c r="J4624" s="183"/>
      <c r="K4624" s="188">
        <v>4000</v>
      </c>
      <c r="L4624" s="183"/>
      <c r="M4624" s="188">
        <v>0</v>
      </c>
      <c r="N4624" s="183"/>
      <c r="O4624" s="189">
        <v>0</v>
      </c>
      <c r="P4624" s="183"/>
    </row>
    <row r="4625" spans="1:16" x14ac:dyDescent="0.25">
      <c r="A4625" s="206" t="s">
        <v>0</v>
      </c>
      <c r="B4625" s="183"/>
      <c r="C4625" s="206" t="s">
        <v>586</v>
      </c>
      <c r="D4625" s="183"/>
      <c r="E4625" s="206" t="s">
        <v>587</v>
      </c>
      <c r="F4625" s="183"/>
      <c r="G4625" s="183"/>
      <c r="H4625" s="183"/>
      <c r="I4625" s="183"/>
      <c r="J4625" s="183"/>
      <c r="K4625" s="207">
        <v>4000</v>
      </c>
      <c r="L4625" s="183"/>
      <c r="M4625" s="207">
        <v>0</v>
      </c>
      <c r="N4625" s="183"/>
      <c r="O4625" s="205">
        <v>0</v>
      </c>
      <c r="P4625" s="183"/>
    </row>
    <row r="4626" spans="1:16" x14ac:dyDescent="0.25">
      <c r="A4626" s="197"/>
      <c r="B4626" s="183"/>
      <c r="C4626" s="197" t="s">
        <v>1531</v>
      </c>
      <c r="D4626" s="183"/>
      <c r="E4626" s="197" t="s">
        <v>862</v>
      </c>
      <c r="F4626" s="183"/>
      <c r="G4626" s="183"/>
      <c r="H4626" s="183"/>
      <c r="I4626" s="183"/>
      <c r="J4626" s="183"/>
      <c r="K4626" s="198">
        <v>1300</v>
      </c>
      <c r="L4626" s="183"/>
      <c r="M4626" s="198">
        <v>0</v>
      </c>
      <c r="N4626" s="183"/>
      <c r="O4626" s="199">
        <v>0</v>
      </c>
      <c r="P4626" s="183"/>
    </row>
    <row r="4627" spans="1:16" x14ac:dyDescent="0.25">
      <c r="A4627" s="187" t="s">
        <v>0</v>
      </c>
      <c r="B4627" s="183"/>
      <c r="C4627" s="187" t="s">
        <v>214</v>
      </c>
      <c r="D4627" s="183"/>
      <c r="E4627" s="183"/>
      <c r="F4627" s="183"/>
      <c r="G4627" s="183"/>
      <c r="H4627" s="183"/>
      <c r="I4627" s="183"/>
      <c r="J4627" s="183"/>
      <c r="K4627" s="188">
        <v>1300</v>
      </c>
      <c r="L4627" s="183"/>
      <c r="M4627" s="188">
        <v>0</v>
      </c>
      <c r="N4627" s="183"/>
      <c r="O4627" s="189">
        <v>0</v>
      </c>
      <c r="P4627" s="183"/>
    </row>
    <row r="4628" spans="1:16" x14ac:dyDescent="0.25">
      <c r="A4628" s="187" t="s">
        <v>0</v>
      </c>
      <c r="B4628" s="183"/>
      <c r="C4628" s="187" t="s">
        <v>215</v>
      </c>
      <c r="D4628" s="183"/>
      <c r="E4628" s="183"/>
      <c r="F4628" s="183"/>
      <c r="G4628" s="183"/>
      <c r="H4628" s="183"/>
      <c r="I4628" s="183"/>
      <c r="J4628" s="183"/>
      <c r="K4628" s="188">
        <v>1300</v>
      </c>
      <c r="L4628" s="183"/>
      <c r="M4628" s="188">
        <v>0</v>
      </c>
      <c r="N4628" s="183"/>
      <c r="O4628" s="189">
        <v>0</v>
      </c>
      <c r="P4628" s="183"/>
    </row>
    <row r="4629" spans="1:16" x14ac:dyDescent="0.25">
      <c r="A4629" s="206" t="s">
        <v>0</v>
      </c>
      <c r="B4629" s="183"/>
      <c r="C4629" s="206" t="s">
        <v>574</v>
      </c>
      <c r="D4629" s="183"/>
      <c r="E4629" s="206" t="s">
        <v>575</v>
      </c>
      <c r="F4629" s="183"/>
      <c r="G4629" s="183"/>
      <c r="H4629" s="183"/>
      <c r="I4629" s="183"/>
      <c r="J4629" s="183"/>
      <c r="K4629" s="207">
        <v>650</v>
      </c>
      <c r="L4629" s="183"/>
      <c r="M4629" s="207">
        <v>0</v>
      </c>
      <c r="N4629" s="183"/>
      <c r="O4629" s="205">
        <v>0</v>
      </c>
      <c r="P4629" s="183"/>
    </row>
    <row r="4630" spans="1:16" x14ac:dyDescent="0.25">
      <c r="A4630" s="206" t="s">
        <v>0</v>
      </c>
      <c r="B4630" s="183"/>
      <c r="C4630" s="206" t="s">
        <v>698</v>
      </c>
      <c r="D4630" s="183"/>
      <c r="E4630" s="206" t="s">
        <v>699</v>
      </c>
      <c r="F4630" s="183"/>
      <c r="G4630" s="183"/>
      <c r="H4630" s="183"/>
      <c r="I4630" s="183"/>
      <c r="J4630" s="183"/>
      <c r="K4630" s="207">
        <v>650</v>
      </c>
      <c r="L4630" s="183"/>
      <c r="M4630" s="207">
        <v>0</v>
      </c>
      <c r="N4630" s="183"/>
      <c r="O4630" s="205">
        <v>0</v>
      </c>
      <c r="P4630" s="183"/>
    </row>
    <row r="4631" spans="1:16" x14ac:dyDescent="0.25">
      <c r="A4631" s="197"/>
      <c r="B4631" s="183"/>
      <c r="C4631" s="197" t="s">
        <v>1557</v>
      </c>
      <c r="D4631" s="183"/>
      <c r="E4631" s="197" t="s">
        <v>1558</v>
      </c>
      <c r="F4631" s="183"/>
      <c r="G4631" s="183"/>
      <c r="H4631" s="183"/>
      <c r="I4631" s="183"/>
      <c r="J4631" s="183"/>
      <c r="K4631" s="198">
        <v>2500</v>
      </c>
      <c r="L4631" s="183"/>
      <c r="M4631" s="198">
        <v>2500</v>
      </c>
      <c r="N4631" s="183"/>
      <c r="O4631" s="199">
        <v>100</v>
      </c>
      <c r="P4631" s="183"/>
    </row>
    <row r="4632" spans="1:16" x14ac:dyDescent="0.25">
      <c r="A4632" s="187" t="s">
        <v>0</v>
      </c>
      <c r="B4632" s="183"/>
      <c r="C4632" s="187" t="s">
        <v>229</v>
      </c>
      <c r="D4632" s="183"/>
      <c r="E4632" s="183"/>
      <c r="F4632" s="183"/>
      <c r="G4632" s="183"/>
      <c r="H4632" s="183"/>
      <c r="I4632" s="183"/>
      <c r="J4632" s="183"/>
      <c r="K4632" s="188">
        <v>2500</v>
      </c>
      <c r="L4632" s="183"/>
      <c r="M4632" s="188">
        <v>2500</v>
      </c>
      <c r="N4632" s="183"/>
      <c r="O4632" s="189">
        <v>100</v>
      </c>
      <c r="P4632" s="183"/>
    </row>
    <row r="4633" spans="1:16" x14ac:dyDescent="0.25">
      <c r="A4633" s="187" t="s">
        <v>0</v>
      </c>
      <c r="B4633" s="183"/>
      <c r="C4633" s="187" t="s">
        <v>234</v>
      </c>
      <c r="D4633" s="183"/>
      <c r="E4633" s="183"/>
      <c r="F4633" s="183"/>
      <c r="G4633" s="183"/>
      <c r="H4633" s="183"/>
      <c r="I4633" s="183"/>
      <c r="J4633" s="183"/>
      <c r="K4633" s="188">
        <v>2500</v>
      </c>
      <c r="L4633" s="183"/>
      <c r="M4633" s="188">
        <v>2500</v>
      </c>
      <c r="N4633" s="183"/>
      <c r="O4633" s="189">
        <v>100</v>
      </c>
      <c r="P4633" s="183"/>
    </row>
    <row r="4634" spans="1:16" x14ac:dyDescent="0.25">
      <c r="A4634" s="206" t="s">
        <v>0</v>
      </c>
      <c r="B4634" s="183"/>
      <c r="C4634" s="206" t="s">
        <v>574</v>
      </c>
      <c r="D4634" s="183"/>
      <c r="E4634" s="206" t="s">
        <v>575</v>
      </c>
      <c r="F4634" s="183"/>
      <c r="G4634" s="183"/>
      <c r="H4634" s="183"/>
      <c r="I4634" s="183"/>
      <c r="J4634" s="183"/>
      <c r="K4634" s="207">
        <v>2500</v>
      </c>
      <c r="L4634" s="183"/>
      <c r="M4634" s="207">
        <v>2500</v>
      </c>
      <c r="N4634" s="183"/>
      <c r="O4634" s="205">
        <v>100</v>
      </c>
      <c r="P4634" s="183"/>
    </row>
    <row r="4635" spans="1:16" x14ac:dyDescent="0.25">
      <c r="A4635" s="203" t="s">
        <v>0</v>
      </c>
      <c r="B4635" s="183"/>
      <c r="C4635" s="203" t="s">
        <v>754</v>
      </c>
      <c r="D4635" s="183"/>
      <c r="E4635" s="203" t="s">
        <v>755</v>
      </c>
      <c r="F4635" s="183"/>
      <c r="G4635" s="183"/>
      <c r="H4635" s="183"/>
      <c r="I4635" s="183"/>
      <c r="J4635" s="183"/>
      <c r="K4635" s="204" t="s">
        <v>0</v>
      </c>
      <c r="L4635" s="183"/>
      <c r="M4635" s="204">
        <v>2500</v>
      </c>
      <c r="N4635" s="183"/>
      <c r="O4635" s="202" t="s">
        <v>0</v>
      </c>
      <c r="P4635" s="183"/>
    </row>
    <row r="4636" spans="1:16" x14ac:dyDescent="0.25">
      <c r="A4636" s="197"/>
      <c r="B4636" s="183"/>
      <c r="C4636" s="197" t="s">
        <v>1393</v>
      </c>
      <c r="D4636" s="183"/>
      <c r="E4636" s="197" t="s">
        <v>1394</v>
      </c>
      <c r="F4636" s="183"/>
      <c r="G4636" s="183"/>
      <c r="H4636" s="183"/>
      <c r="I4636" s="183"/>
      <c r="J4636" s="183"/>
      <c r="K4636" s="198">
        <v>3000</v>
      </c>
      <c r="L4636" s="183"/>
      <c r="M4636" s="198">
        <v>2487.64</v>
      </c>
      <c r="N4636" s="183"/>
      <c r="O4636" s="199">
        <v>82.92</v>
      </c>
      <c r="P4636" s="183"/>
    </row>
    <row r="4637" spans="1:16" x14ac:dyDescent="0.25">
      <c r="A4637" s="187" t="s">
        <v>0</v>
      </c>
      <c r="B4637" s="183"/>
      <c r="C4637" s="187" t="s">
        <v>229</v>
      </c>
      <c r="D4637" s="183"/>
      <c r="E4637" s="183"/>
      <c r="F4637" s="183"/>
      <c r="G4637" s="183"/>
      <c r="H4637" s="183"/>
      <c r="I4637" s="183"/>
      <c r="J4637" s="183"/>
      <c r="K4637" s="188">
        <v>3000</v>
      </c>
      <c r="L4637" s="183"/>
      <c r="M4637" s="188">
        <v>2487.64</v>
      </c>
      <c r="N4637" s="183"/>
      <c r="O4637" s="189">
        <v>82.92</v>
      </c>
      <c r="P4637" s="183"/>
    </row>
    <row r="4638" spans="1:16" x14ac:dyDescent="0.25">
      <c r="A4638" s="187" t="s">
        <v>0</v>
      </c>
      <c r="B4638" s="183"/>
      <c r="C4638" s="187" t="s">
        <v>232</v>
      </c>
      <c r="D4638" s="183"/>
      <c r="E4638" s="183"/>
      <c r="F4638" s="183"/>
      <c r="G4638" s="183"/>
      <c r="H4638" s="183"/>
      <c r="I4638" s="183"/>
      <c r="J4638" s="183"/>
      <c r="K4638" s="188">
        <v>3000</v>
      </c>
      <c r="L4638" s="183"/>
      <c r="M4638" s="188">
        <v>2487.64</v>
      </c>
      <c r="N4638" s="183"/>
      <c r="O4638" s="189">
        <v>82.92</v>
      </c>
      <c r="P4638" s="183"/>
    </row>
    <row r="4639" spans="1:16" x14ac:dyDescent="0.25">
      <c r="A4639" s="206" t="s">
        <v>0</v>
      </c>
      <c r="B4639" s="183"/>
      <c r="C4639" s="206" t="s">
        <v>574</v>
      </c>
      <c r="D4639" s="183"/>
      <c r="E4639" s="206" t="s">
        <v>575</v>
      </c>
      <c r="F4639" s="183"/>
      <c r="G4639" s="183"/>
      <c r="H4639" s="183"/>
      <c r="I4639" s="183"/>
      <c r="J4639" s="183"/>
      <c r="K4639" s="207">
        <v>3000</v>
      </c>
      <c r="L4639" s="183"/>
      <c r="M4639" s="207">
        <v>2487.64</v>
      </c>
      <c r="N4639" s="183"/>
      <c r="O4639" s="205">
        <v>82.92</v>
      </c>
      <c r="P4639" s="183"/>
    </row>
    <row r="4640" spans="1:16" x14ac:dyDescent="0.25">
      <c r="A4640" s="203" t="s">
        <v>0</v>
      </c>
      <c r="B4640" s="183"/>
      <c r="C4640" s="203" t="s">
        <v>931</v>
      </c>
      <c r="D4640" s="183"/>
      <c r="E4640" s="203" t="s">
        <v>932</v>
      </c>
      <c r="F4640" s="183"/>
      <c r="G4640" s="183"/>
      <c r="H4640" s="183"/>
      <c r="I4640" s="183"/>
      <c r="J4640" s="183"/>
      <c r="K4640" s="204" t="s">
        <v>0</v>
      </c>
      <c r="L4640" s="183"/>
      <c r="M4640" s="204">
        <v>2487.64</v>
      </c>
      <c r="N4640" s="183"/>
      <c r="O4640" s="202" t="s">
        <v>0</v>
      </c>
      <c r="P4640" s="183"/>
    </row>
    <row r="4641" spans="1:16" x14ac:dyDescent="0.25">
      <c r="A4641" s="200" t="s">
        <v>0</v>
      </c>
      <c r="B4641" s="183"/>
      <c r="C4641" s="200" t="s">
        <v>1395</v>
      </c>
      <c r="D4641" s="183"/>
      <c r="E4641" s="200" t="s">
        <v>1376</v>
      </c>
      <c r="F4641" s="183"/>
      <c r="G4641" s="183"/>
      <c r="H4641" s="183"/>
      <c r="I4641" s="183"/>
      <c r="J4641" s="183"/>
      <c r="K4641" s="201">
        <v>73023.94</v>
      </c>
      <c r="L4641" s="183"/>
      <c r="M4641" s="201">
        <v>39143.49</v>
      </c>
      <c r="N4641" s="183"/>
      <c r="O4641" s="196">
        <v>53.6</v>
      </c>
      <c r="P4641" s="183"/>
    </row>
    <row r="4642" spans="1:16" x14ac:dyDescent="0.25">
      <c r="A4642" s="197"/>
      <c r="B4642" s="183"/>
      <c r="C4642" s="197" t="s">
        <v>1398</v>
      </c>
      <c r="D4642" s="183"/>
      <c r="E4642" s="197" t="s">
        <v>1399</v>
      </c>
      <c r="F4642" s="183"/>
      <c r="G4642" s="183"/>
      <c r="H4642" s="183"/>
      <c r="I4642" s="183"/>
      <c r="J4642" s="183"/>
      <c r="K4642" s="198">
        <v>2124</v>
      </c>
      <c r="L4642" s="183"/>
      <c r="M4642" s="198">
        <v>424.8</v>
      </c>
      <c r="N4642" s="183"/>
      <c r="O4642" s="199">
        <v>20</v>
      </c>
      <c r="P4642" s="183"/>
    </row>
    <row r="4643" spans="1:16" x14ac:dyDescent="0.25">
      <c r="A4643" s="187" t="s">
        <v>0</v>
      </c>
      <c r="B4643" s="183"/>
      <c r="C4643" s="187" t="s">
        <v>214</v>
      </c>
      <c r="D4643" s="183"/>
      <c r="E4643" s="183"/>
      <c r="F4643" s="183"/>
      <c r="G4643" s="183"/>
      <c r="H4643" s="183"/>
      <c r="I4643" s="183"/>
      <c r="J4643" s="183"/>
      <c r="K4643" s="188">
        <v>2124</v>
      </c>
      <c r="L4643" s="183"/>
      <c r="M4643" s="188">
        <v>424.8</v>
      </c>
      <c r="N4643" s="183"/>
      <c r="O4643" s="189">
        <v>20</v>
      </c>
      <c r="P4643" s="183"/>
    </row>
    <row r="4644" spans="1:16" x14ac:dyDescent="0.25">
      <c r="A4644" s="187" t="s">
        <v>0</v>
      </c>
      <c r="B4644" s="183"/>
      <c r="C4644" s="187" t="s">
        <v>215</v>
      </c>
      <c r="D4644" s="183"/>
      <c r="E4644" s="183"/>
      <c r="F4644" s="183"/>
      <c r="G4644" s="183"/>
      <c r="H4644" s="183"/>
      <c r="I4644" s="183"/>
      <c r="J4644" s="183"/>
      <c r="K4644" s="188">
        <v>2124</v>
      </c>
      <c r="L4644" s="183"/>
      <c r="M4644" s="188">
        <v>424.8</v>
      </c>
      <c r="N4644" s="183"/>
      <c r="O4644" s="189">
        <v>20</v>
      </c>
      <c r="P4644" s="183"/>
    </row>
    <row r="4645" spans="1:16" x14ac:dyDescent="0.25">
      <c r="A4645" s="206" t="s">
        <v>0</v>
      </c>
      <c r="B4645" s="183"/>
      <c r="C4645" s="206" t="s">
        <v>574</v>
      </c>
      <c r="D4645" s="183"/>
      <c r="E4645" s="206" t="s">
        <v>575</v>
      </c>
      <c r="F4645" s="183"/>
      <c r="G4645" s="183"/>
      <c r="H4645" s="183"/>
      <c r="I4645" s="183"/>
      <c r="J4645" s="183"/>
      <c r="K4645" s="207">
        <v>2124</v>
      </c>
      <c r="L4645" s="183"/>
      <c r="M4645" s="207">
        <v>424.8</v>
      </c>
      <c r="N4645" s="183"/>
      <c r="O4645" s="205">
        <v>20</v>
      </c>
      <c r="P4645" s="183"/>
    </row>
    <row r="4646" spans="1:16" x14ac:dyDescent="0.25">
      <c r="A4646" s="203" t="s">
        <v>0</v>
      </c>
      <c r="B4646" s="183"/>
      <c r="C4646" s="203" t="s">
        <v>626</v>
      </c>
      <c r="D4646" s="183"/>
      <c r="E4646" s="203" t="s">
        <v>627</v>
      </c>
      <c r="F4646" s="183"/>
      <c r="G4646" s="183"/>
      <c r="H4646" s="183"/>
      <c r="I4646" s="183"/>
      <c r="J4646" s="183"/>
      <c r="K4646" s="204" t="s">
        <v>0</v>
      </c>
      <c r="L4646" s="183"/>
      <c r="M4646" s="204">
        <v>424.8</v>
      </c>
      <c r="N4646" s="183"/>
      <c r="O4646" s="202" t="s">
        <v>0</v>
      </c>
      <c r="P4646" s="183"/>
    </row>
    <row r="4647" spans="1:16" x14ac:dyDescent="0.25">
      <c r="A4647" s="197"/>
      <c r="B4647" s="183"/>
      <c r="C4647" s="197" t="s">
        <v>1559</v>
      </c>
      <c r="D4647" s="183"/>
      <c r="E4647" s="197" t="s">
        <v>1560</v>
      </c>
      <c r="F4647" s="183"/>
      <c r="G4647" s="183"/>
      <c r="H4647" s="183"/>
      <c r="I4647" s="183"/>
      <c r="J4647" s="183"/>
      <c r="K4647" s="198">
        <v>186.34</v>
      </c>
      <c r="L4647" s="183"/>
      <c r="M4647" s="198">
        <v>0</v>
      </c>
      <c r="N4647" s="183"/>
      <c r="O4647" s="199">
        <v>0</v>
      </c>
      <c r="P4647" s="183"/>
    </row>
    <row r="4648" spans="1:16" x14ac:dyDescent="0.25">
      <c r="A4648" s="187" t="s">
        <v>0</v>
      </c>
      <c r="B4648" s="183"/>
      <c r="C4648" s="187" t="s">
        <v>229</v>
      </c>
      <c r="D4648" s="183"/>
      <c r="E4648" s="183"/>
      <c r="F4648" s="183"/>
      <c r="G4648" s="183"/>
      <c r="H4648" s="183"/>
      <c r="I4648" s="183"/>
      <c r="J4648" s="183"/>
      <c r="K4648" s="188">
        <v>186.34</v>
      </c>
      <c r="L4648" s="183"/>
      <c r="M4648" s="188">
        <v>0</v>
      </c>
      <c r="N4648" s="183"/>
      <c r="O4648" s="189">
        <v>0</v>
      </c>
      <c r="P4648" s="183"/>
    </row>
    <row r="4649" spans="1:16" x14ac:dyDescent="0.25">
      <c r="A4649" s="187" t="s">
        <v>0</v>
      </c>
      <c r="B4649" s="183"/>
      <c r="C4649" s="187" t="s">
        <v>232</v>
      </c>
      <c r="D4649" s="183"/>
      <c r="E4649" s="183"/>
      <c r="F4649" s="183"/>
      <c r="G4649" s="183"/>
      <c r="H4649" s="183"/>
      <c r="I4649" s="183"/>
      <c r="J4649" s="183"/>
      <c r="K4649" s="188">
        <v>186.34</v>
      </c>
      <c r="L4649" s="183"/>
      <c r="M4649" s="188">
        <v>0</v>
      </c>
      <c r="N4649" s="183"/>
      <c r="O4649" s="189">
        <v>0</v>
      </c>
      <c r="P4649" s="183"/>
    </row>
    <row r="4650" spans="1:16" x14ac:dyDescent="0.25">
      <c r="A4650" s="206" t="s">
        <v>0</v>
      </c>
      <c r="B4650" s="183"/>
      <c r="C4650" s="206" t="s">
        <v>586</v>
      </c>
      <c r="D4650" s="183"/>
      <c r="E4650" s="206" t="s">
        <v>587</v>
      </c>
      <c r="F4650" s="183"/>
      <c r="G4650" s="183"/>
      <c r="H4650" s="183"/>
      <c r="I4650" s="183"/>
      <c r="J4650" s="183"/>
      <c r="K4650" s="207">
        <v>186.34</v>
      </c>
      <c r="L4650" s="183"/>
      <c r="M4650" s="207">
        <v>0</v>
      </c>
      <c r="N4650" s="183"/>
      <c r="O4650" s="205">
        <v>0</v>
      </c>
      <c r="P4650" s="183"/>
    </row>
    <row r="4651" spans="1:16" x14ac:dyDescent="0.25">
      <c r="A4651" s="197"/>
      <c r="B4651" s="183"/>
      <c r="C4651" s="197" t="s">
        <v>1532</v>
      </c>
      <c r="D4651" s="183"/>
      <c r="E4651" s="197" t="s">
        <v>1533</v>
      </c>
      <c r="F4651" s="183"/>
      <c r="G4651" s="183"/>
      <c r="H4651" s="183"/>
      <c r="I4651" s="183"/>
      <c r="J4651" s="183"/>
      <c r="K4651" s="198">
        <v>70000</v>
      </c>
      <c r="L4651" s="183"/>
      <c r="M4651" s="198">
        <v>38718.69</v>
      </c>
      <c r="N4651" s="183"/>
      <c r="O4651" s="199">
        <v>55.31</v>
      </c>
      <c r="P4651" s="183"/>
    </row>
    <row r="4652" spans="1:16" x14ac:dyDescent="0.25">
      <c r="A4652" s="187" t="s">
        <v>0</v>
      </c>
      <c r="B4652" s="183"/>
      <c r="C4652" s="187" t="s">
        <v>229</v>
      </c>
      <c r="D4652" s="183"/>
      <c r="E4652" s="183"/>
      <c r="F4652" s="183"/>
      <c r="G4652" s="183"/>
      <c r="H4652" s="183"/>
      <c r="I4652" s="183"/>
      <c r="J4652" s="183"/>
      <c r="K4652" s="188">
        <v>70000</v>
      </c>
      <c r="L4652" s="183"/>
      <c r="M4652" s="188">
        <v>38718.69</v>
      </c>
      <c r="N4652" s="183"/>
      <c r="O4652" s="189">
        <v>55.31</v>
      </c>
      <c r="P4652" s="183"/>
    </row>
    <row r="4653" spans="1:16" x14ac:dyDescent="0.25">
      <c r="A4653" s="187" t="s">
        <v>0</v>
      </c>
      <c r="B4653" s="183"/>
      <c r="C4653" s="187" t="s">
        <v>232</v>
      </c>
      <c r="D4653" s="183"/>
      <c r="E4653" s="183"/>
      <c r="F4653" s="183"/>
      <c r="G4653" s="183"/>
      <c r="H4653" s="183"/>
      <c r="I4653" s="183"/>
      <c r="J4653" s="183"/>
      <c r="K4653" s="188">
        <v>70000</v>
      </c>
      <c r="L4653" s="183"/>
      <c r="M4653" s="188">
        <v>38718.69</v>
      </c>
      <c r="N4653" s="183"/>
      <c r="O4653" s="189">
        <v>55.31</v>
      </c>
      <c r="P4653" s="183"/>
    </row>
    <row r="4654" spans="1:16" x14ac:dyDescent="0.25">
      <c r="A4654" s="206" t="s">
        <v>0</v>
      </c>
      <c r="B4654" s="183"/>
      <c r="C4654" s="206" t="s">
        <v>574</v>
      </c>
      <c r="D4654" s="183"/>
      <c r="E4654" s="206" t="s">
        <v>575</v>
      </c>
      <c r="F4654" s="183"/>
      <c r="G4654" s="183"/>
      <c r="H4654" s="183"/>
      <c r="I4654" s="183"/>
      <c r="J4654" s="183"/>
      <c r="K4654" s="207">
        <v>70000</v>
      </c>
      <c r="L4654" s="183"/>
      <c r="M4654" s="207">
        <v>38718.69</v>
      </c>
      <c r="N4654" s="183"/>
      <c r="O4654" s="205">
        <v>55.31</v>
      </c>
      <c r="P4654" s="183"/>
    </row>
    <row r="4655" spans="1:16" x14ac:dyDescent="0.25">
      <c r="A4655" s="203" t="s">
        <v>0</v>
      </c>
      <c r="B4655" s="183"/>
      <c r="C4655" s="203" t="s">
        <v>931</v>
      </c>
      <c r="D4655" s="183"/>
      <c r="E4655" s="203" t="s">
        <v>932</v>
      </c>
      <c r="F4655" s="183"/>
      <c r="G4655" s="183"/>
      <c r="H4655" s="183"/>
      <c r="I4655" s="183"/>
      <c r="J4655" s="183"/>
      <c r="K4655" s="204" t="s">
        <v>0</v>
      </c>
      <c r="L4655" s="183"/>
      <c r="M4655" s="204">
        <v>38718.69</v>
      </c>
      <c r="N4655" s="183"/>
      <c r="O4655" s="202" t="s">
        <v>0</v>
      </c>
      <c r="P4655" s="183"/>
    </row>
    <row r="4656" spans="1:16" x14ac:dyDescent="0.25">
      <c r="A4656" s="197"/>
      <c r="B4656" s="183"/>
      <c r="C4656" s="197" t="s">
        <v>1400</v>
      </c>
      <c r="D4656" s="183"/>
      <c r="E4656" s="197" t="s">
        <v>1401</v>
      </c>
      <c r="F4656" s="183"/>
      <c r="G4656" s="183"/>
      <c r="H4656" s="183"/>
      <c r="I4656" s="183"/>
      <c r="J4656" s="183"/>
      <c r="K4656" s="198">
        <v>713.6</v>
      </c>
      <c r="L4656" s="183"/>
      <c r="M4656" s="198">
        <v>0</v>
      </c>
      <c r="N4656" s="183"/>
      <c r="O4656" s="199">
        <v>0</v>
      </c>
      <c r="P4656" s="183"/>
    </row>
    <row r="4657" spans="1:16" x14ac:dyDescent="0.25">
      <c r="A4657" s="187" t="s">
        <v>0</v>
      </c>
      <c r="B4657" s="183"/>
      <c r="C4657" s="187" t="s">
        <v>229</v>
      </c>
      <c r="D4657" s="183"/>
      <c r="E4657" s="183"/>
      <c r="F4657" s="183"/>
      <c r="G4657" s="183"/>
      <c r="H4657" s="183"/>
      <c r="I4657" s="183"/>
      <c r="J4657" s="183"/>
      <c r="K4657" s="188">
        <v>713.6</v>
      </c>
      <c r="L4657" s="183"/>
      <c r="M4657" s="188">
        <v>0</v>
      </c>
      <c r="N4657" s="183"/>
      <c r="O4657" s="189">
        <v>0</v>
      </c>
      <c r="P4657" s="183"/>
    </row>
    <row r="4658" spans="1:16" x14ac:dyDescent="0.25">
      <c r="A4658" s="187" t="s">
        <v>0</v>
      </c>
      <c r="B4658" s="183"/>
      <c r="C4658" s="187" t="s">
        <v>232</v>
      </c>
      <c r="D4658" s="183"/>
      <c r="E4658" s="183"/>
      <c r="F4658" s="183"/>
      <c r="G4658" s="183"/>
      <c r="H4658" s="183"/>
      <c r="I4658" s="183"/>
      <c r="J4658" s="183"/>
      <c r="K4658" s="188">
        <v>713.6</v>
      </c>
      <c r="L4658" s="183"/>
      <c r="M4658" s="188">
        <v>0</v>
      </c>
      <c r="N4658" s="183"/>
      <c r="O4658" s="189">
        <v>0</v>
      </c>
      <c r="P4658" s="183"/>
    </row>
    <row r="4659" spans="1:16" x14ac:dyDescent="0.25">
      <c r="A4659" s="206" t="s">
        <v>0</v>
      </c>
      <c r="B4659" s="183"/>
      <c r="C4659" s="206" t="s">
        <v>604</v>
      </c>
      <c r="D4659" s="183"/>
      <c r="E4659" s="206" t="s">
        <v>605</v>
      </c>
      <c r="F4659" s="183"/>
      <c r="G4659" s="183"/>
      <c r="H4659" s="183"/>
      <c r="I4659" s="183"/>
      <c r="J4659" s="183"/>
      <c r="K4659" s="207">
        <v>713.6</v>
      </c>
      <c r="L4659" s="183"/>
      <c r="M4659" s="207">
        <v>0</v>
      </c>
      <c r="N4659" s="183"/>
      <c r="O4659" s="205">
        <v>0</v>
      </c>
      <c r="P4659" s="183"/>
    </row>
    <row r="4660" spans="1:16" x14ac:dyDescent="0.25">
      <c r="A4660" s="200" t="s">
        <v>0</v>
      </c>
      <c r="B4660" s="183"/>
      <c r="C4660" s="200" t="s">
        <v>1410</v>
      </c>
      <c r="D4660" s="183"/>
      <c r="E4660" s="200" t="s">
        <v>1411</v>
      </c>
      <c r="F4660" s="183"/>
      <c r="G4660" s="183"/>
      <c r="H4660" s="183"/>
      <c r="I4660" s="183"/>
      <c r="J4660" s="183"/>
      <c r="K4660" s="201">
        <v>44655.19</v>
      </c>
      <c r="L4660" s="183"/>
      <c r="M4660" s="201">
        <v>44654.19</v>
      </c>
      <c r="N4660" s="183"/>
      <c r="O4660" s="196">
        <v>100</v>
      </c>
      <c r="P4660" s="183"/>
    </row>
    <row r="4661" spans="1:16" x14ac:dyDescent="0.25">
      <c r="A4661" s="197"/>
      <c r="B4661" s="183"/>
      <c r="C4661" s="197" t="s">
        <v>1534</v>
      </c>
      <c r="D4661" s="183"/>
      <c r="E4661" s="197" t="s">
        <v>1535</v>
      </c>
      <c r="F4661" s="183"/>
      <c r="G4661" s="183"/>
      <c r="H4661" s="183"/>
      <c r="I4661" s="183"/>
      <c r="J4661" s="183"/>
      <c r="K4661" s="198">
        <v>1</v>
      </c>
      <c r="L4661" s="183"/>
      <c r="M4661" s="198">
        <v>0</v>
      </c>
      <c r="N4661" s="183"/>
      <c r="O4661" s="199">
        <v>0</v>
      </c>
      <c r="P4661" s="183"/>
    </row>
    <row r="4662" spans="1:16" x14ac:dyDescent="0.25">
      <c r="A4662" s="187" t="s">
        <v>0</v>
      </c>
      <c r="B4662" s="183"/>
      <c r="C4662" s="187" t="s">
        <v>221</v>
      </c>
      <c r="D4662" s="183"/>
      <c r="E4662" s="183"/>
      <c r="F4662" s="183"/>
      <c r="G4662" s="183"/>
      <c r="H4662" s="183"/>
      <c r="I4662" s="183"/>
      <c r="J4662" s="183"/>
      <c r="K4662" s="188">
        <v>1</v>
      </c>
      <c r="L4662" s="183"/>
      <c r="M4662" s="188">
        <v>0</v>
      </c>
      <c r="N4662" s="183"/>
      <c r="O4662" s="189">
        <v>0</v>
      </c>
      <c r="P4662" s="183"/>
    </row>
    <row r="4663" spans="1:16" x14ac:dyDescent="0.25">
      <c r="A4663" s="187" t="s">
        <v>0</v>
      </c>
      <c r="B4663" s="183"/>
      <c r="C4663" s="187" t="s">
        <v>228</v>
      </c>
      <c r="D4663" s="183"/>
      <c r="E4663" s="183"/>
      <c r="F4663" s="183"/>
      <c r="G4663" s="183"/>
      <c r="H4663" s="183"/>
      <c r="I4663" s="183"/>
      <c r="J4663" s="183"/>
      <c r="K4663" s="188">
        <v>1</v>
      </c>
      <c r="L4663" s="183"/>
      <c r="M4663" s="188">
        <v>0</v>
      </c>
      <c r="N4663" s="183"/>
      <c r="O4663" s="189">
        <v>0</v>
      </c>
      <c r="P4663" s="183"/>
    </row>
    <row r="4664" spans="1:16" x14ac:dyDescent="0.25">
      <c r="A4664" s="206" t="s">
        <v>0</v>
      </c>
      <c r="B4664" s="183"/>
      <c r="C4664" s="206" t="s">
        <v>574</v>
      </c>
      <c r="D4664" s="183"/>
      <c r="E4664" s="206" t="s">
        <v>575</v>
      </c>
      <c r="F4664" s="183"/>
      <c r="G4664" s="183"/>
      <c r="H4664" s="183"/>
      <c r="I4664" s="183"/>
      <c r="J4664" s="183"/>
      <c r="K4664" s="207">
        <v>1</v>
      </c>
      <c r="L4664" s="183"/>
      <c r="M4664" s="207">
        <v>0</v>
      </c>
      <c r="N4664" s="183"/>
      <c r="O4664" s="205">
        <v>0</v>
      </c>
      <c r="P4664" s="183"/>
    </row>
    <row r="4665" spans="1:16" x14ac:dyDescent="0.25">
      <c r="A4665" s="197"/>
      <c r="B4665" s="183"/>
      <c r="C4665" s="197" t="s">
        <v>1412</v>
      </c>
      <c r="D4665" s="183"/>
      <c r="E4665" s="197" t="s">
        <v>1413</v>
      </c>
      <c r="F4665" s="183"/>
      <c r="G4665" s="183"/>
      <c r="H4665" s="183"/>
      <c r="I4665" s="183"/>
      <c r="J4665" s="183"/>
      <c r="K4665" s="198">
        <v>44654.19</v>
      </c>
      <c r="L4665" s="183"/>
      <c r="M4665" s="198">
        <v>44654.19</v>
      </c>
      <c r="N4665" s="183"/>
      <c r="O4665" s="199">
        <v>100</v>
      </c>
      <c r="P4665" s="183"/>
    </row>
    <row r="4666" spans="1:16" x14ac:dyDescent="0.25">
      <c r="A4666" s="187" t="s">
        <v>0</v>
      </c>
      <c r="B4666" s="183"/>
      <c r="C4666" s="187" t="s">
        <v>214</v>
      </c>
      <c r="D4666" s="183"/>
      <c r="E4666" s="183"/>
      <c r="F4666" s="183"/>
      <c r="G4666" s="183"/>
      <c r="H4666" s="183"/>
      <c r="I4666" s="183"/>
      <c r="J4666" s="183"/>
      <c r="K4666" s="188">
        <v>3695.85</v>
      </c>
      <c r="L4666" s="183"/>
      <c r="M4666" s="188">
        <v>3695.85</v>
      </c>
      <c r="N4666" s="183"/>
      <c r="O4666" s="189">
        <v>100</v>
      </c>
      <c r="P4666" s="183"/>
    </row>
    <row r="4667" spans="1:16" x14ac:dyDescent="0.25">
      <c r="A4667" s="187" t="s">
        <v>0</v>
      </c>
      <c r="B4667" s="183"/>
      <c r="C4667" s="187" t="s">
        <v>215</v>
      </c>
      <c r="D4667" s="183"/>
      <c r="E4667" s="183"/>
      <c r="F4667" s="183"/>
      <c r="G4667" s="183"/>
      <c r="H4667" s="183"/>
      <c r="I4667" s="183"/>
      <c r="J4667" s="183"/>
      <c r="K4667" s="188">
        <v>3695.85</v>
      </c>
      <c r="L4667" s="183"/>
      <c r="M4667" s="188">
        <v>3695.85</v>
      </c>
      <c r="N4667" s="183"/>
      <c r="O4667" s="189">
        <v>100</v>
      </c>
      <c r="P4667" s="183"/>
    </row>
    <row r="4668" spans="1:16" x14ac:dyDescent="0.25">
      <c r="A4668" s="206" t="s">
        <v>0</v>
      </c>
      <c r="B4668" s="183"/>
      <c r="C4668" s="206" t="s">
        <v>574</v>
      </c>
      <c r="D4668" s="183"/>
      <c r="E4668" s="206" t="s">
        <v>575</v>
      </c>
      <c r="F4668" s="183"/>
      <c r="G4668" s="183"/>
      <c r="H4668" s="183"/>
      <c r="I4668" s="183"/>
      <c r="J4668" s="183"/>
      <c r="K4668" s="207">
        <v>3695.85</v>
      </c>
      <c r="L4668" s="183"/>
      <c r="M4668" s="207">
        <v>3695.85</v>
      </c>
      <c r="N4668" s="183"/>
      <c r="O4668" s="205">
        <v>100</v>
      </c>
      <c r="P4668" s="183"/>
    </row>
    <row r="4669" spans="1:16" x14ac:dyDescent="0.25">
      <c r="A4669" s="203" t="s">
        <v>0</v>
      </c>
      <c r="B4669" s="183"/>
      <c r="C4669" s="203" t="s">
        <v>582</v>
      </c>
      <c r="D4669" s="183"/>
      <c r="E4669" s="203" t="s">
        <v>583</v>
      </c>
      <c r="F4669" s="183"/>
      <c r="G4669" s="183"/>
      <c r="H4669" s="183"/>
      <c r="I4669" s="183"/>
      <c r="J4669" s="183"/>
      <c r="K4669" s="204" t="s">
        <v>0</v>
      </c>
      <c r="L4669" s="183"/>
      <c r="M4669" s="204">
        <v>3695.85</v>
      </c>
      <c r="N4669" s="183"/>
      <c r="O4669" s="202" t="s">
        <v>0</v>
      </c>
      <c r="P4669" s="183"/>
    </row>
    <row r="4670" spans="1:16" x14ac:dyDescent="0.25">
      <c r="A4670" s="187" t="s">
        <v>0</v>
      </c>
      <c r="B4670" s="183"/>
      <c r="C4670" s="187" t="s">
        <v>229</v>
      </c>
      <c r="D4670" s="183"/>
      <c r="E4670" s="183"/>
      <c r="F4670" s="183"/>
      <c r="G4670" s="183"/>
      <c r="H4670" s="183"/>
      <c r="I4670" s="183"/>
      <c r="J4670" s="183"/>
      <c r="K4670" s="188">
        <v>21202.09</v>
      </c>
      <c r="L4670" s="183"/>
      <c r="M4670" s="188">
        <v>21202.09</v>
      </c>
      <c r="N4670" s="183"/>
      <c r="O4670" s="189">
        <v>100</v>
      </c>
      <c r="P4670" s="183"/>
    </row>
    <row r="4671" spans="1:16" x14ac:dyDescent="0.25">
      <c r="A4671" s="187" t="s">
        <v>0</v>
      </c>
      <c r="B4671" s="183"/>
      <c r="C4671" s="187" t="s">
        <v>234</v>
      </c>
      <c r="D4671" s="183"/>
      <c r="E4671" s="183"/>
      <c r="F4671" s="183"/>
      <c r="G4671" s="183"/>
      <c r="H4671" s="183"/>
      <c r="I4671" s="183"/>
      <c r="J4671" s="183"/>
      <c r="K4671" s="188">
        <v>21202.09</v>
      </c>
      <c r="L4671" s="183"/>
      <c r="M4671" s="188">
        <v>21202.09</v>
      </c>
      <c r="N4671" s="183"/>
      <c r="O4671" s="189">
        <v>100</v>
      </c>
      <c r="P4671" s="183"/>
    </row>
    <row r="4672" spans="1:16" x14ac:dyDescent="0.25">
      <c r="A4672" s="206" t="s">
        <v>0</v>
      </c>
      <c r="B4672" s="183"/>
      <c r="C4672" s="206" t="s">
        <v>574</v>
      </c>
      <c r="D4672" s="183"/>
      <c r="E4672" s="206" t="s">
        <v>575</v>
      </c>
      <c r="F4672" s="183"/>
      <c r="G4672" s="183"/>
      <c r="H4672" s="183"/>
      <c r="I4672" s="183"/>
      <c r="J4672" s="183"/>
      <c r="K4672" s="207">
        <v>21202.09</v>
      </c>
      <c r="L4672" s="183"/>
      <c r="M4672" s="207">
        <v>21202.09</v>
      </c>
      <c r="N4672" s="183"/>
      <c r="O4672" s="205">
        <v>100</v>
      </c>
      <c r="P4672" s="183"/>
    </row>
    <row r="4673" spans="1:16" x14ac:dyDescent="0.25">
      <c r="A4673" s="203" t="s">
        <v>0</v>
      </c>
      <c r="B4673" s="183"/>
      <c r="C4673" s="203" t="s">
        <v>582</v>
      </c>
      <c r="D4673" s="183"/>
      <c r="E4673" s="203" t="s">
        <v>583</v>
      </c>
      <c r="F4673" s="183"/>
      <c r="G4673" s="183"/>
      <c r="H4673" s="183"/>
      <c r="I4673" s="183"/>
      <c r="J4673" s="183"/>
      <c r="K4673" s="204" t="s">
        <v>0</v>
      </c>
      <c r="L4673" s="183"/>
      <c r="M4673" s="204">
        <v>21202.09</v>
      </c>
      <c r="N4673" s="183"/>
      <c r="O4673" s="202" t="s">
        <v>0</v>
      </c>
      <c r="P4673" s="183"/>
    </row>
    <row r="4674" spans="1:16" x14ac:dyDescent="0.25">
      <c r="A4674" s="187" t="s">
        <v>0</v>
      </c>
      <c r="B4674" s="183"/>
      <c r="C4674" s="187" t="s">
        <v>248</v>
      </c>
      <c r="D4674" s="183"/>
      <c r="E4674" s="183"/>
      <c r="F4674" s="183"/>
      <c r="G4674" s="183"/>
      <c r="H4674" s="183"/>
      <c r="I4674" s="183"/>
      <c r="J4674" s="183"/>
      <c r="K4674" s="188">
        <v>19756.25</v>
      </c>
      <c r="L4674" s="183"/>
      <c r="M4674" s="188">
        <v>19756.25</v>
      </c>
      <c r="N4674" s="183"/>
      <c r="O4674" s="189">
        <v>100</v>
      </c>
      <c r="P4674" s="183"/>
    </row>
    <row r="4675" spans="1:16" x14ac:dyDescent="0.25">
      <c r="A4675" s="187" t="s">
        <v>0</v>
      </c>
      <c r="B4675" s="183"/>
      <c r="C4675" s="187" t="s">
        <v>249</v>
      </c>
      <c r="D4675" s="183"/>
      <c r="E4675" s="183"/>
      <c r="F4675" s="183"/>
      <c r="G4675" s="183"/>
      <c r="H4675" s="183"/>
      <c r="I4675" s="183"/>
      <c r="J4675" s="183"/>
      <c r="K4675" s="188">
        <v>19756.25</v>
      </c>
      <c r="L4675" s="183"/>
      <c r="M4675" s="188">
        <v>19756.25</v>
      </c>
      <c r="N4675" s="183"/>
      <c r="O4675" s="189">
        <v>100</v>
      </c>
      <c r="P4675" s="183"/>
    </row>
    <row r="4676" spans="1:16" x14ac:dyDescent="0.25">
      <c r="A4676" s="206" t="s">
        <v>0</v>
      </c>
      <c r="B4676" s="183"/>
      <c r="C4676" s="206" t="s">
        <v>574</v>
      </c>
      <c r="D4676" s="183"/>
      <c r="E4676" s="206" t="s">
        <v>575</v>
      </c>
      <c r="F4676" s="183"/>
      <c r="G4676" s="183"/>
      <c r="H4676" s="183"/>
      <c r="I4676" s="183"/>
      <c r="J4676" s="183"/>
      <c r="K4676" s="207">
        <v>19756.25</v>
      </c>
      <c r="L4676" s="183"/>
      <c r="M4676" s="207">
        <v>19756.25</v>
      </c>
      <c r="N4676" s="183"/>
      <c r="O4676" s="205">
        <v>100</v>
      </c>
      <c r="P4676" s="183"/>
    </row>
    <row r="4677" spans="1:16" x14ac:dyDescent="0.25">
      <c r="A4677" s="203" t="s">
        <v>0</v>
      </c>
      <c r="B4677" s="183"/>
      <c r="C4677" s="203" t="s">
        <v>582</v>
      </c>
      <c r="D4677" s="183"/>
      <c r="E4677" s="203" t="s">
        <v>583</v>
      </c>
      <c r="F4677" s="183"/>
      <c r="G4677" s="183"/>
      <c r="H4677" s="183"/>
      <c r="I4677" s="183"/>
      <c r="J4677" s="183"/>
      <c r="K4677" s="204" t="s">
        <v>0</v>
      </c>
      <c r="L4677" s="183"/>
      <c r="M4677" s="204">
        <v>19756.25</v>
      </c>
      <c r="N4677" s="183"/>
      <c r="O4677" s="202" t="s">
        <v>0</v>
      </c>
      <c r="P4677" s="183"/>
    </row>
    <row r="4678" spans="1:16" x14ac:dyDescent="0.25">
      <c r="A4678" s="200" t="s">
        <v>0</v>
      </c>
      <c r="B4678" s="183"/>
      <c r="C4678" s="200" t="s">
        <v>1418</v>
      </c>
      <c r="D4678" s="183"/>
      <c r="E4678" s="200" t="s">
        <v>1419</v>
      </c>
      <c r="F4678" s="183"/>
      <c r="G4678" s="183"/>
      <c r="H4678" s="183"/>
      <c r="I4678" s="183"/>
      <c r="J4678" s="183"/>
      <c r="K4678" s="201">
        <v>260.52999999999997</v>
      </c>
      <c r="L4678" s="183"/>
      <c r="M4678" s="201">
        <v>0</v>
      </c>
      <c r="N4678" s="183"/>
      <c r="O4678" s="196">
        <v>0</v>
      </c>
      <c r="P4678" s="183"/>
    </row>
    <row r="4679" spans="1:16" x14ac:dyDescent="0.25">
      <c r="A4679" s="197"/>
      <c r="B4679" s="183"/>
      <c r="C4679" s="197" t="s">
        <v>1420</v>
      </c>
      <c r="D4679" s="183"/>
      <c r="E4679" s="197" t="s">
        <v>1421</v>
      </c>
      <c r="F4679" s="183"/>
      <c r="G4679" s="183"/>
      <c r="H4679" s="183"/>
      <c r="I4679" s="183"/>
      <c r="J4679" s="183"/>
      <c r="K4679" s="198">
        <v>260.52999999999997</v>
      </c>
      <c r="L4679" s="183"/>
      <c r="M4679" s="198">
        <v>0</v>
      </c>
      <c r="N4679" s="183"/>
      <c r="O4679" s="199">
        <v>0</v>
      </c>
      <c r="P4679" s="183"/>
    </row>
    <row r="4680" spans="1:16" x14ac:dyDescent="0.25">
      <c r="A4680" s="187" t="s">
        <v>0</v>
      </c>
      <c r="B4680" s="183"/>
      <c r="C4680" s="187" t="s">
        <v>221</v>
      </c>
      <c r="D4680" s="183"/>
      <c r="E4680" s="183"/>
      <c r="F4680" s="183"/>
      <c r="G4680" s="183"/>
      <c r="H4680" s="183"/>
      <c r="I4680" s="183"/>
      <c r="J4680" s="183"/>
      <c r="K4680" s="188">
        <v>260.52999999999997</v>
      </c>
      <c r="L4680" s="183"/>
      <c r="M4680" s="188">
        <v>0</v>
      </c>
      <c r="N4680" s="183"/>
      <c r="O4680" s="189">
        <v>0</v>
      </c>
      <c r="P4680" s="183"/>
    </row>
    <row r="4681" spans="1:16" x14ac:dyDescent="0.25">
      <c r="A4681" s="187" t="s">
        <v>0</v>
      </c>
      <c r="B4681" s="183"/>
      <c r="C4681" s="187" t="s">
        <v>228</v>
      </c>
      <c r="D4681" s="183"/>
      <c r="E4681" s="183"/>
      <c r="F4681" s="183"/>
      <c r="G4681" s="183"/>
      <c r="H4681" s="183"/>
      <c r="I4681" s="183"/>
      <c r="J4681" s="183"/>
      <c r="K4681" s="188">
        <v>260.52999999999997</v>
      </c>
      <c r="L4681" s="183"/>
      <c r="M4681" s="188">
        <v>0</v>
      </c>
      <c r="N4681" s="183"/>
      <c r="O4681" s="189">
        <v>0</v>
      </c>
      <c r="P4681" s="183"/>
    </row>
    <row r="4682" spans="1:16" x14ac:dyDescent="0.25">
      <c r="A4682" s="206" t="s">
        <v>0</v>
      </c>
      <c r="B4682" s="183"/>
      <c r="C4682" s="206" t="s">
        <v>638</v>
      </c>
      <c r="D4682" s="183"/>
      <c r="E4682" s="206" t="s">
        <v>639</v>
      </c>
      <c r="F4682" s="183"/>
      <c r="G4682" s="183"/>
      <c r="H4682" s="183"/>
      <c r="I4682" s="183"/>
      <c r="J4682" s="183"/>
      <c r="K4682" s="207">
        <v>260.52999999999997</v>
      </c>
      <c r="L4682" s="183"/>
      <c r="M4682" s="207">
        <v>0</v>
      </c>
      <c r="N4682" s="183"/>
      <c r="O4682" s="205">
        <v>0</v>
      </c>
      <c r="P4682" s="183"/>
    </row>
    <row r="4683" spans="1:16" x14ac:dyDescent="0.25">
      <c r="A4683" s="200" t="s">
        <v>0</v>
      </c>
      <c r="B4683" s="183"/>
      <c r="C4683" s="200" t="s">
        <v>1456</v>
      </c>
      <c r="D4683" s="183"/>
      <c r="E4683" s="200" t="s">
        <v>1457</v>
      </c>
      <c r="F4683" s="183"/>
      <c r="G4683" s="183"/>
      <c r="H4683" s="183"/>
      <c r="I4683" s="183"/>
      <c r="J4683" s="183"/>
      <c r="K4683" s="201">
        <v>24029.17</v>
      </c>
      <c r="L4683" s="183"/>
      <c r="M4683" s="201">
        <v>2888.04</v>
      </c>
      <c r="N4683" s="183"/>
      <c r="O4683" s="196">
        <v>12.02</v>
      </c>
      <c r="P4683" s="183"/>
    </row>
    <row r="4684" spans="1:16" x14ac:dyDescent="0.25">
      <c r="A4684" s="197"/>
      <c r="B4684" s="183"/>
      <c r="C4684" s="197" t="s">
        <v>1458</v>
      </c>
      <c r="D4684" s="183"/>
      <c r="E4684" s="197" t="s">
        <v>1459</v>
      </c>
      <c r="F4684" s="183"/>
      <c r="G4684" s="183"/>
      <c r="H4684" s="183"/>
      <c r="I4684" s="183"/>
      <c r="J4684" s="183"/>
      <c r="K4684" s="198">
        <v>20001</v>
      </c>
      <c r="L4684" s="183"/>
      <c r="M4684" s="198">
        <v>0</v>
      </c>
      <c r="N4684" s="183"/>
      <c r="O4684" s="199">
        <v>0</v>
      </c>
      <c r="P4684" s="183"/>
    </row>
    <row r="4685" spans="1:16" x14ac:dyDescent="0.25">
      <c r="A4685" s="187" t="s">
        <v>0</v>
      </c>
      <c r="B4685" s="183"/>
      <c r="C4685" s="187" t="s">
        <v>221</v>
      </c>
      <c r="D4685" s="183"/>
      <c r="E4685" s="183"/>
      <c r="F4685" s="183"/>
      <c r="G4685" s="183"/>
      <c r="H4685" s="183"/>
      <c r="I4685" s="183"/>
      <c r="J4685" s="183"/>
      <c r="K4685" s="188">
        <v>1</v>
      </c>
      <c r="L4685" s="183"/>
      <c r="M4685" s="188">
        <v>0</v>
      </c>
      <c r="N4685" s="183"/>
      <c r="O4685" s="189">
        <v>0</v>
      </c>
      <c r="P4685" s="183"/>
    </row>
    <row r="4686" spans="1:16" x14ac:dyDescent="0.25">
      <c r="A4686" s="187" t="s">
        <v>0</v>
      </c>
      <c r="B4686" s="183"/>
      <c r="C4686" s="187" t="s">
        <v>228</v>
      </c>
      <c r="D4686" s="183"/>
      <c r="E4686" s="183"/>
      <c r="F4686" s="183"/>
      <c r="G4686" s="183"/>
      <c r="H4686" s="183"/>
      <c r="I4686" s="183"/>
      <c r="J4686" s="183"/>
      <c r="K4686" s="188">
        <v>1</v>
      </c>
      <c r="L4686" s="183"/>
      <c r="M4686" s="188">
        <v>0</v>
      </c>
      <c r="N4686" s="183"/>
      <c r="O4686" s="189">
        <v>0</v>
      </c>
      <c r="P4686" s="183"/>
    </row>
    <row r="4687" spans="1:16" x14ac:dyDescent="0.25">
      <c r="A4687" s="206" t="s">
        <v>0</v>
      </c>
      <c r="B4687" s="183"/>
      <c r="C4687" s="206" t="s">
        <v>698</v>
      </c>
      <c r="D4687" s="183"/>
      <c r="E4687" s="206" t="s">
        <v>699</v>
      </c>
      <c r="F4687" s="183"/>
      <c r="G4687" s="183"/>
      <c r="H4687" s="183"/>
      <c r="I4687" s="183"/>
      <c r="J4687" s="183"/>
      <c r="K4687" s="207">
        <v>1</v>
      </c>
      <c r="L4687" s="183"/>
      <c r="M4687" s="207">
        <v>0</v>
      </c>
      <c r="N4687" s="183"/>
      <c r="O4687" s="205">
        <v>0</v>
      </c>
      <c r="P4687" s="183"/>
    </row>
    <row r="4688" spans="1:16" x14ac:dyDescent="0.25">
      <c r="A4688" s="187" t="s">
        <v>0</v>
      </c>
      <c r="B4688" s="183"/>
      <c r="C4688" s="187" t="s">
        <v>229</v>
      </c>
      <c r="D4688" s="183"/>
      <c r="E4688" s="183"/>
      <c r="F4688" s="183"/>
      <c r="G4688" s="183"/>
      <c r="H4688" s="183"/>
      <c r="I4688" s="183"/>
      <c r="J4688" s="183"/>
      <c r="K4688" s="188">
        <v>20000</v>
      </c>
      <c r="L4688" s="183"/>
      <c r="M4688" s="188">
        <v>0</v>
      </c>
      <c r="N4688" s="183"/>
      <c r="O4688" s="189">
        <v>0</v>
      </c>
      <c r="P4688" s="183"/>
    </row>
    <row r="4689" spans="1:16" x14ac:dyDescent="0.25">
      <c r="A4689" s="187" t="s">
        <v>0</v>
      </c>
      <c r="B4689" s="183"/>
      <c r="C4689" s="187" t="s">
        <v>234</v>
      </c>
      <c r="D4689" s="183"/>
      <c r="E4689" s="183"/>
      <c r="F4689" s="183"/>
      <c r="G4689" s="183"/>
      <c r="H4689" s="183"/>
      <c r="I4689" s="183"/>
      <c r="J4689" s="183"/>
      <c r="K4689" s="188">
        <v>20000</v>
      </c>
      <c r="L4689" s="183"/>
      <c r="M4689" s="188">
        <v>0</v>
      </c>
      <c r="N4689" s="183"/>
      <c r="O4689" s="189">
        <v>0</v>
      </c>
      <c r="P4689" s="183"/>
    </row>
    <row r="4690" spans="1:16" x14ac:dyDescent="0.25">
      <c r="A4690" s="206" t="s">
        <v>0</v>
      </c>
      <c r="B4690" s="183"/>
      <c r="C4690" s="206" t="s">
        <v>698</v>
      </c>
      <c r="D4690" s="183"/>
      <c r="E4690" s="206" t="s">
        <v>699</v>
      </c>
      <c r="F4690" s="183"/>
      <c r="G4690" s="183"/>
      <c r="H4690" s="183"/>
      <c r="I4690" s="183"/>
      <c r="J4690" s="183"/>
      <c r="K4690" s="207">
        <v>20000</v>
      </c>
      <c r="L4690" s="183"/>
      <c r="M4690" s="207">
        <v>0</v>
      </c>
      <c r="N4690" s="183"/>
      <c r="O4690" s="205">
        <v>0</v>
      </c>
      <c r="P4690" s="183"/>
    </row>
    <row r="4691" spans="1:16" x14ac:dyDescent="0.25">
      <c r="A4691" s="197"/>
      <c r="B4691" s="183"/>
      <c r="C4691" s="197" t="s">
        <v>1536</v>
      </c>
      <c r="D4691" s="183"/>
      <c r="E4691" s="197" t="s">
        <v>1537</v>
      </c>
      <c r="F4691" s="183"/>
      <c r="G4691" s="183"/>
      <c r="H4691" s="183"/>
      <c r="I4691" s="183"/>
      <c r="J4691" s="183"/>
      <c r="K4691" s="198">
        <v>4028.17</v>
      </c>
      <c r="L4691" s="183"/>
      <c r="M4691" s="198">
        <v>2888.04</v>
      </c>
      <c r="N4691" s="183"/>
      <c r="O4691" s="199">
        <v>71.7</v>
      </c>
      <c r="P4691" s="183"/>
    </row>
    <row r="4692" spans="1:16" x14ac:dyDescent="0.25">
      <c r="A4692" s="187" t="s">
        <v>0</v>
      </c>
      <c r="B4692" s="183"/>
      <c r="C4692" s="187" t="s">
        <v>214</v>
      </c>
      <c r="D4692" s="183"/>
      <c r="E4692" s="183"/>
      <c r="F4692" s="183"/>
      <c r="G4692" s="183"/>
      <c r="H4692" s="183"/>
      <c r="I4692" s="183"/>
      <c r="J4692" s="183"/>
      <c r="K4692" s="188">
        <v>430</v>
      </c>
      <c r="L4692" s="183"/>
      <c r="M4692" s="188">
        <v>0</v>
      </c>
      <c r="N4692" s="183"/>
      <c r="O4692" s="189">
        <v>0</v>
      </c>
      <c r="P4692" s="183"/>
    </row>
    <row r="4693" spans="1:16" x14ac:dyDescent="0.25">
      <c r="A4693" s="187" t="s">
        <v>0</v>
      </c>
      <c r="B4693" s="183"/>
      <c r="C4693" s="187" t="s">
        <v>215</v>
      </c>
      <c r="D4693" s="183"/>
      <c r="E4693" s="183"/>
      <c r="F4693" s="183"/>
      <c r="G4693" s="183"/>
      <c r="H4693" s="183"/>
      <c r="I4693" s="183"/>
      <c r="J4693" s="183"/>
      <c r="K4693" s="188">
        <v>430</v>
      </c>
      <c r="L4693" s="183"/>
      <c r="M4693" s="188">
        <v>0</v>
      </c>
      <c r="N4693" s="183"/>
      <c r="O4693" s="189">
        <v>0</v>
      </c>
      <c r="P4693" s="183"/>
    </row>
    <row r="4694" spans="1:16" x14ac:dyDescent="0.25">
      <c r="A4694" s="206" t="s">
        <v>0</v>
      </c>
      <c r="B4694" s="183"/>
      <c r="C4694" s="206" t="s">
        <v>698</v>
      </c>
      <c r="D4694" s="183"/>
      <c r="E4694" s="206" t="s">
        <v>699</v>
      </c>
      <c r="F4694" s="183"/>
      <c r="G4694" s="183"/>
      <c r="H4694" s="183"/>
      <c r="I4694" s="183"/>
      <c r="J4694" s="183"/>
      <c r="K4694" s="207">
        <v>430</v>
      </c>
      <c r="L4694" s="183"/>
      <c r="M4694" s="207">
        <v>0</v>
      </c>
      <c r="N4694" s="183"/>
      <c r="O4694" s="205">
        <v>0</v>
      </c>
      <c r="P4694" s="183"/>
    </row>
    <row r="4695" spans="1:16" x14ac:dyDescent="0.25">
      <c r="A4695" s="187" t="s">
        <v>0</v>
      </c>
      <c r="B4695" s="183"/>
      <c r="C4695" s="187" t="s">
        <v>229</v>
      </c>
      <c r="D4695" s="183"/>
      <c r="E4695" s="183"/>
      <c r="F4695" s="183"/>
      <c r="G4695" s="183"/>
      <c r="H4695" s="183"/>
      <c r="I4695" s="183"/>
      <c r="J4695" s="183"/>
      <c r="K4695" s="188">
        <v>3598.17</v>
      </c>
      <c r="L4695" s="183"/>
      <c r="M4695" s="188">
        <v>2888.04</v>
      </c>
      <c r="N4695" s="183"/>
      <c r="O4695" s="189">
        <v>80.260000000000005</v>
      </c>
      <c r="P4695" s="183"/>
    </row>
    <row r="4696" spans="1:16" x14ac:dyDescent="0.25">
      <c r="A4696" s="187" t="s">
        <v>0</v>
      </c>
      <c r="B4696" s="183"/>
      <c r="C4696" s="187" t="s">
        <v>232</v>
      </c>
      <c r="D4696" s="183"/>
      <c r="E4696" s="183"/>
      <c r="F4696" s="183"/>
      <c r="G4696" s="183"/>
      <c r="H4696" s="183"/>
      <c r="I4696" s="183"/>
      <c r="J4696" s="183"/>
      <c r="K4696" s="188">
        <v>398.17</v>
      </c>
      <c r="L4696" s="183"/>
      <c r="M4696" s="188">
        <v>0</v>
      </c>
      <c r="N4696" s="183"/>
      <c r="O4696" s="189">
        <v>0</v>
      </c>
      <c r="P4696" s="183"/>
    </row>
    <row r="4697" spans="1:16" x14ac:dyDescent="0.25">
      <c r="A4697" s="206" t="s">
        <v>0</v>
      </c>
      <c r="B4697" s="183"/>
      <c r="C4697" s="206" t="s">
        <v>698</v>
      </c>
      <c r="D4697" s="183"/>
      <c r="E4697" s="206" t="s">
        <v>699</v>
      </c>
      <c r="F4697" s="183"/>
      <c r="G4697" s="183"/>
      <c r="H4697" s="183"/>
      <c r="I4697" s="183"/>
      <c r="J4697" s="183"/>
      <c r="K4697" s="207">
        <v>398.17</v>
      </c>
      <c r="L4697" s="183"/>
      <c r="M4697" s="207">
        <v>0</v>
      </c>
      <c r="N4697" s="183"/>
      <c r="O4697" s="205">
        <v>0</v>
      </c>
      <c r="P4697" s="183"/>
    </row>
    <row r="4698" spans="1:16" x14ac:dyDescent="0.25">
      <c r="A4698" s="187" t="s">
        <v>0</v>
      </c>
      <c r="B4698" s="183"/>
      <c r="C4698" s="187" t="s">
        <v>234</v>
      </c>
      <c r="D4698" s="183"/>
      <c r="E4698" s="183"/>
      <c r="F4698" s="183"/>
      <c r="G4698" s="183"/>
      <c r="H4698" s="183"/>
      <c r="I4698" s="183"/>
      <c r="J4698" s="183"/>
      <c r="K4698" s="188">
        <v>3200</v>
      </c>
      <c r="L4698" s="183"/>
      <c r="M4698" s="188">
        <v>2888.04</v>
      </c>
      <c r="N4698" s="183"/>
      <c r="O4698" s="189">
        <v>90.25</v>
      </c>
      <c r="P4698" s="183"/>
    </row>
    <row r="4699" spans="1:16" x14ac:dyDescent="0.25">
      <c r="A4699" s="206" t="s">
        <v>0</v>
      </c>
      <c r="B4699" s="183"/>
      <c r="C4699" s="206" t="s">
        <v>698</v>
      </c>
      <c r="D4699" s="183"/>
      <c r="E4699" s="206" t="s">
        <v>699</v>
      </c>
      <c r="F4699" s="183"/>
      <c r="G4699" s="183"/>
      <c r="H4699" s="183"/>
      <c r="I4699" s="183"/>
      <c r="J4699" s="183"/>
      <c r="K4699" s="207">
        <v>3200</v>
      </c>
      <c r="L4699" s="183"/>
      <c r="M4699" s="207">
        <v>2888.04</v>
      </c>
      <c r="N4699" s="183"/>
      <c r="O4699" s="205">
        <v>90.25</v>
      </c>
      <c r="P4699" s="183"/>
    </row>
    <row r="4700" spans="1:16" x14ac:dyDescent="0.25">
      <c r="A4700" s="203" t="s">
        <v>0</v>
      </c>
      <c r="B4700" s="183"/>
      <c r="C4700" s="203" t="s">
        <v>919</v>
      </c>
      <c r="D4700" s="183"/>
      <c r="E4700" s="203" t="s">
        <v>920</v>
      </c>
      <c r="F4700" s="183"/>
      <c r="G4700" s="183"/>
      <c r="H4700" s="183"/>
      <c r="I4700" s="183"/>
      <c r="J4700" s="183"/>
      <c r="K4700" s="204" t="s">
        <v>0</v>
      </c>
      <c r="L4700" s="183"/>
      <c r="M4700" s="204">
        <v>2888.04</v>
      </c>
      <c r="N4700" s="183"/>
      <c r="O4700" s="202" t="s">
        <v>0</v>
      </c>
      <c r="P4700" s="183"/>
    </row>
    <row r="4701" spans="1:16" x14ac:dyDescent="0.25">
      <c r="A4701" s="200" t="s">
        <v>0</v>
      </c>
      <c r="B4701" s="183"/>
      <c r="C4701" s="200" t="s">
        <v>1491</v>
      </c>
      <c r="D4701" s="183"/>
      <c r="E4701" s="200" t="s">
        <v>1492</v>
      </c>
      <c r="F4701" s="183"/>
      <c r="G4701" s="183"/>
      <c r="H4701" s="183"/>
      <c r="I4701" s="183"/>
      <c r="J4701" s="183"/>
      <c r="K4701" s="201">
        <v>33905</v>
      </c>
      <c r="L4701" s="183"/>
      <c r="M4701" s="201">
        <v>31215.919999999998</v>
      </c>
      <c r="N4701" s="183"/>
      <c r="O4701" s="196">
        <v>92.07</v>
      </c>
      <c r="P4701" s="183"/>
    </row>
    <row r="4702" spans="1:16" x14ac:dyDescent="0.25">
      <c r="A4702" s="197"/>
      <c r="B4702" s="183"/>
      <c r="C4702" s="197" t="s">
        <v>1493</v>
      </c>
      <c r="D4702" s="183"/>
      <c r="E4702" s="197" t="s">
        <v>1494</v>
      </c>
      <c r="F4702" s="183"/>
      <c r="G4702" s="183"/>
      <c r="H4702" s="183"/>
      <c r="I4702" s="183"/>
      <c r="J4702" s="183"/>
      <c r="K4702" s="198">
        <v>33905</v>
      </c>
      <c r="L4702" s="183"/>
      <c r="M4702" s="198">
        <v>31215.919999999998</v>
      </c>
      <c r="N4702" s="183"/>
      <c r="O4702" s="199">
        <v>92.07</v>
      </c>
      <c r="P4702" s="183"/>
    </row>
    <row r="4703" spans="1:16" x14ac:dyDescent="0.25">
      <c r="A4703" s="187" t="s">
        <v>0</v>
      </c>
      <c r="B4703" s="183"/>
      <c r="C4703" s="187" t="s">
        <v>214</v>
      </c>
      <c r="D4703" s="183"/>
      <c r="E4703" s="183"/>
      <c r="F4703" s="183"/>
      <c r="G4703" s="183"/>
      <c r="H4703" s="183"/>
      <c r="I4703" s="183"/>
      <c r="J4703" s="183"/>
      <c r="K4703" s="188">
        <v>20671.96</v>
      </c>
      <c r="L4703" s="183"/>
      <c r="M4703" s="188">
        <v>15723.03</v>
      </c>
      <c r="N4703" s="183"/>
      <c r="O4703" s="189">
        <v>76.06</v>
      </c>
      <c r="P4703" s="183"/>
    </row>
    <row r="4704" spans="1:16" x14ac:dyDescent="0.25">
      <c r="A4704" s="187" t="s">
        <v>0</v>
      </c>
      <c r="B4704" s="183"/>
      <c r="C4704" s="187" t="s">
        <v>215</v>
      </c>
      <c r="D4704" s="183"/>
      <c r="E4704" s="183"/>
      <c r="F4704" s="183"/>
      <c r="G4704" s="183"/>
      <c r="H4704" s="183"/>
      <c r="I4704" s="183"/>
      <c r="J4704" s="183"/>
      <c r="K4704" s="188">
        <v>20671.96</v>
      </c>
      <c r="L4704" s="183"/>
      <c r="M4704" s="188">
        <v>15723.03</v>
      </c>
      <c r="N4704" s="183"/>
      <c r="O4704" s="189">
        <v>76.06</v>
      </c>
      <c r="P4704" s="183"/>
    </row>
    <row r="4705" spans="1:16" x14ac:dyDescent="0.25">
      <c r="A4705" s="206" t="s">
        <v>0</v>
      </c>
      <c r="B4705" s="183"/>
      <c r="C4705" s="206" t="s">
        <v>564</v>
      </c>
      <c r="D4705" s="183"/>
      <c r="E4705" s="206" t="s">
        <v>565</v>
      </c>
      <c r="F4705" s="183"/>
      <c r="G4705" s="183"/>
      <c r="H4705" s="183"/>
      <c r="I4705" s="183"/>
      <c r="J4705" s="183"/>
      <c r="K4705" s="207">
        <v>20479.490000000002</v>
      </c>
      <c r="L4705" s="183"/>
      <c r="M4705" s="207">
        <v>15585.28</v>
      </c>
      <c r="N4705" s="183"/>
      <c r="O4705" s="205">
        <v>76.099999999999994</v>
      </c>
      <c r="P4705" s="183"/>
    </row>
    <row r="4706" spans="1:16" x14ac:dyDescent="0.25">
      <c r="A4706" s="203" t="s">
        <v>0</v>
      </c>
      <c r="B4706" s="183"/>
      <c r="C4706" s="203" t="s">
        <v>566</v>
      </c>
      <c r="D4706" s="183"/>
      <c r="E4706" s="203" t="s">
        <v>567</v>
      </c>
      <c r="F4706" s="183"/>
      <c r="G4706" s="183"/>
      <c r="H4706" s="183"/>
      <c r="I4706" s="183"/>
      <c r="J4706" s="183"/>
      <c r="K4706" s="204" t="s">
        <v>0</v>
      </c>
      <c r="L4706" s="183"/>
      <c r="M4706" s="204">
        <v>12023.52</v>
      </c>
      <c r="N4706" s="183"/>
      <c r="O4706" s="202" t="s">
        <v>0</v>
      </c>
      <c r="P4706" s="183"/>
    </row>
    <row r="4707" spans="1:16" x14ac:dyDescent="0.25">
      <c r="A4707" s="203" t="s">
        <v>0</v>
      </c>
      <c r="B4707" s="183"/>
      <c r="C4707" s="203" t="s">
        <v>572</v>
      </c>
      <c r="D4707" s="183"/>
      <c r="E4707" s="203" t="s">
        <v>573</v>
      </c>
      <c r="F4707" s="183"/>
      <c r="G4707" s="183"/>
      <c r="H4707" s="183"/>
      <c r="I4707" s="183"/>
      <c r="J4707" s="183"/>
      <c r="K4707" s="204" t="s">
        <v>0</v>
      </c>
      <c r="L4707" s="183"/>
      <c r="M4707" s="204">
        <v>1205</v>
      </c>
      <c r="N4707" s="183"/>
      <c r="O4707" s="202" t="s">
        <v>0</v>
      </c>
      <c r="P4707" s="183"/>
    </row>
    <row r="4708" spans="1:16" x14ac:dyDescent="0.25">
      <c r="A4708" s="203" t="s">
        <v>0</v>
      </c>
      <c r="B4708" s="183"/>
      <c r="C4708" s="203" t="s">
        <v>568</v>
      </c>
      <c r="D4708" s="183"/>
      <c r="E4708" s="203" t="s">
        <v>569</v>
      </c>
      <c r="F4708" s="183"/>
      <c r="G4708" s="183"/>
      <c r="H4708" s="183"/>
      <c r="I4708" s="183"/>
      <c r="J4708" s="183"/>
      <c r="K4708" s="204" t="s">
        <v>0</v>
      </c>
      <c r="L4708" s="183"/>
      <c r="M4708" s="204">
        <v>2356.7600000000002</v>
      </c>
      <c r="N4708" s="183"/>
      <c r="O4708" s="202" t="s">
        <v>0</v>
      </c>
      <c r="P4708" s="183"/>
    </row>
    <row r="4709" spans="1:16" x14ac:dyDescent="0.25">
      <c r="A4709" s="206" t="s">
        <v>0</v>
      </c>
      <c r="B4709" s="183"/>
      <c r="C4709" s="206" t="s">
        <v>574</v>
      </c>
      <c r="D4709" s="183"/>
      <c r="E4709" s="206" t="s">
        <v>575</v>
      </c>
      <c r="F4709" s="183"/>
      <c r="G4709" s="183"/>
      <c r="H4709" s="183"/>
      <c r="I4709" s="183"/>
      <c r="J4709" s="183"/>
      <c r="K4709" s="207">
        <v>192.47</v>
      </c>
      <c r="L4709" s="183"/>
      <c r="M4709" s="207">
        <v>137.75</v>
      </c>
      <c r="N4709" s="183"/>
      <c r="O4709" s="205">
        <v>71.569999999999993</v>
      </c>
      <c r="P4709" s="183"/>
    </row>
    <row r="4710" spans="1:16" x14ac:dyDescent="0.25">
      <c r="A4710" s="203" t="s">
        <v>0</v>
      </c>
      <c r="B4710" s="183"/>
      <c r="C4710" s="203" t="s">
        <v>580</v>
      </c>
      <c r="D4710" s="183"/>
      <c r="E4710" s="203" t="s">
        <v>581</v>
      </c>
      <c r="F4710" s="183"/>
      <c r="G4710" s="183"/>
      <c r="H4710" s="183"/>
      <c r="I4710" s="183"/>
      <c r="J4710" s="183"/>
      <c r="K4710" s="204" t="s">
        <v>0</v>
      </c>
      <c r="L4710" s="183"/>
      <c r="M4710" s="204">
        <v>68.78</v>
      </c>
      <c r="N4710" s="183"/>
      <c r="O4710" s="202" t="s">
        <v>0</v>
      </c>
      <c r="P4710" s="183"/>
    </row>
    <row r="4711" spans="1:16" x14ac:dyDescent="0.25">
      <c r="A4711" s="203" t="s">
        <v>0</v>
      </c>
      <c r="B4711" s="183"/>
      <c r="C4711" s="203" t="s">
        <v>576</v>
      </c>
      <c r="D4711" s="183"/>
      <c r="E4711" s="203" t="s">
        <v>577</v>
      </c>
      <c r="F4711" s="183"/>
      <c r="G4711" s="183"/>
      <c r="H4711" s="183"/>
      <c r="I4711" s="183"/>
      <c r="J4711" s="183"/>
      <c r="K4711" s="204" t="s">
        <v>0</v>
      </c>
      <c r="L4711" s="183"/>
      <c r="M4711" s="204">
        <v>68.97</v>
      </c>
      <c r="N4711" s="183"/>
      <c r="O4711" s="202" t="s">
        <v>0</v>
      </c>
      <c r="P4711" s="183"/>
    </row>
    <row r="4712" spans="1:16" x14ac:dyDescent="0.25">
      <c r="A4712" s="187" t="s">
        <v>0</v>
      </c>
      <c r="B4712" s="183"/>
      <c r="C4712" s="187" t="s">
        <v>229</v>
      </c>
      <c r="D4712" s="183"/>
      <c r="E4712" s="183"/>
      <c r="F4712" s="183"/>
      <c r="G4712" s="183"/>
      <c r="H4712" s="183"/>
      <c r="I4712" s="183"/>
      <c r="J4712" s="183"/>
      <c r="K4712" s="188">
        <v>13233.04</v>
      </c>
      <c r="L4712" s="183"/>
      <c r="M4712" s="188">
        <v>15492.89</v>
      </c>
      <c r="N4712" s="183"/>
      <c r="O4712" s="189">
        <v>117.08</v>
      </c>
      <c r="P4712" s="183"/>
    </row>
    <row r="4713" spans="1:16" x14ac:dyDescent="0.25">
      <c r="A4713" s="187" t="s">
        <v>0</v>
      </c>
      <c r="B4713" s="183"/>
      <c r="C4713" s="187" t="s">
        <v>230</v>
      </c>
      <c r="D4713" s="183"/>
      <c r="E4713" s="183"/>
      <c r="F4713" s="183"/>
      <c r="G4713" s="183"/>
      <c r="H4713" s="183"/>
      <c r="I4713" s="183"/>
      <c r="J4713" s="183"/>
      <c r="K4713" s="188">
        <v>13233.04</v>
      </c>
      <c r="L4713" s="183"/>
      <c r="M4713" s="188">
        <v>15492.89</v>
      </c>
      <c r="N4713" s="183"/>
      <c r="O4713" s="189">
        <v>117.08</v>
      </c>
      <c r="P4713" s="183"/>
    </row>
    <row r="4714" spans="1:16" x14ac:dyDescent="0.25">
      <c r="A4714" s="206" t="s">
        <v>0</v>
      </c>
      <c r="B4714" s="183"/>
      <c r="C4714" s="206" t="s">
        <v>564</v>
      </c>
      <c r="D4714" s="183"/>
      <c r="E4714" s="206" t="s">
        <v>565</v>
      </c>
      <c r="F4714" s="183"/>
      <c r="G4714" s="183"/>
      <c r="H4714" s="183"/>
      <c r="I4714" s="183"/>
      <c r="J4714" s="183"/>
      <c r="K4714" s="207">
        <v>12975.51</v>
      </c>
      <c r="L4714" s="183"/>
      <c r="M4714" s="207">
        <v>15235.36</v>
      </c>
      <c r="N4714" s="183"/>
      <c r="O4714" s="205">
        <v>117.42</v>
      </c>
      <c r="P4714" s="183"/>
    </row>
    <row r="4715" spans="1:16" x14ac:dyDescent="0.25">
      <c r="A4715" s="203" t="s">
        <v>0</v>
      </c>
      <c r="B4715" s="183"/>
      <c r="C4715" s="203" t="s">
        <v>566</v>
      </c>
      <c r="D4715" s="183"/>
      <c r="E4715" s="203" t="s">
        <v>567</v>
      </c>
      <c r="F4715" s="183"/>
      <c r="G4715" s="183"/>
      <c r="H4715" s="183"/>
      <c r="I4715" s="183"/>
      <c r="J4715" s="183"/>
      <c r="K4715" s="204" t="s">
        <v>0</v>
      </c>
      <c r="L4715" s="183"/>
      <c r="M4715" s="204">
        <v>12715.22</v>
      </c>
      <c r="N4715" s="183"/>
      <c r="O4715" s="202" t="s">
        <v>0</v>
      </c>
      <c r="P4715" s="183"/>
    </row>
    <row r="4716" spans="1:16" x14ac:dyDescent="0.25">
      <c r="A4716" s="203" t="s">
        <v>0</v>
      </c>
      <c r="B4716" s="183"/>
      <c r="C4716" s="203" t="s">
        <v>572</v>
      </c>
      <c r="D4716" s="183"/>
      <c r="E4716" s="203" t="s">
        <v>573</v>
      </c>
      <c r="F4716" s="183"/>
      <c r="G4716" s="183"/>
      <c r="H4716" s="183"/>
      <c r="I4716" s="183"/>
      <c r="J4716" s="183"/>
      <c r="K4716" s="204" t="s">
        <v>0</v>
      </c>
      <c r="L4716" s="183"/>
      <c r="M4716" s="204">
        <v>795</v>
      </c>
      <c r="N4716" s="183"/>
      <c r="O4716" s="202" t="s">
        <v>0</v>
      </c>
      <c r="P4716" s="183"/>
    </row>
    <row r="4717" spans="1:16" x14ac:dyDescent="0.25">
      <c r="A4717" s="203" t="s">
        <v>0</v>
      </c>
      <c r="B4717" s="183"/>
      <c r="C4717" s="203" t="s">
        <v>568</v>
      </c>
      <c r="D4717" s="183"/>
      <c r="E4717" s="203" t="s">
        <v>569</v>
      </c>
      <c r="F4717" s="183"/>
      <c r="G4717" s="183"/>
      <c r="H4717" s="183"/>
      <c r="I4717" s="183"/>
      <c r="J4717" s="183"/>
      <c r="K4717" s="204" t="s">
        <v>0</v>
      </c>
      <c r="L4717" s="183"/>
      <c r="M4717" s="204">
        <v>1725.14</v>
      </c>
      <c r="N4717" s="183"/>
      <c r="O4717" s="202" t="s">
        <v>0</v>
      </c>
      <c r="P4717" s="183"/>
    </row>
    <row r="4718" spans="1:16" x14ac:dyDescent="0.25">
      <c r="A4718" s="206" t="s">
        <v>0</v>
      </c>
      <c r="B4718" s="183"/>
      <c r="C4718" s="206" t="s">
        <v>574</v>
      </c>
      <c r="D4718" s="183"/>
      <c r="E4718" s="206" t="s">
        <v>575</v>
      </c>
      <c r="F4718" s="183"/>
      <c r="G4718" s="183"/>
      <c r="H4718" s="183"/>
      <c r="I4718" s="183"/>
      <c r="J4718" s="183"/>
      <c r="K4718" s="207">
        <v>257.52999999999997</v>
      </c>
      <c r="L4718" s="183"/>
      <c r="M4718" s="207">
        <v>257.52999999999997</v>
      </c>
      <c r="N4718" s="183"/>
      <c r="O4718" s="205">
        <v>100</v>
      </c>
      <c r="P4718" s="183"/>
    </row>
    <row r="4719" spans="1:16" x14ac:dyDescent="0.25">
      <c r="A4719" s="203" t="s">
        <v>0</v>
      </c>
      <c r="B4719" s="183"/>
      <c r="C4719" s="203" t="s">
        <v>580</v>
      </c>
      <c r="D4719" s="183"/>
      <c r="E4719" s="203" t="s">
        <v>581</v>
      </c>
      <c r="F4719" s="183"/>
      <c r="G4719" s="183"/>
      <c r="H4719" s="183"/>
      <c r="I4719" s="183"/>
      <c r="J4719" s="183"/>
      <c r="K4719" s="204" t="s">
        <v>0</v>
      </c>
      <c r="L4719" s="183"/>
      <c r="M4719" s="204">
        <v>70.36</v>
      </c>
      <c r="N4719" s="183"/>
      <c r="O4719" s="202" t="s">
        <v>0</v>
      </c>
      <c r="P4719" s="183"/>
    </row>
    <row r="4720" spans="1:16" x14ac:dyDescent="0.25">
      <c r="A4720" s="203" t="s">
        <v>0</v>
      </c>
      <c r="B4720" s="183"/>
      <c r="C4720" s="203" t="s">
        <v>576</v>
      </c>
      <c r="D4720" s="183"/>
      <c r="E4720" s="203" t="s">
        <v>577</v>
      </c>
      <c r="F4720" s="183"/>
      <c r="G4720" s="183"/>
      <c r="H4720" s="183"/>
      <c r="I4720" s="183"/>
      <c r="J4720" s="183"/>
      <c r="K4720" s="204" t="s">
        <v>0</v>
      </c>
      <c r="L4720" s="183"/>
      <c r="M4720" s="204">
        <v>187.17</v>
      </c>
      <c r="N4720" s="183"/>
      <c r="O4720" s="202" t="s">
        <v>0</v>
      </c>
      <c r="P4720" s="183"/>
    </row>
    <row r="4721" spans="1:16" x14ac:dyDescent="0.25">
      <c r="A4721" s="200" t="s">
        <v>0</v>
      </c>
      <c r="B4721" s="183"/>
      <c r="C4721" s="200" t="s">
        <v>1561</v>
      </c>
      <c r="D4721" s="183"/>
      <c r="E4721" s="200" t="s">
        <v>1562</v>
      </c>
      <c r="F4721" s="183"/>
      <c r="G4721" s="183"/>
      <c r="H4721" s="183"/>
      <c r="I4721" s="183"/>
      <c r="J4721" s="183"/>
      <c r="K4721" s="201">
        <v>3392.82</v>
      </c>
      <c r="L4721" s="183"/>
      <c r="M4721" s="201">
        <v>0</v>
      </c>
      <c r="N4721" s="183"/>
      <c r="O4721" s="196">
        <v>0</v>
      </c>
      <c r="P4721" s="183"/>
    </row>
    <row r="4722" spans="1:16" x14ac:dyDescent="0.25">
      <c r="A4722" s="197"/>
      <c r="B4722" s="183"/>
      <c r="C4722" s="197" t="s">
        <v>1563</v>
      </c>
      <c r="D4722" s="183"/>
      <c r="E4722" s="197" t="s">
        <v>1564</v>
      </c>
      <c r="F4722" s="183"/>
      <c r="G4722" s="183"/>
      <c r="H4722" s="183"/>
      <c r="I4722" s="183"/>
      <c r="J4722" s="183"/>
      <c r="K4722" s="198">
        <v>3392.82</v>
      </c>
      <c r="L4722" s="183"/>
      <c r="M4722" s="198">
        <v>0</v>
      </c>
      <c r="N4722" s="183"/>
      <c r="O4722" s="199">
        <v>0</v>
      </c>
      <c r="P4722" s="183"/>
    </row>
    <row r="4723" spans="1:16" x14ac:dyDescent="0.25">
      <c r="A4723" s="187" t="s">
        <v>0</v>
      </c>
      <c r="B4723" s="183"/>
      <c r="C4723" s="187" t="s">
        <v>229</v>
      </c>
      <c r="D4723" s="183"/>
      <c r="E4723" s="183"/>
      <c r="F4723" s="183"/>
      <c r="G4723" s="183"/>
      <c r="H4723" s="183"/>
      <c r="I4723" s="183"/>
      <c r="J4723" s="183"/>
      <c r="K4723" s="188">
        <v>3392.82</v>
      </c>
      <c r="L4723" s="183"/>
      <c r="M4723" s="188">
        <v>0</v>
      </c>
      <c r="N4723" s="183"/>
      <c r="O4723" s="189">
        <v>0</v>
      </c>
      <c r="P4723" s="183"/>
    </row>
    <row r="4724" spans="1:16" x14ac:dyDescent="0.25">
      <c r="A4724" s="187" t="s">
        <v>0</v>
      </c>
      <c r="B4724" s="183"/>
      <c r="C4724" s="187" t="s">
        <v>230</v>
      </c>
      <c r="D4724" s="183"/>
      <c r="E4724" s="183"/>
      <c r="F4724" s="183"/>
      <c r="G4724" s="183"/>
      <c r="H4724" s="183"/>
      <c r="I4724" s="183"/>
      <c r="J4724" s="183"/>
      <c r="K4724" s="188">
        <v>3392.82</v>
      </c>
      <c r="L4724" s="183"/>
      <c r="M4724" s="188">
        <v>0</v>
      </c>
      <c r="N4724" s="183"/>
      <c r="O4724" s="189">
        <v>0</v>
      </c>
      <c r="P4724" s="183"/>
    </row>
    <row r="4725" spans="1:16" x14ac:dyDescent="0.25">
      <c r="A4725" s="206" t="s">
        <v>0</v>
      </c>
      <c r="B4725" s="183"/>
      <c r="C4725" s="206" t="s">
        <v>574</v>
      </c>
      <c r="D4725" s="183"/>
      <c r="E4725" s="206" t="s">
        <v>575</v>
      </c>
      <c r="F4725" s="183"/>
      <c r="G4725" s="183"/>
      <c r="H4725" s="183"/>
      <c r="I4725" s="183"/>
      <c r="J4725" s="183"/>
      <c r="K4725" s="207">
        <v>392.82</v>
      </c>
      <c r="L4725" s="183"/>
      <c r="M4725" s="207">
        <v>0</v>
      </c>
      <c r="N4725" s="183"/>
      <c r="O4725" s="205">
        <v>0</v>
      </c>
      <c r="P4725" s="183"/>
    </row>
    <row r="4726" spans="1:16" x14ac:dyDescent="0.25">
      <c r="A4726" s="206" t="s">
        <v>0</v>
      </c>
      <c r="B4726" s="183"/>
      <c r="C4726" s="206" t="s">
        <v>698</v>
      </c>
      <c r="D4726" s="183"/>
      <c r="E4726" s="206" t="s">
        <v>699</v>
      </c>
      <c r="F4726" s="183"/>
      <c r="G4726" s="183"/>
      <c r="H4726" s="183"/>
      <c r="I4726" s="183"/>
      <c r="J4726" s="183"/>
      <c r="K4726" s="207">
        <v>3000</v>
      </c>
      <c r="L4726" s="183"/>
      <c r="M4726" s="207">
        <v>0</v>
      </c>
      <c r="N4726" s="183"/>
      <c r="O4726" s="205">
        <v>0</v>
      </c>
      <c r="P4726" s="183"/>
    </row>
    <row r="4727" spans="1:16" x14ac:dyDescent="0.25">
      <c r="A4727" s="190" t="s">
        <v>0</v>
      </c>
      <c r="B4727" s="183"/>
      <c r="C4727" s="190" t="s">
        <v>1565</v>
      </c>
      <c r="D4727" s="183"/>
      <c r="E4727" s="183"/>
      <c r="F4727" s="183"/>
      <c r="G4727" s="183"/>
      <c r="H4727" s="183"/>
      <c r="I4727" s="183"/>
      <c r="J4727" s="183"/>
      <c r="K4727" s="191">
        <v>883839.07</v>
      </c>
      <c r="L4727" s="183"/>
      <c r="M4727" s="191">
        <v>390001.96</v>
      </c>
      <c r="N4727" s="183"/>
      <c r="O4727" s="192">
        <v>44.13</v>
      </c>
      <c r="P4727" s="183"/>
    </row>
    <row r="4728" spans="1:16" x14ac:dyDescent="0.25">
      <c r="A4728" s="187" t="s">
        <v>0</v>
      </c>
      <c r="B4728" s="183"/>
      <c r="C4728" s="187" t="s">
        <v>214</v>
      </c>
      <c r="D4728" s="183"/>
      <c r="E4728" s="183"/>
      <c r="F4728" s="183"/>
      <c r="G4728" s="183"/>
      <c r="H4728" s="183"/>
      <c r="I4728" s="183"/>
      <c r="J4728" s="183"/>
      <c r="K4728" s="188">
        <v>61598.32</v>
      </c>
      <c r="L4728" s="183"/>
      <c r="M4728" s="188">
        <v>20484.09</v>
      </c>
      <c r="N4728" s="183"/>
      <c r="O4728" s="189">
        <v>33.25</v>
      </c>
      <c r="P4728" s="183"/>
    </row>
    <row r="4729" spans="1:16" x14ac:dyDescent="0.25">
      <c r="A4729" s="187" t="s">
        <v>0</v>
      </c>
      <c r="B4729" s="183"/>
      <c r="C4729" s="187" t="s">
        <v>215</v>
      </c>
      <c r="D4729" s="183"/>
      <c r="E4729" s="183"/>
      <c r="F4729" s="183"/>
      <c r="G4729" s="183"/>
      <c r="H4729" s="183"/>
      <c r="I4729" s="183"/>
      <c r="J4729" s="183"/>
      <c r="K4729" s="188">
        <v>61598.32</v>
      </c>
      <c r="L4729" s="183"/>
      <c r="M4729" s="188">
        <v>20484.09</v>
      </c>
      <c r="N4729" s="183"/>
      <c r="O4729" s="189">
        <v>33.25</v>
      </c>
      <c r="P4729" s="183"/>
    </row>
    <row r="4730" spans="1:16" x14ac:dyDescent="0.25">
      <c r="A4730" s="187" t="s">
        <v>0</v>
      </c>
      <c r="B4730" s="183"/>
      <c r="C4730" s="187" t="s">
        <v>218</v>
      </c>
      <c r="D4730" s="183"/>
      <c r="E4730" s="183"/>
      <c r="F4730" s="183"/>
      <c r="G4730" s="183"/>
      <c r="H4730" s="183"/>
      <c r="I4730" s="183"/>
      <c r="J4730" s="183"/>
      <c r="K4730" s="188">
        <v>663.61</v>
      </c>
      <c r="L4730" s="183"/>
      <c r="M4730" s="188">
        <v>100.01</v>
      </c>
      <c r="N4730" s="183"/>
      <c r="O4730" s="189">
        <v>15.07</v>
      </c>
      <c r="P4730" s="183"/>
    </row>
    <row r="4731" spans="1:16" x14ac:dyDescent="0.25">
      <c r="A4731" s="187" t="s">
        <v>0</v>
      </c>
      <c r="B4731" s="183"/>
      <c r="C4731" s="187" t="s">
        <v>220</v>
      </c>
      <c r="D4731" s="183"/>
      <c r="E4731" s="183"/>
      <c r="F4731" s="183"/>
      <c r="G4731" s="183"/>
      <c r="H4731" s="183"/>
      <c r="I4731" s="183"/>
      <c r="J4731" s="183"/>
      <c r="K4731" s="188">
        <v>663.61</v>
      </c>
      <c r="L4731" s="183"/>
      <c r="M4731" s="188">
        <v>100.01</v>
      </c>
      <c r="N4731" s="183"/>
      <c r="O4731" s="189">
        <v>15.07</v>
      </c>
      <c r="P4731" s="183"/>
    </row>
    <row r="4732" spans="1:16" x14ac:dyDescent="0.25">
      <c r="A4732" s="187" t="s">
        <v>0</v>
      </c>
      <c r="B4732" s="183"/>
      <c r="C4732" s="187" t="s">
        <v>221</v>
      </c>
      <c r="D4732" s="183"/>
      <c r="E4732" s="183"/>
      <c r="F4732" s="183"/>
      <c r="G4732" s="183"/>
      <c r="H4732" s="183"/>
      <c r="I4732" s="183"/>
      <c r="J4732" s="183"/>
      <c r="K4732" s="188">
        <v>105026.46</v>
      </c>
      <c r="L4732" s="183"/>
      <c r="M4732" s="188">
        <v>50687.87</v>
      </c>
      <c r="N4732" s="183"/>
      <c r="O4732" s="189">
        <v>48.26</v>
      </c>
      <c r="P4732" s="183"/>
    </row>
    <row r="4733" spans="1:16" x14ac:dyDescent="0.25">
      <c r="A4733" s="187" t="s">
        <v>0</v>
      </c>
      <c r="B4733" s="183"/>
      <c r="C4733" s="187" t="s">
        <v>227</v>
      </c>
      <c r="D4733" s="183"/>
      <c r="E4733" s="183"/>
      <c r="F4733" s="183"/>
      <c r="G4733" s="183"/>
      <c r="H4733" s="183"/>
      <c r="I4733" s="183"/>
      <c r="J4733" s="183"/>
      <c r="K4733" s="188">
        <v>42179.53</v>
      </c>
      <c r="L4733" s="183"/>
      <c r="M4733" s="188">
        <v>17771.63</v>
      </c>
      <c r="N4733" s="183"/>
      <c r="O4733" s="189">
        <v>42.13</v>
      </c>
      <c r="P4733" s="183"/>
    </row>
    <row r="4734" spans="1:16" x14ac:dyDescent="0.25">
      <c r="A4734" s="187" t="s">
        <v>0</v>
      </c>
      <c r="B4734" s="183"/>
      <c r="C4734" s="187" t="s">
        <v>228</v>
      </c>
      <c r="D4734" s="183"/>
      <c r="E4734" s="183"/>
      <c r="F4734" s="183"/>
      <c r="G4734" s="183"/>
      <c r="H4734" s="183"/>
      <c r="I4734" s="183"/>
      <c r="J4734" s="183"/>
      <c r="K4734" s="188">
        <v>62846.93</v>
      </c>
      <c r="L4734" s="183"/>
      <c r="M4734" s="188">
        <v>32916.239999999998</v>
      </c>
      <c r="N4734" s="183"/>
      <c r="O4734" s="189">
        <v>52.38</v>
      </c>
      <c r="P4734" s="183"/>
    </row>
    <row r="4735" spans="1:16" x14ac:dyDescent="0.25">
      <c r="A4735" s="187" t="s">
        <v>0</v>
      </c>
      <c r="B4735" s="183"/>
      <c r="C4735" s="187" t="s">
        <v>229</v>
      </c>
      <c r="D4735" s="183"/>
      <c r="E4735" s="183"/>
      <c r="F4735" s="183"/>
      <c r="G4735" s="183"/>
      <c r="H4735" s="183"/>
      <c r="I4735" s="183"/>
      <c r="J4735" s="183"/>
      <c r="K4735" s="188">
        <v>716285.24</v>
      </c>
      <c r="L4735" s="183"/>
      <c r="M4735" s="188">
        <v>318729.99</v>
      </c>
      <c r="N4735" s="183"/>
      <c r="O4735" s="189">
        <v>44.5</v>
      </c>
      <c r="P4735" s="183"/>
    </row>
    <row r="4736" spans="1:16" x14ac:dyDescent="0.25">
      <c r="A4736" s="187" t="s">
        <v>0</v>
      </c>
      <c r="B4736" s="183"/>
      <c r="C4736" s="187" t="s">
        <v>230</v>
      </c>
      <c r="D4736" s="183"/>
      <c r="E4736" s="183"/>
      <c r="F4736" s="183"/>
      <c r="G4736" s="183"/>
      <c r="H4736" s="183"/>
      <c r="I4736" s="183"/>
      <c r="J4736" s="183"/>
      <c r="K4736" s="188">
        <v>2605.48</v>
      </c>
      <c r="L4736" s="183"/>
      <c r="M4736" s="188">
        <v>2696.95</v>
      </c>
      <c r="N4736" s="183"/>
      <c r="O4736" s="189">
        <v>103.51</v>
      </c>
      <c r="P4736" s="183"/>
    </row>
    <row r="4737" spans="1:16" x14ac:dyDescent="0.25">
      <c r="A4737" s="187" t="s">
        <v>0</v>
      </c>
      <c r="B4737" s="183"/>
      <c r="C4737" s="187" t="s">
        <v>232</v>
      </c>
      <c r="D4737" s="183"/>
      <c r="E4737" s="183"/>
      <c r="F4737" s="183"/>
      <c r="G4737" s="183"/>
      <c r="H4737" s="183"/>
      <c r="I4737" s="183"/>
      <c r="J4737" s="183"/>
      <c r="K4737" s="188">
        <v>617437.13</v>
      </c>
      <c r="L4737" s="183"/>
      <c r="M4737" s="188">
        <v>248750.19</v>
      </c>
      <c r="N4737" s="183"/>
      <c r="O4737" s="189">
        <v>40.29</v>
      </c>
      <c r="P4737" s="183"/>
    </row>
    <row r="4738" spans="1:16" x14ac:dyDescent="0.25">
      <c r="A4738" s="187" t="s">
        <v>0</v>
      </c>
      <c r="B4738" s="183"/>
      <c r="C4738" s="187" t="s">
        <v>234</v>
      </c>
      <c r="D4738" s="183"/>
      <c r="E4738" s="183"/>
      <c r="F4738" s="183"/>
      <c r="G4738" s="183"/>
      <c r="H4738" s="183"/>
      <c r="I4738" s="183"/>
      <c r="J4738" s="183"/>
      <c r="K4738" s="188">
        <v>96242.63</v>
      </c>
      <c r="L4738" s="183"/>
      <c r="M4738" s="188">
        <v>67282.850000000006</v>
      </c>
      <c r="N4738" s="183"/>
      <c r="O4738" s="189">
        <v>69.91</v>
      </c>
      <c r="P4738" s="183"/>
    </row>
    <row r="4739" spans="1:16" x14ac:dyDescent="0.25">
      <c r="A4739" s="187" t="s">
        <v>0</v>
      </c>
      <c r="B4739" s="183"/>
      <c r="C4739" s="187" t="s">
        <v>238</v>
      </c>
      <c r="D4739" s="183"/>
      <c r="E4739" s="183"/>
      <c r="F4739" s="183"/>
      <c r="G4739" s="183"/>
      <c r="H4739" s="183"/>
      <c r="I4739" s="183"/>
      <c r="J4739" s="183"/>
      <c r="K4739" s="188">
        <v>265.44</v>
      </c>
      <c r="L4739" s="183"/>
      <c r="M4739" s="188">
        <v>0</v>
      </c>
      <c r="N4739" s="183"/>
      <c r="O4739" s="189">
        <v>0</v>
      </c>
      <c r="P4739" s="183"/>
    </row>
    <row r="4740" spans="1:16" x14ac:dyDescent="0.25">
      <c r="A4740" s="187" t="s">
        <v>0</v>
      </c>
      <c r="B4740" s="183"/>
      <c r="C4740" s="187" t="s">
        <v>240</v>
      </c>
      <c r="D4740" s="183"/>
      <c r="E4740" s="183"/>
      <c r="F4740" s="183"/>
      <c r="G4740" s="183"/>
      <c r="H4740" s="183"/>
      <c r="I4740" s="183"/>
      <c r="J4740" s="183"/>
      <c r="K4740" s="188">
        <v>265.44</v>
      </c>
      <c r="L4740" s="183"/>
      <c r="M4740" s="188">
        <v>0</v>
      </c>
      <c r="N4740" s="183"/>
      <c r="O4740" s="189">
        <v>0</v>
      </c>
      <c r="P4740" s="183"/>
    </row>
    <row r="4741" spans="1:16" x14ac:dyDescent="0.25">
      <c r="A4741" s="200" t="s">
        <v>0</v>
      </c>
      <c r="B4741" s="183"/>
      <c r="C4741" s="200" t="s">
        <v>1497</v>
      </c>
      <c r="D4741" s="183"/>
      <c r="E4741" s="200" t="s">
        <v>1498</v>
      </c>
      <c r="F4741" s="183"/>
      <c r="G4741" s="183"/>
      <c r="H4741" s="183"/>
      <c r="I4741" s="183"/>
      <c r="J4741" s="183"/>
      <c r="K4741" s="201">
        <v>662844.93000000005</v>
      </c>
      <c r="L4741" s="183"/>
      <c r="M4741" s="201">
        <v>281400.98</v>
      </c>
      <c r="N4741" s="183"/>
      <c r="O4741" s="196">
        <v>42.45</v>
      </c>
      <c r="P4741" s="183"/>
    </row>
    <row r="4742" spans="1:16" x14ac:dyDescent="0.25">
      <c r="A4742" s="197"/>
      <c r="B4742" s="183"/>
      <c r="C4742" s="197" t="s">
        <v>1499</v>
      </c>
      <c r="D4742" s="183"/>
      <c r="E4742" s="197" t="s">
        <v>1500</v>
      </c>
      <c r="F4742" s="183"/>
      <c r="G4742" s="183"/>
      <c r="H4742" s="183"/>
      <c r="I4742" s="183"/>
      <c r="J4742" s="183"/>
      <c r="K4742" s="198">
        <v>9614.76</v>
      </c>
      <c r="L4742" s="183"/>
      <c r="M4742" s="198">
        <v>3981.18</v>
      </c>
      <c r="N4742" s="183"/>
      <c r="O4742" s="199">
        <v>41.41</v>
      </c>
      <c r="P4742" s="183"/>
    </row>
    <row r="4743" spans="1:16" x14ac:dyDescent="0.25">
      <c r="A4743" s="187" t="s">
        <v>0</v>
      </c>
      <c r="B4743" s="183"/>
      <c r="C4743" s="187" t="s">
        <v>221</v>
      </c>
      <c r="D4743" s="183"/>
      <c r="E4743" s="183"/>
      <c r="F4743" s="183"/>
      <c r="G4743" s="183"/>
      <c r="H4743" s="183"/>
      <c r="I4743" s="183"/>
      <c r="J4743" s="183"/>
      <c r="K4743" s="188">
        <v>9614.76</v>
      </c>
      <c r="L4743" s="183"/>
      <c r="M4743" s="188">
        <v>3981.18</v>
      </c>
      <c r="N4743" s="183"/>
      <c r="O4743" s="189">
        <v>41.41</v>
      </c>
      <c r="P4743" s="183"/>
    </row>
    <row r="4744" spans="1:16" x14ac:dyDescent="0.25">
      <c r="A4744" s="187" t="s">
        <v>0</v>
      </c>
      <c r="B4744" s="183"/>
      <c r="C4744" s="187" t="s">
        <v>228</v>
      </c>
      <c r="D4744" s="183"/>
      <c r="E4744" s="183"/>
      <c r="F4744" s="183"/>
      <c r="G4744" s="183"/>
      <c r="H4744" s="183"/>
      <c r="I4744" s="183"/>
      <c r="J4744" s="183"/>
      <c r="K4744" s="188">
        <v>9614.76</v>
      </c>
      <c r="L4744" s="183"/>
      <c r="M4744" s="188">
        <v>3981.18</v>
      </c>
      <c r="N4744" s="183"/>
      <c r="O4744" s="189">
        <v>41.41</v>
      </c>
      <c r="P4744" s="183"/>
    </row>
    <row r="4745" spans="1:16" x14ac:dyDescent="0.25">
      <c r="A4745" s="206" t="s">
        <v>0</v>
      </c>
      <c r="B4745" s="183"/>
      <c r="C4745" s="206" t="s">
        <v>574</v>
      </c>
      <c r="D4745" s="183"/>
      <c r="E4745" s="206" t="s">
        <v>575</v>
      </c>
      <c r="F4745" s="183"/>
      <c r="G4745" s="183"/>
      <c r="H4745" s="183"/>
      <c r="I4745" s="183"/>
      <c r="J4745" s="183"/>
      <c r="K4745" s="207">
        <v>8950.75</v>
      </c>
      <c r="L4745" s="183"/>
      <c r="M4745" s="207">
        <v>3636.98</v>
      </c>
      <c r="N4745" s="183"/>
      <c r="O4745" s="205">
        <v>40.630000000000003</v>
      </c>
      <c r="P4745" s="183"/>
    </row>
    <row r="4746" spans="1:16" x14ac:dyDescent="0.25">
      <c r="A4746" s="203" t="s">
        <v>0</v>
      </c>
      <c r="B4746" s="183"/>
      <c r="C4746" s="203" t="s">
        <v>580</v>
      </c>
      <c r="D4746" s="183"/>
      <c r="E4746" s="203" t="s">
        <v>581</v>
      </c>
      <c r="F4746" s="183"/>
      <c r="G4746" s="183"/>
      <c r="H4746" s="183"/>
      <c r="I4746" s="183"/>
      <c r="J4746" s="183"/>
      <c r="K4746" s="204" t="s">
        <v>0</v>
      </c>
      <c r="L4746" s="183"/>
      <c r="M4746" s="204">
        <v>495.96</v>
      </c>
      <c r="N4746" s="183"/>
      <c r="O4746" s="202" t="s">
        <v>0</v>
      </c>
      <c r="P4746" s="183"/>
    </row>
    <row r="4747" spans="1:16" x14ac:dyDescent="0.25">
      <c r="A4747" s="203" t="s">
        <v>0</v>
      </c>
      <c r="B4747" s="183"/>
      <c r="C4747" s="203" t="s">
        <v>744</v>
      </c>
      <c r="D4747" s="183"/>
      <c r="E4747" s="203" t="s">
        <v>745</v>
      </c>
      <c r="F4747" s="183"/>
      <c r="G4747" s="183"/>
      <c r="H4747" s="183"/>
      <c r="I4747" s="183"/>
      <c r="J4747" s="183"/>
      <c r="K4747" s="204" t="s">
        <v>0</v>
      </c>
      <c r="L4747" s="183"/>
      <c r="M4747" s="204">
        <v>902.94</v>
      </c>
      <c r="N4747" s="183"/>
      <c r="O4747" s="202" t="s">
        <v>0</v>
      </c>
      <c r="P4747" s="183"/>
    </row>
    <row r="4748" spans="1:16" x14ac:dyDescent="0.25">
      <c r="A4748" s="203" t="s">
        <v>0</v>
      </c>
      <c r="B4748" s="183"/>
      <c r="C4748" s="203" t="s">
        <v>750</v>
      </c>
      <c r="D4748" s="183"/>
      <c r="E4748" s="203" t="s">
        <v>751</v>
      </c>
      <c r="F4748" s="183"/>
      <c r="G4748" s="183"/>
      <c r="H4748" s="183"/>
      <c r="I4748" s="183"/>
      <c r="J4748" s="183"/>
      <c r="K4748" s="204" t="s">
        <v>0</v>
      </c>
      <c r="L4748" s="183"/>
      <c r="M4748" s="204">
        <v>207</v>
      </c>
      <c r="N4748" s="183"/>
      <c r="O4748" s="202" t="s">
        <v>0</v>
      </c>
      <c r="P4748" s="183"/>
    </row>
    <row r="4749" spans="1:16" x14ac:dyDescent="0.25">
      <c r="A4749" s="203" t="s">
        <v>0</v>
      </c>
      <c r="B4749" s="183"/>
      <c r="C4749" s="203" t="s">
        <v>754</v>
      </c>
      <c r="D4749" s="183"/>
      <c r="E4749" s="203" t="s">
        <v>755</v>
      </c>
      <c r="F4749" s="183"/>
      <c r="G4749" s="183"/>
      <c r="H4749" s="183"/>
      <c r="I4749" s="183"/>
      <c r="J4749" s="183"/>
      <c r="K4749" s="204" t="s">
        <v>0</v>
      </c>
      <c r="L4749" s="183"/>
      <c r="M4749" s="204">
        <v>435.56</v>
      </c>
      <c r="N4749" s="183"/>
      <c r="O4749" s="202" t="s">
        <v>0</v>
      </c>
      <c r="P4749" s="183"/>
    </row>
    <row r="4750" spans="1:16" x14ac:dyDescent="0.25">
      <c r="A4750" s="203" t="s">
        <v>0</v>
      </c>
      <c r="B4750" s="183"/>
      <c r="C4750" s="203" t="s">
        <v>706</v>
      </c>
      <c r="D4750" s="183"/>
      <c r="E4750" s="203" t="s">
        <v>707</v>
      </c>
      <c r="F4750" s="183"/>
      <c r="G4750" s="183"/>
      <c r="H4750" s="183"/>
      <c r="I4750" s="183"/>
      <c r="J4750" s="183"/>
      <c r="K4750" s="204" t="s">
        <v>0</v>
      </c>
      <c r="L4750" s="183"/>
      <c r="M4750" s="204">
        <v>819.95</v>
      </c>
      <c r="N4750" s="183"/>
      <c r="O4750" s="202" t="s">
        <v>0</v>
      </c>
      <c r="P4750" s="183"/>
    </row>
    <row r="4751" spans="1:16" x14ac:dyDescent="0.25">
      <c r="A4751" s="203" t="s">
        <v>0</v>
      </c>
      <c r="B4751" s="183"/>
      <c r="C4751" s="203" t="s">
        <v>646</v>
      </c>
      <c r="D4751" s="183"/>
      <c r="E4751" s="203" t="s">
        <v>647</v>
      </c>
      <c r="F4751" s="183"/>
      <c r="G4751" s="183"/>
      <c r="H4751" s="183"/>
      <c r="I4751" s="183"/>
      <c r="J4751" s="183"/>
      <c r="K4751" s="204" t="s">
        <v>0</v>
      </c>
      <c r="L4751" s="183"/>
      <c r="M4751" s="204">
        <v>281.25</v>
      </c>
      <c r="N4751" s="183"/>
      <c r="O4751" s="202" t="s">
        <v>0</v>
      </c>
      <c r="P4751" s="183"/>
    </row>
    <row r="4752" spans="1:16" x14ac:dyDescent="0.25">
      <c r="A4752" s="203" t="s">
        <v>0</v>
      </c>
      <c r="B4752" s="183"/>
      <c r="C4752" s="203" t="s">
        <v>648</v>
      </c>
      <c r="D4752" s="183"/>
      <c r="E4752" s="203" t="s">
        <v>649</v>
      </c>
      <c r="F4752" s="183"/>
      <c r="G4752" s="183"/>
      <c r="H4752" s="183"/>
      <c r="I4752" s="183"/>
      <c r="J4752" s="183"/>
      <c r="K4752" s="204" t="s">
        <v>0</v>
      </c>
      <c r="L4752" s="183"/>
      <c r="M4752" s="204">
        <v>329.81</v>
      </c>
      <c r="N4752" s="183"/>
      <c r="O4752" s="202" t="s">
        <v>0</v>
      </c>
      <c r="P4752" s="183"/>
    </row>
    <row r="4753" spans="1:16" x14ac:dyDescent="0.25">
      <c r="A4753" s="203" t="s">
        <v>0</v>
      </c>
      <c r="B4753" s="183"/>
      <c r="C4753" s="203" t="s">
        <v>785</v>
      </c>
      <c r="D4753" s="183"/>
      <c r="E4753" s="203" t="s">
        <v>786</v>
      </c>
      <c r="F4753" s="183"/>
      <c r="G4753" s="183"/>
      <c r="H4753" s="183"/>
      <c r="I4753" s="183"/>
      <c r="J4753" s="183"/>
      <c r="K4753" s="204" t="s">
        <v>0</v>
      </c>
      <c r="L4753" s="183"/>
      <c r="M4753" s="204">
        <v>108.09</v>
      </c>
      <c r="N4753" s="183"/>
      <c r="O4753" s="202" t="s">
        <v>0</v>
      </c>
      <c r="P4753" s="183"/>
    </row>
    <row r="4754" spans="1:16" x14ac:dyDescent="0.25">
      <c r="A4754" s="203" t="s">
        <v>0</v>
      </c>
      <c r="B4754" s="183"/>
      <c r="C4754" s="203" t="s">
        <v>650</v>
      </c>
      <c r="D4754" s="183"/>
      <c r="E4754" s="203" t="s">
        <v>651</v>
      </c>
      <c r="F4754" s="183"/>
      <c r="G4754" s="183"/>
      <c r="H4754" s="183"/>
      <c r="I4754" s="183"/>
      <c r="J4754" s="183"/>
      <c r="K4754" s="204" t="s">
        <v>0</v>
      </c>
      <c r="L4754" s="183"/>
      <c r="M4754" s="204">
        <v>53.1</v>
      </c>
      <c r="N4754" s="183"/>
      <c r="O4754" s="202" t="s">
        <v>0</v>
      </c>
      <c r="P4754" s="183"/>
    </row>
    <row r="4755" spans="1:16" x14ac:dyDescent="0.25">
      <c r="A4755" s="203" t="s">
        <v>0</v>
      </c>
      <c r="B4755" s="183"/>
      <c r="C4755" s="203" t="s">
        <v>600</v>
      </c>
      <c r="D4755" s="183"/>
      <c r="E4755" s="203" t="s">
        <v>601</v>
      </c>
      <c r="F4755" s="183"/>
      <c r="G4755" s="183"/>
      <c r="H4755" s="183"/>
      <c r="I4755" s="183"/>
      <c r="J4755" s="183"/>
      <c r="K4755" s="204" t="s">
        <v>0</v>
      </c>
      <c r="L4755" s="183"/>
      <c r="M4755" s="204">
        <v>3.32</v>
      </c>
      <c r="N4755" s="183"/>
      <c r="O4755" s="202" t="s">
        <v>0</v>
      </c>
      <c r="P4755" s="183"/>
    </row>
    <row r="4756" spans="1:16" x14ac:dyDescent="0.25">
      <c r="A4756" s="206" t="s">
        <v>0</v>
      </c>
      <c r="B4756" s="183"/>
      <c r="C4756" s="206" t="s">
        <v>652</v>
      </c>
      <c r="D4756" s="183"/>
      <c r="E4756" s="206" t="s">
        <v>653</v>
      </c>
      <c r="F4756" s="183"/>
      <c r="G4756" s="183"/>
      <c r="H4756" s="183"/>
      <c r="I4756" s="183"/>
      <c r="J4756" s="183"/>
      <c r="K4756" s="207">
        <v>664.01</v>
      </c>
      <c r="L4756" s="183"/>
      <c r="M4756" s="207">
        <v>344.2</v>
      </c>
      <c r="N4756" s="183"/>
      <c r="O4756" s="205">
        <v>51.84</v>
      </c>
      <c r="P4756" s="183"/>
    </row>
    <row r="4757" spans="1:16" x14ac:dyDescent="0.25">
      <c r="A4757" s="203" t="s">
        <v>0</v>
      </c>
      <c r="B4757" s="183"/>
      <c r="C4757" s="203" t="s">
        <v>654</v>
      </c>
      <c r="D4757" s="183"/>
      <c r="E4757" s="203" t="s">
        <v>655</v>
      </c>
      <c r="F4757" s="183"/>
      <c r="G4757" s="183"/>
      <c r="H4757" s="183"/>
      <c r="I4757" s="183"/>
      <c r="J4757" s="183"/>
      <c r="K4757" s="204" t="s">
        <v>0</v>
      </c>
      <c r="L4757" s="183"/>
      <c r="M4757" s="204">
        <v>344.2</v>
      </c>
      <c r="N4757" s="183"/>
      <c r="O4757" s="202" t="s">
        <v>0</v>
      </c>
      <c r="P4757" s="183"/>
    </row>
    <row r="4758" spans="1:16" x14ac:dyDescent="0.25">
      <c r="A4758" s="197"/>
      <c r="B4758" s="183"/>
      <c r="C4758" s="197" t="s">
        <v>1501</v>
      </c>
      <c r="D4758" s="183"/>
      <c r="E4758" s="197" t="s">
        <v>1502</v>
      </c>
      <c r="F4758" s="183"/>
      <c r="G4758" s="183"/>
      <c r="H4758" s="183"/>
      <c r="I4758" s="183"/>
      <c r="J4758" s="183"/>
      <c r="K4758" s="198">
        <v>53230.17</v>
      </c>
      <c r="L4758" s="183"/>
      <c r="M4758" s="198">
        <v>28935.06</v>
      </c>
      <c r="N4758" s="183"/>
      <c r="O4758" s="199">
        <v>54.36</v>
      </c>
      <c r="P4758" s="183"/>
    </row>
    <row r="4759" spans="1:16" x14ac:dyDescent="0.25">
      <c r="A4759" s="187" t="s">
        <v>0</v>
      </c>
      <c r="B4759" s="183"/>
      <c r="C4759" s="187" t="s">
        <v>221</v>
      </c>
      <c r="D4759" s="183"/>
      <c r="E4759" s="183"/>
      <c r="F4759" s="183"/>
      <c r="G4759" s="183"/>
      <c r="H4759" s="183"/>
      <c r="I4759" s="183"/>
      <c r="J4759" s="183"/>
      <c r="K4759" s="188">
        <v>53230.17</v>
      </c>
      <c r="L4759" s="183"/>
      <c r="M4759" s="188">
        <v>28935.06</v>
      </c>
      <c r="N4759" s="183"/>
      <c r="O4759" s="189">
        <v>54.36</v>
      </c>
      <c r="P4759" s="183"/>
    </row>
    <row r="4760" spans="1:16" x14ac:dyDescent="0.25">
      <c r="A4760" s="187" t="s">
        <v>0</v>
      </c>
      <c r="B4760" s="183"/>
      <c r="C4760" s="187" t="s">
        <v>228</v>
      </c>
      <c r="D4760" s="183"/>
      <c r="E4760" s="183"/>
      <c r="F4760" s="183"/>
      <c r="G4760" s="183"/>
      <c r="H4760" s="183"/>
      <c r="I4760" s="183"/>
      <c r="J4760" s="183"/>
      <c r="K4760" s="188">
        <v>53230.17</v>
      </c>
      <c r="L4760" s="183"/>
      <c r="M4760" s="188">
        <v>28935.06</v>
      </c>
      <c r="N4760" s="183"/>
      <c r="O4760" s="189">
        <v>54.36</v>
      </c>
      <c r="P4760" s="183"/>
    </row>
    <row r="4761" spans="1:16" x14ac:dyDescent="0.25">
      <c r="A4761" s="206" t="s">
        <v>0</v>
      </c>
      <c r="B4761" s="183"/>
      <c r="C4761" s="206" t="s">
        <v>574</v>
      </c>
      <c r="D4761" s="183"/>
      <c r="E4761" s="206" t="s">
        <v>575</v>
      </c>
      <c r="F4761" s="183"/>
      <c r="G4761" s="183"/>
      <c r="H4761" s="183"/>
      <c r="I4761" s="183"/>
      <c r="J4761" s="183"/>
      <c r="K4761" s="207">
        <v>1592.67</v>
      </c>
      <c r="L4761" s="183"/>
      <c r="M4761" s="207">
        <v>334.43</v>
      </c>
      <c r="N4761" s="183"/>
      <c r="O4761" s="205">
        <v>21</v>
      </c>
      <c r="P4761" s="183"/>
    </row>
    <row r="4762" spans="1:16" x14ac:dyDescent="0.25">
      <c r="A4762" s="203" t="s">
        <v>0</v>
      </c>
      <c r="B4762" s="183"/>
      <c r="C4762" s="203" t="s">
        <v>1089</v>
      </c>
      <c r="D4762" s="183"/>
      <c r="E4762" s="203" t="s">
        <v>1090</v>
      </c>
      <c r="F4762" s="183"/>
      <c r="G4762" s="183"/>
      <c r="H4762" s="183"/>
      <c r="I4762" s="183"/>
      <c r="J4762" s="183"/>
      <c r="K4762" s="204" t="s">
        <v>0</v>
      </c>
      <c r="L4762" s="183"/>
      <c r="M4762" s="204">
        <v>334.43</v>
      </c>
      <c r="N4762" s="183"/>
      <c r="O4762" s="202" t="s">
        <v>0</v>
      </c>
      <c r="P4762" s="183"/>
    </row>
    <row r="4763" spans="1:16" x14ac:dyDescent="0.25">
      <c r="A4763" s="206" t="s">
        <v>0</v>
      </c>
      <c r="B4763" s="183"/>
      <c r="C4763" s="206" t="s">
        <v>586</v>
      </c>
      <c r="D4763" s="183"/>
      <c r="E4763" s="206" t="s">
        <v>587</v>
      </c>
      <c r="F4763" s="183"/>
      <c r="G4763" s="183"/>
      <c r="H4763" s="183"/>
      <c r="I4763" s="183"/>
      <c r="J4763" s="183"/>
      <c r="K4763" s="207">
        <v>51637.5</v>
      </c>
      <c r="L4763" s="183"/>
      <c r="M4763" s="207">
        <v>28600.63</v>
      </c>
      <c r="N4763" s="183"/>
      <c r="O4763" s="205">
        <v>55.39</v>
      </c>
      <c r="P4763" s="183"/>
    </row>
    <row r="4764" spans="1:16" x14ac:dyDescent="0.25">
      <c r="A4764" s="203" t="s">
        <v>0</v>
      </c>
      <c r="B4764" s="183"/>
      <c r="C4764" s="203" t="s">
        <v>1385</v>
      </c>
      <c r="D4764" s="183"/>
      <c r="E4764" s="203" t="s">
        <v>1386</v>
      </c>
      <c r="F4764" s="183"/>
      <c r="G4764" s="183"/>
      <c r="H4764" s="183"/>
      <c r="I4764" s="183"/>
      <c r="J4764" s="183"/>
      <c r="K4764" s="204" t="s">
        <v>0</v>
      </c>
      <c r="L4764" s="183"/>
      <c r="M4764" s="204">
        <v>28600.63</v>
      </c>
      <c r="N4764" s="183"/>
      <c r="O4764" s="202" t="s">
        <v>0</v>
      </c>
      <c r="P4764" s="183"/>
    </row>
    <row r="4765" spans="1:16" x14ac:dyDescent="0.25">
      <c r="A4765" s="197"/>
      <c r="B4765" s="183"/>
      <c r="C4765" s="197" t="s">
        <v>1505</v>
      </c>
      <c r="D4765" s="183"/>
      <c r="E4765" s="197" t="s">
        <v>1506</v>
      </c>
      <c r="F4765" s="183"/>
      <c r="G4765" s="183"/>
      <c r="H4765" s="183"/>
      <c r="I4765" s="183"/>
      <c r="J4765" s="183"/>
      <c r="K4765" s="198">
        <v>600000</v>
      </c>
      <c r="L4765" s="183"/>
      <c r="M4765" s="198">
        <v>248484.74</v>
      </c>
      <c r="N4765" s="183"/>
      <c r="O4765" s="199">
        <v>41.41</v>
      </c>
      <c r="P4765" s="183"/>
    </row>
    <row r="4766" spans="1:16" x14ac:dyDescent="0.25">
      <c r="A4766" s="187" t="s">
        <v>0</v>
      </c>
      <c r="B4766" s="183"/>
      <c r="C4766" s="187" t="s">
        <v>229</v>
      </c>
      <c r="D4766" s="183"/>
      <c r="E4766" s="183"/>
      <c r="F4766" s="183"/>
      <c r="G4766" s="183"/>
      <c r="H4766" s="183"/>
      <c r="I4766" s="183"/>
      <c r="J4766" s="183"/>
      <c r="K4766" s="188">
        <v>600000</v>
      </c>
      <c r="L4766" s="183"/>
      <c r="M4766" s="188">
        <v>248484.74</v>
      </c>
      <c r="N4766" s="183"/>
      <c r="O4766" s="189">
        <v>41.41</v>
      </c>
      <c r="P4766" s="183"/>
    </row>
    <row r="4767" spans="1:16" x14ac:dyDescent="0.25">
      <c r="A4767" s="187" t="s">
        <v>0</v>
      </c>
      <c r="B4767" s="183"/>
      <c r="C4767" s="187" t="s">
        <v>232</v>
      </c>
      <c r="D4767" s="183"/>
      <c r="E4767" s="183"/>
      <c r="F4767" s="183"/>
      <c r="G4767" s="183"/>
      <c r="H4767" s="183"/>
      <c r="I4767" s="183"/>
      <c r="J4767" s="183"/>
      <c r="K4767" s="188">
        <v>600000</v>
      </c>
      <c r="L4767" s="183"/>
      <c r="M4767" s="188">
        <v>248484.74</v>
      </c>
      <c r="N4767" s="183"/>
      <c r="O4767" s="189">
        <v>41.41</v>
      </c>
      <c r="P4767" s="183"/>
    </row>
    <row r="4768" spans="1:16" x14ac:dyDescent="0.25">
      <c r="A4768" s="206" t="s">
        <v>0</v>
      </c>
      <c r="B4768" s="183"/>
      <c r="C4768" s="206" t="s">
        <v>564</v>
      </c>
      <c r="D4768" s="183"/>
      <c r="E4768" s="206" t="s">
        <v>565</v>
      </c>
      <c r="F4768" s="183"/>
      <c r="G4768" s="183"/>
      <c r="H4768" s="183"/>
      <c r="I4768" s="183"/>
      <c r="J4768" s="183"/>
      <c r="K4768" s="207">
        <v>560193.39</v>
      </c>
      <c r="L4768" s="183"/>
      <c r="M4768" s="207">
        <v>245351.07</v>
      </c>
      <c r="N4768" s="183"/>
      <c r="O4768" s="205">
        <v>43.8</v>
      </c>
      <c r="P4768" s="183"/>
    </row>
    <row r="4769" spans="1:16" x14ac:dyDescent="0.25">
      <c r="A4769" s="203" t="s">
        <v>0</v>
      </c>
      <c r="B4769" s="183"/>
      <c r="C4769" s="203" t="s">
        <v>566</v>
      </c>
      <c r="D4769" s="183"/>
      <c r="E4769" s="203" t="s">
        <v>567</v>
      </c>
      <c r="F4769" s="183"/>
      <c r="G4769" s="183"/>
      <c r="H4769" s="183"/>
      <c r="I4769" s="183"/>
      <c r="J4769" s="183"/>
      <c r="K4769" s="204" t="s">
        <v>0</v>
      </c>
      <c r="L4769" s="183"/>
      <c r="M4769" s="204">
        <v>210517.23</v>
      </c>
      <c r="N4769" s="183"/>
      <c r="O4769" s="202" t="s">
        <v>0</v>
      </c>
      <c r="P4769" s="183"/>
    </row>
    <row r="4770" spans="1:16" x14ac:dyDescent="0.25">
      <c r="A4770" s="203" t="s">
        <v>0</v>
      </c>
      <c r="B4770" s="183"/>
      <c r="C4770" s="203" t="s">
        <v>568</v>
      </c>
      <c r="D4770" s="183"/>
      <c r="E4770" s="203" t="s">
        <v>569</v>
      </c>
      <c r="F4770" s="183"/>
      <c r="G4770" s="183"/>
      <c r="H4770" s="183"/>
      <c r="I4770" s="183"/>
      <c r="J4770" s="183"/>
      <c r="K4770" s="204" t="s">
        <v>0</v>
      </c>
      <c r="L4770" s="183"/>
      <c r="M4770" s="204">
        <v>34833.839999999997</v>
      </c>
      <c r="N4770" s="183"/>
      <c r="O4770" s="202" t="s">
        <v>0</v>
      </c>
      <c r="P4770" s="183"/>
    </row>
    <row r="4771" spans="1:16" x14ac:dyDescent="0.25">
      <c r="A4771" s="206" t="s">
        <v>0</v>
      </c>
      <c r="B4771" s="183"/>
      <c r="C4771" s="206" t="s">
        <v>574</v>
      </c>
      <c r="D4771" s="183"/>
      <c r="E4771" s="206" t="s">
        <v>575</v>
      </c>
      <c r="F4771" s="183"/>
      <c r="G4771" s="183"/>
      <c r="H4771" s="183"/>
      <c r="I4771" s="183"/>
      <c r="J4771" s="183"/>
      <c r="K4771" s="207">
        <v>39806.61</v>
      </c>
      <c r="L4771" s="183"/>
      <c r="M4771" s="207">
        <v>3133.67</v>
      </c>
      <c r="N4771" s="183"/>
      <c r="O4771" s="205">
        <v>7.87</v>
      </c>
      <c r="P4771" s="183"/>
    </row>
    <row r="4772" spans="1:16" x14ac:dyDescent="0.25">
      <c r="A4772" s="203" t="s">
        <v>0</v>
      </c>
      <c r="B4772" s="183"/>
      <c r="C4772" s="203" t="s">
        <v>576</v>
      </c>
      <c r="D4772" s="183"/>
      <c r="E4772" s="203" t="s">
        <v>577</v>
      </c>
      <c r="F4772" s="183"/>
      <c r="G4772" s="183"/>
      <c r="H4772" s="183"/>
      <c r="I4772" s="183"/>
      <c r="J4772" s="183"/>
      <c r="K4772" s="204" t="s">
        <v>0</v>
      </c>
      <c r="L4772" s="183"/>
      <c r="M4772" s="204">
        <v>3133.67</v>
      </c>
      <c r="N4772" s="183"/>
      <c r="O4772" s="202" t="s">
        <v>0</v>
      </c>
      <c r="P4772" s="183"/>
    </row>
    <row r="4773" spans="1:16" x14ac:dyDescent="0.25">
      <c r="A4773" s="200" t="s">
        <v>0</v>
      </c>
      <c r="B4773" s="183"/>
      <c r="C4773" s="200" t="s">
        <v>1507</v>
      </c>
      <c r="D4773" s="183"/>
      <c r="E4773" s="200" t="s">
        <v>1508</v>
      </c>
      <c r="F4773" s="183"/>
      <c r="G4773" s="183"/>
      <c r="H4773" s="183"/>
      <c r="I4773" s="183"/>
      <c r="J4773" s="183"/>
      <c r="K4773" s="201">
        <v>24152.32</v>
      </c>
      <c r="L4773" s="183"/>
      <c r="M4773" s="201">
        <v>7778.05</v>
      </c>
      <c r="N4773" s="183"/>
      <c r="O4773" s="196">
        <v>32.200000000000003</v>
      </c>
      <c r="P4773" s="183"/>
    </row>
    <row r="4774" spans="1:16" x14ac:dyDescent="0.25">
      <c r="A4774" s="197"/>
      <c r="B4774" s="183"/>
      <c r="C4774" s="197" t="s">
        <v>1509</v>
      </c>
      <c r="D4774" s="183"/>
      <c r="E4774" s="197" t="s">
        <v>1510</v>
      </c>
      <c r="F4774" s="183"/>
      <c r="G4774" s="183"/>
      <c r="H4774" s="183"/>
      <c r="I4774" s="183"/>
      <c r="J4774" s="183"/>
      <c r="K4774" s="198">
        <v>24152.32</v>
      </c>
      <c r="L4774" s="183"/>
      <c r="M4774" s="198">
        <v>7778.05</v>
      </c>
      <c r="N4774" s="183"/>
      <c r="O4774" s="199">
        <v>32.200000000000003</v>
      </c>
      <c r="P4774" s="183"/>
    </row>
    <row r="4775" spans="1:16" x14ac:dyDescent="0.25">
      <c r="A4775" s="187" t="s">
        <v>0</v>
      </c>
      <c r="B4775" s="183"/>
      <c r="C4775" s="187" t="s">
        <v>214</v>
      </c>
      <c r="D4775" s="183"/>
      <c r="E4775" s="183"/>
      <c r="F4775" s="183"/>
      <c r="G4775" s="183"/>
      <c r="H4775" s="183"/>
      <c r="I4775" s="183"/>
      <c r="J4775" s="183"/>
      <c r="K4775" s="188">
        <v>24152.32</v>
      </c>
      <c r="L4775" s="183"/>
      <c r="M4775" s="188">
        <v>7778.05</v>
      </c>
      <c r="N4775" s="183"/>
      <c r="O4775" s="189">
        <v>32.200000000000003</v>
      </c>
      <c r="P4775" s="183"/>
    </row>
    <row r="4776" spans="1:16" x14ac:dyDescent="0.25">
      <c r="A4776" s="187" t="s">
        <v>0</v>
      </c>
      <c r="B4776" s="183"/>
      <c r="C4776" s="187" t="s">
        <v>215</v>
      </c>
      <c r="D4776" s="183"/>
      <c r="E4776" s="183"/>
      <c r="F4776" s="183"/>
      <c r="G4776" s="183"/>
      <c r="H4776" s="183"/>
      <c r="I4776" s="183"/>
      <c r="J4776" s="183"/>
      <c r="K4776" s="188">
        <v>24152.32</v>
      </c>
      <c r="L4776" s="183"/>
      <c r="M4776" s="188">
        <v>7778.05</v>
      </c>
      <c r="N4776" s="183"/>
      <c r="O4776" s="189">
        <v>32.200000000000003</v>
      </c>
      <c r="P4776" s="183"/>
    </row>
    <row r="4777" spans="1:16" x14ac:dyDescent="0.25">
      <c r="A4777" s="206" t="s">
        <v>0</v>
      </c>
      <c r="B4777" s="183"/>
      <c r="C4777" s="206" t="s">
        <v>574</v>
      </c>
      <c r="D4777" s="183"/>
      <c r="E4777" s="206" t="s">
        <v>575</v>
      </c>
      <c r="F4777" s="183"/>
      <c r="G4777" s="183"/>
      <c r="H4777" s="183"/>
      <c r="I4777" s="183"/>
      <c r="J4777" s="183"/>
      <c r="K4777" s="207">
        <v>24152.32</v>
      </c>
      <c r="L4777" s="183"/>
      <c r="M4777" s="207">
        <v>7778.05</v>
      </c>
      <c r="N4777" s="183"/>
      <c r="O4777" s="205">
        <v>32.200000000000003</v>
      </c>
      <c r="P4777" s="183"/>
    </row>
    <row r="4778" spans="1:16" x14ac:dyDescent="0.25">
      <c r="A4778" s="203" t="s">
        <v>0</v>
      </c>
      <c r="B4778" s="183"/>
      <c r="C4778" s="203" t="s">
        <v>746</v>
      </c>
      <c r="D4778" s="183"/>
      <c r="E4778" s="203" t="s">
        <v>747</v>
      </c>
      <c r="F4778" s="183"/>
      <c r="G4778" s="183"/>
      <c r="H4778" s="183"/>
      <c r="I4778" s="183"/>
      <c r="J4778" s="183"/>
      <c r="K4778" s="204" t="s">
        <v>0</v>
      </c>
      <c r="L4778" s="183"/>
      <c r="M4778" s="204">
        <v>7183.7</v>
      </c>
      <c r="N4778" s="183"/>
      <c r="O4778" s="202" t="s">
        <v>0</v>
      </c>
      <c r="P4778" s="183"/>
    </row>
    <row r="4779" spans="1:16" x14ac:dyDescent="0.25">
      <c r="A4779" s="203" t="s">
        <v>0</v>
      </c>
      <c r="B4779" s="183"/>
      <c r="C4779" s="203" t="s">
        <v>756</v>
      </c>
      <c r="D4779" s="183"/>
      <c r="E4779" s="203" t="s">
        <v>757</v>
      </c>
      <c r="F4779" s="183"/>
      <c r="G4779" s="183"/>
      <c r="H4779" s="183"/>
      <c r="I4779" s="183"/>
      <c r="J4779" s="183"/>
      <c r="K4779" s="204" t="s">
        <v>0</v>
      </c>
      <c r="L4779" s="183"/>
      <c r="M4779" s="204">
        <v>594.35</v>
      </c>
      <c r="N4779" s="183"/>
      <c r="O4779" s="202" t="s">
        <v>0</v>
      </c>
      <c r="P4779" s="183"/>
    </row>
    <row r="4780" spans="1:16" x14ac:dyDescent="0.25">
      <c r="A4780" s="200" t="s">
        <v>0</v>
      </c>
      <c r="B4780" s="183"/>
      <c r="C4780" s="200" t="s">
        <v>1375</v>
      </c>
      <c r="D4780" s="183"/>
      <c r="E4780" s="200" t="s">
        <v>1376</v>
      </c>
      <c r="F4780" s="183"/>
      <c r="G4780" s="183"/>
      <c r="H4780" s="183"/>
      <c r="I4780" s="183"/>
      <c r="J4780" s="183"/>
      <c r="K4780" s="201">
        <v>153496.51</v>
      </c>
      <c r="L4780" s="183"/>
      <c r="M4780" s="201">
        <v>88589.9</v>
      </c>
      <c r="N4780" s="183"/>
      <c r="O4780" s="196">
        <v>57.71</v>
      </c>
      <c r="P4780" s="183"/>
    </row>
    <row r="4781" spans="1:16" x14ac:dyDescent="0.25">
      <c r="A4781" s="197"/>
      <c r="B4781" s="183"/>
      <c r="C4781" s="197" t="s">
        <v>1377</v>
      </c>
      <c r="D4781" s="183"/>
      <c r="E4781" s="197" t="s">
        <v>1378</v>
      </c>
      <c r="F4781" s="183"/>
      <c r="G4781" s="183"/>
      <c r="H4781" s="183"/>
      <c r="I4781" s="183"/>
      <c r="J4781" s="183"/>
      <c r="K4781" s="198">
        <v>200</v>
      </c>
      <c r="L4781" s="183"/>
      <c r="M4781" s="198">
        <v>0</v>
      </c>
      <c r="N4781" s="183"/>
      <c r="O4781" s="199">
        <v>0</v>
      </c>
      <c r="P4781" s="183"/>
    </row>
    <row r="4782" spans="1:16" x14ac:dyDescent="0.25">
      <c r="A4782" s="187" t="s">
        <v>0</v>
      </c>
      <c r="B4782" s="183"/>
      <c r="C4782" s="187" t="s">
        <v>214</v>
      </c>
      <c r="D4782" s="183"/>
      <c r="E4782" s="183"/>
      <c r="F4782" s="183"/>
      <c r="G4782" s="183"/>
      <c r="H4782" s="183"/>
      <c r="I4782" s="183"/>
      <c r="J4782" s="183"/>
      <c r="K4782" s="188">
        <v>200</v>
      </c>
      <c r="L4782" s="183"/>
      <c r="M4782" s="188">
        <v>0</v>
      </c>
      <c r="N4782" s="183"/>
      <c r="O4782" s="189">
        <v>0</v>
      </c>
      <c r="P4782" s="183"/>
    </row>
    <row r="4783" spans="1:16" x14ac:dyDescent="0.25">
      <c r="A4783" s="187" t="s">
        <v>0</v>
      </c>
      <c r="B4783" s="183"/>
      <c r="C4783" s="187" t="s">
        <v>215</v>
      </c>
      <c r="D4783" s="183"/>
      <c r="E4783" s="183"/>
      <c r="F4783" s="183"/>
      <c r="G4783" s="183"/>
      <c r="H4783" s="183"/>
      <c r="I4783" s="183"/>
      <c r="J4783" s="183"/>
      <c r="K4783" s="188">
        <v>200</v>
      </c>
      <c r="L4783" s="183"/>
      <c r="M4783" s="188">
        <v>0</v>
      </c>
      <c r="N4783" s="183"/>
      <c r="O4783" s="189">
        <v>0</v>
      </c>
      <c r="P4783" s="183"/>
    </row>
    <row r="4784" spans="1:16" x14ac:dyDescent="0.25">
      <c r="A4784" s="206" t="s">
        <v>0</v>
      </c>
      <c r="B4784" s="183"/>
      <c r="C4784" s="206" t="s">
        <v>586</v>
      </c>
      <c r="D4784" s="183"/>
      <c r="E4784" s="206" t="s">
        <v>587</v>
      </c>
      <c r="F4784" s="183"/>
      <c r="G4784" s="183"/>
      <c r="H4784" s="183"/>
      <c r="I4784" s="183"/>
      <c r="J4784" s="183"/>
      <c r="K4784" s="207">
        <v>200</v>
      </c>
      <c r="L4784" s="183"/>
      <c r="M4784" s="207">
        <v>0</v>
      </c>
      <c r="N4784" s="183"/>
      <c r="O4784" s="205">
        <v>0</v>
      </c>
      <c r="P4784" s="183"/>
    </row>
    <row r="4785" spans="1:16" x14ac:dyDescent="0.25">
      <c r="A4785" s="197"/>
      <c r="B4785" s="183"/>
      <c r="C4785" s="197" t="s">
        <v>1513</v>
      </c>
      <c r="D4785" s="183"/>
      <c r="E4785" s="197" t="s">
        <v>1514</v>
      </c>
      <c r="F4785" s="183"/>
      <c r="G4785" s="183"/>
      <c r="H4785" s="183"/>
      <c r="I4785" s="183"/>
      <c r="J4785" s="183"/>
      <c r="K4785" s="198">
        <v>20240.23</v>
      </c>
      <c r="L4785" s="183"/>
      <c r="M4785" s="198">
        <v>9152.5</v>
      </c>
      <c r="N4785" s="183"/>
      <c r="O4785" s="199">
        <v>45.22</v>
      </c>
      <c r="P4785" s="183"/>
    </row>
    <row r="4786" spans="1:16" x14ac:dyDescent="0.25">
      <c r="A4786" s="187" t="s">
        <v>0</v>
      </c>
      <c r="B4786" s="183"/>
      <c r="C4786" s="187" t="s">
        <v>221</v>
      </c>
      <c r="D4786" s="183"/>
      <c r="E4786" s="183"/>
      <c r="F4786" s="183"/>
      <c r="G4786" s="183"/>
      <c r="H4786" s="183"/>
      <c r="I4786" s="183"/>
      <c r="J4786" s="183"/>
      <c r="K4786" s="188">
        <v>20240.23</v>
      </c>
      <c r="L4786" s="183"/>
      <c r="M4786" s="188">
        <v>9152.5</v>
      </c>
      <c r="N4786" s="183"/>
      <c r="O4786" s="189">
        <v>45.22</v>
      </c>
      <c r="P4786" s="183"/>
    </row>
    <row r="4787" spans="1:16" x14ac:dyDescent="0.25">
      <c r="A4787" s="187" t="s">
        <v>0</v>
      </c>
      <c r="B4787" s="183"/>
      <c r="C4787" s="187" t="s">
        <v>227</v>
      </c>
      <c r="D4787" s="183"/>
      <c r="E4787" s="183"/>
      <c r="F4787" s="183"/>
      <c r="G4787" s="183"/>
      <c r="H4787" s="183"/>
      <c r="I4787" s="183"/>
      <c r="J4787" s="183"/>
      <c r="K4787" s="188">
        <v>20240.23</v>
      </c>
      <c r="L4787" s="183"/>
      <c r="M4787" s="188">
        <v>9152.5</v>
      </c>
      <c r="N4787" s="183"/>
      <c r="O4787" s="189">
        <v>45.22</v>
      </c>
      <c r="P4787" s="183"/>
    </row>
    <row r="4788" spans="1:16" x14ac:dyDescent="0.25">
      <c r="A4788" s="206" t="s">
        <v>0</v>
      </c>
      <c r="B4788" s="183"/>
      <c r="C4788" s="206" t="s">
        <v>574</v>
      </c>
      <c r="D4788" s="183"/>
      <c r="E4788" s="206" t="s">
        <v>575</v>
      </c>
      <c r="F4788" s="183"/>
      <c r="G4788" s="183"/>
      <c r="H4788" s="183"/>
      <c r="I4788" s="183"/>
      <c r="J4788" s="183"/>
      <c r="K4788" s="207">
        <v>19311.169999999998</v>
      </c>
      <c r="L4788" s="183"/>
      <c r="M4788" s="207">
        <v>9152.5</v>
      </c>
      <c r="N4788" s="183"/>
      <c r="O4788" s="205">
        <v>47.39</v>
      </c>
      <c r="P4788" s="183"/>
    </row>
    <row r="4789" spans="1:16" x14ac:dyDescent="0.25">
      <c r="A4789" s="203" t="s">
        <v>0</v>
      </c>
      <c r="B4789" s="183"/>
      <c r="C4789" s="203" t="s">
        <v>744</v>
      </c>
      <c r="D4789" s="183"/>
      <c r="E4789" s="203" t="s">
        <v>745</v>
      </c>
      <c r="F4789" s="183"/>
      <c r="G4789" s="183"/>
      <c r="H4789" s="183"/>
      <c r="I4789" s="183"/>
      <c r="J4789" s="183"/>
      <c r="K4789" s="204" t="s">
        <v>0</v>
      </c>
      <c r="L4789" s="183"/>
      <c r="M4789" s="204">
        <v>1072.71</v>
      </c>
      <c r="N4789" s="183"/>
      <c r="O4789" s="202" t="s">
        <v>0</v>
      </c>
      <c r="P4789" s="183"/>
    </row>
    <row r="4790" spans="1:16" x14ac:dyDescent="0.25">
      <c r="A4790" s="203" t="s">
        <v>0</v>
      </c>
      <c r="B4790" s="183"/>
      <c r="C4790" s="203" t="s">
        <v>931</v>
      </c>
      <c r="D4790" s="183"/>
      <c r="E4790" s="203" t="s">
        <v>932</v>
      </c>
      <c r="F4790" s="183"/>
      <c r="G4790" s="183"/>
      <c r="H4790" s="183"/>
      <c r="I4790" s="183"/>
      <c r="J4790" s="183"/>
      <c r="K4790" s="204" t="s">
        <v>0</v>
      </c>
      <c r="L4790" s="183"/>
      <c r="M4790" s="204">
        <v>8079.79</v>
      </c>
      <c r="N4790" s="183"/>
      <c r="O4790" s="202" t="s">
        <v>0</v>
      </c>
      <c r="P4790" s="183"/>
    </row>
    <row r="4791" spans="1:16" x14ac:dyDescent="0.25">
      <c r="A4791" s="206" t="s">
        <v>0</v>
      </c>
      <c r="B4791" s="183"/>
      <c r="C4791" s="206" t="s">
        <v>698</v>
      </c>
      <c r="D4791" s="183"/>
      <c r="E4791" s="206" t="s">
        <v>699</v>
      </c>
      <c r="F4791" s="183"/>
      <c r="G4791" s="183"/>
      <c r="H4791" s="183"/>
      <c r="I4791" s="183"/>
      <c r="J4791" s="183"/>
      <c r="K4791" s="207">
        <v>929.06</v>
      </c>
      <c r="L4791" s="183"/>
      <c r="M4791" s="207">
        <v>0</v>
      </c>
      <c r="N4791" s="183"/>
      <c r="O4791" s="205">
        <v>0</v>
      </c>
      <c r="P4791" s="183"/>
    </row>
    <row r="4792" spans="1:16" x14ac:dyDescent="0.25">
      <c r="A4792" s="197"/>
      <c r="B4792" s="183"/>
      <c r="C4792" s="197" t="s">
        <v>1515</v>
      </c>
      <c r="D4792" s="183"/>
      <c r="E4792" s="197" t="s">
        <v>1516</v>
      </c>
      <c r="F4792" s="183"/>
      <c r="G4792" s="183"/>
      <c r="H4792" s="183"/>
      <c r="I4792" s="183"/>
      <c r="J4792" s="183"/>
      <c r="K4792" s="198">
        <v>20512.57</v>
      </c>
      <c r="L4792" s="183"/>
      <c r="M4792" s="198">
        <v>11471.41</v>
      </c>
      <c r="N4792" s="183"/>
      <c r="O4792" s="199">
        <v>55.92</v>
      </c>
      <c r="P4792" s="183"/>
    </row>
    <row r="4793" spans="1:16" x14ac:dyDescent="0.25">
      <c r="A4793" s="187" t="s">
        <v>0</v>
      </c>
      <c r="B4793" s="183"/>
      <c r="C4793" s="187" t="s">
        <v>214</v>
      </c>
      <c r="D4793" s="183"/>
      <c r="E4793" s="183"/>
      <c r="F4793" s="183"/>
      <c r="G4793" s="183"/>
      <c r="H4793" s="183"/>
      <c r="I4793" s="183"/>
      <c r="J4793" s="183"/>
      <c r="K4793" s="188">
        <v>8000</v>
      </c>
      <c r="L4793" s="183"/>
      <c r="M4793" s="188">
        <v>3371.25</v>
      </c>
      <c r="N4793" s="183"/>
      <c r="O4793" s="189">
        <v>42.14</v>
      </c>
      <c r="P4793" s="183"/>
    </row>
    <row r="4794" spans="1:16" x14ac:dyDescent="0.25">
      <c r="A4794" s="187" t="s">
        <v>0</v>
      </c>
      <c r="B4794" s="183"/>
      <c r="C4794" s="187" t="s">
        <v>215</v>
      </c>
      <c r="D4794" s="183"/>
      <c r="E4794" s="183"/>
      <c r="F4794" s="183"/>
      <c r="G4794" s="183"/>
      <c r="H4794" s="183"/>
      <c r="I4794" s="183"/>
      <c r="J4794" s="183"/>
      <c r="K4794" s="188">
        <v>8000</v>
      </c>
      <c r="L4794" s="183"/>
      <c r="M4794" s="188">
        <v>3371.25</v>
      </c>
      <c r="N4794" s="183"/>
      <c r="O4794" s="189">
        <v>42.14</v>
      </c>
      <c r="P4794" s="183"/>
    </row>
    <row r="4795" spans="1:16" x14ac:dyDescent="0.25">
      <c r="A4795" s="206" t="s">
        <v>0</v>
      </c>
      <c r="B4795" s="183"/>
      <c r="C4795" s="206" t="s">
        <v>564</v>
      </c>
      <c r="D4795" s="183"/>
      <c r="E4795" s="206" t="s">
        <v>565</v>
      </c>
      <c r="F4795" s="183"/>
      <c r="G4795" s="183"/>
      <c r="H4795" s="183"/>
      <c r="I4795" s="183"/>
      <c r="J4795" s="183"/>
      <c r="K4795" s="207">
        <v>8000</v>
      </c>
      <c r="L4795" s="183"/>
      <c r="M4795" s="207">
        <v>3371.25</v>
      </c>
      <c r="N4795" s="183"/>
      <c r="O4795" s="205">
        <v>42.14</v>
      </c>
      <c r="P4795" s="183"/>
    </row>
    <row r="4796" spans="1:16" x14ac:dyDescent="0.25">
      <c r="A4796" s="203" t="s">
        <v>0</v>
      </c>
      <c r="B4796" s="183"/>
      <c r="C4796" s="203" t="s">
        <v>566</v>
      </c>
      <c r="D4796" s="183"/>
      <c r="E4796" s="203" t="s">
        <v>567</v>
      </c>
      <c r="F4796" s="183"/>
      <c r="G4796" s="183"/>
      <c r="H4796" s="183"/>
      <c r="I4796" s="183"/>
      <c r="J4796" s="183"/>
      <c r="K4796" s="204" t="s">
        <v>0</v>
      </c>
      <c r="L4796" s="183"/>
      <c r="M4796" s="204">
        <v>3100</v>
      </c>
      <c r="N4796" s="183"/>
      <c r="O4796" s="202" t="s">
        <v>0</v>
      </c>
      <c r="P4796" s="183"/>
    </row>
    <row r="4797" spans="1:16" x14ac:dyDescent="0.25">
      <c r="A4797" s="203" t="s">
        <v>0</v>
      </c>
      <c r="B4797" s="183"/>
      <c r="C4797" s="203" t="s">
        <v>568</v>
      </c>
      <c r="D4797" s="183"/>
      <c r="E4797" s="203" t="s">
        <v>569</v>
      </c>
      <c r="F4797" s="183"/>
      <c r="G4797" s="183"/>
      <c r="H4797" s="183"/>
      <c r="I4797" s="183"/>
      <c r="J4797" s="183"/>
      <c r="K4797" s="204" t="s">
        <v>0</v>
      </c>
      <c r="L4797" s="183"/>
      <c r="M4797" s="204">
        <v>271.25</v>
      </c>
      <c r="N4797" s="183"/>
      <c r="O4797" s="202" t="s">
        <v>0</v>
      </c>
      <c r="P4797" s="183"/>
    </row>
    <row r="4798" spans="1:16" x14ac:dyDescent="0.25">
      <c r="A4798" s="187" t="s">
        <v>0</v>
      </c>
      <c r="B4798" s="183"/>
      <c r="C4798" s="187" t="s">
        <v>221</v>
      </c>
      <c r="D4798" s="183"/>
      <c r="E4798" s="183"/>
      <c r="F4798" s="183"/>
      <c r="G4798" s="183"/>
      <c r="H4798" s="183"/>
      <c r="I4798" s="183"/>
      <c r="J4798" s="183"/>
      <c r="K4798" s="188">
        <v>4512.57</v>
      </c>
      <c r="L4798" s="183"/>
      <c r="M4798" s="188">
        <v>4078.91</v>
      </c>
      <c r="N4798" s="183"/>
      <c r="O4798" s="189">
        <v>90.39</v>
      </c>
      <c r="P4798" s="183"/>
    </row>
    <row r="4799" spans="1:16" x14ac:dyDescent="0.25">
      <c r="A4799" s="187" t="s">
        <v>0</v>
      </c>
      <c r="B4799" s="183"/>
      <c r="C4799" s="187" t="s">
        <v>227</v>
      </c>
      <c r="D4799" s="183"/>
      <c r="E4799" s="183"/>
      <c r="F4799" s="183"/>
      <c r="G4799" s="183"/>
      <c r="H4799" s="183"/>
      <c r="I4799" s="183"/>
      <c r="J4799" s="183"/>
      <c r="K4799" s="188">
        <v>4512.57</v>
      </c>
      <c r="L4799" s="183"/>
      <c r="M4799" s="188">
        <v>4078.91</v>
      </c>
      <c r="N4799" s="183"/>
      <c r="O4799" s="189">
        <v>90.39</v>
      </c>
      <c r="P4799" s="183"/>
    </row>
    <row r="4800" spans="1:16" x14ac:dyDescent="0.25">
      <c r="A4800" s="206" t="s">
        <v>0</v>
      </c>
      <c r="B4800" s="183"/>
      <c r="C4800" s="206" t="s">
        <v>564</v>
      </c>
      <c r="D4800" s="183"/>
      <c r="E4800" s="206" t="s">
        <v>565</v>
      </c>
      <c r="F4800" s="183"/>
      <c r="G4800" s="183"/>
      <c r="H4800" s="183"/>
      <c r="I4800" s="183"/>
      <c r="J4800" s="183"/>
      <c r="K4800" s="207">
        <v>3318.07</v>
      </c>
      <c r="L4800" s="183"/>
      <c r="M4800" s="207">
        <v>4078.91</v>
      </c>
      <c r="N4800" s="183"/>
      <c r="O4800" s="205">
        <v>122.93</v>
      </c>
      <c r="P4800" s="183"/>
    </row>
    <row r="4801" spans="1:16" x14ac:dyDescent="0.25">
      <c r="A4801" s="203" t="s">
        <v>0</v>
      </c>
      <c r="B4801" s="183"/>
      <c r="C4801" s="203" t="s">
        <v>566</v>
      </c>
      <c r="D4801" s="183"/>
      <c r="E4801" s="203" t="s">
        <v>567</v>
      </c>
      <c r="F4801" s="183"/>
      <c r="G4801" s="183"/>
      <c r="H4801" s="183"/>
      <c r="I4801" s="183"/>
      <c r="J4801" s="183"/>
      <c r="K4801" s="204" t="s">
        <v>0</v>
      </c>
      <c r="L4801" s="183"/>
      <c r="M4801" s="204">
        <v>3863.61</v>
      </c>
      <c r="N4801" s="183"/>
      <c r="O4801" s="202" t="s">
        <v>0</v>
      </c>
      <c r="P4801" s="183"/>
    </row>
    <row r="4802" spans="1:16" x14ac:dyDescent="0.25">
      <c r="A4802" s="203" t="s">
        <v>0</v>
      </c>
      <c r="B4802" s="183"/>
      <c r="C4802" s="203" t="s">
        <v>568</v>
      </c>
      <c r="D4802" s="183"/>
      <c r="E4802" s="203" t="s">
        <v>569</v>
      </c>
      <c r="F4802" s="183"/>
      <c r="G4802" s="183"/>
      <c r="H4802" s="183"/>
      <c r="I4802" s="183"/>
      <c r="J4802" s="183"/>
      <c r="K4802" s="204" t="s">
        <v>0</v>
      </c>
      <c r="L4802" s="183"/>
      <c r="M4802" s="204">
        <v>215.3</v>
      </c>
      <c r="N4802" s="183"/>
      <c r="O4802" s="202" t="s">
        <v>0</v>
      </c>
      <c r="P4802" s="183"/>
    </row>
    <row r="4803" spans="1:16" x14ac:dyDescent="0.25">
      <c r="A4803" s="206" t="s">
        <v>0</v>
      </c>
      <c r="B4803" s="183"/>
      <c r="C4803" s="206" t="s">
        <v>574</v>
      </c>
      <c r="D4803" s="183"/>
      <c r="E4803" s="206" t="s">
        <v>575</v>
      </c>
      <c r="F4803" s="183"/>
      <c r="G4803" s="183"/>
      <c r="H4803" s="183"/>
      <c r="I4803" s="183"/>
      <c r="J4803" s="183"/>
      <c r="K4803" s="207">
        <v>1194.5</v>
      </c>
      <c r="L4803" s="183"/>
      <c r="M4803" s="207">
        <v>0</v>
      </c>
      <c r="N4803" s="183"/>
      <c r="O4803" s="205">
        <v>0</v>
      </c>
      <c r="P4803" s="183"/>
    </row>
    <row r="4804" spans="1:16" x14ac:dyDescent="0.25">
      <c r="A4804" s="187" t="s">
        <v>0</v>
      </c>
      <c r="B4804" s="183"/>
      <c r="C4804" s="187" t="s">
        <v>229</v>
      </c>
      <c r="D4804" s="183"/>
      <c r="E4804" s="183"/>
      <c r="F4804" s="183"/>
      <c r="G4804" s="183"/>
      <c r="H4804" s="183"/>
      <c r="I4804" s="183"/>
      <c r="J4804" s="183"/>
      <c r="K4804" s="188">
        <v>8000</v>
      </c>
      <c r="L4804" s="183"/>
      <c r="M4804" s="188">
        <v>4021.25</v>
      </c>
      <c r="N4804" s="183"/>
      <c r="O4804" s="189">
        <v>50.27</v>
      </c>
      <c r="P4804" s="183"/>
    </row>
    <row r="4805" spans="1:16" x14ac:dyDescent="0.25">
      <c r="A4805" s="187" t="s">
        <v>0</v>
      </c>
      <c r="B4805" s="183"/>
      <c r="C4805" s="187" t="s">
        <v>234</v>
      </c>
      <c r="D4805" s="183"/>
      <c r="E4805" s="183"/>
      <c r="F4805" s="183"/>
      <c r="G4805" s="183"/>
      <c r="H4805" s="183"/>
      <c r="I4805" s="183"/>
      <c r="J4805" s="183"/>
      <c r="K4805" s="188">
        <v>8000</v>
      </c>
      <c r="L4805" s="183"/>
      <c r="M4805" s="188">
        <v>4021.25</v>
      </c>
      <c r="N4805" s="183"/>
      <c r="O4805" s="189">
        <v>50.27</v>
      </c>
      <c r="P4805" s="183"/>
    </row>
    <row r="4806" spans="1:16" x14ac:dyDescent="0.25">
      <c r="A4806" s="206" t="s">
        <v>0</v>
      </c>
      <c r="B4806" s="183"/>
      <c r="C4806" s="206" t="s">
        <v>564</v>
      </c>
      <c r="D4806" s="183"/>
      <c r="E4806" s="206" t="s">
        <v>565</v>
      </c>
      <c r="F4806" s="183"/>
      <c r="G4806" s="183"/>
      <c r="H4806" s="183"/>
      <c r="I4806" s="183"/>
      <c r="J4806" s="183"/>
      <c r="K4806" s="207">
        <v>8000</v>
      </c>
      <c r="L4806" s="183"/>
      <c r="M4806" s="207">
        <v>4021.25</v>
      </c>
      <c r="N4806" s="183"/>
      <c r="O4806" s="205">
        <v>50.27</v>
      </c>
      <c r="P4806" s="183"/>
    </row>
    <row r="4807" spans="1:16" x14ac:dyDescent="0.25">
      <c r="A4807" s="203" t="s">
        <v>0</v>
      </c>
      <c r="B4807" s="183"/>
      <c r="C4807" s="203" t="s">
        <v>566</v>
      </c>
      <c r="D4807" s="183"/>
      <c r="E4807" s="203" t="s">
        <v>567</v>
      </c>
      <c r="F4807" s="183"/>
      <c r="G4807" s="183"/>
      <c r="H4807" s="183"/>
      <c r="I4807" s="183"/>
      <c r="J4807" s="183"/>
      <c r="K4807" s="204" t="s">
        <v>0</v>
      </c>
      <c r="L4807" s="183"/>
      <c r="M4807" s="204">
        <v>3371.25</v>
      </c>
      <c r="N4807" s="183"/>
      <c r="O4807" s="202" t="s">
        <v>0</v>
      </c>
      <c r="P4807" s="183"/>
    </row>
    <row r="4808" spans="1:16" x14ac:dyDescent="0.25">
      <c r="A4808" s="203" t="s">
        <v>0</v>
      </c>
      <c r="B4808" s="183"/>
      <c r="C4808" s="203" t="s">
        <v>568</v>
      </c>
      <c r="D4808" s="183"/>
      <c r="E4808" s="203" t="s">
        <v>569</v>
      </c>
      <c r="F4808" s="183"/>
      <c r="G4808" s="183"/>
      <c r="H4808" s="183"/>
      <c r="I4808" s="183"/>
      <c r="J4808" s="183"/>
      <c r="K4808" s="204" t="s">
        <v>0</v>
      </c>
      <c r="L4808" s="183"/>
      <c r="M4808" s="204">
        <v>650</v>
      </c>
      <c r="N4808" s="183"/>
      <c r="O4808" s="202" t="s">
        <v>0</v>
      </c>
      <c r="P4808" s="183"/>
    </row>
    <row r="4809" spans="1:16" x14ac:dyDescent="0.25">
      <c r="A4809" s="197"/>
      <c r="B4809" s="183"/>
      <c r="C4809" s="197" t="s">
        <v>1519</v>
      </c>
      <c r="D4809" s="183"/>
      <c r="E4809" s="197" t="s">
        <v>1520</v>
      </c>
      <c r="F4809" s="183"/>
      <c r="G4809" s="183"/>
      <c r="H4809" s="183"/>
      <c r="I4809" s="183"/>
      <c r="J4809" s="183"/>
      <c r="K4809" s="198">
        <v>4910.74</v>
      </c>
      <c r="L4809" s="183"/>
      <c r="M4809" s="198">
        <v>0</v>
      </c>
      <c r="N4809" s="183"/>
      <c r="O4809" s="199">
        <v>0</v>
      </c>
      <c r="P4809" s="183"/>
    </row>
    <row r="4810" spans="1:16" x14ac:dyDescent="0.25">
      <c r="A4810" s="187" t="s">
        <v>0</v>
      </c>
      <c r="B4810" s="183"/>
      <c r="C4810" s="187" t="s">
        <v>229</v>
      </c>
      <c r="D4810" s="183"/>
      <c r="E4810" s="183"/>
      <c r="F4810" s="183"/>
      <c r="G4810" s="183"/>
      <c r="H4810" s="183"/>
      <c r="I4810" s="183"/>
      <c r="J4810" s="183"/>
      <c r="K4810" s="188">
        <v>4645.3</v>
      </c>
      <c r="L4810" s="183"/>
      <c r="M4810" s="188">
        <v>0</v>
      </c>
      <c r="N4810" s="183"/>
      <c r="O4810" s="189">
        <v>0</v>
      </c>
      <c r="P4810" s="183"/>
    </row>
    <row r="4811" spans="1:16" x14ac:dyDescent="0.25">
      <c r="A4811" s="187" t="s">
        <v>0</v>
      </c>
      <c r="B4811" s="183"/>
      <c r="C4811" s="187" t="s">
        <v>232</v>
      </c>
      <c r="D4811" s="183"/>
      <c r="E4811" s="183"/>
      <c r="F4811" s="183"/>
      <c r="G4811" s="183"/>
      <c r="H4811" s="183"/>
      <c r="I4811" s="183"/>
      <c r="J4811" s="183"/>
      <c r="K4811" s="188">
        <v>4645.3</v>
      </c>
      <c r="L4811" s="183"/>
      <c r="M4811" s="188">
        <v>0</v>
      </c>
      <c r="N4811" s="183"/>
      <c r="O4811" s="189">
        <v>0</v>
      </c>
      <c r="P4811" s="183"/>
    </row>
    <row r="4812" spans="1:16" x14ac:dyDescent="0.25">
      <c r="A4812" s="206" t="s">
        <v>0</v>
      </c>
      <c r="B4812" s="183"/>
      <c r="C4812" s="206" t="s">
        <v>698</v>
      </c>
      <c r="D4812" s="183"/>
      <c r="E4812" s="206" t="s">
        <v>699</v>
      </c>
      <c r="F4812" s="183"/>
      <c r="G4812" s="183"/>
      <c r="H4812" s="183"/>
      <c r="I4812" s="183"/>
      <c r="J4812" s="183"/>
      <c r="K4812" s="207">
        <v>4645.3</v>
      </c>
      <c r="L4812" s="183"/>
      <c r="M4812" s="207">
        <v>0</v>
      </c>
      <c r="N4812" s="183"/>
      <c r="O4812" s="205">
        <v>0</v>
      </c>
      <c r="P4812" s="183"/>
    </row>
    <row r="4813" spans="1:16" x14ac:dyDescent="0.25">
      <c r="A4813" s="187" t="s">
        <v>0</v>
      </c>
      <c r="B4813" s="183"/>
      <c r="C4813" s="187" t="s">
        <v>238</v>
      </c>
      <c r="D4813" s="183"/>
      <c r="E4813" s="183"/>
      <c r="F4813" s="183"/>
      <c r="G4813" s="183"/>
      <c r="H4813" s="183"/>
      <c r="I4813" s="183"/>
      <c r="J4813" s="183"/>
      <c r="K4813" s="188">
        <v>265.44</v>
      </c>
      <c r="L4813" s="183"/>
      <c r="M4813" s="188">
        <v>0</v>
      </c>
      <c r="N4813" s="183"/>
      <c r="O4813" s="189">
        <v>0</v>
      </c>
      <c r="P4813" s="183"/>
    </row>
    <row r="4814" spans="1:16" x14ac:dyDescent="0.25">
      <c r="A4814" s="187" t="s">
        <v>0</v>
      </c>
      <c r="B4814" s="183"/>
      <c r="C4814" s="187" t="s">
        <v>240</v>
      </c>
      <c r="D4814" s="183"/>
      <c r="E4814" s="183"/>
      <c r="F4814" s="183"/>
      <c r="G4814" s="183"/>
      <c r="H4814" s="183"/>
      <c r="I4814" s="183"/>
      <c r="J4814" s="183"/>
      <c r="K4814" s="188">
        <v>265.44</v>
      </c>
      <c r="L4814" s="183"/>
      <c r="M4814" s="188">
        <v>0</v>
      </c>
      <c r="N4814" s="183"/>
      <c r="O4814" s="189">
        <v>0</v>
      </c>
      <c r="P4814" s="183"/>
    </row>
    <row r="4815" spans="1:16" x14ac:dyDescent="0.25">
      <c r="A4815" s="206" t="s">
        <v>0</v>
      </c>
      <c r="B4815" s="183"/>
      <c r="C4815" s="206" t="s">
        <v>574</v>
      </c>
      <c r="D4815" s="183"/>
      <c r="E4815" s="206" t="s">
        <v>575</v>
      </c>
      <c r="F4815" s="183"/>
      <c r="G4815" s="183"/>
      <c r="H4815" s="183"/>
      <c r="I4815" s="183"/>
      <c r="J4815" s="183"/>
      <c r="K4815" s="207">
        <v>265.44</v>
      </c>
      <c r="L4815" s="183"/>
      <c r="M4815" s="207">
        <v>0</v>
      </c>
      <c r="N4815" s="183"/>
      <c r="O4815" s="205">
        <v>0</v>
      </c>
      <c r="P4815" s="183"/>
    </row>
    <row r="4816" spans="1:16" x14ac:dyDescent="0.25">
      <c r="A4816" s="197"/>
      <c r="B4816" s="183"/>
      <c r="C4816" s="197" t="s">
        <v>1566</v>
      </c>
      <c r="D4816" s="183"/>
      <c r="E4816" s="197" t="s">
        <v>1567</v>
      </c>
      <c r="F4816" s="183"/>
      <c r="G4816" s="183"/>
      <c r="H4816" s="183"/>
      <c r="I4816" s="183"/>
      <c r="J4816" s="183"/>
      <c r="K4816" s="198">
        <v>630</v>
      </c>
      <c r="L4816" s="183"/>
      <c r="M4816" s="198">
        <v>0</v>
      </c>
      <c r="N4816" s="183"/>
      <c r="O4816" s="199">
        <v>0</v>
      </c>
      <c r="P4816" s="183"/>
    </row>
    <row r="4817" spans="1:16" x14ac:dyDescent="0.25">
      <c r="A4817" s="187" t="s">
        <v>0</v>
      </c>
      <c r="B4817" s="183"/>
      <c r="C4817" s="187" t="s">
        <v>229</v>
      </c>
      <c r="D4817" s="183"/>
      <c r="E4817" s="183"/>
      <c r="F4817" s="183"/>
      <c r="G4817" s="183"/>
      <c r="H4817" s="183"/>
      <c r="I4817" s="183"/>
      <c r="J4817" s="183"/>
      <c r="K4817" s="188">
        <v>630</v>
      </c>
      <c r="L4817" s="183"/>
      <c r="M4817" s="188">
        <v>0</v>
      </c>
      <c r="N4817" s="183"/>
      <c r="O4817" s="189">
        <v>0</v>
      </c>
      <c r="P4817" s="183"/>
    </row>
    <row r="4818" spans="1:16" x14ac:dyDescent="0.25">
      <c r="A4818" s="187" t="s">
        <v>0</v>
      </c>
      <c r="B4818" s="183"/>
      <c r="C4818" s="187" t="s">
        <v>234</v>
      </c>
      <c r="D4818" s="183"/>
      <c r="E4818" s="183"/>
      <c r="F4818" s="183"/>
      <c r="G4818" s="183"/>
      <c r="H4818" s="183"/>
      <c r="I4818" s="183"/>
      <c r="J4818" s="183"/>
      <c r="K4818" s="188">
        <v>630</v>
      </c>
      <c r="L4818" s="183"/>
      <c r="M4818" s="188">
        <v>0</v>
      </c>
      <c r="N4818" s="183"/>
      <c r="O4818" s="189">
        <v>0</v>
      </c>
      <c r="P4818" s="183"/>
    </row>
    <row r="4819" spans="1:16" x14ac:dyDescent="0.25">
      <c r="A4819" s="206" t="s">
        <v>0</v>
      </c>
      <c r="B4819" s="183"/>
      <c r="C4819" s="206" t="s">
        <v>574</v>
      </c>
      <c r="D4819" s="183"/>
      <c r="E4819" s="206" t="s">
        <v>575</v>
      </c>
      <c r="F4819" s="183"/>
      <c r="G4819" s="183"/>
      <c r="H4819" s="183"/>
      <c r="I4819" s="183"/>
      <c r="J4819" s="183"/>
      <c r="K4819" s="207">
        <v>630</v>
      </c>
      <c r="L4819" s="183"/>
      <c r="M4819" s="207">
        <v>0</v>
      </c>
      <c r="N4819" s="183"/>
      <c r="O4819" s="205">
        <v>0</v>
      </c>
      <c r="P4819" s="183"/>
    </row>
    <row r="4820" spans="1:16" x14ac:dyDescent="0.25">
      <c r="A4820" s="197"/>
      <c r="B4820" s="183"/>
      <c r="C4820" s="197" t="s">
        <v>1525</v>
      </c>
      <c r="D4820" s="183"/>
      <c r="E4820" s="197" t="s">
        <v>1526</v>
      </c>
      <c r="F4820" s="183"/>
      <c r="G4820" s="183"/>
      <c r="H4820" s="183"/>
      <c r="I4820" s="183"/>
      <c r="J4820" s="183"/>
      <c r="K4820" s="198">
        <v>100553.1</v>
      </c>
      <c r="L4820" s="183"/>
      <c r="M4820" s="198">
        <v>67801.820000000007</v>
      </c>
      <c r="N4820" s="183"/>
      <c r="O4820" s="199">
        <v>67.430000000000007</v>
      </c>
      <c r="P4820" s="183"/>
    </row>
    <row r="4821" spans="1:16" x14ac:dyDescent="0.25">
      <c r="A4821" s="187" t="s">
        <v>0</v>
      </c>
      <c r="B4821" s="183"/>
      <c r="C4821" s="187" t="s">
        <v>221</v>
      </c>
      <c r="D4821" s="183"/>
      <c r="E4821" s="183"/>
      <c r="F4821" s="183"/>
      <c r="G4821" s="183"/>
      <c r="H4821" s="183"/>
      <c r="I4821" s="183"/>
      <c r="J4821" s="183"/>
      <c r="K4821" s="188">
        <v>13272.28</v>
      </c>
      <c r="L4821" s="183"/>
      <c r="M4821" s="188">
        <v>4540.22</v>
      </c>
      <c r="N4821" s="183"/>
      <c r="O4821" s="189">
        <v>34.21</v>
      </c>
      <c r="P4821" s="183"/>
    </row>
    <row r="4822" spans="1:16" x14ac:dyDescent="0.25">
      <c r="A4822" s="187" t="s">
        <v>0</v>
      </c>
      <c r="B4822" s="183"/>
      <c r="C4822" s="187" t="s">
        <v>227</v>
      </c>
      <c r="D4822" s="183"/>
      <c r="E4822" s="183"/>
      <c r="F4822" s="183"/>
      <c r="G4822" s="183"/>
      <c r="H4822" s="183"/>
      <c r="I4822" s="183"/>
      <c r="J4822" s="183"/>
      <c r="K4822" s="188">
        <v>13272.28</v>
      </c>
      <c r="L4822" s="183"/>
      <c r="M4822" s="188">
        <v>4540.22</v>
      </c>
      <c r="N4822" s="183"/>
      <c r="O4822" s="189">
        <v>34.21</v>
      </c>
      <c r="P4822" s="183"/>
    </row>
    <row r="4823" spans="1:16" x14ac:dyDescent="0.25">
      <c r="A4823" s="206" t="s">
        <v>0</v>
      </c>
      <c r="B4823" s="183"/>
      <c r="C4823" s="206" t="s">
        <v>574</v>
      </c>
      <c r="D4823" s="183"/>
      <c r="E4823" s="206" t="s">
        <v>575</v>
      </c>
      <c r="F4823" s="183"/>
      <c r="G4823" s="183"/>
      <c r="H4823" s="183"/>
      <c r="I4823" s="183"/>
      <c r="J4823" s="183"/>
      <c r="K4823" s="207">
        <v>11945.05</v>
      </c>
      <c r="L4823" s="183"/>
      <c r="M4823" s="207">
        <v>4540.22</v>
      </c>
      <c r="N4823" s="183"/>
      <c r="O4823" s="205">
        <v>38.01</v>
      </c>
      <c r="P4823" s="183"/>
    </row>
    <row r="4824" spans="1:16" x14ac:dyDescent="0.25">
      <c r="A4824" s="203" t="s">
        <v>0</v>
      </c>
      <c r="B4824" s="183"/>
      <c r="C4824" s="203" t="s">
        <v>931</v>
      </c>
      <c r="D4824" s="183"/>
      <c r="E4824" s="203" t="s">
        <v>932</v>
      </c>
      <c r="F4824" s="183"/>
      <c r="G4824" s="183"/>
      <c r="H4824" s="183"/>
      <c r="I4824" s="183"/>
      <c r="J4824" s="183"/>
      <c r="K4824" s="204" t="s">
        <v>0</v>
      </c>
      <c r="L4824" s="183"/>
      <c r="M4824" s="204">
        <v>4280.95</v>
      </c>
      <c r="N4824" s="183"/>
      <c r="O4824" s="202" t="s">
        <v>0</v>
      </c>
      <c r="P4824" s="183"/>
    </row>
    <row r="4825" spans="1:16" x14ac:dyDescent="0.25">
      <c r="A4825" s="203" t="s">
        <v>0</v>
      </c>
      <c r="B4825" s="183"/>
      <c r="C4825" s="203" t="s">
        <v>746</v>
      </c>
      <c r="D4825" s="183"/>
      <c r="E4825" s="203" t="s">
        <v>747</v>
      </c>
      <c r="F4825" s="183"/>
      <c r="G4825" s="183"/>
      <c r="H4825" s="183"/>
      <c r="I4825" s="183"/>
      <c r="J4825" s="183"/>
      <c r="K4825" s="204" t="s">
        <v>0</v>
      </c>
      <c r="L4825" s="183"/>
      <c r="M4825" s="204">
        <v>213.76</v>
      </c>
      <c r="N4825" s="183"/>
      <c r="O4825" s="202" t="s">
        <v>0</v>
      </c>
      <c r="P4825" s="183"/>
    </row>
    <row r="4826" spans="1:16" x14ac:dyDescent="0.25">
      <c r="A4826" s="203" t="s">
        <v>0</v>
      </c>
      <c r="B4826" s="183"/>
      <c r="C4826" s="203" t="s">
        <v>600</v>
      </c>
      <c r="D4826" s="183"/>
      <c r="E4826" s="203" t="s">
        <v>601</v>
      </c>
      <c r="F4826" s="183"/>
      <c r="G4826" s="183"/>
      <c r="H4826" s="183"/>
      <c r="I4826" s="183"/>
      <c r="J4826" s="183"/>
      <c r="K4826" s="204" t="s">
        <v>0</v>
      </c>
      <c r="L4826" s="183"/>
      <c r="M4826" s="204">
        <v>45.51</v>
      </c>
      <c r="N4826" s="183"/>
      <c r="O4826" s="202" t="s">
        <v>0</v>
      </c>
      <c r="P4826" s="183"/>
    </row>
    <row r="4827" spans="1:16" x14ac:dyDescent="0.25">
      <c r="A4827" s="206" t="s">
        <v>0</v>
      </c>
      <c r="B4827" s="183"/>
      <c r="C4827" s="206" t="s">
        <v>698</v>
      </c>
      <c r="D4827" s="183"/>
      <c r="E4827" s="206" t="s">
        <v>699</v>
      </c>
      <c r="F4827" s="183"/>
      <c r="G4827" s="183"/>
      <c r="H4827" s="183"/>
      <c r="I4827" s="183"/>
      <c r="J4827" s="183"/>
      <c r="K4827" s="207">
        <v>1327.23</v>
      </c>
      <c r="L4827" s="183"/>
      <c r="M4827" s="207">
        <v>0</v>
      </c>
      <c r="N4827" s="183"/>
      <c r="O4827" s="205">
        <v>0</v>
      </c>
      <c r="P4827" s="183"/>
    </row>
    <row r="4828" spans="1:16" x14ac:dyDescent="0.25">
      <c r="A4828" s="187" t="s">
        <v>0</v>
      </c>
      <c r="B4828" s="183"/>
      <c r="C4828" s="187" t="s">
        <v>229</v>
      </c>
      <c r="D4828" s="183"/>
      <c r="E4828" s="183"/>
      <c r="F4828" s="183"/>
      <c r="G4828" s="183"/>
      <c r="H4828" s="183"/>
      <c r="I4828" s="183"/>
      <c r="J4828" s="183"/>
      <c r="K4828" s="188">
        <v>87280.82</v>
      </c>
      <c r="L4828" s="183"/>
      <c r="M4828" s="188">
        <v>63261.599999999999</v>
      </c>
      <c r="N4828" s="183"/>
      <c r="O4828" s="189">
        <v>72.48</v>
      </c>
      <c r="P4828" s="183"/>
    </row>
    <row r="4829" spans="1:16" x14ac:dyDescent="0.25">
      <c r="A4829" s="187" t="s">
        <v>0</v>
      </c>
      <c r="B4829" s="183"/>
      <c r="C4829" s="187" t="s">
        <v>234</v>
      </c>
      <c r="D4829" s="183"/>
      <c r="E4829" s="183"/>
      <c r="F4829" s="183"/>
      <c r="G4829" s="183"/>
      <c r="H4829" s="183"/>
      <c r="I4829" s="183"/>
      <c r="J4829" s="183"/>
      <c r="K4829" s="188">
        <v>87280.82</v>
      </c>
      <c r="L4829" s="183"/>
      <c r="M4829" s="188">
        <v>63261.599999999999</v>
      </c>
      <c r="N4829" s="183"/>
      <c r="O4829" s="189">
        <v>72.48</v>
      </c>
      <c r="P4829" s="183"/>
    </row>
    <row r="4830" spans="1:16" x14ac:dyDescent="0.25">
      <c r="A4830" s="206" t="s">
        <v>0</v>
      </c>
      <c r="B4830" s="183"/>
      <c r="C4830" s="206" t="s">
        <v>564</v>
      </c>
      <c r="D4830" s="183"/>
      <c r="E4830" s="206" t="s">
        <v>565</v>
      </c>
      <c r="F4830" s="183"/>
      <c r="G4830" s="183"/>
      <c r="H4830" s="183"/>
      <c r="I4830" s="183"/>
      <c r="J4830" s="183"/>
      <c r="K4830" s="207">
        <v>79919.539999999994</v>
      </c>
      <c r="L4830" s="183"/>
      <c r="M4830" s="207">
        <v>62149.75</v>
      </c>
      <c r="N4830" s="183"/>
      <c r="O4830" s="205">
        <v>77.77</v>
      </c>
      <c r="P4830" s="183"/>
    </row>
    <row r="4831" spans="1:16" x14ac:dyDescent="0.25">
      <c r="A4831" s="203" t="s">
        <v>0</v>
      </c>
      <c r="B4831" s="183"/>
      <c r="C4831" s="203" t="s">
        <v>566</v>
      </c>
      <c r="D4831" s="183"/>
      <c r="E4831" s="203" t="s">
        <v>567</v>
      </c>
      <c r="F4831" s="183"/>
      <c r="G4831" s="183"/>
      <c r="H4831" s="183"/>
      <c r="I4831" s="183"/>
      <c r="J4831" s="183"/>
      <c r="K4831" s="204" t="s">
        <v>0</v>
      </c>
      <c r="L4831" s="183"/>
      <c r="M4831" s="204">
        <v>55900.45</v>
      </c>
      <c r="N4831" s="183"/>
      <c r="O4831" s="202" t="s">
        <v>0</v>
      </c>
      <c r="P4831" s="183"/>
    </row>
    <row r="4832" spans="1:16" x14ac:dyDescent="0.25">
      <c r="A4832" s="203" t="s">
        <v>0</v>
      </c>
      <c r="B4832" s="183"/>
      <c r="C4832" s="203" t="s">
        <v>568</v>
      </c>
      <c r="D4832" s="183"/>
      <c r="E4832" s="203" t="s">
        <v>569</v>
      </c>
      <c r="F4832" s="183"/>
      <c r="G4832" s="183"/>
      <c r="H4832" s="183"/>
      <c r="I4832" s="183"/>
      <c r="J4832" s="183"/>
      <c r="K4832" s="204" t="s">
        <v>0</v>
      </c>
      <c r="L4832" s="183"/>
      <c r="M4832" s="204">
        <v>6249.3</v>
      </c>
      <c r="N4832" s="183"/>
      <c r="O4832" s="202" t="s">
        <v>0</v>
      </c>
      <c r="P4832" s="183"/>
    </row>
    <row r="4833" spans="1:16" x14ac:dyDescent="0.25">
      <c r="A4833" s="206" t="s">
        <v>0</v>
      </c>
      <c r="B4833" s="183"/>
      <c r="C4833" s="206" t="s">
        <v>574</v>
      </c>
      <c r="D4833" s="183"/>
      <c r="E4833" s="206" t="s">
        <v>575</v>
      </c>
      <c r="F4833" s="183"/>
      <c r="G4833" s="183"/>
      <c r="H4833" s="183"/>
      <c r="I4833" s="183"/>
      <c r="J4833" s="183"/>
      <c r="K4833" s="207">
        <v>7361.28</v>
      </c>
      <c r="L4833" s="183"/>
      <c r="M4833" s="207">
        <v>1111.8499999999999</v>
      </c>
      <c r="N4833" s="183"/>
      <c r="O4833" s="205">
        <v>15.1</v>
      </c>
      <c r="P4833" s="183"/>
    </row>
    <row r="4834" spans="1:16" x14ac:dyDescent="0.25">
      <c r="A4834" s="203" t="s">
        <v>0</v>
      </c>
      <c r="B4834" s="183"/>
      <c r="C4834" s="203" t="s">
        <v>576</v>
      </c>
      <c r="D4834" s="183"/>
      <c r="E4834" s="203" t="s">
        <v>577</v>
      </c>
      <c r="F4834" s="183"/>
      <c r="G4834" s="183"/>
      <c r="H4834" s="183"/>
      <c r="I4834" s="183"/>
      <c r="J4834" s="183"/>
      <c r="K4834" s="204" t="s">
        <v>0</v>
      </c>
      <c r="L4834" s="183"/>
      <c r="M4834" s="204">
        <v>898.11</v>
      </c>
      <c r="N4834" s="183"/>
      <c r="O4834" s="202" t="s">
        <v>0</v>
      </c>
      <c r="P4834" s="183"/>
    </row>
    <row r="4835" spans="1:16" x14ac:dyDescent="0.25">
      <c r="A4835" s="203" t="s">
        <v>0</v>
      </c>
      <c r="B4835" s="183"/>
      <c r="C4835" s="203" t="s">
        <v>746</v>
      </c>
      <c r="D4835" s="183"/>
      <c r="E4835" s="203" t="s">
        <v>747</v>
      </c>
      <c r="F4835" s="183"/>
      <c r="G4835" s="183"/>
      <c r="H4835" s="183"/>
      <c r="I4835" s="183"/>
      <c r="J4835" s="183"/>
      <c r="K4835" s="204" t="s">
        <v>0</v>
      </c>
      <c r="L4835" s="183"/>
      <c r="M4835" s="204">
        <v>213.74</v>
      </c>
      <c r="N4835" s="183"/>
      <c r="O4835" s="202" t="s">
        <v>0</v>
      </c>
      <c r="P4835" s="183"/>
    </row>
    <row r="4836" spans="1:16" x14ac:dyDescent="0.25">
      <c r="A4836" s="197"/>
      <c r="B4836" s="183"/>
      <c r="C4836" s="197" t="s">
        <v>1555</v>
      </c>
      <c r="D4836" s="183"/>
      <c r="E4836" s="197" t="s">
        <v>1556</v>
      </c>
      <c r="F4836" s="183"/>
      <c r="G4836" s="183"/>
      <c r="H4836" s="183"/>
      <c r="I4836" s="183"/>
      <c r="J4836" s="183"/>
      <c r="K4836" s="198">
        <v>4486.26</v>
      </c>
      <c r="L4836" s="183"/>
      <c r="M4836" s="198">
        <v>0</v>
      </c>
      <c r="N4836" s="183"/>
      <c r="O4836" s="199">
        <v>0</v>
      </c>
      <c r="P4836" s="183"/>
    </row>
    <row r="4837" spans="1:16" x14ac:dyDescent="0.25">
      <c r="A4837" s="187" t="s">
        <v>0</v>
      </c>
      <c r="B4837" s="183"/>
      <c r="C4837" s="187" t="s">
        <v>221</v>
      </c>
      <c r="D4837" s="183"/>
      <c r="E4837" s="183"/>
      <c r="F4837" s="183"/>
      <c r="G4837" s="183"/>
      <c r="H4837" s="183"/>
      <c r="I4837" s="183"/>
      <c r="J4837" s="183"/>
      <c r="K4837" s="188">
        <v>4154.45</v>
      </c>
      <c r="L4837" s="183"/>
      <c r="M4837" s="188">
        <v>0</v>
      </c>
      <c r="N4837" s="183"/>
      <c r="O4837" s="189">
        <v>0</v>
      </c>
      <c r="P4837" s="183"/>
    </row>
    <row r="4838" spans="1:16" x14ac:dyDescent="0.25">
      <c r="A4838" s="187" t="s">
        <v>0</v>
      </c>
      <c r="B4838" s="183"/>
      <c r="C4838" s="187" t="s">
        <v>227</v>
      </c>
      <c r="D4838" s="183"/>
      <c r="E4838" s="183"/>
      <c r="F4838" s="183"/>
      <c r="G4838" s="183"/>
      <c r="H4838" s="183"/>
      <c r="I4838" s="183"/>
      <c r="J4838" s="183"/>
      <c r="K4838" s="188">
        <v>4154.45</v>
      </c>
      <c r="L4838" s="183"/>
      <c r="M4838" s="188">
        <v>0</v>
      </c>
      <c r="N4838" s="183"/>
      <c r="O4838" s="189">
        <v>0</v>
      </c>
      <c r="P4838" s="183"/>
    </row>
    <row r="4839" spans="1:16" x14ac:dyDescent="0.25">
      <c r="A4839" s="206" t="s">
        <v>0</v>
      </c>
      <c r="B4839" s="183"/>
      <c r="C4839" s="206" t="s">
        <v>574</v>
      </c>
      <c r="D4839" s="183"/>
      <c r="E4839" s="206" t="s">
        <v>575</v>
      </c>
      <c r="F4839" s="183"/>
      <c r="G4839" s="183"/>
      <c r="H4839" s="183"/>
      <c r="I4839" s="183"/>
      <c r="J4839" s="183"/>
      <c r="K4839" s="207">
        <v>4154.45</v>
      </c>
      <c r="L4839" s="183"/>
      <c r="M4839" s="207">
        <v>0</v>
      </c>
      <c r="N4839" s="183"/>
      <c r="O4839" s="205">
        <v>0</v>
      </c>
      <c r="P4839" s="183"/>
    </row>
    <row r="4840" spans="1:16" x14ac:dyDescent="0.25">
      <c r="A4840" s="187" t="s">
        <v>0</v>
      </c>
      <c r="B4840" s="183"/>
      <c r="C4840" s="187" t="s">
        <v>229</v>
      </c>
      <c r="D4840" s="183"/>
      <c r="E4840" s="183"/>
      <c r="F4840" s="183"/>
      <c r="G4840" s="183"/>
      <c r="H4840" s="183"/>
      <c r="I4840" s="183"/>
      <c r="J4840" s="183"/>
      <c r="K4840" s="188">
        <v>331.81</v>
      </c>
      <c r="L4840" s="183"/>
      <c r="M4840" s="188">
        <v>0</v>
      </c>
      <c r="N4840" s="183"/>
      <c r="O4840" s="189">
        <v>0</v>
      </c>
      <c r="P4840" s="183"/>
    </row>
    <row r="4841" spans="1:16" x14ac:dyDescent="0.25">
      <c r="A4841" s="187" t="s">
        <v>0</v>
      </c>
      <c r="B4841" s="183"/>
      <c r="C4841" s="187" t="s">
        <v>234</v>
      </c>
      <c r="D4841" s="183"/>
      <c r="E4841" s="183"/>
      <c r="F4841" s="183"/>
      <c r="G4841" s="183"/>
      <c r="H4841" s="183"/>
      <c r="I4841" s="183"/>
      <c r="J4841" s="183"/>
      <c r="K4841" s="188">
        <v>331.81</v>
      </c>
      <c r="L4841" s="183"/>
      <c r="M4841" s="188">
        <v>0</v>
      </c>
      <c r="N4841" s="183"/>
      <c r="O4841" s="189">
        <v>0</v>
      </c>
      <c r="P4841" s="183"/>
    </row>
    <row r="4842" spans="1:16" x14ac:dyDescent="0.25">
      <c r="A4842" s="206" t="s">
        <v>0</v>
      </c>
      <c r="B4842" s="183"/>
      <c r="C4842" s="206" t="s">
        <v>574</v>
      </c>
      <c r="D4842" s="183"/>
      <c r="E4842" s="206" t="s">
        <v>575</v>
      </c>
      <c r="F4842" s="183"/>
      <c r="G4842" s="183"/>
      <c r="H4842" s="183"/>
      <c r="I4842" s="183"/>
      <c r="J4842" s="183"/>
      <c r="K4842" s="207">
        <v>331.81</v>
      </c>
      <c r="L4842" s="183"/>
      <c r="M4842" s="207">
        <v>0</v>
      </c>
      <c r="N4842" s="183"/>
      <c r="O4842" s="205">
        <v>0</v>
      </c>
      <c r="P4842" s="183"/>
    </row>
    <row r="4843" spans="1:16" x14ac:dyDescent="0.25">
      <c r="A4843" s="197"/>
      <c r="B4843" s="183"/>
      <c r="C4843" s="197" t="s">
        <v>1529</v>
      </c>
      <c r="D4843" s="183"/>
      <c r="E4843" s="197" t="s">
        <v>1530</v>
      </c>
      <c r="F4843" s="183"/>
      <c r="G4843" s="183"/>
      <c r="H4843" s="183"/>
      <c r="I4843" s="183"/>
      <c r="J4843" s="183"/>
      <c r="K4843" s="198">
        <v>663.61</v>
      </c>
      <c r="L4843" s="183"/>
      <c r="M4843" s="198">
        <v>100.01</v>
      </c>
      <c r="N4843" s="183"/>
      <c r="O4843" s="199">
        <v>15.07</v>
      </c>
      <c r="P4843" s="183"/>
    </row>
    <row r="4844" spans="1:16" x14ac:dyDescent="0.25">
      <c r="A4844" s="187" t="s">
        <v>0</v>
      </c>
      <c r="B4844" s="183"/>
      <c r="C4844" s="187" t="s">
        <v>218</v>
      </c>
      <c r="D4844" s="183"/>
      <c r="E4844" s="183"/>
      <c r="F4844" s="183"/>
      <c r="G4844" s="183"/>
      <c r="H4844" s="183"/>
      <c r="I4844" s="183"/>
      <c r="J4844" s="183"/>
      <c r="K4844" s="188">
        <v>663.61</v>
      </c>
      <c r="L4844" s="183"/>
      <c r="M4844" s="188">
        <v>100.01</v>
      </c>
      <c r="N4844" s="183"/>
      <c r="O4844" s="189">
        <v>15.07</v>
      </c>
      <c r="P4844" s="183"/>
    </row>
    <row r="4845" spans="1:16" x14ac:dyDescent="0.25">
      <c r="A4845" s="187" t="s">
        <v>0</v>
      </c>
      <c r="B4845" s="183"/>
      <c r="C4845" s="187" t="s">
        <v>220</v>
      </c>
      <c r="D4845" s="183"/>
      <c r="E4845" s="183"/>
      <c r="F4845" s="183"/>
      <c r="G4845" s="183"/>
      <c r="H4845" s="183"/>
      <c r="I4845" s="183"/>
      <c r="J4845" s="183"/>
      <c r="K4845" s="188">
        <v>663.61</v>
      </c>
      <c r="L4845" s="183"/>
      <c r="M4845" s="188">
        <v>100.01</v>
      </c>
      <c r="N4845" s="183"/>
      <c r="O4845" s="189">
        <v>15.07</v>
      </c>
      <c r="P4845" s="183"/>
    </row>
    <row r="4846" spans="1:16" x14ac:dyDescent="0.25">
      <c r="A4846" s="206" t="s">
        <v>0</v>
      </c>
      <c r="B4846" s="183"/>
      <c r="C4846" s="206" t="s">
        <v>574</v>
      </c>
      <c r="D4846" s="183"/>
      <c r="E4846" s="206" t="s">
        <v>575</v>
      </c>
      <c r="F4846" s="183"/>
      <c r="G4846" s="183"/>
      <c r="H4846" s="183"/>
      <c r="I4846" s="183"/>
      <c r="J4846" s="183"/>
      <c r="K4846" s="207">
        <v>663.61</v>
      </c>
      <c r="L4846" s="183"/>
      <c r="M4846" s="207">
        <v>100.01</v>
      </c>
      <c r="N4846" s="183"/>
      <c r="O4846" s="205">
        <v>15.07</v>
      </c>
      <c r="P4846" s="183"/>
    </row>
    <row r="4847" spans="1:16" x14ac:dyDescent="0.25">
      <c r="A4847" s="203" t="s">
        <v>0</v>
      </c>
      <c r="B4847" s="183"/>
      <c r="C4847" s="203" t="s">
        <v>600</v>
      </c>
      <c r="D4847" s="183"/>
      <c r="E4847" s="203" t="s">
        <v>601</v>
      </c>
      <c r="F4847" s="183"/>
      <c r="G4847" s="183"/>
      <c r="H4847" s="183"/>
      <c r="I4847" s="183"/>
      <c r="J4847" s="183"/>
      <c r="K4847" s="204" t="s">
        <v>0</v>
      </c>
      <c r="L4847" s="183"/>
      <c r="M4847" s="204">
        <v>100.01</v>
      </c>
      <c r="N4847" s="183"/>
      <c r="O4847" s="202" t="s">
        <v>0</v>
      </c>
      <c r="P4847" s="183"/>
    </row>
    <row r="4848" spans="1:16" x14ac:dyDescent="0.25">
      <c r="A4848" s="197"/>
      <c r="B4848" s="183"/>
      <c r="C4848" s="197" t="s">
        <v>1531</v>
      </c>
      <c r="D4848" s="183"/>
      <c r="E4848" s="197" t="s">
        <v>862</v>
      </c>
      <c r="F4848" s="183"/>
      <c r="G4848" s="183"/>
      <c r="H4848" s="183"/>
      <c r="I4848" s="183"/>
      <c r="J4848" s="183"/>
      <c r="K4848" s="198">
        <v>1300</v>
      </c>
      <c r="L4848" s="183"/>
      <c r="M4848" s="198">
        <v>64.16</v>
      </c>
      <c r="N4848" s="183"/>
      <c r="O4848" s="199">
        <v>4.9400000000000004</v>
      </c>
      <c r="P4848" s="183"/>
    </row>
    <row r="4849" spans="1:16" x14ac:dyDescent="0.25">
      <c r="A4849" s="187" t="s">
        <v>0</v>
      </c>
      <c r="B4849" s="183"/>
      <c r="C4849" s="187" t="s">
        <v>214</v>
      </c>
      <c r="D4849" s="183"/>
      <c r="E4849" s="183"/>
      <c r="F4849" s="183"/>
      <c r="G4849" s="183"/>
      <c r="H4849" s="183"/>
      <c r="I4849" s="183"/>
      <c r="J4849" s="183"/>
      <c r="K4849" s="188">
        <v>1300</v>
      </c>
      <c r="L4849" s="183"/>
      <c r="M4849" s="188">
        <v>64.16</v>
      </c>
      <c r="N4849" s="183"/>
      <c r="O4849" s="189">
        <v>4.9400000000000004</v>
      </c>
      <c r="P4849" s="183"/>
    </row>
    <row r="4850" spans="1:16" x14ac:dyDescent="0.25">
      <c r="A4850" s="187" t="s">
        <v>0</v>
      </c>
      <c r="B4850" s="183"/>
      <c r="C4850" s="187" t="s">
        <v>215</v>
      </c>
      <c r="D4850" s="183"/>
      <c r="E4850" s="183"/>
      <c r="F4850" s="183"/>
      <c r="G4850" s="183"/>
      <c r="H4850" s="183"/>
      <c r="I4850" s="183"/>
      <c r="J4850" s="183"/>
      <c r="K4850" s="188">
        <v>1300</v>
      </c>
      <c r="L4850" s="183"/>
      <c r="M4850" s="188">
        <v>64.16</v>
      </c>
      <c r="N4850" s="183"/>
      <c r="O4850" s="189">
        <v>4.9400000000000004</v>
      </c>
      <c r="P4850" s="183"/>
    </row>
    <row r="4851" spans="1:16" x14ac:dyDescent="0.25">
      <c r="A4851" s="206" t="s">
        <v>0</v>
      </c>
      <c r="B4851" s="183"/>
      <c r="C4851" s="206" t="s">
        <v>574</v>
      </c>
      <c r="D4851" s="183"/>
      <c r="E4851" s="206" t="s">
        <v>575</v>
      </c>
      <c r="F4851" s="183"/>
      <c r="G4851" s="183"/>
      <c r="H4851" s="183"/>
      <c r="I4851" s="183"/>
      <c r="J4851" s="183"/>
      <c r="K4851" s="207">
        <v>1300</v>
      </c>
      <c r="L4851" s="183"/>
      <c r="M4851" s="207">
        <v>64.16</v>
      </c>
      <c r="N4851" s="183"/>
      <c r="O4851" s="205">
        <v>4.9400000000000004</v>
      </c>
      <c r="P4851" s="183"/>
    </row>
    <row r="4852" spans="1:16" x14ac:dyDescent="0.25">
      <c r="A4852" s="203" t="s">
        <v>0</v>
      </c>
      <c r="B4852" s="183"/>
      <c r="C4852" s="203" t="s">
        <v>648</v>
      </c>
      <c r="D4852" s="183"/>
      <c r="E4852" s="203" t="s">
        <v>649</v>
      </c>
      <c r="F4852" s="183"/>
      <c r="G4852" s="183"/>
      <c r="H4852" s="183"/>
      <c r="I4852" s="183"/>
      <c r="J4852" s="183"/>
      <c r="K4852" s="204" t="s">
        <v>0</v>
      </c>
      <c r="L4852" s="183"/>
      <c r="M4852" s="204">
        <v>64.16</v>
      </c>
      <c r="N4852" s="183"/>
      <c r="O4852" s="202" t="s">
        <v>0</v>
      </c>
      <c r="P4852" s="183"/>
    </row>
    <row r="4853" spans="1:16" x14ac:dyDescent="0.25">
      <c r="A4853" s="200" t="s">
        <v>0</v>
      </c>
      <c r="B4853" s="183"/>
      <c r="C4853" s="200" t="s">
        <v>1395</v>
      </c>
      <c r="D4853" s="183"/>
      <c r="E4853" s="200" t="s">
        <v>1376</v>
      </c>
      <c r="F4853" s="183"/>
      <c r="G4853" s="183"/>
      <c r="H4853" s="183"/>
      <c r="I4853" s="183"/>
      <c r="J4853" s="183"/>
      <c r="K4853" s="201">
        <v>30252.38</v>
      </c>
      <c r="L4853" s="183"/>
      <c r="M4853" s="201">
        <v>7057.25</v>
      </c>
      <c r="N4853" s="183"/>
      <c r="O4853" s="196">
        <v>23.33</v>
      </c>
      <c r="P4853" s="183"/>
    </row>
    <row r="4854" spans="1:16" x14ac:dyDescent="0.25">
      <c r="A4854" s="197"/>
      <c r="B4854" s="183"/>
      <c r="C4854" s="197" t="s">
        <v>1398</v>
      </c>
      <c r="D4854" s="183"/>
      <c r="E4854" s="197" t="s">
        <v>1399</v>
      </c>
      <c r="F4854" s="183"/>
      <c r="G4854" s="183"/>
      <c r="H4854" s="183"/>
      <c r="I4854" s="183"/>
      <c r="J4854" s="183"/>
      <c r="K4854" s="198">
        <v>1726</v>
      </c>
      <c r="L4854" s="183"/>
      <c r="M4854" s="198">
        <v>658.07</v>
      </c>
      <c r="N4854" s="183"/>
      <c r="O4854" s="199">
        <v>38.130000000000003</v>
      </c>
      <c r="P4854" s="183"/>
    </row>
    <row r="4855" spans="1:16" x14ac:dyDescent="0.25">
      <c r="A4855" s="187" t="s">
        <v>0</v>
      </c>
      <c r="B4855" s="183"/>
      <c r="C4855" s="187" t="s">
        <v>214</v>
      </c>
      <c r="D4855" s="183"/>
      <c r="E4855" s="183"/>
      <c r="F4855" s="183"/>
      <c r="G4855" s="183"/>
      <c r="H4855" s="183"/>
      <c r="I4855" s="183"/>
      <c r="J4855" s="183"/>
      <c r="K4855" s="188">
        <v>1726</v>
      </c>
      <c r="L4855" s="183"/>
      <c r="M4855" s="188">
        <v>658.07</v>
      </c>
      <c r="N4855" s="183"/>
      <c r="O4855" s="189">
        <v>38.130000000000003</v>
      </c>
      <c r="P4855" s="183"/>
    </row>
    <row r="4856" spans="1:16" x14ac:dyDescent="0.25">
      <c r="A4856" s="187" t="s">
        <v>0</v>
      </c>
      <c r="B4856" s="183"/>
      <c r="C4856" s="187" t="s">
        <v>215</v>
      </c>
      <c r="D4856" s="183"/>
      <c r="E4856" s="183"/>
      <c r="F4856" s="183"/>
      <c r="G4856" s="183"/>
      <c r="H4856" s="183"/>
      <c r="I4856" s="183"/>
      <c r="J4856" s="183"/>
      <c r="K4856" s="188">
        <v>1726</v>
      </c>
      <c r="L4856" s="183"/>
      <c r="M4856" s="188">
        <v>658.07</v>
      </c>
      <c r="N4856" s="183"/>
      <c r="O4856" s="189">
        <v>38.130000000000003</v>
      </c>
      <c r="P4856" s="183"/>
    </row>
    <row r="4857" spans="1:16" x14ac:dyDescent="0.25">
      <c r="A4857" s="206" t="s">
        <v>0</v>
      </c>
      <c r="B4857" s="183"/>
      <c r="C4857" s="206" t="s">
        <v>574</v>
      </c>
      <c r="D4857" s="183"/>
      <c r="E4857" s="206" t="s">
        <v>575</v>
      </c>
      <c r="F4857" s="183"/>
      <c r="G4857" s="183"/>
      <c r="H4857" s="183"/>
      <c r="I4857" s="183"/>
      <c r="J4857" s="183"/>
      <c r="K4857" s="207">
        <v>1726</v>
      </c>
      <c r="L4857" s="183"/>
      <c r="M4857" s="207">
        <v>658.07</v>
      </c>
      <c r="N4857" s="183"/>
      <c r="O4857" s="205">
        <v>38.130000000000003</v>
      </c>
      <c r="P4857" s="183"/>
    </row>
    <row r="4858" spans="1:16" x14ac:dyDescent="0.25">
      <c r="A4858" s="203" t="s">
        <v>0</v>
      </c>
      <c r="B4858" s="183"/>
      <c r="C4858" s="203" t="s">
        <v>626</v>
      </c>
      <c r="D4858" s="183"/>
      <c r="E4858" s="203" t="s">
        <v>627</v>
      </c>
      <c r="F4858" s="183"/>
      <c r="G4858" s="183"/>
      <c r="H4858" s="183"/>
      <c r="I4858" s="183"/>
      <c r="J4858" s="183"/>
      <c r="K4858" s="204" t="s">
        <v>0</v>
      </c>
      <c r="L4858" s="183"/>
      <c r="M4858" s="204">
        <v>658.07</v>
      </c>
      <c r="N4858" s="183"/>
      <c r="O4858" s="202" t="s">
        <v>0</v>
      </c>
      <c r="P4858" s="183"/>
    </row>
    <row r="4859" spans="1:16" x14ac:dyDescent="0.25">
      <c r="A4859" s="197"/>
      <c r="B4859" s="183"/>
      <c r="C4859" s="197" t="s">
        <v>1559</v>
      </c>
      <c r="D4859" s="183"/>
      <c r="E4859" s="197" t="s">
        <v>1560</v>
      </c>
      <c r="F4859" s="183"/>
      <c r="G4859" s="183"/>
      <c r="H4859" s="183"/>
      <c r="I4859" s="183"/>
      <c r="J4859" s="183"/>
      <c r="K4859" s="198">
        <v>132.72</v>
      </c>
      <c r="L4859" s="183"/>
      <c r="M4859" s="198">
        <v>0</v>
      </c>
      <c r="N4859" s="183"/>
      <c r="O4859" s="199">
        <v>0</v>
      </c>
      <c r="P4859" s="183"/>
    </row>
    <row r="4860" spans="1:16" x14ac:dyDescent="0.25">
      <c r="A4860" s="187" t="s">
        <v>0</v>
      </c>
      <c r="B4860" s="183"/>
      <c r="C4860" s="187" t="s">
        <v>229</v>
      </c>
      <c r="D4860" s="183"/>
      <c r="E4860" s="183"/>
      <c r="F4860" s="183"/>
      <c r="G4860" s="183"/>
      <c r="H4860" s="183"/>
      <c r="I4860" s="183"/>
      <c r="J4860" s="183"/>
      <c r="K4860" s="188">
        <v>132.72</v>
      </c>
      <c r="L4860" s="183"/>
      <c r="M4860" s="188">
        <v>0</v>
      </c>
      <c r="N4860" s="183"/>
      <c r="O4860" s="189">
        <v>0</v>
      </c>
      <c r="P4860" s="183"/>
    </row>
    <row r="4861" spans="1:16" x14ac:dyDescent="0.25">
      <c r="A4861" s="187" t="s">
        <v>0</v>
      </c>
      <c r="B4861" s="183"/>
      <c r="C4861" s="187" t="s">
        <v>232</v>
      </c>
      <c r="D4861" s="183"/>
      <c r="E4861" s="183"/>
      <c r="F4861" s="183"/>
      <c r="G4861" s="183"/>
      <c r="H4861" s="183"/>
      <c r="I4861" s="183"/>
      <c r="J4861" s="183"/>
      <c r="K4861" s="188">
        <v>132.72</v>
      </c>
      <c r="L4861" s="183"/>
      <c r="M4861" s="188">
        <v>0</v>
      </c>
      <c r="N4861" s="183"/>
      <c r="O4861" s="189">
        <v>0</v>
      </c>
      <c r="P4861" s="183"/>
    </row>
    <row r="4862" spans="1:16" x14ac:dyDescent="0.25">
      <c r="A4862" s="206" t="s">
        <v>0</v>
      </c>
      <c r="B4862" s="183"/>
      <c r="C4862" s="206" t="s">
        <v>574</v>
      </c>
      <c r="D4862" s="183"/>
      <c r="E4862" s="206" t="s">
        <v>575</v>
      </c>
      <c r="F4862" s="183"/>
      <c r="G4862" s="183"/>
      <c r="H4862" s="183"/>
      <c r="I4862" s="183"/>
      <c r="J4862" s="183"/>
      <c r="K4862" s="207">
        <v>132.72</v>
      </c>
      <c r="L4862" s="183"/>
      <c r="M4862" s="207">
        <v>0</v>
      </c>
      <c r="N4862" s="183"/>
      <c r="O4862" s="205">
        <v>0</v>
      </c>
      <c r="P4862" s="183"/>
    </row>
    <row r="4863" spans="1:16" x14ac:dyDescent="0.25">
      <c r="A4863" s="197"/>
      <c r="B4863" s="183"/>
      <c r="C4863" s="197" t="s">
        <v>1532</v>
      </c>
      <c r="D4863" s="183"/>
      <c r="E4863" s="197" t="s">
        <v>1533</v>
      </c>
      <c r="F4863" s="183"/>
      <c r="G4863" s="183"/>
      <c r="H4863" s="183"/>
      <c r="I4863" s="183"/>
      <c r="J4863" s="183"/>
      <c r="K4863" s="198">
        <v>12273.24</v>
      </c>
      <c r="L4863" s="183"/>
      <c r="M4863" s="198">
        <v>0</v>
      </c>
      <c r="N4863" s="183"/>
      <c r="O4863" s="199">
        <v>0</v>
      </c>
      <c r="P4863" s="183"/>
    </row>
    <row r="4864" spans="1:16" x14ac:dyDescent="0.25">
      <c r="A4864" s="187" t="s">
        <v>0</v>
      </c>
      <c r="B4864" s="183"/>
      <c r="C4864" s="187" t="s">
        <v>229</v>
      </c>
      <c r="D4864" s="183"/>
      <c r="E4864" s="183"/>
      <c r="F4864" s="183"/>
      <c r="G4864" s="183"/>
      <c r="H4864" s="183"/>
      <c r="I4864" s="183"/>
      <c r="J4864" s="183"/>
      <c r="K4864" s="188">
        <v>12273.24</v>
      </c>
      <c r="L4864" s="183"/>
      <c r="M4864" s="188">
        <v>0</v>
      </c>
      <c r="N4864" s="183"/>
      <c r="O4864" s="189">
        <v>0</v>
      </c>
      <c r="P4864" s="183"/>
    </row>
    <row r="4865" spans="1:16" x14ac:dyDescent="0.25">
      <c r="A4865" s="187" t="s">
        <v>0</v>
      </c>
      <c r="B4865" s="183"/>
      <c r="C4865" s="187" t="s">
        <v>232</v>
      </c>
      <c r="D4865" s="183"/>
      <c r="E4865" s="183"/>
      <c r="F4865" s="183"/>
      <c r="G4865" s="183"/>
      <c r="H4865" s="183"/>
      <c r="I4865" s="183"/>
      <c r="J4865" s="183"/>
      <c r="K4865" s="188">
        <v>12273.24</v>
      </c>
      <c r="L4865" s="183"/>
      <c r="M4865" s="188">
        <v>0</v>
      </c>
      <c r="N4865" s="183"/>
      <c r="O4865" s="189">
        <v>0</v>
      </c>
      <c r="P4865" s="183"/>
    </row>
    <row r="4866" spans="1:16" x14ac:dyDescent="0.25">
      <c r="A4866" s="206" t="s">
        <v>0</v>
      </c>
      <c r="B4866" s="183"/>
      <c r="C4866" s="206" t="s">
        <v>574</v>
      </c>
      <c r="D4866" s="183"/>
      <c r="E4866" s="206" t="s">
        <v>575</v>
      </c>
      <c r="F4866" s="183"/>
      <c r="G4866" s="183"/>
      <c r="H4866" s="183"/>
      <c r="I4866" s="183"/>
      <c r="J4866" s="183"/>
      <c r="K4866" s="207">
        <v>12273.24</v>
      </c>
      <c r="L4866" s="183"/>
      <c r="M4866" s="207">
        <v>0</v>
      </c>
      <c r="N4866" s="183"/>
      <c r="O4866" s="205">
        <v>0</v>
      </c>
      <c r="P4866" s="183"/>
    </row>
    <row r="4867" spans="1:16" x14ac:dyDescent="0.25">
      <c r="A4867" s="197"/>
      <c r="B4867" s="183"/>
      <c r="C4867" s="197" t="s">
        <v>1400</v>
      </c>
      <c r="D4867" s="183"/>
      <c r="E4867" s="197" t="s">
        <v>1401</v>
      </c>
      <c r="F4867" s="183"/>
      <c r="G4867" s="183"/>
      <c r="H4867" s="183"/>
      <c r="I4867" s="183"/>
      <c r="J4867" s="183"/>
      <c r="K4867" s="198">
        <v>120.42</v>
      </c>
      <c r="L4867" s="183"/>
      <c r="M4867" s="198">
        <v>0</v>
      </c>
      <c r="N4867" s="183"/>
      <c r="O4867" s="199">
        <v>0</v>
      </c>
      <c r="P4867" s="183"/>
    </row>
    <row r="4868" spans="1:16" x14ac:dyDescent="0.25">
      <c r="A4868" s="187" t="s">
        <v>0</v>
      </c>
      <c r="B4868" s="183"/>
      <c r="C4868" s="187" t="s">
        <v>229</v>
      </c>
      <c r="D4868" s="183"/>
      <c r="E4868" s="183"/>
      <c r="F4868" s="183"/>
      <c r="G4868" s="183"/>
      <c r="H4868" s="183"/>
      <c r="I4868" s="183"/>
      <c r="J4868" s="183"/>
      <c r="K4868" s="188">
        <v>120.42</v>
      </c>
      <c r="L4868" s="183"/>
      <c r="M4868" s="188">
        <v>0</v>
      </c>
      <c r="N4868" s="183"/>
      <c r="O4868" s="189">
        <v>0</v>
      </c>
      <c r="P4868" s="183"/>
    </row>
    <row r="4869" spans="1:16" x14ac:dyDescent="0.25">
      <c r="A4869" s="187" t="s">
        <v>0</v>
      </c>
      <c r="B4869" s="183"/>
      <c r="C4869" s="187" t="s">
        <v>232</v>
      </c>
      <c r="D4869" s="183"/>
      <c r="E4869" s="183"/>
      <c r="F4869" s="183"/>
      <c r="G4869" s="183"/>
      <c r="H4869" s="183"/>
      <c r="I4869" s="183"/>
      <c r="J4869" s="183"/>
      <c r="K4869" s="188">
        <v>120.42</v>
      </c>
      <c r="L4869" s="183"/>
      <c r="M4869" s="188">
        <v>0</v>
      </c>
      <c r="N4869" s="183"/>
      <c r="O4869" s="189">
        <v>0</v>
      </c>
      <c r="P4869" s="183"/>
    </row>
    <row r="4870" spans="1:16" x14ac:dyDescent="0.25">
      <c r="A4870" s="206" t="s">
        <v>0</v>
      </c>
      <c r="B4870" s="183"/>
      <c r="C4870" s="206" t="s">
        <v>604</v>
      </c>
      <c r="D4870" s="183"/>
      <c r="E4870" s="206" t="s">
        <v>605</v>
      </c>
      <c r="F4870" s="183"/>
      <c r="G4870" s="183"/>
      <c r="H4870" s="183"/>
      <c r="I4870" s="183"/>
      <c r="J4870" s="183"/>
      <c r="K4870" s="207">
        <v>120.42</v>
      </c>
      <c r="L4870" s="183"/>
      <c r="M4870" s="207">
        <v>0</v>
      </c>
      <c r="N4870" s="183"/>
      <c r="O4870" s="205">
        <v>0</v>
      </c>
      <c r="P4870" s="183"/>
    </row>
    <row r="4871" spans="1:16" x14ac:dyDescent="0.25">
      <c r="A4871" s="197"/>
      <c r="B4871" s="183"/>
      <c r="C4871" s="197" t="s">
        <v>1402</v>
      </c>
      <c r="D4871" s="183"/>
      <c r="E4871" s="197" t="s">
        <v>1403</v>
      </c>
      <c r="F4871" s="183"/>
      <c r="G4871" s="183"/>
      <c r="H4871" s="183"/>
      <c r="I4871" s="183"/>
      <c r="J4871" s="183"/>
      <c r="K4871" s="198">
        <v>16000</v>
      </c>
      <c r="L4871" s="183"/>
      <c r="M4871" s="198">
        <v>6399.18</v>
      </c>
      <c r="N4871" s="183"/>
      <c r="O4871" s="199">
        <v>39.99</v>
      </c>
      <c r="P4871" s="183"/>
    </row>
    <row r="4872" spans="1:16" x14ac:dyDescent="0.25">
      <c r="A4872" s="187" t="s">
        <v>0</v>
      </c>
      <c r="B4872" s="183"/>
      <c r="C4872" s="187" t="s">
        <v>214</v>
      </c>
      <c r="D4872" s="183"/>
      <c r="E4872" s="183"/>
      <c r="F4872" s="183"/>
      <c r="G4872" s="183"/>
      <c r="H4872" s="183"/>
      <c r="I4872" s="183"/>
      <c r="J4872" s="183"/>
      <c r="K4872" s="188">
        <v>16000</v>
      </c>
      <c r="L4872" s="183"/>
      <c r="M4872" s="188">
        <v>6399.18</v>
      </c>
      <c r="N4872" s="183"/>
      <c r="O4872" s="189">
        <v>39.99</v>
      </c>
      <c r="P4872" s="183"/>
    </row>
    <row r="4873" spans="1:16" x14ac:dyDescent="0.25">
      <c r="A4873" s="187" t="s">
        <v>0</v>
      </c>
      <c r="B4873" s="183"/>
      <c r="C4873" s="187" t="s">
        <v>215</v>
      </c>
      <c r="D4873" s="183"/>
      <c r="E4873" s="183"/>
      <c r="F4873" s="183"/>
      <c r="G4873" s="183"/>
      <c r="H4873" s="183"/>
      <c r="I4873" s="183"/>
      <c r="J4873" s="183"/>
      <c r="K4873" s="188">
        <v>16000</v>
      </c>
      <c r="L4873" s="183"/>
      <c r="M4873" s="188">
        <v>6399.18</v>
      </c>
      <c r="N4873" s="183"/>
      <c r="O4873" s="189">
        <v>39.99</v>
      </c>
      <c r="P4873" s="183"/>
    </row>
    <row r="4874" spans="1:16" x14ac:dyDescent="0.25">
      <c r="A4874" s="206" t="s">
        <v>0</v>
      </c>
      <c r="B4874" s="183"/>
      <c r="C4874" s="206" t="s">
        <v>564</v>
      </c>
      <c r="D4874" s="183"/>
      <c r="E4874" s="206" t="s">
        <v>565</v>
      </c>
      <c r="F4874" s="183"/>
      <c r="G4874" s="183"/>
      <c r="H4874" s="183"/>
      <c r="I4874" s="183"/>
      <c r="J4874" s="183"/>
      <c r="K4874" s="207">
        <v>14500</v>
      </c>
      <c r="L4874" s="183"/>
      <c r="M4874" s="207">
        <v>6399.18</v>
      </c>
      <c r="N4874" s="183"/>
      <c r="O4874" s="205">
        <v>44.13</v>
      </c>
      <c r="P4874" s="183"/>
    </row>
    <row r="4875" spans="1:16" x14ac:dyDescent="0.25">
      <c r="A4875" s="203" t="s">
        <v>0</v>
      </c>
      <c r="B4875" s="183"/>
      <c r="C4875" s="203" t="s">
        <v>566</v>
      </c>
      <c r="D4875" s="183"/>
      <c r="E4875" s="203" t="s">
        <v>567</v>
      </c>
      <c r="F4875" s="183"/>
      <c r="G4875" s="183"/>
      <c r="H4875" s="183"/>
      <c r="I4875" s="183"/>
      <c r="J4875" s="183"/>
      <c r="K4875" s="204" t="s">
        <v>0</v>
      </c>
      <c r="L4875" s="183"/>
      <c r="M4875" s="204">
        <v>5800</v>
      </c>
      <c r="N4875" s="183"/>
      <c r="O4875" s="202" t="s">
        <v>0</v>
      </c>
      <c r="P4875" s="183"/>
    </row>
    <row r="4876" spans="1:16" x14ac:dyDescent="0.25">
      <c r="A4876" s="203" t="s">
        <v>0</v>
      </c>
      <c r="B4876" s="183"/>
      <c r="C4876" s="203" t="s">
        <v>572</v>
      </c>
      <c r="D4876" s="183"/>
      <c r="E4876" s="203" t="s">
        <v>573</v>
      </c>
      <c r="F4876" s="183"/>
      <c r="G4876" s="183"/>
      <c r="H4876" s="183"/>
      <c r="I4876" s="183"/>
      <c r="J4876" s="183"/>
      <c r="K4876" s="204" t="s">
        <v>0</v>
      </c>
      <c r="L4876" s="183"/>
      <c r="M4876" s="204">
        <v>599.17999999999995</v>
      </c>
      <c r="N4876" s="183"/>
      <c r="O4876" s="202" t="s">
        <v>0</v>
      </c>
      <c r="P4876" s="183"/>
    </row>
    <row r="4877" spans="1:16" x14ac:dyDescent="0.25">
      <c r="A4877" s="206" t="s">
        <v>0</v>
      </c>
      <c r="B4877" s="183"/>
      <c r="C4877" s="206" t="s">
        <v>574</v>
      </c>
      <c r="D4877" s="183"/>
      <c r="E4877" s="206" t="s">
        <v>575</v>
      </c>
      <c r="F4877" s="183"/>
      <c r="G4877" s="183"/>
      <c r="H4877" s="183"/>
      <c r="I4877" s="183"/>
      <c r="J4877" s="183"/>
      <c r="K4877" s="207">
        <v>1500</v>
      </c>
      <c r="L4877" s="183"/>
      <c r="M4877" s="207">
        <v>0</v>
      </c>
      <c r="N4877" s="183"/>
      <c r="O4877" s="205">
        <v>0</v>
      </c>
      <c r="P4877" s="183"/>
    </row>
    <row r="4878" spans="1:16" x14ac:dyDescent="0.25">
      <c r="A4878" s="200" t="s">
        <v>0</v>
      </c>
      <c r="B4878" s="183"/>
      <c r="C4878" s="200" t="s">
        <v>1410</v>
      </c>
      <c r="D4878" s="183"/>
      <c r="E4878" s="200" t="s">
        <v>1411</v>
      </c>
      <c r="F4878" s="183"/>
      <c r="G4878" s="183"/>
      <c r="H4878" s="183"/>
      <c r="I4878" s="183"/>
      <c r="J4878" s="183"/>
      <c r="K4878" s="201">
        <v>1</v>
      </c>
      <c r="L4878" s="183"/>
      <c r="M4878" s="201">
        <v>0</v>
      </c>
      <c r="N4878" s="183"/>
      <c r="O4878" s="196">
        <v>0</v>
      </c>
      <c r="P4878" s="183"/>
    </row>
    <row r="4879" spans="1:16" x14ac:dyDescent="0.25">
      <c r="A4879" s="197"/>
      <c r="B4879" s="183"/>
      <c r="C4879" s="197" t="s">
        <v>1534</v>
      </c>
      <c r="D4879" s="183"/>
      <c r="E4879" s="197" t="s">
        <v>1535</v>
      </c>
      <c r="F4879" s="183"/>
      <c r="G4879" s="183"/>
      <c r="H4879" s="183"/>
      <c r="I4879" s="183"/>
      <c r="J4879" s="183"/>
      <c r="K4879" s="198">
        <v>1</v>
      </c>
      <c r="L4879" s="183"/>
      <c r="M4879" s="198">
        <v>0</v>
      </c>
      <c r="N4879" s="183"/>
      <c r="O4879" s="199">
        <v>0</v>
      </c>
      <c r="P4879" s="183"/>
    </row>
    <row r="4880" spans="1:16" x14ac:dyDescent="0.25">
      <c r="A4880" s="187" t="s">
        <v>0</v>
      </c>
      <c r="B4880" s="183"/>
      <c r="C4880" s="187" t="s">
        <v>221</v>
      </c>
      <c r="D4880" s="183"/>
      <c r="E4880" s="183"/>
      <c r="F4880" s="183"/>
      <c r="G4880" s="183"/>
      <c r="H4880" s="183"/>
      <c r="I4880" s="183"/>
      <c r="J4880" s="183"/>
      <c r="K4880" s="188">
        <v>1</v>
      </c>
      <c r="L4880" s="183"/>
      <c r="M4880" s="188">
        <v>0</v>
      </c>
      <c r="N4880" s="183"/>
      <c r="O4880" s="189">
        <v>0</v>
      </c>
      <c r="P4880" s="183"/>
    </row>
    <row r="4881" spans="1:16" x14ac:dyDescent="0.25">
      <c r="A4881" s="187" t="s">
        <v>0</v>
      </c>
      <c r="B4881" s="183"/>
      <c r="C4881" s="187" t="s">
        <v>228</v>
      </c>
      <c r="D4881" s="183"/>
      <c r="E4881" s="183"/>
      <c r="F4881" s="183"/>
      <c r="G4881" s="183"/>
      <c r="H4881" s="183"/>
      <c r="I4881" s="183"/>
      <c r="J4881" s="183"/>
      <c r="K4881" s="188">
        <v>1</v>
      </c>
      <c r="L4881" s="183"/>
      <c r="M4881" s="188">
        <v>0</v>
      </c>
      <c r="N4881" s="183"/>
      <c r="O4881" s="189">
        <v>0</v>
      </c>
      <c r="P4881" s="183"/>
    </row>
    <row r="4882" spans="1:16" x14ac:dyDescent="0.25">
      <c r="A4882" s="206" t="s">
        <v>0</v>
      </c>
      <c r="B4882" s="183"/>
      <c r="C4882" s="206" t="s">
        <v>574</v>
      </c>
      <c r="D4882" s="183"/>
      <c r="E4882" s="206" t="s">
        <v>575</v>
      </c>
      <c r="F4882" s="183"/>
      <c r="G4882" s="183"/>
      <c r="H4882" s="183"/>
      <c r="I4882" s="183"/>
      <c r="J4882" s="183"/>
      <c r="K4882" s="207">
        <v>1</v>
      </c>
      <c r="L4882" s="183"/>
      <c r="M4882" s="207">
        <v>0</v>
      </c>
      <c r="N4882" s="183"/>
      <c r="O4882" s="205">
        <v>0</v>
      </c>
      <c r="P4882" s="183"/>
    </row>
    <row r="4883" spans="1:16" x14ac:dyDescent="0.25">
      <c r="A4883" s="200" t="s">
        <v>0</v>
      </c>
      <c r="B4883" s="183"/>
      <c r="C4883" s="200" t="s">
        <v>1456</v>
      </c>
      <c r="D4883" s="183"/>
      <c r="E4883" s="200" t="s">
        <v>1457</v>
      </c>
      <c r="F4883" s="183"/>
      <c r="G4883" s="183"/>
      <c r="H4883" s="183"/>
      <c r="I4883" s="183"/>
      <c r="J4883" s="183"/>
      <c r="K4883" s="201">
        <v>486.45</v>
      </c>
      <c r="L4883" s="183"/>
      <c r="M4883" s="201">
        <v>265.45</v>
      </c>
      <c r="N4883" s="183"/>
      <c r="O4883" s="196">
        <v>54.57</v>
      </c>
      <c r="P4883" s="183"/>
    </row>
    <row r="4884" spans="1:16" x14ac:dyDescent="0.25">
      <c r="A4884" s="197"/>
      <c r="B4884" s="183"/>
      <c r="C4884" s="197" t="s">
        <v>1458</v>
      </c>
      <c r="D4884" s="183"/>
      <c r="E4884" s="197" t="s">
        <v>1459</v>
      </c>
      <c r="F4884" s="183"/>
      <c r="G4884" s="183"/>
      <c r="H4884" s="183"/>
      <c r="I4884" s="183"/>
      <c r="J4884" s="183"/>
      <c r="K4884" s="198">
        <v>1</v>
      </c>
      <c r="L4884" s="183"/>
      <c r="M4884" s="198">
        <v>0</v>
      </c>
      <c r="N4884" s="183"/>
      <c r="O4884" s="199">
        <v>0</v>
      </c>
      <c r="P4884" s="183"/>
    </row>
    <row r="4885" spans="1:16" x14ac:dyDescent="0.25">
      <c r="A4885" s="187" t="s">
        <v>0</v>
      </c>
      <c r="B4885" s="183"/>
      <c r="C4885" s="187" t="s">
        <v>221</v>
      </c>
      <c r="D4885" s="183"/>
      <c r="E4885" s="183"/>
      <c r="F4885" s="183"/>
      <c r="G4885" s="183"/>
      <c r="H4885" s="183"/>
      <c r="I4885" s="183"/>
      <c r="J4885" s="183"/>
      <c r="K4885" s="188">
        <v>1</v>
      </c>
      <c r="L4885" s="183"/>
      <c r="M4885" s="188">
        <v>0</v>
      </c>
      <c r="N4885" s="183"/>
      <c r="O4885" s="189">
        <v>0</v>
      </c>
      <c r="P4885" s="183"/>
    </row>
    <row r="4886" spans="1:16" x14ac:dyDescent="0.25">
      <c r="A4886" s="187" t="s">
        <v>0</v>
      </c>
      <c r="B4886" s="183"/>
      <c r="C4886" s="187" t="s">
        <v>228</v>
      </c>
      <c r="D4886" s="183"/>
      <c r="E4886" s="183"/>
      <c r="F4886" s="183"/>
      <c r="G4886" s="183"/>
      <c r="H4886" s="183"/>
      <c r="I4886" s="183"/>
      <c r="J4886" s="183"/>
      <c r="K4886" s="188">
        <v>1</v>
      </c>
      <c r="L4886" s="183"/>
      <c r="M4886" s="188">
        <v>0</v>
      </c>
      <c r="N4886" s="183"/>
      <c r="O4886" s="189">
        <v>0</v>
      </c>
      <c r="P4886" s="183"/>
    </row>
    <row r="4887" spans="1:16" x14ac:dyDescent="0.25">
      <c r="A4887" s="206" t="s">
        <v>0</v>
      </c>
      <c r="B4887" s="183"/>
      <c r="C4887" s="206" t="s">
        <v>698</v>
      </c>
      <c r="D4887" s="183"/>
      <c r="E4887" s="206" t="s">
        <v>699</v>
      </c>
      <c r="F4887" s="183"/>
      <c r="G4887" s="183"/>
      <c r="H4887" s="183"/>
      <c r="I4887" s="183"/>
      <c r="J4887" s="183"/>
      <c r="K4887" s="207">
        <v>1</v>
      </c>
      <c r="L4887" s="183"/>
      <c r="M4887" s="207">
        <v>0</v>
      </c>
      <c r="N4887" s="183"/>
      <c r="O4887" s="205">
        <v>0</v>
      </c>
      <c r="P4887" s="183"/>
    </row>
    <row r="4888" spans="1:16" x14ac:dyDescent="0.25">
      <c r="A4888" s="197"/>
      <c r="B4888" s="183"/>
      <c r="C4888" s="197" t="s">
        <v>1536</v>
      </c>
      <c r="D4888" s="183"/>
      <c r="E4888" s="197" t="s">
        <v>1537</v>
      </c>
      <c r="F4888" s="183"/>
      <c r="G4888" s="183"/>
      <c r="H4888" s="183"/>
      <c r="I4888" s="183"/>
      <c r="J4888" s="183"/>
      <c r="K4888" s="198">
        <v>485.45</v>
      </c>
      <c r="L4888" s="183"/>
      <c r="M4888" s="198">
        <v>265.45</v>
      </c>
      <c r="N4888" s="183"/>
      <c r="O4888" s="199">
        <v>54.68</v>
      </c>
      <c r="P4888" s="183"/>
    </row>
    <row r="4889" spans="1:16" x14ac:dyDescent="0.25">
      <c r="A4889" s="187" t="s">
        <v>0</v>
      </c>
      <c r="B4889" s="183"/>
      <c r="C4889" s="187" t="s">
        <v>214</v>
      </c>
      <c r="D4889" s="183"/>
      <c r="E4889" s="183"/>
      <c r="F4889" s="183"/>
      <c r="G4889" s="183"/>
      <c r="H4889" s="183"/>
      <c r="I4889" s="183"/>
      <c r="J4889" s="183"/>
      <c r="K4889" s="188">
        <v>220</v>
      </c>
      <c r="L4889" s="183"/>
      <c r="M4889" s="188">
        <v>0</v>
      </c>
      <c r="N4889" s="183"/>
      <c r="O4889" s="189">
        <v>0</v>
      </c>
      <c r="P4889" s="183"/>
    </row>
    <row r="4890" spans="1:16" x14ac:dyDescent="0.25">
      <c r="A4890" s="187" t="s">
        <v>0</v>
      </c>
      <c r="B4890" s="183"/>
      <c r="C4890" s="187" t="s">
        <v>215</v>
      </c>
      <c r="D4890" s="183"/>
      <c r="E4890" s="183"/>
      <c r="F4890" s="183"/>
      <c r="G4890" s="183"/>
      <c r="H4890" s="183"/>
      <c r="I4890" s="183"/>
      <c r="J4890" s="183"/>
      <c r="K4890" s="188">
        <v>220</v>
      </c>
      <c r="L4890" s="183"/>
      <c r="M4890" s="188">
        <v>0</v>
      </c>
      <c r="N4890" s="183"/>
      <c r="O4890" s="189">
        <v>0</v>
      </c>
      <c r="P4890" s="183"/>
    </row>
    <row r="4891" spans="1:16" x14ac:dyDescent="0.25">
      <c r="A4891" s="206" t="s">
        <v>0</v>
      </c>
      <c r="B4891" s="183"/>
      <c r="C4891" s="206" t="s">
        <v>698</v>
      </c>
      <c r="D4891" s="183"/>
      <c r="E4891" s="206" t="s">
        <v>699</v>
      </c>
      <c r="F4891" s="183"/>
      <c r="G4891" s="183"/>
      <c r="H4891" s="183"/>
      <c r="I4891" s="183"/>
      <c r="J4891" s="183"/>
      <c r="K4891" s="207">
        <v>220</v>
      </c>
      <c r="L4891" s="183"/>
      <c r="M4891" s="207">
        <v>0</v>
      </c>
      <c r="N4891" s="183"/>
      <c r="O4891" s="205">
        <v>0</v>
      </c>
      <c r="P4891" s="183"/>
    </row>
    <row r="4892" spans="1:16" x14ac:dyDescent="0.25">
      <c r="A4892" s="187" t="s">
        <v>0</v>
      </c>
      <c r="B4892" s="183"/>
      <c r="C4892" s="187" t="s">
        <v>229</v>
      </c>
      <c r="D4892" s="183"/>
      <c r="E4892" s="183"/>
      <c r="F4892" s="183"/>
      <c r="G4892" s="183"/>
      <c r="H4892" s="183"/>
      <c r="I4892" s="183"/>
      <c r="J4892" s="183"/>
      <c r="K4892" s="188">
        <v>265.45</v>
      </c>
      <c r="L4892" s="183"/>
      <c r="M4892" s="188">
        <v>265.45</v>
      </c>
      <c r="N4892" s="183"/>
      <c r="O4892" s="189">
        <v>100</v>
      </c>
      <c r="P4892" s="183"/>
    </row>
    <row r="4893" spans="1:16" x14ac:dyDescent="0.25">
      <c r="A4893" s="187" t="s">
        <v>0</v>
      </c>
      <c r="B4893" s="183"/>
      <c r="C4893" s="187" t="s">
        <v>232</v>
      </c>
      <c r="D4893" s="183"/>
      <c r="E4893" s="183"/>
      <c r="F4893" s="183"/>
      <c r="G4893" s="183"/>
      <c r="H4893" s="183"/>
      <c r="I4893" s="183"/>
      <c r="J4893" s="183"/>
      <c r="K4893" s="188">
        <v>265.45</v>
      </c>
      <c r="L4893" s="183"/>
      <c r="M4893" s="188">
        <v>265.45</v>
      </c>
      <c r="N4893" s="183"/>
      <c r="O4893" s="189">
        <v>100</v>
      </c>
      <c r="P4893" s="183"/>
    </row>
    <row r="4894" spans="1:16" x14ac:dyDescent="0.25">
      <c r="A4894" s="206" t="s">
        <v>0</v>
      </c>
      <c r="B4894" s="183"/>
      <c r="C4894" s="206" t="s">
        <v>698</v>
      </c>
      <c r="D4894" s="183"/>
      <c r="E4894" s="206" t="s">
        <v>699</v>
      </c>
      <c r="F4894" s="183"/>
      <c r="G4894" s="183"/>
      <c r="H4894" s="183"/>
      <c r="I4894" s="183"/>
      <c r="J4894" s="183"/>
      <c r="K4894" s="207">
        <v>265.45</v>
      </c>
      <c r="L4894" s="183"/>
      <c r="M4894" s="207">
        <v>265.45</v>
      </c>
      <c r="N4894" s="183"/>
      <c r="O4894" s="205">
        <v>100</v>
      </c>
      <c r="P4894" s="183"/>
    </row>
    <row r="4895" spans="1:16" x14ac:dyDescent="0.25">
      <c r="A4895" s="203" t="s">
        <v>0</v>
      </c>
      <c r="B4895" s="183"/>
      <c r="C4895" s="203" t="s">
        <v>919</v>
      </c>
      <c r="D4895" s="183"/>
      <c r="E4895" s="203" t="s">
        <v>920</v>
      </c>
      <c r="F4895" s="183"/>
      <c r="G4895" s="183"/>
      <c r="H4895" s="183"/>
      <c r="I4895" s="183"/>
      <c r="J4895" s="183"/>
      <c r="K4895" s="204" t="s">
        <v>0</v>
      </c>
      <c r="L4895" s="183"/>
      <c r="M4895" s="204">
        <v>265.45</v>
      </c>
      <c r="N4895" s="183"/>
      <c r="O4895" s="202" t="s">
        <v>0</v>
      </c>
      <c r="P4895" s="183"/>
    </row>
    <row r="4896" spans="1:16" x14ac:dyDescent="0.25">
      <c r="A4896" s="200" t="s">
        <v>0</v>
      </c>
      <c r="B4896" s="183"/>
      <c r="C4896" s="200" t="s">
        <v>1491</v>
      </c>
      <c r="D4896" s="183"/>
      <c r="E4896" s="200" t="s">
        <v>1492</v>
      </c>
      <c r="F4896" s="183"/>
      <c r="G4896" s="183"/>
      <c r="H4896" s="183"/>
      <c r="I4896" s="183"/>
      <c r="J4896" s="183"/>
      <c r="K4896" s="201">
        <v>12605.48</v>
      </c>
      <c r="L4896" s="183"/>
      <c r="M4896" s="201">
        <v>4910.33</v>
      </c>
      <c r="N4896" s="183"/>
      <c r="O4896" s="196">
        <v>38.950000000000003</v>
      </c>
      <c r="P4896" s="183"/>
    </row>
    <row r="4897" spans="1:16" x14ac:dyDescent="0.25">
      <c r="A4897" s="197"/>
      <c r="B4897" s="183"/>
      <c r="C4897" s="197" t="s">
        <v>1493</v>
      </c>
      <c r="D4897" s="183"/>
      <c r="E4897" s="197" t="s">
        <v>1494</v>
      </c>
      <c r="F4897" s="183"/>
      <c r="G4897" s="183"/>
      <c r="H4897" s="183"/>
      <c r="I4897" s="183"/>
      <c r="J4897" s="183"/>
      <c r="K4897" s="198">
        <v>12605.48</v>
      </c>
      <c r="L4897" s="183"/>
      <c r="M4897" s="198">
        <v>4910.33</v>
      </c>
      <c r="N4897" s="183"/>
      <c r="O4897" s="199">
        <v>38.950000000000003</v>
      </c>
      <c r="P4897" s="183"/>
    </row>
    <row r="4898" spans="1:16" x14ac:dyDescent="0.25">
      <c r="A4898" s="187" t="s">
        <v>0</v>
      </c>
      <c r="B4898" s="183"/>
      <c r="C4898" s="187" t="s">
        <v>214</v>
      </c>
      <c r="D4898" s="183"/>
      <c r="E4898" s="183"/>
      <c r="F4898" s="183"/>
      <c r="G4898" s="183"/>
      <c r="H4898" s="183"/>
      <c r="I4898" s="183"/>
      <c r="J4898" s="183"/>
      <c r="K4898" s="188">
        <v>10000</v>
      </c>
      <c r="L4898" s="183"/>
      <c r="M4898" s="188">
        <v>2213.38</v>
      </c>
      <c r="N4898" s="183"/>
      <c r="O4898" s="189">
        <v>22.13</v>
      </c>
      <c r="P4898" s="183"/>
    </row>
    <row r="4899" spans="1:16" x14ac:dyDescent="0.25">
      <c r="A4899" s="187" t="s">
        <v>0</v>
      </c>
      <c r="B4899" s="183"/>
      <c r="C4899" s="187" t="s">
        <v>215</v>
      </c>
      <c r="D4899" s="183"/>
      <c r="E4899" s="183"/>
      <c r="F4899" s="183"/>
      <c r="G4899" s="183"/>
      <c r="H4899" s="183"/>
      <c r="I4899" s="183"/>
      <c r="J4899" s="183"/>
      <c r="K4899" s="188">
        <v>10000</v>
      </c>
      <c r="L4899" s="183"/>
      <c r="M4899" s="188">
        <v>2213.38</v>
      </c>
      <c r="N4899" s="183"/>
      <c r="O4899" s="189">
        <v>22.13</v>
      </c>
      <c r="P4899" s="183"/>
    </row>
    <row r="4900" spans="1:16" x14ac:dyDescent="0.25">
      <c r="A4900" s="206" t="s">
        <v>0</v>
      </c>
      <c r="B4900" s="183"/>
      <c r="C4900" s="206" t="s">
        <v>564</v>
      </c>
      <c r="D4900" s="183"/>
      <c r="E4900" s="206" t="s">
        <v>565</v>
      </c>
      <c r="F4900" s="183"/>
      <c r="G4900" s="183"/>
      <c r="H4900" s="183"/>
      <c r="I4900" s="183"/>
      <c r="J4900" s="183"/>
      <c r="K4900" s="207">
        <v>10000</v>
      </c>
      <c r="L4900" s="183"/>
      <c r="M4900" s="207">
        <v>2213.38</v>
      </c>
      <c r="N4900" s="183"/>
      <c r="O4900" s="205">
        <v>22.13</v>
      </c>
      <c r="P4900" s="183"/>
    </row>
    <row r="4901" spans="1:16" x14ac:dyDescent="0.25">
      <c r="A4901" s="203" t="s">
        <v>0</v>
      </c>
      <c r="B4901" s="183"/>
      <c r="C4901" s="203" t="s">
        <v>566</v>
      </c>
      <c r="D4901" s="183"/>
      <c r="E4901" s="203" t="s">
        <v>567</v>
      </c>
      <c r="F4901" s="183"/>
      <c r="G4901" s="183"/>
      <c r="H4901" s="183"/>
      <c r="I4901" s="183"/>
      <c r="J4901" s="183"/>
      <c r="K4901" s="204" t="s">
        <v>0</v>
      </c>
      <c r="L4901" s="183"/>
      <c r="M4901" s="204">
        <v>2000</v>
      </c>
      <c r="N4901" s="183"/>
      <c r="O4901" s="202" t="s">
        <v>0</v>
      </c>
      <c r="P4901" s="183"/>
    </row>
    <row r="4902" spans="1:16" x14ac:dyDescent="0.25">
      <c r="A4902" s="203" t="s">
        <v>0</v>
      </c>
      <c r="B4902" s="183"/>
      <c r="C4902" s="203" t="s">
        <v>568</v>
      </c>
      <c r="D4902" s="183"/>
      <c r="E4902" s="203" t="s">
        <v>569</v>
      </c>
      <c r="F4902" s="183"/>
      <c r="G4902" s="183"/>
      <c r="H4902" s="183"/>
      <c r="I4902" s="183"/>
      <c r="J4902" s="183"/>
      <c r="K4902" s="204" t="s">
        <v>0</v>
      </c>
      <c r="L4902" s="183"/>
      <c r="M4902" s="204">
        <v>213.38</v>
      </c>
      <c r="N4902" s="183"/>
      <c r="O4902" s="202" t="s">
        <v>0</v>
      </c>
      <c r="P4902" s="183"/>
    </row>
    <row r="4903" spans="1:16" x14ac:dyDescent="0.25">
      <c r="A4903" s="187" t="s">
        <v>0</v>
      </c>
      <c r="B4903" s="183"/>
      <c r="C4903" s="187" t="s">
        <v>229</v>
      </c>
      <c r="D4903" s="183"/>
      <c r="E4903" s="183"/>
      <c r="F4903" s="183"/>
      <c r="G4903" s="183"/>
      <c r="H4903" s="183"/>
      <c r="I4903" s="183"/>
      <c r="J4903" s="183"/>
      <c r="K4903" s="188">
        <v>2605.48</v>
      </c>
      <c r="L4903" s="183"/>
      <c r="M4903" s="188">
        <v>2696.95</v>
      </c>
      <c r="N4903" s="183"/>
      <c r="O4903" s="189">
        <v>103.51</v>
      </c>
      <c r="P4903" s="183"/>
    </row>
    <row r="4904" spans="1:16" x14ac:dyDescent="0.25">
      <c r="A4904" s="187" t="s">
        <v>0</v>
      </c>
      <c r="B4904" s="183"/>
      <c r="C4904" s="187" t="s">
        <v>230</v>
      </c>
      <c r="D4904" s="183"/>
      <c r="E4904" s="183"/>
      <c r="F4904" s="183"/>
      <c r="G4904" s="183"/>
      <c r="H4904" s="183"/>
      <c r="I4904" s="183"/>
      <c r="J4904" s="183"/>
      <c r="K4904" s="188">
        <v>2605.48</v>
      </c>
      <c r="L4904" s="183"/>
      <c r="M4904" s="188">
        <v>2696.95</v>
      </c>
      <c r="N4904" s="183"/>
      <c r="O4904" s="189">
        <v>103.51</v>
      </c>
      <c r="P4904" s="183"/>
    </row>
    <row r="4905" spans="1:16" x14ac:dyDescent="0.25">
      <c r="A4905" s="206" t="s">
        <v>0</v>
      </c>
      <c r="B4905" s="183"/>
      <c r="C4905" s="206" t="s">
        <v>564</v>
      </c>
      <c r="D4905" s="183"/>
      <c r="E4905" s="206" t="s">
        <v>565</v>
      </c>
      <c r="F4905" s="183"/>
      <c r="G4905" s="183"/>
      <c r="H4905" s="183"/>
      <c r="I4905" s="183"/>
      <c r="J4905" s="183"/>
      <c r="K4905" s="207">
        <v>2505.48</v>
      </c>
      <c r="L4905" s="183"/>
      <c r="M4905" s="207">
        <v>2696.95</v>
      </c>
      <c r="N4905" s="183"/>
      <c r="O4905" s="205">
        <v>107.64</v>
      </c>
      <c r="P4905" s="183"/>
    </row>
    <row r="4906" spans="1:16" x14ac:dyDescent="0.25">
      <c r="A4906" s="203" t="s">
        <v>0</v>
      </c>
      <c r="B4906" s="183"/>
      <c r="C4906" s="203" t="s">
        <v>566</v>
      </c>
      <c r="D4906" s="183"/>
      <c r="E4906" s="203" t="s">
        <v>567</v>
      </c>
      <c r="F4906" s="183"/>
      <c r="G4906" s="183"/>
      <c r="H4906" s="183"/>
      <c r="I4906" s="183"/>
      <c r="J4906" s="183"/>
      <c r="K4906" s="204" t="s">
        <v>0</v>
      </c>
      <c r="L4906" s="183"/>
      <c r="M4906" s="204">
        <v>2190.4</v>
      </c>
      <c r="N4906" s="183"/>
      <c r="O4906" s="202" t="s">
        <v>0</v>
      </c>
      <c r="P4906" s="183"/>
    </row>
    <row r="4907" spans="1:16" x14ac:dyDescent="0.25">
      <c r="A4907" s="203" t="s">
        <v>0</v>
      </c>
      <c r="B4907" s="183"/>
      <c r="C4907" s="203" t="s">
        <v>572</v>
      </c>
      <c r="D4907" s="183"/>
      <c r="E4907" s="203" t="s">
        <v>573</v>
      </c>
      <c r="F4907" s="183"/>
      <c r="G4907" s="183"/>
      <c r="H4907" s="183"/>
      <c r="I4907" s="183"/>
      <c r="J4907" s="183"/>
      <c r="K4907" s="204" t="s">
        <v>0</v>
      </c>
      <c r="L4907" s="183"/>
      <c r="M4907" s="204">
        <v>400</v>
      </c>
      <c r="N4907" s="183"/>
      <c r="O4907" s="202" t="s">
        <v>0</v>
      </c>
      <c r="P4907" s="183"/>
    </row>
    <row r="4908" spans="1:16" x14ac:dyDescent="0.25">
      <c r="A4908" s="203" t="s">
        <v>0</v>
      </c>
      <c r="B4908" s="183"/>
      <c r="C4908" s="203" t="s">
        <v>568</v>
      </c>
      <c r="D4908" s="183"/>
      <c r="E4908" s="203" t="s">
        <v>569</v>
      </c>
      <c r="F4908" s="183"/>
      <c r="G4908" s="183"/>
      <c r="H4908" s="183"/>
      <c r="I4908" s="183"/>
      <c r="J4908" s="183"/>
      <c r="K4908" s="204" t="s">
        <v>0</v>
      </c>
      <c r="L4908" s="183"/>
      <c r="M4908" s="204">
        <v>106.55</v>
      </c>
      <c r="N4908" s="183"/>
      <c r="O4908" s="202" t="s">
        <v>0</v>
      </c>
      <c r="P4908" s="183"/>
    </row>
    <row r="4909" spans="1:16" x14ac:dyDescent="0.25">
      <c r="A4909" s="206" t="s">
        <v>0</v>
      </c>
      <c r="B4909" s="183"/>
      <c r="C4909" s="206" t="s">
        <v>574</v>
      </c>
      <c r="D4909" s="183"/>
      <c r="E4909" s="206" t="s">
        <v>575</v>
      </c>
      <c r="F4909" s="183"/>
      <c r="G4909" s="183"/>
      <c r="H4909" s="183"/>
      <c r="I4909" s="183"/>
      <c r="J4909" s="183"/>
      <c r="K4909" s="207">
        <v>100</v>
      </c>
      <c r="L4909" s="183"/>
      <c r="M4909" s="207">
        <v>0</v>
      </c>
      <c r="N4909" s="183"/>
      <c r="O4909" s="205">
        <v>0</v>
      </c>
      <c r="P4909" s="183"/>
    </row>
    <row r="4910" spans="1:16" x14ac:dyDescent="0.25">
      <c r="A4910" s="190" t="s">
        <v>0</v>
      </c>
      <c r="B4910" s="183"/>
      <c r="C4910" s="190" t="s">
        <v>1568</v>
      </c>
      <c r="D4910" s="183"/>
      <c r="E4910" s="183"/>
      <c r="F4910" s="183"/>
      <c r="G4910" s="183"/>
      <c r="H4910" s="183"/>
      <c r="I4910" s="183"/>
      <c r="J4910" s="183"/>
      <c r="K4910" s="191">
        <v>1549697.7</v>
      </c>
      <c r="L4910" s="183"/>
      <c r="M4910" s="191">
        <v>737586.32</v>
      </c>
      <c r="N4910" s="183"/>
      <c r="O4910" s="192">
        <v>47.6</v>
      </c>
      <c r="P4910" s="183"/>
    </row>
    <row r="4911" spans="1:16" x14ac:dyDescent="0.25">
      <c r="A4911" s="187" t="s">
        <v>0</v>
      </c>
      <c r="B4911" s="183"/>
      <c r="C4911" s="187" t="s">
        <v>214</v>
      </c>
      <c r="D4911" s="183"/>
      <c r="E4911" s="183"/>
      <c r="F4911" s="183"/>
      <c r="G4911" s="183"/>
      <c r="H4911" s="183"/>
      <c r="I4911" s="183"/>
      <c r="J4911" s="183"/>
      <c r="K4911" s="188">
        <v>213312.26</v>
      </c>
      <c r="L4911" s="183"/>
      <c r="M4911" s="188">
        <v>59181.91</v>
      </c>
      <c r="N4911" s="183"/>
      <c r="O4911" s="189">
        <v>27.74</v>
      </c>
      <c r="P4911" s="183"/>
    </row>
    <row r="4912" spans="1:16" x14ac:dyDescent="0.25">
      <c r="A4912" s="187" t="s">
        <v>0</v>
      </c>
      <c r="B4912" s="183"/>
      <c r="C4912" s="187" t="s">
        <v>215</v>
      </c>
      <c r="D4912" s="183"/>
      <c r="E4912" s="183"/>
      <c r="F4912" s="183"/>
      <c r="G4912" s="183"/>
      <c r="H4912" s="183"/>
      <c r="I4912" s="183"/>
      <c r="J4912" s="183"/>
      <c r="K4912" s="188">
        <v>213312.26</v>
      </c>
      <c r="L4912" s="183"/>
      <c r="M4912" s="188">
        <v>59181.91</v>
      </c>
      <c r="N4912" s="183"/>
      <c r="O4912" s="189">
        <v>27.74</v>
      </c>
      <c r="P4912" s="183"/>
    </row>
    <row r="4913" spans="1:16" x14ac:dyDescent="0.25">
      <c r="A4913" s="187" t="s">
        <v>0</v>
      </c>
      <c r="B4913" s="183"/>
      <c r="C4913" s="187" t="s">
        <v>218</v>
      </c>
      <c r="D4913" s="183"/>
      <c r="E4913" s="183"/>
      <c r="F4913" s="183"/>
      <c r="G4913" s="183"/>
      <c r="H4913" s="183"/>
      <c r="I4913" s="183"/>
      <c r="J4913" s="183"/>
      <c r="K4913" s="188">
        <v>4344.16</v>
      </c>
      <c r="L4913" s="183"/>
      <c r="M4913" s="188">
        <v>1145.07</v>
      </c>
      <c r="N4913" s="183"/>
      <c r="O4913" s="189">
        <v>26.36</v>
      </c>
      <c r="P4913" s="183"/>
    </row>
    <row r="4914" spans="1:16" x14ac:dyDescent="0.25">
      <c r="A4914" s="187" t="s">
        <v>0</v>
      </c>
      <c r="B4914" s="183"/>
      <c r="C4914" s="187" t="s">
        <v>220</v>
      </c>
      <c r="D4914" s="183"/>
      <c r="E4914" s="183"/>
      <c r="F4914" s="183"/>
      <c r="G4914" s="183"/>
      <c r="H4914" s="183"/>
      <c r="I4914" s="183"/>
      <c r="J4914" s="183"/>
      <c r="K4914" s="188">
        <v>4344.16</v>
      </c>
      <c r="L4914" s="183"/>
      <c r="M4914" s="188">
        <v>1145.07</v>
      </c>
      <c r="N4914" s="183"/>
      <c r="O4914" s="189">
        <v>26.36</v>
      </c>
      <c r="P4914" s="183"/>
    </row>
    <row r="4915" spans="1:16" x14ac:dyDescent="0.25">
      <c r="A4915" s="187" t="s">
        <v>0</v>
      </c>
      <c r="B4915" s="183"/>
      <c r="C4915" s="187" t="s">
        <v>221</v>
      </c>
      <c r="D4915" s="183"/>
      <c r="E4915" s="183"/>
      <c r="F4915" s="183"/>
      <c r="G4915" s="183"/>
      <c r="H4915" s="183"/>
      <c r="I4915" s="183"/>
      <c r="J4915" s="183"/>
      <c r="K4915" s="188">
        <v>51336.92</v>
      </c>
      <c r="L4915" s="183"/>
      <c r="M4915" s="188">
        <v>76981.710000000006</v>
      </c>
      <c r="N4915" s="183"/>
      <c r="O4915" s="189">
        <v>149.94999999999999</v>
      </c>
      <c r="P4915" s="183"/>
    </row>
    <row r="4916" spans="1:16" x14ac:dyDescent="0.25">
      <c r="A4916" s="187" t="s">
        <v>0</v>
      </c>
      <c r="B4916" s="183"/>
      <c r="C4916" s="187" t="s">
        <v>227</v>
      </c>
      <c r="D4916" s="183"/>
      <c r="E4916" s="183"/>
      <c r="F4916" s="183"/>
      <c r="G4916" s="183"/>
      <c r="H4916" s="183"/>
      <c r="I4916" s="183"/>
      <c r="J4916" s="183"/>
      <c r="K4916" s="188">
        <v>16250</v>
      </c>
      <c r="L4916" s="183"/>
      <c r="M4916" s="188">
        <v>12023.47</v>
      </c>
      <c r="N4916" s="183"/>
      <c r="O4916" s="189">
        <v>73.989999999999995</v>
      </c>
      <c r="P4916" s="183"/>
    </row>
    <row r="4917" spans="1:16" x14ac:dyDescent="0.25">
      <c r="A4917" s="187" t="s">
        <v>0</v>
      </c>
      <c r="B4917" s="183"/>
      <c r="C4917" s="187" t="s">
        <v>228</v>
      </c>
      <c r="D4917" s="183"/>
      <c r="E4917" s="183"/>
      <c r="F4917" s="183"/>
      <c r="G4917" s="183"/>
      <c r="H4917" s="183"/>
      <c r="I4917" s="183"/>
      <c r="J4917" s="183"/>
      <c r="K4917" s="188">
        <v>35086.92</v>
      </c>
      <c r="L4917" s="183"/>
      <c r="M4917" s="188">
        <v>64958.239999999998</v>
      </c>
      <c r="N4917" s="183"/>
      <c r="O4917" s="189">
        <v>185.14</v>
      </c>
      <c r="P4917" s="183"/>
    </row>
    <row r="4918" spans="1:16" x14ac:dyDescent="0.25">
      <c r="A4918" s="187" t="s">
        <v>0</v>
      </c>
      <c r="B4918" s="183"/>
      <c r="C4918" s="187" t="s">
        <v>229</v>
      </c>
      <c r="D4918" s="183"/>
      <c r="E4918" s="183"/>
      <c r="F4918" s="183"/>
      <c r="G4918" s="183"/>
      <c r="H4918" s="183"/>
      <c r="I4918" s="183"/>
      <c r="J4918" s="183"/>
      <c r="K4918" s="188">
        <v>1279704.3600000001</v>
      </c>
      <c r="L4918" s="183"/>
      <c r="M4918" s="188">
        <v>600277.63</v>
      </c>
      <c r="N4918" s="183"/>
      <c r="O4918" s="189">
        <v>46.91</v>
      </c>
      <c r="P4918" s="183"/>
    </row>
    <row r="4919" spans="1:16" x14ac:dyDescent="0.25">
      <c r="A4919" s="187" t="s">
        <v>0</v>
      </c>
      <c r="B4919" s="183"/>
      <c r="C4919" s="187" t="s">
        <v>230</v>
      </c>
      <c r="D4919" s="183"/>
      <c r="E4919" s="183"/>
      <c r="F4919" s="183"/>
      <c r="G4919" s="183"/>
      <c r="H4919" s="183"/>
      <c r="I4919" s="183"/>
      <c r="J4919" s="183"/>
      <c r="K4919" s="188">
        <v>16032.5</v>
      </c>
      <c r="L4919" s="183"/>
      <c r="M4919" s="188">
        <v>15446.93</v>
      </c>
      <c r="N4919" s="183"/>
      <c r="O4919" s="189">
        <v>96.35</v>
      </c>
      <c r="P4919" s="183"/>
    </row>
    <row r="4920" spans="1:16" x14ac:dyDescent="0.25">
      <c r="A4920" s="187" t="s">
        <v>0</v>
      </c>
      <c r="B4920" s="183"/>
      <c r="C4920" s="187" t="s">
        <v>232</v>
      </c>
      <c r="D4920" s="183"/>
      <c r="E4920" s="183"/>
      <c r="F4920" s="183"/>
      <c r="G4920" s="183"/>
      <c r="H4920" s="183"/>
      <c r="I4920" s="183"/>
      <c r="J4920" s="183"/>
      <c r="K4920" s="188">
        <v>1177804.8600000001</v>
      </c>
      <c r="L4920" s="183"/>
      <c r="M4920" s="188">
        <v>552400.14</v>
      </c>
      <c r="N4920" s="183"/>
      <c r="O4920" s="189">
        <v>46.9</v>
      </c>
      <c r="P4920" s="183"/>
    </row>
    <row r="4921" spans="1:16" x14ac:dyDescent="0.25">
      <c r="A4921" s="187" t="s">
        <v>0</v>
      </c>
      <c r="B4921" s="183"/>
      <c r="C4921" s="187" t="s">
        <v>234</v>
      </c>
      <c r="D4921" s="183"/>
      <c r="E4921" s="183"/>
      <c r="F4921" s="183"/>
      <c r="G4921" s="183"/>
      <c r="H4921" s="183"/>
      <c r="I4921" s="183"/>
      <c r="J4921" s="183"/>
      <c r="K4921" s="188">
        <v>76367</v>
      </c>
      <c r="L4921" s="183"/>
      <c r="M4921" s="188">
        <v>30128.07</v>
      </c>
      <c r="N4921" s="183"/>
      <c r="O4921" s="189">
        <v>39.450000000000003</v>
      </c>
      <c r="P4921" s="183"/>
    </row>
    <row r="4922" spans="1:16" x14ac:dyDescent="0.25">
      <c r="A4922" s="187" t="s">
        <v>0</v>
      </c>
      <c r="B4922" s="183"/>
      <c r="C4922" s="187" t="s">
        <v>237</v>
      </c>
      <c r="D4922" s="183"/>
      <c r="E4922" s="183"/>
      <c r="F4922" s="183"/>
      <c r="G4922" s="183"/>
      <c r="H4922" s="183"/>
      <c r="I4922" s="183"/>
      <c r="J4922" s="183"/>
      <c r="K4922" s="188">
        <v>9500</v>
      </c>
      <c r="L4922" s="183"/>
      <c r="M4922" s="188">
        <v>2302.4899999999998</v>
      </c>
      <c r="N4922" s="183"/>
      <c r="O4922" s="189">
        <v>24.24</v>
      </c>
      <c r="P4922" s="183"/>
    </row>
    <row r="4923" spans="1:16" x14ac:dyDescent="0.25">
      <c r="A4923" s="187" t="s">
        <v>0</v>
      </c>
      <c r="B4923" s="183"/>
      <c r="C4923" s="187" t="s">
        <v>238</v>
      </c>
      <c r="D4923" s="183"/>
      <c r="E4923" s="183"/>
      <c r="F4923" s="183"/>
      <c r="G4923" s="183"/>
      <c r="H4923" s="183"/>
      <c r="I4923" s="183"/>
      <c r="J4923" s="183"/>
      <c r="K4923" s="188">
        <v>1000</v>
      </c>
      <c r="L4923" s="183"/>
      <c r="M4923" s="188">
        <v>0</v>
      </c>
      <c r="N4923" s="183"/>
      <c r="O4923" s="189">
        <v>0</v>
      </c>
      <c r="P4923" s="183"/>
    </row>
    <row r="4924" spans="1:16" x14ac:dyDescent="0.25">
      <c r="A4924" s="187" t="s">
        <v>0</v>
      </c>
      <c r="B4924" s="183"/>
      <c r="C4924" s="187" t="s">
        <v>240</v>
      </c>
      <c r="D4924" s="183"/>
      <c r="E4924" s="183"/>
      <c r="F4924" s="183"/>
      <c r="G4924" s="183"/>
      <c r="H4924" s="183"/>
      <c r="I4924" s="183"/>
      <c r="J4924" s="183"/>
      <c r="K4924" s="188">
        <v>1000</v>
      </c>
      <c r="L4924" s="183"/>
      <c r="M4924" s="188">
        <v>0</v>
      </c>
      <c r="N4924" s="183"/>
      <c r="O4924" s="189">
        <v>0</v>
      </c>
      <c r="P4924" s="183"/>
    </row>
    <row r="4925" spans="1:16" x14ac:dyDescent="0.25">
      <c r="A4925" s="200" t="s">
        <v>0</v>
      </c>
      <c r="B4925" s="183"/>
      <c r="C4925" s="200" t="s">
        <v>1497</v>
      </c>
      <c r="D4925" s="183"/>
      <c r="E4925" s="200" t="s">
        <v>1498</v>
      </c>
      <c r="F4925" s="183"/>
      <c r="G4925" s="183"/>
      <c r="H4925" s="183"/>
      <c r="I4925" s="183"/>
      <c r="J4925" s="183"/>
      <c r="K4925" s="201">
        <v>1157454.68</v>
      </c>
      <c r="L4925" s="183"/>
      <c r="M4925" s="201">
        <v>588739.31999999995</v>
      </c>
      <c r="N4925" s="183"/>
      <c r="O4925" s="196">
        <v>50.86</v>
      </c>
      <c r="P4925" s="183"/>
    </row>
    <row r="4926" spans="1:16" x14ac:dyDescent="0.25">
      <c r="A4926" s="197"/>
      <c r="B4926" s="183"/>
      <c r="C4926" s="197" t="s">
        <v>1499</v>
      </c>
      <c r="D4926" s="183"/>
      <c r="E4926" s="197" t="s">
        <v>1500</v>
      </c>
      <c r="F4926" s="183"/>
      <c r="G4926" s="183"/>
      <c r="H4926" s="183"/>
      <c r="I4926" s="183"/>
      <c r="J4926" s="183"/>
      <c r="K4926" s="198">
        <v>22370.52</v>
      </c>
      <c r="L4926" s="183"/>
      <c r="M4926" s="198">
        <v>9127.9</v>
      </c>
      <c r="N4926" s="183"/>
      <c r="O4926" s="199">
        <v>40.799999999999997</v>
      </c>
      <c r="P4926" s="183"/>
    </row>
    <row r="4927" spans="1:16" x14ac:dyDescent="0.25">
      <c r="A4927" s="187" t="s">
        <v>0</v>
      </c>
      <c r="B4927" s="183"/>
      <c r="C4927" s="187" t="s">
        <v>221</v>
      </c>
      <c r="D4927" s="183"/>
      <c r="E4927" s="183"/>
      <c r="F4927" s="183"/>
      <c r="G4927" s="183"/>
      <c r="H4927" s="183"/>
      <c r="I4927" s="183"/>
      <c r="J4927" s="183"/>
      <c r="K4927" s="188">
        <v>22370.52</v>
      </c>
      <c r="L4927" s="183"/>
      <c r="M4927" s="188">
        <v>9127.9</v>
      </c>
      <c r="N4927" s="183"/>
      <c r="O4927" s="189">
        <v>40.799999999999997</v>
      </c>
      <c r="P4927" s="183"/>
    </row>
    <row r="4928" spans="1:16" x14ac:dyDescent="0.25">
      <c r="A4928" s="187" t="s">
        <v>0</v>
      </c>
      <c r="B4928" s="183"/>
      <c r="C4928" s="187" t="s">
        <v>228</v>
      </c>
      <c r="D4928" s="183"/>
      <c r="E4928" s="183"/>
      <c r="F4928" s="183"/>
      <c r="G4928" s="183"/>
      <c r="H4928" s="183"/>
      <c r="I4928" s="183"/>
      <c r="J4928" s="183"/>
      <c r="K4928" s="188">
        <v>22370.52</v>
      </c>
      <c r="L4928" s="183"/>
      <c r="M4928" s="188">
        <v>9127.9</v>
      </c>
      <c r="N4928" s="183"/>
      <c r="O4928" s="189">
        <v>40.799999999999997</v>
      </c>
      <c r="P4928" s="183"/>
    </row>
    <row r="4929" spans="1:16" x14ac:dyDescent="0.25">
      <c r="A4929" s="206" t="s">
        <v>0</v>
      </c>
      <c r="B4929" s="183"/>
      <c r="C4929" s="206" t="s">
        <v>574</v>
      </c>
      <c r="D4929" s="183"/>
      <c r="E4929" s="206" t="s">
        <v>575</v>
      </c>
      <c r="F4929" s="183"/>
      <c r="G4929" s="183"/>
      <c r="H4929" s="183"/>
      <c r="I4929" s="183"/>
      <c r="J4929" s="183"/>
      <c r="K4929" s="207">
        <v>21706.91</v>
      </c>
      <c r="L4929" s="183"/>
      <c r="M4929" s="207">
        <v>9127.9</v>
      </c>
      <c r="N4929" s="183"/>
      <c r="O4929" s="205">
        <v>42.05</v>
      </c>
      <c r="P4929" s="183"/>
    </row>
    <row r="4930" spans="1:16" x14ac:dyDescent="0.25">
      <c r="A4930" s="203" t="s">
        <v>0</v>
      </c>
      <c r="B4930" s="183"/>
      <c r="C4930" s="203" t="s">
        <v>580</v>
      </c>
      <c r="D4930" s="183"/>
      <c r="E4930" s="203" t="s">
        <v>581</v>
      </c>
      <c r="F4930" s="183"/>
      <c r="G4930" s="183"/>
      <c r="H4930" s="183"/>
      <c r="I4930" s="183"/>
      <c r="J4930" s="183"/>
      <c r="K4930" s="204" t="s">
        <v>0</v>
      </c>
      <c r="L4930" s="183"/>
      <c r="M4930" s="204">
        <v>1285.9000000000001</v>
      </c>
      <c r="N4930" s="183"/>
      <c r="O4930" s="202" t="s">
        <v>0</v>
      </c>
      <c r="P4930" s="183"/>
    </row>
    <row r="4931" spans="1:16" x14ac:dyDescent="0.25">
      <c r="A4931" s="203" t="s">
        <v>0</v>
      </c>
      <c r="B4931" s="183"/>
      <c r="C4931" s="203" t="s">
        <v>742</v>
      </c>
      <c r="D4931" s="183"/>
      <c r="E4931" s="203" t="s">
        <v>743</v>
      </c>
      <c r="F4931" s="183"/>
      <c r="G4931" s="183"/>
      <c r="H4931" s="183"/>
      <c r="I4931" s="183"/>
      <c r="J4931" s="183"/>
      <c r="K4931" s="204" t="s">
        <v>0</v>
      </c>
      <c r="L4931" s="183"/>
      <c r="M4931" s="204">
        <v>480</v>
      </c>
      <c r="N4931" s="183"/>
      <c r="O4931" s="202" t="s">
        <v>0</v>
      </c>
      <c r="P4931" s="183"/>
    </row>
    <row r="4932" spans="1:16" x14ac:dyDescent="0.25">
      <c r="A4932" s="203" t="s">
        <v>0</v>
      </c>
      <c r="B4932" s="183"/>
      <c r="C4932" s="203" t="s">
        <v>744</v>
      </c>
      <c r="D4932" s="183"/>
      <c r="E4932" s="203" t="s">
        <v>745</v>
      </c>
      <c r="F4932" s="183"/>
      <c r="G4932" s="183"/>
      <c r="H4932" s="183"/>
      <c r="I4932" s="183"/>
      <c r="J4932" s="183"/>
      <c r="K4932" s="204" t="s">
        <v>0</v>
      </c>
      <c r="L4932" s="183"/>
      <c r="M4932" s="204">
        <v>2387.71</v>
      </c>
      <c r="N4932" s="183"/>
      <c r="O4932" s="202" t="s">
        <v>0</v>
      </c>
      <c r="P4932" s="183"/>
    </row>
    <row r="4933" spans="1:16" x14ac:dyDescent="0.25">
      <c r="A4933" s="203" t="s">
        <v>0</v>
      </c>
      <c r="B4933" s="183"/>
      <c r="C4933" s="203" t="s">
        <v>748</v>
      </c>
      <c r="D4933" s="183"/>
      <c r="E4933" s="203" t="s">
        <v>749</v>
      </c>
      <c r="F4933" s="183"/>
      <c r="G4933" s="183"/>
      <c r="H4933" s="183"/>
      <c r="I4933" s="183"/>
      <c r="J4933" s="183"/>
      <c r="K4933" s="204" t="s">
        <v>0</v>
      </c>
      <c r="L4933" s="183"/>
      <c r="M4933" s="204">
        <v>17.399999999999999</v>
      </c>
      <c r="N4933" s="183"/>
      <c r="O4933" s="202" t="s">
        <v>0</v>
      </c>
      <c r="P4933" s="183"/>
    </row>
    <row r="4934" spans="1:16" x14ac:dyDescent="0.25">
      <c r="A4934" s="203" t="s">
        <v>0</v>
      </c>
      <c r="B4934" s="183"/>
      <c r="C4934" s="203" t="s">
        <v>752</v>
      </c>
      <c r="D4934" s="183"/>
      <c r="E4934" s="203" t="s">
        <v>753</v>
      </c>
      <c r="F4934" s="183"/>
      <c r="G4934" s="183"/>
      <c r="H4934" s="183"/>
      <c r="I4934" s="183"/>
      <c r="J4934" s="183"/>
      <c r="K4934" s="204" t="s">
        <v>0</v>
      </c>
      <c r="L4934" s="183"/>
      <c r="M4934" s="204">
        <v>172</v>
      </c>
      <c r="N4934" s="183"/>
      <c r="O4934" s="202" t="s">
        <v>0</v>
      </c>
      <c r="P4934" s="183"/>
    </row>
    <row r="4935" spans="1:16" x14ac:dyDescent="0.25">
      <c r="A4935" s="203" t="s">
        <v>0</v>
      </c>
      <c r="B4935" s="183"/>
      <c r="C4935" s="203" t="s">
        <v>754</v>
      </c>
      <c r="D4935" s="183"/>
      <c r="E4935" s="203" t="s">
        <v>755</v>
      </c>
      <c r="F4935" s="183"/>
      <c r="G4935" s="183"/>
      <c r="H4935" s="183"/>
      <c r="I4935" s="183"/>
      <c r="J4935" s="183"/>
      <c r="K4935" s="204" t="s">
        <v>0</v>
      </c>
      <c r="L4935" s="183"/>
      <c r="M4935" s="204">
        <v>396.63</v>
      </c>
      <c r="N4935" s="183"/>
      <c r="O4935" s="202" t="s">
        <v>0</v>
      </c>
      <c r="P4935" s="183"/>
    </row>
    <row r="4936" spans="1:16" x14ac:dyDescent="0.25">
      <c r="A4936" s="203" t="s">
        <v>0</v>
      </c>
      <c r="B4936" s="183"/>
      <c r="C4936" s="203" t="s">
        <v>582</v>
      </c>
      <c r="D4936" s="183"/>
      <c r="E4936" s="203" t="s">
        <v>583</v>
      </c>
      <c r="F4936" s="183"/>
      <c r="G4936" s="183"/>
      <c r="H4936" s="183"/>
      <c r="I4936" s="183"/>
      <c r="J4936" s="183"/>
      <c r="K4936" s="204" t="s">
        <v>0</v>
      </c>
      <c r="L4936" s="183"/>
      <c r="M4936" s="204">
        <v>567.01</v>
      </c>
      <c r="N4936" s="183"/>
      <c r="O4936" s="202" t="s">
        <v>0</v>
      </c>
      <c r="P4936" s="183"/>
    </row>
    <row r="4937" spans="1:16" x14ac:dyDescent="0.25">
      <c r="A4937" s="203" t="s">
        <v>0</v>
      </c>
      <c r="B4937" s="183"/>
      <c r="C4937" s="203" t="s">
        <v>706</v>
      </c>
      <c r="D4937" s="183"/>
      <c r="E4937" s="203" t="s">
        <v>707</v>
      </c>
      <c r="F4937" s="183"/>
      <c r="G4937" s="183"/>
      <c r="H4937" s="183"/>
      <c r="I4937" s="183"/>
      <c r="J4937" s="183"/>
      <c r="K4937" s="204" t="s">
        <v>0</v>
      </c>
      <c r="L4937" s="183"/>
      <c r="M4937" s="204">
        <v>2609.0300000000002</v>
      </c>
      <c r="N4937" s="183"/>
      <c r="O4937" s="202" t="s">
        <v>0</v>
      </c>
      <c r="P4937" s="183"/>
    </row>
    <row r="4938" spans="1:16" x14ac:dyDescent="0.25">
      <c r="A4938" s="203" t="s">
        <v>0</v>
      </c>
      <c r="B4938" s="183"/>
      <c r="C4938" s="203" t="s">
        <v>1089</v>
      </c>
      <c r="D4938" s="183"/>
      <c r="E4938" s="203" t="s">
        <v>1090</v>
      </c>
      <c r="F4938" s="183"/>
      <c r="G4938" s="183"/>
      <c r="H4938" s="183"/>
      <c r="I4938" s="183"/>
      <c r="J4938" s="183"/>
      <c r="K4938" s="204" t="s">
        <v>0</v>
      </c>
      <c r="L4938" s="183"/>
      <c r="M4938" s="204">
        <v>290.63</v>
      </c>
      <c r="N4938" s="183"/>
      <c r="O4938" s="202" t="s">
        <v>0</v>
      </c>
      <c r="P4938" s="183"/>
    </row>
    <row r="4939" spans="1:16" x14ac:dyDescent="0.25">
      <c r="A4939" s="203" t="s">
        <v>0</v>
      </c>
      <c r="B4939" s="183"/>
      <c r="C4939" s="203" t="s">
        <v>646</v>
      </c>
      <c r="D4939" s="183"/>
      <c r="E4939" s="203" t="s">
        <v>647</v>
      </c>
      <c r="F4939" s="183"/>
      <c r="G4939" s="183"/>
      <c r="H4939" s="183"/>
      <c r="I4939" s="183"/>
      <c r="J4939" s="183"/>
      <c r="K4939" s="204" t="s">
        <v>0</v>
      </c>
      <c r="L4939" s="183"/>
      <c r="M4939" s="204">
        <v>330.54</v>
      </c>
      <c r="N4939" s="183"/>
      <c r="O4939" s="202" t="s">
        <v>0</v>
      </c>
      <c r="P4939" s="183"/>
    </row>
    <row r="4940" spans="1:16" x14ac:dyDescent="0.25">
      <c r="A4940" s="203" t="s">
        <v>0</v>
      </c>
      <c r="B4940" s="183"/>
      <c r="C4940" s="203" t="s">
        <v>648</v>
      </c>
      <c r="D4940" s="183"/>
      <c r="E4940" s="203" t="s">
        <v>649</v>
      </c>
      <c r="F4940" s="183"/>
      <c r="G4940" s="183"/>
      <c r="H4940" s="183"/>
      <c r="I4940" s="183"/>
      <c r="J4940" s="183"/>
      <c r="K4940" s="204" t="s">
        <v>0</v>
      </c>
      <c r="L4940" s="183"/>
      <c r="M4940" s="204">
        <v>82.95</v>
      </c>
      <c r="N4940" s="183"/>
      <c r="O4940" s="202" t="s">
        <v>0</v>
      </c>
      <c r="P4940" s="183"/>
    </row>
    <row r="4941" spans="1:16" x14ac:dyDescent="0.25">
      <c r="A4941" s="203" t="s">
        <v>0</v>
      </c>
      <c r="B4941" s="183"/>
      <c r="C4941" s="203" t="s">
        <v>600</v>
      </c>
      <c r="D4941" s="183"/>
      <c r="E4941" s="203" t="s">
        <v>601</v>
      </c>
      <c r="F4941" s="183"/>
      <c r="G4941" s="183"/>
      <c r="H4941" s="183"/>
      <c r="I4941" s="183"/>
      <c r="J4941" s="183"/>
      <c r="K4941" s="204" t="s">
        <v>0</v>
      </c>
      <c r="L4941" s="183"/>
      <c r="M4941" s="204">
        <v>508.1</v>
      </c>
      <c r="N4941" s="183"/>
      <c r="O4941" s="202" t="s">
        <v>0</v>
      </c>
      <c r="P4941" s="183"/>
    </row>
    <row r="4942" spans="1:16" x14ac:dyDescent="0.25">
      <c r="A4942" s="206" t="s">
        <v>0</v>
      </c>
      <c r="B4942" s="183"/>
      <c r="C4942" s="206" t="s">
        <v>652</v>
      </c>
      <c r="D4942" s="183"/>
      <c r="E4942" s="206" t="s">
        <v>653</v>
      </c>
      <c r="F4942" s="183"/>
      <c r="G4942" s="183"/>
      <c r="H4942" s="183"/>
      <c r="I4942" s="183"/>
      <c r="J4942" s="183"/>
      <c r="K4942" s="207">
        <v>663.61</v>
      </c>
      <c r="L4942" s="183"/>
      <c r="M4942" s="207">
        <v>0</v>
      </c>
      <c r="N4942" s="183"/>
      <c r="O4942" s="205">
        <v>0</v>
      </c>
      <c r="P4942" s="183"/>
    </row>
    <row r="4943" spans="1:16" x14ac:dyDescent="0.25">
      <c r="A4943" s="197"/>
      <c r="B4943" s="183"/>
      <c r="C4943" s="197" t="s">
        <v>1501</v>
      </c>
      <c r="D4943" s="183"/>
      <c r="E4943" s="197" t="s">
        <v>1502</v>
      </c>
      <c r="F4943" s="183"/>
      <c r="G4943" s="183"/>
      <c r="H4943" s="183"/>
      <c r="I4943" s="183"/>
      <c r="J4943" s="183"/>
      <c r="K4943" s="198">
        <v>2240</v>
      </c>
      <c r="L4943" s="183"/>
      <c r="M4943" s="198">
        <v>53217.27</v>
      </c>
      <c r="N4943" s="183"/>
      <c r="O4943" s="199">
        <v>2375.77</v>
      </c>
      <c r="P4943" s="183"/>
    </row>
    <row r="4944" spans="1:16" x14ac:dyDescent="0.25">
      <c r="A4944" s="187" t="s">
        <v>0</v>
      </c>
      <c r="B4944" s="183"/>
      <c r="C4944" s="187" t="s">
        <v>221</v>
      </c>
      <c r="D4944" s="183"/>
      <c r="E4944" s="183"/>
      <c r="F4944" s="183"/>
      <c r="G4944" s="183"/>
      <c r="H4944" s="183"/>
      <c r="I4944" s="183"/>
      <c r="J4944" s="183"/>
      <c r="K4944" s="188">
        <v>2240</v>
      </c>
      <c r="L4944" s="183"/>
      <c r="M4944" s="188">
        <v>53217.27</v>
      </c>
      <c r="N4944" s="183"/>
      <c r="O4944" s="189">
        <v>2375.77</v>
      </c>
      <c r="P4944" s="183"/>
    </row>
    <row r="4945" spans="1:16" x14ac:dyDescent="0.25">
      <c r="A4945" s="187" t="s">
        <v>0</v>
      </c>
      <c r="B4945" s="183"/>
      <c r="C4945" s="187" t="s">
        <v>228</v>
      </c>
      <c r="D4945" s="183"/>
      <c r="E4945" s="183"/>
      <c r="F4945" s="183"/>
      <c r="G4945" s="183"/>
      <c r="H4945" s="183"/>
      <c r="I4945" s="183"/>
      <c r="J4945" s="183"/>
      <c r="K4945" s="188">
        <v>2240</v>
      </c>
      <c r="L4945" s="183"/>
      <c r="M4945" s="188">
        <v>53217.27</v>
      </c>
      <c r="N4945" s="183"/>
      <c r="O4945" s="189">
        <v>2375.77</v>
      </c>
      <c r="P4945" s="183"/>
    </row>
    <row r="4946" spans="1:16" x14ac:dyDescent="0.25">
      <c r="A4946" s="206" t="s">
        <v>0</v>
      </c>
      <c r="B4946" s="183"/>
      <c r="C4946" s="206" t="s">
        <v>574</v>
      </c>
      <c r="D4946" s="183"/>
      <c r="E4946" s="206" t="s">
        <v>575</v>
      </c>
      <c r="F4946" s="183"/>
      <c r="G4946" s="183"/>
      <c r="H4946" s="183"/>
      <c r="I4946" s="183"/>
      <c r="J4946" s="183"/>
      <c r="K4946" s="207">
        <v>2240</v>
      </c>
      <c r="L4946" s="183"/>
      <c r="M4946" s="207">
        <v>0</v>
      </c>
      <c r="N4946" s="183"/>
      <c r="O4946" s="205">
        <v>0</v>
      </c>
      <c r="P4946" s="183"/>
    </row>
    <row r="4947" spans="1:16" x14ac:dyDescent="0.25">
      <c r="A4947" s="206" t="s">
        <v>0</v>
      </c>
      <c r="B4947" s="183"/>
      <c r="C4947" s="206" t="s">
        <v>586</v>
      </c>
      <c r="D4947" s="183"/>
      <c r="E4947" s="206" t="s">
        <v>587</v>
      </c>
      <c r="F4947" s="183"/>
      <c r="G4947" s="183"/>
      <c r="H4947" s="183"/>
      <c r="I4947" s="183"/>
      <c r="J4947" s="183"/>
      <c r="K4947" s="207">
        <v>0</v>
      </c>
      <c r="L4947" s="183"/>
      <c r="M4947" s="207">
        <v>53217.27</v>
      </c>
      <c r="N4947" s="183"/>
      <c r="O4947" s="205" t="s">
        <v>0</v>
      </c>
      <c r="P4947" s="183"/>
    </row>
    <row r="4948" spans="1:16" x14ac:dyDescent="0.25">
      <c r="A4948" s="203" t="s">
        <v>0</v>
      </c>
      <c r="B4948" s="183"/>
      <c r="C4948" s="203" t="s">
        <v>1385</v>
      </c>
      <c r="D4948" s="183"/>
      <c r="E4948" s="203" t="s">
        <v>1386</v>
      </c>
      <c r="F4948" s="183"/>
      <c r="G4948" s="183"/>
      <c r="H4948" s="183"/>
      <c r="I4948" s="183"/>
      <c r="J4948" s="183"/>
      <c r="K4948" s="204" t="s">
        <v>0</v>
      </c>
      <c r="L4948" s="183"/>
      <c r="M4948" s="204">
        <v>53217.27</v>
      </c>
      <c r="N4948" s="183"/>
      <c r="O4948" s="202" t="s">
        <v>0</v>
      </c>
      <c r="P4948" s="183"/>
    </row>
    <row r="4949" spans="1:16" x14ac:dyDescent="0.25">
      <c r="A4949" s="197"/>
      <c r="B4949" s="183"/>
      <c r="C4949" s="197" t="s">
        <v>1503</v>
      </c>
      <c r="D4949" s="183"/>
      <c r="E4949" s="197" t="s">
        <v>1504</v>
      </c>
      <c r="F4949" s="183"/>
      <c r="G4949" s="183"/>
      <c r="H4949" s="183"/>
      <c r="I4949" s="183"/>
      <c r="J4949" s="183"/>
      <c r="K4949" s="198">
        <v>4844.16</v>
      </c>
      <c r="L4949" s="183"/>
      <c r="M4949" s="198">
        <v>1262.71</v>
      </c>
      <c r="N4949" s="183"/>
      <c r="O4949" s="199">
        <v>26.07</v>
      </c>
      <c r="P4949" s="183"/>
    </row>
    <row r="4950" spans="1:16" x14ac:dyDescent="0.25">
      <c r="A4950" s="187" t="s">
        <v>0</v>
      </c>
      <c r="B4950" s="183"/>
      <c r="C4950" s="187" t="s">
        <v>218</v>
      </c>
      <c r="D4950" s="183"/>
      <c r="E4950" s="183"/>
      <c r="F4950" s="183"/>
      <c r="G4950" s="183"/>
      <c r="H4950" s="183"/>
      <c r="I4950" s="183"/>
      <c r="J4950" s="183"/>
      <c r="K4950" s="188">
        <v>4344.16</v>
      </c>
      <c r="L4950" s="183"/>
      <c r="M4950" s="188">
        <v>1145.07</v>
      </c>
      <c r="N4950" s="183"/>
      <c r="O4950" s="189">
        <v>26.36</v>
      </c>
      <c r="P4950" s="183"/>
    </row>
    <row r="4951" spans="1:16" x14ac:dyDescent="0.25">
      <c r="A4951" s="187" t="s">
        <v>0</v>
      </c>
      <c r="B4951" s="183"/>
      <c r="C4951" s="187" t="s">
        <v>220</v>
      </c>
      <c r="D4951" s="183"/>
      <c r="E4951" s="183"/>
      <c r="F4951" s="183"/>
      <c r="G4951" s="183"/>
      <c r="H4951" s="183"/>
      <c r="I4951" s="183"/>
      <c r="J4951" s="183"/>
      <c r="K4951" s="188">
        <v>4344.16</v>
      </c>
      <c r="L4951" s="183"/>
      <c r="M4951" s="188">
        <v>1145.07</v>
      </c>
      <c r="N4951" s="183"/>
      <c r="O4951" s="189">
        <v>26.36</v>
      </c>
      <c r="P4951" s="183"/>
    </row>
    <row r="4952" spans="1:16" x14ac:dyDescent="0.25">
      <c r="A4952" s="206" t="s">
        <v>0</v>
      </c>
      <c r="B4952" s="183"/>
      <c r="C4952" s="206" t="s">
        <v>574</v>
      </c>
      <c r="D4952" s="183"/>
      <c r="E4952" s="206" t="s">
        <v>575</v>
      </c>
      <c r="F4952" s="183"/>
      <c r="G4952" s="183"/>
      <c r="H4952" s="183"/>
      <c r="I4952" s="183"/>
      <c r="J4952" s="183"/>
      <c r="K4952" s="207">
        <v>4330.8900000000003</v>
      </c>
      <c r="L4952" s="183"/>
      <c r="M4952" s="207">
        <v>1145.07</v>
      </c>
      <c r="N4952" s="183"/>
      <c r="O4952" s="205">
        <v>26.44</v>
      </c>
      <c r="P4952" s="183"/>
    </row>
    <row r="4953" spans="1:16" x14ac:dyDescent="0.25">
      <c r="A4953" s="203" t="s">
        <v>0</v>
      </c>
      <c r="B4953" s="183"/>
      <c r="C4953" s="203" t="s">
        <v>744</v>
      </c>
      <c r="D4953" s="183"/>
      <c r="E4953" s="203" t="s">
        <v>745</v>
      </c>
      <c r="F4953" s="183"/>
      <c r="G4953" s="183"/>
      <c r="H4953" s="183"/>
      <c r="I4953" s="183"/>
      <c r="J4953" s="183"/>
      <c r="K4953" s="204" t="s">
        <v>0</v>
      </c>
      <c r="L4953" s="183"/>
      <c r="M4953" s="204">
        <v>225.8</v>
      </c>
      <c r="N4953" s="183"/>
      <c r="O4953" s="202" t="s">
        <v>0</v>
      </c>
      <c r="P4953" s="183"/>
    </row>
    <row r="4954" spans="1:16" x14ac:dyDescent="0.25">
      <c r="A4954" s="203" t="s">
        <v>0</v>
      </c>
      <c r="B4954" s="183"/>
      <c r="C4954" s="203" t="s">
        <v>746</v>
      </c>
      <c r="D4954" s="183"/>
      <c r="E4954" s="203" t="s">
        <v>747</v>
      </c>
      <c r="F4954" s="183"/>
      <c r="G4954" s="183"/>
      <c r="H4954" s="183"/>
      <c r="I4954" s="183"/>
      <c r="J4954" s="183"/>
      <c r="K4954" s="204" t="s">
        <v>0</v>
      </c>
      <c r="L4954" s="183"/>
      <c r="M4954" s="204">
        <v>285.88</v>
      </c>
      <c r="N4954" s="183"/>
      <c r="O4954" s="202" t="s">
        <v>0</v>
      </c>
      <c r="P4954" s="183"/>
    </row>
    <row r="4955" spans="1:16" x14ac:dyDescent="0.25">
      <c r="A4955" s="203" t="s">
        <v>0</v>
      </c>
      <c r="B4955" s="183"/>
      <c r="C4955" s="203" t="s">
        <v>582</v>
      </c>
      <c r="D4955" s="183"/>
      <c r="E4955" s="203" t="s">
        <v>583</v>
      </c>
      <c r="F4955" s="183"/>
      <c r="G4955" s="183"/>
      <c r="H4955" s="183"/>
      <c r="I4955" s="183"/>
      <c r="J4955" s="183"/>
      <c r="K4955" s="204" t="s">
        <v>0</v>
      </c>
      <c r="L4955" s="183"/>
      <c r="M4955" s="204">
        <v>68.400000000000006</v>
      </c>
      <c r="N4955" s="183"/>
      <c r="O4955" s="202" t="s">
        <v>0</v>
      </c>
      <c r="P4955" s="183"/>
    </row>
    <row r="4956" spans="1:16" x14ac:dyDescent="0.25">
      <c r="A4956" s="203" t="s">
        <v>0</v>
      </c>
      <c r="B4956" s="183"/>
      <c r="C4956" s="203" t="s">
        <v>706</v>
      </c>
      <c r="D4956" s="183"/>
      <c r="E4956" s="203" t="s">
        <v>707</v>
      </c>
      <c r="F4956" s="183"/>
      <c r="G4956" s="183"/>
      <c r="H4956" s="183"/>
      <c r="I4956" s="183"/>
      <c r="J4956" s="183"/>
      <c r="K4956" s="204" t="s">
        <v>0</v>
      </c>
      <c r="L4956" s="183"/>
      <c r="M4956" s="204">
        <v>500</v>
      </c>
      <c r="N4956" s="183"/>
      <c r="O4956" s="202" t="s">
        <v>0</v>
      </c>
      <c r="P4956" s="183"/>
    </row>
    <row r="4957" spans="1:16" x14ac:dyDescent="0.25">
      <c r="A4957" s="203" t="s">
        <v>0</v>
      </c>
      <c r="B4957" s="183"/>
      <c r="C4957" s="203" t="s">
        <v>648</v>
      </c>
      <c r="D4957" s="183"/>
      <c r="E4957" s="203" t="s">
        <v>649</v>
      </c>
      <c r="F4957" s="183"/>
      <c r="G4957" s="183"/>
      <c r="H4957" s="183"/>
      <c r="I4957" s="183"/>
      <c r="J4957" s="183"/>
      <c r="K4957" s="204" t="s">
        <v>0</v>
      </c>
      <c r="L4957" s="183"/>
      <c r="M4957" s="204">
        <v>64.989999999999995</v>
      </c>
      <c r="N4957" s="183"/>
      <c r="O4957" s="202" t="s">
        <v>0</v>
      </c>
      <c r="P4957" s="183"/>
    </row>
    <row r="4958" spans="1:16" x14ac:dyDescent="0.25">
      <c r="A4958" s="206" t="s">
        <v>0</v>
      </c>
      <c r="B4958" s="183"/>
      <c r="C4958" s="206" t="s">
        <v>652</v>
      </c>
      <c r="D4958" s="183"/>
      <c r="E4958" s="206" t="s">
        <v>653</v>
      </c>
      <c r="F4958" s="183"/>
      <c r="G4958" s="183"/>
      <c r="H4958" s="183"/>
      <c r="I4958" s="183"/>
      <c r="J4958" s="183"/>
      <c r="K4958" s="207">
        <v>13.27</v>
      </c>
      <c r="L4958" s="183"/>
      <c r="M4958" s="207">
        <v>0</v>
      </c>
      <c r="N4958" s="183"/>
      <c r="O4958" s="205">
        <v>0</v>
      </c>
      <c r="P4958" s="183"/>
    </row>
    <row r="4959" spans="1:16" x14ac:dyDescent="0.25">
      <c r="A4959" s="187" t="s">
        <v>0</v>
      </c>
      <c r="B4959" s="183"/>
      <c r="C4959" s="187" t="s">
        <v>221</v>
      </c>
      <c r="D4959" s="183"/>
      <c r="E4959" s="183"/>
      <c r="F4959" s="183"/>
      <c r="G4959" s="183"/>
      <c r="H4959" s="183"/>
      <c r="I4959" s="183"/>
      <c r="J4959" s="183"/>
      <c r="K4959" s="188">
        <v>500</v>
      </c>
      <c r="L4959" s="183"/>
      <c r="M4959" s="188">
        <v>117.64</v>
      </c>
      <c r="N4959" s="183"/>
      <c r="O4959" s="189">
        <v>23.53</v>
      </c>
      <c r="P4959" s="183"/>
    </row>
    <row r="4960" spans="1:16" x14ac:dyDescent="0.25">
      <c r="A4960" s="187" t="s">
        <v>0</v>
      </c>
      <c r="B4960" s="183"/>
      <c r="C4960" s="187" t="s">
        <v>227</v>
      </c>
      <c r="D4960" s="183"/>
      <c r="E4960" s="183"/>
      <c r="F4960" s="183"/>
      <c r="G4960" s="183"/>
      <c r="H4960" s="183"/>
      <c r="I4960" s="183"/>
      <c r="J4960" s="183"/>
      <c r="K4960" s="188">
        <v>500</v>
      </c>
      <c r="L4960" s="183"/>
      <c r="M4960" s="188">
        <v>117.64</v>
      </c>
      <c r="N4960" s="183"/>
      <c r="O4960" s="189">
        <v>23.53</v>
      </c>
      <c r="P4960" s="183"/>
    </row>
    <row r="4961" spans="1:16" x14ac:dyDescent="0.25">
      <c r="A4961" s="206" t="s">
        <v>0</v>
      </c>
      <c r="B4961" s="183"/>
      <c r="C4961" s="206" t="s">
        <v>574</v>
      </c>
      <c r="D4961" s="183"/>
      <c r="E4961" s="206" t="s">
        <v>575</v>
      </c>
      <c r="F4961" s="183"/>
      <c r="G4961" s="183"/>
      <c r="H4961" s="183"/>
      <c r="I4961" s="183"/>
      <c r="J4961" s="183"/>
      <c r="K4961" s="207">
        <v>500</v>
      </c>
      <c r="L4961" s="183"/>
      <c r="M4961" s="207">
        <v>117.64</v>
      </c>
      <c r="N4961" s="183"/>
      <c r="O4961" s="205">
        <v>23.53</v>
      </c>
      <c r="P4961" s="183"/>
    </row>
    <row r="4962" spans="1:16" x14ac:dyDescent="0.25">
      <c r="A4962" s="203" t="s">
        <v>0</v>
      </c>
      <c r="B4962" s="183"/>
      <c r="C4962" s="203" t="s">
        <v>600</v>
      </c>
      <c r="D4962" s="183"/>
      <c r="E4962" s="203" t="s">
        <v>601</v>
      </c>
      <c r="F4962" s="183"/>
      <c r="G4962" s="183"/>
      <c r="H4962" s="183"/>
      <c r="I4962" s="183"/>
      <c r="J4962" s="183"/>
      <c r="K4962" s="204" t="s">
        <v>0</v>
      </c>
      <c r="L4962" s="183"/>
      <c r="M4962" s="204">
        <v>117.64</v>
      </c>
      <c r="N4962" s="183"/>
      <c r="O4962" s="202" t="s">
        <v>0</v>
      </c>
      <c r="P4962" s="183"/>
    </row>
    <row r="4963" spans="1:16" x14ac:dyDescent="0.25">
      <c r="A4963" s="197"/>
      <c r="B4963" s="183"/>
      <c r="C4963" s="197" t="s">
        <v>1505</v>
      </c>
      <c r="D4963" s="183"/>
      <c r="E4963" s="197" t="s">
        <v>1506</v>
      </c>
      <c r="F4963" s="183"/>
      <c r="G4963" s="183"/>
      <c r="H4963" s="183"/>
      <c r="I4963" s="183"/>
      <c r="J4963" s="183"/>
      <c r="K4963" s="198">
        <v>1128000</v>
      </c>
      <c r="L4963" s="183"/>
      <c r="M4963" s="198">
        <v>525131.43999999994</v>
      </c>
      <c r="N4963" s="183"/>
      <c r="O4963" s="199">
        <v>46.55</v>
      </c>
      <c r="P4963" s="183"/>
    </row>
    <row r="4964" spans="1:16" x14ac:dyDescent="0.25">
      <c r="A4964" s="187" t="s">
        <v>0</v>
      </c>
      <c r="B4964" s="183"/>
      <c r="C4964" s="187" t="s">
        <v>229</v>
      </c>
      <c r="D4964" s="183"/>
      <c r="E4964" s="183"/>
      <c r="F4964" s="183"/>
      <c r="G4964" s="183"/>
      <c r="H4964" s="183"/>
      <c r="I4964" s="183"/>
      <c r="J4964" s="183"/>
      <c r="K4964" s="188">
        <v>1128000</v>
      </c>
      <c r="L4964" s="183"/>
      <c r="M4964" s="188">
        <v>525131.43999999994</v>
      </c>
      <c r="N4964" s="183"/>
      <c r="O4964" s="189">
        <v>46.55</v>
      </c>
      <c r="P4964" s="183"/>
    </row>
    <row r="4965" spans="1:16" x14ac:dyDescent="0.25">
      <c r="A4965" s="187" t="s">
        <v>0</v>
      </c>
      <c r="B4965" s="183"/>
      <c r="C4965" s="187" t="s">
        <v>232</v>
      </c>
      <c r="D4965" s="183"/>
      <c r="E4965" s="183"/>
      <c r="F4965" s="183"/>
      <c r="G4965" s="183"/>
      <c r="H4965" s="183"/>
      <c r="I4965" s="183"/>
      <c r="J4965" s="183"/>
      <c r="K4965" s="188">
        <v>1128000</v>
      </c>
      <c r="L4965" s="183"/>
      <c r="M4965" s="188">
        <v>525131.43999999994</v>
      </c>
      <c r="N4965" s="183"/>
      <c r="O4965" s="189">
        <v>46.55</v>
      </c>
      <c r="P4965" s="183"/>
    </row>
    <row r="4966" spans="1:16" x14ac:dyDescent="0.25">
      <c r="A4966" s="206" t="s">
        <v>0</v>
      </c>
      <c r="B4966" s="183"/>
      <c r="C4966" s="206" t="s">
        <v>564</v>
      </c>
      <c r="D4966" s="183"/>
      <c r="E4966" s="206" t="s">
        <v>565</v>
      </c>
      <c r="F4966" s="183"/>
      <c r="G4966" s="183"/>
      <c r="H4966" s="183"/>
      <c r="I4966" s="183"/>
      <c r="J4966" s="183"/>
      <c r="K4966" s="207">
        <v>1068000</v>
      </c>
      <c r="L4966" s="183"/>
      <c r="M4966" s="207">
        <v>495101.24</v>
      </c>
      <c r="N4966" s="183"/>
      <c r="O4966" s="205">
        <v>46.36</v>
      </c>
      <c r="P4966" s="183"/>
    </row>
    <row r="4967" spans="1:16" x14ac:dyDescent="0.25">
      <c r="A4967" s="203" t="s">
        <v>0</v>
      </c>
      <c r="B4967" s="183"/>
      <c r="C4967" s="203" t="s">
        <v>566</v>
      </c>
      <c r="D4967" s="183"/>
      <c r="E4967" s="203" t="s">
        <v>567</v>
      </c>
      <c r="F4967" s="183"/>
      <c r="G4967" s="183"/>
      <c r="H4967" s="183"/>
      <c r="I4967" s="183"/>
      <c r="J4967" s="183"/>
      <c r="K4967" s="204" t="s">
        <v>0</v>
      </c>
      <c r="L4967" s="183"/>
      <c r="M4967" s="204">
        <v>411022.94</v>
      </c>
      <c r="N4967" s="183"/>
      <c r="O4967" s="202" t="s">
        <v>0</v>
      </c>
      <c r="P4967" s="183"/>
    </row>
    <row r="4968" spans="1:16" x14ac:dyDescent="0.25">
      <c r="A4968" s="203" t="s">
        <v>0</v>
      </c>
      <c r="B4968" s="183"/>
      <c r="C4968" s="203" t="s">
        <v>572</v>
      </c>
      <c r="D4968" s="183"/>
      <c r="E4968" s="203" t="s">
        <v>573</v>
      </c>
      <c r="F4968" s="183"/>
      <c r="G4968" s="183"/>
      <c r="H4968" s="183"/>
      <c r="I4968" s="183"/>
      <c r="J4968" s="183"/>
      <c r="K4968" s="204" t="s">
        <v>0</v>
      </c>
      <c r="L4968" s="183"/>
      <c r="M4968" s="204">
        <v>25681.9</v>
      </c>
      <c r="N4968" s="183"/>
      <c r="O4968" s="202" t="s">
        <v>0</v>
      </c>
      <c r="P4968" s="183"/>
    </row>
    <row r="4969" spans="1:16" x14ac:dyDescent="0.25">
      <c r="A4969" s="203" t="s">
        <v>0</v>
      </c>
      <c r="B4969" s="183"/>
      <c r="C4969" s="203" t="s">
        <v>568</v>
      </c>
      <c r="D4969" s="183"/>
      <c r="E4969" s="203" t="s">
        <v>569</v>
      </c>
      <c r="F4969" s="183"/>
      <c r="G4969" s="183"/>
      <c r="H4969" s="183"/>
      <c r="I4969" s="183"/>
      <c r="J4969" s="183"/>
      <c r="K4969" s="204" t="s">
        <v>0</v>
      </c>
      <c r="L4969" s="183"/>
      <c r="M4969" s="204">
        <v>58396.4</v>
      </c>
      <c r="N4969" s="183"/>
      <c r="O4969" s="202" t="s">
        <v>0</v>
      </c>
      <c r="P4969" s="183"/>
    </row>
    <row r="4970" spans="1:16" x14ac:dyDescent="0.25">
      <c r="A4970" s="206" t="s">
        <v>0</v>
      </c>
      <c r="B4970" s="183"/>
      <c r="C4970" s="206" t="s">
        <v>574</v>
      </c>
      <c r="D4970" s="183"/>
      <c r="E4970" s="206" t="s">
        <v>575</v>
      </c>
      <c r="F4970" s="183"/>
      <c r="G4970" s="183"/>
      <c r="H4970" s="183"/>
      <c r="I4970" s="183"/>
      <c r="J4970" s="183"/>
      <c r="K4970" s="207">
        <v>60000</v>
      </c>
      <c r="L4970" s="183"/>
      <c r="M4970" s="207">
        <v>30030.2</v>
      </c>
      <c r="N4970" s="183"/>
      <c r="O4970" s="205">
        <v>50.05</v>
      </c>
      <c r="P4970" s="183"/>
    </row>
    <row r="4971" spans="1:16" x14ac:dyDescent="0.25">
      <c r="A4971" s="203" t="s">
        <v>0</v>
      </c>
      <c r="B4971" s="183"/>
      <c r="C4971" s="203" t="s">
        <v>576</v>
      </c>
      <c r="D4971" s="183"/>
      <c r="E4971" s="203" t="s">
        <v>577</v>
      </c>
      <c r="F4971" s="183"/>
      <c r="G4971" s="183"/>
      <c r="H4971" s="183"/>
      <c r="I4971" s="183"/>
      <c r="J4971" s="183"/>
      <c r="K4971" s="204" t="s">
        <v>0</v>
      </c>
      <c r="L4971" s="183"/>
      <c r="M4971" s="204">
        <v>28126.2</v>
      </c>
      <c r="N4971" s="183"/>
      <c r="O4971" s="202" t="s">
        <v>0</v>
      </c>
      <c r="P4971" s="183"/>
    </row>
    <row r="4972" spans="1:16" x14ac:dyDescent="0.25">
      <c r="A4972" s="203" t="s">
        <v>0</v>
      </c>
      <c r="B4972" s="183"/>
      <c r="C4972" s="203" t="s">
        <v>1089</v>
      </c>
      <c r="D4972" s="183"/>
      <c r="E4972" s="203" t="s">
        <v>1090</v>
      </c>
      <c r="F4972" s="183"/>
      <c r="G4972" s="183"/>
      <c r="H4972" s="183"/>
      <c r="I4972" s="183"/>
      <c r="J4972" s="183"/>
      <c r="K4972" s="204" t="s">
        <v>0</v>
      </c>
      <c r="L4972" s="183"/>
      <c r="M4972" s="204">
        <v>1904</v>
      </c>
      <c r="N4972" s="183"/>
      <c r="O4972" s="202" t="s">
        <v>0</v>
      </c>
      <c r="P4972" s="183"/>
    </row>
    <row r="4973" spans="1:16" x14ac:dyDescent="0.25">
      <c r="A4973" s="200" t="s">
        <v>0</v>
      </c>
      <c r="B4973" s="183"/>
      <c r="C4973" s="200" t="s">
        <v>1507</v>
      </c>
      <c r="D4973" s="183"/>
      <c r="E4973" s="200" t="s">
        <v>1508</v>
      </c>
      <c r="F4973" s="183"/>
      <c r="G4973" s="183"/>
      <c r="H4973" s="183"/>
      <c r="I4973" s="183"/>
      <c r="J4973" s="183"/>
      <c r="K4973" s="201">
        <v>157475.87</v>
      </c>
      <c r="L4973" s="183"/>
      <c r="M4973" s="201">
        <v>27715.5</v>
      </c>
      <c r="N4973" s="183"/>
      <c r="O4973" s="196">
        <v>17.600000000000001</v>
      </c>
      <c r="P4973" s="183"/>
    </row>
    <row r="4974" spans="1:16" x14ac:dyDescent="0.25">
      <c r="A4974" s="197"/>
      <c r="B4974" s="183"/>
      <c r="C4974" s="197" t="s">
        <v>1509</v>
      </c>
      <c r="D4974" s="183"/>
      <c r="E4974" s="197" t="s">
        <v>1510</v>
      </c>
      <c r="F4974" s="183"/>
      <c r="G4974" s="183"/>
      <c r="H4974" s="183"/>
      <c r="I4974" s="183"/>
      <c r="J4974" s="183"/>
      <c r="K4974" s="198">
        <v>157475.87</v>
      </c>
      <c r="L4974" s="183"/>
      <c r="M4974" s="198">
        <v>27715.5</v>
      </c>
      <c r="N4974" s="183"/>
      <c r="O4974" s="199">
        <v>17.600000000000001</v>
      </c>
      <c r="P4974" s="183"/>
    </row>
    <row r="4975" spans="1:16" x14ac:dyDescent="0.25">
      <c r="A4975" s="187" t="s">
        <v>0</v>
      </c>
      <c r="B4975" s="183"/>
      <c r="C4975" s="187" t="s">
        <v>214</v>
      </c>
      <c r="D4975" s="183"/>
      <c r="E4975" s="183"/>
      <c r="F4975" s="183"/>
      <c r="G4975" s="183"/>
      <c r="H4975" s="183"/>
      <c r="I4975" s="183"/>
      <c r="J4975" s="183"/>
      <c r="K4975" s="188">
        <v>157475.87</v>
      </c>
      <c r="L4975" s="183"/>
      <c r="M4975" s="188">
        <v>27715.5</v>
      </c>
      <c r="N4975" s="183"/>
      <c r="O4975" s="189">
        <v>17.600000000000001</v>
      </c>
      <c r="P4975" s="183"/>
    </row>
    <row r="4976" spans="1:16" x14ac:dyDescent="0.25">
      <c r="A4976" s="187" t="s">
        <v>0</v>
      </c>
      <c r="B4976" s="183"/>
      <c r="C4976" s="187" t="s">
        <v>215</v>
      </c>
      <c r="D4976" s="183"/>
      <c r="E4976" s="183"/>
      <c r="F4976" s="183"/>
      <c r="G4976" s="183"/>
      <c r="H4976" s="183"/>
      <c r="I4976" s="183"/>
      <c r="J4976" s="183"/>
      <c r="K4976" s="188">
        <v>157475.87</v>
      </c>
      <c r="L4976" s="183"/>
      <c r="M4976" s="188">
        <v>27715.5</v>
      </c>
      <c r="N4976" s="183"/>
      <c r="O4976" s="189">
        <v>17.600000000000001</v>
      </c>
      <c r="P4976" s="183"/>
    </row>
    <row r="4977" spans="1:16" x14ac:dyDescent="0.25">
      <c r="A4977" s="206" t="s">
        <v>0</v>
      </c>
      <c r="B4977" s="183"/>
      <c r="C4977" s="206" t="s">
        <v>574</v>
      </c>
      <c r="D4977" s="183"/>
      <c r="E4977" s="206" t="s">
        <v>575</v>
      </c>
      <c r="F4977" s="183"/>
      <c r="G4977" s="183"/>
      <c r="H4977" s="183"/>
      <c r="I4977" s="183"/>
      <c r="J4977" s="183"/>
      <c r="K4977" s="207">
        <v>62434.04</v>
      </c>
      <c r="L4977" s="183"/>
      <c r="M4977" s="207">
        <v>27715.5</v>
      </c>
      <c r="N4977" s="183"/>
      <c r="O4977" s="205">
        <v>44.39</v>
      </c>
      <c r="P4977" s="183"/>
    </row>
    <row r="4978" spans="1:16" x14ac:dyDescent="0.25">
      <c r="A4978" s="203" t="s">
        <v>0</v>
      </c>
      <c r="B4978" s="183"/>
      <c r="C4978" s="203" t="s">
        <v>746</v>
      </c>
      <c r="D4978" s="183"/>
      <c r="E4978" s="203" t="s">
        <v>747</v>
      </c>
      <c r="F4978" s="183"/>
      <c r="G4978" s="183"/>
      <c r="H4978" s="183"/>
      <c r="I4978" s="183"/>
      <c r="J4978" s="183"/>
      <c r="K4978" s="204" t="s">
        <v>0</v>
      </c>
      <c r="L4978" s="183"/>
      <c r="M4978" s="204">
        <v>18953.18</v>
      </c>
      <c r="N4978" s="183"/>
      <c r="O4978" s="202" t="s">
        <v>0</v>
      </c>
      <c r="P4978" s="183"/>
    </row>
    <row r="4979" spans="1:16" x14ac:dyDescent="0.25">
      <c r="A4979" s="203" t="s">
        <v>0</v>
      </c>
      <c r="B4979" s="183"/>
      <c r="C4979" s="203" t="s">
        <v>750</v>
      </c>
      <c r="D4979" s="183"/>
      <c r="E4979" s="203" t="s">
        <v>751</v>
      </c>
      <c r="F4979" s="183"/>
      <c r="G4979" s="183"/>
      <c r="H4979" s="183"/>
      <c r="I4979" s="183"/>
      <c r="J4979" s="183"/>
      <c r="K4979" s="204" t="s">
        <v>0</v>
      </c>
      <c r="L4979" s="183"/>
      <c r="M4979" s="204">
        <v>576</v>
      </c>
      <c r="N4979" s="183"/>
      <c r="O4979" s="202" t="s">
        <v>0</v>
      </c>
      <c r="P4979" s="183"/>
    </row>
    <row r="4980" spans="1:16" x14ac:dyDescent="0.25">
      <c r="A4980" s="203" t="s">
        <v>0</v>
      </c>
      <c r="B4980" s="183"/>
      <c r="C4980" s="203" t="s">
        <v>582</v>
      </c>
      <c r="D4980" s="183"/>
      <c r="E4980" s="203" t="s">
        <v>583</v>
      </c>
      <c r="F4980" s="183"/>
      <c r="G4980" s="183"/>
      <c r="H4980" s="183"/>
      <c r="I4980" s="183"/>
      <c r="J4980" s="183"/>
      <c r="K4980" s="204" t="s">
        <v>0</v>
      </c>
      <c r="L4980" s="183"/>
      <c r="M4980" s="204">
        <v>3740.58</v>
      </c>
      <c r="N4980" s="183"/>
      <c r="O4980" s="202" t="s">
        <v>0</v>
      </c>
      <c r="P4980" s="183"/>
    </row>
    <row r="4981" spans="1:16" x14ac:dyDescent="0.25">
      <c r="A4981" s="203" t="s">
        <v>0</v>
      </c>
      <c r="B4981" s="183"/>
      <c r="C4981" s="203" t="s">
        <v>648</v>
      </c>
      <c r="D4981" s="183"/>
      <c r="E4981" s="203" t="s">
        <v>649</v>
      </c>
      <c r="F4981" s="183"/>
      <c r="G4981" s="183"/>
      <c r="H4981" s="183"/>
      <c r="I4981" s="183"/>
      <c r="J4981" s="183"/>
      <c r="K4981" s="204" t="s">
        <v>0</v>
      </c>
      <c r="L4981" s="183"/>
      <c r="M4981" s="204">
        <v>3001.57</v>
      </c>
      <c r="N4981" s="183"/>
      <c r="O4981" s="202" t="s">
        <v>0</v>
      </c>
      <c r="P4981" s="183"/>
    </row>
    <row r="4982" spans="1:16" x14ac:dyDescent="0.25">
      <c r="A4982" s="203" t="s">
        <v>0</v>
      </c>
      <c r="B4982" s="183"/>
      <c r="C4982" s="203" t="s">
        <v>756</v>
      </c>
      <c r="D4982" s="183"/>
      <c r="E4982" s="203" t="s">
        <v>757</v>
      </c>
      <c r="F4982" s="183"/>
      <c r="G4982" s="183"/>
      <c r="H4982" s="183"/>
      <c r="I4982" s="183"/>
      <c r="J4982" s="183"/>
      <c r="K4982" s="204" t="s">
        <v>0</v>
      </c>
      <c r="L4982" s="183"/>
      <c r="M4982" s="204">
        <v>1444.17</v>
      </c>
      <c r="N4982" s="183"/>
      <c r="O4982" s="202" t="s">
        <v>0</v>
      </c>
      <c r="P4982" s="183"/>
    </row>
    <row r="4983" spans="1:16" x14ac:dyDescent="0.25">
      <c r="A4983" s="206" t="s">
        <v>0</v>
      </c>
      <c r="B4983" s="183"/>
      <c r="C4983" s="206" t="s">
        <v>586</v>
      </c>
      <c r="D4983" s="183"/>
      <c r="E4983" s="206" t="s">
        <v>587</v>
      </c>
      <c r="F4983" s="183"/>
      <c r="G4983" s="183"/>
      <c r="H4983" s="183"/>
      <c r="I4983" s="183"/>
      <c r="J4983" s="183"/>
      <c r="K4983" s="207">
        <v>95041.83</v>
      </c>
      <c r="L4983" s="183"/>
      <c r="M4983" s="207">
        <v>0</v>
      </c>
      <c r="N4983" s="183"/>
      <c r="O4983" s="205">
        <v>0</v>
      </c>
      <c r="P4983" s="183"/>
    </row>
    <row r="4984" spans="1:16" x14ac:dyDescent="0.25">
      <c r="A4984" s="200" t="s">
        <v>0</v>
      </c>
      <c r="B4984" s="183"/>
      <c r="C4984" s="200" t="s">
        <v>1375</v>
      </c>
      <c r="D4984" s="183"/>
      <c r="E4984" s="200" t="s">
        <v>1376</v>
      </c>
      <c r="F4984" s="183"/>
      <c r="G4984" s="183"/>
      <c r="H4984" s="183"/>
      <c r="I4984" s="183"/>
      <c r="J4984" s="183"/>
      <c r="K4984" s="201">
        <v>148665.89000000001</v>
      </c>
      <c r="L4984" s="183"/>
      <c r="M4984" s="201">
        <v>58414.45</v>
      </c>
      <c r="N4984" s="183"/>
      <c r="O4984" s="196">
        <v>39.29</v>
      </c>
      <c r="P4984" s="183"/>
    </row>
    <row r="4985" spans="1:16" x14ac:dyDescent="0.25">
      <c r="A4985" s="197"/>
      <c r="B4985" s="183"/>
      <c r="C4985" s="197" t="s">
        <v>1377</v>
      </c>
      <c r="D4985" s="183"/>
      <c r="E4985" s="197" t="s">
        <v>1378</v>
      </c>
      <c r="F4985" s="183"/>
      <c r="G4985" s="183"/>
      <c r="H4985" s="183"/>
      <c r="I4985" s="183"/>
      <c r="J4985" s="183"/>
      <c r="K4985" s="198">
        <v>1698.89</v>
      </c>
      <c r="L4985" s="183"/>
      <c r="M4985" s="198">
        <v>798.89</v>
      </c>
      <c r="N4985" s="183"/>
      <c r="O4985" s="199">
        <v>47.02</v>
      </c>
      <c r="P4985" s="183"/>
    </row>
    <row r="4986" spans="1:16" x14ac:dyDescent="0.25">
      <c r="A4986" s="187" t="s">
        <v>0</v>
      </c>
      <c r="B4986" s="183"/>
      <c r="C4986" s="187" t="s">
        <v>214</v>
      </c>
      <c r="D4986" s="183"/>
      <c r="E4986" s="183"/>
      <c r="F4986" s="183"/>
      <c r="G4986" s="183"/>
      <c r="H4986" s="183"/>
      <c r="I4986" s="183"/>
      <c r="J4986" s="183"/>
      <c r="K4986" s="188">
        <v>198.89</v>
      </c>
      <c r="L4986" s="183"/>
      <c r="M4986" s="188">
        <v>198.89</v>
      </c>
      <c r="N4986" s="183"/>
      <c r="O4986" s="189">
        <v>100</v>
      </c>
      <c r="P4986" s="183"/>
    </row>
    <row r="4987" spans="1:16" x14ac:dyDescent="0.25">
      <c r="A4987" s="187" t="s">
        <v>0</v>
      </c>
      <c r="B4987" s="183"/>
      <c r="C4987" s="187" t="s">
        <v>215</v>
      </c>
      <c r="D4987" s="183"/>
      <c r="E4987" s="183"/>
      <c r="F4987" s="183"/>
      <c r="G4987" s="183"/>
      <c r="H4987" s="183"/>
      <c r="I4987" s="183"/>
      <c r="J4987" s="183"/>
      <c r="K4987" s="188">
        <v>198.89</v>
      </c>
      <c r="L4987" s="183"/>
      <c r="M4987" s="188">
        <v>198.89</v>
      </c>
      <c r="N4987" s="183"/>
      <c r="O4987" s="189">
        <v>100</v>
      </c>
      <c r="P4987" s="183"/>
    </row>
    <row r="4988" spans="1:16" x14ac:dyDescent="0.25">
      <c r="A4988" s="206" t="s">
        <v>0</v>
      </c>
      <c r="B4988" s="183"/>
      <c r="C4988" s="206" t="s">
        <v>564</v>
      </c>
      <c r="D4988" s="183"/>
      <c r="E4988" s="206" t="s">
        <v>565</v>
      </c>
      <c r="F4988" s="183"/>
      <c r="G4988" s="183"/>
      <c r="H4988" s="183"/>
      <c r="I4988" s="183"/>
      <c r="J4988" s="183"/>
      <c r="K4988" s="207">
        <v>139.63</v>
      </c>
      <c r="L4988" s="183"/>
      <c r="M4988" s="207">
        <v>139.63</v>
      </c>
      <c r="N4988" s="183"/>
      <c r="O4988" s="205">
        <v>100</v>
      </c>
      <c r="P4988" s="183"/>
    </row>
    <row r="4989" spans="1:16" x14ac:dyDescent="0.25">
      <c r="A4989" s="203" t="s">
        <v>0</v>
      </c>
      <c r="B4989" s="183"/>
      <c r="C4989" s="203" t="s">
        <v>566</v>
      </c>
      <c r="D4989" s="183"/>
      <c r="E4989" s="203" t="s">
        <v>567</v>
      </c>
      <c r="F4989" s="183"/>
      <c r="G4989" s="183"/>
      <c r="H4989" s="183"/>
      <c r="I4989" s="183"/>
      <c r="J4989" s="183"/>
      <c r="K4989" s="204" t="s">
        <v>0</v>
      </c>
      <c r="L4989" s="183"/>
      <c r="M4989" s="204">
        <v>68.349999999999994</v>
      </c>
      <c r="N4989" s="183"/>
      <c r="O4989" s="202" t="s">
        <v>0</v>
      </c>
      <c r="P4989" s="183"/>
    </row>
    <row r="4990" spans="1:16" x14ac:dyDescent="0.25">
      <c r="A4990" s="203" t="s">
        <v>0</v>
      </c>
      <c r="B4990" s="183"/>
      <c r="C4990" s="203" t="s">
        <v>572</v>
      </c>
      <c r="D4990" s="183"/>
      <c r="E4990" s="203" t="s">
        <v>573</v>
      </c>
      <c r="F4990" s="183"/>
      <c r="G4990" s="183"/>
      <c r="H4990" s="183"/>
      <c r="I4990" s="183"/>
      <c r="J4990" s="183"/>
      <c r="K4990" s="204" t="s">
        <v>0</v>
      </c>
      <c r="L4990" s="183"/>
      <c r="M4990" s="204">
        <v>60</v>
      </c>
      <c r="N4990" s="183"/>
      <c r="O4990" s="202" t="s">
        <v>0</v>
      </c>
      <c r="P4990" s="183"/>
    </row>
    <row r="4991" spans="1:16" x14ac:dyDescent="0.25">
      <c r="A4991" s="203" t="s">
        <v>0</v>
      </c>
      <c r="B4991" s="183"/>
      <c r="C4991" s="203" t="s">
        <v>568</v>
      </c>
      <c r="D4991" s="183"/>
      <c r="E4991" s="203" t="s">
        <v>569</v>
      </c>
      <c r="F4991" s="183"/>
      <c r="G4991" s="183"/>
      <c r="H4991" s="183"/>
      <c r="I4991" s="183"/>
      <c r="J4991" s="183"/>
      <c r="K4991" s="204" t="s">
        <v>0</v>
      </c>
      <c r="L4991" s="183"/>
      <c r="M4991" s="204">
        <v>11.28</v>
      </c>
      <c r="N4991" s="183"/>
      <c r="O4991" s="202" t="s">
        <v>0</v>
      </c>
      <c r="P4991" s="183"/>
    </row>
    <row r="4992" spans="1:16" x14ac:dyDescent="0.25">
      <c r="A4992" s="206" t="s">
        <v>0</v>
      </c>
      <c r="B4992" s="183"/>
      <c r="C4992" s="206" t="s">
        <v>574</v>
      </c>
      <c r="D4992" s="183"/>
      <c r="E4992" s="206" t="s">
        <v>575</v>
      </c>
      <c r="F4992" s="183"/>
      <c r="G4992" s="183"/>
      <c r="H4992" s="183"/>
      <c r="I4992" s="183"/>
      <c r="J4992" s="183"/>
      <c r="K4992" s="207">
        <v>59.26</v>
      </c>
      <c r="L4992" s="183"/>
      <c r="M4992" s="207">
        <v>59.26</v>
      </c>
      <c r="N4992" s="183"/>
      <c r="O4992" s="205">
        <v>100</v>
      </c>
      <c r="P4992" s="183"/>
    </row>
    <row r="4993" spans="1:16" x14ac:dyDescent="0.25">
      <c r="A4993" s="203" t="s">
        <v>0</v>
      </c>
      <c r="B4993" s="183"/>
      <c r="C4993" s="203" t="s">
        <v>648</v>
      </c>
      <c r="D4993" s="183"/>
      <c r="E4993" s="203" t="s">
        <v>649</v>
      </c>
      <c r="F4993" s="183"/>
      <c r="G4993" s="183"/>
      <c r="H4993" s="183"/>
      <c r="I4993" s="183"/>
      <c r="J4993" s="183"/>
      <c r="K4993" s="204" t="s">
        <v>0</v>
      </c>
      <c r="L4993" s="183"/>
      <c r="M4993" s="204">
        <v>59.26</v>
      </c>
      <c r="N4993" s="183"/>
      <c r="O4993" s="202" t="s">
        <v>0</v>
      </c>
      <c r="P4993" s="183"/>
    </row>
    <row r="4994" spans="1:16" x14ac:dyDescent="0.25">
      <c r="A4994" s="187" t="s">
        <v>0</v>
      </c>
      <c r="B4994" s="183"/>
      <c r="C4994" s="187" t="s">
        <v>229</v>
      </c>
      <c r="D4994" s="183"/>
      <c r="E4994" s="183"/>
      <c r="F4994" s="183"/>
      <c r="G4994" s="183"/>
      <c r="H4994" s="183"/>
      <c r="I4994" s="183"/>
      <c r="J4994" s="183"/>
      <c r="K4994" s="188">
        <v>1500</v>
      </c>
      <c r="L4994" s="183"/>
      <c r="M4994" s="188">
        <v>600</v>
      </c>
      <c r="N4994" s="183"/>
      <c r="O4994" s="189">
        <v>40</v>
      </c>
      <c r="P4994" s="183"/>
    </row>
    <row r="4995" spans="1:16" x14ac:dyDescent="0.25">
      <c r="A4995" s="187" t="s">
        <v>0</v>
      </c>
      <c r="B4995" s="183"/>
      <c r="C4995" s="187" t="s">
        <v>237</v>
      </c>
      <c r="D4995" s="183"/>
      <c r="E4995" s="183"/>
      <c r="F4995" s="183"/>
      <c r="G4995" s="183"/>
      <c r="H4995" s="183"/>
      <c r="I4995" s="183"/>
      <c r="J4995" s="183"/>
      <c r="K4995" s="188">
        <v>1500</v>
      </c>
      <c r="L4995" s="183"/>
      <c r="M4995" s="188">
        <v>600</v>
      </c>
      <c r="N4995" s="183"/>
      <c r="O4995" s="189">
        <v>40</v>
      </c>
      <c r="P4995" s="183"/>
    </row>
    <row r="4996" spans="1:16" x14ac:dyDescent="0.25">
      <c r="A4996" s="206" t="s">
        <v>0</v>
      </c>
      <c r="B4996" s="183"/>
      <c r="C4996" s="206" t="s">
        <v>574</v>
      </c>
      <c r="D4996" s="183"/>
      <c r="E4996" s="206" t="s">
        <v>575</v>
      </c>
      <c r="F4996" s="183"/>
      <c r="G4996" s="183"/>
      <c r="H4996" s="183"/>
      <c r="I4996" s="183"/>
      <c r="J4996" s="183"/>
      <c r="K4996" s="207">
        <v>1500</v>
      </c>
      <c r="L4996" s="183"/>
      <c r="M4996" s="207">
        <v>600</v>
      </c>
      <c r="N4996" s="183"/>
      <c r="O4996" s="205">
        <v>40</v>
      </c>
      <c r="P4996" s="183"/>
    </row>
    <row r="4997" spans="1:16" x14ac:dyDescent="0.25">
      <c r="A4997" s="203" t="s">
        <v>0</v>
      </c>
      <c r="B4997" s="183"/>
      <c r="C4997" s="203" t="s">
        <v>754</v>
      </c>
      <c r="D4997" s="183"/>
      <c r="E4997" s="203" t="s">
        <v>755</v>
      </c>
      <c r="F4997" s="183"/>
      <c r="G4997" s="183"/>
      <c r="H4997" s="183"/>
      <c r="I4997" s="183"/>
      <c r="J4997" s="183"/>
      <c r="K4997" s="204" t="s">
        <v>0</v>
      </c>
      <c r="L4997" s="183"/>
      <c r="M4997" s="204">
        <v>600</v>
      </c>
      <c r="N4997" s="183"/>
      <c r="O4997" s="202" t="s">
        <v>0</v>
      </c>
      <c r="P4997" s="183"/>
    </row>
    <row r="4998" spans="1:16" x14ac:dyDescent="0.25">
      <c r="A4998" s="197"/>
      <c r="B4998" s="183"/>
      <c r="C4998" s="197" t="s">
        <v>1513</v>
      </c>
      <c r="D4998" s="183"/>
      <c r="E4998" s="197" t="s">
        <v>1514</v>
      </c>
      <c r="F4998" s="183"/>
      <c r="G4998" s="183"/>
      <c r="H4998" s="183"/>
      <c r="I4998" s="183"/>
      <c r="J4998" s="183"/>
      <c r="K4998" s="198">
        <v>1200</v>
      </c>
      <c r="L4998" s="183"/>
      <c r="M4998" s="198">
        <v>0</v>
      </c>
      <c r="N4998" s="183"/>
      <c r="O4998" s="199">
        <v>0</v>
      </c>
      <c r="P4998" s="183"/>
    </row>
    <row r="4999" spans="1:16" x14ac:dyDescent="0.25">
      <c r="A4999" s="187" t="s">
        <v>0</v>
      </c>
      <c r="B4999" s="183"/>
      <c r="C4999" s="187" t="s">
        <v>229</v>
      </c>
      <c r="D4999" s="183"/>
      <c r="E4999" s="183"/>
      <c r="F4999" s="183"/>
      <c r="G4999" s="183"/>
      <c r="H4999" s="183"/>
      <c r="I4999" s="183"/>
      <c r="J4999" s="183"/>
      <c r="K4999" s="188">
        <v>1200</v>
      </c>
      <c r="L4999" s="183"/>
      <c r="M4999" s="188">
        <v>0</v>
      </c>
      <c r="N4999" s="183"/>
      <c r="O4999" s="189">
        <v>0</v>
      </c>
      <c r="P4999" s="183"/>
    </row>
    <row r="5000" spans="1:16" x14ac:dyDescent="0.25">
      <c r="A5000" s="187" t="s">
        <v>0</v>
      </c>
      <c r="B5000" s="183"/>
      <c r="C5000" s="187" t="s">
        <v>234</v>
      </c>
      <c r="D5000" s="183"/>
      <c r="E5000" s="183"/>
      <c r="F5000" s="183"/>
      <c r="G5000" s="183"/>
      <c r="H5000" s="183"/>
      <c r="I5000" s="183"/>
      <c r="J5000" s="183"/>
      <c r="K5000" s="188">
        <v>1200</v>
      </c>
      <c r="L5000" s="183"/>
      <c r="M5000" s="188">
        <v>0</v>
      </c>
      <c r="N5000" s="183"/>
      <c r="O5000" s="189">
        <v>0</v>
      </c>
      <c r="P5000" s="183"/>
    </row>
    <row r="5001" spans="1:16" x14ac:dyDescent="0.25">
      <c r="A5001" s="206" t="s">
        <v>0</v>
      </c>
      <c r="B5001" s="183"/>
      <c r="C5001" s="206" t="s">
        <v>574</v>
      </c>
      <c r="D5001" s="183"/>
      <c r="E5001" s="206" t="s">
        <v>575</v>
      </c>
      <c r="F5001" s="183"/>
      <c r="G5001" s="183"/>
      <c r="H5001" s="183"/>
      <c r="I5001" s="183"/>
      <c r="J5001" s="183"/>
      <c r="K5001" s="207">
        <v>1200</v>
      </c>
      <c r="L5001" s="183"/>
      <c r="M5001" s="207">
        <v>0</v>
      </c>
      <c r="N5001" s="183"/>
      <c r="O5001" s="205">
        <v>0</v>
      </c>
      <c r="P5001" s="183"/>
    </row>
    <row r="5002" spans="1:16" x14ac:dyDescent="0.25">
      <c r="A5002" s="197"/>
      <c r="B5002" s="183"/>
      <c r="C5002" s="197" t="s">
        <v>1515</v>
      </c>
      <c r="D5002" s="183"/>
      <c r="E5002" s="197" t="s">
        <v>1516</v>
      </c>
      <c r="F5002" s="183"/>
      <c r="G5002" s="183"/>
      <c r="H5002" s="183"/>
      <c r="I5002" s="183"/>
      <c r="J5002" s="183"/>
      <c r="K5002" s="198">
        <v>102184</v>
      </c>
      <c r="L5002" s="183"/>
      <c r="M5002" s="198">
        <v>45100.88</v>
      </c>
      <c r="N5002" s="183"/>
      <c r="O5002" s="199">
        <v>44.14</v>
      </c>
      <c r="P5002" s="183"/>
    </row>
    <row r="5003" spans="1:16" x14ac:dyDescent="0.25">
      <c r="A5003" s="187" t="s">
        <v>0</v>
      </c>
      <c r="B5003" s="183"/>
      <c r="C5003" s="187" t="s">
        <v>214</v>
      </c>
      <c r="D5003" s="183"/>
      <c r="E5003" s="183"/>
      <c r="F5003" s="183"/>
      <c r="G5003" s="183"/>
      <c r="H5003" s="183"/>
      <c r="I5003" s="183"/>
      <c r="J5003" s="183"/>
      <c r="K5003" s="188">
        <v>31250</v>
      </c>
      <c r="L5003" s="183"/>
      <c r="M5003" s="188">
        <v>13879.17</v>
      </c>
      <c r="N5003" s="183"/>
      <c r="O5003" s="189">
        <v>44.41</v>
      </c>
      <c r="P5003" s="183"/>
    </row>
    <row r="5004" spans="1:16" x14ac:dyDescent="0.25">
      <c r="A5004" s="187" t="s">
        <v>0</v>
      </c>
      <c r="B5004" s="183"/>
      <c r="C5004" s="187" t="s">
        <v>215</v>
      </c>
      <c r="D5004" s="183"/>
      <c r="E5004" s="183"/>
      <c r="F5004" s="183"/>
      <c r="G5004" s="183"/>
      <c r="H5004" s="183"/>
      <c r="I5004" s="183"/>
      <c r="J5004" s="183"/>
      <c r="K5004" s="188">
        <v>31250</v>
      </c>
      <c r="L5004" s="183"/>
      <c r="M5004" s="188">
        <v>13879.17</v>
      </c>
      <c r="N5004" s="183"/>
      <c r="O5004" s="189">
        <v>44.41</v>
      </c>
      <c r="P5004" s="183"/>
    </row>
    <row r="5005" spans="1:16" x14ac:dyDescent="0.25">
      <c r="A5005" s="206" t="s">
        <v>0</v>
      </c>
      <c r="B5005" s="183"/>
      <c r="C5005" s="206" t="s">
        <v>564</v>
      </c>
      <c r="D5005" s="183"/>
      <c r="E5005" s="206" t="s">
        <v>565</v>
      </c>
      <c r="F5005" s="183"/>
      <c r="G5005" s="183"/>
      <c r="H5005" s="183"/>
      <c r="I5005" s="183"/>
      <c r="J5005" s="183"/>
      <c r="K5005" s="207">
        <v>31050</v>
      </c>
      <c r="L5005" s="183"/>
      <c r="M5005" s="207">
        <v>13798.54</v>
      </c>
      <c r="N5005" s="183"/>
      <c r="O5005" s="205">
        <v>44.44</v>
      </c>
      <c r="P5005" s="183"/>
    </row>
    <row r="5006" spans="1:16" x14ac:dyDescent="0.25">
      <c r="A5006" s="203" t="s">
        <v>0</v>
      </c>
      <c r="B5006" s="183"/>
      <c r="C5006" s="203" t="s">
        <v>566</v>
      </c>
      <c r="D5006" s="183"/>
      <c r="E5006" s="203" t="s">
        <v>567</v>
      </c>
      <c r="F5006" s="183"/>
      <c r="G5006" s="183"/>
      <c r="H5006" s="183"/>
      <c r="I5006" s="183"/>
      <c r="J5006" s="183"/>
      <c r="K5006" s="204" t="s">
        <v>0</v>
      </c>
      <c r="L5006" s="183"/>
      <c r="M5006" s="204">
        <v>11455.41</v>
      </c>
      <c r="N5006" s="183"/>
      <c r="O5006" s="202" t="s">
        <v>0</v>
      </c>
      <c r="P5006" s="183"/>
    </row>
    <row r="5007" spans="1:16" x14ac:dyDescent="0.25">
      <c r="A5007" s="203" t="s">
        <v>0</v>
      </c>
      <c r="B5007" s="183"/>
      <c r="C5007" s="203" t="s">
        <v>572</v>
      </c>
      <c r="D5007" s="183"/>
      <c r="E5007" s="203" t="s">
        <v>573</v>
      </c>
      <c r="F5007" s="183"/>
      <c r="G5007" s="183"/>
      <c r="H5007" s="183"/>
      <c r="I5007" s="183"/>
      <c r="J5007" s="183"/>
      <c r="K5007" s="204" t="s">
        <v>0</v>
      </c>
      <c r="L5007" s="183"/>
      <c r="M5007" s="204">
        <v>452.98</v>
      </c>
      <c r="N5007" s="183"/>
      <c r="O5007" s="202" t="s">
        <v>0</v>
      </c>
      <c r="P5007" s="183"/>
    </row>
    <row r="5008" spans="1:16" x14ac:dyDescent="0.25">
      <c r="A5008" s="203" t="s">
        <v>0</v>
      </c>
      <c r="B5008" s="183"/>
      <c r="C5008" s="203" t="s">
        <v>568</v>
      </c>
      <c r="D5008" s="183"/>
      <c r="E5008" s="203" t="s">
        <v>569</v>
      </c>
      <c r="F5008" s="183"/>
      <c r="G5008" s="183"/>
      <c r="H5008" s="183"/>
      <c r="I5008" s="183"/>
      <c r="J5008" s="183"/>
      <c r="K5008" s="204" t="s">
        <v>0</v>
      </c>
      <c r="L5008" s="183"/>
      <c r="M5008" s="204">
        <v>1890.15</v>
      </c>
      <c r="N5008" s="183"/>
      <c r="O5008" s="202" t="s">
        <v>0</v>
      </c>
      <c r="P5008" s="183"/>
    </row>
    <row r="5009" spans="1:16" x14ac:dyDescent="0.25">
      <c r="A5009" s="206" t="s">
        <v>0</v>
      </c>
      <c r="B5009" s="183"/>
      <c r="C5009" s="206" t="s">
        <v>574</v>
      </c>
      <c r="D5009" s="183"/>
      <c r="E5009" s="206" t="s">
        <v>575</v>
      </c>
      <c r="F5009" s="183"/>
      <c r="G5009" s="183"/>
      <c r="H5009" s="183"/>
      <c r="I5009" s="183"/>
      <c r="J5009" s="183"/>
      <c r="K5009" s="207">
        <v>200</v>
      </c>
      <c r="L5009" s="183"/>
      <c r="M5009" s="207">
        <v>80.63</v>
      </c>
      <c r="N5009" s="183"/>
      <c r="O5009" s="205">
        <v>40.32</v>
      </c>
      <c r="P5009" s="183"/>
    </row>
    <row r="5010" spans="1:16" x14ac:dyDescent="0.25">
      <c r="A5010" s="203" t="s">
        <v>0</v>
      </c>
      <c r="B5010" s="183"/>
      <c r="C5010" s="203" t="s">
        <v>576</v>
      </c>
      <c r="D5010" s="183"/>
      <c r="E5010" s="203" t="s">
        <v>577</v>
      </c>
      <c r="F5010" s="183"/>
      <c r="G5010" s="183"/>
      <c r="H5010" s="183"/>
      <c r="I5010" s="183"/>
      <c r="J5010" s="183"/>
      <c r="K5010" s="204" t="s">
        <v>0</v>
      </c>
      <c r="L5010" s="183"/>
      <c r="M5010" s="204">
        <v>80.63</v>
      </c>
      <c r="N5010" s="183"/>
      <c r="O5010" s="202" t="s">
        <v>0</v>
      </c>
      <c r="P5010" s="183"/>
    </row>
    <row r="5011" spans="1:16" x14ac:dyDescent="0.25">
      <c r="A5011" s="187" t="s">
        <v>0</v>
      </c>
      <c r="B5011" s="183"/>
      <c r="C5011" s="187" t="s">
        <v>221</v>
      </c>
      <c r="D5011" s="183"/>
      <c r="E5011" s="183"/>
      <c r="F5011" s="183"/>
      <c r="G5011" s="183"/>
      <c r="H5011" s="183"/>
      <c r="I5011" s="183"/>
      <c r="J5011" s="183"/>
      <c r="K5011" s="188">
        <v>12650</v>
      </c>
      <c r="L5011" s="183"/>
      <c r="M5011" s="188">
        <v>8860.2999999999993</v>
      </c>
      <c r="N5011" s="183"/>
      <c r="O5011" s="189">
        <v>70.040000000000006</v>
      </c>
      <c r="P5011" s="183"/>
    </row>
    <row r="5012" spans="1:16" x14ac:dyDescent="0.25">
      <c r="A5012" s="187" t="s">
        <v>0</v>
      </c>
      <c r="B5012" s="183"/>
      <c r="C5012" s="187" t="s">
        <v>227</v>
      </c>
      <c r="D5012" s="183"/>
      <c r="E5012" s="183"/>
      <c r="F5012" s="183"/>
      <c r="G5012" s="183"/>
      <c r="H5012" s="183"/>
      <c r="I5012" s="183"/>
      <c r="J5012" s="183"/>
      <c r="K5012" s="188">
        <v>12650</v>
      </c>
      <c r="L5012" s="183"/>
      <c r="M5012" s="188">
        <v>8860.2999999999993</v>
      </c>
      <c r="N5012" s="183"/>
      <c r="O5012" s="189">
        <v>70.040000000000006</v>
      </c>
      <c r="P5012" s="183"/>
    </row>
    <row r="5013" spans="1:16" x14ac:dyDescent="0.25">
      <c r="A5013" s="206" t="s">
        <v>0</v>
      </c>
      <c r="B5013" s="183"/>
      <c r="C5013" s="206" t="s">
        <v>564</v>
      </c>
      <c r="D5013" s="183"/>
      <c r="E5013" s="206" t="s">
        <v>565</v>
      </c>
      <c r="F5013" s="183"/>
      <c r="G5013" s="183"/>
      <c r="H5013" s="183"/>
      <c r="I5013" s="183"/>
      <c r="J5013" s="183"/>
      <c r="K5013" s="207">
        <v>6000</v>
      </c>
      <c r="L5013" s="183"/>
      <c r="M5013" s="207">
        <v>2560.4899999999998</v>
      </c>
      <c r="N5013" s="183"/>
      <c r="O5013" s="205">
        <v>42.67</v>
      </c>
      <c r="P5013" s="183"/>
    </row>
    <row r="5014" spans="1:16" x14ac:dyDescent="0.25">
      <c r="A5014" s="203" t="s">
        <v>0</v>
      </c>
      <c r="B5014" s="183"/>
      <c r="C5014" s="203" t="s">
        <v>566</v>
      </c>
      <c r="D5014" s="183"/>
      <c r="E5014" s="203" t="s">
        <v>567</v>
      </c>
      <c r="F5014" s="183"/>
      <c r="G5014" s="183"/>
      <c r="H5014" s="183"/>
      <c r="I5014" s="183"/>
      <c r="J5014" s="183"/>
      <c r="K5014" s="204" t="s">
        <v>0</v>
      </c>
      <c r="L5014" s="183"/>
      <c r="M5014" s="204">
        <v>1807.97</v>
      </c>
      <c r="N5014" s="183"/>
      <c r="O5014" s="202" t="s">
        <v>0</v>
      </c>
      <c r="P5014" s="183"/>
    </row>
    <row r="5015" spans="1:16" x14ac:dyDescent="0.25">
      <c r="A5015" s="203" t="s">
        <v>0</v>
      </c>
      <c r="B5015" s="183"/>
      <c r="C5015" s="203" t="s">
        <v>568</v>
      </c>
      <c r="D5015" s="183"/>
      <c r="E5015" s="203" t="s">
        <v>569</v>
      </c>
      <c r="F5015" s="183"/>
      <c r="G5015" s="183"/>
      <c r="H5015" s="183"/>
      <c r="I5015" s="183"/>
      <c r="J5015" s="183"/>
      <c r="K5015" s="204" t="s">
        <v>0</v>
      </c>
      <c r="L5015" s="183"/>
      <c r="M5015" s="204">
        <v>752.52</v>
      </c>
      <c r="N5015" s="183"/>
      <c r="O5015" s="202" t="s">
        <v>0</v>
      </c>
      <c r="P5015" s="183"/>
    </row>
    <row r="5016" spans="1:16" x14ac:dyDescent="0.25">
      <c r="A5016" s="206" t="s">
        <v>0</v>
      </c>
      <c r="B5016" s="183"/>
      <c r="C5016" s="206" t="s">
        <v>574</v>
      </c>
      <c r="D5016" s="183"/>
      <c r="E5016" s="206" t="s">
        <v>575</v>
      </c>
      <c r="F5016" s="183"/>
      <c r="G5016" s="183"/>
      <c r="H5016" s="183"/>
      <c r="I5016" s="183"/>
      <c r="J5016" s="183"/>
      <c r="K5016" s="207">
        <v>6650</v>
      </c>
      <c r="L5016" s="183"/>
      <c r="M5016" s="207">
        <v>6299.81</v>
      </c>
      <c r="N5016" s="183"/>
      <c r="O5016" s="205">
        <v>94.73</v>
      </c>
      <c r="P5016" s="183"/>
    </row>
    <row r="5017" spans="1:16" x14ac:dyDescent="0.25">
      <c r="A5017" s="203" t="s">
        <v>0</v>
      </c>
      <c r="B5017" s="183"/>
      <c r="C5017" s="203" t="s">
        <v>744</v>
      </c>
      <c r="D5017" s="183"/>
      <c r="E5017" s="203" t="s">
        <v>745</v>
      </c>
      <c r="F5017" s="183"/>
      <c r="G5017" s="183"/>
      <c r="H5017" s="183"/>
      <c r="I5017" s="183"/>
      <c r="J5017" s="183"/>
      <c r="K5017" s="204" t="s">
        <v>0</v>
      </c>
      <c r="L5017" s="183"/>
      <c r="M5017" s="204">
        <v>1285.78</v>
      </c>
      <c r="N5017" s="183"/>
      <c r="O5017" s="202" t="s">
        <v>0</v>
      </c>
      <c r="P5017" s="183"/>
    </row>
    <row r="5018" spans="1:16" x14ac:dyDescent="0.25">
      <c r="A5018" s="203" t="s">
        <v>0</v>
      </c>
      <c r="B5018" s="183"/>
      <c r="C5018" s="203" t="s">
        <v>931</v>
      </c>
      <c r="D5018" s="183"/>
      <c r="E5018" s="203" t="s">
        <v>932</v>
      </c>
      <c r="F5018" s="183"/>
      <c r="G5018" s="183"/>
      <c r="H5018" s="183"/>
      <c r="I5018" s="183"/>
      <c r="J5018" s="183"/>
      <c r="K5018" s="204" t="s">
        <v>0</v>
      </c>
      <c r="L5018" s="183"/>
      <c r="M5018" s="204">
        <v>4412.6000000000004</v>
      </c>
      <c r="N5018" s="183"/>
      <c r="O5018" s="202" t="s">
        <v>0</v>
      </c>
      <c r="P5018" s="183"/>
    </row>
    <row r="5019" spans="1:16" x14ac:dyDescent="0.25">
      <c r="A5019" s="203" t="s">
        <v>0</v>
      </c>
      <c r="B5019" s="183"/>
      <c r="C5019" s="203" t="s">
        <v>626</v>
      </c>
      <c r="D5019" s="183"/>
      <c r="E5019" s="203" t="s">
        <v>627</v>
      </c>
      <c r="F5019" s="183"/>
      <c r="G5019" s="183"/>
      <c r="H5019" s="183"/>
      <c r="I5019" s="183"/>
      <c r="J5019" s="183"/>
      <c r="K5019" s="204" t="s">
        <v>0</v>
      </c>
      <c r="L5019" s="183"/>
      <c r="M5019" s="204">
        <v>601.42999999999995</v>
      </c>
      <c r="N5019" s="183"/>
      <c r="O5019" s="202" t="s">
        <v>0</v>
      </c>
      <c r="P5019" s="183"/>
    </row>
    <row r="5020" spans="1:16" x14ac:dyDescent="0.25">
      <c r="A5020" s="187" t="s">
        <v>0</v>
      </c>
      <c r="B5020" s="183"/>
      <c r="C5020" s="187" t="s">
        <v>229</v>
      </c>
      <c r="D5020" s="183"/>
      <c r="E5020" s="183"/>
      <c r="F5020" s="183"/>
      <c r="G5020" s="183"/>
      <c r="H5020" s="183"/>
      <c r="I5020" s="183"/>
      <c r="J5020" s="183"/>
      <c r="K5020" s="188">
        <v>58284</v>
      </c>
      <c r="L5020" s="183"/>
      <c r="M5020" s="188">
        <v>22361.41</v>
      </c>
      <c r="N5020" s="183"/>
      <c r="O5020" s="189">
        <v>38.369999999999997</v>
      </c>
      <c r="P5020" s="183"/>
    </row>
    <row r="5021" spans="1:16" x14ac:dyDescent="0.25">
      <c r="A5021" s="187" t="s">
        <v>0</v>
      </c>
      <c r="B5021" s="183"/>
      <c r="C5021" s="187" t="s">
        <v>234</v>
      </c>
      <c r="D5021" s="183"/>
      <c r="E5021" s="183"/>
      <c r="F5021" s="183"/>
      <c r="G5021" s="183"/>
      <c r="H5021" s="183"/>
      <c r="I5021" s="183"/>
      <c r="J5021" s="183"/>
      <c r="K5021" s="188">
        <v>58284</v>
      </c>
      <c r="L5021" s="183"/>
      <c r="M5021" s="188">
        <v>22361.41</v>
      </c>
      <c r="N5021" s="183"/>
      <c r="O5021" s="189">
        <v>38.369999999999997</v>
      </c>
      <c r="P5021" s="183"/>
    </row>
    <row r="5022" spans="1:16" x14ac:dyDescent="0.25">
      <c r="A5022" s="206" t="s">
        <v>0</v>
      </c>
      <c r="B5022" s="183"/>
      <c r="C5022" s="206" t="s">
        <v>564</v>
      </c>
      <c r="D5022" s="183"/>
      <c r="E5022" s="206" t="s">
        <v>565</v>
      </c>
      <c r="F5022" s="183"/>
      <c r="G5022" s="183"/>
      <c r="H5022" s="183"/>
      <c r="I5022" s="183"/>
      <c r="J5022" s="183"/>
      <c r="K5022" s="207">
        <v>56134</v>
      </c>
      <c r="L5022" s="183"/>
      <c r="M5022" s="207">
        <v>21602.69</v>
      </c>
      <c r="N5022" s="183"/>
      <c r="O5022" s="205">
        <v>38.479999999999997</v>
      </c>
      <c r="P5022" s="183"/>
    </row>
    <row r="5023" spans="1:16" x14ac:dyDescent="0.25">
      <c r="A5023" s="203" t="s">
        <v>0</v>
      </c>
      <c r="B5023" s="183"/>
      <c r="C5023" s="203" t="s">
        <v>566</v>
      </c>
      <c r="D5023" s="183"/>
      <c r="E5023" s="203" t="s">
        <v>567</v>
      </c>
      <c r="F5023" s="183"/>
      <c r="G5023" s="183"/>
      <c r="H5023" s="183"/>
      <c r="I5023" s="183"/>
      <c r="J5023" s="183"/>
      <c r="K5023" s="204" t="s">
        <v>0</v>
      </c>
      <c r="L5023" s="183"/>
      <c r="M5023" s="204">
        <v>17866.55</v>
      </c>
      <c r="N5023" s="183"/>
      <c r="O5023" s="202" t="s">
        <v>0</v>
      </c>
      <c r="P5023" s="183"/>
    </row>
    <row r="5024" spans="1:16" x14ac:dyDescent="0.25">
      <c r="A5024" s="203" t="s">
        <v>0</v>
      </c>
      <c r="B5024" s="183"/>
      <c r="C5024" s="203" t="s">
        <v>572</v>
      </c>
      <c r="D5024" s="183"/>
      <c r="E5024" s="203" t="s">
        <v>573</v>
      </c>
      <c r="F5024" s="183"/>
      <c r="G5024" s="183"/>
      <c r="H5024" s="183"/>
      <c r="I5024" s="183"/>
      <c r="J5024" s="183"/>
      <c r="K5024" s="204" t="s">
        <v>0</v>
      </c>
      <c r="L5024" s="183"/>
      <c r="M5024" s="204">
        <v>800</v>
      </c>
      <c r="N5024" s="183"/>
      <c r="O5024" s="202" t="s">
        <v>0</v>
      </c>
      <c r="P5024" s="183"/>
    </row>
    <row r="5025" spans="1:16" x14ac:dyDescent="0.25">
      <c r="A5025" s="203" t="s">
        <v>0</v>
      </c>
      <c r="B5025" s="183"/>
      <c r="C5025" s="203" t="s">
        <v>568</v>
      </c>
      <c r="D5025" s="183"/>
      <c r="E5025" s="203" t="s">
        <v>569</v>
      </c>
      <c r="F5025" s="183"/>
      <c r="G5025" s="183"/>
      <c r="H5025" s="183"/>
      <c r="I5025" s="183"/>
      <c r="J5025" s="183"/>
      <c r="K5025" s="204" t="s">
        <v>0</v>
      </c>
      <c r="L5025" s="183"/>
      <c r="M5025" s="204">
        <v>2936.14</v>
      </c>
      <c r="N5025" s="183"/>
      <c r="O5025" s="202" t="s">
        <v>0</v>
      </c>
      <c r="P5025" s="183"/>
    </row>
    <row r="5026" spans="1:16" x14ac:dyDescent="0.25">
      <c r="A5026" s="206" t="s">
        <v>0</v>
      </c>
      <c r="B5026" s="183"/>
      <c r="C5026" s="206" t="s">
        <v>574</v>
      </c>
      <c r="D5026" s="183"/>
      <c r="E5026" s="206" t="s">
        <v>575</v>
      </c>
      <c r="F5026" s="183"/>
      <c r="G5026" s="183"/>
      <c r="H5026" s="183"/>
      <c r="I5026" s="183"/>
      <c r="J5026" s="183"/>
      <c r="K5026" s="207">
        <v>2150</v>
      </c>
      <c r="L5026" s="183"/>
      <c r="M5026" s="207">
        <v>758.72</v>
      </c>
      <c r="N5026" s="183"/>
      <c r="O5026" s="205">
        <v>35.29</v>
      </c>
      <c r="P5026" s="183"/>
    </row>
    <row r="5027" spans="1:16" x14ac:dyDescent="0.25">
      <c r="A5027" s="203" t="s">
        <v>0</v>
      </c>
      <c r="B5027" s="183"/>
      <c r="C5027" s="203" t="s">
        <v>576</v>
      </c>
      <c r="D5027" s="183"/>
      <c r="E5027" s="203" t="s">
        <v>577</v>
      </c>
      <c r="F5027" s="183"/>
      <c r="G5027" s="183"/>
      <c r="H5027" s="183"/>
      <c r="I5027" s="183"/>
      <c r="J5027" s="183"/>
      <c r="K5027" s="204" t="s">
        <v>0</v>
      </c>
      <c r="L5027" s="183"/>
      <c r="M5027" s="204">
        <v>505.06</v>
      </c>
      <c r="N5027" s="183"/>
      <c r="O5027" s="202" t="s">
        <v>0</v>
      </c>
      <c r="P5027" s="183"/>
    </row>
    <row r="5028" spans="1:16" x14ac:dyDescent="0.25">
      <c r="A5028" s="203" t="s">
        <v>0</v>
      </c>
      <c r="B5028" s="183"/>
      <c r="C5028" s="203" t="s">
        <v>744</v>
      </c>
      <c r="D5028" s="183"/>
      <c r="E5028" s="203" t="s">
        <v>745</v>
      </c>
      <c r="F5028" s="183"/>
      <c r="G5028" s="183"/>
      <c r="H5028" s="183"/>
      <c r="I5028" s="183"/>
      <c r="J5028" s="183"/>
      <c r="K5028" s="204" t="s">
        <v>0</v>
      </c>
      <c r="L5028" s="183"/>
      <c r="M5028" s="204">
        <v>253.66</v>
      </c>
      <c r="N5028" s="183"/>
      <c r="O5028" s="202" t="s">
        <v>0</v>
      </c>
      <c r="P5028" s="183"/>
    </row>
    <row r="5029" spans="1:16" x14ac:dyDescent="0.25">
      <c r="A5029" s="197"/>
      <c r="B5029" s="183"/>
      <c r="C5029" s="197" t="s">
        <v>1517</v>
      </c>
      <c r="D5029" s="183"/>
      <c r="E5029" s="197" t="s">
        <v>1518</v>
      </c>
      <c r="F5029" s="183"/>
      <c r="G5029" s="183"/>
      <c r="H5029" s="183"/>
      <c r="I5029" s="183"/>
      <c r="J5029" s="183"/>
      <c r="K5029" s="198">
        <v>8300</v>
      </c>
      <c r="L5029" s="183"/>
      <c r="M5029" s="198">
        <v>3878.99</v>
      </c>
      <c r="N5029" s="183"/>
      <c r="O5029" s="199">
        <v>46.73</v>
      </c>
      <c r="P5029" s="183"/>
    </row>
    <row r="5030" spans="1:16" x14ac:dyDescent="0.25">
      <c r="A5030" s="187" t="s">
        <v>0</v>
      </c>
      <c r="B5030" s="183"/>
      <c r="C5030" s="187" t="s">
        <v>229</v>
      </c>
      <c r="D5030" s="183"/>
      <c r="E5030" s="183"/>
      <c r="F5030" s="183"/>
      <c r="G5030" s="183"/>
      <c r="H5030" s="183"/>
      <c r="I5030" s="183"/>
      <c r="J5030" s="183"/>
      <c r="K5030" s="188">
        <v>8300</v>
      </c>
      <c r="L5030" s="183"/>
      <c r="M5030" s="188">
        <v>3878.99</v>
      </c>
      <c r="N5030" s="183"/>
      <c r="O5030" s="189">
        <v>46.73</v>
      </c>
      <c r="P5030" s="183"/>
    </row>
    <row r="5031" spans="1:16" x14ac:dyDescent="0.25">
      <c r="A5031" s="187" t="s">
        <v>0</v>
      </c>
      <c r="B5031" s="183"/>
      <c r="C5031" s="187" t="s">
        <v>234</v>
      </c>
      <c r="D5031" s="183"/>
      <c r="E5031" s="183"/>
      <c r="F5031" s="183"/>
      <c r="G5031" s="183"/>
      <c r="H5031" s="183"/>
      <c r="I5031" s="183"/>
      <c r="J5031" s="183"/>
      <c r="K5031" s="188">
        <v>3300</v>
      </c>
      <c r="L5031" s="183"/>
      <c r="M5031" s="188">
        <v>2424</v>
      </c>
      <c r="N5031" s="183"/>
      <c r="O5031" s="189">
        <v>73.45</v>
      </c>
      <c r="P5031" s="183"/>
    </row>
    <row r="5032" spans="1:16" x14ac:dyDescent="0.25">
      <c r="A5032" s="206" t="s">
        <v>0</v>
      </c>
      <c r="B5032" s="183"/>
      <c r="C5032" s="206" t="s">
        <v>574</v>
      </c>
      <c r="D5032" s="183"/>
      <c r="E5032" s="206" t="s">
        <v>575</v>
      </c>
      <c r="F5032" s="183"/>
      <c r="G5032" s="183"/>
      <c r="H5032" s="183"/>
      <c r="I5032" s="183"/>
      <c r="J5032" s="183"/>
      <c r="K5032" s="207">
        <v>2900</v>
      </c>
      <c r="L5032" s="183"/>
      <c r="M5032" s="207">
        <v>1794.34</v>
      </c>
      <c r="N5032" s="183"/>
      <c r="O5032" s="205">
        <v>61.87</v>
      </c>
      <c r="P5032" s="183"/>
    </row>
    <row r="5033" spans="1:16" x14ac:dyDescent="0.25">
      <c r="A5033" s="203" t="s">
        <v>0</v>
      </c>
      <c r="B5033" s="183"/>
      <c r="C5033" s="203" t="s">
        <v>744</v>
      </c>
      <c r="D5033" s="183"/>
      <c r="E5033" s="203" t="s">
        <v>745</v>
      </c>
      <c r="F5033" s="183"/>
      <c r="G5033" s="183"/>
      <c r="H5033" s="183"/>
      <c r="I5033" s="183"/>
      <c r="J5033" s="183"/>
      <c r="K5033" s="204" t="s">
        <v>0</v>
      </c>
      <c r="L5033" s="183"/>
      <c r="M5033" s="204">
        <v>1530.34</v>
      </c>
      <c r="N5033" s="183"/>
      <c r="O5033" s="202" t="s">
        <v>0</v>
      </c>
      <c r="P5033" s="183"/>
    </row>
    <row r="5034" spans="1:16" x14ac:dyDescent="0.25">
      <c r="A5034" s="203" t="s">
        <v>0</v>
      </c>
      <c r="B5034" s="183"/>
      <c r="C5034" s="203" t="s">
        <v>600</v>
      </c>
      <c r="D5034" s="183"/>
      <c r="E5034" s="203" t="s">
        <v>601</v>
      </c>
      <c r="F5034" s="183"/>
      <c r="G5034" s="183"/>
      <c r="H5034" s="183"/>
      <c r="I5034" s="183"/>
      <c r="J5034" s="183"/>
      <c r="K5034" s="204" t="s">
        <v>0</v>
      </c>
      <c r="L5034" s="183"/>
      <c r="M5034" s="204">
        <v>264</v>
      </c>
      <c r="N5034" s="183"/>
      <c r="O5034" s="202" t="s">
        <v>0</v>
      </c>
      <c r="P5034" s="183"/>
    </row>
    <row r="5035" spans="1:16" x14ac:dyDescent="0.25">
      <c r="A5035" s="206" t="s">
        <v>0</v>
      </c>
      <c r="B5035" s="183"/>
      <c r="C5035" s="206" t="s">
        <v>698</v>
      </c>
      <c r="D5035" s="183"/>
      <c r="E5035" s="206" t="s">
        <v>699</v>
      </c>
      <c r="F5035" s="183"/>
      <c r="G5035" s="183"/>
      <c r="H5035" s="183"/>
      <c r="I5035" s="183"/>
      <c r="J5035" s="183"/>
      <c r="K5035" s="207">
        <v>400</v>
      </c>
      <c r="L5035" s="183"/>
      <c r="M5035" s="207">
        <v>629.66</v>
      </c>
      <c r="N5035" s="183"/>
      <c r="O5035" s="205">
        <v>157.41999999999999</v>
      </c>
      <c r="P5035" s="183"/>
    </row>
    <row r="5036" spans="1:16" x14ac:dyDescent="0.25">
      <c r="A5036" s="203" t="s">
        <v>0</v>
      </c>
      <c r="B5036" s="183"/>
      <c r="C5036" s="203" t="s">
        <v>1242</v>
      </c>
      <c r="D5036" s="183"/>
      <c r="E5036" s="203" t="s">
        <v>1243</v>
      </c>
      <c r="F5036" s="183"/>
      <c r="G5036" s="183"/>
      <c r="H5036" s="183"/>
      <c r="I5036" s="183"/>
      <c r="J5036" s="183"/>
      <c r="K5036" s="204" t="s">
        <v>0</v>
      </c>
      <c r="L5036" s="183"/>
      <c r="M5036" s="204">
        <v>629.66</v>
      </c>
      <c r="N5036" s="183"/>
      <c r="O5036" s="202" t="s">
        <v>0</v>
      </c>
      <c r="P5036" s="183"/>
    </row>
    <row r="5037" spans="1:16" x14ac:dyDescent="0.25">
      <c r="A5037" s="187" t="s">
        <v>0</v>
      </c>
      <c r="B5037" s="183"/>
      <c r="C5037" s="187" t="s">
        <v>237</v>
      </c>
      <c r="D5037" s="183"/>
      <c r="E5037" s="183"/>
      <c r="F5037" s="183"/>
      <c r="G5037" s="183"/>
      <c r="H5037" s="183"/>
      <c r="I5037" s="183"/>
      <c r="J5037" s="183"/>
      <c r="K5037" s="188">
        <v>5000</v>
      </c>
      <c r="L5037" s="183"/>
      <c r="M5037" s="188">
        <v>1454.99</v>
      </c>
      <c r="N5037" s="183"/>
      <c r="O5037" s="189">
        <v>29.1</v>
      </c>
      <c r="P5037" s="183"/>
    </row>
    <row r="5038" spans="1:16" x14ac:dyDescent="0.25">
      <c r="A5038" s="206" t="s">
        <v>0</v>
      </c>
      <c r="B5038" s="183"/>
      <c r="C5038" s="206" t="s">
        <v>564</v>
      </c>
      <c r="D5038" s="183"/>
      <c r="E5038" s="206" t="s">
        <v>565</v>
      </c>
      <c r="F5038" s="183"/>
      <c r="G5038" s="183"/>
      <c r="H5038" s="183"/>
      <c r="I5038" s="183"/>
      <c r="J5038" s="183"/>
      <c r="K5038" s="207">
        <v>500</v>
      </c>
      <c r="L5038" s="183"/>
      <c r="M5038" s="207">
        <v>0</v>
      </c>
      <c r="N5038" s="183"/>
      <c r="O5038" s="205">
        <v>0</v>
      </c>
      <c r="P5038" s="183"/>
    </row>
    <row r="5039" spans="1:16" x14ac:dyDescent="0.25">
      <c r="A5039" s="206" t="s">
        <v>0</v>
      </c>
      <c r="B5039" s="183"/>
      <c r="C5039" s="206" t="s">
        <v>574</v>
      </c>
      <c r="D5039" s="183"/>
      <c r="E5039" s="206" t="s">
        <v>575</v>
      </c>
      <c r="F5039" s="183"/>
      <c r="G5039" s="183"/>
      <c r="H5039" s="183"/>
      <c r="I5039" s="183"/>
      <c r="J5039" s="183"/>
      <c r="K5039" s="207">
        <v>2500</v>
      </c>
      <c r="L5039" s="183"/>
      <c r="M5039" s="207">
        <v>1454.99</v>
      </c>
      <c r="N5039" s="183"/>
      <c r="O5039" s="205">
        <v>58.2</v>
      </c>
      <c r="P5039" s="183"/>
    </row>
    <row r="5040" spans="1:16" x14ac:dyDescent="0.25">
      <c r="A5040" s="203" t="s">
        <v>0</v>
      </c>
      <c r="B5040" s="183"/>
      <c r="C5040" s="203" t="s">
        <v>744</v>
      </c>
      <c r="D5040" s="183"/>
      <c r="E5040" s="203" t="s">
        <v>745</v>
      </c>
      <c r="F5040" s="183"/>
      <c r="G5040" s="183"/>
      <c r="H5040" s="183"/>
      <c r="I5040" s="183"/>
      <c r="J5040" s="183"/>
      <c r="K5040" s="204" t="s">
        <v>0</v>
      </c>
      <c r="L5040" s="183"/>
      <c r="M5040" s="204">
        <v>684.99</v>
      </c>
      <c r="N5040" s="183"/>
      <c r="O5040" s="202" t="s">
        <v>0</v>
      </c>
      <c r="P5040" s="183"/>
    </row>
    <row r="5041" spans="1:16" x14ac:dyDescent="0.25">
      <c r="A5041" s="203" t="s">
        <v>0</v>
      </c>
      <c r="B5041" s="183"/>
      <c r="C5041" s="203" t="s">
        <v>600</v>
      </c>
      <c r="D5041" s="183"/>
      <c r="E5041" s="203" t="s">
        <v>601</v>
      </c>
      <c r="F5041" s="183"/>
      <c r="G5041" s="183"/>
      <c r="H5041" s="183"/>
      <c r="I5041" s="183"/>
      <c r="J5041" s="183"/>
      <c r="K5041" s="204" t="s">
        <v>0</v>
      </c>
      <c r="L5041" s="183"/>
      <c r="M5041" s="204">
        <v>770</v>
      </c>
      <c r="N5041" s="183"/>
      <c r="O5041" s="202" t="s">
        <v>0</v>
      </c>
      <c r="P5041" s="183"/>
    </row>
    <row r="5042" spans="1:16" x14ac:dyDescent="0.25">
      <c r="A5042" s="206" t="s">
        <v>0</v>
      </c>
      <c r="B5042" s="183"/>
      <c r="C5042" s="206" t="s">
        <v>698</v>
      </c>
      <c r="D5042" s="183"/>
      <c r="E5042" s="206" t="s">
        <v>699</v>
      </c>
      <c r="F5042" s="183"/>
      <c r="G5042" s="183"/>
      <c r="H5042" s="183"/>
      <c r="I5042" s="183"/>
      <c r="J5042" s="183"/>
      <c r="K5042" s="207">
        <v>2000</v>
      </c>
      <c r="L5042" s="183"/>
      <c r="M5042" s="207">
        <v>0</v>
      </c>
      <c r="N5042" s="183"/>
      <c r="O5042" s="205">
        <v>0</v>
      </c>
      <c r="P5042" s="183"/>
    </row>
    <row r="5043" spans="1:16" x14ac:dyDescent="0.25">
      <c r="A5043" s="197"/>
      <c r="B5043" s="183"/>
      <c r="C5043" s="197" t="s">
        <v>1519</v>
      </c>
      <c r="D5043" s="183"/>
      <c r="E5043" s="197" t="s">
        <v>1520</v>
      </c>
      <c r="F5043" s="183"/>
      <c r="G5043" s="183"/>
      <c r="H5043" s="183"/>
      <c r="I5043" s="183"/>
      <c r="J5043" s="183"/>
      <c r="K5043" s="198">
        <v>16400</v>
      </c>
      <c r="L5043" s="183"/>
      <c r="M5043" s="198">
        <v>2412.4299999999998</v>
      </c>
      <c r="N5043" s="183"/>
      <c r="O5043" s="199">
        <v>14.71</v>
      </c>
      <c r="P5043" s="183"/>
    </row>
    <row r="5044" spans="1:16" x14ac:dyDescent="0.25">
      <c r="A5044" s="187" t="s">
        <v>0</v>
      </c>
      <c r="B5044" s="183"/>
      <c r="C5044" s="187" t="s">
        <v>221</v>
      </c>
      <c r="D5044" s="183"/>
      <c r="E5044" s="183"/>
      <c r="F5044" s="183"/>
      <c r="G5044" s="183"/>
      <c r="H5044" s="183"/>
      <c r="I5044" s="183"/>
      <c r="J5044" s="183"/>
      <c r="K5044" s="188">
        <v>2100</v>
      </c>
      <c r="L5044" s="183"/>
      <c r="M5044" s="188">
        <v>2412.4299999999998</v>
      </c>
      <c r="N5044" s="183"/>
      <c r="O5044" s="189">
        <v>114.88</v>
      </c>
      <c r="P5044" s="183"/>
    </row>
    <row r="5045" spans="1:16" x14ac:dyDescent="0.25">
      <c r="A5045" s="187" t="s">
        <v>0</v>
      </c>
      <c r="B5045" s="183"/>
      <c r="C5045" s="187" t="s">
        <v>227</v>
      </c>
      <c r="D5045" s="183"/>
      <c r="E5045" s="183"/>
      <c r="F5045" s="183"/>
      <c r="G5045" s="183"/>
      <c r="H5045" s="183"/>
      <c r="I5045" s="183"/>
      <c r="J5045" s="183"/>
      <c r="K5045" s="188">
        <v>2100</v>
      </c>
      <c r="L5045" s="183"/>
      <c r="M5045" s="188">
        <v>2412.4299999999998</v>
      </c>
      <c r="N5045" s="183"/>
      <c r="O5045" s="189">
        <v>114.88</v>
      </c>
      <c r="P5045" s="183"/>
    </row>
    <row r="5046" spans="1:16" x14ac:dyDescent="0.25">
      <c r="A5046" s="206" t="s">
        <v>0</v>
      </c>
      <c r="B5046" s="183"/>
      <c r="C5046" s="206" t="s">
        <v>574</v>
      </c>
      <c r="D5046" s="183"/>
      <c r="E5046" s="206" t="s">
        <v>575</v>
      </c>
      <c r="F5046" s="183"/>
      <c r="G5046" s="183"/>
      <c r="H5046" s="183"/>
      <c r="I5046" s="183"/>
      <c r="J5046" s="183"/>
      <c r="K5046" s="207">
        <v>2000</v>
      </c>
      <c r="L5046" s="183"/>
      <c r="M5046" s="207">
        <v>2412.4299999999998</v>
      </c>
      <c r="N5046" s="183"/>
      <c r="O5046" s="205">
        <v>120.62</v>
      </c>
      <c r="P5046" s="183"/>
    </row>
    <row r="5047" spans="1:16" x14ac:dyDescent="0.25">
      <c r="A5047" s="203" t="s">
        <v>0</v>
      </c>
      <c r="B5047" s="183"/>
      <c r="C5047" s="203" t="s">
        <v>600</v>
      </c>
      <c r="D5047" s="183"/>
      <c r="E5047" s="203" t="s">
        <v>601</v>
      </c>
      <c r="F5047" s="183"/>
      <c r="G5047" s="183"/>
      <c r="H5047" s="183"/>
      <c r="I5047" s="183"/>
      <c r="J5047" s="183"/>
      <c r="K5047" s="204" t="s">
        <v>0</v>
      </c>
      <c r="L5047" s="183"/>
      <c r="M5047" s="204">
        <v>2412.4299999999998</v>
      </c>
      <c r="N5047" s="183"/>
      <c r="O5047" s="202" t="s">
        <v>0</v>
      </c>
      <c r="P5047" s="183"/>
    </row>
    <row r="5048" spans="1:16" x14ac:dyDescent="0.25">
      <c r="A5048" s="206" t="s">
        <v>0</v>
      </c>
      <c r="B5048" s="183"/>
      <c r="C5048" s="206" t="s">
        <v>698</v>
      </c>
      <c r="D5048" s="183"/>
      <c r="E5048" s="206" t="s">
        <v>699</v>
      </c>
      <c r="F5048" s="183"/>
      <c r="G5048" s="183"/>
      <c r="H5048" s="183"/>
      <c r="I5048" s="183"/>
      <c r="J5048" s="183"/>
      <c r="K5048" s="207">
        <v>100</v>
      </c>
      <c r="L5048" s="183"/>
      <c r="M5048" s="207">
        <v>0</v>
      </c>
      <c r="N5048" s="183"/>
      <c r="O5048" s="205">
        <v>0</v>
      </c>
      <c r="P5048" s="183"/>
    </row>
    <row r="5049" spans="1:16" x14ac:dyDescent="0.25">
      <c r="A5049" s="187" t="s">
        <v>0</v>
      </c>
      <c r="B5049" s="183"/>
      <c r="C5049" s="187" t="s">
        <v>229</v>
      </c>
      <c r="D5049" s="183"/>
      <c r="E5049" s="183"/>
      <c r="F5049" s="183"/>
      <c r="G5049" s="183"/>
      <c r="H5049" s="183"/>
      <c r="I5049" s="183"/>
      <c r="J5049" s="183"/>
      <c r="K5049" s="188">
        <v>13300</v>
      </c>
      <c r="L5049" s="183"/>
      <c r="M5049" s="188">
        <v>0</v>
      </c>
      <c r="N5049" s="183"/>
      <c r="O5049" s="189">
        <v>0</v>
      </c>
      <c r="P5049" s="183"/>
    </row>
    <row r="5050" spans="1:16" x14ac:dyDescent="0.25">
      <c r="A5050" s="187" t="s">
        <v>0</v>
      </c>
      <c r="B5050" s="183"/>
      <c r="C5050" s="187" t="s">
        <v>232</v>
      </c>
      <c r="D5050" s="183"/>
      <c r="E5050" s="183"/>
      <c r="F5050" s="183"/>
      <c r="G5050" s="183"/>
      <c r="H5050" s="183"/>
      <c r="I5050" s="183"/>
      <c r="J5050" s="183"/>
      <c r="K5050" s="188">
        <v>13300</v>
      </c>
      <c r="L5050" s="183"/>
      <c r="M5050" s="188">
        <v>0</v>
      </c>
      <c r="N5050" s="183"/>
      <c r="O5050" s="189">
        <v>0</v>
      </c>
      <c r="P5050" s="183"/>
    </row>
    <row r="5051" spans="1:16" x14ac:dyDescent="0.25">
      <c r="A5051" s="206" t="s">
        <v>0</v>
      </c>
      <c r="B5051" s="183"/>
      <c r="C5051" s="206" t="s">
        <v>698</v>
      </c>
      <c r="D5051" s="183"/>
      <c r="E5051" s="206" t="s">
        <v>699</v>
      </c>
      <c r="F5051" s="183"/>
      <c r="G5051" s="183"/>
      <c r="H5051" s="183"/>
      <c r="I5051" s="183"/>
      <c r="J5051" s="183"/>
      <c r="K5051" s="207">
        <v>13300</v>
      </c>
      <c r="L5051" s="183"/>
      <c r="M5051" s="207">
        <v>0</v>
      </c>
      <c r="N5051" s="183"/>
      <c r="O5051" s="205">
        <v>0</v>
      </c>
      <c r="P5051" s="183"/>
    </row>
    <row r="5052" spans="1:16" x14ac:dyDescent="0.25">
      <c r="A5052" s="187" t="s">
        <v>0</v>
      </c>
      <c r="B5052" s="183"/>
      <c r="C5052" s="187" t="s">
        <v>238</v>
      </c>
      <c r="D5052" s="183"/>
      <c r="E5052" s="183"/>
      <c r="F5052" s="183"/>
      <c r="G5052" s="183"/>
      <c r="H5052" s="183"/>
      <c r="I5052" s="183"/>
      <c r="J5052" s="183"/>
      <c r="K5052" s="188">
        <v>1000</v>
      </c>
      <c r="L5052" s="183"/>
      <c r="M5052" s="188">
        <v>0</v>
      </c>
      <c r="N5052" s="183"/>
      <c r="O5052" s="189">
        <v>0</v>
      </c>
      <c r="P5052" s="183"/>
    </row>
    <row r="5053" spans="1:16" x14ac:dyDescent="0.25">
      <c r="A5053" s="187" t="s">
        <v>0</v>
      </c>
      <c r="B5053" s="183"/>
      <c r="C5053" s="187" t="s">
        <v>240</v>
      </c>
      <c r="D5053" s="183"/>
      <c r="E5053" s="183"/>
      <c r="F5053" s="183"/>
      <c r="G5053" s="183"/>
      <c r="H5053" s="183"/>
      <c r="I5053" s="183"/>
      <c r="J5053" s="183"/>
      <c r="K5053" s="188">
        <v>1000</v>
      </c>
      <c r="L5053" s="183"/>
      <c r="M5053" s="188">
        <v>0</v>
      </c>
      <c r="N5053" s="183"/>
      <c r="O5053" s="189">
        <v>0</v>
      </c>
      <c r="P5053" s="183"/>
    </row>
    <row r="5054" spans="1:16" x14ac:dyDescent="0.25">
      <c r="A5054" s="206" t="s">
        <v>0</v>
      </c>
      <c r="B5054" s="183"/>
      <c r="C5054" s="206" t="s">
        <v>698</v>
      </c>
      <c r="D5054" s="183"/>
      <c r="E5054" s="206" t="s">
        <v>699</v>
      </c>
      <c r="F5054" s="183"/>
      <c r="G5054" s="183"/>
      <c r="H5054" s="183"/>
      <c r="I5054" s="183"/>
      <c r="J5054" s="183"/>
      <c r="K5054" s="207">
        <v>1000</v>
      </c>
      <c r="L5054" s="183"/>
      <c r="M5054" s="207">
        <v>0</v>
      </c>
      <c r="N5054" s="183"/>
      <c r="O5054" s="205">
        <v>0</v>
      </c>
      <c r="P5054" s="183"/>
    </row>
    <row r="5055" spans="1:16" x14ac:dyDescent="0.25">
      <c r="A5055" s="197"/>
      <c r="B5055" s="183"/>
      <c r="C5055" s="197" t="s">
        <v>1541</v>
      </c>
      <c r="D5055" s="183"/>
      <c r="E5055" s="197" t="s">
        <v>1542</v>
      </c>
      <c r="F5055" s="183"/>
      <c r="G5055" s="183"/>
      <c r="H5055" s="183"/>
      <c r="I5055" s="183"/>
      <c r="J5055" s="183"/>
      <c r="K5055" s="198">
        <v>1700</v>
      </c>
      <c r="L5055" s="183"/>
      <c r="M5055" s="198">
        <v>247.5</v>
      </c>
      <c r="N5055" s="183"/>
      <c r="O5055" s="199">
        <v>14.56</v>
      </c>
      <c r="P5055" s="183"/>
    </row>
    <row r="5056" spans="1:16" x14ac:dyDescent="0.25">
      <c r="A5056" s="187" t="s">
        <v>0</v>
      </c>
      <c r="B5056" s="183"/>
      <c r="C5056" s="187" t="s">
        <v>229</v>
      </c>
      <c r="D5056" s="183"/>
      <c r="E5056" s="183"/>
      <c r="F5056" s="183"/>
      <c r="G5056" s="183"/>
      <c r="H5056" s="183"/>
      <c r="I5056" s="183"/>
      <c r="J5056" s="183"/>
      <c r="K5056" s="188">
        <v>1700</v>
      </c>
      <c r="L5056" s="183"/>
      <c r="M5056" s="188">
        <v>247.5</v>
      </c>
      <c r="N5056" s="183"/>
      <c r="O5056" s="189">
        <v>14.56</v>
      </c>
      <c r="P5056" s="183"/>
    </row>
    <row r="5057" spans="1:16" x14ac:dyDescent="0.25">
      <c r="A5057" s="187" t="s">
        <v>0</v>
      </c>
      <c r="B5057" s="183"/>
      <c r="C5057" s="187" t="s">
        <v>234</v>
      </c>
      <c r="D5057" s="183"/>
      <c r="E5057" s="183"/>
      <c r="F5057" s="183"/>
      <c r="G5057" s="183"/>
      <c r="H5057" s="183"/>
      <c r="I5057" s="183"/>
      <c r="J5057" s="183"/>
      <c r="K5057" s="188">
        <v>700</v>
      </c>
      <c r="L5057" s="183"/>
      <c r="M5057" s="188">
        <v>0</v>
      </c>
      <c r="N5057" s="183"/>
      <c r="O5057" s="189">
        <v>0</v>
      </c>
      <c r="P5057" s="183"/>
    </row>
    <row r="5058" spans="1:16" x14ac:dyDescent="0.25">
      <c r="A5058" s="206" t="s">
        <v>0</v>
      </c>
      <c r="B5058" s="183"/>
      <c r="C5058" s="206" t="s">
        <v>574</v>
      </c>
      <c r="D5058" s="183"/>
      <c r="E5058" s="206" t="s">
        <v>575</v>
      </c>
      <c r="F5058" s="183"/>
      <c r="G5058" s="183"/>
      <c r="H5058" s="183"/>
      <c r="I5058" s="183"/>
      <c r="J5058" s="183"/>
      <c r="K5058" s="207">
        <v>700</v>
      </c>
      <c r="L5058" s="183"/>
      <c r="M5058" s="207">
        <v>0</v>
      </c>
      <c r="N5058" s="183"/>
      <c r="O5058" s="205">
        <v>0</v>
      </c>
      <c r="P5058" s="183"/>
    </row>
    <row r="5059" spans="1:16" x14ac:dyDescent="0.25">
      <c r="A5059" s="187" t="s">
        <v>0</v>
      </c>
      <c r="B5059" s="183"/>
      <c r="C5059" s="187" t="s">
        <v>237</v>
      </c>
      <c r="D5059" s="183"/>
      <c r="E5059" s="183"/>
      <c r="F5059" s="183"/>
      <c r="G5059" s="183"/>
      <c r="H5059" s="183"/>
      <c r="I5059" s="183"/>
      <c r="J5059" s="183"/>
      <c r="K5059" s="188">
        <v>1000</v>
      </c>
      <c r="L5059" s="183"/>
      <c r="M5059" s="188">
        <v>247.5</v>
      </c>
      <c r="N5059" s="183"/>
      <c r="O5059" s="189">
        <v>24.75</v>
      </c>
      <c r="P5059" s="183"/>
    </row>
    <row r="5060" spans="1:16" x14ac:dyDescent="0.25">
      <c r="A5060" s="206" t="s">
        <v>0</v>
      </c>
      <c r="B5060" s="183"/>
      <c r="C5060" s="206" t="s">
        <v>574</v>
      </c>
      <c r="D5060" s="183"/>
      <c r="E5060" s="206" t="s">
        <v>575</v>
      </c>
      <c r="F5060" s="183"/>
      <c r="G5060" s="183"/>
      <c r="H5060" s="183"/>
      <c r="I5060" s="183"/>
      <c r="J5060" s="183"/>
      <c r="K5060" s="207">
        <v>1000</v>
      </c>
      <c r="L5060" s="183"/>
      <c r="M5060" s="207">
        <v>247.5</v>
      </c>
      <c r="N5060" s="183"/>
      <c r="O5060" s="205">
        <v>24.75</v>
      </c>
      <c r="P5060" s="183"/>
    </row>
    <row r="5061" spans="1:16" x14ac:dyDescent="0.25">
      <c r="A5061" s="203" t="s">
        <v>0</v>
      </c>
      <c r="B5061" s="183"/>
      <c r="C5061" s="203" t="s">
        <v>600</v>
      </c>
      <c r="D5061" s="183"/>
      <c r="E5061" s="203" t="s">
        <v>601</v>
      </c>
      <c r="F5061" s="183"/>
      <c r="G5061" s="183"/>
      <c r="H5061" s="183"/>
      <c r="I5061" s="183"/>
      <c r="J5061" s="183"/>
      <c r="K5061" s="204" t="s">
        <v>0</v>
      </c>
      <c r="L5061" s="183"/>
      <c r="M5061" s="204">
        <v>247.5</v>
      </c>
      <c r="N5061" s="183"/>
      <c r="O5061" s="202" t="s">
        <v>0</v>
      </c>
      <c r="P5061" s="183"/>
    </row>
    <row r="5062" spans="1:16" x14ac:dyDescent="0.25">
      <c r="A5062" s="197"/>
      <c r="B5062" s="183"/>
      <c r="C5062" s="197" t="s">
        <v>1543</v>
      </c>
      <c r="D5062" s="183"/>
      <c r="E5062" s="197" t="s">
        <v>1544</v>
      </c>
      <c r="F5062" s="183"/>
      <c r="G5062" s="183"/>
      <c r="H5062" s="183"/>
      <c r="I5062" s="183"/>
      <c r="J5062" s="183"/>
      <c r="K5062" s="198">
        <v>11483</v>
      </c>
      <c r="L5062" s="183"/>
      <c r="M5062" s="198">
        <v>5342.66</v>
      </c>
      <c r="N5062" s="183"/>
      <c r="O5062" s="199">
        <v>46.53</v>
      </c>
      <c r="P5062" s="183"/>
    </row>
    <row r="5063" spans="1:16" x14ac:dyDescent="0.25">
      <c r="A5063" s="187" t="s">
        <v>0</v>
      </c>
      <c r="B5063" s="183"/>
      <c r="C5063" s="187" t="s">
        <v>229</v>
      </c>
      <c r="D5063" s="183"/>
      <c r="E5063" s="183"/>
      <c r="F5063" s="183"/>
      <c r="G5063" s="183"/>
      <c r="H5063" s="183"/>
      <c r="I5063" s="183"/>
      <c r="J5063" s="183"/>
      <c r="K5063" s="188">
        <v>11483</v>
      </c>
      <c r="L5063" s="183"/>
      <c r="M5063" s="188">
        <v>5342.66</v>
      </c>
      <c r="N5063" s="183"/>
      <c r="O5063" s="189">
        <v>46.53</v>
      </c>
      <c r="P5063" s="183"/>
    </row>
    <row r="5064" spans="1:16" x14ac:dyDescent="0.25">
      <c r="A5064" s="187" t="s">
        <v>0</v>
      </c>
      <c r="B5064" s="183"/>
      <c r="C5064" s="187" t="s">
        <v>234</v>
      </c>
      <c r="D5064" s="183"/>
      <c r="E5064" s="183"/>
      <c r="F5064" s="183"/>
      <c r="G5064" s="183"/>
      <c r="H5064" s="183"/>
      <c r="I5064" s="183"/>
      <c r="J5064" s="183"/>
      <c r="K5064" s="188">
        <v>11483</v>
      </c>
      <c r="L5064" s="183"/>
      <c r="M5064" s="188">
        <v>5342.66</v>
      </c>
      <c r="N5064" s="183"/>
      <c r="O5064" s="189">
        <v>46.53</v>
      </c>
      <c r="P5064" s="183"/>
    </row>
    <row r="5065" spans="1:16" x14ac:dyDescent="0.25">
      <c r="A5065" s="206" t="s">
        <v>0</v>
      </c>
      <c r="B5065" s="183"/>
      <c r="C5065" s="206" t="s">
        <v>564</v>
      </c>
      <c r="D5065" s="183"/>
      <c r="E5065" s="206" t="s">
        <v>565</v>
      </c>
      <c r="F5065" s="183"/>
      <c r="G5065" s="183"/>
      <c r="H5065" s="183"/>
      <c r="I5065" s="183"/>
      <c r="J5065" s="183"/>
      <c r="K5065" s="207">
        <v>11483</v>
      </c>
      <c r="L5065" s="183"/>
      <c r="M5065" s="207">
        <v>5342.66</v>
      </c>
      <c r="N5065" s="183"/>
      <c r="O5065" s="205">
        <v>46.53</v>
      </c>
      <c r="P5065" s="183"/>
    </row>
    <row r="5066" spans="1:16" x14ac:dyDescent="0.25">
      <c r="A5066" s="203" t="s">
        <v>0</v>
      </c>
      <c r="B5066" s="183"/>
      <c r="C5066" s="203" t="s">
        <v>566</v>
      </c>
      <c r="D5066" s="183"/>
      <c r="E5066" s="203" t="s">
        <v>567</v>
      </c>
      <c r="F5066" s="183"/>
      <c r="G5066" s="183"/>
      <c r="H5066" s="183"/>
      <c r="I5066" s="183"/>
      <c r="J5066" s="183"/>
      <c r="K5066" s="204" t="s">
        <v>0</v>
      </c>
      <c r="L5066" s="183"/>
      <c r="M5066" s="204">
        <v>5342.66</v>
      </c>
      <c r="N5066" s="183"/>
      <c r="O5066" s="202" t="s">
        <v>0</v>
      </c>
      <c r="P5066" s="183"/>
    </row>
    <row r="5067" spans="1:16" x14ac:dyDescent="0.25">
      <c r="A5067" s="197"/>
      <c r="B5067" s="183"/>
      <c r="C5067" s="197" t="s">
        <v>1521</v>
      </c>
      <c r="D5067" s="183"/>
      <c r="E5067" s="197" t="s">
        <v>1522</v>
      </c>
      <c r="F5067" s="183"/>
      <c r="G5067" s="183"/>
      <c r="H5067" s="183"/>
      <c r="I5067" s="183"/>
      <c r="J5067" s="183"/>
      <c r="K5067" s="198">
        <v>1400</v>
      </c>
      <c r="L5067" s="183"/>
      <c r="M5067" s="198">
        <v>0</v>
      </c>
      <c r="N5067" s="183"/>
      <c r="O5067" s="199">
        <v>0</v>
      </c>
      <c r="P5067" s="183"/>
    </row>
    <row r="5068" spans="1:16" x14ac:dyDescent="0.25">
      <c r="A5068" s="187" t="s">
        <v>0</v>
      </c>
      <c r="B5068" s="183"/>
      <c r="C5068" s="187" t="s">
        <v>229</v>
      </c>
      <c r="D5068" s="183"/>
      <c r="E5068" s="183"/>
      <c r="F5068" s="183"/>
      <c r="G5068" s="183"/>
      <c r="H5068" s="183"/>
      <c r="I5068" s="183"/>
      <c r="J5068" s="183"/>
      <c r="K5068" s="188">
        <v>1400</v>
      </c>
      <c r="L5068" s="183"/>
      <c r="M5068" s="188">
        <v>0</v>
      </c>
      <c r="N5068" s="183"/>
      <c r="O5068" s="189">
        <v>0</v>
      </c>
      <c r="P5068" s="183"/>
    </row>
    <row r="5069" spans="1:16" x14ac:dyDescent="0.25">
      <c r="A5069" s="187" t="s">
        <v>0</v>
      </c>
      <c r="B5069" s="183"/>
      <c r="C5069" s="187" t="s">
        <v>234</v>
      </c>
      <c r="D5069" s="183"/>
      <c r="E5069" s="183"/>
      <c r="F5069" s="183"/>
      <c r="G5069" s="183"/>
      <c r="H5069" s="183"/>
      <c r="I5069" s="183"/>
      <c r="J5069" s="183"/>
      <c r="K5069" s="188">
        <v>1400</v>
      </c>
      <c r="L5069" s="183"/>
      <c r="M5069" s="188">
        <v>0</v>
      </c>
      <c r="N5069" s="183"/>
      <c r="O5069" s="189">
        <v>0</v>
      </c>
      <c r="P5069" s="183"/>
    </row>
    <row r="5070" spans="1:16" x14ac:dyDescent="0.25">
      <c r="A5070" s="206" t="s">
        <v>0</v>
      </c>
      <c r="B5070" s="183"/>
      <c r="C5070" s="206" t="s">
        <v>574</v>
      </c>
      <c r="D5070" s="183"/>
      <c r="E5070" s="206" t="s">
        <v>575</v>
      </c>
      <c r="F5070" s="183"/>
      <c r="G5070" s="183"/>
      <c r="H5070" s="183"/>
      <c r="I5070" s="183"/>
      <c r="J5070" s="183"/>
      <c r="K5070" s="207">
        <v>1400</v>
      </c>
      <c r="L5070" s="183"/>
      <c r="M5070" s="207">
        <v>0</v>
      </c>
      <c r="N5070" s="183"/>
      <c r="O5070" s="205">
        <v>0</v>
      </c>
      <c r="P5070" s="183"/>
    </row>
    <row r="5071" spans="1:16" x14ac:dyDescent="0.25">
      <c r="A5071" s="197"/>
      <c r="B5071" s="183"/>
      <c r="C5071" s="197" t="s">
        <v>1555</v>
      </c>
      <c r="D5071" s="183"/>
      <c r="E5071" s="197" t="s">
        <v>1556</v>
      </c>
      <c r="F5071" s="183"/>
      <c r="G5071" s="183"/>
      <c r="H5071" s="183"/>
      <c r="I5071" s="183"/>
      <c r="J5071" s="183"/>
      <c r="K5071" s="198">
        <v>3000</v>
      </c>
      <c r="L5071" s="183"/>
      <c r="M5071" s="198">
        <v>633.1</v>
      </c>
      <c r="N5071" s="183"/>
      <c r="O5071" s="199">
        <v>21.1</v>
      </c>
      <c r="P5071" s="183"/>
    </row>
    <row r="5072" spans="1:16" x14ac:dyDescent="0.25">
      <c r="A5072" s="187" t="s">
        <v>0</v>
      </c>
      <c r="B5072" s="183"/>
      <c r="C5072" s="187" t="s">
        <v>221</v>
      </c>
      <c r="D5072" s="183"/>
      <c r="E5072" s="183"/>
      <c r="F5072" s="183"/>
      <c r="G5072" s="183"/>
      <c r="H5072" s="183"/>
      <c r="I5072" s="183"/>
      <c r="J5072" s="183"/>
      <c r="K5072" s="188">
        <v>1000</v>
      </c>
      <c r="L5072" s="183"/>
      <c r="M5072" s="188">
        <v>633.1</v>
      </c>
      <c r="N5072" s="183"/>
      <c r="O5072" s="189">
        <v>63.31</v>
      </c>
      <c r="P5072" s="183"/>
    </row>
    <row r="5073" spans="1:16" x14ac:dyDescent="0.25">
      <c r="A5073" s="187" t="s">
        <v>0</v>
      </c>
      <c r="B5073" s="183"/>
      <c r="C5073" s="187" t="s">
        <v>227</v>
      </c>
      <c r="D5073" s="183"/>
      <c r="E5073" s="183"/>
      <c r="F5073" s="183"/>
      <c r="G5073" s="183"/>
      <c r="H5073" s="183"/>
      <c r="I5073" s="183"/>
      <c r="J5073" s="183"/>
      <c r="K5073" s="188">
        <v>1000</v>
      </c>
      <c r="L5073" s="183"/>
      <c r="M5073" s="188">
        <v>633.1</v>
      </c>
      <c r="N5073" s="183"/>
      <c r="O5073" s="189">
        <v>63.31</v>
      </c>
      <c r="P5073" s="183"/>
    </row>
    <row r="5074" spans="1:16" x14ac:dyDescent="0.25">
      <c r="A5074" s="206" t="s">
        <v>0</v>
      </c>
      <c r="B5074" s="183"/>
      <c r="C5074" s="206" t="s">
        <v>574</v>
      </c>
      <c r="D5074" s="183"/>
      <c r="E5074" s="206" t="s">
        <v>575</v>
      </c>
      <c r="F5074" s="183"/>
      <c r="G5074" s="183"/>
      <c r="H5074" s="183"/>
      <c r="I5074" s="183"/>
      <c r="J5074" s="183"/>
      <c r="K5074" s="207">
        <v>1000</v>
      </c>
      <c r="L5074" s="183"/>
      <c r="M5074" s="207">
        <v>633.1</v>
      </c>
      <c r="N5074" s="183"/>
      <c r="O5074" s="205">
        <v>63.31</v>
      </c>
      <c r="P5074" s="183"/>
    </row>
    <row r="5075" spans="1:16" x14ac:dyDescent="0.25">
      <c r="A5075" s="203" t="s">
        <v>0</v>
      </c>
      <c r="B5075" s="183"/>
      <c r="C5075" s="203" t="s">
        <v>754</v>
      </c>
      <c r="D5075" s="183"/>
      <c r="E5075" s="203" t="s">
        <v>755</v>
      </c>
      <c r="F5075" s="183"/>
      <c r="G5075" s="183"/>
      <c r="H5075" s="183"/>
      <c r="I5075" s="183"/>
      <c r="J5075" s="183"/>
      <c r="K5075" s="204" t="s">
        <v>0</v>
      </c>
      <c r="L5075" s="183"/>
      <c r="M5075" s="204">
        <v>633.1</v>
      </c>
      <c r="N5075" s="183"/>
      <c r="O5075" s="202" t="s">
        <v>0</v>
      </c>
      <c r="P5075" s="183"/>
    </row>
    <row r="5076" spans="1:16" x14ac:dyDescent="0.25">
      <c r="A5076" s="187" t="s">
        <v>0</v>
      </c>
      <c r="B5076" s="183"/>
      <c r="C5076" s="187" t="s">
        <v>229</v>
      </c>
      <c r="D5076" s="183"/>
      <c r="E5076" s="183"/>
      <c r="F5076" s="183"/>
      <c r="G5076" s="183"/>
      <c r="H5076" s="183"/>
      <c r="I5076" s="183"/>
      <c r="J5076" s="183"/>
      <c r="K5076" s="188">
        <v>2000</v>
      </c>
      <c r="L5076" s="183"/>
      <c r="M5076" s="188">
        <v>0</v>
      </c>
      <c r="N5076" s="183"/>
      <c r="O5076" s="189">
        <v>0</v>
      </c>
      <c r="P5076" s="183"/>
    </row>
    <row r="5077" spans="1:16" x14ac:dyDescent="0.25">
      <c r="A5077" s="187" t="s">
        <v>0</v>
      </c>
      <c r="B5077" s="183"/>
      <c r="C5077" s="187" t="s">
        <v>237</v>
      </c>
      <c r="D5077" s="183"/>
      <c r="E5077" s="183"/>
      <c r="F5077" s="183"/>
      <c r="G5077" s="183"/>
      <c r="H5077" s="183"/>
      <c r="I5077" s="183"/>
      <c r="J5077" s="183"/>
      <c r="K5077" s="188">
        <v>2000</v>
      </c>
      <c r="L5077" s="183"/>
      <c r="M5077" s="188">
        <v>0</v>
      </c>
      <c r="N5077" s="183"/>
      <c r="O5077" s="189">
        <v>0</v>
      </c>
      <c r="P5077" s="183"/>
    </row>
    <row r="5078" spans="1:16" x14ac:dyDescent="0.25">
      <c r="A5078" s="206" t="s">
        <v>0</v>
      </c>
      <c r="B5078" s="183"/>
      <c r="C5078" s="206" t="s">
        <v>564</v>
      </c>
      <c r="D5078" s="183"/>
      <c r="E5078" s="206" t="s">
        <v>565</v>
      </c>
      <c r="F5078" s="183"/>
      <c r="G5078" s="183"/>
      <c r="H5078" s="183"/>
      <c r="I5078" s="183"/>
      <c r="J5078" s="183"/>
      <c r="K5078" s="207">
        <v>2000</v>
      </c>
      <c r="L5078" s="183"/>
      <c r="M5078" s="207">
        <v>0</v>
      </c>
      <c r="N5078" s="183"/>
      <c r="O5078" s="205">
        <v>0</v>
      </c>
      <c r="P5078" s="183"/>
    </row>
    <row r="5079" spans="1:16" x14ac:dyDescent="0.25">
      <c r="A5079" s="197"/>
      <c r="B5079" s="183"/>
      <c r="C5079" s="197" t="s">
        <v>1531</v>
      </c>
      <c r="D5079" s="183"/>
      <c r="E5079" s="197" t="s">
        <v>862</v>
      </c>
      <c r="F5079" s="183"/>
      <c r="G5079" s="183"/>
      <c r="H5079" s="183"/>
      <c r="I5079" s="183"/>
      <c r="J5079" s="183"/>
      <c r="K5079" s="198">
        <v>1300</v>
      </c>
      <c r="L5079" s="183"/>
      <c r="M5079" s="198">
        <v>0</v>
      </c>
      <c r="N5079" s="183"/>
      <c r="O5079" s="199">
        <v>0</v>
      </c>
      <c r="P5079" s="183"/>
    </row>
    <row r="5080" spans="1:16" x14ac:dyDescent="0.25">
      <c r="A5080" s="187" t="s">
        <v>0</v>
      </c>
      <c r="B5080" s="183"/>
      <c r="C5080" s="187" t="s">
        <v>214</v>
      </c>
      <c r="D5080" s="183"/>
      <c r="E5080" s="183"/>
      <c r="F5080" s="183"/>
      <c r="G5080" s="183"/>
      <c r="H5080" s="183"/>
      <c r="I5080" s="183"/>
      <c r="J5080" s="183"/>
      <c r="K5080" s="188">
        <v>1300</v>
      </c>
      <c r="L5080" s="183"/>
      <c r="M5080" s="188">
        <v>0</v>
      </c>
      <c r="N5080" s="183"/>
      <c r="O5080" s="189">
        <v>0</v>
      </c>
      <c r="P5080" s="183"/>
    </row>
    <row r="5081" spans="1:16" x14ac:dyDescent="0.25">
      <c r="A5081" s="187" t="s">
        <v>0</v>
      </c>
      <c r="B5081" s="183"/>
      <c r="C5081" s="187" t="s">
        <v>215</v>
      </c>
      <c r="D5081" s="183"/>
      <c r="E5081" s="183"/>
      <c r="F5081" s="183"/>
      <c r="G5081" s="183"/>
      <c r="H5081" s="183"/>
      <c r="I5081" s="183"/>
      <c r="J5081" s="183"/>
      <c r="K5081" s="188">
        <v>1300</v>
      </c>
      <c r="L5081" s="183"/>
      <c r="M5081" s="188">
        <v>0</v>
      </c>
      <c r="N5081" s="183"/>
      <c r="O5081" s="189">
        <v>0</v>
      </c>
      <c r="P5081" s="183"/>
    </row>
    <row r="5082" spans="1:16" x14ac:dyDescent="0.25">
      <c r="A5082" s="206" t="s">
        <v>0</v>
      </c>
      <c r="B5082" s="183"/>
      <c r="C5082" s="206" t="s">
        <v>574</v>
      </c>
      <c r="D5082" s="183"/>
      <c r="E5082" s="206" t="s">
        <v>575</v>
      </c>
      <c r="F5082" s="183"/>
      <c r="G5082" s="183"/>
      <c r="H5082" s="183"/>
      <c r="I5082" s="183"/>
      <c r="J5082" s="183"/>
      <c r="K5082" s="207">
        <v>1300</v>
      </c>
      <c r="L5082" s="183"/>
      <c r="M5082" s="207">
        <v>0</v>
      </c>
      <c r="N5082" s="183"/>
      <c r="O5082" s="205">
        <v>0</v>
      </c>
      <c r="P5082" s="183"/>
    </row>
    <row r="5083" spans="1:16" x14ac:dyDescent="0.25">
      <c r="A5083" s="200" t="s">
        <v>0</v>
      </c>
      <c r="B5083" s="183"/>
      <c r="C5083" s="200" t="s">
        <v>1395</v>
      </c>
      <c r="D5083" s="183"/>
      <c r="E5083" s="200" t="s">
        <v>1376</v>
      </c>
      <c r="F5083" s="183"/>
      <c r="G5083" s="183"/>
      <c r="H5083" s="183"/>
      <c r="I5083" s="183"/>
      <c r="J5083" s="183"/>
      <c r="K5083" s="201">
        <v>38704.86</v>
      </c>
      <c r="L5083" s="183"/>
      <c r="M5083" s="201">
        <v>28173.38</v>
      </c>
      <c r="N5083" s="183"/>
      <c r="O5083" s="196">
        <v>72.790000000000006</v>
      </c>
      <c r="P5083" s="183"/>
    </row>
    <row r="5084" spans="1:16" x14ac:dyDescent="0.25">
      <c r="A5084" s="197"/>
      <c r="B5084" s="183"/>
      <c r="C5084" s="197" t="s">
        <v>1398</v>
      </c>
      <c r="D5084" s="183"/>
      <c r="E5084" s="197" t="s">
        <v>1399</v>
      </c>
      <c r="F5084" s="183"/>
      <c r="G5084" s="183"/>
      <c r="H5084" s="183"/>
      <c r="I5084" s="183"/>
      <c r="J5084" s="183"/>
      <c r="K5084" s="198">
        <v>2200</v>
      </c>
      <c r="L5084" s="183"/>
      <c r="M5084" s="198">
        <v>904.68</v>
      </c>
      <c r="N5084" s="183"/>
      <c r="O5084" s="199">
        <v>41.12</v>
      </c>
      <c r="P5084" s="183"/>
    </row>
    <row r="5085" spans="1:16" x14ac:dyDescent="0.25">
      <c r="A5085" s="187" t="s">
        <v>0</v>
      </c>
      <c r="B5085" s="183"/>
      <c r="C5085" s="187" t="s">
        <v>214</v>
      </c>
      <c r="D5085" s="183"/>
      <c r="E5085" s="183"/>
      <c r="F5085" s="183"/>
      <c r="G5085" s="183"/>
      <c r="H5085" s="183"/>
      <c r="I5085" s="183"/>
      <c r="J5085" s="183"/>
      <c r="K5085" s="188">
        <v>2200</v>
      </c>
      <c r="L5085" s="183"/>
      <c r="M5085" s="188">
        <v>904.68</v>
      </c>
      <c r="N5085" s="183"/>
      <c r="O5085" s="189">
        <v>41.12</v>
      </c>
      <c r="P5085" s="183"/>
    </row>
    <row r="5086" spans="1:16" x14ac:dyDescent="0.25">
      <c r="A5086" s="187" t="s">
        <v>0</v>
      </c>
      <c r="B5086" s="183"/>
      <c r="C5086" s="187" t="s">
        <v>215</v>
      </c>
      <c r="D5086" s="183"/>
      <c r="E5086" s="183"/>
      <c r="F5086" s="183"/>
      <c r="G5086" s="183"/>
      <c r="H5086" s="183"/>
      <c r="I5086" s="183"/>
      <c r="J5086" s="183"/>
      <c r="K5086" s="188">
        <v>2200</v>
      </c>
      <c r="L5086" s="183"/>
      <c r="M5086" s="188">
        <v>904.68</v>
      </c>
      <c r="N5086" s="183"/>
      <c r="O5086" s="189">
        <v>41.12</v>
      </c>
      <c r="P5086" s="183"/>
    </row>
    <row r="5087" spans="1:16" x14ac:dyDescent="0.25">
      <c r="A5087" s="206" t="s">
        <v>0</v>
      </c>
      <c r="B5087" s="183"/>
      <c r="C5087" s="206" t="s">
        <v>564</v>
      </c>
      <c r="D5087" s="183"/>
      <c r="E5087" s="206" t="s">
        <v>565</v>
      </c>
      <c r="F5087" s="183"/>
      <c r="G5087" s="183"/>
      <c r="H5087" s="183"/>
      <c r="I5087" s="183"/>
      <c r="J5087" s="183"/>
      <c r="K5087" s="207">
        <v>1850</v>
      </c>
      <c r="L5087" s="183"/>
      <c r="M5087" s="207">
        <v>904.68</v>
      </c>
      <c r="N5087" s="183"/>
      <c r="O5087" s="205">
        <v>48.9</v>
      </c>
      <c r="P5087" s="183"/>
    </row>
    <row r="5088" spans="1:16" x14ac:dyDescent="0.25">
      <c r="A5088" s="203" t="s">
        <v>0</v>
      </c>
      <c r="B5088" s="183"/>
      <c r="C5088" s="203" t="s">
        <v>566</v>
      </c>
      <c r="D5088" s="183"/>
      <c r="E5088" s="203" t="s">
        <v>567</v>
      </c>
      <c r="F5088" s="183"/>
      <c r="G5088" s="183"/>
      <c r="H5088" s="183"/>
      <c r="I5088" s="183"/>
      <c r="J5088" s="183"/>
      <c r="K5088" s="204" t="s">
        <v>0</v>
      </c>
      <c r="L5088" s="183"/>
      <c r="M5088" s="204">
        <v>776.54</v>
      </c>
      <c r="N5088" s="183"/>
      <c r="O5088" s="202" t="s">
        <v>0</v>
      </c>
      <c r="P5088" s="183"/>
    </row>
    <row r="5089" spans="1:16" x14ac:dyDescent="0.25">
      <c r="A5089" s="203" t="s">
        <v>0</v>
      </c>
      <c r="B5089" s="183"/>
      <c r="C5089" s="203" t="s">
        <v>568</v>
      </c>
      <c r="D5089" s="183"/>
      <c r="E5089" s="203" t="s">
        <v>569</v>
      </c>
      <c r="F5089" s="183"/>
      <c r="G5089" s="183"/>
      <c r="H5089" s="183"/>
      <c r="I5089" s="183"/>
      <c r="J5089" s="183"/>
      <c r="K5089" s="204" t="s">
        <v>0</v>
      </c>
      <c r="L5089" s="183"/>
      <c r="M5089" s="204">
        <v>128.13999999999999</v>
      </c>
      <c r="N5089" s="183"/>
      <c r="O5089" s="202" t="s">
        <v>0</v>
      </c>
      <c r="P5089" s="183"/>
    </row>
    <row r="5090" spans="1:16" x14ac:dyDescent="0.25">
      <c r="A5090" s="206" t="s">
        <v>0</v>
      </c>
      <c r="B5090" s="183"/>
      <c r="C5090" s="206" t="s">
        <v>574</v>
      </c>
      <c r="D5090" s="183"/>
      <c r="E5090" s="206" t="s">
        <v>575</v>
      </c>
      <c r="F5090" s="183"/>
      <c r="G5090" s="183"/>
      <c r="H5090" s="183"/>
      <c r="I5090" s="183"/>
      <c r="J5090" s="183"/>
      <c r="K5090" s="207">
        <v>350</v>
      </c>
      <c r="L5090" s="183"/>
      <c r="M5090" s="207">
        <v>0</v>
      </c>
      <c r="N5090" s="183"/>
      <c r="O5090" s="205">
        <v>0</v>
      </c>
      <c r="P5090" s="183"/>
    </row>
    <row r="5091" spans="1:16" x14ac:dyDescent="0.25">
      <c r="A5091" s="197"/>
      <c r="B5091" s="183"/>
      <c r="C5091" s="197" t="s">
        <v>1559</v>
      </c>
      <c r="D5091" s="183"/>
      <c r="E5091" s="197" t="s">
        <v>1560</v>
      </c>
      <c r="F5091" s="183"/>
      <c r="G5091" s="183"/>
      <c r="H5091" s="183"/>
      <c r="I5091" s="183"/>
      <c r="J5091" s="183"/>
      <c r="K5091" s="198">
        <v>99</v>
      </c>
      <c r="L5091" s="183"/>
      <c r="M5091" s="198">
        <v>0</v>
      </c>
      <c r="N5091" s="183"/>
      <c r="O5091" s="199">
        <v>0</v>
      </c>
      <c r="P5091" s="183"/>
    </row>
    <row r="5092" spans="1:16" x14ac:dyDescent="0.25">
      <c r="A5092" s="187" t="s">
        <v>0</v>
      </c>
      <c r="B5092" s="183"/>
      <c r="C5092" s="187" t="s">
        <v>229</v>
      </c>
      <c r="D5092" s="183"/>
      <c r="E5092" s="183"/>
      <c r="F5092" s="183"/>
      <c r="G5092" s="183"/>
      <c r="H5092" s="183"/>
      <c r="I5092" s="183"/>
      <c r="J5092" s="183"/>
      <c r="K5092" s="188">
        <v>99</v>
      </c>
      <c r="L5092" s="183"/>
      <c r="M5092" s="188">
        <v>0</v>
      </c>
      <c r="N5092" s="183"/>
      <c r="O5092" s="189">
        <v>0</v>
      </c>
      <c r="P5092" s="183"/>
    </row>
    <row r="5093" spans="1:16" x14ac:dyDescent="0.25">
      <c r="A5093" s="187" t="s">
        <v>0</v>
      </c>
      <c r="B5093" s="183"/>
      <c r="C5093" s="187" t="s">
        <v>232</v>
      </c>
      <c r="D5093" s="183"/>
      <c r="E5093" s="183"/>
      <c r="F5093" s="183"/>
      <c r="G5093" s="183"/>
      <c r="H5093" s="183"/>
      <c r="I5093" s="183"/>
      <c r="J5093" s="183"/>
      <c r="K5093" s="188">
        <v>99</v>
      </c>
      <c r="L5093" s="183"/>
      <c r="M5093" s="188">
        <v>0</v>
      </c>
      <c r="N5093" s="183"/>
      <c r="O5093" s="189">
        <v>0</v>
      </c>
      <c r="P5093" s="183"/>
    </row>
    <row r="5094" spans="1:16" x14ac:dyDescent="0.25">
      <c r="A5094" s="206" t="s">
        <v>0</v>
      </c>
      <c r="B5094" s="183"/>
      <c r="C5094" s="206" t="s">
        <v>574</v>
      </c>
      <c r="D5094" s="183"/>
      <c r="E5094" s="206" t="s">
        <v>575</v>
      </c>
      <c r="F5094" s="183"/>
      <c r="G5094" s="183"/>
      <c r="H5094" s="183"/>
      <c r="I5094" s="183"/>
      <c r="J5094" s="183"/>
      <c r="K5094" s="207">
        <v>99</v>
      </c>
      <c r="L5094" s="183"/>
      <c r="M5094" s="207">
        <v>0</v>
      </c>
      <c r="N5094" s="183"/>
      <c r="O5094" s="205">
        <v>0</v>
      </c>
      <c r="P5094" s="183"/>
    </row>
    <row r="5095" spans="1:16" x14ac:dyDescent="0.25">
      <c r="A5095" s="197"/>
      <c r="B5095" s="183"/>
      <c r="C5095" s="197" t="s">
        <v>1532</v>
      </c>
      <c r="D5095" s="183"/>
      <c r="E5095" s="197" t="s">
        <v>1533</v>
      </c>
      <c r="F5095" s="183"/>
      <c r="G5095" s="183"/>
      <c r="H5095" s="183"/>
      <c r="I5095" s="183"/>
      <c r="J5095" s="183"/>
      <c r="K5095" s="198">
        <v>36000</v>
      </c>
      <c r="L5095" s="183"/>
      <c r="M5095" s="198">
        <v>27268.7</v>
      </c>
      <c r="N5095" s="183"/>
      <c r="O5095" s="199">
        <v>75.75</v>
      </c>
      <c r="P5095" s="183"/>
    </row>
    <row r="5096" spans="1:16" x14ac:dyDescent="0.25">
      <c r="A5096" s="187" t="s">
        <v>0</v>
      </c>
      <c r="B5096" s="183"/>
      <c r="C5096" s="187" t="s">
        <v>229</v>
      </c>
      <c r="D5096" s="183"/>
      <c r="E5096" s="183"/>
      <c r="F5096" s="183"/>
      <c r="G5096" s="183"/>
      <c r="H5096" s="183"/>
      <c r="I5096" s="183"/>
      <c r="J5096" s="183"/>
      <c r="K5096" s="188">
        <v>36000</v>
      </c>
      <c r="L5096" s="183"/>
      <c r="M5096" s="188">
        <v>27268.7</v>
      </c>
      <c r="N5096" s="183"/>
      <c r="O5096" s="189">
        <v>75.75</v>
      </c>
      <c r="P5096" s="183"/>
    </row>
    <row r="5097" spans="1:16" x14ac:dyDescent="0.25">
      <c r="A5097" s="187" t="s">
        <v>0</v>
      </c>
      <c r="B5097" s="183"/>
      <c r="C5097" s="187" t="s">
        <v>232</v>
      </c>
      <c r="D5097" s="183"/>
      <c r="E5097" s="183"/>
      <c r="F5097" s="183"/>
      <c r="G5097" s="183"/>
      <c r="H5097" s="183"/>
      <c r="I5097" s="183"/>
      <c r="J5097" s="183"/>
      <c r="K5097" s="188">
        <v>36000</v>
      </c>
      <c r="L5097" s="183"/>
      <c r="M5097" s="188">
        <v>27268.7</v>
      </c>
      <c r="N5097" s="183"/>
      <c r="O5097" s="189">
        <v>75.75</v>
      </c>
      <c r="P5097" s="183"/>
    </row>
    <row r="5098" spans="1:16" x14ac:dyDescent="0.25">
      <c r="A5098" s="206" t="s">
        <v>0</v>
      </c>
      <c r="B5098" s="183"/>
      <c r="C5098" s="206" t="s">
        <v>574</v>
      </c>
      <c r="D5098" s="183"/>
      <c r="E5098" s="206" t="s">
        <v>575</v>
      </c>
      <c r="F5098" s="183"/>
      <c r="G5098" s="183"/>
      <c r="H5098" s="183"/>
      <c r="I5098" s="183"/>
      <c r="J5098" s="183"/>
      <c r="K5098" s="207">
        <v>36000</v>
      </c>
      <c r="L5098" s="183"/>
      <c r="M5098" s="207">
        <v>27268.7</v>
      </c>
      <c r="N5098" s="183"/>
      <c r="O5098" s="205">
        <v>75.75</v>
      </c>
      <c r="P5098" s="183"/>
    </row>
    <row r="5099" spans="1:16" x14ac:dyDescent="0.25">
      <c r="A5099" s="203" t="s">
        <v>0</v>
      </c>
      <c r="B5099" s="183"/>
      <c r="C5099" s="203" t="s">
        <v>931</v>
      </c>
      <c r="D5099" s="183"/>
      <c r="E5099" s="203" t="s">
        <v>932</v>
      </c>
      <c r="F5099" s="183"/>
      <c r="G5099" s="183"/>
      <c r="H5099" s="183"/>
      <c r="I5099" s="183"/>
      <c r="J5099" s="183"/>
      <c r="K5099" s="204" t="s">
        <v>0</v>
      </c>
      <c r="L5099" s="183"/>
      <c r="M5099" s="204">
        <v>27268.7</v>
      </c>
      <c r="N5099" s="183"/>
      <c r="O5099" s="202" t="s">
        <v>0</v>
      </c>
      <c r="P5099" s="183"/>
    </row>
    <row r="5100" spans="1:16" x14ac:dyDescent="0.25">
      <c r="A5100" s="197"/>
      <c r="B5100" s="183"/>
      <c r="C5100" s="197" t="s">
        <v>1400</v>
      </c>
      <c r="D5100" s="183"/>
      <c r="E5100" s="197" t="s">
        <v>1401</v>
      </c>
      <c r="F5100" s="183"/>
      <c r="G5100" s="183"/>
      <c r="H5100" s="183"/>
      <c r="I5100" s="183"/>
      <c r="J5100" s="183"/>
      <c r="K5100" s="198">
        <v>405.86</v>
      </c>
      <c r="L5100" s="183"/>
      <c r="M5100" s="198">
        <v>0</v>
      </c>
      <c r="N5100" s="183"/>
      <c r="O5100" s="199">
        <v>0</v>
      </c>
      <c r="P5100" s="183"/>
    </row>
    <row r="5101" spans="1:16" x14ac:dyDescent="0.25">
      <c r="A5101" s="187" t="s">
        <v>0</v>
      </c>
      <c r="B5101" s="183"/>
      <c r="C5101" s="187" t="s">
        <v>229</v>
      </c>
      <c r="D5101" s="183"/>
      <c r="E5101" s="183"/>
      <c r="F5101" s="183"/>
      <c r="G5101" s="183"/>
      <c r="H5101" s="183"/>
      <c r="I5101" s="183"/>
      <c r="J5101" s="183"/>
      <c r="K5101" s="188">
        <v>405.86</v>
      </c>
      <c r="L5101" s="183"/>
      <c r="M5101" s="188">
        <v>0</v>
      </c>
      <c r="N5101" s="183"/>
      <c r="O5101" s="189">
        <v>0</v>
      </c>
      <c r="P5101" s="183"/>
    </row>
    <row r="5102" spans="1:16" x14ac:dyDescent="0.25">
      <c r="A5102" s="187" t="s">
        <v>0</v>
      </c>
      <c r="B5102" s="183"/>
      <c r="C5102" s="187" t="s">
        <v>232</v>
      </c>
      <c r="D5102" s="183"/>
      <c r="E5102" s="183"/>
      <c r="F5102" s="183"/>
      <c r="G5102" s="183"/>
      <c r="H5102" s="183"/>
      <c r="I5102" s="183"/>
      <c r="J5102" s="183"/>
      <c r="K5102" s="188">
        <v>405.86</v>
      </c>
      <c r="L5102" s="183"/>
      <c r="M5102" s="188">
        <v>0</v>
      </c>
      <c r="N5102" s="183"/>
      <c r="O5102" s="189">
        <v>0</v>
      </c>
      <c r="P5102" s="183"/>
    </row>
    <row r="5103" spans="1:16" x14ac:dyDescent="0.25">
      <c r="A5103" s="206" t="s">
        <v>0</v>
      </c>
      <c r="B5103" s="183"/>
      <c r="C5103" s="206" t="s">
        <v>604</v>
      </c>
      <c r="D5103" s="183"/>
      <c r="E5103" s="206" t="s">
        <v>605</v>
      </c>
      <c r="F5103" s="183"/>
      <c r="G5103" s="183"/>
      <c r="H5103" s="183"/>
      <c r="I5103" s="183"/>
      <c r="J5103" s="183"/>
      <c r="K5103" s="207">
        <v>405.86</v>
      </c>
      <c r="L5103" s="183"/>
      <c r="M5103" s="207">
        <v>0</v>
      </c>
      <c r="N5103" s="183"/>
      <c r="O5103" s="205">
        <v>0</v>
      </c>
      <c r="P5103" s="183"/>
    </row>
    <row r="5104" spans="1:16" x14ac:dyDescent="0.25">
      <c r="A5104" s="200" t="s">
        <v>0</v>
      </c>
      <c r="B5104" s="183"/>
      <c r="C5104" s="200" t="s">
        <v>1410</v>
      </c>
      <c r="D5104" s="183"/>
      <c r="E5104" s="200" t="s">
        <v>1411</v>
      </c>
      <c r="F5104" s="183"/>
      <c r="G5104" s="183"/>
      <c r="H5104" s="183"/>
      <c r="I5104" s="183"/>
      <c r="J5104" s="183"/>
      <c r="K5104" s="201">
        <v>10475.4</v>
      </c>
      <c r="L5104" s="183"/>
      <c r="M5104" s="201">
        <v>2613.0700000000002</v>
      </c>
      <c r="N5104" s="183"/>
      <c r="O5104" s="196">
        <v>24.94</v>
      </c>
      <c r="P5104" s="183"/>
    </row>
    <row r="5105" spans="1:16" x14ac:dyDescent="0.25">
      <c r="A5105" s="197"/>
      <c r="B5105" s="183"/>
      <c r="C5105" s="197" t="s">
        <v>1534</v>
      </c>
      <c r="D5105" s="183"/>
      <c r="E5105" s="197" t="s">
        <v>1535</v>
      </c>
      <c r="F5105" s="183"/>
      <c r="G5105" s="183"/>
      <c r="H5105" s="183"/>
      <c r="I5105" s="183"/>
      <c r="J5105" s="183"/>
      <c r="K5105" s="198">
        <v>10475.4</v>
      </c>
      <c r="L5105" s="183"/>
      <c r="M5105" s="198">
        <v>2613.0700000000002</v>
      </c>
      <c r="N5105" s="183"/>
      <c r="O5105" s="199">
        <v>24.94</v>
      </c>
      <c r="P5105" s="183"/>
    </row>
    <row r="5106" spans="1:16" x14ac:dyDescent="0.25">
      <c r="A5106" s="187" t="s">
        <v>0</v>
      </c>
      <c r="B5106" s="183"/>
      <c r="C5106" s="187" t="s">
        <v>221</v>
      </c>
      <c r="D5106" s="183"/>
      <c r="E5106" s="183"/>
      <c r="F5106" s="183"/>
      <c r="G5106" s="183"/>
      <c r="H5106" s="183"/>
      <c r="I5106" s="183"/>
      <c r="J5106" s="183"/>
      <c r="K5106" s="188">
        <v>10475.4</v>
      </c>
      <c r="L5106" s="183"/>
      <c r="M5106" s="188">
        <v>2613.0700000000002</v>
      </c>
      <c r="N5106" s="183"/>
      <c r="O5106" s="189">
        <v>24.94</v>
      </c>
      <c r="P5106" s="183"/>
    </row>
    <row r="5107" spans="1:16" x14ac:dyDescent="0.25">
      <c r="A5107" s="187" t="s">
        <v>0</v>
      </c>
      <c r="B5107" s="183"/>
      <c r="C5107" s="187" t="s">
        <v>228</v>
      </c>
      <c r="D5107" s="183"/>
      <c r="E5107" s="183"/>
      <c r="F5107" s="183"/>
      <c r="G5107" s="183"/>
      <c r="H5107" s="183"/>
      <c r="I5107" s="183"/>
      <c r="J5107" s="183"/>
      <c r="K5107" s="188">
        <v>10475.4</v>
      </c>
      <c r="L5107" s="183"/>
      <c r="M5107" s="188">
        <v>2613.0700000000002</v>
      </c>
      <c r="N5107" s="183"/>
      <c r="O5107" s="189">
        <v>24.94</v>
      </c>
      <c r="P5107" s="183"/>
    </row>
    <row r="5108" spans="1:16" x14ac:dyDescent="0.25">
      <c r="A5108" s="206" t="s">
        <v>0</v>
      </c>
      <c r="B5108" s="183"/>
      <c r="C5108" s="206" t="s">
        <v>574</v>
      </c>
      <c r="D5108" s="183"/>
      <c r="E5108" s="206" t="s">
        <v>575</v>
      </c>
      <c r="F5108" s="183"/>
      <c r="G5108" s="183"/>
      <c r="H5108" s="183"/>
      <c r="I5108" s="183"/>
      <c r="J5108" s="183"/>
      <c r="K5108" s="207">
        <v>10000</v>
      </c>
      <c r="L5108" s="183"/>
      <c r="M5108" s="207">
        <v>2613.0700000000002</v>
      </c>
      <c r="N5108" s="183"/>
      <c r="O5108" s="205">
        <v>26.13</v>
      </c>
      <c r="P5108" s="183"/>
    </row>
    <row r="5109" spans="1:16" x14ac:dyDescent="0.25">
      <c r="A5109" s="203" t="s">
        <v>0</v>
      </c>
      <c r="B5109" s="183"/>
      <c r="C5109" s="203" t="s">
        <v>748</v>
      </c>
      <c r="D5109" s="183"/>
      <c r="E5109" s="203" t="s">
        <v>749</v>
      </c>
      <c r="F5109" s="183"/>
      <c r="G5109" s="183"/>
      <c r="H5109" s="183"/>
      <c r="I5109" s="183"/>
      <c r="J5109" s="183"/>
      <c r="K5109" s="204" t="s">
        <v>0</v>
      </c>
      <c r="L5109" s="183"/>
      <c r="M5109" s="204">
        <v>698.25</v>
      </c>
      <c r="N5109" s="183"/>
      <c r="O5109" s="202" t="s">
        <v>0</v>
      </c>
      <c r="P5109" s="183"/>
    </row>
    <row r="5110" spans="1:16" x14ac:dyDescent="0.25">
      <c r="A5110" s="203" t="s">
        <v>0</v>
      </c>
      <c r="B5110" s="183"/>
      <c r="C5110" s="203" t="s">
        <v>582</v>
      </c>
      <c r="D5110" s="183"/>
      <c r="E5110" s="203" t="s">
        <v>583</v>
      </c>
      <c r="F5110" s="183"/>
      <c r="G5110" s="183"/>
      <c r="H5110" s="183"/>
      <c r="I5110" s="183"/>
      <c r="J5110" s="183"/>
      <c r="K5110" s="204" t="s">
        <v>0</v>
      </c>
      <c r="L5110" s="183"/>
      <c r="M5110" s="204">
        <v>1914.82</v>
      </c>
      <c r="N5110" s="183"/>
      <c r="O5110" s="202" t="s">
        <v>0</v>
      </c>
      <c r="P5110" s="183"/>
    </row>
    <row r="5111" spans="1:16" x14ac:dyDescent="0.25">
      <c r="A5111" s="206" t="s">
        <v>0</v>
      </c>
      <c r="B5111" s="183"/>
      <c r="C5111" s="206" t="s">
        <v>698</v>
      </c>
      <c r="D5111" s="183"/>
      <c r="E5111" s="206" t="s">
        <v>699</v>
      </c>
      <c r="F5111" s="183"/>
      <c r="G5111" s="183"/>
      <c r="H5111" s="183"/>
      <c r="I5111" s="183"/>
      <c r="J5111" s="183"/>
      <c r="K5111" s="207">
        <v>475.4</v>
      </c>
      <c r="L5111" s="183"/>
      <c r="M5111" s="207">
        <v>0</v>
      </c>
      <c r="N5111" s="183"/>
      <c r="O5111" s="205">
        <v>0</v>
      </c>
      <c r="P5111" s="183"/>
    </row>
    <row r="5112" spans="1:16" x14ac:dyDescent="0.25">
      <c r="A5112" s="200" t="s">
        <v>0</v>
      </c>
      <c r="B5112" s="183"/>
      <c r="C5112" s="200" t="s">
        <v>1456</v>
      </c>
      <c r="D5112" s="183"/>
      <c r="E5112" s="200" t="s">
        <v>1457</v>
      </c>
      <c r="F5112" s="183"/>
      <c r="G5112" s="183"/>
      <c r="H5112" s="183"/>
      <c r="I5112" s="183"/>
      <c r="J5112" s="183"/>
      <c r="K5112" s="201">
        <v>321</v>
      </c>
      <c r="L5112" s="183"/>
      <c r="M5112" s="201">
        <v>0</v>
      </c>
      <c r="N5112" s="183"/>
      <c r="O5112" s="196">
        <v>0</v>
      </c>
      <c r="P5112" s="183"/>
    </row>
    <row r="5113" spans="1:16" x14ac:dyDescent="0.25">
      <c r="A5113" s="197"/>
      <c r="B5113" s="183"/>
      <c r="C5113" s="197" t="s">
        <v>1458</v>
      </c>
      <c r="D5113" s="183"/>
      <c r="E5113" s="197" t="s">
        <v>1459</v>
      </c>
      <c r="F5113" s="183"/>
      <c r="G5113" s="183"/>
      <c r="H5113" s="183"/>
      <c r="I5113" s="183"/>
      <c r="J5113" s="183"/>
      <c r="K5113" s="198">
        <v>1</v>
      </c>
      <c r="L5113" s="183"/>
      <c r="M5113" s="198">
        <v>0</v>
      </c>
      <c r="N5113" s="183"/>
      <c r="O5113" s="199">
        <v>0</v>
      </c>
      <c r="P5113" s="183"/>
    </row>
    <row r="5114" spans="1:16" x14ac:dyDescent="0.25">
      <c r="A5114" s="187" t="s">
        <v>0</v>
      </c>
      <c r="B5114" s="183"/>
      <c r="C5114" s="187" t="s">
        <v>221</v>
      </c>
      <c r="D5114" s="183"/>
      <c r="E5114" s="183"/>
      <c r="F5114" s="183"/>
      <c r="G5114" s="183"/>
      <c r="H5114" s="183"/>
      <c r="I5114" s="183"/>
      <c r="J5114" s="183"/>
      <c r="K5114" s="188">
        <v>1</v>
      </c>
      <c r="L5114" s="183"/>
      <c r="M5114" s="188">
        <v>0</v>
      </c>
      <c r="N5114" s="183"/>
      <c r="O5114" s="189">
        <v>0</v>
      </c>
      <c r="P5114" s="183"/>
    </row>
    <row r="5115" spans="1:16" x14ac:dyDescent="0.25">
      <c r="A5115" s="187" t="s">
        <v>0</v>
      </c>
      <c r="B5115" s="183"/>
      <c r="C5115" s="187" t="s">
        <v>228</v>
      </c>
      <c r="D5115" s="183"/>
      <c r="E5115" s="183"/>
      <c r="F5115" s="183"/>
      <c r="G5115" s="183"/>
      <c r="H5115" s="183"/>
      <c r="I5115" s="183"/>
      <c r="J5115" s="183"/>
      <c r="K5115" s="188">
        <v>1</v>
      </c>
      <c r="L5115" s="183"/>
      <c r="M5115" s="188">
        <v>0</v>
      </c>
      <c r="N5115" s="183"/>
      <c r="O5115" s="189">
        <v>0</v>
      </c>
      <c r="P5115" s="183"/>
    </row>
    <row r="5116" spans="1:16" x14ac:dyDescent="0.25">
      <c r="A5116" s="206" t="s">
        <v>0</v>
      </c>
      <c r="B5116" s="183"/>
      <c r="C5116" s="206" t="s">
        <v>698</v>
      </c>
      <c r="D5116" s="183"/>
      <c r="E5116" s="206" t="s">
        <v>699</v>
      </c>
      <c r="F5116" s="183"/>
      <c r="G5116" s="183"/>
      <c r="H5116" s="183"/>
      <c r="I5116" s="183"/>
      <c r="J5116" s="183"/>
      <c r="K5116" s="207">
        <v>1</v>
      </c>
      <c r="L5116" s="183"/>
      <c r="M5116" s="207">
        <v>0</v>
      </c>
      <c r="N5116" s="183"/>
      <c r="O5116" s="205">
        <v>0</v>
      </c>
      <c r="P5116" s="183"/>
    </row>
    <row r="5117" spans="1:16" x14ac:dyDescent="0.25">
      <c r="A5117" s="197"/>
      <c r="B5117" s="183"/>
      <c r="C5117" s="197" t="s">
        <v>1536</v>
      </c>
      <c r="D5117" s="183"/>
      <c r="E5117" s="197" t="s">
        <v>1537</v>
      </c>
      <c r="F5117" s="183"/>
      <c r="G5117" s="183"/>
      <c r="H5117" s="183"/>
      <c r="I5117" s="183"/>
      <c r="J5117" s="183"/>
      <c r="K5117" s="198">
        <v>320</v>
      </c>
      <c r="L5117" s="183"/>
      <c r="M5117" s="198">
        <v>0</v>
      </c>
      <c r="N5117" s="183"/>
      <c r="O5117" s="199">
        <v>0</v>
      </c>
      <c r="P5117" s="183"/>
    </row>
    <row r="5118" spans="1:16" x14ac:dyDescent="0.25">
      <c r="A5118" s="187" t="s">
        <v>0</v>
      </c>
      <c r="B5118" s="183"/>
      <c r="C5118" s="187" t="s">
        <v>214</v>
      </c>
      <c r="D5118" s="183"/>
      <c r="E5118" s="183"/>
      <c r="F5118" s="183"/>
      <c r="G5118" s="183"/>
      <c r="H5118" s="183"/>
      <c r="I5118" s="183"/>
      <c r="J5118" s="183"/>
      <c r="K5118" s="188">
        <v>320</v>
      </c>
      <c r="L5118" s="183"/>
      <c r="M5118" s="188">
        <v>0</v>
      </c>
      <c r="N5118" s="183"/>
      <c r="O5118" s="189">
        <v>0</v>
      </c>
      <c r="P5118" s="183"/>
    </row>
    <row r="5119" spans="1:16" x14ac:dyDescent="0.25">
      <c r="A5119" s="187" t="s">
        <v>0</v>
      </c>
      <c r="B5119" s="183"/>
      <c r="C5119" s="187" t="s">
        <v>215</v>
      </c>
      <c r="D5119" s="183"/>
      <c r="E5119" s="183"/>
      <c r="F5119" s="183"/>
      <c r="G5119" s="183"/>
      <c r="H5119" s="183"/>
      <c r="I5119" s="183"/>
      <c r="J5119" s="183"/>
      <c r="K5119" s="188">
        <v>320</v>
      </c>
      <c r="L5119" s="183"/>
      <c r="M5119" s="188">
        <v>0</v>
      </c>
      <c r="N5119" s="183"/>
      <c r="O5119" s="189">
        <v>0</v>
      </c>
      <c r="P5119" s="183"/>
    </row>
    <row r="5120" spans="1:16" x14ac:dyDescent="0.25">
      <c r="A5120" s="206" t="s">
        <v>0</v>
      </c>
      <c r="B5120" s="183"/>
      <c r="C5120" s="206" t="s">
        <v>698</v>
      </c>
      <c r="D5120" s="183"/>
      <c r="E5120" s="206" t="s">
        <v>699</v>
      </c>
      <c r="F5120" s="183"/>
      <c r="G5120" s="183"/>
      <c r="H5120" s="183"/>
      <c r="I5120" s="183"/>
      <c r="J5120" s="183"/>
      <c r="K5120" s="207">
        <v>320</v>
      </c>
      <c r="L5120" s="183"/>
      <c r="M5120" s="207">
        <v>0</v>
      </c>
      <c r="N5120" s="183"/>
      <c r="O5120" s="205">
        <v>0</v>
      </c>
      <c r="P5120" s="183"/>
    </row>
    <row r="5121" spans="1:16" x14ac:dyDescent="0.25">
      <c r="A5121" s="200" t="s">
        <v>0</v>
      </c>
      <c r="B5121" s="183"/>
      <c r="C5121" s="200" t="s">
        <v>1491</v>
      </c>
      <c r="D5121" s="183"/>
      <c r="E5121" s="200" t="s">
        <v>1492</v>
      </c>
      <c r="F5121" s="183"/>
      <c r="G5121" s="183"/>
      <c r="H5121" s="183"/>
      <c r="I5121" s="183"/>
      <c r="J5121" s="183"/>
      <c r="K5121" s="201">
        <v>36600</v>
      </c>
      <c r="L5121" s="183"/>
      <c r="M5121" s="201">
        <v>31930.6</v>
      </c>
      <c r="N5121" s="183"/>
      <c r="O5121" s="196">
        <v>87.24</v>
      </c>
      <c r="P5121" s="183"/>
    </row>
    <row r="5122" spans="1:16" x14ac:dyDescent="0.25">
      <c r="A5122" s="197"/>
      <c r="B5122" s="183"/>
      <c r="C5122" s="197" t="s">
        <v>1493</v>
      </c>
      <c r="D5122" s="183"/>
      <c r="E5122" s="197" t="s">
        <v>1494</v>
      </c>
      <c r="F5122" s="183"/>
      <c r="G5122" s="183"/>
      <c r="H5122" s="183"/>
      <c r="I5122" s="183"/>
      <c r="J5122" s="183"/>
      <c r="K5122" s="198">
        <v>36600</v>
      </c>
      <c r="L5122" s="183"/>
      <c r="M5122" s="198">
        <v>31930.6</v>
      </c>
      <c r="N5122" s="183"/>
      <c r="O5122" s="199">
        <v>87.24</v>
      </c>
      <c r="P5122" s="183"/>
    </row>
    <row r="5123" spans="1:16" x14ac:dyDescent="0.25">
      <c r="A5123" s="187" t="s">
        <v>0</v>
      </c>
      <c r="B5123" s="183"/>
      <c r="C5123" s="187" t="s">
        <v>214</v>
      </c>
      <c r="D5123" s="183"/>
      <c r="E5123" s="183"/>
      <c r="F5123" s="183"/>
      <c r="G5123" s="183"/>
      <c r="H5123" s="183"/>
      <c r="I5123" s="183"/>
      <c r="J5123" s="183"/>
      <c r="K5123" s="188">
        <v>20567.5</v>
      </c>
      <c r="L5123" s="183"/>
      <c r="M5123" s="188">
        <v>16483.669999999998</v>
      </c>
      <c r="N5123" s="183"/>
      <c r="O5123" s="189">
        <v>80.14</v>
      </c>
      <c r="P5123" s="183"/>
    </row>
    <row r="5124" spans="1:16" x14ac:dyDescent="0.25">
      <c r="A5124" s="187" t="s">
        <v>0</v>
      </c>
      <c r="B5124" s="183"/>
      <c r="C5124" s="187" t="s">
        <v>215</v>
      </c>
      <c r="D5124" s="183"/>
      <c r="E5124" s="183"/>
      <c r="F5124" s="183"/>
      <c r="G5124" s="183"/>
      <c r="H5124" s="183"/>
      <c r="I5124" s="183"/>
      <c r="J5124" s="183"/>
      <c r="K5124" s="188">
        <v>20567.5</v>
      </c>
      <c r="L5124" s="183"/>
      <c r="M5124" s="188">
        <v>16483.669999999998</v>
      </c>
      <c r="N5124" s="183"/>
      <c r="O5124" s="189">
        <v>80.14</v>
      </c>
      <c r="P5124" s="183"/>
    </row>
    <row r="5125" spans="1:16" x14ac:dyDescent="0.25">
      <c r="A5125" s="206" t="s">
        <v>0</v>
      </c>
      <c r="B5125" s="183"/>
      <c r="C5125" s="206" t="s">
        <v>564</v>
      </c>
      <c r="D5125" s="183"/>
      <c r="E5125" s="206" t="s">
        <v>565</v>
      </c>
      <c r="F5125" s="183"/>
      <c r="G5125" s="183"/>
      <c r="H5125" s="183"/>
      <c r="I5125" s="183"/>
      <c r="J5125" s="183"/>
      <c r="K5125" s="207">
        <v>20567.5</v>
      </c>
      <c r="L5125" s="183"/>
      <c r="M5125" s="207">
        <v>16483.669999999998</v>
      </c>
      <c r="N5125" s="183"/>
      <c r="O5125" s="205">
        <v>80.14</v>
      </c>
      <c r="P5125" s="183"/>
    </row>
    <row r="5126" spans="1:16" x14ac:dyDescent="0.25">
      <c r="A5126" s="203" t="s">
        <v>0</v>
      </c>
      <c r="B5126" s="183"/>
      <c r="C5126" s="203" t="s">
        <v>566</v>
      </c>
      <c r="D5126" s="183"/>
      <c r="E5126" s="203" t="s">
        <v>567</v>
      </c>
      <c r="F5126" s="183"/>
      <c r="G5126" s="183"/>
      <c r="H5126" s="183"/>
      <c r="I5126" s="183"/>
      <c r="J5126" s="183"/>
      <c r="K5126" s="204" t="s">
        <v>0</v>
      </c>
      <c r="L5126" s="183"/>
      <c r="M5126" s="204">
        <v>16483.669999999998</v>
      </c>
      <c r="N5126" s="183"/>
      <c r="O5126" s="202" t="s">
        <v>0</v>
      </c>
      <c r="P5126" s="183"/>
    </row>
    <row r="5127" spans="1:16" x14ac:dyDescent="0.25">
      <c r="A5127" s="187" t="s">
        <v>0</v>
      </c>
      <c r="B5127" s="183"/>
      <c r="C5127" s="187" t="s">
        <v>229</v>
      </c>
      <c r="D5127" s="183"/>
      <c r="E5127" s="183"/>
      <c r="F5127" s="183"/>
      <c r="G5127" s="183"/>
      <c r="H5127" s="183"/>
      <c r="I5127" s="183"/>
      <c r="J5127" s="183"/>
      <c r="K5127" s="188">
        <v>16032.5</v>
      </c>
      <c r="L5127" s="183"/>
      <c r="M5127" s="188">
        <v>15446.93</v>
      </c>
      <c r="N5127" s="183"/>
      <c r="O5127" s="189">
        <v>96.35</v>
      </c>
      <c r="P5127" s="183"/>
    </row>
    <row r="5128" spans="1:16" x14ac:dyDescent="0.25">
      <c r="A5128" s="187" t="s">
        <v>0</v>
      </c>
      <c r="B5128" s="183"/>
      <c r="C5128" s="187" t="s">
        <v>230</v>
      </c>
      <c r="D5128" s="183"/>
      <c r="E5128" s="183"/>
      <c r="F5128" s="183"/>
      <c r="G5128" s="183"/>
      <c r="H5128" s="183"/>
      <c r="I5128" s="183"/>
      <c r="J5128" s="183"/>
      <c r="K5128" s="188">
        <v>16032.5</v>
      </c>
      <c r="L5128" s="183"/>
      <c r="M5128" s="188">
        <v>15446.93</v>
      </c>
      <c r="N5128" s="183"/>
      <c r="O5128" s="189">
        <v>96.35</v>
      </c>
      <c r="P5128" s="183"/>
    </row>
    <row r="5129" spans="1:16" x14ac:dyDescent="0.25">
      <c r="A5129" s="206" t="s">
        <v>0</v>
      </c>
      <c r="B5129" s="183"/>
      <c r="C5129" s="206" t="s">
        <v>564</v>
      </c>
      <c r="D5129" s="183"/>
      <c r="E5129" s="206" t="s">
        <v>565</v>
      </c>
      <c r="F5129" s="183"/>
      <c r="G5129" s="183"/>
      <c r="H5129" s="183"/>
      <c r="I5129" s="183"/>
      <c r="J5129" s="183"/>
      <c r="K5129" s="207">
        <v>13450.16</v>
      </c>
      <c r="L5129" s="183"/>
      <c r="M5129" s="207">
        <v>12367.5</v>
      </c>
      <c r="N5129" s="183"/>
      <c r="O5129" s="205">
        <v>91.95</v>
      </c>
      <c r="P5129" s="183"/>
    </row>
    <row r="5130" spans="1:16" x14ac:dyDescent="0.25">
      <c r="A5130" s="203" t="s">
        <v>0</v>
      </c>
      <c r="B5130" s="183"/>
      <c r="C5130" s="203" t="s">
        <v>566</v>
      </c>
      <c r="D5130" s="183"/>
      <c r="E5130" s="203" t="s">
        <v>567</v>
      </c>
      <c r="F5130" s="183"/>
      <c r="G5130" s="183"/>
      <c r="H5130" s="183"/>
      <c r="I5130" s="183"/>
      <c r="J5130" s="183"/>
      <c r="K5130" s="204" t="s">
        <v>0</v>
      </c>
      <c r="L5130" s="183"/>
      <c r="M5130" s="204">
        <v>8307.57</v>
      </c>
      <c r="N5130" s="183"/>
      <c r="O5130" s="202" t="s">
        <v>0</v>
      </c>
      <c r="P5130" s="183"/>
    </row>
    <row r="5131" spans="1:16" x14ac:dyDescent="0.25">
      <c r="A5131" s="203" t="s">
        <v>0</v>
      </c>
      <c r="B5131" s="183"/>
      <c r="C5131" s="203" t="s">
        <v>572</v>
      </c>
      <c r="D5131" s="183"/>
      <c r="E5131" s="203" t="s">
        <v>573</v>
      </c>
      <c r="F5131" s="183"/>
      <c r="G5131" s="183"/>
      <c r="H5131" s="183"/>
      <c r="I5131" s="183"/>
      <c r="J5131" s="183"/>
      <c r="K5131" s="204" t="s">
        <v>0</v>
      </c>
      <c r="L5131" s="183"/>
      <c r="M5131" s="204">
        <v>1870</v>
      </c>
      <c r="N5131" s="183"/>
      <c r="O5131" s="202" t="s">
        <v>0</v>
      </c>
      <c r="P5131" s="183"/>
    </row>
    <row r="5132" spans="1:16" x14ac:dyDescent="0.25">
      <c r="A5132" s="203" t="s">
        <v>0</v>
      </c>
      <c r="B5132" s="183"/>
      <c r="C5132" s="203" t="s">
        <v>568</v>
      </c>
      <c r="D5132" s="183"/>
      <c r="E5132" s="203" t="s">
        <v>569</v>
      </c>
      <c r="F5132" s="183"/>
      <c r="G5132" s="183"/>
      <c r="H5132" s="183"/>
      <c r="I5132" s="183"/>
      <c r="J5132" s="183"/>
      <c r="K5132" s="204" t="s">
        <v>0</v>
      </c>
      <c r="L5132" s="183"/>
      <c r="M5132" s="204">
        <v>2189.9299999999998</v>
      </c>
      <c r="N5132" s="183"/>
      <c r="O5132" s="202" t="s">
        <v>0</v>
      </c>
      <c r="P5132" s="183"/>
    </row>
    <row r="5133" spans="1:16" x14ac:dyDescent="0.25">
      <c r="A5133" s="206" t="s">
        <v>0</v>
      </c>
      <c r="B5133" s="183"/>
      <c r="C5133" s="206" t="s">
        <v>574</v>
      </c>
      <c r="D5133" s="183"/>
      <c r="E5133" s="206" t="s">
        <v>575</v>
      </c>
      <c r="F5133" s="183"/>
      <c r="G5133" s="183"/>
      <c r="H5133" s="183"/>
      <c r="I5133" s="183"/>
      <c r="J5133" s="183"/>
      <c r="K5133" s="207">
        <v>2582.34</v>
      </c>
      <c r="L5133" s="183"/>
      <c r="M5133" s="207">
        <v>3079.43</v>
      </c>
      <c r="N5133" s="183"/>
      <c r="O5133" s="205">
        <v>119.25</v>
      </c>
      <c r="P5133" s="183"/>
    </row>
    <row r="5134" spans="1:16" x14ac:dyDescent="0.25">
      <c r="A5134" s="203" t="s">
        <v>0</v>
      </c>
      <c r="B5134" s="183"/>
      <c r="C5134" s="203" t="s">
        <v>576</v>
      </c>
      <c r="D5134" s="183"/>
      <c r="E5134" s="203" t="s">
        <v>577</v>
      </c>
      <c r="F5134" s="183"/>
      <c r="G5134" s="183"/>
      <c r="H5134" s="183"/>
      <c r="I5134" s="183"/>
      <c r="J5134" s="183"/>
      <c r="K5134" s="204" t="s">
        <v>0</v>
      </c>
      <c r="L5134" s="183"/>
      <c r="M5134" s="204">
        <v>3079.43</v>
      </c>
      <c r="N5134" s="183"/>
      <c r="O5134" s="202" t="s">
        <v>0</v>
      </c>
      <c r="P5134" s="183"/>
    </row>
    <row r="5135" spans="1:16" x14ac:dyDescent="0.25">
      <c r="A5135" s="190" t="s">
        <v>0</v>
      </c>
      <c r="B5135" s="183"/>
      <c r="C5135" s="190" t="s">
        <v>1569</v>
      </c>
      <c r="D5135" s="183"/>
      <c r="E5135" s="183"/>
      <c r="F5135" s="183"/>
      <c r="G5135" s="183"/>
      <c r="H5135" s="183"/>
      <c r="I5135" s="183"/>
      <c r="J5135" s="183"/>
      <c r="K5135" s="191">
        <v>784433.48</v>
      </c>
      <c r="L5135" s="183"/>
      <c r="M5135" s="191">
        <v>353893.8</v>
      </c>
      <c r="N5135" s="183"/>
      <c r="O5135" s="192">
        <v>45.11</v>
      </c>
      <c r="P5135" s="183"/>
    </row>
    <row r="5136" spans="1:16" x14ac:dyDescent="0.25">
      <c r="A5136" s="187" t="s">
        <v>0</v>
      </c>
      <c r="B5136" s="183"/>
      <c r="C5136" s="187" t="s">
        <v>214</v>
      </c>
      <c r="D5136" s="183"/>
      <c r="E5136" s="183"/>
      <c r="F5136" s="183"/>
      <c r="G5136" s="183"/>
      <c r="H5136" s="183"/>
      <c r="I5136" s="183"/>
      <c r="J5136" s="183"/>
      <c r="K5136" s="188">
        <v>20247.66</v>
      </c>
      <c r="L5136" s="183"/>
      <c r="M5136" s="188">
        <v>11081.72</v>
      </c>
      <c r="N5136" s="183"/>
      <c r="O5136" s="189">
        <v>54.73</v>
      </c>
      <c r="P5136" s="183"/>
    </row>
    <row r="5137" spans="1:16" x14ac:dyDescent="0.25">
      <c r="A5137" s="187" t="s">
        <v>0</v>
      </c>
      <c r="B5137" s="183"/>
      <c r="C5137" s="187" t="s">
        <v>215</v>
      </c>
      <c r="D5137" s="183"/>
      <c r="E5137" s="183"/>
      <c r="F5137" s="183"/>
      <c r="G5137" s="183"/>
      <c r="H5137" s="183"/>
      <c r="I5137" s="183"/>
      <c r="J5137" s="183"/>
      <c r="K5137" s="188">
        <v>20247.66</v>
      </c>
      <c r="L5137" s="183"/>
      <c r="M5137" s="188">
        <v>11081.72</v>
      </c>
      <c r="N5137" s="183"/>
      <c r="O5137" s="189">
        <v>54.73</v>
      </c>
      <c r="P5137" s="183"/>
    </row>
    <row r="5138" spans="1:16" x14ac:dyDescent="0.25">
      <c r="A5138" s="187" t="s">
        <v>0</v>
      </c>
      <c r="B5138" s="183"/>
      <c r="C5138" s="187" t="s">
        <v>218</v>
      </c>
      <c r="D5138" s="183"/>
      <c r="E5138" s="183"/>
      <c r="F5138" s="183"/>
      <c r="G5138" s="183"/>
      <c r="H5138" s="183"/>
      <c r="I5138" s="183"/>
      <c r="J5138" s="183"/>
      <c r="K5138" s="188">
        <v>39050</v>
      </c>
      <c r="L5138" s="183"/>
      <c r="M5138" s="188">
        <v>13945.51</v>
      </c>
      <c r="N5138" s="183"/>
      <c r="O5138" s="189">
        <v>35.71</v>
      </c>
      <c r="P5138" s="183"/>
    </row>
    <row r="5139" spans="1:16" x14ac:dyDescent="0.25">
      <c r="A5139" s="187" t="s">
        <v>0</v>
      </c>
      <c r="B5139" s="183"/>
      <c r="C5139" s="187" t="s">
        <v>220</v>
      </c>
      <c r="D5139" s="183"/>
      <c r="E5139" s="183"/>
      <c r="F5139" s="183"/>
      <c r="G5139" s="183"/>
      <c r="H5139" s="183"/>
      <c r="I5139" s="183"/>
      <c r="J5139" s="183"/>
      <c r="K5139" s="188">
        <v>39050</v>
      </c>
      <c r="L5139" s="183"/>
      <c r="M5139" s="188">
        <v>13945.51</v>
      </c>
      <c r="N5139" s="183"/>
      <c r="O5139" s="189">
        <v>35.71</v>
      </c>
      <c r="P5139" s="183"/>
    </row>
    <row r="5140" spans="1:16" x14ac:dyDescent="0.25">
      <c r="A5140" s="187" t="s">
        <v>0</v>
      </c>
      <c r="B5140" s="183"/>
      <c r="C5140" s="187" t="s">
        <v>221</v>
      </c>
      <c r="D5140" s="183"/>
      <c r="E5140" s="183"/>
      <c r="F5140" s="183"/>
      <c r="G5140" s="183"/>
      <c r="H5140" s="183"/>
      <c r="I5140" s="183"/>
      <c r="J5140" s="183"/>
      <c r="K5140" s="188">
        <v>37243.449999999997</v>
      </c>
      <c r="L5140" s="183"/>
      <c r="M5140" s="188">
        <v>11050.06</v>
      </c>
      <c r="N5140" s="183"/>
      <c r="O5140" s="189">
        <v>29.67</v>
      </c>
      <c r="P5140" s="183"/>
    </row>
    <row r="5141" spans="1:16" x14ac:dyDescent="0.25">
      <c r="A5141" s="187" t="s">
        <v>0</v>
      </c>
      <c r="B5141" s="183"/>
      <c r="C5141" s="187" t="s">
        <v>227</v>
      </c>
      <c r="D5141" s="183"/>
      <c r="E5141" s="183"/>
      <c r="F5141" s="183"/>
      <c r="G5141" s="183"/>
      <c r="H5141" s="183"/>
      <c r="I5141" s="183"/>
      <c r="J5141" s="183"/>
      <c r="K5141" s="188">
        <v>16456.79</v>
      </c>
      <c r="L5141" s="183"/>
      <c r="M5141" s="188">
        <v>4309.12</v>
      </c>
      <c r="N5141" s="183"/>
      <c r="O5141" s="189">
        <v>26.18</v>
      </c>
      <c r="P5141" s="183"/>
    </row>
    <row r="5142" spans="1:16" x14ac:dyDescent="0.25">
      <c r="A5142" s="187" t="s">
        <v>0</v>
      </c>
      <c r="B5142" s="183"/>
      <c r="C5142" s="187" t="s">
        <v>228</v>
      </c>
      <c r="D5142" s="183"/>
      <c r="E5142" s="183"/>
      <c r="F5142" s="183"/>
      <c r="G5142" s="183"/>
      <c r="H5142" s="183"/>
      <c r="I5142" s="183"/>
      <c r="J5142" s="183"/>
      <c r="K5142" s="188">
        <v>20786.66</v>
      </c>
      <c r="L5142" s="183"/>
      <c r="M5142" s="188">
        <v>6740.94</v>
      </c>
      <c r="N5142" s="183"/>
      <c r="O5142" s="189">
        <v>32.43</v>
      </c>
      <c r="P5142" s="183"/>
    </row>
    <row r="5143" spans="1:16" x14ac:dyDescent="0.25">
      <c r="A5143" s="187" t="s">
        <v>0</v>
      </c>
      <c r="B5143" s="183"/>
      <c r="C5143" s="187" t="s">
        <v>229</v>
      </c>
      <c r="D5143" s="183"/>
      <c r="E5143" s="183"/>
      <c r="F5143" s="183"/>
      <c r="G5143" s="183"/>
      <c r="H5143" s="183"/>
      <c r="I5143" s="183"/>
      <c r="J5143" s="183"/>
      <c r="K5143" s="188">
        <v>685696.63</v>
      </c>
      <c r="L5143" s="183"/>
      <c r="M5143" s="188">
        <v>317816.51</v>
      </c>
      <c r="N5143" s="183"/>
      <c r="O5143" s="189">
        <v>46.35</v>
      </c>
      <c r="P5143" s="183"/>
    </row>
    <row r="5144" spans="1:16" x14ac:dyDescent="0.25">
      <c r="A5144" s="187" t="s">
        <v>0</v>
      </c>
      <c r="B5144" s="183"/>
      <c r="C5144" s="187" t="s">
        <v>230</v>
      </c>
      <c r="D5144" s="183"/>
      <c r="E5144" s="183"/>
      <c r="F5144" s="183"/>
      <c r="G5144" s="183"/>
      <c r="H5144" s="183"/>
      <c r="I5144" s="183"/>
      <c r="J5144" s="183"/>
      <c r="K5144" s="188">
        <v>10452.370000000001</v>
      </c>
      <c r="L5144" s="183"/>
      <c r="M5144" s="188">
        <v>7563.94</v>
      </c>
      <c r="N5144" s="183"/>
      <c r="O5144" s="189">
        <v>72.37</v>
      </c>
      <c r="P5144" s="183"/>
    </row>
    <row r="5145" spans="1:16" x14ac:dyDescent="0.25">
      <c r="A5145" s="187" t="s">
        <v>0</v>
      </c>
      <c r="B5145" s="183"/>
      <c r="C5145" s="187" t="s">
        <v>232</v>
      </c>
      <c r="D5145" s="183"/>
      <c r="E5145" s="183"/>
      <c r="F5145" s="183"/>
      <c r="G5145" s="183"/>
      <c r="H5145" s="183"/>
      <c r="I5145" s="183"/>
      <c r="J5145" s="183"/>
      <c r="K5145" s="188">
        <v>600150</v>
      </c>
      <c r="L5145" s="183"/>
      <c r="M5145" s="188">
        <v>279383.93</v>
      </c>
      <c r="N5145" s="183"/>
      <c r="O5145" s="189">
        <v>46.55</v>
      </c>
      <c r="P5145" s="183"/>
    </row>
    <row r="5146" spans="1:16" x14ac:dyDescent="0.25">
      <c r="A5146" s="187" t="s">
        <v>0</v>
      </c>
      <c r="B5146" s="183"/>
      <c r="C5146" s="187" t="s">
        <v>234</v>
      </c>
      <c r="D5146" s="183"/>
      <c r="E5146" s="183"/>
      <c r="F5146" s="183"/>
      <c r="G5146" s="183"/>
      <c r="H5146" s="183"/>
      <c r="I5146" s="183"/>
      <c r="J5146" s="183"/>
      <c r="K5146" s="188">
        <v>68740</v>
      </c>
      <c r="L5146" s="183"/>
      <c r="M5146" s="188">
        <v>29374.97</v>
      </c>
      <c r="N5146" s="183"/>
      <c r="O5146" s="189">
        <v>42.73</v>
      </c>
      <c r="P5146" s="183"/>
    </row>
    <row r="5147" spans="1:16" x14ac:dyDescent="0.25">
      <c r="A5147" s="187" t="s">
        <v>0</v>
      </c>
      <c r="B5147" s="183"/>
      <c r="C5147" s="187" t="s">
        <v>237</v>
      </c>
      <c r="D5147" s="183"/>
      <c r="E5147" s="183"/>
      <c r="F5147" s="183"/>
      <c r="G5147" s="183"/>
      <c r="H5147" s="183"/>
      <c r="I5147" s="183"/>
      <c r="J5147" s="183"/>
      <c r="K5147" s="188">
        <v>6354.26</v>
      </c>
      <c r="L5147" s="183"/>
      <c r="M5147" s="188">
        <v>1493.67</v>
      </c>
      <c r="N5147" s="183"/>
      <c r="O5147" s="189">
        <v>23.51</v>
      </c>
      <c r="P5147" s="183"/>
    </row>
    <row r="5148" spans="1:16" x14ac:dyDescent="0.25">
      <c r="A5148" s="187" t="s">
        <v>0</v>
      </c>
      <c r="B5148" s="183"/>
      <c r="C5148" s="187" t="s">
        <v>238</v>
      </c>
      <c r="D5148" s="183"/>
      <c r="E5148" s="183"/>
      <c r="F5148" s="183"/>
      <c r="G5148" s="183"/>
      <c r="H5148" s="183"/>
      <c r="I5148" s="183"/>
      <c r="J5148" s="183"/>
      <c r="K5148" s="188">
        <v>2195.7399999999998</v>
      </c>
      <c r="L5148" s="183"/>
      <c r="M5148" s="188">
        <v>0</v>
      </c>
      <c r="N5148" s="183"/>
      <c r="O5148" s="189">
        <v>0</v>
      </c>
      <c r="P5148" s="183"/>
    </row>
    <row r="5149" spans="1:16" x14ac:dyDescent="0.25">
      <c r="A5149" s="187" t="s">
        <v>0</v>
      </c>
      <c r="B5149" s="183"/>
      <c r="C5149" s="187" t="s">
        <v>240</v>
      </c>
      <c r="D5149" s="183"/>
      <c r="E5149" s="183"/>
      <c r="F5149" s="183"/>
      <c r="G5149" s="183"/>
      <c r="H5149" s="183"/>
      <c r="I5149" s="183"/>
      <c r="J5149" s="183"/>
      <c r="K5149" s="188">
        <v>2195.7399999999998</v>
      </c>
      <c r="L5149" s="183"/>
      <c r="M5149" s="188">
        <v>0</v>
      </c>
      <c r="N5149" s="183"/>
      <c r="O5149" s="189">
        <v>0</v>
      </c>
      <c r="P5149" s="183"/>
    </row>
    <row r="5150" spans="1:16" x14ac:dyDescent="0.25">
      <c r="A5150" s="200" t="s">
        <v>0</v>
      </c>
      <c r="B5150" s="183"/>
      <c r="C5150" s="200" t="s">
        <v>1497</v>
      </c>
      <c r="D5150" s="183"/>
      <c r="E5150" s="200" t="s">
        <v>1498</v>
      </c>
      <c r="F5150" s="183"/>
      <c r="G5150" s="183"/>
      <c r="H5150" s="183"/>
      <c r="I5150" s="183"/>
      <c r="J5150" s="183"/>
      <c r="K5150" s="201">
        <v>606186.66</v>
      </c>
      <c r="L5150" s="183"/>
      <c r="M5150" s="201">
        <v>279570.46999999997</v>
      </c>
      <c r="N5150" s="183"/>
      <c r="O5150" s="196">
        <v>46.12</v>
      </c>
      <c r="P5150" s="183"/>
    </row>
    <row r="5151" spans="1:16" x14ac:dyDescent="0.25">
      <c r="A5151" s="197"/>
      <c r="B5151" s="183"/>
      <c r="C5151" s="197" t="s">
        <v>1499</v>
      </c>
      <c r="D5151" s="183"/>
      <c r="E5151" s="197" t="s">
        <v>1500</v>
      </c>
      <c r="F5151" s="183"/>
      <c r="G5151" s="183"/>
      <c r="H5151" s="183"/>
      <c r="I5151" s="183"/>
      <c r="J5151" s="183"/>
      <c r="K5151" s="198">
        <v>9911.16</v>
      </c>
      <c r="L5151" s="183"/>
      <c r="M5151" s="198">
        <v>2878.66</v>
      </c>
      <c r="N5151" s="183"/>
      <c r="O5151" s="199">
        <v>29.04</v>
      </c>
      <c r="P5151" s="183"/>
    </row>
    <row r="5152" spans="1:16" x14ac:dyDescent="0.25">
      <c r="A5152" s="187" t="s">
        <v>0</v>
      </c>
      <c r="B5152" s="183"/>
      <c r="C5152" s="187" t="s">
        <v>221</v>
      </c>
      <c r="D5152" s="183"/>
      <c r="E5152" s="183"/>
      <c r="F5152" s="183"/>
      <c r="G5152" s="183"/>
      <c r="H5152" s="183"/>
      <c r="I5152" s="183"/>
      <c r="J5152" s="183"/>
      <c r="K5152" s="188">
        <v>9911.16</v>
      </c>
      <c r="L5152" s="183"/>
      <c r="M5152" s="188">
        <v>2878.66</v>
      </c>
      <c r="N5152" s="183"/>
      <c r="O5152" s="189">
        <v>29.04</v>
      </c>
      <c r="P5152" s="183"/>
    </row>
    <row r="5153" spans="1:16" x14ac:dyDescent="0.25">
      <c r="A5153" s="187" t="s">
        <v>0</v>
      </c>
      <c r="B5153" s="183"/>
      <c r="C5153" s="187" t="s">
        <v>228</v>
      </c>
      <c r="D5153" s="183"/>
      <c r="E5153" s="183"/>
      <c r="F5153" s="183"/>
      <c r="G5153" s="183"/>
      <c r="H5153" s="183"/>
      <c r="I5153" s="183"/>
      <c r="J5153" s="183"/>
      <c r="K5153" s="188">
        <v>9911.16</v>
      </c>
      <c r="L5153" s="183"/>
      <c r="M5153" s="188">
        <v>2878.66</v>
      </c>
      <c r="N5153" s="183"/>
      <c r="O5153" s="189">
        <v>29.04</v>
      </c>
      <c r="P5153" s="183"/>
    </row>
    <row r="5154" spans="1:16" x14ac:dyDescent="0.25">
      <c r="A5154" s="206" t="s">
        <v>0</v>
      </c>
      <c r="B5154" s="183"/>
      <c r="C5154" s="206" t="s">
        <v>574</v>
      </c>
      <c r="D5154" s="183"/>
      <c r="E5154" s="206" t="s">
        <v>575</v>
      </c>
      <c r="F5154" s="183"/>
      <c r="G5154" s="183"/>
      <c r="H5154" s="183"/>
      <c r="I5154" s="183"/>
      <c r="J5154" s="183"/>
      <c r="K5154" s="207">
        <v>9646.16</v>
      </c>
      <c r="L5154" s="183"/>
      <c r="M5154" s="207">
        <v>2663.67</v>
      </c>
      <c r="N5154" s="183"/>
      <c r="O5154" s="205">
        <v>27.61</v>
      </c>
      <c r="P5154" s="183"/>
    </row>
    <row r="5155" spans="1:16" x14ac:dyDescent="0.25">
      <c r="A5155" s="203" t="s">
        <v>0</v>
      </c>
      <c r="B5155" s="183"/>
      <c r="C5155" s="203" t="s">
        <v>742</v>
      </c>
      <c r="D5155" s="183"/>
      <c r="E5155" s="203" t="s">
        <v>743</v>
      </c>
      <c r="F5155" s="183"/>
      <c r="G5155" s="183"/>
      <c r="H5155" s="183"/>
      <c r="I5155" s="183"/>
      <c r="J5155" s="183"/>
      <c r="K5155" s="204" t="s">
        <v>0</v>
      </c>
      <c r="L5155" s="183"/>
      <c r="M5155" s="204">
        <v>110</v>
      </c>
      <c r="N5155" s="183"/>
      <c r="O5155" s="202" t="s">
        <v>0</v>
      </c>
      <c r="P5155" s="183"/>
    </row>
    <row r="5156" spans="1:16" x14ac:dyDescent="0.25">
      <c r="A5156" s="203" t="s">
        <v>0</v>
      </c>
      <c r="B5156" s="183"/>
      <c r="C5156" s="203" t="s">
        <v>744</v>
      </c>
      <c r="D5156" s="183"/>
      <c r="E5156" s="203" t="s">
        <v>745</v>
      </c>
      <c r="F5156" s="183"/>
      <c r="G5156" s="183"/>
      <c r="H5156" s="183"/>
      <c r="I5156" s="183"/>
      <c r="J5156" s="183"/>
      <c r="K5156" s="204" t="s">
        <v>0</v>
      </c>
      <c r="L5156" s="183"/>
      <c r="M5156" s="204">
        <v>1314.23</v>
      </c>
      <c r="N5156" s="183"/>
      <c r="O5156" s="202" t="s">
        <v>0</v>
      </c>
      <c r="P5156" s="183"/>
    </row>
    <row r="5157" spans="1:16" x14ac:dyDescent="0.25">
      <c r="A5157" s="203" t="s">
        <v>0</v>
      </c>
      <c r="B5157" s="183"/>
      <c r="C5157" s="203" t="s">
        <v>748</v>
      </c>
      <c r="D5157" s="183"/>
      <c r="E5157" s="203" t="s">
        <v>749</v>
      </c>
      <c r="F5157" s="183"/>
      <c r="G5157" s="183"/>
      <c r="H5157" s="183"/>
      <c r="I5157" s="183"/>
      <c r="J5157" s="183"/>
      <c r="K5157" s="204" t="s">
        <v>0</v>
      </c>
      <c r="L5157" s="183"/>
      <c r="M5157" s="204">
        <v>156.91999999999999</v>
      </c>
      <c r="N5157" s="183"/>
      <c r="O5157" s="202" t="s">
        <v>0</v>
      </c>
      <c r="P5157" s="183"/>
    </row>
    <row r="5158" spans="1:16" x14ac:dyDescent="0.25">
      <c r="A5158" s="203" t="s">
        <v>0</v>
      </c>
      <c r="B5158" s="183"/>
      <c r="C5158" s="203" t="s">
        <v>754</v>
      </c>
      <c r="D5158" s="183"/>
      <c r="E5158" s="203" t="s">
        <v>755</v>
      </c>
      <c r="F5158" s="183"/>
      <c r="G5158" s="183"/>
      <c r="H5158" s="183"/>
      <c r="I5158" s="183"/>
      <c r="J5158" s="183"/>
      <c r="K5158" s="204" t="s">
        <v>0</v>
      </c>
      <c r="L5158" s="183"/>
      <c r="M5158" s="204">
        <v>449.32</v>
      </c>
      <c r="N5158" s="183"/>
      <c r="O5158" s="202" t="s">
        <v>0</v>
      </c>
      <c r="P5158" s="183"/>
    </row>
    <row r="5159" spans="1:16" x14ac:dyDescent="0.25">
      <c r="A5159" s="203" t="s">
        <v>0</v>
      </c>
      <c r="B5159" s="183"/>
      <c r="C5159" s="203" t="s">
        <v>582</v>
      </c>
      <c r="D5159" s="183"/>
      <c r="E5159" s="203" t="s">
        <v>583</v>
      </c>
      <c r="F5159" s="183"/>
      <c r="G5159" s="183"/>
      <c r="H5159" s="183"/>
      <c r="I5159" s="183"/>
      <c r="J5159" s="183"/>
      <c r="K5159" s="204" t="s">
        <v>0</v>
      </c>
      <c r="L5159" s="183"/>
      <c r="M5159" s="204">
        <v>225.15</v>
      </c>
      <c r="N5159" s="183"/>
      <c r="O5159" s="202" t="s">
        <v>0</v>
      </c>
      <c r="P5159" s="183"/>
    </row>
    <row r="5160" spans="1:16" x14ac:dyDescent="0.25">
      <c r="A5160" s="203" t="s">
        <v>0</v>
      </c>
      <c r="B5160" s="183"/>
      <c r="C5160" s="203" t="s">
        <v>626</v>
      </c>
      <c r="D5160" s="183"/>
      <c r="E5160" s="203" t="s">
        <v>627</v>
      </c>
      <c r="F5160" s="183"/>
      <c r="G5160" s="183"/>
      <c r="H5160" s="183"/>
      <c r="I5160" s="183"/>
      <c r="J5160" s="183"/>
      <c r="K5160" s="204" t="s">
        <v>0</v>
      </c>
      <c r="L5160" s="183"/>
      <c r="M5160" s="204">
        <v>46.44</v>
      </c>
      <c r="N5160" s="183"/>
      <c r="O5160" s="202" t="s">
        <v>0</v>
      </c>
      <c r="P5160" s="183"/>
    </row>
    <row r="5161" spans="1:16" x14ac:dyDescent="0.25">
      <c r="A5161" s="203" t="s">
        <v>0</v>
      </c>
      <c r="B5161" s="183"/>
      <c r="C5161" s="203" t="s">
        <v>646</v>
      </c>
      <c r="D5161" s="183"/>
      <c r="E5161" s="203" t="s">
        <v>647</v>
      </c>
      <c r="F5161" s="183"/>
      <c r="G5161" s="183"/>
      <c r="H5161" s="183"/>
      <c r="I5161" s="183"/>
      <c r="J5161" s="183"/>
      <c r="K5161" s="204" t="s">
        <v>0</v>
      </c>
      <c r="L5161" s="183"/>
      <c r="M5161" s="204">
        <v>253.52</v>
      </c>
      <c r="N5161" s="183"/>
      <c r="O5161" s="202" t="s">
        <v>0</v>
      </c>
      <c r="P5161" s="183"/>
    </row>
    <row r="5162" spans="1:16" x14ac:dyDescent="0.25">
      <c r="A5162" s="203" t="s">
        <v>0</v>
      </c>
      <c r="B5162" s="183"/>
      <c r="C5162" s="203" t="s">
        <v>785</v>
      </c>
      <c r="D5162" s="183"/>
      <c r="E5162" s="203" t="s">
        <v>786</v>
      </c>
      <c r="F5162" s="183"/>
      <c r="G5162" s="183"/>
      <c r="H5162" s="183"/>
      <c r="I5162" s="183"/>
      <c r="J5162" s="183"/>
      <c r="K5162" s="204" t="s">
        <v>0</v>
      </c>
      <c r="L5162" s="183"/>
      <c r="M5162" s="204">
        <v>108.09</v>
      </c>
      <c r="N5162" s="183"/>
      <c r="O5162" s="202" t="s">
        <v>0</v>
      </c>
      <c r="P5162" s="183"/>
    </row>
    <row r="5163" spans="1:16" x14ac:dyDescent="0.25">
      <c r="A5163" s="206" t="s">
        <v>0</v>
      </c>
      <c r="B5163" s="183"/>
      <c r="C5163" s="206" t="s">
        <v>652</v>
      </c>
      <c r="D5163" s="183"/>
      <c r="E5163" s="206" t="s">
        <v>653</v>
      </c>
      <c r="F5163" s="183"/>
      <c r="G5163" s="183"/>
      <c r="H5163" s="183"/>
      <c r="I5163" s="183"/>
      <c r="J5163" s="183"/>
      <c r="K5163" s="207">
        <v>265</v>
      </c>
      <c r="L5163" s="183"/>
      <c r="M5163" s="207">
        <v>214.99</v>
      </c>
      <c r="N5163" s="183"/>
      <c r="O5163" s="205">
        <v>81.13</v>
      </c>
      <c r="P5163" s="183"/>
    </row>
    <row r="5164" spans="1:16" x14ac:dyDescent="0.25">
      <c r="A5164" s="203" t="s">
        <v>0</v>
      </c>
      <c r="B5164" s="183"/>
      <c r="C5164" s="203" t="s">
        <v>654</v>
      </c>
      <c r="D5164" s="183"/>
      <c r="E5164" s="203" t="s">
        <v>655</v>
      </c>
      <c r="F5164" s="183"/>
      <c r="G5164" s="183"/>
      <c r="H5164" s="183"/>
      <c r="I5164" s="183"/>
      <c r="J5164" s="183"/>
      <c r="K5164" s="204" t="s">
        <v>0</v>
      </c>
      <c r="L5164" s="183"/>
      <c r="M5164" s="204">
        <v>214.99</v>
      </c>
      <c r="N5164" s="183"/>
      <c r="O5164" s="202" t="s">
        <v>0</v>
      </c>
      <c r="P5164" s="183"/>
    </row>
    <row r="5165" spans="1:16" x14ac:dyDescent="0.25">
      <c r="A5165" s="197"/>
      <c r="B5165" s="183"/>
      <c r="C5165" s="197" t="s">
        <v>1501</v>
      </c>
      <c r="D5165" s="183"/>
      <c r="E5165" s="197" t="s">
        <v>1502</v>
      </c>
      <c r="F5165" s="183"/>
      <c r="G5165" s="183"/>
      <c r="H5165" s="183"/>
      <c r="I5165" s="183"/>
      <c r="J5165" s="183"/>
      <c r="K5165" s="198">
        <v>10875.5</v>
      </c>
      <c r="L5165" s="183"/>
      <c r="M5165" s="198">
        <v>3862.28</v>
      </c>
      <c r="N5165" s="183"/>
      <c r="O5165" s="199">
        <v>35.51</v>
      </c>
      <c r="P5165" s="183"/>
    </row>
    <row r="5166" spans="1:16" x14ac:dyDescent="0.25">
      <c r="A5166" s="187" t="s">
        <v>0</v>
      </c>
      <c r="B5166" s="183"/>
      <c r="C5166" s="187" t="s">
        <v>221</v>
      </c>
      <c r="D5166" s="183"/>
      <c r="E5166" s="183"/>
      <c r="F5166" s="183"/>
      <c r="G5166" s="183"/>
      <c r="H5166" s="183"/>
      <c r="I5166" s="183"/>
      <c r="J5166" s="183"/>
      <c r="K5166" s="188">
        <v>10875.5</v>
      </c>
      <c r="L5166" s="183"/>
      <c r="M5166" s="188">
        <v>3862.28</v>
      </c>
      <c r="N5166" s="183"/>
      <c r="O5166" s="189">
        <v>35.51</v>
      </c>
      <c r="P5166" s="183"/>
    </row>
    <row r="5167" spans="1:16" x14ac:dyDescent="0.25">
      <c r="A5167" s="187" t="s">
        <v>0</v>
      </c>
      <c r="B5167" s="183"/>
      <c r="C5167" s="187" t="s">
        <v>228</v>
      </c>
      <c r="D5167" s="183"/>
      <c r="E5167" s="183"/>
      <c r="F5167" s="183"/>
      <c r="G5167" s="183"/>
      <c r="H5167" s="183"/>
      <c r="I5167" s="183"/>
      <c r="J5167" s="183"/>
      <c r="K5167" s="188">
        <v>10875.5</v>
      </c>
      <c r="L5167" s="183"/>
      <c r="M5167" s="188">
        <v>3862.28</v>
      </c>
      <c r="N5167" s="183"/>
      <c r="O5167" s="189">
        <v>35.51</v>
      </c>
      <c r="P5167" s="183"/>
    </row>
    <row r="5168" spans="1:16" x14ac:dyDescent="0.25">
      <c r="A5168" s="206" t="s">
        <v>0</v>
      </c>
      <c r="B5168" s="183"/>
      <c r="C5168" s="206" t="s">
        <v>574</v>
      </c>
      <c r="D5168" s="183"/>
      <c r="E5168" s="206" t="s">
        <v>575</v>
      </c>
      <c r="F5168" s="183"/>
      <c r="G5168" s="183"/>
      <c r="H5168" s="183"/>
      <c r="I5168" s="183"/>
      <c r="J5168" s="183"/>
      <c r="K5168" s="207">
        <v>800</v>
      </c>
      <c r="L5168" s="183"/>
      <c r="M5168" s="207">
        <v>0</v>
      </c>
      <c r="N5168" s="183"/>
      <c r="O5168" s="205">
        <v>0</v>
      </c>
      <c r="P5168" s="183"/>
    </row>
    <row r="5169" spans="1:16" x14ac:dyDescent="0.25">
      <c r="A5169" s="206" t="s">
        <v>0</v>
      </c>
      <c r="B5169" s="183"/>
      <c r="C5169" s="206" t="s">
        <v>586</v>
      </c>
      <c r="D5169" s="183"/>
      <c r="E5169" s="206" t="s">
        <v>587</v>
      </c>
      <c r="F5169" s="183"/>
      <c r="G5169" s="183"/>
      <c r="H5169" s="183"/>
      <c r="I5169" s="183"/>
      <c r="J5169" s="183"/>
      <c r="K5169" s="207">
        <v>10075.5</v>
      </c>
      <c r="L5169" s="183"/>
      <c r="M5169" s="207">
        <v>3862.28</v>
      </c>
      <c r="N5169" s="183"/>
      <c r="O5169" s="205">
        <v>38.33</v>
      </c>
      <c r="P5169" s="183"/>
    </row>
    <row r="5170" spans="1:16" x14ac:dyDescent="0.25">
      <c r="A5170" s="203" t="s">
        <v>0</v>
      </c>
      <c r="B5170" s="183"/>
      <c r="C5170" s="203" t="s">
        <v>1385</v>
      </c>
      <c r="D5170" s="183"/>
      <c r="E5170" s="203" t="s">
        <v>1386</v>
      </c>
      <c r="F5170" s="183"/>
      <c r="G5170" s="183"/>
      <c r="H5170" s="183"/>
      <c r="I5170" s="183"/>
      <c r="J5170" s="183"/>
      <c r="K5170" s="204" t="s">
        <v>0</v>
      </c>
      <c r="L5170" s="183"/>
      <c r="M5170" s="204">
        <v>3862.28</v>
      </c>
      <c r="N5170" s="183"/>
      <c r="O5170" s="202" t="s">
        <v>0</v>
      </c>
      <c r="P5170" s="183"/>
    </row>
    <row r="5171" spans="1:16" x14ac:dyDescent="0.25">
      <c r="A5171" s="197"/>
      <c r="B5171" s="183"/>
      <c r="C5171" s="197" t="s">
        <v>1503</v>
      </c>
      <c r="D5171" s="183"/>
      <c r="E5171" s="197" t="s">
        <v>1504</v>
      </c>
      <c r="F5171" s="183"/>
      <c r="G5171" s="183"/>
      <c r="H5171" s="183"/>
      <c r="I5171" s="183"/>
      <c r="J5171" s="183"/>
      <c r="K5171" s="198">
        <v>400</v>
      </c>
      <c r="L5171" s="183"/>
      <c r="M5171" s="198">
        <v>134.38</v>
      </c>
      <c r="N5171" s="183"/>
      <c r="O5171" s="199">
        <v>33.6</v>
      </c>
      <c r="P5171" s="183"/>
    </row>
    <row r="5172" spans="1:16" x14ac:dyDescent="0.25">
      <c r="A5172" s="187" t="s">
        <v>0</v>
      </c>
      <c r="B5172" s="183"/>
      <c r="C5172" s="187" t="s">
        <v>229</v>
      </c>
      <c r="D5172" s="183"/>
      <c r="E5172" s="183"/>
      <c r="F5172" s="183"/>
      <c r="G5172" s="183"/>
      <c r="H5172" s="183"/>
      <c r="I5172" s="183"/>
      <c r="J5172" s="183"/>
      <c r="K5172" s="188">
        <v>400</v>
      </c>
      <c r="L5172" s="183"/>
      <c r="M5172" s="188">
        <v>134.38</v>
      </c>
      <c r="N5172" s="183"/>
      <c r="O5172" s="189">
        <v>33.6</v>
      </c>
      <c r="P5172" s="183"/>
    </row>
    <row r="5173" spans="1:16" x14ac:dyDescent="0.25">
      <c r="A5173" s="187" t="s">
        <v>0</v>
      </c>
      <c r="B5173" s="183"/>
      <c r="C5173" s="187" t="s">
        <v>232</v>
      </c>
      <c r="D5173" s="183"/>
      <c r="E5173" s="183"/>
      <c r="F5173" s="183"/>
      <c r="G5173" s="183"/>
      <c r="H5173" s="183"/>
      <c r="I5173" s="183"/>
      <c r="J5173" s="183"/>
      <c r="K5173" s="188">
        <v>400</v>
      </c>
      <c r="L5173" s="183"/>
      <c r="M5173" s="188">
        <v>134.38</v>
      </c>
      <c r="N5173" s="183"/>
      <c r="O5173" s="189">
        <v>33.6</v>
      </c>
      <c r="P5173" s="183"/>
    </row>
    <row r="5174" spans="1:16" x14ac:dyDescent="0.25">
      <c r="A5174" s="206" t="s">
        <v>0</v>
      </c>
      <c r="B5174" s="183"/>
      <c r="C5174" s="206" t="s">
        <v>586</v>
      </c>
      <c r="D5174" s="183"/>
      <c r="E5174" s="206" t="s">
        <v>587</v>
      </c>
      <c r="F5174" s="183"/>
      <c r="G5174" s="183"/>
      <c r="H5174" s="183"/>
      <c r="I5174" s="183"/>
      <c r="J5174" s="183"/>
      <c r="K5174" s="207">
        <v>400</v>
      </c>
      <c r="L5174" s="183"/>
      <c r="M5174" s="207">
        <v>134.38</v>
      </c>
      <c r="N5174" s="183"/>
      <c r="O5174" s="205">
        <v>33.6</v>
      </c>
      <c r="P5174" s="183"/>
    </row>
    <row r="5175" spans="1:16" x14ac:dyDescent="0.25">
      <c r="A5175" s="203" t="s">
        <v>0</v>
      </c>
      <c r="B5175" s="183"/>
      <c r="C5175" s="203" t="s">
        <v>1385</v>
      </c>
      <c r="D5175" s="183"/>
      <c r="E5175" s="203" t="s">
        <v>1386</v>
      </c>
      <c r="F5175" s="183"/>
      <c r="G5175" s="183"/>
      <c r="H5175" s="183"/>
      <c r="I5175" s="183"/>
      <c r="J5175" s="183"/>
      <c r="K5175" s="204" t="s">
        <v>0</v>
      </c>
      <c r="L5175" s="183"/>
      <c r="M5175" s="204">
        <v>134.38</v>
      </c>
      <c r="N5175" s="183"/>
      <c r="O5175" s="202" t="s">
        <v>0</v>
      </c>
      <c r="P5175" s="183"/>
    </row>
    <row r="5176" spans="1:16" x14ac:dyDescent="0.25">
      <c r="A5176" s="197"/>
      <c r="B5176" s="183"/>
      <c r="C5176" s="197" t="s">
        <v>1505</v>
      </c>
      <c r="D5176" s="183"/>
      <c r="E5176" s="197" t="s">
        <v>1506</v>
      </c>
      <c r="F5176" s="183"/>
      <c r="G5176" s="183"/>
      <c r="H5176" s="183"/>
      <c r="I5176" s="183"/>
      <c r="J5176" s="183"/>
      <c r="K5176" s="198">
        <v>585000</v>
      </c>
      <c r="L5176" s="183"/>
      <c r="M5176" s="198">
        <v>272695.15000000002</v>
      </c>
      <c r="N5176" s="183"/>
      <c r="O5176" s="199">
        <v>46.61</v>
      </c>
      <c r="P5176" s="183"/>
    </row>
    <row r="5177" spans="1:16" x14ac:dyDescent="0.25">
      <c r="A5177" s="187" t="s">
        <v>0</v>
      </c>
      <c r="B5177" s="183"/>
      <c r="C5177" s="187" t="s">
        <v>229</v>
      </c>
      <c r="D5177" s="183"/>
      <c r="E5177" s="183"/>
      <c r="F5177" s="183"/>
      <c r="G5177" s="183"/>
      <c r="H5177" s="183"/>
      <c r="I5177" s="183"/>
      <c r="J5177" s="183"/>
      <c r="K5177" s="188">
        <v>585000</v>
      </c>
      <c r="L5177" s="183"/>
      <c r="M5177" s="188">
        <v>272695.15000000002</v>
      </c>
      <c r="N5177" s="183"/>
      <c r="O5177" s="189">
        <v>46.61</v>
      </c>
      <c r="P5177" s="183"/>
    </row>
    <row r="5178" spans="1:16" x14ac:dyDescent="0.25">
      <c r="A5178" s="187" t="s">
        <v>0</v>
      </c>
      <c r="B5178" s="183"/>
      <c r="C5178" s="187" t="s">
        <v>232</v>
      </c>
      <c r="D5178" s="183"/>
      <c r="E5178" s="183"/>
      <c r="F5178" s="183"/>
      <c r="G5178" s="183"/>
      <c r="H5178" s="183"/>
      <c r="I5178" s="183"/>
      <c r="J5178" s="183"/>
      <c r="K5178" s="188">
        <v>585000</v>
      </c>
      <c r="L5178" s="183"/>
      <c r="M5178" s="188">
        <v>272695.15000000002</v>
      </c>
      <c r="N5178" s="183"/>
      <c r="O5178" s="189">
        <v>46.61</v>
      </c>
      <c r="P5178" s="183"/>
    </row>
    <row r="5179" spans="1:16" x14ac:dyDescent="0.25">
      <c r="A5179" s="206" t="s">
        <v>0</v>
      </c>
      <c r="B5179" s="183"/>
      <c r="C5179" s="206" t="s">
        <v>564</v>
      </c>
      <c r="D5179" s="183"/>
      <c r="E5179" s="206" t="s">
        <v>565</v>
      </c>
      <c r="F5179" s="183"/>
      <c r="G5179" s="183"/>
      <c r="H5179" s="183"/>
      <c r="I5179" s="183"/>
      <c r="J5179" s="183"/>
      <c r="K5179" s="207">
        <v>554500</v>
      </c>
      <c r="L5179" s="183"/>
      <c r="M5179" s="207">
        <v>259967.35</v>
      </c>
      <c r="N5179" s="183"/>
      <c r="O5179" s="205">
        <v>46.88</v>
      </c>
      <c r="P5179" s="183"/>
    </row>
    <row r="5180" spans="1:16" x14ac:dyDescent="0.25">
      <c r="A5180" s="203" t="s">
        <v>0</v>
      </c>
      <c r="B5180" s="183"/>
      <c r="C5180" s="203" t="s">
        <v>566</v>
      </c>
      <c r="D5180" s="183"/>
      <c r="E5180" s="203" t="s">
        <v>567</v>
      </c>
      <c r="F5180" s="183"/>
      <c r="G5180" s="183"/>
      <c r="H5180" s="183"/>
      <c r="I5180" s="183"/>
      <c r="J5180" s="183"/>
      <c r="K5180" s="204" t="s">
        <v>0</v>
      </c>
      <c r="L5180" s="183"/>
      <c r="M5180" s="204">
        <v>212010.08</v>
      </c>
      <c r="N5180" s="183"/>
      <c r="O5180" s="202" t="s">
        <v>0</v>
      </c>
      <c r="P5180" s="183"/>
    </row>
    <row r="5181" spans="1:16" x14ac:dyDescent="0.25">
      <c r="A5181" s="203" t="s">
        <v>0</v>
      </c>
      <c r="B5181" s="183"/>
      <c r="C5181" s="203" t="s">
        <v>572</v>
      </c>
      <c r="D5181" s="183"/>
      <c r="E5181" s="203" t="s">
        <v>573</v>
      </c>
      <c r="F5181" s="183"/>
      <c r="G5181" s="183"/>
      <c r="H5181" s="183"/>
      <c r="I5181" s="183"/>
      <c r="J5181" s="183"/>
      <c r="K5181" s="204" t="s">
        <v>0</v>
      </c>
      <c r="L5181" s="183"/>
      <c r="M5181" s="204">
        <v>11995.59</v>
      </c>
      <c r="N5181" s="183"/>
      <c r="O5181" s="202" t="s">
        <v>0</v>
      </c>
      <c r="P5181" s="183"/>
    </row>
    <row r="5182" spans="1:16" x14ac:dyDescent="0.25">
      <c r="A5182" s="203" t="s">
        <v>0</v>
      </c>
      <c r="B5182" s="183"/>
      <c r="C5182" s="203" t="s">
        <v>568</v>
      </c>
      <c r="D5182" s="183"/>
      <c r="E5182" s="203" t="s">
        <v>569</v>
      </c>
      <c r="F5182" s="183"/>
      <c r="G5182" s="183"/>
      <c r="H5182" s="183"/>
      <c r="I5182" s="183"/>
      <c r="J5182" s="183"/>
      <c r="K5182" s="204" t="s">
        <v>0</v>
      </c>
      <c r="L5182" s="183"/>
      <c r="M5182" s="204">
        <v>35961.68</v>
      </c>
      <c r="N5182" s="183"/>
      <c r="O5182" s="202" t="s">
        <v>0</v>
      </c>
      <c r="P5182" s="183"/>
    </row>
    <row r="5183" spans="1:16" x14ac:dyDescent="0.25">
      <c r="A5183" s="206" t="s">
        <v>0</v>
      </c>
      <c r="B5183" s="183"/>
      <c r="C5183" s="206" t="s">
        <v>574</v>
      </c>
      <c r="D5183" s="183"/>
      <c r="E5183" s="206" t="s">
        <v>575</v>
      </c>
      <c r="F5183" s="183"/>
      <c r="G5183" s="183"/>
      <c r="H5183" s="183"/>
      <c r="I5183" s="183"/>
      <c r="J5183" s="183"/>
      <c r="K5183" s="207">
        <v>30500</v>
      </c>
      <c r="L5183" s="183"/>
      <c r="M5183" s="207">
        <v>12727.8</v>
      </c>
      <c r="N5183" s="183"/>
      <c r="O5183" s="205">
        <v>41.73</v>
      </c>
      <c r="P5183" s="183"/>
    </row>
    <row r="5184" spans="1:16" x14ac:dyDescent="0.25">
      <c r="A5184" s="203" t="s">
        <v>0</v>
      </c>
      <c r="B5184" s="183"/>
      <c r="C5184" s="203" t="s">
        <v>576</v>
      </c>
      <c r="D5184" s="183"/>
      <c r="E5184" s="203" t="s">
        <v>577</v>
      </c>
      <c r="F5184" s="183"/>
      <c r="G5184" s="183"/>
      <c r="H5184" s="183"/>
      <c r="I5184" s="183"/>
      <c r="J5184" s="183"/>
      <c r="K5184" s="204" t="s">
        <v>0</v>
      </c>
      <c r="L5184" s="183"/>
      <c r="M5184" s="204">
        <v>12727.8</v>
      </c>
      <c r="N5184" s="183"/>
      <c r="O5184" s="202" t="s">
        <v>0</v>
      </c>
      <c r="P5184" s="183"/>
    </row>
    <row r="5185" spans="1:16" x14ac:dyDescent="0.25">
      <c r="A5185" s="200" t="s">
        <v>0</v>
      </c>
      <c r="B5185" s="183"/>
      <c r="C5185" s="200" t="s">
        <v>1507</v>
      </c>
      <c r="D5185" s="183"/>
      <c r="E5185" s="200" t="s">
        <v>1508</v>
      </c>
      <c r="F5185" s="183"/>
      <c r="G5185" s="183"/>
      <c r="H5185" s="183"/>
      <c r="I5185" s="183"/>
      <c r="J5185" s="183"/>
      <c r="K5185" s="201">
        <v>5936.11</v>
      </c>
      <c r="L5185" s="183"/>
      <c r="M5185" s="201">
        <v>2264.7399999999998</v>
      </c>
      <c r="N5185" s="183"/>
      <c r="O5185" s="196">
        <v>38.15</v>
      </c>
      <c r="P5185" s="183"/>
    </row>
    <row r="5186" spans="1:16" x14ac:dyDescent="0.25">
      <c r="A5186" s="197"/>
      <c r="B5186" s="183"/>
      <c r="C5186" s="197" t="s">
        <v>1509</v>
      </c>
      <c r="D5186" s="183"/>
      <c r="E5186" s="197" t="s">
        <v>1510</v>
      </c>
      <c r="F5186" s="183"/>
      <c r="G5186" s="183"/>
      <c r="H5186" s="183"/>
      <c r="I5186" s="183"/>
      <c r="J5186" s="183"/>
      <c r="K5186" s="198">
        <v>5936.11</v>
      </c>
      <c r="L5186" s="183"/>
      <c r="M5186" s="198">
        <v>2264.7399999999998</v>
      </c>
      <c r="N5186" s="183"/>
      <c r="O5186" s="199">
        <v>38.15</v>
      </c>
      <c r="P5186" s="183"/>
    </row>
    <row r="5187" spans="1:16" x14ac:dyDescent="0.25">
      <c r="A5187" s="187" t="s">
        <v>0</v>
      </c>
      <c r="B5187" s="183"/>
      <c r="C5187" s="187" t="s">
        <v>214</v>
      </c>
      <c r="D5187" s="183"/>
      <c r="E5187" s="183"/>
      <c r="F5187" s="183"/>
      <c r="G5187" s="183"/>
      <c r="H5187" s="183"/>
      <c r="I5187" s="183"/>
      <c r="J5187" s="183"/>
      <c r="K5187" s="188">
        <v>5936.11</v>
      </c>
      <c r="L5187" s="183"/>
      <c r="M5187" s="188">
        <v>2264.7399999999998</v>
      </c>
      <c r="N5187" s="183"/>
      <c r="O5187" s="189">
        <v>38.15</v>
      </c>
      <c r="P5187" s="183"/>
    </row>
    <row r="5188" spans="1:16" x14ac:dyDescent="0.25">
      <c r="A5188" s="187" t="s">
        <v>0</v>
      </c>
      <c r="B5188" s="183"/>
      <c r="C5188" s="187" t="s">
        <v>215</v>
      </c>
      <c r="D5188" s="183"/>
      <c r="E5188" s="183"/>
      <c r="F5188" s="183"/>
      <c r="G5188" s="183"/>
      <c r="H5188" s="183"/>
      <c r="I5188" s="183"/>
      <c r="J5188" s="183"/>
      <c r="K5188" s="188">
        <v>5936.11</v>
      </c>
      <c r="L5188" s="183"/>
      <c r="M5188" s="188">
        <v>2264.7399999999998</v>
      </c>
      <c r="N5188" s="183"/>
      <c r="O5188" s="189">
        <v>38.15</v>
      </c>
      <c r="P5188" s="183"/>
    </row>
    <row r="5189" spans="1:16" x14ac:dyDescent="0.25">
      <c r="A5189" s="206" t="s">
        <v>0</v>
      </c>
      <c r="B5189" s="183"/>
      <c r="C5189" s="206" t="s">
        <v>574</v>
      </c>
      <c r="D5189" s="183"/>
      <c r="E5189" s="206" t="s">
        <v>575</v>
      </c>
      <c r="F5189" s="183"/>
      <c r="G5189" s="183"/>
      <c r="H5189" s="183"/>
      <c r="I5189" s="183"/>
      <c r="J5189" s="183"/>
      <c r="K5189" s="207">
        <v>5936.11</v>
      </c>
      <c r="L5189" s="183"/>
      <c r="M5189" s="207">
        <v>2264.7399999999998</v>
      </c>
      <c r="N5189" s="183"/>
      <c r="O5189" s="205">
        <v>38.15</v>
      </c>
      <c r="P5189" s="183"/>
    </row>
    <row r="5190" spans="1:16" x14ac:dyDescent="0.25">
      <c r="A5190" s="203" t="s">
        <v>0</v>
      </c>
      <c r="B5190" s="183"/>
      <c r="C5190" s="203" t="s">
        <v>746</v>
      </c>
      <c r="D5190" s="183"/>
      <c r="E5190" s="203" t="s">
        <v>747</v>
      </c>
      <c r="F5190" s="183"/>
      <c r="G5190" s="183"/>
      <c r="H5190" s="183"/>
      <c r="I5190" s="183"/>
      <c r="J5190" s="183"/>
      <c r="K5190" s="204" t="s">
        <v>0</v>
      </c>
      <c r="L5190" s="183"/>
      <c r="M5190" s="204">
        <v>1563.68</v>
      </c>
      <c r="N5190" s="183"/>
      <c r="O5190" s="202" t="s">
        <v>0</v>
      </c>
      <c r="P5190" s="183"/>
    </row>
    <row r="5191" spans="1:16" x14ac:dyDescent="0.25">
      <c r="A5191" s="203" t="s">
        <v>0</v>
      </c>
      <c r="B5191" s="183"/>
      <c r="C5191" s="203" t="s">
        <v>756</v>
      </c>
      <c r="D5191" s="183"/>
      <c r="E5191" s="203" t="s">
        <v>757</v>
      </c>
      <c r="F5191" s="183"/>
      <c r="G5191" s="183"/>
      <c r="H5191" s="183"/>
      <c r="I5191" s="183"/>
      <c r="J5191" s="183"/>
      <c r="K5191" s="204" t="s">
        <v>0</v>
      </c>
      <c r="L5191" s="183"/>
      <c r="M5191" s="204">
        <v>701.06</v>
      </c>
      <c r="N5191" s="183"/>
      <c r="O5191" s="202" t="s">
        <v>0</v>
      </c>
      <c r="P5191" s="183"/>
    </row>
    <row r="5192" spans="1:16" x14ac:dyDescent="0.25">
      <c r="A5192" s="200" t="s">
        <v>0</v>
      </c>
      <c r="B5192" s="183"/>
      <c r="C5192" s="200" t="s">
        <v>1375</v>
      </c>
      <c r="D5192" s="183"/>
      <c r="E5192" s="200" t="s">
        <v>1376</v>
      </c>
      <c r="F5192" s="183"/>
      <c r="G5192" s="183"/>
      <c r="H5192" s="183"/>
      <c r="I5192" s="183"/>
      <c r="J5192" s="183"/>
      <c r="K5192" s="201">
        <v>134196.79</v>
      </c>
      <c r="L5192" s="183"/>
      <c r="M5192" s="201">
        <v>48413.57</v>
      </c>
      <c r="N5192" s="183"/>
      <c r="O5192" s="196">
        <v>36.08</v>
      </c>
      <c r="P5192" s="183"/>
    </row>
    <row r="5193" spans="1:16" x14ac:dyDescent="0.25">
      <c r="A5193" s="197"/>
      <c r="B5193" s="183"/>
      <c r="C5193" s="197" t="s">
        <v>1513</v>
      </c>
      <c r="D5193" s="183"/>
      <c r="E5193" s="197" t="s">
        <v>1514</v>
      </c>
      <c r="F5193" s="183"/>
      <c r="G5193" s="183"/>
      <c r="H5193" s="183"/>
      <c r="I5193" s="183"/>
      <c r="J5193" s="183"/>
      <c r="K5193" s="198">
        <v>41406.79</v>
      </c>
      <c r="L5193" s="183"/>
      <c r="M5193" s="198">
        <v>13983.41</v>
      </c>
      <c r="N5193" s="183"/>
      <c r="O5193" s="199">
        <v>33.770000000000003</v>
      </c>
      <c r="P5193" s="183"/>
    </row>
    <row r="5194" spans="1:16" x14ac:dyDescent="0.25">
      <c r="A5194" s="187" t="s">
        <v>0</v>
      </c>
      <c r="B5194" s="183"/>
      <c r="C5194" s="187" t="s">
        <v>218</v>
      </c>
      <c r="D5194" s="183"/>
      <c r="E5194" s="183"/>
      <c r="F5194" s="183"/>
      <c r="G5194" s="183"/>
      <c r="H5194" s="183"/>
      <c r="I5194" s="183"/>
      <c r="J5194" s="183"/>
      <c r="K5194" s="188">
        <v>37950</v>
      </c>
      <c r="L5194" s="183"/>
      <c r="M5194" s="188">
        <v>13945.51</v>
      </c>
      <c r="N5194" s="183"/>
      <c r="O5194" s="189">
        <v>36.75</v>
      </c>
      <c r="P5194" s="183"/>
    </row>
    <row r="5195" spans="1:16" x14ac:dyDescent="0.25">
      <c r="A5195" s="187" t="s">
        <v>0</v>
      </c>
      <c r="B5195" s="183"/>
      <c r="C5195" s="187" t="s">
        <v>220</v>
      </c>
      <c r="D5195" s="183"/>
      <c r="E5195" s="183"/>
      <c r="F5195" s="183"/>
      <c r="G5195" s="183"/>
      <c r="H5195" s="183"/>
      <c r="I5195" s="183"/>
      <c r="J5195" s="183"/>
      <c r="K5195" s="188">
        <v>37950</v>
      </c>
      <c r="L5195" s="183"/>
      <c r="M5195" s="188">
        <v>13945.51</v>
      </c>
      <c r="N5195" s="183"/>
      <c r="O5195" s="189">
        <v>36.75</v>
      </c>
      <c r="P5195" s="183"/>
    </row>
    <row r="5196" spans="1:16" x14ac:dyDescent="0.25">
      <c r="A5196" s="206" t="s">
        <v>0</v>
      </c>
      <c r="B5196" s="183"/>
      <c r="C5196" s="206" t="s">
        <v>574</v>
      </c>
      <c r="D5196" s="183"/>
      <c r="E5196" s="206" t="s">
        <v>575</v>
      </c>
      <c r="F5196" s="183"/>
      <c r="G5196" s="183"/>
      <c r="H5196" s="183"/>
      <c r="I5196" s="183"/>
      <c r="J5196" s="183"/>
      <c r="K5196" s="207">
        <v>37950</v>
      </c>
      <c r="L5196" s="183"/>
      <c r="M5196" s="207">
        <v>13945.51</v>
      </c>
      <c r="N5196" s="183"/>
      <c r="O5196" s="205">
        <v>36.75</v>
      </c>
      <c r="P5196" s="183"/>
    </row>
    <row r="5197" spans="1:16" x14ac:dyDescent="0.25">
      <c r="A5197" s="203" t="s">
        <v>0</v>
      </c>
      <c r="B5197" s="183"/>
      <c r="C5197" s="203" t="s">
        <v>744</v>
      </c>
      <c r="D5197" s="183"/>
      <c r="E5197" s="203" t="s">
        <v>745</v>
      </c>
      <c r="F5197" s="183"/>
      <c r="G5197" s="183"/>
      <c r="H5197" s="183"/>
      <c r="I5197" s="183"/>
      <c r="J5197" s="183"/>
      <c r="K5197" s="204" t="s">
        <v>0</v>
      </c>
      <c r="L5197" s="183"/>
      <c r="M5197" s="204">
        <v>257.05</v>
      </c>
      <c r="N5197" s="183"/>
      <c r="O5197" s="202" t="s">
        <v>0</v>
      </c>
      <c r="P5197" s="183"/>
    </row>
    <row r="5198" spans="1:16" x14ac:dyDescent="0.25">
      <c r="A5198" s="203" t="s">
        <v>0</v>
      </c>
      <c r="B5198" s="183"/>
      <c r="C5198" s="203" t="s">
        <v>931</v>
      </c>
      <c r="D5198" s="183"/>
      <c r="E5198" s="203" t="s">
        <v>932</v>
      </c>
      <c r="F5198" s="183"/>
      <c r="G5198" s="183"/>
      <c r="H5198" s="183"/>
      <c r="I5198" s="183"/>
      <c r="J5198" s="183"/>
      <c r="K5198" s="204" t="s">
        <v>0</v>
      </c>
      <c r="L5198" s="183"/>
      <c r="M5198" s="204">
        <v>12603.63</v>
      </c>
      <c r="N5198" s="183"/>
      <c r="O5198" s="202" t="s">
        <v>0</v>
      </c>
      <c r="P5198" s="183"/>
    </row>
    <row r="5199" spans="1:16" x14ac:dyDescent="0.25">
      <c r="A5199" s="203" t="s">
        <v>0</v>
      </c>
      <c r="B5199" s="183"/>
      <c r="C5199" s="203" t="s">
        <v>746</v>
      </c>
      <c r="D5199" s="183"/>
      <c r="E5199" s="203" t="s">
        <v>747</v>
      </c>
      <c r="F5199" s="183"/>
      <c r="G5199" s="183"/>
      <c r="H5199" s="183"/>
      <c r="I5199" s="183"/>
      <c r="J5199" s="183"/>
      <c r="K5199" s="204" t="s">
        <v>0</v>
      </c>
      <c r="L5199" s="183"/>
      <c r="M5199" s="204">
        <v>867.29</v>
      </c>
      <c r="N5199" s="183"/>
      <c r="O5199" s="202" t="s">
        <v>0</v>
      </c>
      <c r="P5199" s="183"/>
    </row>
    <row r="5200" spans="1:16" x14ac:dyDescent="0.25">
      <c r="A5200" s="203" t="s">
        <v>0</v>
      </c>
      <c r="B5200" s="183"/>
      <c r="C5200" s="203" t="s">
        <v>706</v>
      </c>
      <c r="D5200" s="183"/>
      <c r="E5200" s="203" t="s">
        <v>707</v>
      </c>
      <c r="F5200" s="183"/>
      <c r="G5200" s="183"/>
      <c r="H5200" s="183"/>
      <c r="I5200" s="183"/>
      <c r="J5200" s="183"/>
      <c r="K5200" s="204" t="s">
        <v>0</v>
      </c>
      <c r="L5200" s="183"/>
      <c r="M5200" s="204">
        <v>217.54</v>
      </c>
      <c r="N5200" s="183"/>
      <c r="O5200" s="202" t="s">
        <v>0</v>
      </c>
      <c r="P5200" s="183"/>
    </row>
    <row r="5201" spans="1:16" x14ac:dyDescent="0.25">
      <c r="A5201" s="187" t="s">
        <v>0</v>
      </c>
      <c r="B5201" s="183"/>
      <c r="C5201" s="187" t="s">
        <v>221</v>
      </c>
      <c r="D5201" s="183"/>
      <c r="E5201" s="183"/>
      <c r="F5201" s="183"/>
      <c r="G5201" s="183"/>
      <c r="H5201" s="183"/>
      <c r="I5201" s="183"/>
      <c r="J5201" s="183"/>
      <c r="K5201" s="188">
        <v>3456.79</v>
      </c>
      <c r="L5201" s="183"/>
      <c r="M5201" s="188">
        <v>37.9</v>
      </c>
      <c r="N5201" s="183"/>
      <c r="O5201" s="189">
        <v>1.1000000000000001</v>
      </c>
      <c r="P5201" s="183"/>
    </row>
    <row r="5202" spans="1:16" x14ac:dyDescent="0.25">
      <c r="A5202" s="187" t="s">
        <v>0</v>
      </c>
      <c r="B5202" s="183"/>
      <c r="C5202" s="187" t="s">
        <v>227</v>
      </c>
      <c r="D5202" s="183"/>
      <c r="E5202" s="183"/>
      <c r="F5202" s="183"/>
      <c r="G5202" s="183"/>
      <c r="H5202" s="183"/>
      <c r="I5202" s="183"/>
      <c r="J5202" s="183"/>
      <c r="K5202" s="188">
        <v>3456.79</v>
      </c>
      <c r="L5202" s="183"/>
      <c r="M5202" s="188">
        <v>37.9</v>
      </c>
      <c r="N5202" s="183"/>
      <c r="O5202" s="189">
        <v>1.1000000000000001</v>
      </c>
      <c r="P5202" s="183"/>
    </row>
    <row r="5203" spans="1:16" x14ac:dyDescent="0.25">
      <c r="A5203" s="206" t="s">
        <v>0</v>
      </c>
      <c r="B5203" s="183"/>
      <c r="C5203" s="206" t="s">
        <v>574</v>
      </c>
      <c r="D5203" s="183"/>
      <c r="E5203" s="206" t="s">
        <v>575</v>
      </c>
      <c r="F5203" s="183"/>
      <c r="G5203" s="183"/>
      <c r="H5203" s="183"/>
      <c r="I5203" s="183"/>
      <c r="J5203" s="183"/>
      <c r="K5203" s="207">
        <v>3456.79</v>
      </c>
      <c r="L5203" s="183"/>
      <c r="M5203" s="207">
        <v>37.9</v>
      </c>
      <c r="N5203" s="183"/>
      <c r="O5203" s="205">
        <v>1.1000000000000001</v>
      </c>
      <c r="P5203" s="183"/>
    </row>
    <row r="5204" spans="1:16" x14ac:dyDescent="0.25">
      <c r="A5204" s="203" t="s">
        <v>0</v>
      </c>
      <c r="B5204" s="183"/>
      <c r="C5204" s="203" t="s">
        <v>752</v>
      </c>
      <c r="D5204" s="183"/>
      <c r="E5204" s="203" t="s">
        <v>753</v>
      </c>
      <c r="F5204" s="183"/>
      <c r="G5204" s="183"/>
      <c r="H5204" s="183"/>
      <c r="I5204" s="183"/>
      <c r="J5204" s="183"/>
      <c r="K5204" s="204" t="s">
        <v>0</v>
      </c>
      <c r="L5204" s="183"/>
      <c r="M5204" s="204">
        <v>37.9</v>
      </c>
      <c r="N5204" s="183"/>
      <c r="O5204" s="202" t="s">
        <v>0</v>
      </c>
      <c r="P5204" s="183"/>
    </row>
    <row r="5205" spans="1:16" x14ac:dyDescent="0.25">
      <c r="A5205" s="197"/>
      <c r="B5205" s="183"/>
      <c r="C5205" s="197" t="s">
        <v>1515</v>
      </c>
      <c r="D5205" s="183"/>
      <c r="E5205" s="197" t="s">
        <v>1516</v>
      </c>
      <c r="F5205" s="183"/>
      <c r="G5205" s="183"/>
      <c r="H5205" s="183"/>
      <c r="I5205" s="183"/>
      <c r="J5205" s="183"/>
      <c r="K5205" s="198">
        <v>39330</v>
      </c>
      <c r="L5205" s="183"/>
      <c r="M5205" s="198">
        <v>17340.53</v>
      </c>
      <c r="N5205" s="183"/>
      <c r="O5205" s="199">
        <v>44.09</v>
      </c>
      <c r="P5205" s="183"/>
    </row>
    <row r="5206" spans="1:16" x14ac:dyDescent="0.25">
      <c r="A5206" s="187" t="s">
        <v>0</v>
      </c>
      <c r="B5206" s="183"/>
      <c r="C5206" s="187" t="s">
        <v>221</v>
      </c>
      <c r="D5206" s="183"/>
      <c r="E5206" s="183"/>
      <c r="F5206" s="183"/>
      <c r="G5206" s="183"/>
      <c r="H5206" s="183"/>
      <c r="I5206" s="183"/>
      <c r="J5206" s="183"/>
      <c r="K5206" s="188">
        <v>10500</v>
      </c>
      <c r="L5206" s="183"/>
      <c r="M5206" s="188">
        <v>3671.22</v>
      </c>
      <c r="N5206" s="183"/>
      <c r="O5206" s="189">
        <v>34.96</v>
      </c>
      <c r="P5206" s="183"/>
    </row>
    <row r="5207" spans="1:16" x14ac:dyDescent="0.25">
      <c r="A5207" s="187" t="s">
        <v>0</v>
      </c>
      <c r="B5207" s="183"/>
      <c r="C5207" s="187" t="s">
        <v>227</v>
      </c>
      <c r="D5207" s="183"/>
      <c r="E5207" s="183"/>
      <c r="F5207" s="183"/>
      <c r="G5207" s="183"/>
      <c r="H5207" s="183"/>
      <c r="I5207" s="183"/>
      <c r="J5207" s="183"/>
      <c r="K5207" s="188">
        <v>10500</v>
      </c>
      <c r="L5207" s="183"/>
      <c r="M5207" s="188">
        <v>3671.22</v>
      </c>
      <c r="N5207" s="183"/>
      <c r="O5207" s="189">
        <v>34.96</v>
      </c>
      <c r="P5207" s="183"/>
    </row>
    <row r="5208" spans="1:16" x14ac:dyDescent="0.25">
      <c r="A5208" s="206" t="s">
        <v>0</v>
      </c>
      <c r="B5208" s="183"/>
      <c r="C5208" s="206" t="s">
        <v>574</v>
      </c>
      <c r="D5208" s="183"/>
      <c r="E5208" s="206" t="s">
        <v>575</v>
      </c>
      <c r="F5208" s="183"/>
      <c r="G5208" s="183"/>
      <c r="H5208" s="183"/>
      <c r="I5208" s="183"/>
      <c r="J5208" s="183"/>
      <c r="K5208" s="207">
        <v>10300</v>
      </c>
      <c r="L5208" s="183"/>
      <c r="M5208" s="207">
        <v>3600.13</v>
      </c>
      <c r="N5208" s="183"/>
      <c r="O5208" s="205">
        <v>34.950000000000003</v>
      </c>
      <c r="P5208" s="183"/>
    </row>
    <row r="5209" spans="1:16" x14ac:dyDescent="0.25">
      <c r="A5209" s="203" t="s">
        <v>0</v>
      </c>
      <c r="B5209" s="183"/>
      <c r="C5209" s="203" t="s">
        <v>744</v>
      </c>
      <c r="D5209" s="183"/>
      <c r="E5209" s="203" t="s">
        <v>745</v>
      </c>
      <c r="F5209" s="183"/>
      <c r="G5209" s="183"/>
      <c r="H5209" s="183"/>
      <c r="I5209" s="183"/>
      <c r="J5209" s="183"/>
      <c r="K5209" s="204" t="s">
        <v>0</v>
      </c>
      <c r="L5209" s="183"/>
      <c r="M5209" s="204">
        <v>318.63</v>
      </c>
      <c r="N5209" s="183"/>
      <c r="O5209" s="202" t="s">
        <v>0</v>
      </c>
      <c r="P5209" s="183"/>
    </row>
    <row r="5210" spans="1:16" x14ac:dyDescent="0.25">
      <c r="A5210" s="203" t="s">
        <v>0</v>
      </c>
      <c r="B5210" s="183"/>
      <c r="C5210" s="203" t="s">
        <v>931</v>
      </c>
      <c r="D5210" s="183"/>
      <c r="E5210" s="203" t="s">
        <v>932</v>
      </c>
      <c r="F5210" s="183"/>
      <c r="G5210" s="183"/>
      <c r="H5210" s="183"/>
      <c r="I5210" s="183"/>
      <c r="J5210" s="183"/>
      <c r="K5210" s="204" t="s">
        <v>0</v>
      </c>
      <c r="L5210" s="183"/>
      <c r="M5210" s="204">
        <v>2301.14</v>
      </c>
      <c r="N5210" s="183"/>
      <c r="O5210" s="202" t="s">
        <v>0</v>
      </c>
      <c r="P5210" s="183"/>
    </row>
    <row r="5211" spans="1:16" x14ac:dyDescent="0.25">
      <c r="A5211" s="203" t="s">
        <v>0</v>
      </c>
      <c r="B5211" s="183"/>
      <c r="C5211" s="203" t="s">
        <v>746</v>
      </c>
      <c r="D5211" s="183"/>
      <c r="E5211" s="203" t="s">
        <v>747</v>
      </c>
      <c r="F5211" s="183"/>
      <c r="G5211" s="183"/>
      <c r="H5211" s="183"/>
      <c r="I5211" s="183"/>
      <c r="J5211" s="183"/>
      <c r="K5211" s="204" t="s">
        <v>0</v>
      </c>
      <c r="L5211" s="183"/>
      <c r="M5211" s="204">
        <v>760.01</v>
      </c>
      <c r="N5211" s="183"/>
      <c r="O5211" s="202" t="s">
        <v>0</v>
      </c>
      <c r="P5211" s="183"/>
    </row>
    <row r="5212" spans="1:16" x14ac:dyDescent="0.25">
      <c r="A5212" s="203" t="s">
        <v>0</v>
      </c>
      <c r="B5212" s="183"/>
      <c r="C5212" s="203" t="s">
        <v>754</v>
      </c>
      <c r="D5212" s="183"/>
      <c r="E5212" s="203" t="s">
        <v>755</v>
      </c>
      <c r="F5212" s="183"/>
      <c r="G5212" s="183"/>
      <c r="H5212" s="183"/>
      <c r="I5212" s="183"/>
      <c r="J5212" s="183"/>
      <c r="K5212" s="204" t="s">
        <v>0</v>
      </c>
      <c r="L5212" s="183"/>
      <c r="M5212" s="204">
        <v>128.47</v>
      </c>
      <c r="N5212" s="183"/>
      <c r="O5212" s="202" t="s">
        <v>0</v>
      </c>
      <c r="P5212" s="183"/>
    </row>
    <row r="5213" spans="1:16" x14ac:dyDescent="0.25">
      <c r="A5213" s="203" t="s">
        <v>0</v>
      </c>
      <c r="B5213" s="183"/>
      <c r="C5213" s="203" t="s">
        <v>706</v>
      </c>
      <c r="D5213" s="183"/>
      <c r="E5213" s="203" t="s">
        <v>707</v>
      </c>
      <c r="F5213" s="183"/>
      <c r="G5213" s="183"/>
      <c r="H5213" s="183"/>
      <c r="I5213" s="183"/>
      <c r="J5213" s="183"/>
      <c r="K5213" s="204" t="s">
        <v>0</v>
      </c>
      <c r="L5213" s="183"/>
      <c r="M5213" s="204">
        <v>91.88</v>
      </c>
      <c r="N5213" s="183"/>
      <c r="O5213" s="202" t="s">
        <v>0</v>
      </c>
      <c r="P5213" s="183"/>
    </row>
    <row r="5214" spans="1:16" x14ac:dyDescent="0.25">
      <c r="A5214" s="206" t="s">
        <v>0</v>
      </c>
      <c r="B5214" s="183"/>
      <c r="C5214" s="206" t="s">
        <v>652</v>
      </c>
      <c r="D5214" s="183"/>
      <c r="E5214" s="206" t="s">
        <v>653</v>
      </c>
      <c r="F5214" s="183"/>
      <c r="G5214" s="183"/>
      <c r="H5214" s="183"/>
      <c r="I5214" s="183"/>
      <c r="J5214" s="183"/>
      <c r="K5214" s="207">
        <v>200</v>
      </c>
      <c r="L5214" s="183"/>
      <c r="M5214" s="207">
        <v>71.09</v>
      </c>
      <c r="N5214" s="183"/>
      <c r="O5214" s="205">
        <v>35.549999999999997</v>
      </c>
      <c r="P5214" s="183"/>
    </row>
    <row r="5215" spans="1:16" x14ac:dyDescent="0.25">
      <c r="A5215" s="203" t="s">
        <v>0</v>
      </c>
      <c r="B5215" s="183"/>
      <c r="C5215" s="203" t="s">
        <v>654</v>
      </c>
      <c r="D5215" s="183"/>
      <c r="E5215" s="203" t="s">
        <v>655</v>
      </c>
      <c r="F5215" s="183"/>
      <c r="G5215" s="183"/>
      <c r="H5215" s="183"/>
      <c r="I5215" s="183"/>
      <c r="J5215" s="183"/>
      <c r="K5215" s="204" t="s">
        <v>0</v>
      </c>
      <c r="L5215" s="183"/>
      <c r="M5215" s="204">
        <v>71.09</v>
      </c>
      <c r="N5215" s="183"/>
      <c r="O5215" s="202" t="s">
        <v>0</v>
      </c>
      <c r="P5215" s="183"/>
    </row>
    <row r="5216" spans="1:16" x14ac:dyDescent="0.25">
      <c r="A5216" s="187" t="s">
        <v>0</v>
      </c>
      <c r="B5216" s="183"/>
      <c r="C5216" s="187" t="s">
        <v>229</v>
      </c>
      <c r="D5216" s="183"/>
      <c r="E5216" s="183"/>
      <c r="F5216" s="183"/>
      <c r="G5216" s="183"/>
      <c r="H5216" s="183"/>
      <c r="I5216" s="183"/>
      <c r="J5216" s="183"/>
      <c r="K5216" s="188">
        <v>28830</v>
      </c>
      <c r="L5216" s="183"/>
      <c r="M5216" s="188">
        <v>13669.31</v>
      </c>
      <c r="N5216" s="183"/>
      <c r="O5216" s="189">
        <v>47.41</v>
      </c>
      <c r="P5216" s="183"/>
    </row>
    <row r="5217" spans="1:16" x14ac:dyDescent="0.25">
      <c r="A5217" s="187" t="s">
        <v>0</v>
      </c>
      <c r="B5217" s="183"/>
      <c r="C5217" s="187" t="s">
        <v>234</v>
      </c>
      <c r="D5217" s="183"/>
      <c r="E5217" s="183"/>
      <c r="F5217" s="183"/>
      <c r="G5217" s="183"/>
      <c r="H5217" s="183"/>
      <c r="I5217" s="183"/>
      <c r="J5217" s="183"/>
      <c r="K5217" s="188">
        <v>28830</v>
      </c>
      <c r="L5217" s="183"/>
      <c r="M5217" s="188">
        <v>13669.31</v>
      </c>
      <c r="N5217" s="183"/>
      <c r="O5217" s="189">
        <v>47.41</v>
      </c>
      <c r="P5217" s="183"/>
    </row>
    <row r="5218" spans="1:16" x14ac:dyDescent="0.25">
      <c r="A5218" s="206" t="s">
        <v>0</v>
      </c>
      <c r="B5218" s="183"/>
      <c r="C5218" s="206" t="s">
        <v>564</v>
      </c>
      <c r="D5218" s="183"/>
      <c r="E5218" s="206" t="s">
        <v>565</v>
      </c>
      <c r="F5218" s="183"/>
      <c r="G5218" s="183"/>
      <c r="H5218" s="183"/>
      <c r="I5218" s="183"/>
      <c r="J5218" s="183"/>
      <c r="K5218" s="207">
        <v>28500</v>
      </c>
      <c r="L5218" s="183"/>
      <c r="M5218" s="207">
        <v>13669.31</v>
      </c>
      <c r="N5218" s="183"/>
      <c r="O5218" s="205">
        <v>47.96</v>
      </c>
      <c r="P5218" s="183"/>
    </row>
    <row r="5219" spans="1:16" x14ac:dyDescent="0.25">
      <c r="A5219" s="203" t="s">
        <v>0</v>
      </c>
      <c r="B5219" s="183"/>
      <c r="C5219" s="203" t="s">
        <v>566</v>
      </c>
      <c r="D5219" s="183"/>
      <c r="E5219" s="203" t="s">
        <v>567</v>
      </c>
      <c r="F5219" s="183"/>
      <c r="G5219" s="183"/>
      <c r="H5219" s="183"/>
      <c r="I5219" s="183"/>
      <c r="J5219" s="183"/>
      <c r="K5219" s="204" t="s">
        <v>0</v>
      </c>
      <c r="L5219" s="183"/>
      <c r="M5219" s="204">
        <v>11389.95</v>
      </c>
      <c r="N5219" s="183"/>
      <c r="O5219" s="202" t="s">
        <v>0</v>
      </c>
      <c r="P5219" s="183"/>
    </row>
    <row r="5220" spans="1:16" x14ac:dyDescent="0.25">
      <c r="A5220" s="203" t="s">
        <v>0</v>
      </c>
      <c r="B5220" s="183"/>
      <c r="C5220" s="203" t="s">
        <v>572</v>
      </c>
      <c r="D5220" s="183"/>
      <c r="E5220" s="203" t="s">
        <v>573</v>
      </c>
      <c r="F5220" s="183"/>
      <c r="G5220" s="183"/>
      <c r="H5220" s="183"/>
      <c r="I5220" s="183"/>
      <c r="J5220" s="183"/>
      <c r="K5220" s="204" t="s">
        <v>0</v>
      </c>
      <c r="L5220" s="183"/>
      <c r="M5220" s="204">
        <v>400</v>
      </c>
      <c r="N5220" s="183"/>
      <c r="O5220" s="202" t="s">
        <v>0</v>
      </c>
      <c r="P5220" s="183"/>
    </row>
    <row r="5221" spans="1:16" x14ac:dyDescent="0.25">
      <c r="A5221" s="203" t="s">
        <v>0</v>
      </c>
      <c r="B5221" s="183"/>
      <c r="C5221" s="203" t="s">
        <v>568</v>
      </c>
      <c r="D5221" s="183"/>
      <c r="E5221" s="203" t="s">
        <v>569</v>
      </c>
      <c r="F5221" s="183"/>
      <c r="G5221" s="183"/>
      <c r="H5221" s="183"/>
      <c r="I5221" s="183"/>
      <c r="J5221" s="183"/>
      <c r="K5221" s="204" t="s">
        <v>0</v>
      </c>
      <c r="L5221" s="183"/>
      <c r="M5221" s="204">
        <v>1879.36</v>
      </c>
      <c r="N5221" s="183"/>
      <c r="O5221" s="202" t="s">
        <v>0</v>
      </c>
      <c r="P5221" s="183"/>
    </row>
    <row r="5222" spans="1:16" x14ac:dyDescent="0.25">
      <c r="A5222" s="206" t="s">
        <v>0</v>
      </c>
      <c r="B5222" s="183"/>
      <c r="C5222" s="206" t="s">
        <v>574</v>
      </c>
      <c r="D5222" s="183"/>
      <c r="E5222" s="206" t="s">
        <v>575</v>
      </c>
      <c r="F5222" s="183"/>
      <c r="G5222" s="183"/>
      <c r="H5222" s="183"/>
      <c r="I5222" s="183"/>
      <c r="J5222" s="183"/>
      <c r="K5222" s="207">
        <v>330</v>
      </c>
      <c r="L5222" s="183"/>
      <c r="M5222" s="207">
        <v>0</v>
      </c>
      <c r="N5222" s="183"/>
      <c r="O5222" s="205">
        <v>0</v>
      </c>
      <c r="P5222" s="183"/>
    </row>
    <row r="5223" spans="1:16" x14ac:dyDescent="0.25">
      <c r="A5223" s="197"/>
      <c r="B5223" s="183"/>
      <c r="C5223" s="197" t="s">
        <v>1517</v>
      </c>
      <c r="D5223" s="183"/>
      <c r="E5223" s="197" t="s">
        <v>1518</v>
      </c>
      <c r="F5223" s="183"/>
      <c r="G5223" s="183"/>
      <c r="H5223" s="183"/>
      <c r="I5223" s="183"/>
      <c r="J5223" s="183"/>
      <c r="K5223" s="198">
        <v>9550</v>
      </c>
      <c r="L5223" s="183"/>
      <c r="M5223" s="198">
        <v>2093.67</v>
      </c>
      <c r="N5223" s="183"/>
      <c r="O5223" s="199">
        <v>21.92</v>
      </c>
      <c r="P5223" s="183"/>
    </row>
    <row r="5224" spans="1:16" x14ac:dyDescent="0.25">
      <c r="A5224" s="187" t="s">
        <v>0</v>
      </c>
      <c r="B5224" s="183"/>
      <c r="C5224" s="187" t="s">
        <v>221</v>
      </c>
      <c r="D5224" s="183"/>
      <c r="E5224" s="183"/>
      <c r="F5224" s="183"/>
      <c r="G5224" s="183"/>
      <c r="H5224" s="183"/>
      <c r="I5224" s="183"/>
      <c r="J5224" s="183"/>
      <c r="K5224" s="188">
        <v>2500</v>
      </c>
      <c r="L5224" s="183"/>
      <c r="M5224" s="188">
        <v>600</v>
      </c>
      <c r="N5224" s="183"/>
      <c r="O5224" s="189">
        <v>24</v>
      </c>
      <c r="P5224" s="183"/>
    </row>
    <row r="5225" spans="1:16" x14ac:dyDescent="0.25">
      <c r="A5225" s="187" t="s">
        <v>0</v>
      </c>
      <c r="B5225" s="183"/>
      <c r="C5225" s="187" t="s">
        <v>227</v>
      </c>
      <c r="D5225" s="183"/>
      <c r="E5225" s="183"/>
      <c r="F5225" s="183"/>
      <c r="G5225" s="183"/>
      <c r="H5225" s="183"/>
      <c r="I5225" s="183"/>
      <c r="J5225" s="183"/>
      <c r="K5225" s="188">
        <v>2500</v>
      </c>
      <c r="L5225" s="183"/>
      <c r="M5225" s="188">
        <v>600</v>
      </c>
      <c r="N5225" s="183"/>
      <c r="O5225" s="189">
        <v>24</v>
      </c>
      <c r="P5225" s="183"/>
    </row>
    <row r="5226" spans="1:16" x14ac:dyDescent="0.25">
      <c r="A5226" s="206" t="s">
        <v>0</v>
      </c>
      <c r="B5226" s="183"/>
      <c r="C5226" s="206" t="s">
        <v>574</v>
      </c>
      <c r="D5226" s="183"/>
      <c r="E5226" s="206" t="s">
        <v>575</v>
      </c>
      <c r="F5226" s="183"/>
      <c r="G5226" s="183"/>
      <c r="H5226" s="183"/>
      <c r="I5226" s="183"/>
      <c r="J5226" s="183"/>
      <c r="K5226" s="207">
        <v>2400</v>
      </c>
      <c r="L5226" s="183"/>
      <c r="M5226" s="207">
        <v>600</v>
      </c>
      <c r="N5226" s="183"/>
      <c r="O5226" s="205">
        <v>25</v>
      </c>
      <c r="P5226" s="183"/>
    </row>
    <row r="5227" spans="1:16" x14ac:dyDescent="0.25">
      <c r="A5227" s="203" t="s">
        <v>0</v>
      </c>
      <c r="B5227" s="183"/>
      <c r="C5227" s="203" t="s">
        <v>754</v>
      </c>
      <c r="D5227" s="183"/>
      <c r="E5227" s="203" t="s">
        <v>755</v>
      </c>
      <c r="F5227" s="183"/>
      <c r="G5227" s="183"/>
      <c r="H5227" s="183"/>
      <c r="I5227" s="183"/>
      <c r="J5227" s="183"/>
      <c r="K5227" s="204" t="s">
        <v>0</v>
      </c>
      <c r="L5227" s="183"/>
      <c r="M5227" s="204">
        <v>600</v>
      </c>
      <c r="N5227" s="183"/>
      <c r="O5227" s="202" t="s">
        <v>0</v>
      </c>
      <c r="P5227" s="183"/>
    </row>
    <row r="5228" spans="1:16" x14ac:dyDescent="0.25">
      <c r="A5228" s="206" t="s">
        <v>0</v>
      </c>
      <c r="B5228" s="183"/>
      <c r="C5228" s="206" t="s">
        <v>604</v>
      </c>
      <c r="D5228" s="183"/>
      <c r="E5228" s="206" t="s">
        <v>605</v>
      </c>
      <c r="F5228" s="183"/>
      <c r="G5228" s="183"/>
      <c r="H5228" s="183"/>
      <c r="I5228" s="183"/>
      <c r="J5228" s="183"/>
      <c r="K5228" s="207">
        <v>100</v>
      </c>
      <c r="L5228" s="183"/>
      <c r="M5228" s="207">
        <v>0</v>
      </c>
      <c r="N5228" s="183"/>
      <c r="O5228" s="205">
        <v>0</v>
      </c>
      <c r="P5228" s="183"/>
    </row>
    <row r="5229" spans="1:16" x14ac:dyDescent="0.25">
      <c r="A5229" s="187" t="s">
        <v>0</v>
      </c>
      <c r="B5229" s="183"/>
      <c r="C5229" s="187" t="s">
        <v>229</v>
      </c>
      <c r="D5229" s="183"/>
      <c r="E5229" s="183"/>
      <c r="F5229" s="183"/>
      <c r="G5229" s="183"/>
      <c r="H5229" s="183"/>
      <c r="I5229" s="183"/>
      <c r="J5229" s="183"/>
      <c r="K5229" s="188">
        <v>4854.26</v>
      </c>
      <c r="L5229" s="183"/>
      <c r="M5229" s="188">
        <v>1493.67</v>
      </c>
      <c r="N5229" s="183"/>
      <c r="O5229" s="189">
        <v>30.77</v>
      </c>
      <c r="P5229" s="183"/>
    </row>
    <row r="5230" spans="1:16" x14ac:dyDescent="0.25">
      <c r="A5230" s="187" t="s">
        <v>0</v>
      </c>
      <c r="B5230" s="183"/>
      <c r="C5230" s="187" t="s">
        <v>237</v>
      </c>
      <c r="D5230" s="183"/>
      <c r="E5230" s="183"/>
      <c r="F5230" s="183"/>
      <c r="G5230" s="183"/>
      <c r="H5230" s="183"/>
      <c r="I5230" s="183"/>
      <c r="J5230" s="183"/>
      <c r="K5230" s="188">
        <v>4854.26</v>
      </c>
      <c r="L5230" s="183"/>
      <c r="M5230" s="188">
        <v>1493.67</v>
      </c>
      <c r="N5230" s="183"/>
      <c r="O5230" s="189">
        <v>30.77</v>
      </c>
      <c r="P5230" s="183"/>
    </row>
    <row r="5231" spans="1:16" x14ac:dyDescent="0.25">
      <c r="A5231" s="206" t="s">
        <v>0</v>
      </c>
      <c r="B5231" s="183"/>
      <c r="C5231" s="206" t="s">
        <v>564</v>
      </c>
      <c r="D5231" s="183"/>
      <c r="E5231" s="206" t="s">
        <v>565</v>
      </c>
      <c r="F5231" s="183"/>
      <c r="G5231" s="183"/>
      <c r="H5231" s="183"/>
      <c r="I5231" s="183"/>
      <c r="J5231" s="183"/>
      <c r="K5231" s="207">
        <v>2100</v>
      </c>
      <c r="L5231" s="183"/>
      <c r="M5231" s="207">
        <v>0</v>
      </c>
      <c r="N5231" s="183"/>
      <c r="O5231" s="205">
        <v>0</v>
      </c>
      <c r="P5231" s="183"/>
    </row>
    <row r="5232" spans="1:16" x14ac:dyDescent="0.25">
      <c r="A5232" s="206" t="s">
        <v>0</v>
      </c>
      <c r="B5232" s="183"/>
      <c r="C5232" s="206" t="s">
        <v>574</v>
      </c>
      <c r="D5232" s="183"/>
      <c r="E5232" s="206" t="s">
        <v>575</v>
      </c>
      <c r="F5232" s="183"/>
      <c r="G5232" s="183"/>
      <c r="H5232" s="183"/>
      <c r="I5232" s="183"/>
      <c r="J5232" s="183"/>
      <c r="K5232" s="207">
        <v>2460.59</v>
      </c>
      <c r="L5232" s="183"/>
      <c r="M5232" s="207">
        <v>1200</v>
      </c>
      <c r="N5232" s="183"/>
      <c r="O5232" s="205">
        <v>48.77</v>
      </c>
      <c r="P5232" s="183"/>
    </row>
    <row r="5233" spans="1:16" x14ac:dyDescent="0.25">
      <c r="A5233" s="203" t="s">
        <v>0</v>
      </c>
      <c r="B5233" s="183"/>
      <c r="C5233" s="203" t="s">
        <v>754</v>
      </c>
      <c r="D5233" s="183"/>
      <c r="E5233" s="203" t="s">
        <v>755</v>
      </c>
      <c r="F5233" s="183"/>
      <c r="G5233" s="183"/>
      <c r="H5233" s="183"/>
      <c r="I5233" s="183"/>
      <c r="J5233" s="183"/>
      <c r="K5233" s="204" t="s">
        <v>0</v>
      </c>
      <c r="L5233" s="183"/>
      <c r="M5233" s="204">
        <v>1200</v>
      </c>
      <c r="N5233" s="183"/>
      <c r="O5233" s="202" t="s">
        <v>0</v>
      </c>
      <c r="P5233" s="183"/>
    </row>
    <row r="5234" spans="1:16" x14ac:dyDescent="0.25">
      <c r="A5234" s="206" t="s">
        <v>0</v>
      </c>
      <c r="B5234" s="183"/>
      <c r="C5234" s="206" t="s">
        <v>698</v>
      </c>
      <c r="D5234" s="183"/>
      <c r="E5234" s="206" t="s">
        <v>699</v>
      </c>
      <c r="F5234" s="183"/>
      <c r="G5234" s="183"/>
      <c r="H5234" s="183"/>
      <c r="I5234" s="183"/>
      <c r="J5234" s="183"/>
      <c r="K5234" s="207">
        <v>293.67</v>
      </c>
      <c r="L5234" s="183"/>
      <c r="M5234" s="207">
        <v>293.67</v>
      </c>
      <c r="N5234" s="183"/>
      <c r="O5234" s="205">
        <v>100</v>
      </c>
      <c r="P5234" s="183"/>
    </row>
    <row r="5235" spans="1:16" x14ac:dyDescent="0.25">
      <c r="A5235" s="203" t="s">
        <v>0</v>
      </c>
      <c r="B5235" s="183"/>
      <c r="C5235" s="203" t="s">
        <v>1157</v>
      </c>
      <c r="D5235" s="183"/>
      <c r="E5235" s="203" t="s">
        <v>1158</v>
      </c>
      <c r="F5235" s="183"/>
      <c r="G5235" s="183"/>
      <c r="H5235" s="183"/>
      <c r="I5235" s="183"/>
      <c r="J5235" s="183"/>
      <c r="K5235" s="204" t="s">
        <v>0</v>
      </c>
      <c r="L5235" s="183"/>
      <c r="M5235" s="204">
        <v>293.67</v>
      </c>
      <c r="N5235" s="183"/>
      <c r="O5235" s="202" t="s">
        <v>0</v>
      </c>
      <c r="P5235" s="183"/>
    </row>
    <row r="5236" spans="1:16" x14ac:dyDescent="0.25">
      <c r="A5236" s="187" t="s">
        <v>0</v>
      </c>
      <c r="B5236" s="183"/>
      <c r="C5236" s="187" t="s">
        <v>238</v>
      </c>
      <c r="D5236" s="183"/>
      <c r="E5236" s="183"/>
      <c r="F5236" s="183"/>
      <c r="G5236" s="183"/>
      <c r="H5236" s="183"/>
      <c r="I5236" s="183"/>
      <c r="J5236" s="183"/>
      <c r="K5236" s="188">
        <v>2195.7399999999998</v>
      </c>
      <c r="L5236" s="183"/>
      <c r="M5236" s="188">
        <v>0</v>
      </c>
      <c r="N5236" s="183"/>
      <c r="O5236" s="189">
        <v>0</v>
      </c>
      <c r="P5236" s="183"/>
    </row>
    <row r="5237" spans="1:16" x14ac:dyDescent="0.25">
      <c r="A5237" s="187" t="s">
        <v>0</v>
      </c>
      <c r="B5237" s="183"/>
      <c r="C5237" s="187" t="s">
        <v>240</v>
      </c>
      <c r="D5237" s="183"/>
      <c r="E5237" s="183"/>
      <c r="F5237" s="183"/>
      <c r="G5237" s="183"/>
      <c r="H5237" s="183"/>
      <c r="I5237" s="183"/>
      <c r="J5237" s="183"/>
      <c r="K5237" s="188">
        <v>2195.7399999999998</v>
      </c>
      <c r="L5237" s="183"/>
      <c r="M5237" s="188">
        <v>0</v>
      </c>
      <c r="N5237" s="183"/>
      <c r="O5237" s="189">
        <v>0</v>
      </c>
      <c r="P5237" s="183"/>
    </row>
    <row r="5238" spans="1:16" x14ac:dyDescent="0.25">
      <c r="A5238" s="206" t="s">
        <v>0</v>
      </c>
      <c r="B5238" s="183"/>
      <c r="C5238" s="206" t="s">
        <v>574</v>
      </c>
      <c r="D5238" s="183"/>
      <c r="E5238" s="206" t="s">
        <v>575</v>
      </c>
      <c r="F5238" s="183"/>
      <c r="G5238" s="183"/>
      <c r="H5238" s="183"/>
      <c r="I5238" s="183"/>
      <c r="J5238" s="183"/>
      <c r="K5238" s="207">
        <v>150</v>
      </c>
      <c r="L5238" s="183"/>
      <c r="M5238" s="207">
        <v>0</v>
      </c>
      <c r="N5238" s="183"/>
      <c r="O5238" s="205">
        <v>0</v>
      </c>
      <c r="P5238" s="183"/>
    </row>
    <row r="5239" spans="1:16" x14ac:dyDescent="0.25">
      <c r="A5239" s="206" t="s">
        <v>0</v>
      </c>
      <c r="B5239" s="183"/>
      <c r="C5239" s="206" t="s">
        <v>698</v>
      </c>
      <c r="D5239" s="183"/>
      <c r="E5239" s="206" t="s">
        <v>699</v>
      </c>
      <c r="F5239" s="183"/>
      <c r="G5239" s="183"/>
      <c r="H5239" s="183"/>
      <c r="I5239" s="183"/>
      <c r="J5239" s="183"/>
      <c r="K5239" s="207">
        <v>2045.74</v>
      </c>
      <c r="L5239" s="183"/>
      <c r="M5239" s="207">
        <v>0</v>
      </c>
      <c r="N5239" s="183"/>
      <c r="O5239" s="205">
        <v>0</v>
      </c>
      <c r="P5239" s="183"/>
    </row>
    <row r="5240" spans="1:16" x14ac:dyDescent="0.25">
      <c r="A5240" s="197"/>
      <c r="B5240" s="183"/>
      <c r="C5240" s="197" t="s">
        <v>1519</v>
      </c>
      <c r="D5240" s="183"/>
      <c r="E5240" s="197" t="s">
        <v>1520</v>
      </c>
      <c r="F5240" s="183"/>
      <c r="G5240" s="183"/>
      <c r="H5240" s="183"/>
      <c r="I5240" s="183"/>
      <c r="J5240" s="183"/>
      <c r="K5240" s="198">
        <v>2900</v>
      </c>
      <c r="L5240" s="183"/>
      <c r="M5240" s="198">
        <v>0</v>
      </c>
      <c r="N5240" s="183"/>
      <c r="O5240" s="199">
        <v>0</v>
      </c>
      <c r="P5240" s="183"/>
    </row>
    <row r="5241" spans="1:16" x14ac:dyDescent="0.25">
      <c r="A5241" s="187" t="s">
        <v>0</v>
      </c>
      <c r="B5241" s="183"/>
      <c r="C5241" s="187" t="s">
        <v>229</v>
      </c>
      <c r="D5241" s="183"/>
      <c r="E5241" s="183"/>
      <c r="F5241" s="183"/>
      <c r="G5241" s="183"/>
      <c r="H5241" s="183"/>
      <c r="I5241" s="183"/>
      <c r="J5241" s="183"/>
      <c r="K5241" s="188">
        <v>2900</v>
      </c>
      <c r="L5241" s="183"/>
      <c r="M5241" s="188">
        <v>0</v>
      </c>
      <c r="N5241" s="183"/>
      <c r="O5241" s="189">
        <v>0</v>
      </c>
      <c r="P5241" s="183"/>
    </row>
    <row r="5242" spans="1:16" x14ac:dyDescent="0.25">
      <c r="A5242" s="187" t="s">
        <v>0</v>
      </c>
      <c r="B5242" s="183"/>
      <c r="C5242" s="187" t="s">
        <v>232</v>
      </c>
      <c r="D5242" s="183"/>
      <c r="E5242" s="183"/>
      <c r="F5242" s="183"/>
      <c r="G5242" s="183"/>
      <c r="H5242" s="183"/>
      <c r="I5242" s="183"/>
      <c r="J5242" s="183"/>
      <c r="K5242" s="188">
        <v>2900</v>
      </c>
      <c r="L5242" s="183"/>
      <c r="M5242" s="188">
        <v>0</v>
      </c>
      <c r="N5242" s="183"/>
      <c r="O5242" s="189">
        <v>0</v>
      </c>
      <c r="P5242" s="183"/>
    </row>
    <row r="5243" spans="1:16" x14ac:dyDescent="0.25">
      <c r="A5243" s="206" t="s">
        <v>0</v>
      </c>
      <c r="B5243" s="183"/>
      <c r="C5243" s="206" t="s">
        <v>574</v>
      </c>
      <c r="D5243" s="183"/>
      <c r="E5243" s="206" t="s">
        <v>575</v>
      </c>
      <c r="F5243" s="183"/>
      <c r="G5243" s="183"/>
      <c r="H5243" s="183"/>
      <c r="I5243" s="183"/>
      <c r="J5243" s="183"/>
      <c r="K5243" s="207">
        <v>2000</v>
      </c>
      <c r="L5243" s="183"/>
      <c r="M5243" s="207">
        <v>0</v>
      </c>
      <c r="N5243" s="183"/>
      <c r="O5243" s="205">
        <v>0</v>
      </c>
      <c r="P5243" s="183"/>
    </row>
    <row r="5244" spans="1:16" x14ac:dyDescent="0.25">
      <c r="A5244" s="206" t="s">
        <v>0</v>
      </c>
      <c r="B5244" s="183"/>
      <c r="C5244" s="206" t="s">
        <v>698</v>
      </c>
      <c r="D5244" s="183"/>
      <c r="E5244" s="206" t="s">
        <v>699</v>
      </c>
      <c r="F5244" s="183"/>
      <c r="G5244" s="183"/>
      <c r="H5244" s="183"/>
      <c r="I5244" s="183"/>
      <c r="J5244" s="183"/>
      <c r="K5244" s="207">
        <v>900</v>
      </c>
      <c r="L5244" s="183"/>
      <c r="M5244" s="207">
        <v>0</v>
      </c>
      <c r="N5244" s="183"/>
      <c r="O5244" s="205">
        <v>0</v>
      </c>
      <c r="P5244" s="183"/>
    </row>
    <row r="5245" spans="1:16" x14ac:dyDescent="0.25">
      <c r="A5245" s="197"/>
      <c r="B5245" s="183"/>
      <c r="C5245" s="197" t="s">
        <v>1541</v>
      </c>
      <c r="D5245" s="183"/>
      <c r="E5245" s="197" t="s">
        <v>1542</v>
      </c>
      <c r="F5245" s="183"/>
      <c r="G5245" s="183"/>
      <c r="H5245" s="183"/>
      <c r="I5245" s="183"/>
      <c r="J5245" s="183"/>
      <c r="K5245" s="198">
        <v>200</v>
      </c>
      <c r="L5245" s="183"/>
      <c r="M5245" s="198">
        <v>0</v>
      </c>
      <c r="N5245" s="183"/>
      <c r="O5245" s="199">
        <v>0</v>
      </c>
      <c r="P5245" s="183"/>
    </row>
    <row r="5246" spans="1:16" x14ac:dyDescent="0.25">
      <c r="A5246" s="187" t="s">
        <v>0</v>
      </c>
      <c r="B5246" s="183"/>
      <c r="C5246" s="187" t="s">
        <v>229</v>
      </c>
      <c r="D5246" s="183"/>
      <c r="E5246" s="183"/>
      <c r="F5246" s="183"/>
      <c r="G5246" s="183"/>
      <c r="H5246" s="183"/>
      <c r="I5246" s="183"/>
      <c r="J5246" s="183"/>
      <c r="K5246" s="188">
        <v>200</v>
      </c>
      <c r="L5246" s="183"/>
      <c r="M5246" s="188">
        <v>0</v>
      </c>
      <c r="N5246" s="183"/>
      <c r="O5246" s="189">
        <v>0</v>
      </c>
      <c r="P5246" s="183"/>
    </row>
    <row r="5247" spans="1:16" x14ac:dyDescent="0.25">
      <c r="A5247" s="187" t="s">
        <v>0</v>
      </c>
      <c r="B5247" s="183"/>
      <c r="C5247" s="187" t="s">
        <v>234</v>
      </c>
      <c r="D5247" s="183"/>
      <c r="E5247" s="183"/>
      <c r="F5247" s="183"/>
      <c r="G5247" s="183"/>
      <c r="H5247" s="183"/>
      <c r="I5247" s="183"/>
      <c r="J5247" s="183"/>
      <c r="K5247" s="188">
        <v>200</v>
      </c>
      <c r="L5247" s="183"/>
      <c r="M5247" s="188">
        <v>0</v>
      </c>
      <c r="N5247" s="183"/>
      <c r="O5247" s="189">
        <v>0</v>
      </c>
      <c r="P5247" s="183"/>
    </row>
    <row r="5248" spans="1:16" x14ac:dyDescent="0.25">
      <c r="A5248" s="206" t="s">
        <v>0</v>
      </c>
      <c r="B5248" s="183"/>
      <c r="C5248" s="206" t="s">
        <v>574</v>
      </c>
      <c r="D5248" s="183"/>
      <c r="E5248" s="206" t="s">
        <v>575</v>
      </c>
      <c r="F5248" s="183"/>
      <c r="G5248" s="183"/>
      <c r="H5248" s="183"/>
      <c r="I5248" s="183"/>
      <c r="J5248" s="183"/>
      <c r="K5248" s="207">
        <v>200</v>
      </c>
      <c r="L5248" s="183"/>
      <c r="M5248" s="207">
        <v>0</v>
      </c>
      <c r="N5248" s="183"/>
      <c r="O5248" s="205">
        <v>0</v>
      </c>
      <c r="P5248" s="183"/>
    </row>
    <row r="5249" spans="1:16" x14ac:dyDescent="0.25">
      <c r="A5249" s="197"/>
      <c r="B5249" s="183"/>
      <c r="C5249" s="197" t="s">
        <v>1543</v>
      </c>
      <c r="D5249" s="183"/>
      <c r="E5249" s="197" t="s">
        <v>1544</v>
      </c>
      <c r="F5249" s="183"/>
      <c r="G5249" s="183"/>
      <c r="H5249" s="183"/>
      <c r="I5249" s="183"/>
      <c r="J5249" s="183"/>
      <c r="K5249" s="198">
        <v>23800</v>
      </c>
      <c r="L5249" s="183"/>
      <c r="M5249" s="198">
        <v>8441.52</v>
      </c>
      <c r="N5249" s="183"/>
      <c r="O5249" s="199">
        <v>35.47</v>
      </c>
      <c r="P5249" s="183"/>
    </row>
    <row r="5250" spans="1:16" x14ac:dyDescent="0.25">
      <c r="A5250" s="187" t="s">
        <v>0</v>
      </c>
      <c r="B5250" s="183"/>
      <c r="C5250" s="187" t="s">
        <v>229</v>
      </c>
      <c r="D5250" s="183"/>
      <c r="E5250" s="183"/>
      <c r="F5250" s="183"/>
      <c r="G5250" s="183"/>
      <c r="H5250" s="183"/>
      <c r="I5250" s="183"/>
      <c r="J5250" s="183"/>
      <c r="K5250" s="188">
        <v>23800</v>
      </c>
      <c r="L5250" s="183"/>
      <c r="M5250" s="188">
        <v>8441.52</v>
      </c>
      <c r="N5250" s="183"/>
      <c r="O5250" s="189">
        <v>35.47</v>
      </c>
      <c r="P5250" s="183"/>
    </row>
    <row r="5251" spans="1:16" x14ac:dyDescent="0.25">
      <c r="A5251" s="187" t="s">
        <v>0</v>
      </c>
      <c r="B5251" s="183"/>
      <c r="C5251" s="187" t="s">
        <v>234</v>
      </c>
      <c r="D5251" s="183"/>
      <c r="E5251" s="183"/>
      <c r="F5251" s="183"/>
      <c r="G5251" s="183"/>
      <c r="H5251" s="183"/>
      <c r="I5251" s="183"/>
      <c r="J5251" s="183"/>
      <c r="K5251" s="188">
        <v>23800</v>
      </c>
      <c r="L5251" s="183"/>
      <c r="M5251" s="188">
        <v>8441.52</v>
      </c>
      <c r="N5251" s="183"/>
      <c r="O5251" s="189">
        <v>35.47</v>
      </c>
      <c r="P5251" s="183"/>
    </row>
    <row r="5252" spans="1:16" x14ac:dyDescent="0.25">
      <c r="A5252" s="206" t="s">
        <v>0</v>
      </c>
      <c r="B5252" s="183"/>
      <c r="C5252" s="206" t="s">
        <v>564</v>
      </c>
      <c r="D5252" s="183"/>
      <c r="E5252" s="206" t="s">
        <v>565</v>
      </c>
      <c r="F5252" s="183"/>
      <c r="G5252" s="183"/>
      <c r="H5252" s="183"/>
      <c r="I5252" s="183"/>
      <c r="J5252" s="183"/>
      <c r="K5252" s="207">
        <v>22600</v>
      </c>
      <c r="L5252" s="183"/>
      <c r="M5252" s="207">
        <v>8112.53</v>
      </c>
      <c r="N5252" s="183"/>
      <c r="O5252" s="205">
        <v>35.9</v>
      </c>
      <c r="P5252" s="183"/>
    </row>
    <row r="5253" spans="1:16" x14ac:dyDescent="0.25">
      <c r="A5253" s="203" t="s">
        <v>0</v>
      </c>
      <c r="B5253" s="183"/>
      <c r="C5253" s="203" t="s">
        <v>566</v>
      </c>
      <c r="D5253" s="183"/>
      <c r="E5253" s="203" t="s">
        <v>567</v>
      </c>
      <c r="F5253" s="183"/>
      <c r="G5253" s="183"/>
      <c r="H5253" s="183"/>
      <c r="I5253" s="183"/>
      <c r="J5253" s="183"/>
      <c r="K5253" s="204" t="s">
        <v>0</v>
      </c>
      <c r="L5253" s="183"/>
      <c r="M5253" s="204">
        <v>6706.03</v>
      </c>
      <c r="N5253" s="183"/>
      <c r="O5253" s="202" t="s">
        <v>0</v>
      </c>
      <c r="P5253" s="183"/>
    </row>
    <row r="5254" spans="1:16" x14ac:dyDescent="0.25">
      <c r="A5254" s="203" t="s">
        <v>0</v>
      </c>
      <c r="B5254" s="183"/>
      <c r="C5254" s="203" t="s">
        <v>572</v>
      </c>
      <c r="D5254" s="183"/>
      <c r="E5254" s="203" t="s">
        <v>573</v>
      </c>
      <c r="F5254" s="183"/>
      <c r="G5254" s="183"/>
      <c r="H5254" s="183"/>
      <c r="I5254" s="183"/>
      <c r="J5254" s="183"/>
      <c r="K5254" s="204" t="s">
        <v>0</v>
      </c>
      <c r="L5254" s="183"/>
      <c r="M5254" s="204">
        <v>300</v>
      </c>
      <c r="N5254" s="183"/>
      <c r="O5254" s="202" t="s">
        <v>0</v>
      </c>
      <c r="P5254" s="183"/>
    </row>
    <row r="5255" spans="1:16" x14ac:dyDescent="0.25">
      <c r="A5255" s="203" t="s">
        <v>0</v>
      </c>
      <c r="B5255" s="183"/>
      <c r="C5255" s="203" t="s">
        <v>568</v>
      </c>
      <c r="D5255" s="183"/>
      <c r="E5255" s="203" t="s">
        <v>569</v>
      </c>
      <c r="F5255" s="183"/>
      <c r="G5255" s="183"/>
      <c r="H5255" s="183"/>
      <c r="I5255" s="183"/>
      <c r="J5255" s="183"/>
      <c r="K5255" s="204" t="s">
        <v>0</v>
      </c>
      <c r="L5255" s="183"/>
      <c r="M5255" s="204">
        <v>1106.5</v>
      </c>
      <c r="N5255" s="183"/>
      <c r="O5255" s="202" t="s">
        <v>0</v>
      </c>
      <c r="P5255" s="183"/>
    </row>
    <row r="5256" spans="1:16" x14ac:dyDescent="0.25">
      <c r="A5256" s="206" t="s">
        <v>0</v>
      </c>
      <c r="B5256" s="183"/>
      <c r="C5256" s="206" t="s">
        <v>574</v>
      </c>
      <c r="D5256" s="183"/>
      <c r="E5256" s="206" t="s">
        <v>575</v>
      </c>
      <c r="F5256" s="183"/>
      <c r="G5256" s="183"/>
      <c r="H5256" s="183"/>
      <c r="I5256" s="183"/>
      <c r="J5256" s="183"/>
      <c r="K5256" s="207">
        <v>1200</v>
      </c>
      <c r="L5256" s="183"/>
      <c r="M5256" s="207">
        <v>328.99</v>
      </c>
      <c r="N5256" s="183"/>
      <c r="O5256" s="205">
        <v>27.42</v>
      </c>
      <c r="P5256" s="183"/>
    </row>
    <row r="5257" spans="1:16" x14ac:dyDescent="0.25">
      <c r="A5257" s="203" t="s">
        <v>0</v>
      </c>
      <c r="B5257" s="183"/>
      <c r="C5257" s="203" t="s">
        <v>576</v>
      </c>
      <c r="D5257" s="183"/>
      <c r="E5257" s="203" t="s">
        <v>577</v>
      </c>
      <c r="F5257" s="183"/>
      <c r="G5257" s="183"/>
      <c r="H5257" s="183"/>
      <c r="I5257" s="183"/>
      <c r="J5257" s="183"/>
      <c r="K5257" s="204" t="s">
        <v>0</v>
      </c>
      <c r="L5257" s="183"/>
      <c r="M5257" s="204">
        <v>328.99</v>
      </c>
      <c r="N5257" s="183"/>
      <c r="O5257" s="202" t="s">
        <v>0</v>
      </c>
      <c r="P5257" s="183"/>
    </row>
    <row r="5258" spans="1:16" x14ac:dyDescent="0.25">
      <c r="A5258" s="197"/>
      <c r="B5258" s="183"/>
      <c r="C5258" s="197" t="s">
        <v>1545</v>
      </c>
      <c r="D5258" s="183"/>
      <c r="E5258" s="197" t="s">
        <v>1546</v>
      </c>
      <c r="F5258" s="183"/>
      <c r="G5258" s="183"/>
      <c r="H5258" s="183"/>
      <c r="I5258" s="183"/>
      <c r="J5258" s="183"/>
      <c r="K5258" s="198">
        <v>2800</v>
      </c>
      <c r="L5258" s="183"/>
      <c r="M5258" s="198">
        <v>0</v>
      </c>
      <c r="N5258" s="183"/>
      <c r="O5258" s="199">
        <v>0</v>
      </c>
      <c r="P5258" s="183"/>
    </row>
    <row r="5259" spans="1:16" x14ac:dyDescent="0.25">
      <c r="A5259" s="187" t="s">
        <v>0</v>
      </c>
      <c r="B5259" s="183"/>
      <c r="C5259" s="187" t="s">
        <v>229</v>
      </c>
      <c r="D5259" s="183"/>
      <c r="E5259" s="183"/>
      <c r="F5259" s="183"/>
      <c r="G5259" s="183"/>
      <c r="H5259" s="183"/>
      <c r="I5259" s="183"/>
      <c r="J5259" s="183"/>
      <c r="K5259" s="188">
        <v>2800</v>
      </c>
      <c r="L5259" s="183"/>
      <c r="M5259" s="188">
        <v>0</v>
      </c>
      <c r="N5259" s="183"/>
      <c r="O5259" s="189">
        <v>0</v>
      </c>
      <c r="P5259" s="183"/>
    </row>
    <row r="5260" spans="1:16" x14ac:dyDescent="0.25">
      <c r="A5260" s="187" t="s">
        <v>0</v>
      </c>
      <c r="B5260" s="183"/>
      <c r="C5260" s="187" t="s">
        <v>234</v>
      </c>
      <c r="D5260" s="183"/>
      <c r="E5260" s="183"/>
      <c r="F5260" s="183"/>
      <c r="G5260" s="183"/>
      <c r="H5260" s="183"/>
      <c r="I5260" s="183"/>
      <c r="J5260" s="183"/>
      <c r="K5260" s="188">
        <v>2800</v>
      </c>
      <c r="L5260" s="183"/>
      <c r="M5260" s="188">
        <v>0</v>
      </c>
      <c r="N5260" s="183"/>
      <c r="O5260" s="189">
        <v>0</v>
      </c>
      <c r="P5260" s="183"/>
    </row>
    <row r="5261" spans="1:16" x14ac:dyDescent="0.25">
      <c r="A5261" s="206" t="s">
        <v>0</v>
      </c>
      <c r="B5261" s="183"/>
      <c r="C5261" s="206" t="s">
        <v>574</v>
      </c>
      <c r="D5261" s="183"/>
      <c r="E5261" s="206" t="s">
        <v>575</v>
      </c>
      <c r="F5261" s="183"/>
      <c r="G5261" s="183"/>
      <c r="H5261" s="183"/>
      <c r="I5261" s="183"/>
      <c r="J5261" s="183"/>
      <c r="K5261" s="207">
        <v>2800</v>
      </c>
      <c r="L5261" s="183"/>
      <c r="M5261" s="207">
        <v>0</v>
      </c>
      <c r="N5261" s="183"/>
      <c r="O5261" s="205">
        <v>0</v>
      </c>
      <c r="P5261" s="183"/>
    </row>
    <row r="5262" spans="1:16" x14ac:dyDescent="0.25">
      <c r="A5262" s="197"/>
      <c r="B5262" s="183"/>
      <c r="C5262" s="197" t="s">
        <v>1531</v>
      </c>
      <c r="D5262" s="183"/>
      <c r="E5262" s="197" t="s">
        <v>862</v>
      </c>
      <c r="F5262" s="183"/>
      <c r="G5262" s="183"/>
      <c r="H5262" s="183"/>
      <c r="I5262" s="183"/>
      <c r="J5262" s="183"/>
      <c r="K5262" s="198">
        <v>1300</v>
      </c>
      <c r="L5262" s="183"/>
      <c r="M5262" s="198">
        <v>0</v>
      </c>
      <c r="N5262" s="183"/>
      <c r="O5262" s="199">
        <v>0</v>
      </c>
      <c r="P5262" s="183"/>
    </row>
    <row r="5263" spans="1:16" x14ac:dyDescent="0.25">
      <c r="A5263" s="187" t="s">
        <v>0</v>
      </c>
      <c r="B5263" s="183"/>
      <c r="C5263" s="187" t="s">
        <v>214</v>
      </c>
      <c r="D5263" s="183"/>
      <c r="E5263" s="183"/>
      <c r="F5263" s="183"/>
      <c r="G5263" s="183"/>
      <c r="H5263" s="183"/>
      <c r="I5263" s="183"/>
      <c r="J5263" s="183"/>
      <c r="K5263" s="188">
        <v>1300</v>
      </c>
      <c r="L5263" s="183"/>
      <c r="M5263" s="188">
        <v>0</v>
      </c>
      <c r="N5263" s="183"/>
      <c r="O5263" s="189">
        <v>0</v>
      </c>
      <c r="P5263" s="183"/>
    </row>
    <row r="5264" spans="1:16" x14ac:dyDescent="0.25">
      <c r="A5264" s="187" t="s">
        <v>0</v>
      </c>
      <c r="B5264" s="183"/>
      <c r="C5264" s="187" t="s">
        <v>215</v>
      </c>
      <c r="D5264" s="183"/>
      <c r="E5264" s="183"/>
      <c r="F5264" s="183"/>
      <c r="G5264" s="183"/>
      <c r="H5264" s="183"/>
      <c r="I5264" s="183"/>
      <c r="J5264" s="183"/>
      <c r="K5264" s="188">
        <v>1300</v>
      </c>
      <c r="L5264" s="183"/>
      <c r="M5264" s="188">
        <v>0</v>
      </c>
      <c r="N5264" s="183"/>
      <c r="O5264" s="189">
        <v>0</v>
      </c>
      <c r="P5264" s="183"/>
    </row>
    <row r="5265" spans="1:16" x14ac:dyDescent="0.25">
      <c r="A5265" s="206" t="s">
        <v>0</v>
      </c>
      <c r="B5265" s="183"/>
      <c r="C5265" s="206" t="s">
        <v>574</v>
      </c>
      <c r="D5265" s="183"/>
      <c r="E5265" s="206" t="s">
        <v>575</v>
      </c>
      <c r="F5265" s="183"/>
      <c r="G5265" s="183"/>
      <c r="H5265" s="183"/>
      <c r="I5265" s="183"/>
      <c r="J5265" s="183"/>
      <c r="K5265" s="207">
        <v>1300</v>
      </c>
      <c r="L5265" s="183"/>
      <c r="M5265" s="207">
        <v>0</v>
      </c>
      <c r="N5265" s="183"/>
      <c r="O5265" s="205">
        <v>0</v>
      </c>
      <c r="P5265" s="183"/>
    </row>
    <row r="5266" spans="1:16" x14ac:dyDescent="0.25">
      <c r="A5266" s="197"/>
      <c r="B5266" s="183"/>
      <c r="C5266" s="197" t="s">
        <v>1570</v>
      </c>
      <c r="D5266" s="183"/>
      <c r="E5266" s="197" t="s">
        <v>1571</v>
      </c>
      <c r="F5266" s="183"/>
      <c r="G5266" s="183"/>
      <c r="H5266" s="183"/>
      <c r="I5266" s="183"/>
      <c r="J5266" s="183"/>
      <c r="K5266" s="198">
        <v>10910</v>
      </c>
      <c r="L5266" s="183"/>
      <c r="M5266" s="198">
        <v>6489.11</v>
      </c>
      <c r="N5266" s="183"/>
      <c r="O5266" s="199">
        <v>59.48</v>
      </c>
      <c r="P5266" s="183"/>
    </row>
    <row r="5267" spans="1:16" x14ac:dyDescent="0.25">
      <c r="A5267" s="187" t="s">
        <v>0</v>
      </c>
      <c r="B5267" s="183"/>
      <c r="C5267" s="187" t="s">
        <v>229</v>
      </c>
      <c r="D5267" s="183"/>
      <c r="E5267" s="183"/>
      <c r="F5267" s="183"/>
      <c r="G5267" s="183"/>
      <c r="H5267" s="183"/>
      <c r="I5267" s="183"/>
      <c r="J5267" s="183"/>
      <c r="K5267" s="188">
        <v>10910</v>
      </c>
      <c r="L5267" s="183"/>
      <c r="M5267" s="188">
        <v>6489.11</v>
      </c>
      <c r="N5267" s="183"/>
      <c r="O5267" s="189">
        <v>59.48</v>
      </c>
      <c r="P5267" s="183"/>
    </row>
    <row r="5268" spans="1:16" x14ac:dyDescent="0.25">
      <c r="A5268" s="187" t="s">
        <v>0</v>
      </c>
      <c r="B5268" s="183"/>
      <c r="C5268" s="187" t="s">
        <v>234</v>
      </c>
      <c r="D5268" s="183"/>
      <c r="E5268" s="183"/>
      <c r="F5268" s="183"/>
      <c r="G5268" s="183"/>
      <c r="H5268" s="183"/>
      <c r="I5268" s="183"/>
      <c r="J5268" s="183"/>
      <c r="K5268" s="188">
        <v>10910</v>
      </c>
      <c r="L5268" s="183"/>
      <c r="M5268" s="188">
        <v>6489.11</v>
      </c>
      <c r="N5268" s="183"/>
      <c r="O5268" s="189">
        <v>59.48</v>
      </c>
      <c r="P5268" s="183"/>
    </row>
    <row r="5269" spans="1:16" x14ac:dyDescent="0.25">
      <c r="A5269" s="206" t="s">
        <v>0</v>
      </c>
      <c r="B5269" s="183"/>
      <c r="C5269" s="206" t="s">
        <v>574</v>
      </c>
      <c r="D5269" s="183"/>
      <c r="E5269" s="206" t="s">
        <v>575</v>
      </c>
      <c r="F5269" s="183"/>
      <c r="G5269" s="183"/>
      <c r="H5269" s="183"/>
      <c r="I5269" s="183"/>
      <c r="J5269" s="183"/>
      <c r="K5269" s="207">
        <v>10910</v>
      </c>
      <c r="L5269" s="183"/>
      <c r="M5269" s="207">
        <v>6489.11</v>
      </c>
      <c r="N5269" s="183"/>
      <c r="O5269" s="205">
        <v>59.48</v>
      </c>
      <c r="P5269" s="183"/>
    </row>
    <row r="5270" spans="1:16" x14ac:dyDescent="0.25">
      <c r="A5270" s="203" t="s">
        <v>0</v>
      </c>
      <c r="B5270" s="183"/>
      <c r="C5270" s="203" t="s">
        <v>744</v>
      </c>
      <c r="D5270" s="183"/>
      <c r="E5270" s="203" t="s">
        <v>745</v>
      </c>
      <c r="F5270" s="183"/>
      <c r="G5270" s="183"/>
      <c r="H5270" s="183"/>
      <c r="I5270" s="183"/>
      <c r="J5270" s="183"/>
      <c r="K5270" s="204" t="s">
        <v>0</v>
      </c>
      <c r="L5270" s="183"/>
      <c r="M5270" s="204">
        <v>3996.11</v>
      </c>
      <c r="N5270" s="183"/>
      <c r="O5270" s="202" t="s">
        <v>0</v>
      </c>
      <c r="P5270" s="183"/>
    </row>
    <row r="5271" spans="1:16" x14ac:dyDescent="0.25">
      <c r="A5271" s="203" t="s">
        <v>0</v>
      </c>
      <c r="B5271" s="183"/>
      <c r="C5271" s="203" t="s">
        <v>931</v>
      </c>
      <c r="D5271" s="183"/>
      <c r="E5271" s="203" t="s">
        <v>932</v>
      </c>
      <c r="F5271" s="183"/>
      <c r="G5271" s="183"/>
      <c r="H5271" s="183"/>
      <c r="I5271" s="183"/>
      <c r="J5271" s="183"/>
      <c r="K5271" s="204" t="s">
        <v>0</v>
      </c>
      <c r="L5271" s="183"/>
      <c r="M5271" s="204">
        <v>118</v>
      </c>
      <c r="N5271" s="183"/>
      <c r="O5271" s="202" t="s">
        <v>0</v>
      </c>
      <c r="P5271" s="183"/>
    </row>
    <row r="5272" spans="1:16" x14ac:dyDescent="0.25">
      <c r="A5272" s="203" t="s">
        <v>0</v>
      </c>
      <c r="B5272" s="183"/>
      <c r="C5272" s="203" t="s">
        <v>754</v>
      </c>
      <c r="D5272" s="183"/>
      <c r="E5272" s="203" t="s">
        <v>755</v>
      </c>
      <c r="F5272" s="183"/>
      <c r="G5272" s="183"/>
      <c r="H5272" s="183"/>
      <c r="I5272" s="183"/>
      <c r="J5272" s="183"/>
      <c r="K5272" s="204" t="s">
        <v>0</v>
      </c>
      <c r="L5272" s="183"/>
      <c r="M5272" s="204">
        <v>615</v>
      </c>
      <c r="N5272" s="183"/>
      <c r="O5272" s="202" t="s">
        <v>0</v>
      </c>
      <c r="P5272" s="183"/>
    </row>
    <row r="5273" spans="1:16" x14ac:dyDescent="0.25">
      <c r="A5273" s="203" t="s">
        <v>0</v>
      </c>
      <c r="B5273" s="183"/>
      <c r="C5273" s="203" t="s">
        <v>626</v>
      </c>
      <c r="D5273" s="183"/>
      <c r="E5273" s="203" t="s">
        <v>627</v>
      </c>
      <c r="F5273" s="183"/>
      <c r="G5273" s="183"/>
      <c r="H5273" s="183"/>
      <c r="I5273" s="183"/>
      <c r="J5273" s="183"/>
      <c r="K5273" s="204" t="s">
        <v>0</v>
      </c>
      <c r="L5273" s="183"/>
      <c r="M5273" s="204">
        <v>1060</v>
      </c>
      <c r="N5273" s="183"/>
      <c r="O5273" s="202" t="s">
        <v>0</v>
      </c>
      <c r="P5273" s="183"/>
    </row>
    <row r="5274" spans="1:16" x14ac:dyDescent="0.25">
      <c r="A5274" s="203" t="s">
        <v>0</v>
      </c>
      <c r="B5274" s="183"/>
      <c r="C5274" s="203" t="s">
        <v>648</v>
      </c>
      <c r="D5274" s="183"/>
      <c r="E5274" s="203" t="s">
        <v>649</v>
      </c>
      <c r="F5274" s="183"/>
      <c r="G5274" s="183"/>
      <c r="H5274" s="183"/>
      <c r="I5274" s="183"/>
      <c r="J5274" s="183"/>
      <c r="K5274" s="204" t="s">
        <v>0</v>
      </c>
      <c r="L5274" s="183"/>
      <c r="M5274" s="204">
        <v>700</v>
      </c>
      <c r="N5274" s="183"/>
      <c r="O5274" s="202" t="s">
        <v>0</v>
      </c>
      <c r="P5274" s="183"/>
    </row>
    <row r="5275" spans="1:16" x14ac:dyDescent="0.25">
      <c r="A5275" s="197"/>
      <c r="B5275" s="183"/>
      <c r="C5275" s="197" t="s">
        <v>1393</v>
      </c>
      <c r="D5275" s="183"/>
      <c r="E5275" s="197" t="s">
        <v>1394</v>
      </c>
      <c r="F5275" s="183"/>
      <c r="G5275" s="183"/>
      <c r="H5275" s="183"/>
      <c r="I5275" s="183"/>
      <c r="J5275" s="183"/>
      <c r="K5275" s="198">
        <v>2000</v>
      </c>
      <c r="L5275" s="183"/>
      <c r="M5275" s="198">
        <v>65.33</v>
      </c>
      <c r="N5275" s="183"/>
      <c r="O5275" s="199">
        <v>3.27</v>
      </c>
      <c r="P5275" s="183"/>
    </row>
    <row r="5276" spans="1:16" x14ac:dyDescent="0.25">
      <c r="A5276" s="187" t="s">
        <v>0</v>
      </c>
      <c r="B5276" s="183"/>
      <c r="C5276" s="187" t="s">
        <v>229</v>
      </c>
      <c r="D5276" s="183"/>
      <c r="E5276" s="183"/>
      <c r="F5276" s="183"/>
      <c r="G5276" s="183"/>
      <c r="H5276" s="183"/>
      <c r="I5276" s="183"/>
      <c r="J5276" s="183"/>
      <c r="K5276" s="188">
        <v>2000</v>
      </c>
      <c r="L5276" s="183"/>
      <c r="M5276" s="188">
        <v>65.33</v>
      </c>
      <c r="N5276" s="183"/>
      <c r="O5276" s="189">
        <v>3.27</v>
      </c>
      <c r="P5276" s="183"/>
    </row>
    <row r="5277" spans="1:16" x14ac:dyDescent="0.25">
      <c r="A5277" s="187" t="s">
        <v>0</v>
      </c>
      <c r="B5277" s="183"/>
      <c r="C5277" s="187" t="s">
        <v>232</v>
      </c>
      <c r="D5277" s="183"/>
      <c r="E5277" s="183"/>
      <c r="F5277" s="183"/>
      <c r="G5277" s="183"/>
      <c r="H5277" s="183"/>
      <c r="I5277" s="183"/>
      <c r="J5277" s="183"/>
      <c r="K5277" s="188">
        <v>2000</v>
      </c>
      <c r="L5277" s="183"/>
      <c r="M5277" s="188">
        <v>65.33</v>
      </c>
      <c r="N5277" s="183"/>
      <c r="O5277" s="189">
        <v>3.27</v>
      </c>
      <c r="P5277" s="183"/>
    </row>
    <row r="5278" spans="1:16" x14ac:dyDescent="0.25">
      <c r="A5278" s="206" t="s">
        <v>0</v>
      </c>
      <c r="B5278" s="183"/>
      <c r="C5278" s="206" t="s">
        <v>574</v>
      </c>
      <c r="D5278" s="183"/>
      <c r="E5278" s="206" t="s">
        <v>575</v>
      </c>
      <c r="F5278" s="183"/>
      <c r="G5278" s="183"/>
      <c r="H5278" s="183"/>
      <c r="I5278" s="183"/>
      <c r="J5278" s="183"/>
      <c r="K5278" s="207">
        <v>2000</v>
      </c>
      <c r="L5278" s="183"/>
      <c r="M5278" s="207">
        <v>65.33</v>
      </c>
      <c r="N5278" s="183"/>
      <c r="O5278" s="205">
        <v>3.27</v>
      </c>
      <c r="P5278" s="183"/>
    </row>
    <row r="5279" spans="1:16" x14ac:dyDescent="0.25">
      <c r="A5279" s="203" t="s">
        <v>0</v>
      </c>
      <c r="B5279" s="183"/>
      <c r="C5279" s="203" t="s">
        <v>931</v>
      </c>
      <c r="D5279" s="183"/>
      <c r="E5279" s="203" t="s">
        <v>932</v>
      </c>
      <c r="F5279" s="183"/>
      <c r="G5279" s="183"/>
      <c r="H5279" s="183"/>
      <c r="I5279" s="183"/>
      <c r="J5279" s="183"/>
      <c r="K5279" s="204" t="s">
        <v>0</v>
      </c>
      <c r="L5279" s="183"/>
      <c r="M5279" s="204">
        <v>65.33</v>
      </c>
      <c r="N5279" s="183"/>
      <c r="O5279" s="202" t="s">
        <v>0</v>
      </c>
      <c r="P5279" s="183"/>
    </row>
    <row r="5280" spans="1:16" x14ac:dyDescent="0.25">
      <c r="A5280" s="200" t="s">
        <v>0</v>
      </c>
      <c r="B5280" s="183"/>
      <c r="C5280" s="200" t="s">
        <v>1395</v>
      </c>
      <c r="D5280" s="183"/>
      <c r="E5280" s="200" t="s">
        <v>1376</v>
      </c>
      <c r="F5280" s="183"/>
      <c r="G5280" s="183"/>
      <c r="H5280" s="183"/>
      <c r="I5280" s="183"/>
      <c r="J5280" s="183"/>
      <c r="K5280" s="201">
        <v>11974</v>
      </c>
      <c r="L5280" s="183"/>
      <c r="M5280" s="201">
        <v>7551.06</v>
      </c>
      <c r="N5280" s="183"/>
      <c r="O5280" s="196">
        <v>63.06</v>
      </c>
      <c r="P5280" s="183"/>
    </row>
    <row r="5281" spans="1:16" x14ac:dyDescent="0.25">
      <c r="A5281" s="197"/>
      <c r="B5281" s="183"/>
      <c r="C5281" s="197" t="s">
        <v>1398</v>
      </c>
      <c r="D5281" s="183"/>
      <c r="E5281" s="197" t="s">
        <v>1399</v>
      </c>
      <c r="F5281" s="183"/>
      <c r="G5281" s="183"/>
      <c r="H5281" s="183"/>
      <c r="I5281" s="183"/>
      <c r="J5281" s="183"/>
      <c r="K5281" s="198">
        <v>2124</v>
      </c>
      <c r="L5281" s="183"/>
      <c r="M5281" s="198">
        <v>1061.99</v>
      </c>
      <c r="N5281" s="183"/>
      <c r="O5281" s="199">
        <v>50</v>
      </c>
      <c r="P5281" s="183"/>
    </row>
    <row r="5282" spans="1:16" x14ac:dyDescent="0.25">
      <c r="A5282" s="187" t="s">
        <v>0</v>
      </c>
      <c r="B5282" s="183"/>
      <c r="C5282" s="187" t="s">
        <v>214</v>
      </c>
      <c r="D5282" s="183"/>
      <c r="E5282" s="183"/>
      <c r="F5282" s="183"/>
      <c r="G5282" s="183"/>
      <c r="H5282" s="183"/>
      <c r="I5282" s="183"/>
      <c r="J5282" s="183"/>
      <c r="K5282" s="188">
        <v>2124</v>
      </c>
      <c r="L5282" s="183"/>
      <c r="M5282" s="188">
        <v>1061.99</v>
      </c>
      <c r="N5282" s="183"/>
      <c r="O5282" s="189">
        <v>50</v>
      </c>
      <c r="P5282" s="183"/>
    </row>
    <row r="5283" spans="1:16" x14ac:dyDescent="0.25">
      <c r="A5283" s="187" t="s">
        <v>0</v>
      </c>
      <c r="B5283" s="183"/>
      <c r="C5283" s="187" t="s">
        <v>215</v>
      </c>
      <c r="D5283" s="183"/>
      <c r="E5283" s="183"/>
      <c r="F5283" s="183"/>
      <c r="G5283" s="183"/>
      <c r="H5283" s="183"/>
      <c r="I5283" s="183"/>
      <c r="J5283" s="183"/>
      <c r="K5283" s="188">
        <v>2124</v>
      </c>
      <c r="L5283" s="183"/>
      <c r="M5283" s="188">
        <v>1061.99</v>
      </c>
      <c r="N5283" s="183"/>
      <c r="O5283" s="189">
        <v>50</v>
      </c>
      <c r="P5283" s="183"/>
    </row>
    <row r="5284" spans="1:16" x14ac:dyDescent="0.25">
      <c r="A5284" s="206" t="s">
        <v>0</v>
      </c>
      <c r="B5284" s="183"/>
      <c r="C5284" s="206" t="s">
        <v>564</v>
      </c>
      <c r="D5284" s="183"/>
      <c r="E5284" s="206" t="s">
        <v>565</v>
      </c>
      <c r="F5284" s="183"/>
      <c r="G5284" s="183"/>
      <c r="H5284" s="183"/>
      <c r="I5284" s="183"/>
      <c r="J5284" s="183"/>
      <c r="K5284" s="207">
        <v>2124</v>
      </c>
      <c r="L5284" s="183"/>
      <c r="M5284" s="207">
        <v>1061.99</v>
      </c>
      <c r="N5284" s="183"/>
      <c r="O5284" s="205">
        <v>50</v>
      </c>
      <c r="P5284" s="183"/>
    </row>
    <row r="5285" spans="1:16" x14ac:dyDescent="0.25">
      <c r="A5285" s="203" t="s">
        <v>0</v>
      </c>
      <c r="B5285" s="183"/>
      <c r="C5285" s="203" t="s">
        <v>566</v>
      </c>
      <c r="D5285" s="183"/>
      <c r="E5285" s="203" t="s">
        <v>567</v>
      </c>
      <c r="F5285" s="183"/>
      <c r="G5285" s="183"/>
      <c r="H5285" s="183"/>
      <c r="I5285" s="183"/>
      <c r="J5285" s="183"/>
      <c r="K5285" s="204" t="s">
        <v>0</v>
      </c>
      <c r="L5285" s="183"/>
      <c r="M5285" s="204">
        <v>911.59</v>
      </c>
      <c r="N5285" s="183"/>
      <c r="O5285" s="202" t="s">
        <v>0</v>
      </c>
      <c r="P5285" s="183"/>
    </row>
    <row r="5286" spans="1:16" x14ac:dyDescent="0.25">
      <c r="A5286" s="203" t="s">
        <v>0</v>
      </c>
      <c r="B5286" s="183"/>
      <c r="C5286" s="203" t="s">
        <v>568</v>
      </c>
      <c r="D5286" s="183"/>
      <c r="E5286" s="203" t="s">
        <v>569</v>
      </c>
      <c r="F5286" s="183"/>
      <c r="G5286" s="183"/>
      <c r="H5286" s="183"/>
      <c r="I5286" s="183"/>
      <c r="J5286" s="183"/>
      <c r="K5286" s="204" t="s">
        <v>0</v>
      </c>
      <c r="L5286" s="183"/>
      <c r="M5286" s="204">
        <v>150.4</v>
      </c>
      <c r="N5286" s="183"/>
      <c r="O5286" s="202" t="s">
        <v>0</v>
      </c>
      <c r="P5286" s="183"/>
    </row>
    <row r="5287" spans="1:16" x14ac:dyDescent="0.25">
      <c r="A5287" s="197"/>
      <c r="B5287" s="183"/>
      <c r="C5287" s="197" t="s">
        <v>1559</v>
      </c>
      <c r="D5287" s="183"/>
      <c r="E5287" s="197" t="s">
        <v>1560</v>
      </c>
      <c r="F5287" s="183"/>
      <c r="G5287" s="183"/>
      <c r="H5287" s="183"/>
      <c r="I5287" s="183"/>
      <c r="J5287" s="183"/>
      <c r="K5287" s="198">
        <v>200</v>
      </c>
      <c r="L5287" s="183"/>
      <c r="M5287" s="198">
        <v>0</v>
      </c>
      <c r="N5287" s="183"/>
      <c r="O5287" s="199">
        <v>0</v>
      </c>
      <c r="P5287" s="183"/>
    </row>
    <row r="5288" spans="1:16" x14ac:dyDescent="0.25">
      <c r="A5288" s="187" t="s">
        <v>0</v>
      </c>
      <c r="B5288" s="183"/>
      <c r="C5288" s="187" t="s">
        <v>229</v>
      </c>
      <c r="D5288" s="183"/>
      <c r="E5288" s="183"/>
      <c r="F5288" s="183"/>
      <c r="G5288" s="183"/>
      <c r="H5288" s="183"/>
      <c r="I5288" s="183"/>
      <c r="J5288" s="183"/>
      <c r="K5288" s="188">
        <v>200</v>
      </c>
      <c r="L5288" s="183"/>
      <c r="M5288" s="188">
        <v>0</v>
      </c>
      <c r="N5288" s="183"/>
      <c r="O5288" s="189">
        <v>0</v>
      </c>
      <c r="P5288" s="183"/>
    </row>
    <row r="5289" spans="1:16" x14ac:dyDescent="0.25">
      <c r="A5289" s="187" t="s">
        <v>0</v>
      </c>
      <c r="B5289" s="183"/>
      <c r="C5289" s="187" t="s">
        <v>232</v>
      </c>
      <c r="D5289" s="183"/>
      <c r="E5289" s="183"/>
      <c r="F5289" s="183"/>
      <c r="G5289" s="183"/>
      <c r="H5289" s="183"/>
      <c r="I5289" s="183"/>
      <c r="J5289" s="183"/>
      <c r="K5289" s="188">
        <v>200</v>
      </c>
      <c r="L5289" s="183"/>
      <c r="M5289" s="188">
        <v>0</v>
      </c>
      <c r="N5289" s="183"/>
      <c r="O5289" s="189">
        <v>0</v>
      </c>
      <c r="P5289" s="183"/>
    </row>
    <row r="5290" spans="1:16" x14ac:dyDescent="0.25">
      <c r="A5290" s="206" t="s">
        <v>0</v>
      </c>
      <c r="B5290" s="183"/>
      <c r="C5290" s="206" t="s">
        <v>574</v>
      </c>
      <c r="D5290" s="183"/>
      <c r="E5290" s="206" t="s">
        <v>575</v>
      </c>
      <c r="F5290" s="183"/>
      <c r="G5290" s="183"/>
      <c r="H5290" s="183"/>
      <c r="I5290" s="183"/>
      <c r="J5290" s="183"/>
      <c r="K5290" s="207">
        <v>200</v>
      </c>
      <c r="L5290" s="183"/>
      <c r="M5290" s="207">
        <v>0</v>
      </c>
      <c r="N5290" s="183"/>
      <c r="O5290" s="205">
        <v>0</v>
      </c>
      <c r="P5290" s="183"/>
    </row>
    <row r="5291" spans="1:16" x14ac:dyDescent="0.25">
      <c r="A5291" s="197"/>
      <c r="B5291" s="183"/>
      <c r="C5291" s="197" t="s">
        <v>1532</v>
      </c>
      <c r="D5291" s="183"/>
      <c r="E5291" s="197" t="s">
        <v>1533</v>
      </c>
      <c r="F5291" s="183"/>
      <c r="G5291" s="183"/>
      <c r="H5291" s="183"/>
      <c r="I5291" s="183"/>
      <c r="J5291" s="183"/>
      <c r="K5291" s="198">
        <v>9500</v>
      </c>
      <c r="L5291" s="183"/>
      <c r="M5291" s="198">
        <v>6489.07</v>
      </c>
      <c r="N5291" s="183"/>
      <c r="O5291" s="199">
        <v>68.31</v>
      </c>
      <c r="P5291" s="183"/>
    </row>
    <row r="5292" spans="1:16" x14ac:dyDescent="0.25">
      <c r="A5292" s="187" t="s">
        <v>0</v>
      </c>
      <c r="B5292" s="183"/>
      <c r="C5292" s="187" t="s">
        <v>229</v>
      </c>
      <c r="D5292" s="183"/>
      <c r="E5292" s="183"/>
      <c r="F5292" s="183"/>
      <c r="G5292" s="183"/>
      <c r="H5292" s="183"/>
      <c r="I5292" s="183"/>
      <c r="J5292" s="183"/>
      <c r="K5292" s="188">
        <v>9500</v>
      </c>
      <c r="L5292" s="183"/>
      <c r="M5292" s="188">
        <v>6489.07</v>
      </c>
      <c r="N5292" s="183"/>
      <c r="O5292" s="189">
        <v>68.31</v>
      </c>
      <c r="P5292" s="183"/>
    </row>
    <row r="5293" spans="1:16" x14ac:dyDescent="0.25">
      <c r="A5293" s="187" t="s">
        <v>0</v>
      </c>
      <c r="B5293" s="183"/>
      <c r="C5293" s="187" t="s">
        <v>232</v>
      </c>
      <c r="D5293" s="183"/>
      <c r="E5293" s="183"/>
      <c r="F5293" s="183"/>
      <c r="G5293" s="183"/>
      <c r="H5293" s="183"/>
      <c r="I5293" s="183"/>
      <c r="J5293" s="183"/>
      <c r="K5293" s="188">
        <v>9500</v>
      </c>
      <c r="L5293" s="183"/>
      <c r="M5293" s="188">
        <v>6489.07</v>
      </c>
      <c r="N5293" s="183"/>
      <c r="O5293" s="189">
        <v>68.31</v>
      </c>
      <c r="P5293" s="183"/>
    </row>
    <row r="5294" spans="1:16" x14ac:dyDescent="0.25">
      <c r="A5294" s="206" t="s">
        <v>0</v>
      </c>
      <c r="B5294" s="183"/>
      <c r="C5294" s="206" t="s">
        <v>574</v>
      </c>
      <c r="D5294" s="183"/>
      <c r="E5294" s="206" t="s">
        <v>575</v>
      </c>
      <c r="F5294" s="183"/>
      <c r="G5294" s="183"/>
      <c r="H5294" s="183"/>
      <c r="I5294" s="183"/>
      <c r="J5294" s="183"/>
      <c r="K5294" s="207">
        <v>9500</v>
      </c>
      <c r="L5294" s="183"/>
      <c r="M5294" s="207">
        <v>6489.07</v>
      </c>
      <c r="N5294" s="183"/>
      <c r="O5294" s="205">
        <v>68.31</v>
      </c>
      <c r="P5294" s="183"/>
    </row>
    <row r="5295" spans="1:16" x14ac:dyDescent="0.25">
      <c r="A5295" s="203" t="s">
        <v>0</v>
      </c>
      <c r="B5295" s="183"/>
      <c r="C5295" s="203" t="s">
        <v>931</v>
      </c>
      <c r="D5295" s="183"/>
      <c r="E5295" s="203" t="s">
        <v>932</v>
      </c>
      <c r="F5295" s="183"/>
      <c r="G5295" s="183"/>
      <c r="H5295" s="183"/>
      <c r="I5295" s="183"/>
      <c r="J5295" s="183"/>
      <c r="K5295" s="204" t="s">
        <v>0</v>
      </c>
      <c r="L5295" s="183"/>
      <c r="M5295" s="204">
        <v>6489.07</v>
      </c>
      <c r="N5295" s="183"/>
      <c r="O5295" s="202" t="s">
        <v>0</v>
      </c>
      <c r="P5295" s="183"/>
    </row>
    <row r="5296" spans="1:16" x14ac:dyDescent="0.25">
      <c r="A5296" s="197"/>
      <c r="B5296" s="183"/>
      <c r="C5296" s="197" t="s">
        <v>1400</v>
      </c>
      <c r="D5296" s="183"/>
      <c r="E5296" s="197" t="s">
        <v>1401</v>
      </c>
      <c r="F5296" s="183"/>
      <c r="G5296" s="183"/>
      <c r="H5296" s="183"/>
      <c r="I5296" s="183"/>
      <c r="J5296" s="183"/>
      <c r="K5296" s="198">
        <v>150</v>
      </c>
      <c r="L5296" s="183"/>
      <c r="M5296" s="198">
        <v>0</v>
      </c>
      <c r="N5296" s="183"/>
      <c r="O5296" s="199">
        <v>0</v>
      </c>
      <c r="P5296" s="183"/>
    </row>
    <row r="5297" spans="1:16" x14ac:dyDescent="0.25">
      <c r="A5297" s="187" t="s">
        <v>0</v>
      </c>
      <c r="B5297" s="183"/>
      <c r="C5297" s="187" t="s">
        <v>229</v>
      </c>
      <c r="D5297" s="183"/>
      <c r="E5297" s="183"/>
      <c r="F5297" s="183"/>
      <c r="G5297" s="183"/>
      <c r="H5297" s="183"/>
      <c r="I5297" s="183"/>
      <c r="J5297" s="183"/>
      <c r="K5297" s="188">
        <v>150</v>
      </c>
      <c r="L5297" s="183"/>
      <c r="M5297" s="188">
        <v>0</v>
      </c>
      <c r="N5297" s="183"/>
      <c r="O5297" s="189">
        <v>0</v>
      </c>
      <c r="P5297" s="183"/>
    </row>
    <row r="5298" spans="1:16" x14ac:dyDescent="0.25">
      <c r="A5298" s="187" t="s">
        <v>0</v>
      </c>
      <c r="B5298" s="183"/>
      <c r="C5298" s="187" t="s">
        <v>232</v>
      </c>
      <c r="D5298" s="183"/>
      <c r="E5298" s="183"/>
      <c r="F5298" s="183"/>
      <c r="G5298" s="183"/>
      <c r="H5298" s="183"/>
      <c r="I5298" s="183"/>
      <c r="J5298" s="183"/>
      <c r="K5298" s="188">
        <v>150</v>
      </c>
      <c r="L5298" s="183"/>
      <c r="M5298" s="188">
        <v>0</v>
      </c>
      <c r="N5298" s="183"/>
      <c r="O5298" s="189">
        <v>0</v>
      </c>
      <c r="P5298" s="183"/>
    </row>
    <row r="5299" spans="1:16" x14ac:dyDescent="0.25">
      <c r="A5299" s="206" t="s">
        <v>0</v>
      </c>
      <c r="B5299" s="183"/>
      <c r="C5299" s="206" t="s">
        <v>604</v>
      </c>
      <c r="D5299" s="183"/>
      <c r="E5299" s="206" t="s">
        <v>605</v>
      </c>
      <c r="F5299" s="183"/>
      <c r="G5299" s="183"/>
      <c r="H5299" s="183"/>
      <c r="I5299" s="183"/>
      <c r="J5299" s="183"/>
      <c r="K5299" s="207">
        <v>150</v>
      </c>
      <c r="L5299" s="183"/>
      <c r="M5299" s="207">
        <v>0</v>
      </c>
      <c r="N5299" s="183"/>
      <c r="O5299" s="205">
        <v>0</v>
      </c>
      <c r="P5299" s="183"/>
    </row>
    <row r="5300" spans="1:16" x14ac:dyDescent="0.25">
      <c r="A5300" s="200" t="s">
        <v>0</v>
      </c>
      <c r="B5300" s="183"/>
      <c r="C5300" s="200" t="s">
        <v>1456</v>
      </c>
      <c r="D5300" s="183"/>
      <c r="E5300" s="200" t="s">
        <v>1457</v>
      </c>
      <c r="F5300" s="183"/>
      <c r="G5300" s="183"/>
      <c r="H5300" s="183"/>
      <c r="I5300" s="183"/>
      <c r="J5300" s="183"/>
      <c r="K5300" s="201">
        <v>5020</v>
      </c>
      <c r="L5300" s="183"/>
      <c r="M5300" s="201">
        <v>775.03</v>
      </c>
      <c r="N5300" s="183"/>
      <c r="O5300" s="196">
        <v>15.44</v>
      </c>
      <c r="P5300" s="183"/>
    </row>
    <row r="5301" spans="1:16" x14ac:dyDescent="0.25">
      <c r="A5301" s="197"/>
      <c r="B5301" s="183"/>
      <c r="C5301" s="197" t="s">
        <v>1458</v>
      </c>
      <c r="D5301" s="183"/>
      <c r="E5301" s="197" t="s">
        <v>1459</v>
      </c>
      <c r="F5301" s="183"/>
      <c r="G5301" s="183"/>
      <c r="H5301" s="183"/>
      <c r="I5301" s="183"/>
      <c r="J5301" s="183"/>
      <c r="K5301" s="198">
        <v>4800</v>
      </c>
      <c r="L5301" s="183"/>
      <c r="M5301" s="198">
        <v>775.03</v>
      </c>
      <c r="N5301" s="183"/>
      <c r="O5301" s="199">
        <v>16.149999999999999</v>
      </c>
      <c r="P5301" s="183"/>
    </row>
    <row r="5302" spans="1:16" x14ac:dyDescent="0.25">
      <c r="A5302" s="187" t="s">
        <v>0</v>
      </c>
      <c r="B5302" s="183"/>
      <c r="C5302" s="187" t="s">
        <v>218</v>
      </c>
      <c r="D5302" s="183"/>
      <c r="E5302" s="183"/>
      <c r="F5302" s="183"/>
      <c r="G5302" s="183"/>
      <c r="H5302" s="183"/>
      <c r="I5302" s="183"/>
      <c r="J5302" s="183"/>
      <c r="K5302" s="188">
        <v>1100</v>
      </c>
      <c r="L5302" s="183"/>
      <c r="M5302" s="188">
        <v>0</v>
      </c>
      <c r="N5302" s="183"/>
      <c r="O5302" s="189">
        <v>0</v>
      </c>
      <c r="P5302" s="183"/>
    </row>
    <row r="5303" spans="1:16" x14ac:dyDescent="0.25">
      <c r="A5303" s="187" t="s">
        <v>0</v>
      </c>
      <c r="B5303" s="183"/>
      <c r="C5303" s="187" t="s">
        <v>220</v>
      </c>
      <c r="D5303" s="183"/>
      <c r="E5303" s="183"/>
      <c r="F5303" s="183"/>
      <c r="G5303" s="183"/>
      <c r="H5303" s="183"/>
      <c r="I5303" s="183"/>
      <c r="J5303" s="183"/>
      <c r="K5303" s="188">
        <v>1100</v>
      </c>
      <c r="L5303" s="183"/>
      <c r="M5303" s="188">
        <v>0</v>
      </c>
      <c r="N5303" s="183"/>
      <c r="O5303" s="189">
        <v>0</v>
      </c>
      <c r="P5303" s="183"/>
    </row>
    <row r="5304" spans="1:16" x14ac:dyDescent="0.25">
      <c r="A5304" s="206" t="s">
        <v>0</v>
      </c>
      <c r="B5304" s="183"/>
      <c r="C5304" s="206" t="s">
        <v>698</v>
      </c>
      <c r="D5304" s="183"/>
      <c r="E5304" s="206" t="s">
        <v>699</v>
      </c>
      <c r="F5304" s="183"/>
      <c r="G5304" s="183"/>
      <c r="H5304" s="183"/>
      <c r="I5304" s="183"/>
      <c r="J5304" s="183"/>
      <c r="K5304" s="207">
        <v>1100</v>
      </c>
      <c r="L5304" s="183"/>
      <c r="M5304" s="207">
        <v>0</v>
      </c>
      <c r="N5304" s="183"/>
      <c r="O5304" s="205">
        <v>0</v>
      </c>
      <c r="P5304" s="183"/>
    </row>
    <row r="5305" spans="1:16" x14ac:dyDescent="0.25">
      <c r="A5305" s="187" t="s">
        <v>0</v>
      </c>
      <c r="B5305" s="183"/>
      <c r="C5305" s="187" t="s">
        <v>229</v>
      </c>
      <c r="D5305" s="183"/>
      <c r="E5305" s="183"/>
      <c r="F5305" s="183"/>
      <c r="G5305" s="183"/>
      <c r="H5305" s="183"/>
      <c r="I5305" s="183"/>
      <c r="J5305" s="183"/>
      <c r="K5305" s="188">
        <v>3700</v>
      </c>
      <c r="L5305" s="183"/>
      <c r="M5305" s="188">
        <v>775.03</v>
      </c>
      <c r="N5305" s="183"/>
      <c r="O5305" s="189">
        <v>20.95</v>
      </c>
      <c r="P5305" s="183"/>
    </row>
    <row r="5306" spans="1:16" x14ac:dyDescent="0.25">
      <c r="A5306" s="187" t="s">
        <v>0</v>
      </c>
      <c r="B5306" s="183"/>
      <c r="C5306" s="187" t="s">
        <v>234</v>
      </c>
      <c r="D5306" s="183"/>
      <c r="E5306" s="183"/>
      <c r="F5306" s="183"/>
      <c r="G5306" s="183"/>
      <c r="H5306" s="183"/>
      <c r="I5306" s="183"/>
      <c r="J5306" s="183"/>
      <c r="K5306" s="188">
        <v>2200</v>
      </c>
      <c r="L5306" s="183"/>
      <c r="M5306" s="188">
        <v>775.03</v>
      </c>
      <c r="N5306" s="183"/>
      <c r="O5306" s="189">
        <v>35.229999999999997</v>
      </c>
      <c r="P5306" s="183"/>
    </row>
    <row r="5307" spans="1:16" x14ac:dyDescent="0.25">
      <c r="A5307" s="206" t="s">
        <v>0</v>
      </c>
      <c r="B5307" s="183"/>
      <c r="C5307" s="206" t="s">
        <v>698</v>
      </c>
      <c r="D5307" s="183"/>
      <c r="E5307" s="206" t="s">
        <v>699</v>
      </c>
      <c r="F5307" s="183"/>
      <c r="G5307" s="183"/>
      <c r="H5307" s="183"/>
      <c r="I5307" s="183"/>
      <c r="J5307" s="183"/>
      <c r="K5307" s="207">
        <v>2200</v>
      </c>
      <c r="L5307" s="183"/>
      <c r="M5307" s="207">
        <v>775.03</v>
      </c>
      <c r="N5307" s="183"/>
      <c r="O5307" s="205">
        <v>35.229999999999997</v>
      </c>
      <c r="P5307" s="183"/>
    </row>
    <row r="5308" spans="1:16" x14ac:dyDescent="0.25">
      <c r="A5308" s="203" t="s">
        <v>0</v>
      </c>
      <c r="B5308" s="183"/>
      <c r="C5308" s="203" t="s">
        <v>764</v>
      </c>
      <c r="D5308" s="183"/>
      <c r="E5308" s="203" t="s">
        <v>765</v>
      </c>
      <c r="F5308" s="183"/>
      <c r="G5308" s="183"/>
      <c r="H5308" s="183"/>
      <c r="I5308" s="183"/>
      <c r="J5308" s="183"/>
      <c r="K5308" s="204" t="s">
        <v>0</v>
      </c>
      <c r="L5308" s="183"/>
      <c r="M5308" s="204">
        <v>775.03</v>
      </c>
      <c r="N5308" s="183"/>
      <c r="O5308" s="202" t="s">
        <v>0</v>
      </c>
      <c r="P5308" s="183"/>
    </row>
    <row r="5309" spans="1:16" x14ac:dyDescent="0.25">
      <c r="A5309" s="187" t="s">
        <v>0</v>
      </c>
      <c r="B5309" s="183"/>
      <c r="C5309" s="187" t="s">
        <v>237</v>
      </c>
      <c r="D5309" s="183"/>
      <c r="E5309" s="183"/>
      <c r="F5309" s="183"/>
      <c r="G5309" s="183"/>
      <c r="H5309" s="183"/>
      <c r="I5309" s="183"/>
      <c r="J5309" s="183"/>
      <c r="K5309" s="188">
        <v>1500</v>
      </c>
      <c r="L5309" s="183"/>
      <c r="M5309" s="188">
        <v>0</v>
      </c>
      <c r="N5309" s="183"/>
      <c r="O5309" s="189">
        <v>0</v>
      </c>
      <c r="P5309" s="183"/>
    </row>
    <row r="5310" spans="1:16" x14ac:dyDescent="0.25">
      <c r="A5310" s="206" t="s">
        <v>0</v>
      </c>
      <c r="B5310" s="183"/>
      <c r="C5310" s="206" t="s">
        <v>698</v>
      </c>
      <c r="D5310" s="183"/>
      <c r="E5310" s="206" t="s">
        <v>699</v>
      </c>
      <c r="F5310" s="183"/>
      <c r="G5310" s="183"/>
      <c r="H5310" s="183"/>
      <c r="I5310" s="183"/>
      <c r="J5310" s="183"/>
      <c r="K5310" s="207">
        <v>1500</v>
      </c>
      <c r="L5310" s="183"/>
      <c r="M5310" s="207">
        <v>0</v>
      </c>
      <c r="N5310" s="183"/>
      <c r="O5310" s="205">
        <v>0</v>
      </c>
      <c r="P5310" s="183"/>
    </row>
    <row r="5311" spans="1:16" x14ac:dyDescent="0.25">
      <c r="A5311" s="197"/>
      <c r="B5311" s="183"/>
      <c r="C5311" s="197" t="s">
        <v>1536</v>
      </c>
      <c r="D5311" s="183"/>
      <c r="E5311" s="197" t="s">
        <v>1537</v>
      </c>
      <c r="F5311" s="183"/>
      <c r="G5311" s="183"/>
      <c r="H5311" s="183"/>
      <c r="I5311" s="183"/>
      <c r="J5311" s="183"/>
      <c r="K5311" s="198">
        <v>220</v>
      </c>
      <c r="L5311" s="183"/>
      <c r="M5311" s="198">
        <v>0</v>
      </c>
      <c r="N5311" s="183"/>
      <c r="O5311" s="199">
        <v>0</v>
      </c>
      <c r="P5311" s="183"/>
    </row>
    <row r="5312" spans="1:16" x14ac:dyDescent="0.25">
      <c r="A5312" s="187" t="s">
        <v>0</v>
      </c>
      <c r="B5312" s="183"/>
      <c r="C5312" s="187" t="s">
        <v>214</v>
      </c>
      <c r="D5312" s="183"/>
      <c r="E5312" s="183"/>
      <c r="F5312" s="183"/>
      <c r="G5312" s="183"/>
      <c r="H5312" s="183"/>
      <c r="I5312" s="183"/>
      <c r="J5312" s="183"/>
      <c r="K5312" s="188">
        <v>220</v>
      </c>
      <c r="L5312" s="183"/>
      <c r="M5312" s="188">
        <v>0</v>
      </c>
      <c r="N5312" s="183"/>
      <c r="O5312" s="189">
        <v>0</v>
      </c>
      <c r="P5312" s="183"/>
    </row>
    <row r="5313" spans="1:16" x14ac:dyDescent="0.25">
      <c r="A5313" s="187" t="s">
        <v>0</v>
      </c>
      <c r="B5313" s="183"/>
      <c r="C5313" s="187" t="s">
        <v>215</v>
      </c>
      <c r="D5313" s="183"/>
      <c r="E5313" s="183"/>
      <c r="F5313" s="183"/>
      <c r="G5313" s="183"/>
      <c r="H5313" s="183"/>
      <c r="I5313" s="183"/>
      <c r="J5313" s="183"/>
      <c r="K5313" s="188">
        <v>220</v>
      </c>
      <c r="L5313" s="183"/>
      <c r="M5313" s="188">
        <v>0</v>
      </c>
      <c r="N5313" s="183"/>
      <c r="O5313" s="189">
        <v>0</v>
      </c>
      <c r="P5313" s="183"/>
    </row>
    <row r="5314" spans="1:16" x14ac:dyDescent="0.25">
      <c r="A5314" s="206" t="s">
        <v>0</v>
      </c>
      <c r="B5314" s="183"/>
      <c r="C5314" s="206" t="s">
        <v>698</v>
      </c>
      <c r="D5314" s="183"/>
      <c r="E5314" s="206" t="s">
        <v>699</v>
      </c>
      <c r="F5314" s="183"/>
      <c r="G5314" s="183"/>
      <c r="H5314" s="183"/>
      <c r="I5314" s="183"/>
      <c r="J5314" s="183"/>
      <c r="K5314" s="207">
        <v>220</v>
      </c>
      <c r="L5314" s="183"/>
      <c r="M5314" s="207">
        <v>0</v>
      </c>
      <c r="N5314" s="183"/>
      <c r="O5314" s="205">
        <v>0</v>
      </c>
      <c r="P5314" s="183"/>
    </row>
    <row r="5315" spans="1:16" x14ac:dyDescent="0.25">
      <c r="A5315" s="200" t="s">
        <v>0</v>
      </c>
      <c r="B5315" s="183"/>
      <c r="C5315" s="200" t="s">
        <v>1491</v>
      </c>
      <c r="D5315" s="183"/>
      <c r="E5315" s="200" t="s">
        <v>1492</v>
      </c>
      <c r="F5315" s="183"/>
      <c r="G5315" s="183"/>
      <c r="H5315" s="183"/>
      <c r="I5315" s="183"/>
      <c r="J5315" s="183"/>
      <c r="K5315" s="201">
        <v>18466.5</v>
      </c>
      <c r="L5315" s="183"/>
      <c r="M5315" s="201">
        <v>15318.93</v>
      </c>
      <c r="N5315" s="183"/>
      <c r="O5315" s="196">
        <v>82.96</v>
      </c>
      <c r="P5315" s="183"/>
    </row>
    <row r="5316" spans="1:16" x14ac:dyDescent="0.25">
      <c r="A5316" s="197"/>
      <c r="B5316" s="183"/>
      <c r="C5316" s="197" t="s">
        <v>1493</v>
      </c>
      <c r="D5316" s="183"/>
      <c r="E5316" s="197" t="s">
        <v>1494</v>
      </c>
      <c r="F5316" s="183"/>
      <c r="G5316" s="183"/>
      <c r="H5316" s="183"/>
      <c r="I5316" s="183"/>
      <c r="J5316" s="183"/>
      <c r="K5316" s="198">
        <v>18466.5</v>
      </c>
      <c r="L5316" s="183"/>
      <c r="M5316" s="198">
        <v>15318.93</v>
      </c>
      <c r="N5316" s="183"/>
      <c r="O5316" s="199">
        <v>82.96</v>
      </c>
      <c r="P5316" s="183"/>
    </row>
    <row r="5317" spans="1:16" x14ac:dyDescent="0.25">
      <c r="A5317" s="187" t="s">
        <v>0</v>
      </c>
      <c r="B5317" s="183"/>
      <c r="C5317" s="187" t="s">
        <v>214</v>
      </c>
      <c r="D5317" s="183"/>
      <c r="E5317" s="183"/>
      <c r="F5317" s="183"/>
      <c r="G5317" s="183"/>
      <c r="H5317" s="183"/>
      <c r="I5317" s="183"/>
      <c r="J5317" s="183"/>
      <c r="K5317" s="188">
        <v>10667.55</v>
      </c>
      <c r="L5317" s="183"/>
      <c r="M5317" s="188">
        <v>7754.99</v>
      </c>
      <c r="N5317" s="183"/>
      <c r="O5317" s="189">
        <v>72.7</v>
      </c>
      <c r="P5317" s="183"/>
    </row>
    <row r="5318" spans="1:16" x14ac:dyDescent="0.25">
      <c r="A5318" s="187" t="s">
        <v>0</v>
      </c>
      <c r="B5318" s="183"/>
      <c r="C5318" s="187" t="s">
        <v>215</v>
      </c>
      <c r="D5318" s="183"/>
      <c r="E5318" s="183"/>
      <c r="F5318" s="183"/>
      <c r="G5318" s="183"/>
      <c r="H5318" s="183"/>
      <c r="I5318" s="183"/>
      <c r="J5318" s="183"/>
      <c r="K5318" s="188">
        <v>10667.55</v>
      </c>
      <c r="L5318" s="183"/>
      <c r="M5318" s="188">
        <v>7754.99</v>
      </c>
      <c r="N5318" s="183"/>
      <c r="O5318" s="189">
        <v>72.7</v>
      </c>
      <c r="P5318" s="183"/>
    </row>
    <row r="5319" spans="1:16" x14ac:dyDescent="0.25">
      <c r="A5319" s="206" t="s">
        <v>0</v>
      </c>
      <c r="B5319" s="183"/>
      <c r="C5319" s="206" t="s">
        <v>564</v>
      </c>
      <c r="D5319" s="183"/>
      <c r="E5319" s="206" t="s">
        <v>565</v>
      </c>
      <c r="F5319" s="183"/>
      <c r="G5319" s="183"/>
      <c r="H5319" s="183"/>
      <c r="I5319" s="183"/>
      <c r="J5319" s="183"/>
      <c r="K5319" s="207">
        <v>10071</v>
      </c>
      <c r="L5319" s="183"/>
      <c r="M5319" s="207">
        <v>7208.44</v>
      </c>
      <c r="N5319" s="183"/>
      <c r="O5319" s="205">
        <v>71.58</v>
      </c>
      <c r="P5319" s="183"/>
    </row>
    <row r="5320" spans="1:16" x14ac:dyDescent="0.25">
      <c r="A5320" s="203" t="s">
        <v>0</v>
      </c>
      <c r="B5320" s="183"/>
      <c r="C5320" s="203" t="s">
        <v>566</v>
      </c>
      <c r="D5320" s="183"/>
      <c r="E5320" s="203" t="s">
        <v>567</v>
      </c>
      <c r="F5320" s="183"/>
      <c r="G5320" s="183"/>
      <c r="H5320" s="183"/>
      <c r="I5320" s="183"/>
      <c r="J5320" s="183"/>
      <c r="K5320" s="204" t="s">
        <v>0</v>
      </c>
      <c r="L5320" s="183"/>
      <c r="M5320" s="204">
        <v>6015.84</v>
      </c>
      <c r="N5320" s="183"/>
      <c r="O5320" s="202" t="s">
        <v>0</v>
      </c>
      <c r="P5320" s="183"/>
    </row>
    <row r="5321" spans="1:16" x14ac:dyDescent="0.25">
      <c r="A5321" s="203" t="s">
        <v>0</v>
      </c>
      <c r="B5321" s="183"/>
      <c r="C5321" s="203" t="s">
        <v>572</v>
      </c>
      <c r="D5321" s="183"/>
      <c r="E5321" s="203" t="s">
        <v>573</v>
      </c>
      <c r="F5321" s="183"/>
      <c r="G5321" s="183"/>
      <c r="H5321" s="183"/>
      <c r="I5321" s="183"/>
      <c r="J5321" s="183"/>
      <c r="K5321" s="204" t="s">
        <v>0</v>
      </c>
      <c r="L5321" s="183"/>
      <c r="M5321" s="204">
        <v>200</v>
      </c>
      <c r="N5321" s="183"/>
      <c r="O5321" s="202" t="s">
        <v>0</v>
      </c>
      <c r="P5321" s="183"/>
    </row>
    <row r="5322" spans="1:16" x14ac:dyDescent="0.25">
      <c r="A5322" s="203" t="s">
        <v>0</v>
      </c>
      <c r="B5322" s="183"/>
      <c r="C5322" s="203" t="s">
        <v>568</v>
      </c>
      <c r="D5322" s="183"/>
      <c r="E5322" s="203" t="s">
        <v>569</v>
      </c>
      <c r="F5322" s="183"/>
      <c r="G5322" s="183"/>
      <c r="H5322" s="183"/>
      <c r="I5322" s="183"/>
      <c r="J5322" s="183"/>
      <c r="K5322" s="204" t="s">
        <v>0</v>
      </c>
      <c r="L5322" s="183"/>
      <c r="M5322" s="204">
        <v>992.6</v>
      </c>
      <c r="N5322" s="183"/>
      <c r="O5322" s="202" t="s">
        <v>0</v>
      </c>
      <c r="P5322" s="183"/>
    </row>
    <row r="5323" spans="1:16" x14ac:dyDescent="0.25">
      <c r="A5323" s="206" t="s">
        <v>0</v>
      </c>
      <c r="B5323" s="183"/>
      <c r="C5323" s="206" t="s">
        <v>574</v>
      </c>
      <c r="D5323" s="183"/>
      <c r="E5323" s="206" t="s">
        <v>575</v>
      </c>
      <c r="F5323" s="183"/>
      <c r="G5323" s="183"/>
      <c r="H5323" s="183"/>
      <c r="I5323" s="183"/>
      <c r="J5323" s="183"/>
      <c r="K5323" s="207">
        <v>596.54999999999995</v>
      </c>
      <c r="L5323" s="183"/>
      <c r="M5323" s="207">
        <v>546.54999999999995</v>
      </c>
      <c r="N5323" s="183"/>
      <c r="O5323" s="205">
        <v>91.62</v>
      </c>
      <c r="P5323" s="183"/>
    </row>
    <row r="5324" spans="1:16" x14ac:dyDescent="0.25">
      <c r="A5324" s="203" t="s">
        <v>0</v>
      </c>
      <c r="B5324" s="183"/>
      <c r="C5324" s="203" t="s">
        <v>580</v>
      </c>
      <c r="D5324" s="183"/>
      <c r="E5324" s="203" t="s">
        <v>581</v>
      </c>
      <c r="F5324" s="183"/>
      <c r="G5324" s="183"/>
      <c r="H5324" s="183"/>
      <c r="I5324" s="183"/>
      <c r="J5324" s="183"/>
      <c r="K5324" s="204" t="s">
        <v>0</v>
      </c>
      <c r="L5324" s="183"/>
      <c r="M5324" s="204">
        <v>180</v>
      </c>
      <c r="N5324" s="183"/>
      <c r="O5324" s="202" t="s">
        <v>0</v>
      </c>
      <c r="P5324" s="183"/>
    </row>
    <row r="5325" spans="1:16" x14ac:dyDescent="0.25">
      <c r="A5325" s="203" t="s">
        <v>0</v>
      </c>
      <c r="B5325" s="183"/>
      <c r="C5325" s="203" t="s">
        <v>576</v>
      </c>
      <c r="D5325" s="183"/>
      <c r="E5325" s="203" t="s">
        <v>577</v>
      </c>
      <c r="F5325" s="183"/>
      <c r="G5325" s="183"/>
      <c r="H5325" s="183"/>
      <c r="I5325" s="183"/>
      <c r="J5325" s="183"/>
      <c r="K5325" s="204" t="s">
        <v>0</v>
      </c>
      <c r="L5325" s="183"/>
      <c r="M5325" s="204">
        <v>366.55</v>
      </c>
      <c r="N5325" s="183"/>
      <c r="O5325" s="202" t="s">
        <v>0</v>
      </c>
      <c r="P5325" s="183"/>
    </row>
    <row r="5326" spans="1:16" x14ac:dyDescent="0.25">
      <c r="A5326" s="187" t="s">
        <v>0</v>
      </c>
      <c r="B5326" s="183"/>
      <c r="C5326" s="187" t="s">
        <v>229</v>
      </c>
      <c r="D5326" s="183"/>
      <c r="E5326" s="183"/>
      <c r="F5326" s="183"/>
      <c r="G5326" s="183"/>
      <c r="H5326" s="183"/>
      <c r="I5326" s="183"/>
      <c r="J5326" s="183"/>
      <c r="K5326" s="188">
        <v>7798.95</v>
      </c>
      <c r="L5326" s="183"/>
      <c r="M5326" s="188">
        <v>7563.94</v>
      </c>
      <c r="N5326" s="183"/>
      <c r="O5326" s="189">
        <v>96.99</v>
      </c>
      <c r="P5326" s="183"/>
    </row>
    <row r="5327" spans="1:16" x14ac:dyDescent="0.25">
      <c r="A5327" s="187" t="s">
        <v>0</v>
      </c>
      <c r="B5327" s="183"/>
      <c r="C5327" s="187" t="s">
        <v>230</v>
      </c>
      <c r="D5327" s="183"/>
      <c r="E5327" s="183"/>
      <c r="F5327" s="183"/>
      <c r="G5327" s="183"/>
      <c r="H5327" s="183"/>
      <c r="I5327" s="183"/>
      <c r="J5327" s="183"/>
      <c r="K5327" s="188">
        <v>7798.95</v>
      </c>
      <c r="L5327" s="183"/>
      <c r="M5327" s="188">
        <v>7563.94</v>
      </c>
      <c r="N5327" s="183"/>
      <c r="O5327" s="189">
        <v>96.99</v>
      </c>
      <c r="P5327" s="183"/>
    </row>
    <row r="5328" spans="1:16" x14ac:dyDescent="0.25">
      <c r="A5328" s="206" t="s">
        <v>0</v>
      </c>
      <c r="B5328" s="183"/>
      <c r="C5328" s="206" t="s">
        <v>564</v>
      </c>
      <c r="D5328" s="183"/>
      <c r="E5328" s="206" t="s">
        <v>565</v>
      </c>
      <c r="F5328" s="183"/>
      <c r="G5328" s="183"/>
      <c r="H5328" s="183"/>
      <c r="I5328" s="183"/>
      <c r="J5328" s="183"/>
      <c r="K5328" s="207">
        <v>7473.5</v>
      </c>
      <c r="L5328" s="183"/>
      <c r="M5328" s="207">
        <v>7473.5</v>
      </c>
      <c r="N5328" s="183"/>
      <c r="O5328" s="205">
        <v>100</v>
      </c>
      <c r="P5328" s="183"/>
    </row>
    <row r="5329" spans="1:16" x14ac:dyDescent="0.25">
      <c r="A5329" s="203" t="s">
        <v>0</v>
      </c>
      <c r="B5329" s="183"/>
      <c r="C5329" s="203" t="s">
        <v>566</v>
      </c>
      <c r="D5329" s="183"/>
      <c r="E5329" s="203" t="s">
        <v>567</v>
      </c>
      <c r="F5329" s="183"/>
      <c r="G5329" s="183"/>
      <c r="H5329" s="183"/>
      <c r="I5329" s="183"/>
      <c r="J5329" s="183"/>
      <c r="K5329" s="204" t="s">
        <v>0</v>
      </c>
      <c r="L5329" s="183"/>
      <c r="M5329" s="204">
        <v>5900</v>
      </c>
      <c r="N5329" s="183"/>
      <c r="O5329" s="202" t="s">
        <v>0</v>
      </c>
      <c r="P5329" s="183"/>
    </row>
    <row r="5330" spans="1:16" x14ac:dyDescent="0.25">
      <c r="A5330" s="203" t="s">
        <v>0</v>
      </c>
      <c r="B5330" s="183"/>
      <c r="C5330" s="203" t="s">
        <v>572</v>
      </c>
      <c r="D5330" s="183"/>
      <c r="E5330" s="203" t="s">
        <v>573</v>
      </c>
      <c r="F5330" s="183"/>
      <c r="G5330" s="183"/>
      <c r="H5330" s="183"/>
      <c r="I5330" s="183"/>
      <c r="J5330" s="183"/>
      <c r="K5330" s="204" t="s">
        <v>0</v>
      </c>
      <c r="L5330" s="183"/>
      <c r="M5330" s="204">
        <v>600</v>
      </c>
      <c r="N5330" s="183"/>
      <c r="O5330" s="202" t="s">
        <v>0</v>
      </c>
      <c r="P5330" s="183"/>
    </row>
    <row r="5331" spans="1:16" x14ac:dyDescent="0.25">
      <c r="A5331" s="203" t="s">
        <v>0</v>
      </c>
      <c r="B5331" s="183"/>
      <c r="C5331" s="203" t="s">
        <v>568</v>
      </c>
      <c r="D5331" s="183"/>
      <c r="E5331" s="203" t="s">
        <v>569</v>
      </c>
      <c r="F5331" s="183"/>
      <c r="G5331" s="183"/>
      <c r="H5331" s="183"/>
      <c r="I5331" s="183"/>
      <c r="J5331" s="183"/>
      <c r="K5331" s="204" t="s">
        <v>0</v>
      </c>
      <c r="L5331" s="183"/>
      <c r="M5331" s="204">
        <v>973.5</v>
      </c>
      <c r="N5331" s="183"/>
      <c r="O5331" s="202" t="s">
        <v>0</v>
      </c>
      <c r="P5331" s="183"/>
    </row>
    <row r="5332" spans="1:16" x14ac:dyDescent="0.25">
      <c r="A5332" s="206" t="s">
        <v>0</v>
      </c>
      <c r="B5332" s="183"/>
      <c r="C5332" s="206" t="s">
        <v>574</v>
      </c>
      <c r="D5332" s="183"/>
      <c r="E5332" s="206" t="s">
        <v>575</v>
      </c>
      <c r="F5332" s="183"/>
      <c r="G5332" s="183"/>
      <c r="H5332" s="183"/>
      <c r="I5332" s="183"/>
      <c r="J5332" s="183"/>
      <c r="K5332" s="207">
        <v>325.45</v>
      </c>
      <c r="L5332" s="183"/>
      <c r="M5332" s="207">
        <v>90.44</v>
      </c>
      <c r="N5332" s="183"/>
      <c r="O5332" s="205">
        <v>27.79</v>
      </c>
      <c r="P5332" s="183"/>
    </row>
    <row r="5333" spans="1:16" x14ac:dyDescent="0.25">
      <c r="A5333" s="203" t="s">
        <v>0</v>
      </c>
      <c r="B5333" s="183"/>
      <c r="C5333" s="203" t="s">
        <v>576</v>
      </c>
      <c r="D5333" s="183"/>
      <c r="E5333" s="203" t="s">
        <v>577</v>
      </c>
      <c r="F5333" s="183"/>
      <c r="G5333" s="183"/>
      <c r="H5333" s="183"/>
      <c r="I5333" s="183"/>
      <c r="J5333" s="183"/>
      <c r="K5333" s="204" t="s">
        <v>0</v>
      </c>
      <c r="L5333" s="183"/>
      <c r="M5333" s="204">
        <v>90.44</v>
      </c>
      <c r="N5333" s="183"/>
      <c r="O5333" s="202" t="s">
        <v>0</v>
      </c>
      <c r="P5333" s="183"/>
    </row>
    <row r="5334" spans="1:16" x14ac:dyDescent="0.25">
      <c r="A5334" s="200" t="s">
        <v>0</v>
      </c>
      <c r="B5334" s="183"/>
      <c r="C5334" s="200" t="s">
        <v>1561</v>
      </c>
      <c r="D5334" s="183"/>
      <c r="E5334" s="200" t="s">
        <v>1562</v>
      </c>
      <c r="F5334" s="183"/>
      <c r="G5334" s="183"/>
      <c r="H5334" s="183"/>
      <c r="I5334" s="183"/>
      <c r="J5334" s="183"/>
      <c r="K5334" s="201">
        <v>2653.42</v>
      </c>
      <c r="L5334" s="183"/>
      <c r="M5334" s="201">
        <v>0</v>
      </c>
      <c r="N5334" s="183"/>
      <c r="O5334" s="196">
        <v>0</v>
      </c>
      <c r="P5334" s="183"/>
    </row>
    <row r="5335" spans="1:16" x14ac:dyDescent="0.25">
      <c r="A5335" s="197"/>
      <c r="B5335" s="183"/>
      <c r="C5335" s="197" t="s">
        <v>1563</v>
      </c>
      <c r="D5335" s="183"/>
      <c r="E5335" s="197" t="s">
        <v>1564</v>
      </c>
      <c r="F5335" s="183"/>
      <c r="G5335" s="183"/>
      <c r="H5335" s="183"/>
      <c r="I5335" s="183"/>
      <c r="J5335" s="183"/>
      <c r="K5335" s="198">
        <v>2653.42</v>
      </c>
      <c r="L5335" s="183"/>
      <c r="M5335" s="198">
        <v>0</v>
      </c>
      <c r="N5335" s="183"/>
      <c r="O5335" s="199">
        <v>0</v>
      </c>
      <c r="P5335" s="183"/>
    </row>
    <row r="5336" spans="1:16" x14ac:dyDescent="0.25">
      <c r="A5336" s="187" t="s">
        <v>0</v>
      </c>
      <c r="B5336" s="183"/>
      <c r="C5336" s="187" t="s">
        <v>229</v>
      </c>
      <c r="D5336" s="183"/>
      <c r="E5336" s="183"/>
      <c r="F5336" s="183"/>
      <c r="G5336" s="183"/>
      <c r="H5336" s="183"/>
      <c r="I5336" s="183"/>
      <c r="J5336" s="183"/>
      <c r="K5336" s="188">
        <v>2653.42</v>
      </c>
      <c r="L5336" s="183"/>
      <c r="M5336" s="188">
        <v>0</v>
      </c>
      <c r="N5336" s="183"/>
      <c r="O5336" s="189">
        <v>0</v>
      </c>
      <c r="P5336" s="183"/>
    </row>
    <row r="5337" spans="1:16" x14ac:dyDescent="0.25">
      <c r="A5337" s="187" t="s">
        <v>0</v>
      </c>
      <c r="B5337" s="183"/>
      <c r="C5337" s="187" t="s">
        <v>230</v>
      </c>
      <c r="D5337" s="183"/>
      <c r="E5337" s="183"/>
      <c r="F5337" s="183"/>
      <c r="G5337" s="183"/>
      <c r="H5337" s="183"/>
      <c r="I5337" s="183"/>
      <c r="J5337" s="183"/>
      <c r="K5337" s="188">
        <v>2653.42</v>
      </c>
      <c r="L5337" s="183"/>
      <c r="M5337" s="188">
        <v>0</v>
      </c>
      <c r="N5337" s="183"/>
      <c r="O5337" s="189">
        <v>0</v>
      </c>
      <c r="P5337" s="183"/>
    </row>
    <row r="5338" spans="1:16" x14ac:dyDescent="0.25">
      <c r="A5338" s="206" t="s">
        <v>0</v>
      </c>
      <c r="B5338" s="183"/>
      <c r="C5338" s="206" t="s">
        <v>698</v>
      </c>
      <c r="D5338" s="183"/>
      <c r="E5338" s="206" t="s">
        <v>699</v>
      </c>
      <c r="F5338" s="183"/>
      <c r="G5338" s="183"/>
      <c r="H5338" s="183"/>
      <c r="I5338" s="183"/>
      <c r="J5338" s="183"/>
      <c r="K5338" s="207">
        <v>2653.42</v>
      </c>
      <c r="L5338" s="183"/>
      <c r="M5338" s="207">
        <v>0</v>
      </c>
      <c r="N5338" s="183"/>
      <c r="O5338" s="205">
        <v>0</v>
      </c>
      <c r="P5338" s="183"/>
    </row>
    <row r="5339" spans="1:16" x14ac:dyDescent="0.25">
      <c r="A5339" s="190" t="s">
        <v>0</v>
      </c>
      <c r="B5339" s="183"/>
      <c r="C5339" s="190" t="s">
        <v>1572</v>
      </c>
      <c r="D5339" s="183"/>
      <c r="E5339" s="183"/>
      <c r="F5339" s="183"/>
      <c r="G5339" s="183"/>
      <c r="H5339" s="183"/>
      <c r="I5339" s="183"/>
      <c r="J5339" s="183"/>
      <c r="K5339" s="191">
        <v>3097398.07</v>
      </c>
      <c r="L5339" s="183"/>
      <c r="M5339" s="191">
        <v>1534297.15</v>
      </c>
      <c r="N5339" s="183"/>
      <c r="O5339" s="192">
        <v>49.54</v>
      </c>
      <c r="P5339" s="183"/>
    </row>
    <row r="5340" spans="1:16" x14ac:dyDescent="0.25">
      <c r="A5340" s="187" t="s">
        <v>0</v>
      </c>
      <c r="B5340" s="183"/>
      <c r="C5340" s="187" t="s">
        <v>214</v>
      </c>
      <c r="D5340" s="183"/>
      <c r="E5340" s="183"/>
      <c r="F5340" s="183"/>
      <c r="G5340" s="183"/>
      <c r="H5340" s="183"/>
      <c r="I5340" s="183"/>
      <c r="J5340" s="183"/>
      <c r="K5340" s="188">
        <v>721625.13</v>
      </c>
      <c r="L5340" s="183"/>
      <c r="M5340" s="188">
        <v>217575.03</v>
      </c>
      <c r="N5340" s="183"/>
      <c r="O5340" s="189">
        <v>30.15</v>
      </c>
      <c r="P5340" s="183"/>
    </row>
    <row r="5341" spans="1:16" x14ac:dyDescent="0.25">
      <c r="A5341" s="187" t="s">
        <v>0</v>
      </c>
      <c r="B5341" s="183"/>
      <c r="C5341" s="187" t="s">
        <v>215</v>
      </c>
      <c r="D5341" s="183"/>
      <c r="E5341" s="183"/>
      <c r="F5341" s="183"/>
      <c r="G5341" s="183"/>
      <c r="H5341" s="183"/>
      <c r="I5341" s="183"/>
      <c r="J5341" s="183"/>
      <c r="K5341" s="188">
        <v>721625.13</v>
      </c>
      <c r="L5341" s="183"/>
      <c r="M5341" s="188">
        <v>217575.03</v>
      </c>
      <c r="N5341" s="183"/>
      <c r="O5341" s="189">
        <v>30.15</v>
      </c>
      <c r="P5341" s="183"/>
    </row>
    <row r="5342" spans="1:16" x14ac:dyDescent="0.25">
      <c r="A5342" s="187" t="s">
        <v>0</v>
      </c>
      <c r="B5342" s="183"/>
      <c r="C5342" s="187" t="s">
        <v>218</v>
      </c>
      <c r="D5342" s="183"/>
      <c r="E5342" s="183"/>
      <c r="F5342" s="183"/>
      <c r="G5342" s="183"/>
      <c r="H5342" s="183"/>
      <c r="I5342" s="183"/>
      <c r="J5342" s="183"/>
      <c r="K5342" s="188">
        <v>16120</v>
      </c>
      <c r="L5342" s="183"/>
      <c r="M5342" s="188">
        <v>12527.23</v>
      </c>
      <c r="N5342" s="183"/>
      <c r="O5342" s="189">
        <v>77.709999999999994</v>
      </c>
      <c r="P5342" s="183"/>
    </row>
    <row r="5343" spans="1:16" x14ac:dyDescent="0.25">
      <c r="A5343" s="187" t="s">
        <v>0</v>
      </c>
      <c r="B5343" s="183"/>
      <c r="C5343" s="187" t="s">
        <v>220</v>
      </c>
      <c r="D5343" s="183"/>
      <c r="E5343" s="183"/>
      <c r="F5343" s="183"/>
      <c r="G5343" s="183"/>
      <c r="H5343" s="183"/>
      <c r="I5343" s="183"/>
      <c r="J5343" s="183"/>
      <c r="K5343" s="188">
        <v>16120</v>
      </c>
      <c r="L5343" s="183"/>
      <c r="M5343" s="188">
        <v>12527.23</v>
      </c>
      <c r="N5343" s="183"/>
      <c r="O5343" s="189">
        <v>77.709999999999994</v>
      </c>
      <c r="P5343" s="183"/>
    </row>
    <row r="5344" spans="1:16" x14ac:dyDescent="0.25">
      <c r="A5344" s="187" t="s">
        <v>0</v>
      </c>
      <c r="B5344" s="183"/>
      <c r="C5344" s="187" t="s">
        <v>221</v>
      </c>
      <c r="D5344" s="183"/>
      <c r="E5344" s="183"/>
      <c r="F5344" s="183"/>
      <c r="G5344" s="183"/>
      <c r="H5344" s="183"/>
      <c r="I5344" s="183"/>
      <c r="J5344" s="183"/>
      <c r="K5344" s="188">
        <v>242763.51999999999</v>
      </c>
      <c r="L5344" s="183"/>
      <c r="M5344" s="188">
        <v>127228.2</v>
      </c>
      <c r="N5344" s="183"/>
      <c r="O5344" s="189">
        <v>52.41</v>
      </c>
      <c r="P5344" s="183"/>
    </row>
    <row r="5345" spans="1:16" x14ac:dyDescent="0.25">
      <c r="A5345" s="187" t="s">
        <v>0</v>
      </c>
      <c r="B5345" s="183"/>
      <c r="C5345" s="187" t="s">
        <v>227</v>
      </c>
      <c r="D5345" s="183"/>
      <c r="E5345" s="183"/>
      <c r="F5345" s="183"/>
      <c r="G5345" s="183"/>
      <c r="H5345" s="183"/>
      <c r="I5345" s="183"/>
      <c r="J5345" s="183"/>
      <c r="K5345" s="188">
        <v>106185.86</v>
      </c>
      <c r="L5345" s="183"/>
      <c r="M5345" s="188">
        <v>41951.13</v>
      </c>
      <c r="N5345" s="183"/>
      <c r="O5345" s="189">
        <v>39.51</v>
      </c>
      <c r="P5345" s="183"/>
    </row>
    <row r="5346" spans="1:16" x14ac:dyDescent="0.25">
      <c r="A5346" s="187" t="s">
        <v>0</v>
      </c>
      <c r="B5346" s="183"/>
      <c r="C5346" s="187" t="s">
        <v>228</v>
      </c>
      <c r="D5346" s="183"/>
      <c r="E5346" s="183"/>
      <c r="F5346" s="183"/>
      <c r="G5346" s="183"/>
      <c r="H5346" s="183"/>
      <c r="I5346" s="183"/>
      <c r="J5346" s="183"/>
      <c r="K5346" s="188">
        <v>136577.66</v>
      </c>
      <c r="L5346" s="183"/>
      <c r="M5346" s="188">
        <v>85277.07</v>
      </c>
      <c r="N5346" s="183"/>
      <c r="O5346" s="189">
        <v>62.44</v>
      </c>
      <c r="P5346" s="183"/>
    </row>
    <row r="5347" spans="1:16" x14ac:dyDescent="0.25">
      <c r="A5347" s="187" t="s">
        <v>0</v>
      </c>
      <c r="B5347" s="183"/>
      <c r="C5347" s="187" t="s">
        <v>229</v>
      </c>
      <c r="D5347" s="183"/>
      <c r="E5347" s="183"/>
      <c r="F5347" s="183"/>
      <c r="G5347" s="183"/>
      <c r="H5347" s="183"/>
      <c r="I5347" s="183"/>
      <c r="J5347" s="183"/>
      <c r="K5347" s="188">
        <v>2105786.7000000002</v>
      </c>
      <c r="L5347" s="183"/>
      <c r="M5347" s="188">
        <v>1169411.9099999999</v>
      </c>
      <c r="N5347" s="183"/>
      <c r="O5347" s="189">
        <v>55.53</v>
      </c>
      <c r="P5347" s="183"/>
    </row>
    <row r="5348" spans="1:16" x14ac:dyDescent="0.25">
      <c r="A5348" s="187" t="s">
        <v>0</v>
      </c>
      <c r="B5348" s="183"/>
      <c r="C5348" s="187" t="s">
        <v>230</v>
      </c>
      <c r="D5348" s="183"/>
      <c r="E5348" s="183"/>
      <c r="F5348" s="183"/>
      <c r="G5348" s="183"/>
      <c r="H5348" s="183"/>
      <c r="I5348" s="183"/>
      <c r="J5348" s="183"/>
      <c r="K5348" s="188">
        <v>16543.099999999999</v>
      </c>
      <c r="L5348" s="183"/>
      <c r="M5348" s="188">
        <v>12649.37</v>
      </c>
      <c r="N5348" s="183"/>
      <c r="O5348" s="189">
        <v>76.459999999999994</v>
      </c>
      <c r="P5348" s="183"/>
    </row>
    <row r="5349" spans="1:16" x14ac:dyDescent="0.25">
      <c r="A5349" s="187" t="s">
        <v>0</v>
      </c>
      <c r="B5349" s="183"/>
      <c r="C5349" s="187" t="s">
        <v>232</v>
      </c>
      <c r="D5349" s="183"/>
      <c r="E5349" s="183"/>
      <c r="F5349" s="183"/>
      <c r="G5349" s="183"/>
      <c r="H5349" s="183"/>
      <c r="I5349" s="183"/>
      <c r="J5349" s="183"/>
      <c r="K5349" s="188">
        <v>1988058.2</v>
      </c>
      <c r="L5349" s="183"/>
      <c r="M5349" s="188">
        <v>1108596.8799999999</v>
      </c>
      <c r="N5349" s="183"/>
      <c r="O5349" s="189">
        <v>55.76</v>
      </c>
      <c r="P5349" s="183"/>
    </row>
    <row r="5350" spans="1:16" x14ac:dyDescent="0.25">
      <c r="A5350" s="187" t="s">
        <v>0</v>
      </c>
      <c r="B5350" s="183"/>
      <c r="C5350" s="187" t="s">
        <v>234</v>
      </c>
      <c r="D5350" s="183"/>
      <c r="E5350" s="183"/>
      <c r="F5350" s="183"/>
      <c r="G5350" s="183"/>
      <c r="H5350" s="183"/>
      <c r="I5350" s="183"/>
      <c r="J5350" s="183"/>
      <c r="K5350" s="188">
        <v>92625.4</v>
      </c>
      <c r="L5350" s="183"/>
      <c r="M5350" s="188">
        <v>41902.660000000003</v>
      </c>
      <c r="N5350" s="183"/>
      <c r="O5350" s="189">
        <v>45.24</v>
      </c>
      <c r="P5350" s="183"/>
    </row>
    <row r="5351" spans="1:16" x14ac:dyDescent="0.25">
      <c r="A5351" s="187" t="s">
        <v>0</v>
      </c>
      <c r="B5351" s="183"/>
      <c r="C5351" s="187" t="s">
        <v>237</v>
      </c>
      <c r="D5351" s="183"/>
      <c r="E5351" s="183"/>
      <c r="F5351" s="183"/>
      <c r="G5351" s="183"/>
      <c r="H5351" s="183"/>
      <c r="I5351" s="183"/>
      <c r="J5351" s="183"/>
      <c r="K5351" s="188">
        <v>8560</v>
      </c>
      <c r="L5351" s="183"/>
      <c r="M5351" s="188">
        <v>6263</v>
      </c>
      <c r="N5351" s="183"/>
      <c r="O5351" s="189">
        <v>73.17</v>
      </c>
      <c r="P5351" s="183"/>
    </row>
    <row r="5352" spans="1:16" x14ac:dyDescent="0.25">
      <c r="A5352" s="187" t="s">
        <v>0</v>
      </c>
      <c r="B5352" s="183"/>
      <c r="C5352" s="187" t="s">
        <v>238</v>
      </c>
      <c r="D5352" s="183"/>
      <c r="E5352" s="183"/>
      <c r="F5352" s="183"/>
      <c r="G5352" s="183"/>
      <c r="H5352" s="183"/>
      <c r="I5352" s="183"/>
      <c r="J5352" s="183"/>
      <c r="K5352" s="188">
        <v>4045</v>
      </c>
      <c r="L5352" s="183"/>
      <c r="M5352" s="188">
        <v>4715.03</v>
      </c>
      <c r="N5352" s="183"/>
      <c r="O5352" s="189">
        <v>116.56</v>
      </c>
      <c r="P5352" s="183"/>
    </row>
    <row r="5353" spans="1:16" x14ac:dyDescent="0.25">
      <c r="A5353" s="187" t="s">
        <v>0</v>
      </c>
      <c r="B5353" s="183"/>
      <c r="C5353" s="187" t="s">
        <v>240</v>
      </c>
      <c r="D5353" s="183"/>
      <c r="E5353" s="183"/>
      <c r="F5353" s="183"/>
      <c r="G5353" s="183"/>
      <c r="H5353" s="183"/>
      <c r="I5353" s="183"/>
      <c r="J5353" s="183"/>
      <c r="K5353" s="188">
        <v>4045</v>
      </c>
      <c r="L5353" s="183"/>
      <c r="M5353" s="188">
        <v>4715.03</v>
      </c>
      <c r="N5353" s="183"/>
      <c r="O5353" s="189">
        <v>116.56</v>
      </c>
      <c r="P5353" s="183"/>
    </row>
    <row r="5354" spans="1:16" x14ac:dyDescent="0.25">
      <c r="A5354" s="187" t="s">
        <v>0</v>
      </c>
      <c r="B5354" s="183"/>
      <c r="C5354" s="187" t="s">
        <v>242</v>
      </c>
      <c r="D5354" s="183"/>
      <c r="E5354" s="183"/>
      <c r="F5354" s="183"/>
      <c r="G5354" s="183"/>
      <c r="H5354" s="183"/>
      <c r="I5354" s="183"/>
      <c r="J5354" s="183"/>
      <c r="K5354" s="188">
        <v>7057.72</v>
      </c>
      <c r="L5354" s="183"/>
      <c r="M5354" s="188">
        <v>2839.75</v>
      </c>
      <c r="N5354" s="183"/>
      <c r="O5354" s="189">
        <v>40.24</v>
      </c>
      <c r="P5354" s="183"/>
    </row>
    <row r="5355" spans="1:16" x14ac:dyDescent="0.25">
      <c r="A5355" s="187" t="s">
        <v>0</v>
      </c>
      <c r="B5355" s="183"/>
      <c r="C5355" s="187" t="s">
        <v>243</v>
      </c>
      <c r="D5355" s="183"/>
      <c r="E5355" s="183"/>
      <c r="F5355" s="183"/>
      <c r="G5355" s="183"/>
      <c r="H5355" s="183"/>
      <c r="I5355" s="183"/>
      <c r="J5355" s="183"/>
      <c r="K5355" s="188">
        <v>7057.72</v>
      </c>
      <c r="L5355" s="183"/>
      <c r="M5355" s="188">
        <v>2839.75</v>
      </c>
      <c r="N5355" s="183"/>
      <c r="O5355" s="189">
        <v>40.24</v>
      </c>
      <c r="P5355" s="183"/>
    </row>
    <row r="5356" spans="1:16" x14ac:dyDescent="0.25">
      <c r="A5356" s="200" t="s">
        <v>0</v>
      </c>
      <c r="B5356" s="183"/>
      <c r="C5356" s="200" t="s">
        <v>1497</v>
      </c>
      <c r="D5356" s="183"/>
      <c r="E5356" s="200" t="s">
        <v>1498</v>
      </c>
      <c r="F5356" s="183"/>
      <c r="G5356" s="183"/>
      <c r="H5356" s="183"/>
      <c r="I5356" s="183"/>
      <c r="J5356" s="183"/>
      <c r="K5356" s="201">
        <v>1894629.43</v>
      </c>
      <c r="L5356" s="183"/>
      <c r="M5356" s="201">
        <v>1100474.57</v>
      </c>
      <c r="N5356" s="183"/>
      <c r="O5356" s="196">
        <v>58.08</v>
      </c>
      <c r="P5356" s="183"/>
    </row>
    <row r="5357" spans="1:16" x14ac:dyDescent="0.25">
      <c r="A5357" s="197"/>
      <c r="B5357" s="183"/>
      <c r="C5357" s="197" t="s">
        <v>1499</v>
      </c>
      <c r="D5357" s="183"/>
      <c r="E5357" s="197" t="s">
        <v>1500</v>
      </c>
      <c r="F5357" s="183"/>
      <c r="G5357" s="183"/>
      <c r="H5357" s="183"/>
      <c r="I5357" s="183"/>
      <c r="J5357" s="183"/>
      <c r="K5357" s="198">
        <v>48214.44</v>
      </c>
      <c r="L5357" s="183"/>
      <c r="M5357" s="198">
        <v>16813.330000000002</v>
      </c>
      <c r="N5357" s="183"/>
      <c r="O5357" s="199">
        <v>34.869999999999997</v>
      </c>
      <c r="P5357" s="183"/>
    </row>
    <row r="5358" spans="1:16" x14ac:dyDescent="0.25">
      <c r="A5358" s="187" t="s">
        <v>0</v>
      </c>
      <c r="B5358" s="183"/>
      <c r="C5358" s="187" t="s">
        <v>221</v>
      </c>
      <c r="D5358" s="183"/>
      <c r="E5358" s="183"/>
      <c r="F5358" s="183"/>
      <c r="G5358" s="183"/>
      <c r="H5358" s="183"/>
      <c r="I5358" s="183"/>
      <c r="J5358" s="183"/>
      <c r="K5358" s="188">
        <v>48214.44</v>
      </c>
      <c r="L5358" s="183"/>
      <c r="M5358" s="188">
        <v>16813.330000000002</v>
      </c>
      <c r="N5358" s="183"/>
      <c r="O5358" s="189">
        <v>34.869999999999997</v>
      </c>
      <c r="P5358" s="183"/>
    </row>
    <row r="5359" spans="1:16" x14ac:dyDescent="0.25">
      <c r="A5359" s="187" t="s">
        <v>0</v>
      </c>
      <c r="B5359" s="183"/>
      <c r="C5359" s="187" t="s">
        <v>228</v>
      </c>
      <c r="D5359" s="183"/>
      <c r="E5359" s="183"/>
      <c r="F5359" s="183"/>
      <c r="G5359" s="183"/>
      <c r="H5359" s="183"/>
      <c r="I5359" s="183"/>
      <c r="J5359" s="183"/>
      <c r="K5359" s="188">
        <v>48214.44</v>
      </c>
      <c r="L5359" s="183"/>
      <c r="M5359" s="188">
        <v>16813.330000000002</v>
      </c>
      <c r="N5359" s="183"/>
      <c r="O5359" s="189">
        <v>34.869999999999997</v>
      </c>
      <c r="P5359" s="183"/>
    </row>
    <row r="5360" spans="1:16" x14ac:dyDescent="0.25">
      <c r="A5360" s="206" t="s">
        <v>0</v>
      </c>
      <c r="B5360" s="183"/>
      <c r="C5360" s="206" t="s">
        <v>574</v>
      </c>
      <c r="D5360" s="183"/>
      <c r="E5360" s="206" t="s">
        <v>575</v>
      </c>
      <c r="F5360" s="183"/>
      <c r="G5360" s="183"/>
      <c r="H5360" s="183"/>
      <c r="I5360" s="183"/>
      <c r="J5360" s="183"/>
      <c r="K5360" s="207">
        <v>47854</v>
      </c>
      <c r="L5360" s="183"/>
      <c r="M5360" s="207">
        <v>16698.490000000002</v>
      </c>
      <c r="N5360" s="183"/>
      <c r="O5360" s="205">
        <v>34.89</v>
      </c>
      <c r="P5360" s="183"/>
    </row>
    <row r="5361" spans="1:16" x14ac:dyDescent="0.25">
      <c r="A5361" s="203" t="s">
        <v>0</v>
      </c>
      <c r="B5361" s="183"/>
      <c r="C5361" s="203" t="s">
        <v>580</v>
      </c>
      <c r="D5361" s="183"/>
      <c r="E5361" s="203" t="s">
        <v>581</v>
      </c>
      <c r="F5361" s="183"/>
      <c r="G5361" s="183"/>
      <c r="H5361" s="183"/>
      <c r="I5361" s="183"/>
      <c r="J5361" s="183"/>
      <c r="K5361" s="204" t="s">
        <v>0</v>
      </c>
      <c r="L5361" s="183"/>
      <c r="M5361" s="204">
        <v>2113.64</v>
      </c>
      <c r="N5361" s="183"/>
      <c r="O5361" s="202" t="s">
        <v>0</v>
      </c>
      <c r="P5361" s="183"/>
    </row>
    <row r="5362" spans="1:16" x14ac:dyDescent="0.25">
      <c r="A5362" s="203" t="s">
        <v>0</v>
      </c>
      <c r="B5362" s="183"/>
      <c r="C5362" s="203" t="s">
        <v>742</v>
      </c>
      <c r="D5362" s="183"/>
      <c r="E5362" s="203" t="s">
        <v>743</v>
      </c>
      <c r="F5362" s="183"/>
      <c r="G5362" s="183"/>
      <c r="H5362" s="183"/>
      <c r="I5362" s="183"/>
      <c r="J5362" s="183"/>
      <c r="K5362" s="204" t="s">
        <v>0</v>
      </c>
      <c r="L5362" s="183"/>
      <c r="M5362" s="204">
        <v>125</v>
      </c>
      <c r="N5362" s="183"/>
      <c r="O5362" s="202" t="s">
        <v>0</v>
      </c>
      <c r="P5362" s="183"/>
    </row>
    <row r="5363" spans="1:16" x14ac:dyDescent="0.25">
      <c r="A5363" s="203" t="s">
        <v>0</v>
      </c>
      <c r="B5363" s="183"/>
      <c r="C5363" s="203" t="s">
        <v>744</v>
      </c>
      <c r="D5363" s="183"/>
      <c r="E5363" s="203" t="s">
        <v>745</v>
      </c>
      <c r="F5363" s="183"/>
      <c r="G5363" s="183"/>
      <c r="H5363" s="183"/>
      <c r="I5363" s="183"/>
      <c r="J5363" s="183"/>
      <c r="K5363" s="204" t="s">
        <v>0</v>
      </c>
      <c r="L5363" s="183"/>
      <c r="M5363" s="204">
        <v>4492.96</v>
      </c>
      <c r="N5363" s="183"/>
      <c r="O5363" s="202" t="s">
        <v>0</v>
      </c>
      <c r="P5363" s="183"/>
    </row>
    <row r="5364" spans="1:16" x14ac:dyDescent="0.25">
      <c r="A5364" s="203" t="s">
        <v>0</v>
      </c>
      <c r="B5364" s="183"/>
      <c r="C5364" s="203" t="s">
        <v>746</v>
      </c>
      <c r="D5364" s="183"/>
      <c r="E5364" s="203" t="s">
        <v>747</v>
      </c>
      <c r="F5364" s="183"/>
      <c r="G5364" s="183"/>
      <c r="H5364" s="183"/>
      <c r="I5364" s="183"/>
      <c r="J5364" s="183"/>
      <c r="K5364" s="204" t="s">
        <v>0</v>
      </c>
      <c r="L5364" s="183"/>
      <c r="M5364" s="204">
        <v>74.91</v>
      </c>
      <c r="N5364" s="183"/>
      <c r="O5364" s="202" t="s">
        <v>0</v>
      </c>
      <c r="P5364" s="183"/>
    </row>
    <row r="5365" spans="1:16" x14ac:dyDescent="0.25">
      <c r="A5365" s="203" t="s">
        <v>0</v>
      </c>
      <c r="B5365" s="183"/>
      <c r="C5365" s="203" t="s">
        <v>748</v>
      </c>
      <c r="D5365" s="183"/>
      <c r="E5365" s="203" t="s">
        <v>749</v>
      </c>
      <c r="F5365" s="183"/>
      <c r="G5365" s="183"/>
      <c r="H5365" s="183"/>
      <c r="I5365" s="183"/>
      <c r="J5365" s="183"/>
      <c r="K5365" s="204" t="s">
        <v>0</v>
      </c>
      <c r="L5365" s="183"/>
      <c r="M5365" s="204">
        <v>779.29</v>
      </c>
      <c r="N5365" s="183"/>
      <c r="O5365" s="202" t="s">
        <v>0</v>
      </c>
      <c r="P5365" s="183"/>
    </row>
    <row r="5366" spans="1:16" x14ac:dyDescent="0.25">
      <c r="A5366" s="203" t="s">
        <v>0</v>
      </c>
      <c r="B5366" s="183"/>
      <c r="C5366" s="203" t="s">
        <v>750</v>
      </c>
      <c r="D5366" s="183"/>
      <c r="E5366" s="203" t="s">
        <v>751</v>
      </c>
      <c r="F5366" s="183"/>
      <c r="G5366" s="183"/>
      <c r="H5366" s="183"/>
      <c r="I5366" s="183"/>
      <c r="J5366" s="183"/>
      <c r="K5366" s="204" t="s">
        <v>0</v>
      </c>
      <c r="L5366" s="183"/>
      <c r="M5366" s="204">
        <v>149.9</v>
      </c>
      <c r="N5366" s="183"/>
      <c r="O5366" s="202" t="s">
        <v>0</v>
      </c>
      <c r="P5366" s="183"/>
    </row>
    <row r="5367" spans="1:16" x14ac:dyDescent="0.25">
      <c r="A5367" s="203" t="s">
        <v>0</v>
      </c>
      <c r="B5367" s="183"/>
      <c r="C5367" s="203" t="s">
        <v>752</v>
      </c>
      <c r="D5367" s="183"/>
      <c r="E5367" s="203" t="s">
        <v>753</v>
      </c>
      <c r="F5367" s="183"/>
      <c r="G5367" s="183"/>
      <c r="H5367" s="183"/>
      <c r="I5367" s="183"/>
      <c r="J5367" s="183"/>
      <c r="K5367" s="204" t="s">
        <v>0</v>
      </c>
      <c r="L5367" s="183"/>
      <c r="M5367" s="204">
        <v>27.9</v>
      </c>
      <c r="N5367" s="183"/>
      <c r="O5367" s="202" t="s">
        <v>0</v>
      </c>
      <c r="P5367" s="183"/>
    </row>
    <row r="5368" spans="1:16" x14ac:dyDescent="0.25">
      <c r="A5368" s="203" t="s">
        <v>0</v>
      </c>
      <c r="B5368" s="183"/>
      <c r="C5368" s="203" t="s">
        <v>754</v>
      </c>
      <c r="D5368" s="183"/>
      <c r="E5368" s="203" t="s">
        <v>755</v>
      </c>
      <c r="F5368" s="183"/>
      <c r="G5368" s="183"/>
      <c r="H5368" s="183"/>
      <c r="I5368" s="183"/>
      <c r="J5368" s="183"/>
      <c r="K5368" s="204" t="s">
        <v>0</v>
      </c>
      <c r="L5368" s="183"/>
      <c r="M5368" s="204">
        <v>1710.81</v>
      </c>
      <c r="N5368" s="183"/>
      <c r="O5368" s="202" t="s">
        <v>0</v>
      </c>
      <c r="P5368" s="183"/>
    </row>
    <row r="5369" spans="1:16" x14ac:dyDescent="0.25">
      <c r="A5369" s="203" t="s">
        <v>0</v>
      </c>
      <c r="B5369" s="183"/>
      <c r="C5369" s="203" t="s">
        <v>582</v>
      </c>
      <c r="D5369" s="183"/>
      <c r="E5369" s="203" t="s">
        <v>583</v>
      </c>
      <c r="F5369" s="183"/>
      <c r="G5369" s="183"/>
      <c r="H5369" s="183"/>
      <c r="I5369" s="183"/>
      <c r="J5369" s="183"/>
      <c r="K5369" s="204" t="s">
        <v>0</v>
      </c>
      <c r="L5369" s="183"/>
      <c r="M5369" s="204">
        <v>236.25</v>
      </c>
      <c r="N5369" s="183"/>
      <c r="O5369" s="202" t="s">
        <v>0</v>
      </c>
      <c r="P5369" s="183"/>
    </row>
    <row r="5370" spans="1:16" x14ac:dyDescent="0.25">
      <c r="A5370" s="203" t="s">
        <v>0</v>
      </c>
      <c r="B5370" s="183"/>
      <c r="C5370" s="203" t="s">
        <v>706</v>
      </c>
      <c r="D5370" s="183"/>
      <c r="E5370" s="203" t="s">
        <v>707</v>
      </c>
      <c r="F5370" s="183"/>
      <c r="G5370" s="183"/>
      <c r="H5370" s="183"/>
      <c r="I5370" s="183"/>
      <c r="J5370" s="183"/>
      <c r="K5370" s="204" t="s">
        <v>0</v>
      </c>
      <c r="L5370" s="183"/>
      <c r="M5370" s="204">
        <v>4829.95</v>
      </c>
      <c r="N5370" s="183"/>
      <c r="O5370" s="202" t="s">
        <v>0</v>
      </c>
      <c r="P5370" s="183"/>
    </row>
    <row r="5371" spans="1:16" x14ac:dyDescent="0.25">
      <c r="A5371" s="203" t="s">
        <v>0</v>
      </c>
      <c r="B5371" s="183"/>
      <c r="C5371" s="203" t="s">
        <v>596</v>
      </c>
      <c r="D5371" s="183"/>
      <c r="E5371" s="203" t="s">
        <v>597</v>
      </c>
      <c r="F5371" s="183"/>
      <c r="G5371" s="183"/>
      <c r="H5371" s="183"/>
      <c r="I5371" s="183"/>
      <c r="J5371" s="183"/>
      <c r="K5371" s="204" t="s">
        <v>0</v>
      </c>
      <c r="L5371" s="183"/>
      <c r="M5371" s="204">
        <v>265.22000000000003</v>
      </c>
      <c r="N5371" s="183"/>
      <c r="O5371" s="202" t="s">
        <v>0</v>
      </c>
      <c r="P5371" s="183"/>
    </row>
    <row r="5372" spans="1:16" x14ac:dyDescent="0.25">
      <c r="A5372" s="203" t="s">
        <v>0</v>
      </c>
      <c r="B5372" s="183"/>
      <c r="C5372" s="203" t="s">
        <v>1089</v>
      </c>
      <c r="D5372" s="183"/>
      <c r="E5372" s="203" t="s">
        <v>1090</v>
      </c>
      <c r="F5372" s="183"/>
      <c r="G5372" s="183"/>
      <c r="H5372" s="183"/>
      <c r="I5372" s="183"/>
      <c r="J5372" s="183"/>
      <c r="K5372" s="204" t="s">
        <v>0</v>
      </c>
      <c r="L5372" s="183"/>
      <c r="M5372" s="204">
        <v>340.08</v>
      </c>
      <c r="N5372" s="183"/>
      <c r="O5372" s="202" t="s">
        <v>0</v>
      </c>
      <c r="P5372" s="183"/>
    </row>
    <row r="5373" spans="1:16" x14ac:dyDescent="0.25">
      <c r="A5373" s="203" t="s">
        <v>0</v>
      </c>
      <c r="B5373" s="183"/>
      <c r="C5373" s="203" t="s">
        <v>626</v>
      </c>
      <c r="D5373" s="183"/>
      <c r="E5373" s="203" t="s">
        <v>627</v>
      </c>
      <c r="F5373" s="183"/>
      <c r="G5373" s="183"/>
      <c r="H5373" s="183"/>
      <c r="I5373" s="183"/>
      <c r="J5373" s="183"/>
      <c r="K5373" s="204" t="s">
        <v>0</v>
      </c>
      <c r="L5373" s="183"/>
      <c r="M5373" s="204">
        <v>116.11</v>
      </c>
      <c r="N5373" s="183"/>
      <c r="O5373" s="202" t="s">
        <v>0</v>
      </c>
      <c r="P5373" s="183"/>
    </row>
    <row r="5374" spans="1:16" x14ac:dyDescent="0.25">
      <c r="A5374" s="203" t="s">
        <v>0</v>
      </c>
      <c r="B5374" s="183"/>
      <c r="C5374" s="203" t="s">
        <v>646</v>
      </c>
      <c r="D5374" s="183"/>
      <c r="E5374" s="203" t="s">
        <v>647</v>
      </c>
      <c r="F5374" s="183"/>
      <c r="G5374" s="183"/>
      <c r="H5374" s="183"/>
      <c r="I5374" s="183"/>
      <c r="J5374" s="183"/>
      <c r="K5374" s="204" t="s">
        <v>0</v>
      </c>
      <c r="L5374" s="183"/>
      <c r="M5374" s="204">
        <v>645.78</v>
      </c>
      <c r="N5374" s="183"/>
      <c r="O5374" s="202" t="s">
        <v>0</v>
      </c>
      <c r="P5374" s="183"/>
    </row>
    <row r="5375" spans="1:16" x14ac:dyDescent="0.25">
      <c r="A5375" s="203" t="s">
        <v>0</v>
      </c>
      <c r="B5375" s="183"/>
      <c r="C5375" s="203" t="s">
        <v>648</v>
      </c>
      <c r="D5375" s="183"/>
      <c r="E5375" s="203" t="s">
        <v>649</v>
      </c>
      <c r="F5375" s="183"/>
      <c r="G5375" s="183"/>
      <c r="H5375" s="183"/>
      <c r="I5375" s="183"/>
      <c r="J5375" s="183"/>
      <c r="K5375" s="204" t="s">
        <v>0</v>
      </c>
      <c r="L5375" s="183"/>
      <c r="M5375" s="204">
        <v>663.6</v>
      </c>
      <c r="N5375" s="183"/>
      <c r="O5375" s="202" t="s">
        <v>0</v>
      </c>
      <c r="P5375" s="183"/>
    </row>
    <row r="5376" spans="1:16" x14ac:dyDescent="0.25">
      <c r="A5376" s="203" t="s">
        <v>0</v>
      </c>
      <c r="B5376" s="183"/>
      <c r="C5376" s="203" t="s">
        <v>785</v>
      </c>
      <c r="D5376" s="183"/>
      <c r="E5376" s="203" t="s">
        <v>786</v>
      </c>
      <c r="F5376" s="183"/>
      <c r="G5376" s="183"/>
      <c r="H5376" s="183"/>
      <c r="I5376" s="183"/>
      <c r="J5376" s="183"/>
      <c r="K5376" s="204" t="s">
        <v>0</v>
      </c>
      <c r="L5376" s="183"/>
      <c r="M5376" s="204">
        <v>108.09</v>
      </c>
      <c r="N5376" s="183"/>
      <c r="O5376" s="202" t="s">
        <v>0</v>
      </c>
      <c r="P5376" s="183"/>
    </row>
    <row r="5377" spans="1:16" x14ac:dyDescent="0.25">
      <c r="A5377" s="203" t="s">
        <v>0</v>
      </c>
      <c r="B5377" s="183"/>
      <c r="C5377" s="203" t="s">
        <v>600</v>
      </c>
      <c r="D5377" s="183"/>
      <c r="E5377" s="203" t="s">
        <v>601</v>
      </c>
      <c r="F5377" s="183"/>
      <c r="G5377" s="183"/>
      <c r="H5377" s="183"/>
      <c r="I5377" s="183"/>
      <c r="J5377" s="183"/>
      <c r="K5377" s="204" t="s">
        <v>0</v>
      </c>
      <c r="L5377" s="183"/>
      <c r="M5377" s="204">
        <v>19</v>
      </c>
      <c r="N5377" s="183"/>
      <c r="O5377" s="202" t="s">
        <v>0</v>
      </c>
      <c r="P5377" s="183"/>
    </row>
    <row r="5378" spans="1:16" x14ac:dyDescent="0.25">
      <c r="A5378" s="206" t="s">
        <v>0</v>
      </c>
      <c r="B5378" s="183"/>
      <c r="C5378" s="206" t="s">
        <v>652</v>
      </c>
      <c r="D5378" s="183"/>
      <c r="E5378" s="206" t="s">
        <v>653</v>
      </c>
      <c r="F5378" s="183"/>
      <c r="G5378" s="183"/>
      <c r="H5378" s="183"/>
      <c r="I5378" s="183"/>
      <c r="J5378" s="183"/>
      <c r="K5378" s="207">
        <v>360.44</v>
      </c>
      <c r="L5378" s="183"/>
      <c r="M5378" s="207">
        <v>114.84</v>
      </c>
      <c r="N5378" s="183"/>
      <c r="O5378" s="205">
        <v>31.86</v>
      </c>
      <c r="P5378" s="183"/>
    </row>
    <row r="5379" spans="1:16" x14ac:dyDescent="0.25">
      <c r="A5379" s="203" t="s">
        <v>0</v>
      </c>
      <c r="B5379" s="183"/>
      <c r="C5379" s="203" t="s">
        <v>654</v>
      </c>
      <c r="D5379" s="183"/>
      <c r="E5379" s="203" t="s">
        <v>655</v>
      </c>
      <c r="F5379" s="183"/>
      <c r="G5379" s="183"/>
      <c r="H5379" s="183"/>
      <c r="I5379" s="183"/>
      <c r="J5379" s="183"/>
      <c r="K5379" s="204" t="s">
        <v>0</v>
      </c>
      <c r="L5379" s="183"/>
      <c r="M5379" s="204">
        <v>114.84</v>
      </c>
      <c r="N5379" s="183"/>
      <c r="O5379" s="202" t="s">
        <v>0</v>
      </c>
      <c r="P5379" s="183"/>
    </row>
    <row r="5380" spans="1:16" x14ac:dyDescent="0.25">
      <c r="A5380" s="197"/>
      <c r="B5380" s="183"/>
      <c r="C5380" s="197" t="s">
        <v>1501</v>
      </c>
      <c r="D5380" s="183"/>
      <c r="E5380" s="197" t="s">
        <v>1502</v>
      </c>
      <c r="F5380" s="183"/>
      <c r="G5380" s="183"/>
      <c r="H5380" s="183"/>
      <c r="I5380" s="183"/>
      <c r="J5380" s="183"/>
      <c r="K5380" s="198">
        <v>5600.72</v>
      </c>
      <c r="L5380" s="183"/>
      <c r="M5380" s="198">
        <v>32552.86</v>
      </c>
      <c r="N5380" s="183"/>
      <c r="O5380" s="199">
        <v>581.23</v>
      </c>
      <c r="P5380" s="183"/>
    </row>
    <row r="5381" spans="1:16" x14ac:dyDescent="0.25">
      <c r="A5381" s="187" t="s">
        <v>0</v>
      </c>
      <c r="B5381" s="183"/>
      <c r="C5381" s="187" t="s">
        <v>221</v>
      </c>
      <c r="D5381" s="183"/>
      <c r="E5381" s="183"/>
      <c r="F5381" s="183"/>
      <c r="G5381" s="183"/>
      <c r="H5381" s="183"/>
      <c r="I5381" s="183"/>
      <c r="J5381" s="183"/>
      <c r="K5381" s="188">
        <v>5600.72</v>
      </c>
      <c r="L5381" s="183"/>
      <c r="M5381" s="188">
        <v>32552.86</v>
      </c>
      <c r="N5381" s="183"/>
      <c r="O5381" s="189">
        <v>581.23</v>
      </c>
      <c r="P5381" s="183"/>
    </row>
    <row r="5382" spans="1:16" x14ac:dyDescent="0.25">
      <c r="A5382" s="187" t="s">
        <v>0</v>
      </c>
      <c r="B5382" s="183"/>
      <c r="C5382" s="187" t="s">
        <v>228</v>
      </c>
      <c r="D5382" s="183"/>
      <c r="E5382" s="183"/>
      <c r="F5382" s="183"/>
      <c r="G5382" s="183"/>
      <c r="H5382" s="183"/>
      <c r="I5382" s="183"/>
      <c r="J5382" s="183"/>
      <c r="K5382" s="188">
        <v>5600.72</v>
      </c>
      <c r="L5382" s="183"/>
      <c r="M5382" s="188">
        <v>32552.86</v>
      </c>
      <c r="N5382" s="183"/>
      <c r="O5382" s="189">
        <v>581.23</v>
      </c>
      <c r="P5382" s="183"/>
    </row>
    <row r="5383" spans="1:16" x14ac:dyDescent="0.25">
      <c r="A5383" s="206" t="s">
        <v>0</v>
      </c>
      <c r="B5383" s="183"/>
      <c r="C5383" s="206" t="s">
        <v>574</v>
      </c>
      <c r="D5383" s="183"/>
      <c r="E5383" s="206" t="s">
        <v>575</v>
      </c>
      <c r="F5383" s="183"/>
      <c r="G5383" s="183"/>
      <c r="H5383" s="183"/>
      <c r="I5383" s="183"/>
      <c r="J5383" s="183"/>
      <c r="K5383" s="207">
        <v>5600.72</v>
      </c>
      <c r="L5383" s="183"/>
      <c r="M5383" s="207">
        <v>0</v>
      </c>
      <c r="N5383" s="183"/>
      <c r="O5383" s="205">
        <v>0</v>
      </c>
      <c r="P5383" s="183"/>
    </row>
    <row r="5384" spans="1:16" x14ac:dyDescent="0.25">
      <c r="A5384" s="206" t="s">
        <v>0</v>
      </c>
      <c r="B5384" s="183"/>
      <c r="C5384" s="206" t="s">
        <v>586</v>
      </c>
      <c r="D5384" s="183"/>
      <c r="E5384" s="206" t="s">
        <v>587</v>
      </c>
      <c r="F5384" s="183"/>
      <c r="G5384" s="183"/>
      <c r="H5384" s="183"/>
      <c r="I5384" s="183"/>
      <c r="J5384" s="183"/>
      <c r="K5384" s="207">
        <v>0</v>
      </c>
      <c r="L5384" s="183"/>
      <c r="M5384" s="207">
        <v>32552.86</v>
      </c>
      <c r="N5384" s="183"/>
      <c r="O5384" s="205" t="s">
        <v>0</v>
      </c>
      <c r="P5384" s="183"/>
    </row>
    <row r="5385" spans="1:16" x14ac:dyDescent="0.25">
      <c r="A5385" s="203" t="s">
        <v>0</v>
      </c>
      <c r="B5385" s="183"/>
      <c r="C5385" s="203" t="s">
        <v>1385</v>
      </c>
      <c r="D5385" s="183"/>
      <c r="E5385" s="203" t="s">
        <v>1386</v>
      </c>
      <c r="F5385" s="183"/>
      <c r="G5385" s="183"/>
      <c r="H5385" s="183"/>
      <c r="I5385" s="183"/>
      <c r="J5385" s="183"/>
      <c r="K5385" s="204" t="s">
        <v>0</v>
      </c>
      <c r="L5385" s="183"/>
      <c r="M5385" s="204">
        <v>32552.86</v>
      </c>
      <c r="N5385" s="183"/>
      <c r="O5385" s="202" t="s">
        <v>0</v>
      </c>
      <c r="P5385" s="183"/>
    </row>
    <row r="5386" spans="1:16" x14ac:dyDescent="0.25">
      <c r="A5386" s="197"/>
      <c r="B5386" s="183"/>
      <c r="C5386" s="197" t="s">
        <v>1503</v>
      </c>
      <c r="D5386" s="183"/>
      <c r="E5386" s="197" t="s">
        <v>1504</v>
      </c>
      <c r="F5386" s="183"/>
      <c r="G5386" s="183"/>
      <c r="H5386" s="183"/>
      <c r="I5386" s="183"/>
      <c r="J5386" s="183"/>
      <c r="K5386" s="198">
        <v>15000</v>
      </c>
      <c r="L5386" s="183"/>
      <c r="M5386" s="198">
        <v>12433.8</v>
      </c>
      <c r="N5386" s="183"/>
      <c r="O5386" s="199">
        <v>82.89</v>
      </c>
      <c r="P5386" s="183"/>
    </row>
    <row r="5387" spans="1:16" x14ac:dyDescent="0.25">
      <c r="A5387" s="187" t="s">
        <v>0</v>
      </c>
      <c r="B5387" s="183"/>
      <c r="C5387" s="187" t="s">
        <v>218</v>
      </c>
      <c r="D5387" s="183"/>
      <c r="E5387" s="183"/>
      <c r="F5387" s="183"/>
      <c r="G5387" s="183"/>
      <c r="H5387" s="183"/>
      <c r="I5387" s="183"/>
      <c r="J5387" s="183"/>
      <c r="K5387" s="188">
        <v>14000</v>
      </c>
      <c r="L5387" s="183"/>
      <c r="M5387" s="188">
        <v>11633.8</v>
      </c>
      <c r="N5387" s="183"/>
      <c r="O5387" s="189">
        <v>83.1</v>
      </c>
      <c r="P5387" s="183"/>
    </row>
    <row r="5388" spans="1:16" x14ac:dyDescent="0.25">
      <c r="A5388" s="187" t="s">
        <v>0</v>
      </c>
      <c r="B5388" s="183"/>
      <c r="C5388" s="187" t="s">
        <v>220</v>
      </c>
      <c r="D5388" s="183"/>
      <c r="E5388" s="183"/>
      <c r="F5388" s="183"/>
      <c r="G5388" s="183"/>
      <c r="H5388" s="183"/>
      <c r="I5388" s="183"/>
      <c r="J5388" s="183"/>
      <c r="K5388" s="188">
        <v>14000</v>
      </c>
      <c r="L5388" s="183"/>
      <c r="M5388" s="188">
        <v>11633.8</v>
      </c>
      <c r="N5388" s="183"/>
      <c r="O5388" s="189">
        <v>83.1</v>
      </c>
      <c r="P5388" s="183"/>
    </row>
    <row r="5389" spans="1:16" x14ac:dyDescent="0.25">
      <c r="A5389" s="206" t="s">
        <v>0</v>
      </c>
      <c r="B5389" s="183"/>
      <c r="C5389" s="206" t="s">
        <v>574</v>
      </c>
      <c r="D5389" s="183"/>
      <c r="E5389" s="206" t="s">
        <v>575</v>
      </c>
      <c r="F5389" s="183"/>
      <c r="G5389" s="183"/>
      <c r="H5389" s="183"/>
      <c r="I5389" s="183"/>
      <c r="J5389" s="183"/>
      <c r="K5389" s="207">
        <v>14000</v>
      </c>
      <c r="L5389" s="183"/>
      <c r="M5389" s="207">
        <v>11633.8</v>
      </c>
      <c r="N5389" s="183"/>
      <c r="O5389" s="205">
        <v>83.1</v>
      </c>
      <c r="P5389" s="183"/>
    </row>
    <row r="5390" spans="1:16" x14ac:dyDescent="0.25">
      <c r="A5390" s="203" t="s">
        <v>0</v>
      </c>
      <c r="B5390" s="183"/>
      <c r="C5390" s="203" t="s">
        <v>580</v>
      </c>
      <c r="D5390" s="183"/>
      <c r="E5390" s="203" t="s">
        <v>581</v>
      </c>
      <c r="F5390" s="183"/>
      <c r="G5390" s="183"/>
      <c r="H5390" s="183"/>
      <c r="I5390" s="183"/>
      <c r="J5390" s="183"/>
      <c r="K5390" s="204" t="s">
        <v>0</v>
      </c>
      <c r="L5390" s="183"/>
      <c r="M5390" s="204">
        <v>64.38</v>
      </c>
      <c r="N5390" s="183"/>
      <c r="O5390" s="202" t="s">
        <v>0</v>
      </c>
      <c r="P5390" s="183"/>
    </row>
    <row r="5391" spans="1:16" x14ac:dyDescent="0.25">
      <c r="A5391" s="203" t="s">
        <v>0</v>
      </c>
      <c r="B5391" s="183"/>
      <c r="C5391" s="203" t="s">
        <v>744</v>
      </c>
      <c r="D5391" s="183"/>
      <c r="E5391" s="203" t="s">
        <v>745</v>
      </c>
      <c r="F5391" s="183"/>
      <c r="G5391" s="183"/>
      <c r="H5391" s="183"/>
      <c r="I5391" s="183"/>
      <c r="J5391" s="183"/>
      <c r="K5391" s="204" t="s">
        <v>0</v>
      </c>
      <c r="L5391" s="183"/>
      <c r="M5391" s="204">
        <v>1514.47</v>
      </c>
      <c r="N5391" s="183"/>
      <c r="O5391" s="202" t="s">
        <v>0</v>
      </c>
      <c r="P5391" s="183"/>
    </row>
    <row r="5392" spans="1:16" x14ac:dyDescent="0.25">
      <c r="A5392" s="203" t="s">
        <v>0</v>
      </c>
      <c r="B5392" s="183"/>
      <c r="C5392" s="203" t="s">
        <v>931</v>
      </c>
      <c r="D5392" s="183"/>
      <c r="E5392" s="203" t="s">
        <v>932</v>
      </c>
      <c r="F5392" s="183"/>
      <c r="G5392" s="183"/>
      <c r="H5392" s="183"/>
      <c r="I5392" s="183"/>
      <c r="J5392" s="183"/>
      <c r="K5392" s="204" t="s">
        <v>0</v>
      </c>
      <c r="L5392" s="183"/>
      <c r="M5392" s="204">
        <v>1439.26</v>
      </c>
      <c r="N5392" s="183"/>
      <c r="O5392" s="202" t="s">
        <v>0</v>
      </c>
      <c r="P5392" s="183"/>
    </row>
    <row r="5393" spans="1:16" x14ac:dyDescent="0.25">
      <c r="A5393" s="203" t="s">
        <v>0</v>
      </c>
      <c r="B5393" s="183"/>
      <c r="C5393" s="203" t="s">
        <v>746</v>
      </c>
      <c r="D5393" s="183"/>
      <c r="E5393" s="203" t="s">
        <v>747</v>
      </c>
      <c r="F5393" s="183"/>
      <c r="G5393" s="183"/>
      <c r="H5393" s="183"/>
      <c r="I5393" s="183"/>
      <c r="J5393" s="183"/>
      <c r="K5393" s="204" t="s">
        <v>0</v>
      </c>
      <c r="L5393" s="183"/>
      <c r="M5393" s="204">
        <v>2156.0700000000002</v>
      </c>
      <c r="N5393" s="183"/>
      <c r="O5393" s="202" t="s">
        <v>0</v>
      </c>
      <c r="P5393" s="183"/>
    </row>
    <row r="5394" spans="1:16" x14ac:dyDescent="0.25">
      <c r="A5394" s="203" t="s">
        <v>0</v>
      </c>
      <c r="B5394" s="183"/>
      <c r="C5394" s="203" t="s">
        <v>750</v>
      </c>
      <c r="D5394" s="183"/>
      <c r="E5394" s="203" t="s">
        <v>751</v>
      </c>
      <c r="F5394" s="183"/>
      <c r="G5394" s="183"/>
      <c r="H5394" s="183"/>
      <c r="I5394" s="183"/>
      <c r="J5394" s="183"/>
      <c r="K5394" s="204" t="s">
        <v>0</v>
      </c>
      <c r="L5394" s="183"/>
      <c r="M5394" s="204">
        <v>114</v>
      </c>
      <c r="N5394" s="183"/>
      <c r="O5394" s="202" t="s">
        <v>0</v>
      </c>
      <c r="P5394" s="183"/>
    </row>
    <row r="5395" spans="1:16" x14ac:dyDescent="0.25">
      <c r="A5395" s="203" t="s">
        <v>0</v>
      </c>
      <c r="B5395" s="183"/>
      <c r="C5395" s="203" t="s">
        <v>754</v>
      </c>
      <c r="D5395" s="183"/>
      <c r="E5395" s="203" t="s">
        <v>755</v>
      </c>
      <c r="F5395" s="183"/>
      <c r="G5395" s="183"/>
      <c r="H5395" s="183"/>
      <c r="I5395" s="183"/>
      <c r="J5395" s="183"/>
      <c r="K5395" s="204" t="s">
        <v>0</v>
      </c>
      <c r="L5395" s="183"/>
      <c r="M5395" s="204">
        <v>2100</v>
      </c>
      <c r="N5395" s="183"/>
      <c r="O5395" s="202" t="s">
        <v>0</v>
      </c>
      <c r="P5395" s="183"/>
    </row>
    <row r="5396" spans="1:16" x14ac:dyDescent="0.25">
      <c r="A5396" s="203" t="s">
        <v>0</v>
      </c>
      <c r="B5396" s="183"/>
      <c r="C5396" s="203" t="s">
        <v>706</v>
      </c>
      <c r="D5396" s="183"/>
      <c r="E5396" s="203" t="s">
        <v>707</v>
      </c>
      <c r="F5396" s="183"/>
      <c r="G5396" s="183"/>
      <c r="H5396" s="183"/>
      <c r="I5396" s="183"/>
      <c r="J5396" s="183"/>
      <c r="K5396" s="204" t="s">
        <v>0</v>
      </c>
      <c r="L5396" s="183"/>
      <c r="M5396" s="204">
        <v>1113.81</v>
      </c>
      <c r="N5396" s="183"/>
      <c r="O5396" s="202" t="s">
        <v>0</v>
      </c>
      <c r="P5396" s="183"/>
    </row>
    <row r="5397" spans="1:16" x14ac:dyDescent="0.25">
      <c r="A5397" s="203" t="s">
        <v>0</v>
      </c>
      <c r="B5397" s="183"/>
      <c r="C5397" s="203" t="s">
        <v>648</v>
      </c>
      <c r="D5397" s="183"/>
      <c r="E5397" s="203" t="s">
        <v>649</v>
      </c>
      <c r="F5397" s="183"/>
      <c r="G5397" s="183"/>
      <c r="H5397" s="183"/>
      <c r="I5397" s="183"/>
      <c r="J5397" s="183"/>
      <c r="K5397" s="204" t="s">
        <v>0</v>
      </c>
      <c r="L5397" s="183"/>
      <c r="M5397" s="204">
        <v>1995</v>
      </c>
      <c r="N5397" s="183"/>
      <c r="O5397" s="202" t="s">
        <v>0</v>
      </c>
      <c r="P5397" s="183"/>
    </row>
    <row r="5398" spans="1:16" x14ac:dyDescent="0.25">
      <c r="A5398" s="203" t="s">
        <v>0</v>
      </c>
      <c r="B5398" s="183"/>
      <c r="C5398" s="203" t="s">
        <v>610</v>
      </c>
      <c r="D5398" s="183"/>
      <c r="E5398" s="203" t="s">
        <v>611</v>
      </c>
      <c r="F5398" s="183"/>
      <c r="G5398" s="183"/>
      <c r="H5398" s="183"/>
      <c r="I5398" s="183"/>
      <c r="J5398" s="183"/>
      <c r="K5398" s="204" t="s">
        <v>0</v>
      </c>
      <c r="L5398" s="183"/>
      <c r="M5398" s="204">
        <v>171.2</v>
      </c>
      <c r="N5398" s="183"/>
      <c r="O5398" s="202" t="s">
        <v>0</v>
      </c>
      <c r="P5398" s="183"/>
    </row>
    <row r="5399" spans="1:16" x14ac:dyDescent="0.25">
      <c r="A5399" s="203" t="s">
        <v>0</v>
      </c>
      <c r="B5399" s="183"/>
      <c r="C5399" s="203" t="s">
        <v>584</v>
      </c>
      <c r="D5399" s="183"/>
      <c r="E5399" s="203" t="s">
        <v>585</v>
      </c>
      <c r="F5399" s="183"/>
      <c r="G5399" s="183"/>
      <c r="H5399" s="183"/>
      <c r="I5399" s="183"/>
      <c r="J5399" s="183"/>
      <c r="K5399" s="204" t="s">
        <v>0</v>
      </c>
      <c r="L5399" s="183"/>
      <c r="M5399" s="204">
        <v>259.58</v>
      </c>
      <c r="N5399" s="183"/>
      <c r="O5399" s="202" t="s">
        <v>0</v>
      </c>
      <c r="P5399" s="183"/>
    </row>
    <row r="5400" spans="1:16" x14ac:dyDescent="0.25">
      <c r="A5400" s="203" t="s">
        <v>0</v>
      </c>
      <c r="B5400" s="183"/>
      <c r="C5400" s="203" t="s">
        <v>600</v>
      </c>
      <c r="D5400" s="183"/>
      <c r="E5400" s="203" t="s">
        <v>601</v>
      </c>
      <c r="F5400" s="183"/>
      <c r="G5400" s="183"/>
      <c r="H5400" s="183"/>
      <c r="I5400" s="183"/>
      <c r="J5400" s="183"/>
      <c r="K5400" s="204" t="s">
        <v>0</v>
      </c>
      <c r="L5400" s="183"/>
      <c r="M5400" s="204">
        <v>706.03</v>
      </c>
      <c r="N5400" s="183"/>
      <c r="O5400" s="202" t="s">
        <v>0</v>
      </c>
      <c r="P5400" s="183"/>
    </row>
    <row r="5401" spans="1:16" x14ac:dyDescent="0.25">
      <c r="A5401" s="187" t="s">
        <v>0</v>
      </c>
      <c r="B5401" s="183"/>
      <c r="C5401" s="187" t="s">
        <v>238</v>
      </c>
      <c r="D5401" s="183"/>
      <c r="E5401" s="183"/>
      <c r="F5401" s="183"/>
      <c r="G5401" s="183"/>
      <c r="H5401" s="183"/>
      <c r="I5401" s="183"/>
      <c r="J5401" s="183"/>
      <c r="K5401" s="188">
        <v>1000</v>
      </c>
      <c r="L5401" s="183"/>
      <c r="M5401" s="188">
        <v>800</v>
      </c>
      <c r="N5401" s="183"/>
      <c r="O5401" s="189">
        <v>80</v>
      </c>
      <c r="P5401" s="183"/>
    </row>
    <row r="5402" spans="1:16" x14ac:dyDescent="0.25">
      <c r="A5402" s="187" t="s">
        <v>0</v>
      </c>
      <c r="B5402" s="183"/>
      <c r="C5402" s="187" t="s">
        <v>240</v>
      </c>
      <c r="D5402" s="183"/>
      <c r="E5402" s="183"/>
      <c r="F5402" s="183"/>
      <c r="G5402" s="183"/>
      <c r="H5402" s="183"/>
      <c r="I5402" s="183"/>
      <c r="J5402" s="183"/>
      <c r="K5402" s="188">
        <v>1000</v>
      </c>
      <c r="L5402" s="183"/>
      <c r="M5402" s="188">
        <v>800</v>
      </c>
      <c r="N5402" s="183"/>
      <c r="O5402" s="189">
        <v>80</v>
      </c>
      <c r="P5402" s="183"/>
    </row>
    <row r="5403" spans="1:16" x14ac:dyDescent="0.25">
      <c r="A5403" s="206" t="s">
        <v>0</v>
      </c>
      <c r="B5403" s="183"/>
      <c r="C5403" s="206" t="s">
        <v>574</v>
      </c>
      <c r="D5403" s="183"/>
      <c r="E5403" s="206" t="s">
        <v>575</v>
      </c>
      <c r="F5403" s="183"/>
      <c r="G5403" s="183"/>
      <c r="H5403" s="183"/>
      <c r="I5403" s="183"/>
      <c r="J5403" s="183"/>
      <c r="K5403" s="207">
        <v>1000</v>
      </c>
      <c r="L5403" s="183"/>
      <c r="M5403" s="207">
        <v>800</v>
      </c>
      <c r="N5403" s="183"/>
      <c r="O5403" s="205">
        <v>80</v>
      </c>
      <c r="P5403" s="183"/>
    </row>
    <row r="5404" spans="1:16" x14ac:dyDescent="0.25">
      <c r="A5404" s="203" t="s">
        <v>0</v>
      </c>
      <c r="B5404" s="183"/>
      <c r="C5404" s="203" t="s">
        <v>754</v>
      </c>
      <c r="D5404" s="183"/>
      <c r="E5404" s="203" t="s">
        <v>755</v>
      </c>
      <c r="F5404" s="183"/>
      <c r="G5404" s="183"/>
      <c r="H5404" s="183"/>
      <c r="I5404" s="183"/>
      <c r="J5404" s="183"/>
      <c r="K5404" s="204" t="s">
        <v>0</v>
      </c>
      <c r="L5404" s="183"/>
      <c r="M5404" s="204">
        <v>800</v>
      </c>
      <c r="N5404" s="183"/>
      <c r="O5404" s="202" t="s">
        <v>0</v>
      </c>
      <c r="P5404" s="183"/>
    </row>
    <row r="5405" spans="1:16" x14ac:dyDescent="0.25">
      <c r="A5405" s="197"/>
      <c r="B5405" s="183"/>
      <c r="C5405" s="197" t="s">
        <v>1505</v>
      </c>
      <c r="D5405" s="183"/>
      <c r="E5405" s="197" t="s">
        <v>1506</v>
      </c>
      <c r="F5405" s="183"/>
      <c r="G5405" s="183"/>
      <c r="H5405" s="183"/>
      <c r="I5405" s="183"/>
      <c r="J5405" s="183"/>
      <c r="K5405" s="198">
        <v>1825814.27</v>
      </c>
      <c r="L5405" s="183"/>
      <c r="M5405" s="198">
        <v>1038674.58</v>
      </c>
      <c r="N5405" s="183"/>
      <c r="O5405" s="199">
        <v>56.89</v>
      </c>
      <c r="P5405" s="183"/>
    </row>
    <row r="5406" spans="1:16" x14ac:dyDescent="0.25">
      <c r="A5406" s="187" t="s">
        <v>0</v>
      </c>
      <c r="B5406" s="183"/>
      <c r="C5406" s="187" t="s">
        <v>229</v>
      </c>
      <c r="D5406" s="183"/>
      <c r="E5406" s="183"/>
      <c r="F5406" s="183"/>
      <c r="G5406" s="183"/>
      <c r="H5406" s="183"/>
      <c r="I5406" s="183"/>
      <c r="J5406" s="183"/>
      <c r="K5406" s="188">
        <v>1825814.27</v>
      </c>
      <c r="L5406" s="183"/>
      <c r="M5406" s="188">
        <v>1038674.58</v>
      </c>
      <c r="N5406" s="183"/>
      <c r="O5406" s="189">
        <v>56.89</v>
      </c>
      <c r="P5406" s="183"/>
    </row>
    <row r="5407" spans="1:16" x14ac:dyDescent="0.25">
      <c r="A5407" s="187" t="s">
        <v>0</v>
      </c>
      <c r="B5407" s="183"/>
      <c r="C5407" s="187" t="s">
        <v>232</v>
      </c>
      <c r="D5407" s="183"/>
      <c r="E5407" s="183"/>
      <c r="F5407" s="183"/>
      <c r="G5407" s="183"/>
      <c r="H5407" s="183"/>
      <c r="I5407" s="183"/>
      <c r="J5407" s="183"/>
      <c r="K5407" s="188">
        <v>1825814.27</v>
      </c>
      <c r="L5407" s="183"/>
      <c r="M5407" s="188">
        <v>1038674.58</v>
      </c>
      <c r="N5407" s="183"/>
      <c r="O5407" s="189">
        <v>56.89</v>
      </c>
      <c r="P5407" s="183"/>
    </row>
    <row r="5408" spans="1:16" x14ac:dyDescent="0.25">
      <c r="A5408" s="206" t="s">
        <v>0</v>
      </c>
      <c r="B5408" s="183"/>
      <c r="C5408" s="206" t="s">
        <v>564</v>
      </c>
      <c r="D5408" s="183"/>
      <c r="E5408" s="206" t="s">
        <v>565</v>
      </c>
      <c r="F5408" s="183"/>
      <c r="G5408" s="183"/>
      <c r="H5408" s="183"/>
      <c r="I5408" s="183"/>
      <c r="J5408" s="183"/>
      <c r="K5408" s="207">
        <v>1753410.28</v>
      </c>
      <c r="L5408" s="183"/>
      <c r="M5408" s="207">
        <v>998326.17</v>
      </c>
      <c r="N5408" s="183"/>
      <c r="O5408" s="205">
        <v>56.94</v>
      </c>
      <c r="P5408" s="183"/>
    </row>
    <row r="5409" spans="1:16" x14ac:dyDescent="0.25">
      <c r="A5409" s="203" t="s">
        <v>0</v>
      </c>
      <c r="B5409" s="183"/>
      <c r="C5409" s="203" t="s">
        <v>566</v>
      </c>
      <c r="D5409" s="183"/>
      <c r="E5409" s="203" t="s">
        <v>567</v>
      </c>
      <c r="F5409" s="183"/>
      <c r="G5409" s="183"/>
      <c r="H5409" s="183"/>
      <c r="I5409" s="183"/>
      <c r="J5409" s="183"/>
      <c r="K5409" s="204" t="s">
        <v>0</v>
      </c>
      <c r="L5409" s="183"/>
      <c r="M5409" s="204">
        <v>768515.56</v>
      </c>
      <c r="N5409" s="183"/>
      <c r="O5409" s="202" t="s">
        <v>0</v>
      </c>
      <c r="P5409" s="183"/>
    </row>
    <row r="5410" spans="1:16" x14ac:dyDescent="0.25">
      <c r="A5410" s="203" t="s">
        <v>0</v>
      </c>
      <c r="B5410" s="183"/>
      <c r="C5410" s="203" t="s">
        <v>897</v>
      </c>
      <c r="D5410" s="183"/>
      <c r="E5410" s="203" t="s">
        <v>898</v>
      </c>
      <c r="F5410" s="183"/>
      <c r="G5410" s="183"/>
      <c r="H5410" s="183"/>
      <c r="I5410" s="183"/>
      <c r="J5410" s="183"/>
      <c r="K5410" s="204" t="s">
        <v>0</v>
      </c>
      <c r="L5410" s="183"/>
      <c r="M5410" s="204">
        <v>34100.61</v>
      </c>
      <c r="N5410" s="183"/>
      <c r="O5410" s="202" t="s">
        <v>0</v>
      </c>
      <c r="P5410" s="183"/>
    </row>
    <row r="5411" spans="1:16" x14ac:dyDescent="0.25">
      <c r="A5411" s="203" t="s">
        <v>0</v>
      </c>
      <c r="B5411" s="183"/>
      <c r="C5411" s="203" t="s">
        <v>1203</v>
      </c>
      <c r="D5411" s="183"/>
      <c r="E5411" s="203" t="s">
        <v>1204</v>
      </c>
      <c r="F5411" s="183"/>
      <c r="G5411" s="183"/>
      <c r="H5411" s="183"/>
      <c r="I5411" s="183"/>
      <c r="J5411" s="183"/>
      <c r="K5411" s="204" t="s">
        <v>0</v>
      </c>
      <c r="L5411" s="183"/>
      <c r="M5411" s="204">
        <v>26040.61</v>
      </c>
      <c r="N5411" s="183"/>
      <c r="O5411" s="202" t="s">
        <v>0</v>
      </c>
      <c r="P5411" s="183"/>
    </row>
    <row r="5412" spans="1:16" x14ac:dyDescent="0.25">
      <c r="A5412" s="203" t="s">
        <v>0</v>
      </c>
      <c r="B5412" s="183"/>
      <c r="C5412" s="203" t="s">
        <v>572</v>
      </c>
      <c r="D5412" s="183"/>
      <c r="E5412" s="203" t="s">
        <v>573</v>
      </c>
      <c r="F5412" s="183"/>
      <c r="G5412" s="183"/>
      <c r="H5412" s="183"/>
      <c r="I5412" s="183"/>
      <c r="J5412" s="183"/>
      <c r="K5412" s="204" t="s">
        <v>0</v>
      </c>
      <c r="L5412" s="183"/>
      <c r="M5412" s="204">
        <v>32936.839999999997</v>
      </c>
      <c r="N5412" s="183"/>
      <c r="O5412" s="202" t="s">
        <v>0</v>
      </c>
      <c r="P5412" s="183"/>
    </row>
    <row r="5413" spans="1:16" x14ac:dyDescent="0.25">
      <c r="A5413" s="203" t="s">
        <v>0</v>
      </c>
      <c r="B5413" s="183"/>
      <c r="C5413" s="203" t="s">
        <v>568</v>
      </c>
      <c r="D5413" s="183"/>
      <c r="E5413" s="203" t="s">
        <v>569</v>
      </c>
      <c r="F5413" s="183"/>
      <c r="G5413" s="183"/>
      <c r="H5413" s="183"/>
      <c r="I5413" s="183"/>
      <c r="J5413" s="183"/>
      <c r="K5413" s="204" t="s">
        <v>0</v>
      </c>
      <c r="L5413" s="183"/>
      <c r="M5413" s="204">
        <v>136722.26999999999</v>
      </c>
      <c r="N5413" s="183"/>
      <c r="O5413" s="202" t="s">
        <v>0</v>
      </c>
      <c r="P5413" s="183"/>
    </row>
    <row r="5414" spans="1:16" x14ac:dyDescent="0.25">
      <c r="A5414" s="203" t="s">
        <v>0</v>
      </c>
      <c r="B5414" s="183"/>
      <c r="C5414" s="203" t="s">
        <v>1207</v>
      </c>
      <c r="D5414" s="183"/>
      <c r="E5414" s="203" t="s">
        <v>1208</v>
      </c>
      <c r="F5414" s="183"/>
      <c r="G5414" s="183"/>
      <c r="H5414" s="183"/>
      <c r="I5414" s="183"/>
      <c r="J5414" s="183"/>
      <c r="K5414" s="204" t="s">
        <v>0</v>
      </c>
      <c r="L5414" s="183"/>
      <c r="M5414" s="204">
        <v>10.28</v>
      </c>
      <c r="N5414" s="183"/>
      <c r="O5414" s="202" t="s">
        <v>0</v>
      </c>
      <c r="P5414" s="183"/>
    </row>
    <row r="5415" spans="1:16" x14ac:dyDescent="0.25">
      <c r="A5415" s="206" t="s">
        <v>0</v>
      </c>
      <c r="B5415" s="183"/>
      <c r="C5415" s="206" t="s">
        <v>574</v>
      </c>
      <c r="D5415" s="183"/>
      <c r="E5415" s="206" t="s">
        <v>575</v>
      </c>
      <c r="F5415" s="183"/>
      <c r="G5415" s="183"/>
      <c r="H5415" s="183"/>
      <c r="I5415" s="183"/>
      <c r="J5415" s="183"/>
      <c r="K5415" s="207">
        <v>72094.84</v>
      </c>
      <c r="L5415" s="183"/>
      <c r="M5415" s="207">
        <v>40039.26</v>
      </c>
      <c r="N5415" s="183"/>
      <c r="O5415" s="205">
        <v>55.54</v>
      </c>
      <c r="P5415" s="183"/>
    </row>
    <row r="5416" spans="1:16" x14ac:dyDescent="0.25">
      <c r="A5416" s="203" t="s">
        <v>0</v>
      </c>
      <c r="B5416" s="183"/>
      <c r="C5416" s="203" t="s">
        <v>576</v>
      </c>
      <c r="D5416" s="183"/>
      <c r="E5416" s="203" t="s">
        <v>577</v>
      </c>
      <c r="F5416" s="183"/>
      <c r="G5416" s="183"/>
      <c r="H5416" s="183"/>
      <c r="I5416" s="183"/>
      <c r="J5416" s="183"/>
      <c r="K5416" s="204" t="s">
        <v>0</v>
      </c>
      <c r="L5416" s="183"/>
      <c r="M5416" s="204">
        <v>37984.42</v>
      </c>
      <c r="N5416" s="183"/>
      <c r="O5416" s="202" t="s">
        <v>0</v>
      </c>
      <c r="P5416" s="183"/>
    </row>
    <row r="5417" spans="1:16" x14ac:dyDescent="0.25">
      <c r="A5417" s="203" t="s">
        <v>0</v>
      </c>
      <c r="B5417" s="183"/>
      <c r="C5417" s="203" t="s">
        <v>650</v>
      </c>
      <c r="D5417" s="183"/>
      <c r="E5417" s="203" t="s">
        <v>651</v>
      </c>
      <c r="F5417" s="183"/>
      <c r="G5417" s="183"/>
      <c r="H5417" s="183"/>
      <c r="I5417" s="183"/>
      <c r="J5417" s="183"/>
      <c r="K5417" s="204" t="s">
        <v>0</v>
      </c>
      <c r="L5417" s="183"/>
      <c r="M5417" s="204">
        <v>1960</v>
      </c>
      <c r="N5417" s="183"/>
      <c r="O5417" s="202" t="s">
        <v>0</v>
      </c>
      <c r="P5417" s="183"/>
    </row>
    <row r="5418" spans="1:16" x14ac:dyDescent="0.25">
      <c r="A5418" s="203" t="s">
        <v>0</v>
      </c>
      <c r="B5418" s="183"/>
      <c r="C5418" s="203" t="s">
        <v>622</v>
      </c>
      <c r="D5418" s="183"/>
      <c r="E5418" s="203" t="s">
        <v>623</v>
      </c>
      <c r="F5418" s="183"/>
      <c r="G5418" s="183"/>
      <c r="H5418" s="183"/>
      <c r="I5418" s="183"/>
      <c r="J5418" s="183"/>
      <c r="K5418" s="204" t="s">
        <v>0</v>
      </c>
      <c r="L5418" s="183"/>
      <c r="M5418" s="204">
        <v>94.84</v>
      </c>
      <c r="N5418" s="183"/>
      <c r="O5418" s="202" t="s">
        <v>0</v>
      </c>
      <c r="P5418" s="183"/>
    </row>
    <row r="5419" spans="1:16" x14ac:dyDescent="0.25">
      <c r="A5419" s="206" t="s">
        <v>0</v>
      </c>
      <c r="B5419" s="183"/>
      <c r="C5419" s="206" t="s">
        <v>652</v>
      </c>
      <c r="D5419" s="183"/>
      <c r="E5419" s="206" t="s">
        <v>653</v>
      </c>
      <c r="F5419" s="183"/>
      <c r="G5419" s="183"/>
      <c r="H5419" s="183"/>
      <c r="I5419" s="183"/>
      <c r="J5419" s="183"/>
      <c r="K5419" s="207">
        <v>309.14999999999998</v>
      </c>
      <c r="L5419" s="183"/>
      <c r="M5419" s="207">
        <v>309.14999999999998</v>
      </c>
      <c r="N5419" s="183"/>
      <c r="O5419" s="205">
        <v>100</v>
      </c>
      <c r="P5419" s="183"/>
    </row>
    <row r="5420" spans="1:16" x14ac:dyDescent="0.25">
      <c r="A5420" s="203" t="s">
        <v>0</v>
      </c>
      <c r="B5420" s="183"/>
      <c r="C5420" s="203" t="s">
        <v>903</v>
      </c>
      <c r="D5420" s="183"/>
      <c r="E5420" s="203" t="s">
        <v>904</v>
      </c>
      <c r="F5420" s="183"/>
      <c r="G5420" s="183"/>
      <c r="H5420" s="183"/>
      <c r="I5420" s="183"/>
      <c r="J5420" s="183"/>
      <c r="K5420" s="204" t="s">
        <v>0</v>
      </c>
      <c r="L5420" s="183"/>
      <c r="M5420" s="204">
        <v>309.14999999999998</v>
      </c>
      <c r="N5420" s="183"/>
      <c r="O5420" s="202" t="s">
        <v>0</v>
      </c>
      <c r="P5420" s="183"/>
    </row>
    <row r="5421" spans="1:16" x14ac:dyDescent="0.25">
      <c r="A5421" s="200" t="s">
        <v>0</v>
      </c>
      <c r="B5421" s="183"/>
      <c r="C5421" s="200" t="s">
        <v>1507</v>
      </c>
      <c r="D5421" s="183"/>
      <c r="E5421" s="200" t="s">
        <v>1508</v>
      </c>
      <c r="F5421" s="183"/>
      <c r="G5421" s="183"/>
      <c r="H5421" s="183"/>
      <c r="I5421" s="183"/>
      <c r="J5421" s="183"/>
      <c r="K5421" s="201">
        <v>574647.89</v>
      </c>
      <c r="L5421" s="183"/>
      <c r="M5421" s="201">
        <v>161445.20000000001</v>
      </c>
      <c r="N5421" s="183"/>
      <c r="O5421" s="196">
        <v>28.09</v>
      </c>
      <c r="P5421" s="183"/>
    </row>
    <row r="5422" spans="1:16" x14ac:dyDescent="0.25">
      <c r="A5422" s="197"/>
      <c r="B5422" s="183"/>
      <c r="C5422" s="197" t="s">
        <v>1509</v>
      </c>
      <c r="D5422" s="183"/>
      <c r="E5422" s="197" t="s">
        <v>1510</v>
      </c>
      <c r="F5422" s="183"/>
      <c r="G5422" s="183"/>
      <c r="H5422" s="183"/>
      <c r="I5422" s="183"/>
      <c r="J5422" s="183"/>
      <c r="K5422" s="198">
        <v>574647.89</v>
      </c>
      <c r="L5422" s="183"/>
      <c r="M5422" s="198">
        <v>161445.20000000001</v>
      </c>
      <c r="N5422" s="183"/>
      <c r="O5422" s="199">
        <v>28.09</v>
      </c>
      <c r="P5422" s="183"/>
    </row>
    <row r="5423" spans="1:16" x14ac:dyDescent="0.25">
      <c r="A5423" s="187" t="s">
        <v>0</v>
      </c>
      <c r="B5423" s="183"/>
      <c r="C5423" s="187" t="s">
        <v>214</v>
      </c>
      <c r="D5423" s="183"/>
      <c r="E5423" s="183"/>
      <c r="F5423" s="183"/>
      <c r="G5423" s="183"/>
      <c r="H5423" s="183"/>
      <c r="I5423" s="183"/>
      <c r="J5423" s="183"/>
      <c r="K5423" s="188">
        <v>574647.89</v>
      </c>
      <c r="L5423" s="183"/>
      <c r="M5423" s="188">
        <v>161445.20000000001</v>
      </c>
      <c r="N5423" s="183"/>
      <c r="O5423" s="189">
        <v>28.09</v>
      </c>
      <c r="P5423" s="183"/>
    </row>
    <row r="5424" spans="1:16" x14ac:dyDescent="0.25">
      <c r="A5424" s="187" t="s">
        <v>0</v>
      </c>
      <c r="B5424" s="183"/>
      <c r="C5424" s="187" t="s">
        <v>215</v>
      </c>
      <c r="D5424" s="183"/>
      <c r="E5424" s="183"/>
      <c r="F5424" s="183"/>
      <c r="G5424" s="183"/>
      <c r="H5424" s="183"/>
      <c r="I5424" s="183"/>
      <c r="J5424" s="183"/>
      <c r="K5424" s="188">
        <v>574647.89</v>
      </c>
      <c r="L5424" s="183"/>
      <c r="M5424" s="188">
        <v>161445.20000000001</v>
      </c>
      <c r="N5424" s="183"/>
      <c r="O5424" s="189">
        <v>28.09</v>
      </c>
      <c r="P5424" s="183"/>
    </row>
    <row r="5425" spans="1:16" x14ac:dyDescent="0.25">
      <c r="A5425" s="206" t="s">
        <v>0</v>
      </c>
      <c r="B5425" s="183"/>
      <c r="C5425" s="206" t="s">
        <v>574</v>
      </c>
      <c r="D5425" s="183"/>
      <c r="E5425" s="206" t="s">
        <v>575</v>
      </c>
      <c r="F5425" s="183"/>
      <c r="G5425" s="183"/>
      <c r="H5425" s="183"/>
      <c r="I5425" s="183"/>
      <c r="J5425" s="183"/>
      <c r="K5425" s="207">
        <v>109322.04</v>
      </c>
      <c r="L5425" s="183"/>
      <c r="M5425" s="207">
        <v>20534.169999999998</v>
      </c>
      <c r="N5425" s="183"/>
      <c r="O5425" s="205">
        <v>18.78</v>
      </c>
      <c r="P5425" s="183"/>
    </row>
    <row r="5426" spans="1:16" x14ac:dyDescent="0.25">
      <c r="A5426" s="203" t="s">
        <v>0</v>
      </c>
      <c r="B5426" s="183"/>
      <c r="C5426" s="203" t="s">
        <v>746</v>
      </c>
      <c r="D5426" s="183"/>
      <c r="E5426" s="203" t="s">
        <v>747</v>
      </c>
      <c r="F5426" s="183"/>
      <c r="G5426" s="183"/>
      <c r="H5426" s="183"/>
      <c r="I5426" s="183"/>
      <c r="J5426" s="183"/>
      <c r="K5426" s="204" t="s">
        <v>0</v>
      </c>
      <c r="L5426" s="183"/>
      <c r="M5426" s="204">
        <v>18403.5</v>
      </c>
      <c r="N5426" s="183"/>
      <c r="O5426" s="202" t="s">
        <v>0</v>
      </c>
      <c r="P5426" s="183"/>
    </row>
    <row r="5427" spans="1:16" x14ac:dyDescent="0.25">
      <c r="A5427" s="203" t="s">
        <v>0</v>
      </c>
      <c r="B5427" s="183"/>
      <c r="C5427" s="203" t="s">
        <v>750</v>
      </c>
      <c r="D5427" s="183"/>
      <c r="E5427" s="203" t="s">
        <v>751</v>
      </c>
      <c r="F5427" s="183"/>
      <c r="G5427" s="183"/>
      <c r="H5427" s="183"/>
      <c r="I5427" s="183"/>
      <c r="J5427" s="183"/>
      <c r="K5427" s="204" t="s">
        <v>0</v>
      </c>
      <c r="L5427" s="183"/>
      <c r="M5427" s="204">
        <v>500</v>
      </c>
      <c r="N5427" s="183"/>
      <c r="O5427" s="202" t="s">
        <v>0</v>
      </c>
      <c r="P5427" s="183"/>
    </row>
    <row r="5428" spans="1:16" x14ac:dyDescent="0.25">
      <c r="A5428" s="203" t="s">
        <v>0</v>
      </c>
      <c r="B5428" s="183"/>
      <c r="C5428" s="203" t="s">
        <v>582</v>
      </c>
      <c r="D5428" s="183"/>
      <c r="E5428" s="203" t="s">
        <v>583</v>
      </c>
      <c r="F5428" s="183"/>
      <c r="G5428" s="183"/>
      <c r="H5428" s="183"/>
      <c r="I5428" s="183"/>
      <c r="J5428" s="183"/>
      <c r="K5428" s="204" t="s">
        <v>0</v>
      </c>
      <c r="L5428" s="183"/>
      <c r="M5428" s="204">
        <v>15</v>
      </c>
      <c r="N5428" s="183"/>
      <c r="O5428" s="202" t="s">
        <v>0</v>
      </c>
      <c r="P5428" s="183"/>
    </row>
    <row r="5429" spans="1:16" x14ac:dyDescent="0.25">
      <c r="A5429" s="203" t="s">
        <v>0</v>
      </c>
      <c r="B5429" s="183"/>
      <c r="C5429" s="203" t="s">
        <v>648</v>
      </c>
      <c r="D5429" s="183"/>
      <c r="E5429" s="203" t="s">
        <v>649</v>
      </c>
      <c r="F5429" s="183"/>
      <c r="G5429" s="183"/>
      <c r="H5429" s="183"/>
      <c r="I5429" s="183"/>
      <c r="J5429" s="183"/>
      <c r="K5429" s="204" t="s">
        <v>0</v>
      </c>
      <c r="L5429" s="183"/>
      <c r="M5429" s="204">
        <v>134.37</v>
      </c>
      <c r="N5429" s="183"/>
      <c r="O5429" s="202" t="s">
        <v>0</v>
      </c>
      <c r="P5429" s="183"/>
    </row>
    <row r="5430" spans="1:16" x14ac:dyDescent="0.25">
      <c r="A5430" s="203" t="s">
        <v>0</v>
      </c>
      <c r="B5430" s="183"/>
      <c r="C5430" s="203" t="s">
        <v>756</v>
      </c>
      <c r="D5430" s="183"/>
      <c r="E5430" s="203" t="s">
        <v>757</v>
      </c>
      <c r="F5430" s="183"/>
      <c r="G5430" s="183"/>
      <c r="H5430" s="183"/>
      <c r="I5430" s="183"/>
      <c r="J5430" s="183"/>
      <c r="K5430" s="204" t="s">
        <v>0</v>
      </c>
      <c r="L5430" s="183"/>
      <c r="M5430" s="204">
        <v>1481.3</v>
      </c>
      <c r="N5430" s="183"/>
      <c r="O5430" s="202" t="s">
        <v>0</v>
      </c>
      <c r="P5430" s="183"/>
    </row>
    <row r="5431" spans="1:16" x14ac:dyDescent="0.25">
      <c r="A5431" s="206" t="s">
        <v>0</v>
      </c>
      <c r="B5431" s="183"/>
      <c r="C5431" s="206" t="s">
        <v>586</v>
      </c>
      <c r="D5431" s="183"/>
      <c r="E5431" s="206" t="s">
        <v>587</v>
      </c>
      <c r="F5431" s="183"/>
      <c r="G5431" s="183"/>
      <c r="H5431" s="183"/>
      <c r="I5431" s="183"/>
      <c r="J5431" s="183"/>
      <c r="K5431" s="207">
        <v>465325.85</v>
      </c>
      <c r="L5431" s="183"/>
      <c r="M5431" s="207">
        <v>140911.03</v>
      </c>
      <c r="N5431" s="183"/>
      <c r="O5431" s="205">
        <v>30.28</v>
      </c>
      <c r="P5431" s="183"/>
    </row>
    <row r="5432" spans="1:16" x14ac:dyDescent="0.25">
      <c r="A5432" s="203" t="s">
        <v>0</v>
      </c>
      <c r="B5432" s="183"/>
      <c r="C5432" s="203" t="s">
        <v>1385</v>
      </c>
      <c r="D5432" s="183"/>
      <c r="E5432" s="203" t="s">
        <v>1386</v>
      </c>
      <c r="F5432" s="183"/>
      <c r="G5432" s="183"/>
      <c r="H5432" s="183"/>
      <c r="I5432" s="183"/>
      <c r="J5432" s="183"/>
      <c r="K5432" s="204" t="s">
        <v>0</v>
      </c>
      <c r="L5432" s="183"/>
      <c r="M5432" s="204">
        <v>140911.03</v>
      </c>
      <c r="N5432" s="183"/>
      <c r="O5432" s="202" t="s">
        <v>0</v>
      </c>
      <c r="P5432" s="183"/>
    </row>
    <row r="5433" spans="1:16" x14ac:dyDescent="0.25">
      <c r="A5433" s="200" t="s">
        <v>0</v>
      </c>
      <c r="B5433" s="183"/>
      <c r="C5433" s="200" t="s">
        <v>1375</v>
      </c>
      <c r="D5433" s="183"/>
      <c r="E5433" s="200" t="s">
        <v>1376</v>
      </c>
      <c r="F5433" s="183"/>
      <c r="G5433" s="183"/>
      <c r="H5433" s="183"/>
      <c r="I5433" s="183"/>
      <c r="J5433" s="183"/>
      <c r="K5433" s="201">
        <v>305150.34000000003</v>
      </c>
      <c r="L5433" s="183"/>
      <c r="M5433" s="201">
        <v>144175.32999999999</v>
      </c>
      <c r="N5433" s="183"/>
      <c r="O5433" s="196">
        <v>47.25</v>
      </c>
      <c r="P5433" s="183"/>
    </row>
    <row r="5434" spans="1:16" x14ac:dyDescent="0.25">
      <c r="A5434" s="197"/>
      <c r="B5434" s="183"/>
      <c r="C5434" s="197" t="s">
        <v>1377</v>
      </c>
      <c r="D5434" s="183"/>
      <c r="E5434" s="197" t="s">
        <v>1378</v>
      </c>
      <c r="F5434" s="183"/>
      <c r="G5434" s="183"/>
      <c r="H5434" s="183"/>
      <c r="I5434" s="183"/>
      <c r="J5434" s="183"/>
      <c r="K5434" s="198">
        <v>5760</v>
      </c>
      <c r="L5434" s="183"/>
      <c r="M5434" s="198">
        <v>6263</v>
      </c>
      <c r="N5434" s="183"/>
      <c r="O5434" s="199">
        <v>108.73</v>
      </c>
      <c r="P5434" s="183"/>
    </row>
    <row r="5435" spans="1:16" x14ac:dyDescent="0.25">
      <c r="A5435" s="187" t="s">
        <v>0</v>
      </c>
      <c r="B5435" s="183"/>
      <c r="C5435" s="187" t="s">
        <v>229</v>
      </c>
      <c r="D5435" s="183"/>
      <c r="E5435" s="183"/>
      <c r="F5435" s="183"/>
      <c r="G5435" s="183"/>
      <c r="H5435" s="183"/>
      <c r="I5435" s="183"/>
      <c r="J5435" s="183"/>
      <c r="K5435" s="188">
        <v>5760</v>
      </c>
      <c r="L5435" s="183"/>
      <c r="M5435" s="188">
        <v>6263</v>
      </c>
      <c r="N5435" s="183"/>
      <c r="O5435" s="189">
        <v>108.73</v>
      </c>
      <c r="P5435" s="183"/>
    </row>
    <row r="5436" spans="1:16" x14ac:dyDescent="0.25">
      <c r="A5436" s="187" t="s">
        <v>0</v>
      </c>
      <c r="B5436" s="183"/>
      <c r="C5436" s="187" t="s">
        <v>237</v>
      </c>
      <c r="D5436" s="183"/>
      <c r="E5436" s="183"/>
      <c r="F5436" s="183"/>
      <c r="G5436" s="183"/>
      <c r="H5436" s="183"/>
      <c r="I5436" s="183"/>
      <c r="J5436" s="183"/>
      <c r="K5436" s="188">
        <v>5760</v>
      </c>
      <c r="L5436" s="183"/>
      <c r="M5436" s="188">
        <v>6263</v>
      </c>
      <c r="N5436" s="183"/>
      <c r="O5436" s="189">
        <v>108.73</v>
      </c>
      <c r="P5436" s="183"/>
    </row>
    <row r="5437" spans="1:16" x14ac:dyDescent="0.25">
      <c r="A5437" s="206" t="s">
        <v>0</v>
      </c>
      <c r="B5437" s="183"/>
      <c r="C5437" s="206" t="s">
        <v>564</v>
      </c>
      <c r="D5437" s="183"/>
      <c r="E5437" s="206" t="s">
        <v>565</v>
      </c>
      <c r="F5437" s="183"/>
      <c r="G5437" s="183"/>
      <c r="H5437" s="183"/>
      <c r="I5437" s="183"/>
      <c r="J5437" s="183"/>
      <c r="K5437" s="207">
        <v>160</v>
      </c>
      <c r="L5437" s="183"/>
      <c r="M5437" s="207">
        <v>160</v>
      </c>
      <c r="N5437" s="183"/>
      <c r="O5437" s="205">
        <v>100</v>
      </c>
      <c r="P5437" s="183"/>
    </row>
    <row r="5438" spans="1:16" x14ac:dyDescent="0.25">
      <c r="A5438" s="203" t="s">
        <v>0</v>
      </c>
      <c r="B5438" s="183"/>
      <c r="C5438" s="203" t="s">
        <v>897</v>
      </c>
      <c r="D5438" s="183"/>
      <c r="E5438" s="203" t="s">
        <v>898</v>
      </c>
      <c r="F5438" s="183"/>
      <c r="G5438" s="183"/>
      <c r="H5438" s="183"/>
      <c r="I5438" s="183"/>
      <c r="J5438" s="183"/>
      <c r="K5438" s="204" t="s">
        <v>0</v>
      </c>
      <c r="L5438" s="183"/>
      <c r="M5438" s="204">
        <v>137.34</v>
      </c>
      <c r="N5438" s="183"/>
      <c r="O5438" s="202" t="s">
        <v>0</v>
      </c>
      <c r="P5438" s="183"/>
    </row>
    <row r="5439" spans="1:16" x14ac:dyDescent="0.25">
      <c r="A5439" s="203" t="s">
        <v>0</v>
      </c>
      <c r="B5439" s="183"/>
      <c r="C5439" s="203" t="s">
        <v>568</v>
      </c>
      <c r="D5439" s="183"/>
      <c r="E5439" s="203" t="s">
        <v>569</v>
      </c>
      <c r="F5439" s="183"/>
      <c r="G5439" s="183"/>
      <c r="H5439" s="183"/>
      <c r="I5439" s="183"/>
      <c r="J5439" s="183"/>
      <c r="K5439" s="204" t="s">
        <v>0</v>
      </c>
      <c r="L5439" s="183"/>
      <c r="M5439" s="204">
        <v>22.66</v>
      </c>
      <c r="N5439" s="183"/>
      <c r="O5439" s="202" t="s">
        <v>0</v>
      </c>
      <c r="P5439" s="183"/>
    </row>
    <row r="5440" spans="1:16" x14ac:dyDescent="0.25">
      <c r="A5440" s="206" t="s">
        <v>0</v>
      </c>
      <c r="B5440" s="183"/>
      <c r="C5440" s="206" t="s">
        <v>574</v>
      </c>
      <c r="D5440" s="183"/>
      <c r="E5440" s="206" t="s">
        <v>575</v>
      </c>
      <c r="F5440" s="183"/>
      <c r="G5440" s="183"/>
      <c r="H5440" s="183"/>
      <c r="I5440" s="183"/>
      <c r="J5440" s="183"/>
      <c r="K5440" s="207">
        <v>5600</v>
      </c>
      <c r="L5440" s="183"/>
      <c r="M5440" s="207">
        <v>6103</v>
      </c>
      <c r="N5440" s="183"/>
      <c r="O5440" s="205">
        <v>108.98</v>
      </c>
      <c r="P5440" s="183"/>
    </row>
    <row r="5441" spans="1:16" x14ac:dyDescent="0.25">
      <c r="A5441" s="203" t="s">
        <v>0</v>
      </c>
      <c r="B5441" s="183"/>
      <c r="C5441" s="203" t="s">
        <v>576</v>
      </c>
      <c r="D5441" s="183"/>
      <c r="E5441" s="203" t="s">
        <v>577</v>
      </c>
      <c r="F5441" s="183"/>
      <c r="G5441" s="183"/>
      <c r="H5441" s="183"/>
      <c r="I5441" s="183"/>
      <c r="J5441" s="183"/>
      <c r="K5441" s="204" t="s">
        <v>0</v>
      </c>
      <c r="L5441" s="183"/>
      <c r="M5441" s="204">
        <v>5503</v>
      </c>
      <c r="N5441" s="183"/>
      <c r="O5441" s="202" t="s">
        <v>0</v>
      </c>
      <c r="P5441" s="183"/>
    </row>
    <row r="5442" spans="1:16" x14ac:dyDescent="0.25">
      <c r="A5442" s="203" t="s">
        <v>0</v>
      </c>
      <c r="B5442" s="183"/>
      <c r="C5442" s="203" t="s">
        <v>931</v>
      </c>
      <c r="D5442" s="183"/>
      <c r="E5442" s="203" t="s">
        <v>932</v>
      </c>
      <c r="F5442" s="183"/>
      <c r="G5442" s="183"/>
      <c r="H5442" s="183"/>
      <c r="I5442" s="183"/>
      <c r="J5442" s="183"/>
      <c r="K5442" s="204" t="s">
        <v>0</v>
      </c>
      <c r="L5442" s="183"/>
      <c r="M5442" s="204">
        <v>440</v>
      </c>
      <c r="N5442" s="183"/>
      <c r="O5442" s="202" t="s">
        <v>0</v>
      </c>
      <c r="P5442" s="183"/>
    </row>
    <row r="5443" spans="1:16" x14ac:dyDescent="0.25">
      <c r="A5443" s="203" t="s">
        <v>0</v>
      </c>
      <c r="B5443" s="183"/>
      <c r="C5443" s="203" t="s">
        <v>626</v>
      </c>
      <c r="D5443" s="183"/>
      <c r="E5443" s="203" t="s">
        <v>627</v>
      </c>
      <c r="F5443" s="183"/>
      <c r="G5443" s="183"/>
      <c r="H5443" s="183"/>
      <c r="I5443" s="183"/>
      <c r="J5443" s="183"/>
      <c r="K5443" s="204" t="s">
        <v>0</v>
      </c>
      <c r="L5443" s="183"/>
      <c r="M5443" s="204">
        <v>160</v>
      </c>
      <c r="N5443" s="183"/>
      <c r="O5443" s="202" t="s">
        <v>0</v>
      </c>
      <c r="P5443" s="183"/>
    </row>
    <row r="5444" spans="1:16" x14ac:dyDescent="0.25">
      <c r="A5444" s="197"/>
      <c r="B5444" s="183"/>
      <c r="C5444" s="197" t="s">
        <v>1381</v>
      </c>
      <c r="D5444" s="183"/>
      <c r="E5444" s="197" t="s">
        <v>1382</v>
      </c>
      <c r="F5444" s="183"/>
      <c r="G5444" s="183"/>
      <c r="H5444" s="183"/>
      <c r="I5444" s="183"/>
      <c r="J5444" s="183"/>
      <c r="K5444" s="198">
        <v>11400</v>
      </c>
      <c r="L5444" s="183"/>
      <c r="M5444" s="198">
        <v>10168.049999999999</v>
      </c>
      <c r="N5444" s="183"/>
      <c r="O5444" s="199">
        <v>89.19</v>
      </c>
      <c r="P5444" s="183"/>
    </row>
    <row r="5445" spans="1:16" x14ac:dyDescent="0.25">
      <c r="A5445" s="187" t="s">
        <v>0</v>
      </c>
      <c r="B5445" s="183"/>
      <c r="C5445" s="187" t="s">
        <v>214</v>
      </c>
      <c r="D5445" s="183"/>
      <c r="E5445" s="183"/>
      <c r="F5445" s="183"/>
      <c r="G5445" s="183"/>
      <c r="H5445" s="183"/>
      <c r="I5445" s="183"/>
      <c r="J5445" s="183"/>
      <c r="K5445" s="188">
        <v>11400</v>
      </c>
      <c r="L5445" s="183"/>
      <c r="M5445" s="188">
        <v>10168.049999999999</v>
      </c>
      <c r="N5445" s="183"/>
      <c r="O5445" s="189">
        <v>89.19</v>
      </c>
      <c r="P5445" s="183"/>
    </row>
    <row r="5446" spans="1:16" x14ac:dyDescent="0.25">
      <c r="A5446" s="187" t="s">
        <v>0</v>
      </c>
      <c r="B5446" s="183"/>
      <c r="C5446" s="187" t="s">
        <v>215</v>
      </c>
      <c r="D5446" s="183"/>
      <c r="E5446" s="183"/>
      <c r="F5446" s="183"/>
      <c r="G5446" s="183"/>
      <c r="H5446" s="183"/>
      <c r="I5446" s="183"/>
      <c r="J5446" s="183"/>
      <c r="K5446" s="188">
        <v>11400</v>
      </c>
      <c r="L5446" s="183"/>
      <c r="M5446" s="188">
        <v>10168.049999999999</v>
      </c>
      <c r="N5446" s="183"/>
      <c r="O5446" s="189">
        <v>89.19</v>
      </c>
      <c r="P5446" s="183"/>
    </row>
    <row r="5447" spans="1:16" x14ac:dyDescent="0.25">
      <c r="A5447" s="206" t="s">
        <v>0</v>
      </c>
      <c r="B5447" s="183"/>
      <c r="C5447" s="206" t="s">
        <v>564</v>
      </c>
      <c r="D5447" s="183"/>
      <c r="E5447" s="206" t="s">
        <v>565</v>
      </c>
      <c r="F5447" s="183"/>
      <c r="G5447" s="183"/>
      <c r="H5447" s="183"/>
      <c r="I5447" s="183"/>
      <c r="J5447" s="183"/>
      <c r="K5447" s="207">
        <v>10810</v>
      </c>
      <c r="L5447" s="183"/>
      <c r="M5447" s="207">
        <v>9791.0400000000009</v>
      </c>
      <c r="N5447" s="183"/>
      <c r="O5447" s="205">
        <v>90.57</v>
      </c>
      <c r="P5447" s="183"/>
    </row>
    <row r="5448" spans="1:16" x14ac:dyDescent="0.25">
      <c r="A5448" s="203" t="s">
        <v>0</v>
      </c>
      <c r="B5448" s="183"/>
      <c r="C5448" s="203" t="s">
        <v>566</v>
      </c>
      <c r="D5448" s="183"/>
      <c r="E5448" s="203" t="s">
        <v>567</v>
      </c>
      <c r="F5448" s="183"/>
      <c r="G5448" s="183"/>
      <c r="H5448" s="183"/>
      <c r="I5448" s="183"/>
      <c r="J5448" s="183"/>
      <c r="K5448" s="204" t="s">
        <v>0</v>
      </c>
      <c r="L5448" s="183"/>
      <c r="M5448" s="204">
        <v>7729.93</v>
      </c>
      <c r="N5448" s="183"/>
      <c r="O5448" s="202" t="s">
        <v>0</v>
      </c>
      <c r="P5448" s="183"/>
    </row>
    <row r="5449" spans="1:16" x14ac:dyDescent="0.25">
      <c r="A5449" s="203" t="s">
        <v>0</v>
      </c>
      <c r="B5449" s="183"/>
      <c r="C5449" s="203" t="s">
        <v>572</v>
      </c>
      <c r="D5449" s="183"/>
      <c r="E5449" s="203" t="s">
        <v>573</v>
      </c>
      <c r="F5449" s="183"/>
      <c r="G5449" s="183"/>
      <c r="H5449" s="183"/>
      <c r="I5449" s="183"/>
      <c r="J5449" s="183"/>
      <c r="K5449" s="204" t="s">
        <v>0</v>
      </c>
      <c r="L5449" s="183"/>
      <c r="M5449" s="204">
        <v>800</v>
      </c>
      <c r="N5449" s="183"/>
      <c r="O5449" s="202" t="s">
        <v>0</v>
      </c>
      <c r="P5449" s="183"/>
    </row>
    <row r="5450" spans="1:16" x14ac:dyDescent="0.25">
      <c r="A5450" s="203" t="s">
        <v>0</v>
      </c>
      <c r="B5450" s="183"/>
      <c r="C5450" s="203" t="s">
        <v>568</v>
      </c>
      <c r="D5450" s="183"/>
      <c r="E5450" s="203" t="s">
        <v>569</v>
      </c>
      <c r="F5450" s="183"/>
      <c r="G5450" s="183"/>
      <c r="H5450" s="183"/>
      <c r="I5450" s="183"/>
      <c r="J5450" s="183"/>
      <c r="K5450" s="204" t="s">
        <v>0</v>
      </c>
      <c r="L5450" s="183"/>
      <c r="M5450" s="204">
        <v>1261.1099999999999</v>
      </c>
      <c r="N5450" s="183"/>
      <c r="O5450" s="202" t="s">
        <v>0</v>
      </c>
      <c r="P5450" s="183"/>
    </row>
    <row r="5451" spans="1:16" x14ac:dyDescent="0.25">
      <c r="A5451" s="206" t="s">
        <v>0</v>
      </c>
      <c r="B5451" s="183"/>
      <c r="C5451" s="206" t="s">
        <v>574</v>
      </c>
      <c r="D5451" s="183"/>
      <c r="E5451" s="206" t="s">
        <v>575</v>
      </c>
      <c r="F5451" s="183"/>
      <c r="G5451" s="183"/>
      <c r="H5451" s="183"/>
      <c r="I5451" s="183"/>
      <c r="J5451" s="183"/>
      <c r="K5451" s="207">
        <v>590</v>
      </c>
      <c r="L5451" s="183"/>
      <c r="M5451" s="207">
        <v>377.01</v>
      </c>
      <c r="N5451" s="183"/>
      <c r="O5451" s="205">
        <v>63.9</v>
      </c>
      <c r="P5451" s="183"/>
    </row>
    <row r="5452" spans="1:16" x14ac:dyDescent="0.25">
      <c r="A5452" s="203" t="s">
        <v>0</v>
      </c>
      <c r="B5452" s="183"/>
      <c r="C5452" s="203" t="s">
        <v>576</v>
      </c>
      <c r="D5452" s="183"/>
      <c r="E5452" s="203" t="s">
        <v>577</v>
      </c>
      <c r="F5452" s="183"/>
      <c r="G5452" s="183"/>
      <c r="H5452" s="183"/>
      <c r="I5452" s="183"/>
      <c r="J5452" s="183"/>
      <c r="K5452" s="204" t="s">
        <v>0</v>
      </c>
      <c r="L5452" s="183"/>
      <c r="M5452" s="204">
        <v>377.01</v>
      </c>
      <c r="N5452" s="183"/>
      <c r="O5452" s="202" t="s">
        <v>0</v>
      </c>
      <c r="P5452" s="183"/>
    </row>
    <row r="5453" spans="1:16" x14ac:dyDescent="0.25">
      <c r="A5453" s="197"/>
      <c r="B5453" s="183"/>
      <c r="C5453" s="197" t="s">
        <v>1513</v>
      </c>
      <c r="D5453" s="183"/>
      <c r="E5453" s="197" t="s">
        <v>1514</v>
      </c>
      <c r="F5453" s="183"/>
      <c r="G5453" s="183"/>
      <c r="H5453" s="183"/>
      <c r="I5453" s="183"/>
      <c r="J5453" s="183"/>
      <c r="K5453" s="198">
        <v>2000</v>
      </c>
      <c r="L5453" s="183"/>
      <c r="M5453" s="198">
        <v>0</v>
      </c>
      <c r="N5453" s="183"/>
      <c r="O5453" s="199">
        <v>0</v>
      </c>
      <c r="P5453" s="183"/>
    </row>
    <row r="5454" spans="1:16" x14ac:dyDescent="0.25">
      <c r="A5454" s="187" t="s">
        <v>0</v>
      </c>
      <c r="B5454" s="183"/>
      <c r="C5454" s="187" t="s">
        <v>221</v>
      </c>
      <c r="D5454" s="183"/>
      <c r="E5454" s="183"/>
      <c r="F5454" s="183"/>
      <c r="G5454" s="183"/>
      <c r="H5454" s="183"/>
      <c r="I5454" s="183"/>
      <c r="J5454" s="183"/>
      <c r="K5454" s="188">
        <v>2000</v>
      </c>
      <c r="L5454" s="183"/>
      <c r="M5454" s="188">
        <v>0</v>
      </c>
      <c r="N5454" s="183"/>
      <c r="O5454" s="189">
        <v>0</v>
      </c>
      <c r="P5454" s="183"/>
    </row>
    <row r="5455" spans="1:16" x14ac:dyDescent="0.25">
      <c r="A5455" s="187" t="s">
        <v>0</v>
      </c>
      <c r="B5455" s="183"/>
      <c r="C5455" s="187" t="s">
        <v>227</v>
      </c>
      <c r="D5455" s="183"/>
      <c r="E5455" s="183"/>
      <c r="F5455" s="183"/>
      <c r="G5455" s="183"/>
      <c r="H5455" s="183"/>
      <c r="I5455" s="183"/>
      <c r="J5455" s="183"/>
      <c r="K5455" s="188">
        <v>2000</v>
      </c>
      <c r="L5455" s="183"/>
      <c r="M5455" s="188">
        <v>0</v>
      </c>
      <c r="N5455" s="183"/>
      <c r="O5455" s="189">
        <v>0</v>
      </c>
      <c r="P5455" s="183"/>
    </row>
    <row r="5456" spans="1:16" x14ac:dyDescent="0.25">
      <c r="A5456" s="206" t="s">
        <v>0</v>
      </c>
      <c r="B5456" s="183"/>
      <c r="C5456" s="206" t="s">
        <v>574</v>
      </c>
      <c r="D5456" s="183"/>
      <c r="E5456" s="206" t="s">
        <v>575</v>
      </c>
      <c r="F5456" s="183"/>
      <c r="G5456" s="183"/>
      <c r="H5456" s="183"/>
      <c r="I5456" s="183"/>
      <c r="J5456" s="183"/>
      <c r="K5456" s="207">
        <v>1950</v>
      </c>
      <c r="L5456" s="183"/>
      <c r="M5456" s="207">
        <v>0</v>
      </c>
      <c r="N5456" s="183"/>
      <c r="O5456" s="205">
        <v>0</v>
      </c>
      <c r="P5456" s="183"/>
    </row>
    <row r="5457" spans="1:16" x14ac:dyDescent="0.25">
      <c r="A5457" s="206" t="s">
        <v>0</v>
      </c>
      <c r="B5457" s="183"/>
      <c r="C5457" s="206" t="s">
        <v>652</v>
      </c>
      <c r="D5457" s="183"/>
      <c r="E5457" s="206" t="s">
        <v>653</v>
      </c>
      <c r="F5457" s="183"/>
      <c r="G5457" s="183"/>
      <c r="H5457" s="183"/>
      <c r="I5457" s="183"/>
      <c r="J5457" s="183"/>
      <c r="K5457" s="207">
        <v>50</v>
      </c>
      <c r="L5457" s="183"/>
      <c r="M5457" s="207">
        <v>0</v>
      </c>
      <c r="N5457" s="183"/>
      <c r="O5457" s="205">
        <v>0</v>
      </c>
      <c r="P5457" s="183"/>
    </row>
    <row r="5458" spans="1:16" x14ac:dyDescent="0.25">
      <c r="A5458" s="197"/>
      <c r="B5458" s="183"/>
      <c r="C5458" s="197" t="s">
        <v>1515</v>
      </c>
      <c r="D5458" s="183"/>
      <c r="E5458" s="197" t="s">
        <v>1516</v>
      </c>
      <c r="F5458" s="183"/>
      <c r="G5458" s="183"/>
      <c r="H5458" s="183"/>
      <c r="I5458" s="183"/>
      <c r="J5458" s="183"/>
      <c r="K5458" s="198">
        <v>219300</v>
      </c>
      <c r="L5458" s="183"/>
      <c r="M5458" s="198">
        <v>106816</v>
      </c>
      <c r="N5458" s="183"/>
      <c r="O5458" s="199">
        <v>48.71</v>
      </c>
      <c r="P5458" s="183"/>
    </row>
    <row r="5459" spans="1:16" x14ac:dyDescent="0.25">
      <c r="A5459" s="187" t="s">
        <v>0</v>
      </c>
      <c r="B5459" s="183"/>
      <c r="C5459" s="187" t="s">
        <v>214</v>
      </c>
      <c r="D5459" s="183"/>
      <c r="E5459" s="183"/>
      <c r="F5459" s="183"/>
      <c r="G5459" s="183"/>
      <c r="H5459" s="183"/>
      <c r="I5459" s="183"/>
      <c r="J5459" s="183"/>
      <c r="K5459" s="188">
        <v>44380</v>
      </c>
      <c r="L5459" s="183"/>
      <c r="M5459" s="188">
        <v>32507.66</v>
      </c>
      <c r="N5459" s="183"/>
      <c r="O5459" s="189">
        <v>73.25</v>
      </c>
      <c r="P5459" s="183"/>
    </row>
    <row r="5460" spans="1:16" x14ac:dyDescent="0.25">
      <c r="A5460" s="187" t="s">
        <v>0</v>
      </c>
      <c r="B5460" s="183"/>
      <c r="C5460" s="187" t="s">
        <v>215</v>
      </c>
      <c r="D5460" s="183"/>
      <c r="E5460" s="183"/>
      <c r="F5460" s="183"/>
      <c r="G5460" s="183"/>
      <c r="H5460" s="183"/>
      <c r="I5460" s="183"/>
      <c r="J5460" s="183"/>
      <c r="K5460" s="188">
        <v>44380</v>
      </c>
      <c r="L5460" s="183"/>
      <c r="M5460" s="188">
        <v>32507.66</v>
      </c>
      <c r="N5460" s="183"/>
      <c r="O5460" s="189">
        <v>73.25</v>
      </c>
      <c r="P5460" s="183"/>
    </row>
    <row r="5461" spans="1:16" x14ac:dyDescent="0.25">
      <c r="A5461" s="206" t="s">
        <v>0</v>
      </c>
      <c r="B5461" s="183"/>
      <c r="C5461" s="206" t="s">
        <v>564</v>
      </c>
      <c r="D5461" s="183"/>
      <c r="E5461" s="206" t="s">
        <v>565</v>
      </c>
      <c r="F5461" s="183"/>
      <c r="G5461" s="183"/>
      <c r="H5461" s="183"/>
      <c r="I5461" s="183"/>
      <c r="J5461" s="183"/>
      <c r="K5461" s="207">
        <v>44380</v>
      </c>
      <c r="L5461" s="183"/>
      <c r="M5461" s="207">
        <v>32507.66</v>
      </c>
      <c r="N5461" s="183"/>
      <c r="O5461" s="205">
        <v>73.25</v>
      </c>
      <c r="P5461" s="183"/>
    </row>
    <row r="5462" spans="1:16" x14ac:dyDescent="0.25">
      <c r="A5462" s="203" t="s">
        <v>0</v>
      </c>
      <c r="B5462" s="183"/>
      <c r="C5462" s="203" t="s">
        <v>566</v>
      </c>
      <c r="D5462" s="183"/>
      <c r="E5462" s="203" t="s">
        <v>567</v>
      </c>
      <c r="F5462" s="183"/>
      <c r="G5462" s="183"/>
      <c r="H5462" s="183"/>
      <c r="I5462" s="183"/>
      <c r="J5462" s="183"/>
      <c r="K5462" s="204" t="s">
        <v>0</v>
      </c>
      <c r="L5462" s="183"/>
      <c r="M5462" s="204">
        <v>27903.59</v>
      </c>
      <c r="N5462" s="183"/>
      <c r="O5462" s="202" t="s">
        <v>0</v>
      </c>
      <c r="P5462" s="183"/>
    </row>
    <row r="5463" spans="1:16" x14ac:dyDescent="0.25">
      <c r="A5463" s="203" t="s">
        <v>0</v>
      </c>
      <c r="B5463" s="183"/>
      <c r="C5463" s="203" t="s">
        <v>568</v>
      </c>
      <c r="D5463" s="183"/>
      <c r="E5463" s="203" t="s">
        <v>569</v>
      </c>
      <c r="F5463" s="183"/>
      <c r="G5463" s="183"/>
      <c r="H5463" s="183"/>
      <c r="I5463" s="183"/>
      <c r="J5463" s="183"/>
      <c r="K5463" s="204" t="s">
        <v>0</v>
      </c>
      <c r="L5463" s="183"/>
      <c r="M5463" s="204">
        <v>4604.07</v>
      </c>
      <c r="N5463" s="183"/>
      <c r="O5463" s="202" t="s">
        <v>0</v>
      </c>
      <c r="P5463" s="183"/>
    </row>
    <row r="5464" spans="1:16" x14ac:dyDescent="0.25">
      <c r="A5464" s="187" t="s">
        <v>0</v>
      </c>
      <c r="B5464" s="183"/>
      <c r="C5464" s="187" t="s">
        <v>221</v>
      </c>
      <c r="D5464" s="183"/>
      <c r="E5464" s="183"/>
      <c r="F5464" s="183"/>
      <c r="G5464" s="183"/>
      <c r="H5464" s="183"/>
      <c r="I5464" s="183"/>
      <c r="J5464" s="183"/>
      <c r="K5464" s="188">
        <v>88420</v>
      </c>
      <c r="L5464" s="183"/>
      <c r="M5464" s="188">
        <v>36658.94</v>
      </c>
      <c r="N5464" s="183"/>
      <c r="O5464" s="189">
        <v>41.46</v>
      </c>
      <c r="P5464" s="183"/>
    </row>
    <row r="5465" spans="1:16" x14ac:dyDescent="0.25">
      <c r="A5465" s="187" t="s">
        <v>0</v>
      </c>
      <c r="B5465" s="183"/>
      <c r="C5465" s="187" t="s">
        <v>227</v>
      </c>
      <c r="D5465" s="183"/>
      <c r="E5465" s="183"/>
      <c r="F5465" s="183"/>
      <c r="G5465" s="183"/>
      <c r="H5465" s="183"/>
      <c r="I5465" s="183"/>
      <c r="J5465" s="183"/>
      <c r="K5465" s="188">
        <v>88420</v>
      </c>
      <c r="L5465" s="183"/>
      <c r="M5465" s="188">
        <v>36658.94</v>
      </c>
      <c r="N5465" s="183"/>
      <c r="O5465" s="189">
        <v>41.46</v>
      </c>
      <c r="P5465" s="183"/>
    </row>
    <row r="5466" spans="1:16" x14ac:dyDescent="0.25">
      <c r="A5466" s="206" t="s">
        <v>0</v>
      </c>
      <c r="B5466" s="183"/>
      <c r="C5466" s="206" t="s">
        <v>564</v>
      </c>
      <c r="D5466" s="183"/>
      <c r="E5466" s="206" t="s">
        <v>565</v>
      </c>
      <c r="F5466" s="183"/>
      <c r="G5466" s="183"/>
      <c r="H5466" s="183"/>
      <c r="I5466" s="183"/>
      <c r="J5466" s="183"/>
      <c r="K5466" s="207">
        <v>50651.34</v>
      </c>
      <c r="L5466" s="183"/>
      <c r="M5466" s="207">
        <v>21926.17</v>
      </c>
      <c r="N5466" s="183"/>
      <c r="O5466" s="205">
        <v>43.29</v>
      </c>
      <c r="P5466" s="183"/>
    </row>
    <row r="5467" spans="1:16" x14ac:dyDescent="0.25">
      <c r="A5467" s="203" t="s">
        <v>0</v>
      </c>
      <c r="B5467" s="183"/>
      <c r="C5467" s="203" t="s">
        <v>566</v>
      </c>
      <c r="D5467" s="183"/>
      <c r="E5467" s="203" t="s">
        <v>567</v>
      </c>
      <c r="F5467" s="183"/>
      <c r="G5467" s="183"/>
      <c r="H5467" s="183"/>
      <c r="I5467" s="183"/>
      <c r="J5467" s="183"/>
      <c r="K5467" s="204" t="s">
        <v>0</v>
      </c>
      <c r="L5467" s="183"/>
      <c r="M5467" s="204">
        <v>16331.47</v>
      </c>
      <c r="N5467" s="183"/>
      <c r="O5467" s="202" t="s">
        <v>0</v>
      </c>
      <c r="P5467" s="183"/>
    </row>
    <row r="5468" spans="1:16" x14ac:dyDescent="0.25">
      <c r="A5468" s="203" t="s">
        <v>0</v>
      </c>
      <c r="B5468" s="183"/>
      <c r="C5468" s="203" t="s">
        <v>572</v>
      </c>
      <c r="D5468" s="183"/>
      <c r="E5468" s="203" t="s">
        <v>573</v>
      </c>
      <c r="F5468" s="183"/>
      <c r="G5468" s="183"/>
      <c r="H5468" s="183"/>
      <c r="I5468" s="183"/>
      <c r="J5468" s="183"/>
      <c r="K5468" s="204" t="s">
        <v>0</v>
      </c>
      <c r="L5468" s="183"/>
      <c r="M5468" s="204">
        <v>2900</v>
      </c>
      <c r="N5468" s="183"/>
      <c r="O5468" s="202" t="s">
        <v>0</v>
      </c>
      <c r="P5468" s="183"/>
    </row>
    <row r="5469" spans="1:16" x14ac:dyDescent="0.25">
      <c r="A5469" s="203" t="s">
        <v>0</v>
      </c>
      <c r="B5469" s="183"/>
      <c r="C5469" s="203" t="s">
        <v>568</v>
      </c>
      <c r="D5469" s="183"/>
      <c r="E5469" s="203" t="s">
        <v>569</v>
      </c>
      <c r="F5469" s="183"/>
      <c r="G5469" s="183"/>
      <c r="H5469" s="183"/>
      <c r="I5469" s="183"/>
      <c r="J5469" s="183"/>
      <c r="K5469" s="204" t="s">
        <v>0</v>
      </c>
      <c r="L5469" s="183"/>
      <c r="M5469" s="204">
        <v>2694.7</v>
      </c>
      <c r="N5469" s="183"/>
      <c r="O5469" s="202" t="s">
        <v>0</v>
      </c>
      <c r="P5469" s="183"/>
    </row>
    <row r="5470" spans="1:16" x14ac:dyDescent="0.25">
      <c r="A5470" s="206" t="s">
        <v>0</v>
      </c>
      <c r="B5470" s="183"/>
      <c r="C5470" s="206" t="s">
        <v>574</v>
      </c>
      <c r="D5470" s="183"/>
      <c r="E5470" s="206" t="s">
        <v>575</v>
      </c>
      <c r="F5470" s="183"/>
      <c r="G5470" s="183"/>
      <c r="H5470" s="183"/>
      <c r="I5470" s="183"/>
      <c r="J5470" s="183"/>
      <c r="K5470" s="207">
        <v>37635.94</v>
      </c>
      <c r="L5470" s="183"/>
      <c r="M5470" s="207">
        <v>14557.88</v>
      </c>
      <c r="N5470" s="183"/>
      <c r="O5470" s="205">
        <v>38.68</v>
      </c>
      <c r="P5470" s="183"/>
    </row>
    <row r="5471" spans="1:16" x14ac:dyDescent="0.25">
      <c r="A5471" s="203" t="s">
        <v>0</v>
      </c>
      <c r="B5471" s="183"/>
      <c r="C5471" s="203" t="s">
        <v>580</v>
      </c>
      <c r="D5471" s="183"/>
      <c r="E5471" s="203" t="s">
        <v>581</v>
      </c>
      <c r="F5471" s="183"/>
      <c r="G5471" s="183"/>
      <c r="H5471" s="183"/>
      <c r="I5471" s="183"/>
      <c r="J5471" s="183"/>
      <c r="K5471" s="204" t="s">
        <v>0</v>
      </c>
      <c r="L5471" s="183"/>
      <c r="M5471" s="204">
        <v>30</v>
      </c>
      <c r="N5471" s="183"/>
      <c r="O5471" s="202" t="s">
        <v>0</v>
      </c>
      <c r="P5471" s="183"/>
    </row>
    <row r="5472" spans="1:16" x14ac:dyDescent="0.25">
      <c r="A5472" s="203" t="s">
        <v>0</v>
      </c>
      <c r="B5472" s="183"/>
      <c r="C5472" s="203" t="s">
        <v>576</v>
      </c>
      <c r="D5472" s="183"/>
      <c r="E5472" s="203" t="s">
        <v>577</v>
      </c>
      <c r="F5472" s="183"/>
      <c r="G5472" s="183"/>
      <c r="H5472" s="183"/>
      <c r="I5472" s="183"/>
      <c r="J5472" s="183"/>
      <c r="K5472" s="204" t="s">
        <v>0</v>
      </c>
      <c r="L5472" s="183"/>
      <c r="M5472" s="204">
        <v>1958.15</v>
      </c>
      <c r="N5472" s="183"/>
      <c r="O5472" s="202" t="s">
        <v>0</v>
      </c>
      <c r="P5472" s="183"/>
    </row>
    <row r="5473" spans="1:16" x14ac:dyDescent="0.25">
      <c r="A5473" s="203" t="s">
        <v>0</v>
      </c>
      <c r="B5473" s="183"/>
      <c r="C5473" s="203" t="s">
        <v>744</v>
      </c>
      <c r="D5473" s="183"/>
      <c r="E5473" s="203" t="s">
        <v>745</v>
      </c>
      <c r="F5473" s="183"/>
      <c r="G5473" s="183"/>
      <c r="H5473" s="183"/>
      <c r="I5473" s="183"/>
      <c r="J5473" s="183"/>
      <c r="K5473" s="204" t="s">
        <v>0</v>
      </c>
      <c r="L5473" s="183"/>
      <c r="M5473" s="204">
        <v>1851.42</v>
      </c>
      <c r="N5473" s="183"/>
      <c r="O5473" s="202" t="s">
        <v>0</v>
      </c>
      <c r="P5473" s="183"/>
    </row>
    <row r="5474" spans="1:16" x14ac:dyDescent="0.25">
      <c r="A5474" s="203" t="s">
        <v>0</v>
      </c>
      <c r="B5474" s="183"/>
      <c r="C5474" s="203" t="s">
        <v>931</v>
      </c>
      <c r="D5474" s="183"/>
      <c r="E5474" s="203" t="s">
        <v>932</v>
      </c>
      <c r="F5474" s="183"/>
      <c r="G5474" s="183"/>
      <c r="H5474" s="183"/>
      <c r="I5474" s="183"/>
      <c r="J5474" s="183"/>
      <c r="K5474" s="204" t="s">
        <v>0</v>
      </c>
      <c r="L5474" s="183"/>
      <c r="M5474" s="204">
        <v>6154.43</v>
      </c>
      <c r="N5474" s="183"/>
      <c r="O5474" s="202" t="s">
        <v>0</v>
      </c>
      <c r="P5474" s="183"/>
    </row>
    <row r="5475" spans="1:16" x14ac:dyDescent="0.25">
      <c r="A5475" s="203" t="s">
        <v>0</v>
      </c>
      <c r="B5475" s="183"/>
      <c r="C5475" s="203" t="s">
        <v>748</v>
      </c>
      <c r="D5475" s="183"/>
      <c r="E5475" s="203" t="s">
        <v>749</v>
      </c>
      <c r="F5475" s="183"/>
      <c r="G5475" s="183"/>
      <c r="H5475" s="183"/>
      <c r="I5475" s="183"/>
      <c r="J5475" s="183"/>
      <c r="K5475" s="204" t="s">
        <v>0</v>
      </c>
      <c r="L5475" s="183"/>
      <c r="M5475" s="204">
        <v>392.5</v>
      </c>
      <c r="N5475" s="183"/>
      <c r="O5475" s="202" t="s">
        <v>0</v>
      </c>
      <c r="P5475" s="183"/>
    </row>
    <row r="5476" spans="1:16" x14ac:dyDescent="0.25">
      <c r="A5476" s="203" t="s">
        <v>0</v>
      </c>
      <c r="B5476" s="183"/>
      <c r="C5476" s="203" t="s">
        <v>750</v>
      </c>
      <c r="D5476" s="183"/>
      <c r="E5476" s="203" t="s">
        <v>751</v>
      </c>
      <c r="F5476" s="183"/>
      <c r="G5476" s="183"/>
      <c r="H5476" s="183"/>
      <c r="I5476" s="183"/>
      <c r="J5476" s="183"/>
      <c r="K5476" s="204" t="s">
        <v>0</v>
      </c>
      <c r="L5476" s="183"/>
      <c r="M5476" s="204">
        <v>4.2</v>
      </c>
      <c r="N5476" s="183"/>
      <c r="O5476" s="202" t="s">
        <v>0</v>
      </c>
      <c r="P5476" s="183"/>
    </row>
    <row r="5477" spans="1:16" x14ac:dyDescent="0.25">
      <c r="A5477" s="203" t="s">
        <v>0</v>
      </c>
      <c r="B5477" s="183"/>
      <c r="C5477" s="203" t="s">
        <v>752</v>
      </c>
      <c r="D5477" s="183"/>
      <c r="E5477" s="203" t="s">
        <v>753</v>
      </c>
      <c r="F5477" s="183"/>
      <c r="G5477" s="183"/>
      <c r="H5477" s="183"/>
      <c r="I5477" s="183"/>
      <c r="J5477" s="183"/>
      <c r="K5477" s="204" t="s">
        <v>0</v>
      </c>
      <c r="L5477" s="183"/>
      <c r="M5477" s="204">
        <v>460.31</v>
      </c>
      <c r="N5477" s="183"/>
      <c r="O5477" s="202" t="s">
        <v>0</v>
      </c>
      <c r="P5477" s="183"/>
    </row>
    <row r="5478" spans="1:16" x14ac:dyDescent="0.25">
      <c r="A5478" s="203" t="s">
        <v>0</v>
      </c>
      <c r="B5478" s="183"/>
      <c r="C5478" s="203" t="s">
        <v>754</v>
      </c>
      <c r="D5478" s="183"/>
      <c r="E5478" s="203" t="s">
        <v>755</v>
      </c>
      <c r="F5478" s="183"/>
      <c r="G5478" s="183"/>
      <c r="H5478" s="183"/>
      <c r="I5478" s="183"/>
      <c r="J5478" s="183"/>
      <c r="K5478" s="204" t="s">
        <v>0</v>
      </c>
      <c r="L5478" s="183"/>
      <c r="M5478" s="204">
        <v>324.57</v>
      </c>
      <c r="N5478" s="183"/>
      <c r="O5478" s="202" t="s">
        <v>0</v>
      </c>
      <c r="P5478" s="183"/>
    </row>
    <row r="5479" spans="1:16" x14ac:dyDescent="0.25">
      <c r="A5479" s="203" t="s">
        <v>0</v>
      </c>
      <c r="B5479" s="183"/>
      <c r="C5479" s="203" t="s">
        <v>582</v>
      </c>
      <c r="D5479" s="183"/>
      <c r="E5479" s="203" t="s">
        <v>583</v>
      </c>
      <c r="F5479" s="183"/>
      <c r="G5479" s="183"/>
      <c r="H5479" s="183"/>
      <c r="I5479" s="183"/>
      <c r="J5479" s="183"/>
      <c r="K5479" s="204" t="s">
        <v>0</v>
      </c>
      <c r="L5479" s="183"/>
      <c r="M5479" s="204">
        <v>626.25</v>
      </c>
      <c r="N5479" s="183"/>
      <c r="O5479" s="202" t="s">
        <v>0</v>
      </c>
      <c r="P5479" s="183"/>
    </row>
    <row r="5480" spans="1:16" x14ac:dyDescent="0.25">
      <c r="A5480" s="203" t="s">
        <v>0</v>
      </c>
      <c r="B5480" s="183"/>
      <c r="C5480" s="203" t="s">
        <v>706</v>
      </c>
      <c r="D5480" s="183"/>
      <c r="E5480" s="203" t="s">
        <v>707</v>
      </c>
      <c r="F5480" s="183"/>
      <c r="G5480" s="183"/>
      <c r="H5480" s="183"/>
      <c r="I5480" s="183"/>
      <c r="J5480" s="183"/>
      <c r="K5480" s="204" t="s">
        <v>0</v>
      </c>
      <c r="L5480" s="183"/>
      <c r="M5480" s="204">
        <v>1900</v>
      </c>
      <c r="N5480" s="183"/>
      <c r="O5480" s="202" t="s">
        <v>0</v>
      </c>
      <c r="P5480" s="183"/>
    </row>
    <row r="5481" spans="1:16" x14ac:dyDescent="0.25">
      <c r="A5481" s="203" t="s">
        <v>0</v>
      </c>
      <c r="B5481" s="183"/>
      <c r="C5481" s="203" t="s">
        <v>1089</v>
      </c>
      <c r="D5481" s="183"/>
      <c r="E5481" s="203" t="s">
        <v>1090</v>
      </c>
      <c r="F5481" s="183"/>
      <c r="G5481" s="183"/>
      <c r="H5481" s="183"/>
      <c r="I5481" s="183"/>
      <c r="J5481" s="183"/>
      <c r="K5481" s="204" t="s">
        <v>0</v>
      </c>
      <c r="L5481" s="183"/>
      <c r="M5481" s="204">
        <v>206.05</v>
      </c>
      <c r="N5481" s="183"/>
      <c r="O5481" s="202" t="s">
        <v>0</v>
      </c>
      <c r="P5481" s="183"/>
    </row>
    <row r="5482" spans="1:16" x14ac:dyDescent="0.25">
      <c r="A5482" s="203" t="s">
        <v>0</v>
      </c>
      <c r="B5482" s="183"/>
      <c r="C5482" s="203" t="s">
        <v>626</v>
      </c>
      <c r="D5482" s="183"/>
      <c r="E5482" s="203" t="s">
        <v>627</v>
      </c>
      <c r="F5482" s="183"/>
      <c r="G5482" s="183"/>
      <c r="H5482" s="183"/>
      <c r="I5482" s="183"/>
      <c r="J5482" s="183"/>
      <c r="K5482" s="204" t="s">
        <v>0</v>
      </c>
      <c r="L5482" s="183"/>
      <c r="M5482" s="204">
        <v>650</v>
      </c>
      <c r="N5482" s="183"/>
      <c r="O5482" s="202" t="s">
        <v>0</v>
      </c>
      <c r="P5482" s="183"/>
    </row>
    <row r="5483" spans="1:16" x14ac:dyDescent="0.25">
      <c r="A5483" s="206" t="s">
        <v>0</v>
      </c>
      <c r="B5483" s="183"/>
      <c r="C5483" s="206" t="s">
        <v>652</v>
      </c>
      <c r="D5483" s="183"/>
      <c r="E5483" s="206" t="s">
        <v>653</v>
      </c>
      <c r="F5483" s="183"/>
      <c r="G5483" s="183"/>
      <c r="H5483" s="183"/>
      <c r="I5483" s="183"/>
      <c r="J5483" s="183"/>
      <c r="K5483" s="207">
        <v>132.72</v>
      </c>
      <c r="L5483" s="183"/>
      <c r="M5483" s="207">
        <v>174.89</v>
      </c>
      <c r="N5483" s="183"/>
      <c r="O5483" s="205">
        <v>131.77000000000001</v>
      </c>
      <c r="P5483" s="183"/>
    </row>
    <row r="5484" spans="1:16" x14ac:dyDescent="0.25">
      <c r="A5484" s="203" t="s">
        <v>0</v>
      </c>
      <c r="B5484" s="183"/>
      <c r="C5484" s="203" t="s">
        <v>654</v>
      </c>
      <c r="D5484" s="183"/>
      <c r="E5484" s="203" t="s">
        <v>655</v>
      </c>
      <c r="F5484" s="183"/>
      <c r="G5484" s="183"/>
      <c r="H5484" s="183"/>
      <c r="I5484" s="183"/>
      <c r="J5484" s="183"/>
      <c r="K5484" s="204" t="s">
        <v>0</v>
      </c>
      <c r="L5484" s="183"/>
      <c r="M5484" s="204">
        <v>174.89</v>
      </c>
      <c r="N5484" s="183"/>
      <c r="O5484" s="202" t="s">
        <v>0</v>
      </c>
      <c r="P5484" s="183"/>
    </row>
    <row r="5485" spans="1:16" x14ac:dyDescent="0.25">
      <c r="A5485" s="187" t="s">
        <v>0</v>
      </c>
      <c r="B5485" s="183"/>
      <c r="C5485" s="187" t="s">
        <v>229</v>
      </c>
      <c r="D5485" s="183"/>
      <c r="E5485" s="183"/>
      <c r="F5485" s="183"/>
      <c r="G5485" s="183"/>
      <c r="H5485" s="183"/>
      <c r="I5485" s="183"/>
      <c r="J5485" s="183"/>
      <c r="K5485" s="188">
        <v>86500</v>
      </c>
      <c r="L5485" s="183"/>
      <c r="M5485" s="188">
        <v>37649.4</v>
      </c>
      <c r="N5485" s="183"/>
      <c r="O5485" s="189">
        <v>43.53</v>
      </c>
      <c r="P5485" s="183"/>
    </row>
    <row r="5486" spans="1:16" x14ac:dyDescent="0.25">
      <c r="A5486" s="187" t="s">
        <v>0</v>
      </c>
      <c r="B5486" s="183"/>
      <c r="C5486" s="187" t="s">
        <v>234</v>
      </c>
      <c r="D5486" s="183"/>
      <c r="E5486" s="183"/>
      <c r="F5486" s="183"/>
      <c r="G5486" s="183"/>
      <c r="H5486" s="183"/>
      <c r="I5486" s="183"/>
      <c r="J5486" s="183"/>
      <c r="K5486" s="188">
        <v>86500</v>
      </c>
      <c r="L5486" s="183"/>
      <c r="M5486" s="188">
        <v>37649.4</v>
      </c>
      <c r="N5486" s="183"/>
      <c r="O5486" s="189">
        <v>43.53</v>
      </c>
      <c r="P5486" s="183"/>
    </row>
    <row r="5487" spans="1:16" x14ac:dyDescent="0.25">
      <c r="A5487" s="206" t="s">
        <v>0</v>
      </c>
      <c r="B5487" s="183"/>
      <c r="C5487" s="206" t="s">
        <v>564</v>
      </c>
      <c r="D5487" s="183"/>
      <c r="E5487" s="206" t="s">
        <v>565</v>
      </c>
      <c r="F5487" s="183"/>
      <c r="G5487" s="183"/>
      <c r="H5487" s="183"/>
      <c r="I5487" s="183"/>
      <c r="J5487" s="183"/>
      <c r="K5487" s="207">
        <v>86500</v>
      </c>
      <c r="L5487" s="183"/>
      <c r="M5487" s="207">
        <v>37649.4</v>
      </c>
      <c r="N5487" s="183"/>
      <c r="O5487" s="205">
        <v>43.53</v>
      </c>
      <c r="P5487" s="183"/>
    </row>
    <row r="5488" spans="1:16" x14ac:dyDescent="0.25">
      <c r="A5488" s="203" t="s">
        <v>0</v>
      </c>
      <c r="B5488" s="183"/>
      <c r="C5488" s="203" t="s">
        <v>566</v>
      </c>
      <c r="D5488" s="183"/>
      <c r="E5488" s="203" t="s">
        <v>567</v>
      </c>
      <c r="F5488" s="183"/>
      <c r="G5488" s="183"/>
      <c r="H5488" s="183"/>
      <c r="I5488" s="183"/>
      <c r="J5488" s="183"/>
      <c r="K5488" s="204" t="s">
        <v>0</v>
      </c>
      <c r="L5488" s="183"/>
      <c r="M5488" s="204">
        <v>32317.1</v>
      </c>
      <c r="N5488" s="183"/>
      <c r="O5488" s="202" t="s">
        <v>0</v>
      </c>
      <c r="P5488" s="183"/>
    </row>
    <row r="5489" spans="1:16" x14ac:dyDescent="0.25">
      <c r="A5489" s="203" t="s">
        <v>0</v>
      </c>
      <c r="B5489" s="183"/>
      <c r="C5489" s="203" t="s">
        <v>568</v>
      </c>
      <c r="D5489" s="183"/>
      <c r="E5489" s="203" t="s">
        <v>569</v>
      </c>
      <c r="F5489" s="183"/>
      <c r="G5489" s="183"/>
      <c r="H5489" s="183"/>
      <c r="I5489" s="183"/>
      <c r="J5489" s="183"/>
      <c r="K5489" s="204" t="s">
        <v>0</v>
      </c>
      <c r="L5489" s="183"/>
      <c r="M5489" s="204">
        <v>5332.3</v>
      </c>
      <c r="N5489" s="183"/>
      <c r="O5489" s="202" t="s">
        <v>0</v>
      </c>
      <c r="P5489" s="183"/>
    </row>
    <row r="5490" spans="1:16" x14ac:dyDescent="0.25">
      <c r="A5490" s="197"/>
      <c r="B5490" s="183"/>
      <c r="C5490" s="197" t="s">
        <v>1573</v>
      </c>
      <c r="D5490" s="183"/>
      <c r="E5490" s="197" t="s">
        <v>1574</v>
      </c>
      <c r="F5490" s="183"/>
      <c r="G5490" s="183"/>
      <c r="H5490" s="183"/>
      <c r="I5490" s="183"/>
      <c r="J5490" s="183"/>
      <c r="K5490" s="198">
        <v>12866.01</v>
      </c>
      <c r="L5490" s="183"/>
      <c r="M5490" s="198">
        <v>2167.79</v>
      </c>
      <c r="N5490" s="183"/>
      <c r="O5490" s="199">
        <v>16.850000000000001</v>
      </c>
      <c r="P5490" s="183"/>
    </row>
    <row r="5491" spans="1:16" x14ac:dyDescent="0.25">
      <c r="A5491" s="187" t="s">
        <v>0</v>
      </c>
      <c r="B5491" s="183"/>
      <c r="C5491" s="187" t="s">
        <v>214</v>
      </c>
      <c r="D5491" s="183"/>
      <c r="E5491" s="183"/>
      <c r="F5491" s="183"/>
      <c r="G5491" s="183"/>
      <c r="H5491" s="183"/>
      <c r="I5491" s="183"/>
      <c r="J5491" s="183"/>
      <c r="K5491" s="188">
        <v>1350.01</v>
      </c>
      <c r="L5491" s="183"/>
      <c r="M5491" s="188">
        <v>0</v>
      </c>
      <c r="N5491" s="183"/>
      <c r="O5491" s="189">
        <v>0</v>
      </c>
      <c r="P5491" s="183"/>
    </row>
    <row r="5492" spans="1:16" x14ac:dyDescent="0.25">
      <c r="A5492" s="187" t="s">
        <v>0</v>
      </c>
      <c r="B5492" s="183"/>
      <c r="C5492" s="187" t="s">
        <v>215</v>
      </c>
      <c r="D5492" s="183"/>
      <c r="E5492" s="183"/>
      <c r="F5492" s="183"/>
      <c r="G5492" s="183"/>
      <c r="H5492" s="183"/>
      <c r="I5492" s="183"/>
      <c r="J5492" s="183"/>
      <c r="K5492" s="188">
        <v>1350.01</v>
      </c>
      <c r="L5492" s="183"/>
      <c r="M5492" s="188">
        <v>0</v>
      </c>
      <c r="N5492" s="183"/>
      <c r="O5492" s="189">
        <v>0</v>
      </c>
      <c r="P5492" s="183"/>
    </row>
    <row r="5493" spans="1:16" x14ac:dyDescent="0.25">
      <c r="A5493" s="206" t="s">
        <v>0</v>
      </c>
      <c r="B5493" s="183"/>
      <c r="C5493" s="206" t="s">
        <v>574</v>
      </c>
      <c r="D5493" s="183"/>
      <c r="E5493" s="206" t="s">
        <v>575</v>
      </c>
      <c r="F5493" s="183"/>
      <c r="G5493" s="183"/>
      <c r="H5493" s="183"/>
      <c r="I5493" s="183"/>
      <c r="J5493" s="183"/>
      <c r="K5493" s="207">
        <v>1350.01</v>
      </c>
      <c r="L5493" s="183"/>
      <c r="M5493" s="207">
        <v>0</v>
      </c>
      <c r="N5493" s="183"/>
      <c r="O5493" s="205">
        <v>0</v>
      </c>
      <c r="P5493" s="183"/>
    </row>
    <row r="5494" spans="1:16" x14ac:dyDescent="0.25">
      <c r="A5494" s="187" t="s">
        <v>0</v>
      </c>
      <c r="B5494" s="183"/>
      <c r="C5494" s="187" t="s">
        <v>218</v>
      </c>
      <c r="D5494" s="183"/>
      <c r="E5494" s="183"/>
      <c r="F5494" s="183"/>
      <c r="G5494" s="183"/>
      <c r="H5494" s="183"/>
      <c r="I5494" s="183"/>
      <c r="J5494" s="183"/>
      <c r="K5494" s="188">
        <v>120</v>
      </c>
      <c r="L5494" s="183"/>
      <c r="M5494" s="188">
        <v>154.35</v>
      </c>
      <c r="N5494" s="183"/>
      <c r="O5494" s="189">
        <v>128.63</v>
      </c>
      <c r="P5494" s="183"/>
    </row>
    <row r="5495" spans="1:16" x14ac:dyDescent="0.25">
      <c r="A5495" s="187" t="s">
        <v>0</v>
      </c>
      <c r="B5495" s="183"/>
      <c r="C5495" s="187" t="s">
        <v>220</v>
      </c>
      <c r="D5495" s="183"/>
      <c r="E5495" s="183"/>
      <c r="F5495" s="183"/>
      <c r="G5495" s="183"/>
      <c r="H5495" s="183"/>
      <c r="I5495" s="183"/>
      <c r="J5495" s="183"/>
      <c r="K5495" s="188">
        <v>120</v>
      </c>
      <c r="L5495" s="183"/>
      <c r="M5495" s="188">
        <v>154.35</v>
      </c>
      <c r="N5495" s="183"/>
      <c r="O5495" s="189">
        <v>128.63</v>
      </c>
      <c r="P5495" s="183"/>
    </row>
    <row r="5496" spans="1:16" x14ac:dyDescent="0.25">
      <c r="A5496" s="206" t="s">
        <v>0</v>
      </c>
      <c r="B5496" s="183"/>
      <c r="C5496" s="206" t="s">
        <v>574</v>
      </c>
      <c r="D5496" s="183"/>
      <c r="E5496" s="206" t="s">
        <v>575</v>
      </c>
      <c r="F5496" s="183"/>
      <c r="G5496" s="183"/>
      <c r="H5496" s="183"/>
      <c r="I5496" s="183"/>
      <c r="J5496" s="183"/>
      <c r="K5496" s="207">
        <v>120</v>
      </c>
      <c r="L5496" s="183"/>
      <c r="M5496" s="207">
        <v>154.35</v>
      </c>
      <c r="N5496" s="183"/>
      <c r="O5496" s="205">
        <v>128.63</v>
      </c>
      <c r="P5496" s="183"/>
    </row>
    <row r="5497" spans="1:16" x14ac:dyDescent="0.25">
      <c r="A5497" s="203" t="s">
        <v>0</v>
      </c>
      <c r="B5497" s="183"/>
      <c r="C5497" s="203" t="s">
        <v>646</v>
      </c>
      <c r="D5497" s="183"/>
      <c r="E5497" s="203" t="s">
        <v>647</v>
      </c>
      <c r="F5497" s="183"/>
      <c r="G5497" s="183"/>
      <c r="H5497" s="183"/>
      <c r="I5497" s="183"/>
      <c r="J5497" s="183"/>
      <c r="K5497" s="204" t="s">
        <v>0</v>
      </c>
      <c r="L5497" s="183"/>
      <c r="M5497" s="204">
        <v>154.35</v>
      </c>
      <c r="N5497" s="183"/>
      <c r="O5497" s="202" t="s">
        <v>0</v>
      </c>
      <c r="P5497" s="183"/>
    </row>
    <row r="5498" spans="1:16" x14ac:dyDescent="0.25">
      <c r="A5498" s="187" t="s">
        <v>0</v>
      </c>
      <c r="B5498" s="183"/>
      <c r="C5498" s="187" t="s">
        <v>221</v>
      </c>
      <c r="D5498" s="183"/>
      <c r="E5498" s="183"/>
      <c r="F5498" s="183"/>
      <c r="G5498" s="183"/>
      <c r="H5498" s="183"/>
      <c r="I5498" s="183"/>
      <c r="J5498" s="183"/>
      <c r="K5498" s="188">
        <v>2800</v>
      </c>
      <c r="L5498" s="183"/>
      <c r="M5498" s="188">
        <v>0</v>
      </c>
      <c r="N5498" s="183"/>
      <c r="O5498" s="189">
        <v>0</v>
      </c>
      <c r="P5498" s="183"/>
    </row>
    <row r="5499" spans="1:16" x14ac:dyDescent="0.25">
      <c r="A5499" s="187" t="s">
        <v>0</v>
      </c>
      <c r="B5499" s="183"/>
      <c r="C5499" s="187" t="s">
        <v>227</v>
      </c>
      <c r="D5499" s="183"/>
      <c r="E5499" s="183"/>
      <c r="F5499" s="183"/>
      <c r="G5499" s="183"/>
      <c r="H5499" s="183"/>
      <c r="I5499" s="183"/>
      <c r="J5499" s="183"/>
      <c r="K5499" s="188">
        <v>2800</v>
      </c>
      <c r="L5499" s="183"/>
      <c r="M5499" s="188">
        <v>0</v>
      </c>
      <c r="N5499" s="183"/>
      <c r="O5499" s="189">
        <v>0</v>
      </c>
      <c r="P5499" s="183"/>
    </row>
    <row r="5500" spans="1:16" x14ac:dyDescent="0.25">
      <c r="A5500" s="206" t="s">
        <v>0</v>
      </c>
      <c r="B5500" s="183"/>
      <c r="C5500" s="206" t="s">
        <v>574</v>
      </c>
      <c r="D5500" s="183"/>
      <c r="E5500" s="206" t="s">
        <v>575</v>
      </c>
      <c r="F5500" s="183"/>
      <c r="G5500" s="183"/>
      <c r="H5500" s="183"/>
      <c r="I5500" s="183"/>
      <c r="J5500" s="183"/>
      <c r="K5500" s="207">
        <v>2800</v>
      </c>
      <c r="L5500" s="183"/>
      <c r="M5500" s="207">
        <v>0</v>
      </c>
      <c r="N5500" s="183"/>
      <c r="O5500" s="205">
        <v>0</v>
      </c>
      <c r="P5500" s="183"/>
    </row>
    <row r="5501" spans="1:16" x14ac:dyDescent="0.25">
      <c r="A5501" s="187" t="s">
        <v>0</v>
      </c>
      <c r="B5501" s="183"/>
      <c r="C5501" s="187" t="s">
        <v>229</v>
      </c>
      <c r="D5501" s="183"/>
      <c r="E5501" s="183"/>
      <c r="F5501" s="183"/>
      <c r="G5501" s="183"/>
      <c r="H5501" s="183"/>
      <c r="I5501" s="183"/>
      <c r="J5501" s="183"/>
      <c r="K5501" s="188">
        <v>7796</v>
      </c>
      <c r="L5501" s="183"/>
      <c r="M5501" s="188">
        <v>1370.57</v>
      </c>
      <c r="N5501" s="183"/>
      <c r="O5501" s="189">
        <v>17.579999999999998</v>
      </c>
      <c r="P5501" s="183"/>
    </row>
    <row r="5502" spans="1:16" x14ac:dyDescent="0.25">
      <c r="A5502" s="187" t="s">
        <v>0</v>
      </c>
      <c r="B5502" s="183"/>
      <c r="C5502" s="187" t="s">
        <v>232</v>
      </c>
      <c r="D5502" s="183"/>
      <c r="E5502" s="183"/>
      <c r="F5502" s="183"/>
      <c r="G5502" s="183"/>
      <c r="H5502" s="183"/>
      <c r="I5502" s="183"/>
      <c r="J5502" s="183"/>
      <c r="K5502" s="188">
        <v>4196</v>
      </c>
      <c r="L5502" s="183"/>
      <c r="M5502" s="188">
        <v>1370.57</v>
      </c>
      <c r="N5502" s="183"/>
      <c r="O5502" s="189">
        <v>32.659999999999997</v>
      </c>
      <c r="P5502" s="183"/>
    </row>
    <row r="5503" spans="1:16" x14ac:dyDescent="0.25">
      <c r="A5503" s="206" t="s">
        <v>0</v>
      </c>
      <c r="B5503" s="183"/>
      <c r="C5503" s="206" t="s">
        <v>564</v>
      </c>
      <c r="D5503" s="183"/>
      <c r="E5503" s="206" t="s">
        <v>565</v>
      </c>
      <c r="F5503" s="183"/>
      <c r="G5503" s="183"/>
      <c r="H5503" s="183"/>
      <c r="I5503" s="183"/>
      <c r="J5503" s="183"/>
      <c r="K5503" s="207">
        <v>1116.5</v>
      </c>
      <c r="L5503" s="183"/>
      <c r="M5503" s="207">
        <v>0</v>
      </c>
      <c r="N5503" s="183"/>
      <c r="O5503" s="205">
        <v>0</v>
      </c>
      <c r="P5503" s="183"/>
    </row>
    <row r="5504" spans="1:16" x14ac:dyDescent="0.25">
      <c r="A5504" s="206" t="s">
        <v>0</v>
      </c>
      <c r="B5504" s="183"/>
      <c r="C5504" s="206" t="s">
        <v>574</v>
      </c>
      <c r="D5504" s="183"/>
      <c r="E5504" s="206" t="s">
        <v>575</v>
      </c>
      <c r="F5504" s="183"/>
      <c r="G5504" s="183"/>
      <c r="H5504" s="183"/>
      <c r="I5504" s="183"/>
      <c r="J5504" s="183"/>
      <c r="K5504" s="207">
        <v>3079.5</v>
      </c>
      <c r="L5504" s="183"/>
      <c r="M5504" s="207">
        <v>1370.57</v>
      </c>
      <c r="N5504" s="183"/>
      <c r="O5504" s="205">
        <v>44.51</v>
      </c>
      <c r="P5504" s="183"/>
    </row>
    <row r="5505" spans="1:16" x14ac:dyDescent="0.25">
      <c r="A5505" s="203" t="s">
        <v>0</v>
      </c>
      <c r="B5505" s="183"/>
      <c r="C5505" s="203" t="s">
        <v>744</v>
      </c>
      <c r="D5505" s="183"/>
      <c r="E5505" s="203" t="s">
        <v>745</v>
      </c>
      <c r="F5505" s="183"/>
      <c r="G5505" s="183"/>
      <c r="H5505" s="183"/>
      <c r="I5505" s="183"/>
      <c r="J5505" s="183"/>
      <c r="K5505" s="204" t="s">
        <v>0</v>
      </c>
      <c r="L5505" s="183"/>
      <c r="M5505" s="204">
        <v>511.48</v>
      </c>
      <c r="N5505" s="183"/>
      <c r="O5505" s="202" t="s">
        <v>0</v>
      </c>
      <c r="P5505" s="183"/>
    </row>
    <row r="5506" spans="1:16" x14ac:dyDescent="0.25">
      <c r="A5506" s="203" t="s">
        <v>0</v>
      </c>
      <c r="B5506" s="183"/>
      <c r="C5506" s="203" t="s">
        <v>931</v>
      </c>
      <c r="D5506" s="183"/>
      <c r="E5506" s="203" t="s">
        <v>932</v>
      </c>
      <c r="F5506" s="183"/>
      <c r="G5506" s="183"/>
      <c r="H5506" s="183"/>
      <c r="I5506" s="183"/>
      <c r="J5506" s="183"/>
      <c r="K5506" s="204" t="s">
        <v>0</v>
      </c>
      <c r="L5506" s="183"/>
      <c r="M5506" s="204">
        <v>859.09</v>
      </c>
      <c r="N5506" s="183"/>
      <c r="O5506" s="202" t="s">
        <v>0</v>
      </c>
      <c r="P5506" s="183"/>
    </row>
    <row r="5507" spans="1:16" x14ac:dyDescent="0.25">
      <c r="A5507" s="187" t="s">
        <v>0</v>
      </c>
      <c r="B5507" s="183"/>
      <c r="C5507" s="187" t="s">
        <v>234</v>
      </c>
      <c r="D5507" s="183"/>
      <c r="E5507" s="183"/>
      <c r="F5507" s="183"/>
      <c r="G5507" s="183"/>
      <c r="H5507" s="183"/>
      <c r="I5507" s="183"/>
      <c r="J5507" s="183"/>
      <c r="K5507" s="188">
        <v>3600</v>
      </c>
      <c r="L5507" s="183"/>
      <c r="M5507" s="188">
        <v>0</v>
      </c>
      <c r="N5507" s="183"/>
      <c r="O5507" s="189">
        <v>0</v>
      </c>
      <c r="P5507" s="183"/>
    </row>
    <row r="5508" spans="1:16" x14ac:dyDescent="0.25">
      <c r="A5508" s="206" t="s">
        <v>0</v>
      </c>
      <c r="B5508" s="183"/>
      <c r="C5508" s="206" t="s">
        <v>574</v>
      </c>
      <c r="D5508" s="183"/>
      <c r="E5508" s="206" t="s">
        <v>575</v>
      </c>
      <c r="F5508" s="183"/>
      <c r="G5508" s="183"/>
      <c r="H5508" s="183"/>
      <c r="I5508" s="183"/>
      <c r="J5508" s="183"/>
      <c r="K5508" s="207">
        <v>3600</v>
      </c>
      <c r="L5508" s="183"/>
      <c r="M5508" s="207">
        <v>0</v>
      </c>
      <c r="N5508" s="183"/>
      <c r="O5508" s="205">
        <v>0</v>
      </c>
      <c r="P5508" s="183"/>
    </row>
    <row r="5509" spans="1:16" x14ac:dyDescent="0.25">
      <c r="A5509" s="187" t="s">
        <v>0</v>
      </c>
      <c r="B5509" s="183"/>
      <c r="C5509" s="187" t="s">
        <v>238</v>
      </c>
      <c r="D5509" s="183"/>
      <c r="E5509" s="183"/>
      <c r="F5509" s="183"/>
      <c r="G5509" s="183"/>
      <c r="H5509" s="183"/>
      <c r="I5509" s="183"/>
      <c r="J5509" s="183"/>
      <c r="K5509" s="188">
        <v>800</v>
      </c>
      <c r="L5509" s="183"/>
      <c r="M5509" s="188">
        <v>642.87</v>
      </c>
      <c r="N5509" s="183"/>
      <c r="O5509" s="189">
        <v>80.36</v>
      </c>
      <c r="P5509" s="183"/>
    </row>
    <row r="5510" spans="1:16" x14ac:dyDescent="0.25">
      <c r="A5510" s="187" t="s">
        <v>0</v>
      </c>
      <c r="B5510" s="183"/>
      <c r="C5510" s="187" t="s">
        <v>240</v>
      </c>
      <c r="D5510" s="183"/>
      <c r="E5510" s="183"/>
      <c r="F5510" s="183"/>
      <c r="G5510" s="183"/>
      <c r="H5510" s="183"/>
      <c r="I5510" s="183"/>
      <c r="J5510" s="183"/>
      <c r="K5510" s="188">
        <v>800</v>
      </c>
      <c r="L5510" s="183"/>
      <c r="M5510" s="188">
        <v>642.87</v>
      </c>
      <c r="N5510" s="183"/>
      <c r="O5510" s="189">
        <v>80.36</v>
      </c>
      <c r="P5510" s="183"/>
    </row>
    <row r="5511" spans="1:16" x14ac:dyDescent="0.25">
      <c r="A5511" s="206" t="s">
        <v>0</v>
      </c>
      <c r="B5511" s="183"/>
      <c r="C5511" s="206" t="s">
        <v>574</v>
      </c>
      <c r="D5511" s="183"/>
      <c r="E5511" s="206" t="s">
        <v>575</v>
      </c>
      <c r="F5511" s="183"/>
      <c r="G5511" s="183"/>
      <c r="H5511" s="183"/>
      <c r="I5511" s="183"/>
      <c r="J5511" s="183"/>
      <c r="K5511" s="207">
        <v>600</v>
      </c>
      <c r="L5511" s="183"/>
      <c r="M5511" s="207">
        <v>418.24</v>
      </c>
      <c r="N5511" s="183"/>
      <c r="O5511" s="205">
        <v>69.709999999999994</v>
      </c>
      <c r="P5511" s="183"/>
    </row>
    <row r="5512" spans="1:16" x14ac:dyDescent="0.25">
      <c r="A5512" s="203" t="s">
        <v>0</v>
      </c>
      <c r="B5512" s="183"/>
      <c r="C5512" s="203" t="s">
        <v>754</v>
      </c>
      <c r="D5512" s="183"/>
      <c r="E5512" s="203" t="s">
        <v>755</v>
      </c>
      <c r="F5512" s="183"/>
      <c r="G5512" s="183"/>
      <c r="H5512" s="183"/>
      <c r="I5512" s="183"/>
      <c r="J5512" s="183"/>
      <c r="K5512" s="204" t="s">
        <v>0</v>
      </c>
      <c r="L5512" s="183"/>
      <c r="M5512" s="204">
        <v>201.41</v>
      </c>
      <c r="N5512" s="183"/>
      <c r="O5512" s="202" t="s">
        <v>0</v>
      </c>
      <c r="P5512" s="183"/>
    </row>
    <row r="5513" spans="1:16" x14ac:dyDescent="0.25">
      <c r="A5513" s="203" t="s">
        <v>0</v>
      </c>
      <c r="B5513" s="183"/>
      <c r="C5513" s="203" t="s">
        <v>648</v>
      </c>
      <c r="D5513" s="183"/>
      <c r="E5513" s="203" t="s">
        <v>649</v>
      </c>
      <c r="F5513" s="183"/>
      <c r="G5513" s="183"/>
      <c r="H5513" s="183"/>
      <c r="I5513" s="183"/>
      <c r="J5513" s="183"/>
      <c r="K5513" s="204" t="s">
        <v>0</v>
      </c>
      <c r="L5513" s="183"/>
      <c r="M5513" s="204">
        <v>216.83</v>
      </c>
      <c r="N5513" s="183"/>
      <c r="O5513" s="202" t="s">
        <v>0</v>
      </c>
      <c r="P5513" s="183"/>
    </row>
    <row r="5514" spans="1:16" x14ac:dyDescent="0.25">
      <c r="A5514" s="206" t="s">
        <v>0</v>
      </c>
      <c r="B5514" s="183"/>
      <c r="C5514" s="206" t="s">
        <v>698</v>
      </c>
      <c r="D5514" s="183"/>
      <c r="E5514" s="206" t="s">
        <v>699</v>
      </c>
      <c r="F5514" s="183"/>
      <c r="G5514" s="183"/>
      <c r="H5514" s="183"/>
      <c r="I5514" s="183"/>
      <c r="J5514" s="183"/>
      <c r="K5514" s="207">
        <v>200</v>
      </c>
      <c r="L5514" s="183"/>
      <c r="M5514" s="207">
        <v>224.63</v>
      </c>
      <c r="N5514" s="183"/>
      <c r="O5514" s="205">
        <v>112.32</v>
      </c>
      <c r="P5514" s="183"/>
    </row>
    <row r="5515" spans="1:16" x14ac:dyDescent="0.25">
      <c r="A5515" s="203" t="s">
        <v>0</v>
      </c>
      <c r="B5515" s="183"/>
      <c r="C5515" s="203" t="s">
        <v>1575</v>
      </c>
      <c r="D5515" s="183"/>
      <c r="E5515" s="203" t="s">
        <v>1576</v>
      </c>
      <c r="F5515" s="183"/>
      <c r="G5515" s="183"/>
      <c r="H5515" s="183"/>
      <c r="I5515" s="183"/>
      <c r="J5515" s="183"/>
      <c r="K5515" s="204" t="s">
        <v>0</v>
      </c>
      <c r="L5515" s="183"/>
      <c r="M5515" s="204">
        <v>224.63</v>
      </c>
      <c r="N5515" s="183"/>
      <c r="O5515" s="202" t="s">
        <v>0</v>
      </c>
      <c r="P5515" s="183"/>
    </row>
    <row r="5516" spans="1:16" x14ac:dyDescent="0.25">
      <c r="A5516" s="197"/>
      <c r="B5516" s="183"/>
      <c r="C5516" s="197" t="s">
        <v>1517</v>
      </c>
      <c r="D5516" s="183"/>
      <c r="E5516" s="197" t="s">
        <v>1518</v>
      </c>
      <c r="F5516" s="183"/>
      <c r="G5516" s="183"/>
      <c r="H5516" s="183"/>
      <c r="I5516" s="183"/>
      <c r="J5516" s="183"/>
      <c r="K5516" s="198">
        <v>3045</v>
      </c>
      <c r="L5516" s="183"/>
      <c r="M5516" s="198">
        <v>3972.16</v>
      </c>
      <c r="N5516" s="183"/>
      <c r="O5516" s="199">
        <v>130.44999999999999</v>
      </c>
      <c r="P5516" s="183"/>
    </row>
    <row r="5517" spans="1:16" x14ac:dyDescent="0.25">
      <c r="A5517" s="187" t="s">
        <v>0</v>
      </c>
      <c r="B5517" s="183"/>
      <c r="C5517" s="187" t="s">
        <v>229</v>
      </c>
      <c r="D5517" s="183"/>
      <c r="E5517" s="183"/>
      <c r="F5517" s="183"/>
      <c r="G5517" s="183"/>
      <c r="H5517" s="183"/>
      <c r="I5517" s="183"/>
      <c r="J5517" s="183"/>
      <c r="K5517" s="188">
        <v>800</v>
      </c>
      <c r="L5517" s="183"/>
      <c r="M5517" s="188">
        <v>700</v>
      </c>
      <c r="N5517" s="183"/>
      <c r="O5517" s="189">
        <v>87.5</v>
      </c>
      <c r="P5517" s="183"/>
    </row>
    <row r="5518" spans="1:16" x14ac:dyDescent="0.25">
      <c r="A5518" s="187" t="s">
        <v>0</v>
      </c>
      <c r="B5518" s="183"/>
      <c r="C5518" s="187" t="s">
        <v>234</v>
      </c>
      <c r="D5518" s="183"/>
      <c r="E5518" s="183"/>
      <c r="F5518" s="183"/>
      <c r="G5518" s="183"/>
      <c r="H5518" s="183"/>
      <c r="I5518" s="183"/>
      <c r="J5518" s="183"/>
      <c r="K5518" s="188">
        <v>800</v>
      </c>
      <c r="L5518" s="183"/>
      <c r="M5518" s="188">
        <v>700</v>
      </c>
      <c r="N5518" s="183"/>
      <c r="O5518" s="189">
        <v>87.5</v>
      </c>
      <c r="P5518" s="183"/>
    </row>
    <row r="5519" spans="1:16" x14ac:dyDescent="0.25">
      <c r="A5519" s="206" t="s">
        <v>0</v>
      </c>
      <c r="B5519" s="183"/>
      <c r="C5519" s="206" t="s">
        <v>574</v>
      </c>
      <c r="D5519" s="183"/>
      <c r="E5519" s="206" t="s">
        <v>575</v>
      </c>
      <c r="F5519" s="183"/>
      <c r="G5519" s="183"/>
      <c r="H5519" s="183"/>
      <c r="I5519" s="183"/>
      <c r="J5519" s="183"/>
      <c r="K5519" s="207">
        <v>750</v>
      </c>
      <c r="L5519" s="183"/>
      <c r="M5519" s="207">
        <v>700</v>
      </c>
      <c r="N5519" s="183"/>
      <c r="O5519" s="205">
        <v>93.33</v>
      </c>
      <c r="P5519" s="183"/>
    </row>
    <row r="5520" spans="1:16" x14ac:dyDescent="0.25">
      <c r="A5520" s="203" t="s">
        <v>0</v>
      </c>
      <c r="B5520" s="183"/>
      <c r="C5520" s="203" t="s">
        <v>580</v>
      </c>
      <c r="D5520" s="183"/>
      <c r="E5520" s="203" t="s">
        <v>581</v>
      </c>
      <c r="F5520" s="183"/>
      <c r="G5520" s="183"/>
      <c r="H5520" s="183"/>
      <c r="I5520" s="183"/>
      <c r="J5520" s="183"/>
      <c r="K5520" s="204" t="s">
        <v>0</v>
      </c>
      <c r="L5520" s="183"/>
      <c r="M5520" s="204">
        <v>500</v>
      </c>
      <c r="N5520" s="183"/>
      <c r="O5520" s="202" t="s">
        <v>0</v>
      </c>
      <c r="P5520" s="183"/>
    </row>
    <row r="5521" spans="1:16" x14ac:dyDescent="0.25">
      <c r="A5521" s="203" t="s">
        <v>0</v>
      </c>
      <c r="B5521" s="183"/>
      <c r="C5521" s="203" t="s">
        <v>648</v>
      </c>
      <c r="D5521" s="183"/>
      <c r="E5521" s="203" t="s">
        <v>649</v>
      </c>
      <c r="F5521" s="183"/>
      <c r="G5521" s="183"/>
      <c r="H5521" s="183"/>
      <c r="I5521" s="183"/>
      <c r="J5521" s="183"/>
      <c r="K5521" s="204" t="s">
        <v>0</v>
      </c>
      <c r="L5521" s="183"/>
      <c r="M5521" s="204">
        <v>200</v>
      </c>
      <c r="N5521" s="183"/>
      <c r="O5521" s="202" t="s">
        <v>0</v>
      </c>
      <c r="P5521" s="183"/>
    </row>
    <row r="5522" spans="1:16" x14ac:dyDescent="0.25">
      <c r="A5522" s="206" t="s">
        <v>0</v>
      </c>
      <c r="B5522" s="183"/>
      <c r="C5522" s="206" t="s">
        <v>586</v>
      </c>
      <c r="D5522" s="183"/>
      <c r="E5522" s="206" t="s">
        <v>587</v>
      </c>
      <c r="F5522" s="183"/>
      <c r="G5522" s="183"/>
      <c r="H5522" s="183"/>
      <c r="I5522" s="183"/>
      <c r="J5522" s="183"/>
      <c r="K5522" s="207">
        <v>50</v>
      </c>
      <c r="L5522" s="183"/>
      <c r="M5522" s="207">
        <v>0</v>
      </c>
      <c r="N5522" s="183"/>
      <c r="O5522" s="205">
        <v>0</v>
      </c>
      <c r="P5522" s="183"/>
    </row>
    <row r="5523" spans="1:16" x14ac:dyDescent="0.25">
      <c r="A5523" s="187" t="s">
        <v>0</v>
      </c>
      <c r="B5523" s="183"/>
      <c r="C5523" s="187" t="s">
        <v>238</v>
      </c>
      <c r="D5523" s="183"/>
      <c r="E5523" s="183"/>
      <c r="F5523" s="183"/>
      <c r="G5523" s="183"/>
      <c r="H5523" s="183"/>
      <c r="I5523" s="183"/>
      <c r="J5523" s="183"/>
      <c r="K5523" s="188">
        <v>2245</v>
      </c>
      <c r="L5523" s="183"/>
      <c r="M5523" s="188">
        <v>3272.16</v>
      </c>
      <c r="N5523" s="183"/>
      <c r="O5523" s="189">
        <v>145.75</v>
      </c>
      <c r="P5523" s="183"/>
    </row>
    <row r="5524" spans="1:16" x14ac:dyDescent="0.25">
      <c r="A5524" s="187" t="s">
        <v>0</v>
      </c>
      <c r="B5524" s="183"/>
      <c r="C5524" s="187" t="s">
        <v>240</v>
      </c>
      <c r="D5524" s="183"/>
      <c r="E5524" s="183"/>
      <c r="F5524" s="183"/>
      <c r="G5524" s="183"/>
      <c r="H5524" s="183"/>
      <c r="I5524" s="183"/>
      <c r="J5524" s="183"/>
      <c r="K5524" s="188">
        <v>2245</v>
      </c>
      <c r="L5524" s="183"/>
      <c r="M5524" s="188">
        <v>3272.16</v>
      </c>
      <c r="N5524" s="183"/>
      <c r="O5524" s="189">
        <v>145.75</v>
      </c>
      <c r="P5524" s="183"/>
    </row>
    <row r="5525" spans="1:16" x14ac:dyDescent="0.25">
      <c r="A5525" s="206" t="s">
        <v>0</v>
      </c>
      <c r="B5525" s="183"/>
      <c r="C5525" s="206" t="s">
        <v>574</v>
      </c>
      <c r="D5525" s="183"/>
      <c r="E5525" s="206" t="s">
        <v>575</v>
      </c>
      <c r="F5525" s="183"/>
      <c r="G5525" s="183"/>
      <c r="H5525" s="183"/>
      <c r="I5525" s="183"/>
      <c r="J5525" s="183"/>
      <c r="K5525" s="207">
        <v>2245</v>
      </c>
      <c r="L5525" s="183"/>
      <c r="M5525" s="207">
        <v>3272.16</v>
      </c>
      <c r="N5525" s="183"/>
      <c r="O5525" s="205">
        <v>145.75</v>
      </c>
      <c r="P5525" s="183"/>
    </row>
    <row r="5526" spans="1:16" x14ac:dyDescent="0.25">
      <c r="A5526" s="203" t="s">
        <v>0</v>
      </c>
      <c r="B5526" s="183"/>
      <c r="C5526" s="203" t="s">
        <v>580</v>
      </c>
      <c r="D5526" s="183"/>
      <c r="E5526" s="203" t="s">
        <v>581</v>
      </c>
      <c r="F5526" s="183"/>
      <c r="G5526" s="183"/>
      <c r="H5526" s="183"/>
      <c r="I5526" s="183"/>
      <c r="J5526" s="183"/>
      <c r="K5526" s="204" t="s">
        <v>0</v>
      </c>
      <c r="L5526" s="183"/>
      <c r="M5526" s="204">
        <v>77.599999999999994</v>
      </c>
      <c r="N5526" s="183"/>
      <c r="O5526" s="202" t="s">
        <v>0</v>
      </c>
      <c r="P5526" s="183"/>
    </row>
    <row r="5527" spans="1:16" x14ac:dyDescent="0.25">
      <c r="A5527" s="203" t="s">
        <v>0</v>
      </c>
      <c r="B5527" s="183"/>
      <c r="C5527" s="203" t="s">
        <v>744</v>
      </c>
      <c r="D5527" s="183"/>
      <c r="E5527" s="203" t="s">
        <v>745</v>
      </c>
      <c r="F5527" s="183"/>
      <c r="G5527" s="183"/>
      <c r="H5527" s="183"/>
      <c r="I5527" s="183"/>
      <c r="J5527" s="183"/>
      <c r="K5527" s="204" t="s">
        <v>0</v>
      </c>
      <c r="L5527" s="183"/>
      <c r="M5527" s="204">
        <v>67.11</v>
      </c>
      <c r="N5527" s="183"/>
      <c r="O5527" s="202" t="s">
        <v>0</v>
      </c>
      <c r="P5527" s="183"/>
    </row>
    <row r="5528" spans="1:16" x14ac:dyDescent="0.25">
      <c r="A5528" s="203" t="s">
        <v>0</v>
      </c>
      <c r="B5528" s="183"/>
      <c r="C5528" s="203" t="s">
        <v>754</v>
      </c>
      <c r="D5528" s="183"/>
      <c r="E5528" s="203" t="s">
        <v>755</v>
      </c>
      <c r="F5528" s="183"/>
      <c r="G5528" s="183"/>
      <c r="H5528" s="183"/>
      <c r="I5528" s="183"/>
      <c r="J5528" s="183"/>
      <c r="K5528" s="204" t="s">
        <v>0</v>
      </c>
      <c r="L5528" s="183"/>
      <c r="M5528" s="204">
        <v>1452.45</v>
      </c>
      <c r="N5528" s="183"/>
      <c r="O5528" s="202" t="s">
        <v>0</v>
      </c>
      <c r="P5528" s="183"/>
    </row>
    <row r="5529" spans="1:16" x14ac:dyDescent="0.25">
      <c r="A5529" s="203" t="s">
        <v>0</v>
      </c>
      <c r="B5529" s="183"/>
      <c r="C5529" s="203" t="s">
        <v>600</v>
      </c>
      <c r="D5529" s="183"/>
      <c r="E5529" s="203" t="s">
        <v>601</v>
      </c>
      <c r="F5529" s="183"/>
      <c r="G5529" s="183"/>
      <c r="H5529" s="183"/>
      <c r="I5529" s="183"/>
      <c r="J5529" s="183"/>
      <c r="K5529" s="204" t="s">
        <v>0</v>
      </c>
      <c r="L5529" s="183"/>
      <c r="M5529" s="204">
        <v>1675</v>
      </c>
      <c r="N5529" s="183"/>
      <c r="O5529" s="202" t="s">
        <v>0</v>
      </c>
      <c r="P5529" s="183"/>
    </row>
    <row r="5530" spans="1:16" x14ac:dyDescent="0.25">
      <c r="A5530" s="197"/>
      <c r="B5530" s="183"/>
      <c r="C5530" s="197" t="s">
        <v>1519</v>
      </c>
      <c r="D5530" s="183"/>
      <c r="E5530" s="197" t="s">
        <v>1520</v>
      </c>
      <c r="F5530" s="183"/>
      <c r="G5530" s="183"/>
      <c r="H5530" s="183"/>
      <c r="I5530" s="183"/>
      <c r="J5530" s="183"/>
      <c r="K5530" s="198">
        <v>27900</v>
      </c>
      <c r="L5530" s="183"/>
      <c r="M5530" s="198">
        <v>0</v>
      </c>
      <c r="N5530" s="183"/>
      <c r="O5530" s="199">
        <v>0</v>
      </c>
      <c r="P5530" s="183"/>
    </row>
    <row r="5531" spans="1:16" x14ac:dyDescent="0.25">
      <c r="A5531" s="187" t="s">
        <v>0</v>
      </c>
      <c r="B5531" s="183"/>
      <c r="C5531" s="187" t="s">
        <v>221</v>
      </c>
      <c r="D5531" s="183"/>
      <c r="E5531" s="183"/>
      <c r="F5531" s="183"/>
      <c r="G5531" s="183"/>
      <c r="H5531" s="183"/>
      <c r="I5531" s="183"/>
      <c r="J5531" s="183"/>
      <c r="K5531" s="188">
        <v>4000</v>
      </c>
      <c r="L5531" s="183"/>
      <c r="M5531" s="188">
        <v>0</v>
      </c>
      <c r="N5531" s="183"/>
      <c r="O5531" s="189">
        <v>0</v>
      </c>
      <c r="P5531" s="183"/>
    </row>
    <row r="5532" spans="1:16" x14ac:dyDescent="0.25">
      <c r="A5532" s="187" t="s">
        <v>0</v>
      </c>
      <c r="B5532" s="183"/>
      <c r="C5532" s="187" t="s">
        <v>227</v>
      </c>
      <c r="D5532" s="183"/>
      <c r="E5532" s="183"/>
      <c r="F5532" s="183"/>
      <c r="G5532" s="183"/>
      <c r="H5532" s="183"/>
      <c r="I5532" s="183"/>
      <c r="J5532" s="183"/>
      <c r="K5532" s="188">
        <v>4000</v>
      </c>
      <c r="L5532" s="183"/>
      <c r="M5532" s="188">
        <v>0</v>
      </c>
      <c r="N5532" s="183"/>
      <c r="O5532" s="189">
        <v>0</v>
      </c>
      <c r="P5532" s="183"/>
    </row>
    <row r="5533" spans="1:16" x14ac:dyDescent="0.25">
      <c r="A5533" s="206" t="s">
        <v>0</v>
      </c>
      <c r="B5533" s="183"/>
      <c r="C5533" s="206" t="s">
        <v>574</v>
      </c>
      <c r="D5533" s="183"/>
      <c r="E5533" s="206" t="s">
        <v>575</v>
      </c>
      <c r="F5533" s="183"/>
      <c r="G5533" s="183"/>
      <c r="H5533" s="183"/>
      <c r="I5533" s="183"/>
      <c r="J5533" s="183"/>
      <c r="K5533" s="207">
        <v>3700</v>
      </c>
      <c r="L5533" s="183"/>
      <c r="M5533" s="207">
        <v>0</v>
      </c>
      <c r="N5533" s="183"/>
      <c r="O5533" s="205">
        <v>0</v>
      </c>
      <c r="P5533" s="183"/>
    </row>
    <row r="5534" spans="1:16" x14ac:dyDescent="0.25">
      <c r="A5534" s="206" t="s">
        <v>0</v>
      </c>
      <c r="B5534" s="183"/>
      <c r="C5534" s="206" t="s">
        <v>698</v>
      </c>
      <c r="D5534" s="183"/>
      <c r="E5534" s="206" t="s">
        <v>699</v>
      </c>
      <c r="F5534" s="183"/>
      <c r="G5534" s="183"/>
      <c r="H5534" s="183"/>
      <c r="I5534" s="183"/>
      <c r="J5534" s="183"/>
      <c r="K5534" s="207">
        <v>300</v>
      </c>
      <c r="L5534" s="183"/>
      <c r="M5534" s="207">
        <v>0</v>
      </c>
      <c r="N5534" s="183"/>
      <c r="O5534" s="205">
        <v>0</v>
      </c>
      <c r="P5534" s="183"/>
    </row>
    <row r="5535" spans="1:16" x14ac:dyDescent="0.25">
      <c r="A5535" s="187" t="s">
        <v>0</v>
      </c>
      <c r="B5535" s="183"/>
      <c r="C5535" s="187" t="s">
        <v>229</v>
      </c>
      <c r="D5535" s="183"/>
      <c r="E5535" s="183"/>
      <c r="F5535" s="183"/>
      <c r="G5535" s="183"/>
      <c r="H5535" s="183"/>
      <c r="I5535" s="183"/>
      <c r="J5535" s="183"/>
      <c r="K5535" s="188">
        <v>23900</v>
      </c>
      <c r="L5535" s="183"/>
      <c r="M5535" s="188">
        <v>0</v>
      </c>
      <c r="N5535" s="183"/>
      <c r="O5535" s="189">
        <v>0</v>
      </c>
      <c r="P5535" s="183"/>
    </row>
    <row r="5536" spans="1:16" x14ac:dyDescent="0.25">
      <c r="A5536" s="187" t="s">
        <v>0</v>
      </c>
      <c r="B5536" s="183"/>
      <c r="C5536" s="187" t="s">
        <v>232</v>
      </c>
      <c r="D5536" s="183"/>
      <c r="E5536" s="183"/>
      <c r="F5536" s="183"/>
      <c r="G5536" s="183"/>
      <c r="H5536" s="183"/>
      <c r="I5536" s="183"/>
      <c r="J5536" s="183"/>
      <c r="K5536" s="188">
        <v>23900</v>
      </c>
      <c r="L5536" s="183"/>
      <c r="M5536" s="188">
        <v>0</v>
      </c>
      <c r="N5536" s="183"/>
      <c r="O5536" s="189">
        <v>0</v>
      </c>
      <c r="P5536" s="183"/>
    </row>
    <row r="5537" spans="1:16" x14ac:dyDescent="0.25">
      <c r="A5537" s="206" t="s">
        <v>0</v>
      </c>
      <c r="B5537" s="183"/>
      <c r="C5537" s="206" t="s">
        <v>586</v>
      </c>
      <c r="D5537" s="183"/>
      <c r="E5537" s="206" t="s">
        <v>587</v>
      </c>
      <c r="F5537" s="183"/>
      <c r="G5537" s="183"/>
      <c r="H5537" s="183"/>
      <c r="I5537" s="183"/>
      <c r="J5537" s="183"/>
      <c r="K5537" s="207">
        <v>19000</v>
      </c>
      <c r="L5537" s="183"/>
      <c r="M5537" s="207">
        <v>0</v>
      </c>
      <c r="N5537" s="183"/>
      <c r="O5537" s="205">
        <v>0</v>
      </c>
      <c r="P5537" s="183"/>
    </row>
    <row r="5538" spans="1:16" x14ac:dyDescent="0.25">
      <c r="A5538" s="206" t="s">
        <v>0</v>
      </c>
      <c r="B5538" s="183"/>
      <c r="C5538" s="206" t="s">
        <v>698</v>
      </c>
      <c r="D5538" s="183"/>
      <c r="E5538" s="206" t="s">
        <v>699</v>
      </c>
      <c r="F5538" s="183"/>
      <c r="G5538" s="183"/>
      <c r="H5538" s="183"/>
      <c r="I5538" s="183"/>
      <c r="J5538" s="183"/>
      <c r="K5538" s="207">
        <v>4900</v>
      </c>
      <c r="L5538" s="183"/>
      <c r="M5538" s="207">
        <v>0</v>
      </c>
      <c r="N5538" s="183"/>
      <c r="O5538" s="205">
        <v>0</v>
      </c>
      <c r="P5538" s="183"/>
    </row>
    <row r="5539" spans="1:16" x14ac:dyDescent="0.25">
      <c r="A5539" s="197"/>
      <c r="B5539" s="183"/>
      <c r="C5539" s="197" t="s">
        <v>1577</v>
      </c>
      <c r="D5539" s="183"/>
      <c r="E5539" s="197" t="s">
        <v>1578</v>
      </c>
      <c r="F5539" s="183"/>
      <c r="G5539" s="183"/>
      <c r="H5539" s="183"/>
      <c r="I5539" s="183"/>
      <c r="J5539" s="183"/>
      <c r="K5539" s="198">
        <v>2800</v>
      </c>
      <c r="L5539" s="183"/>
      <c r="M5539" s="198">
        <v>0</v>
      </c>
      <c r="N5539" s="183"/>
      <c r="O5539" s="199">
        <v>0</v>
      </c>
      <c r="P5539" s="183"/>
    </row>
    <row r="5540" spans="1:16" x14ac:dyDescent="0.25">
      <c r="A5540" s="187" t="s">
        <v>0</v>
      </c>
      <c r="B5540" s="183"/>
      <c r="C5540" s="187" t="s">
        <v>229</v>
      </c>
      <c r="D5540" s="183"/>
      <c r="E5540" s="183"/>
      <c r="F5540" s="183"/>
      <c r="G5540" s="183"/>
      <c r="H5540" s="183"/>
      <c r="I5540" s="183"/>
      <c r="J5540" s="183"/>
      <c r="K5540" s="188">
        <v>2800</v>
      </c>
      <c r="L5540" s="183"/>
      <c r="M5540" s="188">
        <v>0</v>
      </c>
      <c r="N5540" s="183"/>
      <c r="O5540" s="189">
        <v>0</v>
      </c>
      <c r="P5540" s="183"/>
    </row>
    <row r="5541" spans="1:16" x14ac:dyDescent="0.25">
      <c r="A5541" s="187" t="s">
        <v>0</v>
      </c>
      <c r="B5541" s="183"/>
      <c r="C5541" s="187" t="s">
        <v>237</v>
      </c>
      <c r="D5541" s="183"/>
      <c r="E5541" s="183"/>
      <c r="F5541" s="183"/>
      <c r="G5541" s="183"/>
      <c r="H5541" s="183"/>
      <c r="I5541" s="183"/>
      <c r="J5541" s="183"/>
      <c r="K5541" s="188">
        <v>2800</v>
      </c>
      <c r="L5541" s="183"/>
      <c r="M5541" s="188">
        <v>0</v>
      </c>
      <c r="N5541" s="183"/>
      <c r="O5541" s="189">
        <v>0</v>
      </c>
      <c r="P5541" s="183"/>
    </row>
    <row r="5542" spans="1:16" x14ac:dyDescent="0.25">
      <c r="A5542" s="206" t="s">
        <v>0</v>
      </c>
      <c r="B5542" s="183"/>
      <c r="C5542" s="206" t="s">
        <v>564</v>
      </c>
      <c r="D5542" s="183"/>
      <c r="E5542" s="206" t="s">
        <v>565</v>
      </c>
      <c r="F5542" s="183"/>
      <c r="G5542" s="183"/>
      <c r="H5542" s="183"/>
      <c r="I5542" s="183"/>
      <c r="J5542" s="183"/>
      <c r="K5542" s="207">
        <v>1194.06</v>
      </c>
      <c r="L5542" s="183"/>
      <c r="M5542" s="207">
        <v>0</v>
      </c>
      <c r="N5542" s="183"/>
      <c r="O5542" s="205">
        <v>0</v>
      </c>
      <c r="P5542" s="183"/>
    </row>
    <row r="5543" spans="1:16" x14ac:dyDescent="0.25">
      <c r="A5543" s="206" t="s">
        <v>0</v>
      </c>
      <c r="B5543" s="183"/>
      <c r="C5543" s="206" t="s">
        <v>574</v>
      </c>
      <c r="D5543" s="183"/>
      <c r="E5543" s="206" t="s">
        <v>575</v>
      </c>
      <c r="F5543" s="183"/>
      <c r="G5543" s="183"/>
      <c r="H5543" s="183"/>
      <c r="I5543" s="183"/>
      <c r="J5543" s="183"/>
      <c r="K5543" s="207">
        <v>1605.94</v>
      </c>
      <c r="L5543" s="183"/>
      <c r="M5543" s="207">
        <v>0</v>
      </c>
      <c r="N5543" s="183"/>
      <c r="O5543" s="205">
        <v>0</v>
      </c>
      <c r="P5543" s="183"/>
    </row>
    <row r="5544" spans="1:16" x14ac:dyDescent="0.25">
      <c r="A5544" s="197"/>
      <c r="B5544" s="183"/>
      <c r="C5544" s="197" t="s">
        <v>1579</v>
      </c>
      <c r="D5544" s="183"/>
      <c r="E5544" s="197" t="s">
        <v>1580</v>
      </c>
      <c r="F5544" s="183"/>
      <c r="G5544" s="183"/>
      <c r="H5544" s="183"/>
      <c r="I5544" s="183"/>
      <c r="J5544" s="183"/>
      <c r="K5544" s="198">
        <v>4040.68</v>
      </c>
      <c r="L5544" s="183"/>
      <c r="M5544" s="198">
        <v>2904.87</v>
      </c>
      <c r="N5544" s="183"/>
      <c r="O5544" s="199">
        <v>71.89</v>
      </c>
      <c r="P5544" s="183"/>
    </row>
    <row r="5545" spans="1:16" x14ac:dyDescent="0.25">
      <c r="A5545" s="187" t="s">
        <v>0</v>
      </c>
      <c r="B5545" s="183"/>
      <c r="C5545" s="187" t="s">
        <v>229</v>
      </c>
      <c r="D5545" s="183"/>
      <c r="E5545" s="183"/>
      <c r="F5545" s="183"/>
      <c r="G5545" s="183"/>
      <c r="H5545" s="183"/>
      <c r="I5545" s="183"/>
      <c r="J5545" s="183"/>
      <c r="K5545" s="188">
        <v>4040.68</v>
      </c>
      <c r="L5545" s="183"/>
      <c r="M5545" s="188">
        <v>2904.87</v>
      </c>
      <c r="N5545" s="183"/>
      <c r="O5545" s="189">
        <v>71.89</v>
      </c>
      <c r="P5545" s="183"/>
    </row>
    <row r="5546" spans="1:16" x14ac:dyDescent="0.25">
      <c r="A5546" s="187" t="s">
        <v>0</v>
      </c>
      <c r="B5546" s="183"/>
      <c r="C5546" s="187" t="s">
        <v>232</v>
      </c>
      <c r="D5546" s="183"/>
      <c r="E5546" s="183"/>
      <c r="F5546" s="183"/>
      <c r="G5546" s="183"/>
      <c r="H5546" s="183"/>
      <c r="I5546" s="183"/>
      <c r="J5546" s="183"/>
      <c r="K5546" s="188">
        <v>2580.73</v>
      </c>
      <c r="L5546" s="183"/>
      <c r="M5546" s="188">
        <v>251.61</v>
      </c>
      <c r="N5546" s="183"/>
      <c r="O5546" s="189">
        <v>9.75</v>
      </c>
      <c r="P5546" s="183"/>
    </row>
    <row r="5547" spans="1:16" x14ac:dyDescent="0.25">
      <c r="A5547" s="206" t="s">
        <v>0</v>
      </c>
      <c r="B5547" s="183"/>
      <c r="C5547" s="206" t="s">
        <v>574</v>
      </c>
      <c r="D5547" s="183"/>
      <c r="E5547" s="206" t="s">
        <v>575</v>
      </c>
      <c r="F5547" s="183"/>
      <c r="G5547" s="183"/>
      <c r="H5547" s="183"/>
      <c r="I5547" s="183"/>
      <c r="J5547" s="183"/>
      <c r="K5547" s="207">
        <v>2380.73</v>
      </c>
      <c r="L5547" s="183"/>
      <c r="M5547" s="207">
        <v>251.61</v>
      </c>
      <c r="N5547" s="183"/>
      <c r="O5547" s="205">
        <v>10.57</v>
      </c>
      <c r="P5547" s="183"/>
    </row>
    <row r="5548" spans="1:16" x14ac:dyDescent="0.25">
      <c r="A5548" s="203" t="s">
        <v>0</v>
      </c>
      <c r="B5548" s="183"/>
      <c r="C5548" s="203" t="s">
        <v>744</v>
      </c>
      <c r="D5548" s="183"/>
      <c r="E5548" s="203" t="s">
        <v>745</v>
      </c>
      <c r="F5548" s="183"/>
      <c r="G5548" s="183"/>
      <c r="H5548" s="183"/>
      <c r="I5548" s="183"/>
      <c r="J5548" s="183"/>
      <c r="K5548" s="204" t="s">
        <v>0</v>
      </c>
      <c r="L5548" s="183"/>
      <c r="M5548" s="204">
        <v>87.63</v>
      </c>
      <c r="N5548" s="183"/>
      <c r="O5548" s="202" t="s">
        <v>0</v>
      </c>
      <c r="P5548" s="183"/>
    </row>
    <row r="5549" spans="1:16" x14ac:dyDescent="0.25">
      <c r="A5549" s="203" t="s">
        <v>0</v>
      </c>
      <c r="B5549" s="183"/>
      <c r="C5549" s="203" t="s">
        <v>931</v>
      </c>
      <c r="D5549" s="183"/>
      <c r="E5549" s="203" t="s">
        <v>932</v>
      </c>
      <c r="F5549" s="183"/>
      <c r="G5549" s="183"/>
      <c r="H5549" s="183"/>
      <c r="I5549" s="183"/>
      <c r="J5549" s="183"/>
      <c r="K5549" s="204" t="s">
        <v>0</v>
      </c>
      <c r="L5549" s="183"/>
      <c r="M5549" s="204">
        <v>163.98</v>
      </c>
      <c r="N5549" s="183"/>
      <c r="O5549" s="202" t="s">
        <v>0</v>
      </c>
      <c r="P5549" s="183"/>
    </row>
    <row r="5550" spans="1:16" x14ac:dyDescent="0.25">
      <c r="A5550" s="206" t="s">
        <v>0</v>
      </c>
      <c r="B5550" s="183"/>
      <c r="C5550" s="206" t="s">
        <v>698</v>
      </c>
      <c r="D5550" s="183"/>
      <c r="E5550" s="206" t="s">
        <v>699</v>
      </c>
      <c r="F5550" s="183"/>
      <c r="G5550" s="183"/>
      <c r="H5550" s="183"/>
      <c r="I5550" s="183"/>
      <c r="J5550" s="183"/>
      <c r="K5550" s="207">
        <v>200</v>
      </c>
      <c r="L5550" s="183"/>
      <c r="M5550" s="207">
        <v>0</v>
      </c>
      <c r="N5550" s="183"/>
      <c r="O5550" s="205">
        <v>0</v>
      </c>
      <c r="P5550" s="183"/>
    </row>
    <row r="5551" spans="1:16" x14ac:dyDescent="0.25">
      <c r="A5551" s="187" t="s">
        <v>0</v>
      </c>
      <c r="B5551" s="183"/>
      <c r="C5551" s="187" t="s">
        <v>234</v>
      </c>
      <c r="D5551" s="183"/>
      <c r="E5551" s="183"/>
      <c r="F5551" s="183"/>
      <c r="G5551" s="183"/>
      <c r="H5551" s="183"/>
      <c r="I5551" s="183"/>
      <c r="J5551" s="183"/>
      <c r="K5551" s="188">
        <v>1459.95</v>
      </c>
      <c r="L5551" s="183"/>
      <c r="M5551" s="188">
        <v>2653.26</v>
      </c>
      <c r="N5551" s="183"/>
      <c r="O5551" s="189">
        <v>181.74</v>
      </c>
      <c r="P5551" s="183"/>
    </row>
    <row r="5552" spans="1:16" x14ac:dyDescent="0.25">
      <c r="A5552" s="206" t="s">
        <v>0</v>
      </c>
      <c r="B5552" s="183"/>
      <c r="C5552" s="206" t="s">
        <v>574</v>
      </c>
      <c r="D5552" s="183"/>
      <c r="E5552" s="206" t="s">
        <v>575</v>
      </c>
      <c r="F5552" s="183"/>
      <c r="G5552" s="183"/>
      <c r="H5552" s="183"/>
      <c r="I5552" s="183"/>
      <c r="J5552" s="183"/>
      <c r="K5552" s="207">
        <v>1459.95</v>
      </c>
      <c r="L5552" s="183"/>
      <c r="M5552" s="207">
        <v>2653.26</v>
      </c>
      <c r="N5552" s="183"/>
      <c r="O5552" s="205">
        <v>181.74</v>
      </c>
      <c r="P5552" s="183"/>
    </row>
    <row r="5553" spans="1:16" x14ac:dyDescent="0.25">
      <c r="A5553" s="203" t="s">
        <v>0</v>
      </c>
      <c r="B5553" s="183"/>
      <c r="C5553" s="203" t="s">
        <v>706</v>
      </c>
      <c r="D5553" s="183"/>
      <c r="E5553" s="203" t="s">
        <v>707</v>
      </c>
      <c r="F5553" s="183"/>
      <c r="G5553" s="183"/>
      <c r="H5553" s="183"/>
      <c r="I5553" s="183"/>
      <c r="J5553" s="183"/>
      <c r="K5553" s="204" t="s">
        <v>0</v>
      </c>
      <c r="L5553" s="183"/>
      <c r="M5553" s="204">
        <v>2653.26</v>
      </c>
      <c r="N5553" s="183"/>
      <c r="O5553" s="202" t="s">
        <v>0</v>
      </c>
      <c r="P5553" s="183"/>
    </row>
    <row r="5554" spans="1:16" x14ac:dyDescent="0.25">
      <c r="A5554" s="197"/>
      <c r="B5554" s="183"/>
      <c r="C5554" s="197" t="s">
        <v>1553</v>
      </c>
      <c r="D5554" s="183"/>
      <c r="E5554" s="197" t="s">
        <v>1554</v>
      </c>
      <c r="F5554" s="183"/>
      <c r="G5554" s="183"/>
      <c r="H5554" s="183"/>
      <c r="I5554" s="183"/>
      <c r="J5554" s="183"/>
      <c r="K5554" s="198">
        <v>900</v>
      </c>
      <c r="L5554" s="183"/>
      <c r="M5554" s="198">
        <v>1198.6400000000001</v>
      </c>
      <c r="N5554" s="183"/>
      <c r="O5554" s="199">
        <v>133.18</v>
      </c>
      <c r="P5554" s="183"/>
    </row>
    <row r="5555" spans="1:16" x14ac:dyDescent="0.25">
      <c r="A5555" s="187" t="s">
        <v>0</v>
      </c>
      <c r="B5555" s="183"/>
      <c r="C5555" s="187" t="s">
        <v>229</v>
      </c>
      <c r="D5555" s="183"/>
      <c r="E5555" s="183"/>
      <c r="F5555" s="183"/>
      <c r="G5555" s="183"/>
      <c r="H5555" s="183"/>
      <c r="I5555" s="183"/>
      <c r="J5555" s="183"/>
      <c r="K5555" s="188">
        <v>900</v>
      </c>
      <c r="L5555" s="183"/>
      <c r="M5555" s="188">
        <v>1198.6400000000001</v>
      </c>
      <c r="N5555" s="183"/>
      <c r="O5555" s="189">
        <v>133.18</v>
      </c>
      <c r="P5555" s="183"/>
    </row>
    <row r="5556" spans="1:16" x14ac:dyDescent="0.25">
      <c r="A5556" s="187" t="s">
        <v>0</v>
      </c>
      <c r="B5556" s="183"/>
      <c r="C5556" s="187" t="s">
        <v>232</v>
      </c>
      <c r="D5556" s="183"/>
      <c r="E5556" s="183"/>
      <c r="F5556" s="183"/>
      <c r="G5556" s="183"/>
      <c r="H5556" s="183"/>
      <c r="I5556" s="183"/>
      <c r="J5556" s="183"/>
      <c r="K5556" s="188">
        <v>900</v>
      </c>
      <c r="L5556" s="183"/>
      <c r="M5556" s="188">
        <v>1198.6400000000001</v>
      </c>
      <c r="N5556" s="183"/>
      <c r="O5556" s="189">
        <v>133.18</v>
      </c>
      <c r="P5556" s="183"/>
    </row>
    <row r="5557" spans="1:16" x14ac:dyDescent="0.25">
      <c r="A5557" s="206" t="s">
        <v>0</v>
      </c>
      <c r="B5557" s="183"/>
      <c r="C5557" s="206" t="s">
        <v>586</v>
      </c>
      <c r="D5557" s="183"/>
      <c r="E5557" s="206" t="s">
        <v>587</v>
      </c>
      <c r="F5557" s="183"/>
      <c r="G5557" s="183"/>
      <c r="H5557" s="183"/>
      <c r="I5557" s="183"/>
      <c r="J5557" s="183"/>
      <c r="K5557" s="207">
        <v>900</v>
      </c>
      <c r="L5557" s="183"/>
      <c r="M5557" s="207">
        <v>1198.6400000000001</v>
      </c>
      <c r="N5557" s="183"/>
      <c r="O5557" s="205">
        <v>133.18</v>
      </c>
      <c r="P5557" s="183"/>
    </row>
    <row r="5558" spans="1:16" x14ac:dyDescent="0.25">
      <c r="A5558" s="203" t="s">
        <v>0</v>
      </c>
      <c r="B5558" s="183"/>
      <c r="C5558" s="203" t="s">
        <v>1385</v>
      </c>
      <c r="D5558" s="183"/>
      <c r="E5558" s="203" t="s">
        <v>1386</v>
      </c>
      <c r="F5558" s="183"/>
      <c r="G5558" s="183"/>
      <c r="H5558" s="183"/>
      <c r="I5558" s="183"/>
      <c r="J5558" s="183"/>
      <c r="K5558" s="204" t="s">
        <v>0</v>
      </c>
      <c r="L5558" s="183"/>
      <c r="M5558" s="204">
        <v>1198.6400000000001</v>
      </c>
      <c r="N5558" s="183"/>
      <c r="O5558" s="202" t="s">
        <v>0</v>
      </c>
      <c r="P5558" s="183"/>
    </row>
    <row r="5559" spans="1:16" x14ac:dyDescent="0.25">
      <c r="A5559" s="197"/>
      <c r="B5559" s="183"/>
      <c r="C5559" s="197" t="s">
        <v>1555</v>
      </c>
      <c r="D5559" s="183"/>
      <c r="E5559" s="197" t="s">
        <v>1556</v>
      </c>
      <c r="F5559" s="183"/>
      <c r="G5559" s="183"/>
      <c r="H5559" s="183"/>
      <c r="I5559" s="183"/>
      <c r="J5559" s="183"/>
      <c r="K5559" s="198">
        <v>7500</v>
      </c>
      <c r="L5559" s="183"/>
      <c r="M5559" s="198">
        <v>4413.5</v>
      </c>
      <c r="N5559" s="183"/>
      <c r="O5559" s="199">
        <v>58.85</v>
      </c>
      <c r="P5559" s="183"/>
    </row>
    <row r="5560" spans="1:16" x14ac:dyDescent="0.25">
      <c r="A5560" s="187" t="s">
        <v>0</v>
      </c>
      <c r="B5560" s="183"/>
      <c r="C5560" s="187" t="s">
        <v>221</v>
      </c>
      <c r="D5560" s="183"/>
      <c r="E5560" s="183"/>
      <c r="F5560" s="183"/>
      <c r="G5560" s="183"/>
      <c r="H5560" s="183"/>
      <c r="I5560" s="183"/>
      <c r="J5560" s="183"/>
      <c r="K5560" s="188">
        <v>7500</v>
      </c>
      <c r="L5560" s="183"/>
      <c r="M5560" s="188">
        <v>4413.5</v>
      </c>
      <c r="N5560" s="183"/>
      <c r="O5560" s="189">
        <v>58.85</v>
      </c>
      <c r="P5560" s="183"/>
    </row>
    <row r="5561" spans="1:16" x14ac:dyDescent="0.25">
      <c r="A5561" s="187" t="s">
        <v>0</v>
      </c>
      <c r="B5561" s="183"/>
      <c r="C5561" s="187" t="s">
        <v>227</v>
      </c>
      <c r="D5561" s="183"/>
      <c r="E5561" s="183"/>
      <c r="F5561" s="183"/>
      <c r="G5561" s="183"/>
      <c r="H5561" s="183"/>
      <c r="I5561" s="183"/>
      <c r="J5561" s="183"/>
      <c r="K5561" s="188">
        <v>7500</v>
      </c>
      <c r="L5561" s="183"/>
      <c r="M5561" s="188">
        <v>4413.5</v>
      </c>
      <c r="N5561" s="183"/>
      <c r="O5561" s="189">
        <v>58.85</v>
      </c>
      <c r="P5561" s="183"/>
    </row>
    <row r="5562" spans="1:16" x14ac:dyDescent="0.25">
      <c r="A5562" s="206" t="s">
        <v>0</v>
      </c>
      <c r="B5562" s="183"/>
      <c r="C5562" s="206" t="s">
        <v>574</v>
      </c>
      <c r="D5562" s="183"/>
      <c r="E5562" s="206" t="s">
        <v>575</v>
      </c>
      <c r="F5562" s="183"/>
      <c r="G5562" s="183"/>
      <c r="H5562" s="183"/>
      <c r="I5562" s="183"/>
      <c r="J5562" s="183"/>
      <c r="K5562" s="207">
        <v>7500</v>
      </c>
      <c r="L5562" s="183"/>
      <c r="M5562" s="207">
        <v>4413.5</v>
      </c>
      <c r="N5562" s="183"/>
      <c r="O5562" s="205">
        <v>58.85</v>
      </c>
      <c r="P5562" s="183"/>
    </row>
    <row r="5563" spans="1:16" x14ac:dyDescent="0.25">
      <c r="A5563" s="203" t="s">
        <v>0</v>
      </c>
      <c r="B5563" s="183"/>
      <c r="C5563" s="203" t="s">
        <v>754</v>
      </c>
      <c r="D5563" s="183"/>
      <c r="E5563" s="203" t="s">
        <v>755</v>
      </c>
      <c r="F5563" s="183"/>
      <c r="G5563" s="183"/>
      <c r="H5563" s="183"/>
      <c r="I5563" s="183"/>
      <c r="J5563" s="183"/>
      <c r="K5563" s="204" t="s">
        <v>0</v>
      </c>
      <c r="L5563" s="183"/>
      <c r="M5563" s="204">
        <v>4413.5</v>
      </c>
      <c r="N5563" s="183"/>
      <c r="O5563" s="202" t="s">
        <v>0</v>
      </c>
      <c r="P5563" s="183"/>
    </row>
    <row r="5564" spans="1:16" x14ac:dyDescent="0.25">
      <c r="A5564" s="197"/>
      <c r="B5564" s="183"/>
      <c r="C5564" s="197" t="s">
        <v>1529</v>
      </c>
      <c r="D5564" s="183"/>
      <c r="E5564" s="197" t="s">
        <v>1530</v>
      </c>
      <c r="F5564" s="183"/>
      <c r="G5564" s="183"/>
      <c r="H5564" s="183"/>
      <c r="I5564" s="183"/>
      <c r="J5564" s="183"/>
      <c r="K5564" s="198">
        <v>600</v>
      </c>
      <c r="L5564" s="183"/>
      <c r="M5564" s="198">
        <v>572.86</v>
      </c>
      <c r="N5564" s="183"/>
      <c r="O5564" s="199">
        <v>95.48</v>
      </c>
      <c r="P5564" s="183"/>
    </row>
    <row r="5565" spans="1:16" x14ac:dyDescent="0.25">
      <c r="A5565" s="187" t="s">
        <v>0</v>
      </c>
      <c r="B5565" s="183"/>
      <c r="C5565" s="187" t="s">
        <v>218</v>
      </c>
      <c r="D5565" s="183"/>
      <c r="E5565" s="183"/>
      <c r="F5565" s="183"/>
      <c r="G5565" s="183"/>
      <c r="H5565" s="183"/>
      <c r="I5565" s="183"/>
      <c r="J5565" s="183"/>
      <c r="K5565" s="188">
        <v>600</v>
      </c>
      <c r="L5565" s="183"/>
      <c r="M5565" s="188">
        <v>572.86</v>
      </c>
      <c r="N5565" s="183"/>
      <c r="O5565" s="189">
        <v>95.48</v>
      </c>
      <c r="P5565" s="183"/>
    </row>
    <row r="5566" spans="1:16" x14ac:dyDescent="0.25">
      <c r="A5566" s="187" t="s">
        <v>0</v>
      </c>
      <c r="B5566" s="183"/>
      <c r="C5566" s="187" t="s">
        <v>220</v>
      </c>
      <c r="D5566" s="183"/>
      <c r="E5566" s="183"/>
      <c r="F5566" s="183"/>
      <c r="G5566" s="183"/>
      <c r="H5566" s="183"/>
      <c r="I5566" s="183"/>
      <c r="J5566" s="183"/>
      <c r="K5566" s="188">
        <v>600</v>
      </c>
      <c r="L5566" s="183"/>
      <c r="M5566" s="188">
        <v>572.86</v>
      </c>
      <c r="N5566" s="183"/>
      <c r="O5566" s="189">
        <v>95.48</v>
      </c>
      <c r="P5566" s="183"/>
    </row>
    <row r="5567" spans="1:16" x14ac:dyDescent="0.25">
      <c r="A5567" s="206" t="s">
        <v>0</v>
      </c>
      <c r="B5567" s="183"/>
      <c r="C5567" s="206" t="s">
        <v>574</v>
      </c>
      <c r="D5567" s="183"/>
      <c r="E5567" s="206" t="s">
        <v>575</v>
      </c>
      <c r="F5567" s="183"/>
      <c r="G5567" s="183"/>
      <c r="H5567" s="183"/>
      <c r="I5567" s="183"/>
      <c r="J5567" s="183"/>
      <c r="K5567" s="207">
        <v>600</v>
      </c>
      <c r="L5567" s="183"/>
      <c r="M5567" s="207">
        <v>572.86</v>
      </c>
      <c r="N5567" s="183"/>
      <c r="O5567" s="205">
        <v>95.48</v>
      </c>
      <c r="P5567" s="183"/>
    </row>
    <row r="5568" spans="1:16" x14ac:dyDescent="0.25">
      <c r="A5568" s="203" t="s">
        <v>0</v>
      </c>
      <c r="B5568" s="183"/>
      <c r="C5568" s="203" t="s">
        <v>744</v>
      </c>
      <c r="D5568" s="183"/>
      <c r="E5568" s="203" t="s">
        <v>745</v>
      </c>
      <c r="F5568" s="183"/>
      <c r="G5568" s="183"/>
      <c r="H5568" s="183"/>
      <c r="I5568" s="183"/>
      <c r="J5568" s="183"/>
      <c r="K5568" s="204" t="s">
        <v>0</v>
      </c>
      <c r="L5568" s="183"/>
      <c r="M5568" s="204">
        <v>572.86</v>
      </c>
      <c r="N5568" s="183"/>
      <c r="O5568" s="202" t="s">
        <v>0</v>
      </c>
      <c r="P5568" s="183"/>
    </row>
    <row r="5569" spans="1:16" x14ac:dyDescent="0.25">
      <c r="A5569" s="197"/>
      <c r="B5569" s="183"/>
      <c r="C5569" s="197" t="s">
        <v>1581</v>
      </c>
      <c r="D5569" s="183"/>
      <c r="E5569" s="197" t="s">
        <v>1582</v>
      </c>
      <c r="F5569" s="183"/>
      <c r="G5569" s="183"/>
      <c r="H5569" s="183"/>
      <c r="I5569" s="183"/>
      <c r="J5569" s="183"/>
      <c r="K5569" s="198">
        <v>265.45</v>
      </c>
      <c r="L5569" s="183"/>
      <c r="M5569" s="198">
        <v>900</v>
      </c>
      <c r="N5569" s="183"/>
      <c r="O5569" s="199">
        <v>339.05</v>
      </c>
      <c r="P5569" s="183"/>
    </row>
    <row r="5570" spans="1:16" x14ac:dyDescent="0.25">
      <c r="A5570" s="187" t="s">
        <v>0</v>
      </c>
      <c r="B5570" s="183"/>
      <c r="C5570" s="187" t="s">
        <v>229</v>
      </c>
      <c r="D5570" s="183"/>
      <c r="E5570" s="183"/>
      <c r="F5570" s="183"/>
      <c r="G5570" s="183"/>
      <c r="H5570" s="183"/>
      <c r="I5570" s="183"/>
      <c r="J5570" s="183"/>
      <c r="K5570" s="188">
        <v>265.45</v>
      </c>
      <c r="L5570" s="183"/>
      <c r="M5570" s="188">
        <v>900</v>
      </c>
      <c r="N5570" s="183"/>
      <c r="O5570" s="189">
        <v>339.05</v>
      </c>
      <c r="P5570" s="183"/>
    </row>
    <row r="5571" spans="1:16" x14ac:dyDescent="0.25">
      <c r="A5571" s="187" t="s">
        <v>0</v>
      </c>
      <c r="B5571" s="183"/>
      <c r="C5571" s="187" t="s">
        <v>234</v>
      </c>
      <c r="D5571" s="183"/>
      <c r="E5571" s="183"/>
      <c r="F5571" s="183"/>
      <c r="G5571" s="183"/>
      <c r="H5571" s="183"/>
      <c r="I5571" s="183"/>
      <c r="J5571" s="183"/>
      <c r="K5571" s="188">
        <v>265.45</v>
      </c>
      <c r="L5571" s="183"/>
      <c r="M5571" s="188">
        <v>900</v>
      </c>
      <c r="N5571" s="183"/>
      <c r="O5571" s="189">
        <v>339.05</v>
      </c>
      <c r="P5571" s="183"/>
    </row>
    <row r="5572" spans="1:16" x14ac:dyDescent="0.25">
      <c r="A5572" s="206" t="s">
        <v>0</v>
      </c>
      <c r="B5572" s="183"/>
      <c r="C5572" s="206" t="s">
        <v>574</v>
      </c>
      <c r="D5572" s="183"/>
      <c r="E5572" s="206" t="s">
        <v>575</v>
      </c>
      <c r="F5572" s="183"/>
      <c r="G5572" s="183"/>
      <c r="H5572" s="183"/>
      <c r="I5572" s="183"/>
      <c r="J5572" s="183"/>
      <c r="K5572" s="207">
        <v>265.45</v>
      </c>
      <c r="L5572" s="183"/>
      <c r="M5572" s="207">
        <v>900</v>
      </c>
      <c r="N5572" s="183"/>
      <c r="O5572" s="205">
        <v>339.05</v>
      </c>
      <c r="P5572" s="183"/>
    </row>
    <row r="5573" spans="1:16" x14ac:dyDescent="0.25">
      <c r="A5573" s="203" t="s">
        <v>0</v>
      </c>
      <c r="B5573" s="183"/>
      <c r="C5573" s="203" t="s">
        <v>754</v>
      </c>
      <c r="D5573" s="183"/>
      <c r="E5573" s="203" t="s">
        <v>755</v>
      </c>
      <c r="F5573" s="183"/>
      <c r="G5573" s="183"/>
      <c r="H5573" s="183"/>
      <c r="I5573" s="183"/>
      <c r="J5573" s="183"/>
      <c r="K5573" s="204" t="s">
        <v>0</v>
      </c>
      <c r="L5573" s="183"/>
      <c r="M5573" s="204">
        <v>900</v>
      </c>
      <c r="N5573" s="183"/>
      <c r="O5573" s="202" t="s">
        <v>0</v>
      </c>
      <c r="P5573" s="183"/>
    </row>
    <row r="5574" spans="1:16" x14ac:dyDescent="0.25">
      <c r="A5574" s="197"/>
      <c r="B5574" s="183"/>
      <c r="C5574" s="197" t="s">
        <v>1531</v>
      </c>
      <c r="D5574" s="183"/>
      <c r="E5574" s="197" t="s">
        <v>862</v>
      </c>
      <c r="F5574" s="183"/>
      <c r="G5574" s="183"/>
      <c r="H5574" s="183"/>
      <c r="I5574" s="183"/>
      <c r="J5574" s="183"/>
      <c r="K5574" s="198">
        <v>1300</v>
      </c>
      <c r="L5574" s="183"/>
      <c r="M5574" s="198">
        <v>0</v>
      </c>
      <c r="N5574" s="183"/>
      <c r="O5574" s="199">
        <v>0</v>
      </c>
      <c r="P5574" s="183"/>
    </row>
    <row r="5575" spans="1:16" x14ac:dyDescent="0.25">
      <c r="A5575" s="187" t="s">
        <v>0</v>
      </c>
      <c r="B5575" s="183"/>
      <c r="C5575" s="187" t="s">
        <v>214</v>
      </c>
      <c r="D5575" s="183"/>
      <c r="E5575" s="183"/>
      <c r="F5575" s="183"/>
      <c r="G5575" s="183"/>
      <c r="H5575" s="183"/>
      <c r="I5575" s="183"/>
      <c r="J5575" s="183"/>
      <c r="K5575" s="188">
        <v>1300</v>
      </c>
      <c r="L5575" s="183"/>
      <c r="M5575" s="188">
        <v>0</v>
      </c>
      <c r="N5575" s="183"/>
      <c r="O5575" s="189">
        <v>0</v>
      </c>
      <c r="P5575" s="183"/>
    </row>
    <row r="5576" spans="1:16" x14ac:dyDescent="0.25">
      <c r="A5576" s="187" t="s">
        <v>0</v>
      </c>
      <c r="B5576" s="183"/>
      <c r="C5576" s="187" t="s">
        <v>215</v>
      </c>
      <c r="D5576" s="183"/>
      <c r="E5576" s="183"/>
      <c r="F5576" s="183"/>
      <c r="G5576" s="183"/>
      <c r="H5576" s="183"/>
      <c r="I5576" s="183"/>
      <c r="J5576" s="183"/>
      <c r="K5576" s="188">
        <v>1300</v>
      </c>
      <c r="L5576" s="183"/>
      <c r="M5576" s="188">
        <v>0</v>
      </c>
      <c r="N5576" s="183"/>
      <c r="O5576" s="189">
        <v>0</v>
      </c>
      <c r="P5576" s="183"/>
    </row>
    <row r="5577" spans="1:16" x14ac:dyDescent="0.25">
      <c r="A5577" s="206" t="s">
        <v>0</v>
      </c>
      <c r="B5577" s="183"/>
      <c r="C5577" s="206" t="s">
        <v>574</v>
      </c>
      <c r="D5577" s="183"/>
      <c r="E5577" s="206" t="s">
        <v>575</v>
      </c>
      <c r="F5577" s="183"/>
      <c r="G5577" s="183"/>
      <c r="H5577" s="183"/>
      <c r="I5577" s="183"/>
      <c r="J5577" s="183"/>
      <c r="K5577" s="207">
        <v>1100</v>
      </c>
      <c r="L5577" s="183"/>
      <c r="M5577" s="207">
        <v>0</v>
      </c>
      <c r="N5577" s="183"/>
      <c r="O5577" s="205">
        <v>0</v>
      </c>
      <c r="P5577" s="183"/>
    </row>
    <row r="5578" spans="1:16" x14ac:dyDescent="0.25">
      <c r="A5578" s="206" t="s">
        <v>0</v>
      </c>
      <c r="B5578" s="183"/>
      <c r="C5578" s="206" t="s">
        <v>698</v>
      </c>
      <c r="D5578" s="183"/>
      <c r="E5578" s="206" t="s">
        <v>699</v>
      </c>
      <c r="F5578" s="183"/>
      <c r="G5578" s="183"/>
      <c r="H5578" s="183"/>
      <c r="I5578" s="183"/>
      <c r="J5578" s="183"/>
      <c r="K5578" s="207">
        <v>200</v>
      </c>
      <c r="L5578" s="183"/>
      <c r="M5578" s="207">
        <v>0</v>
      </c>
      <c r="N5578" s="183"/>
      <c r="O5578" s="205">
        <v>0</v>
      </c>
      <c r="P5578" s="183"/>
    </row>
    <row r="5579" spans="1:16" x14ac:dyDescent="0.25">
      <c r="A5579" s="197"/>
      <c r="B5579" s="183"/>
      <c r="C5579" s="197" t="s">
        <v>1393</v>
      </c>
      <c r="D5579" s="183"/>
      <c r="E5579" s="197" t="s">
        <v>1394</v>
      </c>
      <c r="F5579" s="183"/>
      <c r="G5579" s="183"/>
      <c r="H5579" s="183"/>
      <c r="I5579" s="183"/>
      <c r="J5579" s="183"/>
      <c r="K5579" s="198">
        <v>5473.2</v>
      </c>
      <c r="L5579" s="183"/>
      <c r="M5579" s="198">
        <v>4798.46</v>
      </c>
      <c r="N5579" s="183"/>
      <c r="O5579" s="199">
        <v>87.67</v>
      </c>
      <c r="P5579" s="183"/>
    </row>
    <row r="5580" spans="1:16" x14ac:dyDescent="0.25">
      <c r="A5580" s="187" t="s">
        <v>0</v>
      </c>
      <c r="B5580" s="183"/>
      <c r="C5580" s="187" t="s">
        <v>229</v>
      </c>
      <c r="D5580" s="183"/>
      <c r="E5580" s="183"/>
      <c r="F5580" s="183"/>
      <c r="G5580" s="183"/>
      <c r="H5580" s="183"/>
      <c r="I5580" s="183"/>
      <c r="J5580" s="183"/>
      <c r="K5580" s="188">
        <v>5473.2</v>
      </c>
      <c r="L5580" s="183"/>
      <c r="M5580" s="188">
        <v>4798.46</v>
      </c>
      <c r="N5580" s="183"/>
      <c r="O5580" s="189">
        <v>87.67</v>
      </c>
      <c r="P5580" s="183"/>
    </row>
    <row r="5581" spans="1:16" x14ac:dyDescent="0.25">
      <c r="A5581" s="187" t="s">
        <v>0</v>
      </c>
      <c r="B5581" s="183"/>
      <c r="C5581" s="187" t="s">
        <v>232</v>
      </c>
      <c r="D5581" s="183"/>
      <c r="E5581" s="183"/>
      <c r="F5581" s="183"/>
      <c r="G5581" s="183"/>
      <c r="H5581" s="183"/>
      <c r="I5581" s="183"/>
      <c r="J5581" s="183"/>
      <c r="K5581" s="188">
        <v>5473.2</v>
      </c>
      <c r="L5581" s="183"/>
      <c r="M5581" s="188">
        <v>4798.46</v>
      </c>
      <c r="N5581" s="183"/>
      <c r="O5581" s="189">
        <v>87.67</v>
      </c>
      <c r="P5581" s="183"/>
    </row>
    <row r="5582" spans="1:16" x14ac:dyDescent="0.25">
      <c r="A5582" s="206" t="s">
        <v>0</v>
      </c>
      <c r="B5582" s="183"/>
      <c r="C5582" s="206" t="s">
        <v>574</v>
      </c>
      <c r="D5582" s="183"/>
      <c r="E5582" s="206" t="s">
        <v>575</v>
      </c>
      <c r="F5582" s="183"/>
      <c r="G5582" s="183"/>
      <c r="H5582" s="183"/>
      <c r="I5582" s="183"/>
      <c r="J5582" s="183"/>
      <c r="K5582" s="207">
        <v>5473.2</v>
      </c>
      <c r="L5582" s="183"/>
      <c r="M5582" s="207">
        <v>4798.46</v>
      </c>
      <c r="N5582" s="183"/>
      <c r="O5582" s="205">
        <v>87.67</v>
      </c>
      <c r="P5582" s="183"/>
    </row>
    <row r="5583" spans="1:16" x14ac:dyDescent="0.25">
      <c r="A5583" s="203" t="s">
        <v>0</v>
      </c>
      <c r="B5583" s="183"/>
      <c r="C5583" s="203" t="s">
        <v>931</v>
      </c>
      <c r="D5583" s="183"/>
      <c r="E5583" s="203" t="s">
        <v>932</v>
      </c>
      <c r="F5583" s="183"/>
      <c r="G5583" s="183"/>
      <c r="H5583" s="183"/>
      <c r="I5583" s="183"/>
      <c r="J5583" s="183"/>
      <c r="K5583" s="204" t="s">
        <v>0</v>
      </c>
      <c r="L5583" s="183"/>
      <c r="M5583" s="204">
        <v>4798.46</v>
      </c>
      <c r="N5583" s="183"/>
      <c r="O5583" s="202" t="s">
        <v>0</v>
      </c>
      <c r="P5583" s="183"/>
    </row>
    <row r="5584" spans="1:16" x14ac:dyDescent="0.25">
      <c r="A5584" s="200" t="s">
        <v>0</v>
      </c>
      <c r="B5584" s="183"/>
      <c r="C5584" s="200" t="s">
        <v>1395</v>
      </c>
      <c r="D5584" s="183"/>
      <c r="E5584" s="200" t="s">
        <v>1376</v>
      </c>
      <c r="F5584" s="183"/>
      <c r="G5584" s="183"/>
      <c r="H5584" s="183"/>
      <c r="I5584" s="183"/>
      <c r="J5584" s="183"/>
      <c r="K5584" s="201">
        <v>97394</v>
      </c>
      <c r="L5584" s="183"/>
      <c r="M5584" s="201">
        <v>63380.75</v>
      </c>
      <c r="N5584" s="183"/>
      <c r="O5584" s="196">
        <v>65.08</v>
      </c>
      <c r="P5584" s="183"/>
    </row>
    <row r="5585" spans="1:16" x14ac:dyDescent="0.25">
      <c r="A5585" s="197"/>
      <c r="B5585" s="183"/>
      <c r="C5585" s="197" t="s">
        <v>1398</v>
      </c>
      <c r="D5585" s="183"/>
      <c r="E5585" s="197" t="s">
        <v>1399</v>
      </c>
      <c r="F5585" s="183"/>
      <c r="G5585" s="183"/>
      <c r="H5585" s="183"/>
      <c r="I5585" s="183"/>
      <c r="J5585" s="183"/>
      <c r="K5585" s="198">
        <v>2200</v>
      </c>
      <c r="L5585" s="183"/>
      <c r="M5585" s="198">
        <v>1077.73</v>
      </c>
      <c r="N5585" s="183"/>
      <c r="O5585" s="199">
        <v>48.99</v>
      </c>
      <c r="P5585" s="183"/>
    </row>
    <row r="5586" spans="1:16" x14ac:dyDescent="0.25">
      <c r="A5586" s="187" t="s">
        <v>0</v>
      </c>
      <c r="B5586" s="183"/>
      <c r="C5586" s="187" t="s">
        <v>214</v>
      </c>
      <c r="D5586" s="183"/>
      <c r="E5586" s="183"/>
      <c r="F5586" s="183"/>
      <c r="G5586" s="183"/>
      <c r="H5586" s="183"/>
      <c r="I5586" s="183"/>
      <c r="J5586" s="183"/>
      <c r="K5586" s="188">
        <v>2200</v>
      </c>
      <c r="L5586" s="183"/>
      <c r="M5586" s="188">
        <v>1077.73</v>
      </c>
      <c r="N5586" s="183"/>
      <c r="O5586" s="189">
        <v>48.99</v>
      </c>
      <c r="P5586" s="183"/>
    </row>
    <row r="5587" spans="1:16" x14ac:dyDescent="0.25">
      <c r="A5587" s="187" t="s">
        <v>0</v>
      </c>
      <c r="B5587" s="183"/>
      <c r="C5587" s="187" t="s">
        <v>215</v>
      </c>
      <c r="D5587" s="183"/>
      <c r="E5587" s="183"/>
      <c r="F5587" s="183"/>
      <c r="G5587" s="183"/>
      <c r="H5587" s="183"/>
      <c r="I5587" s="183"/>
      <c r="J5587" s="183"/>
      <c r="K5587" s="188">
        <v>2200</v>
      </c>
      <c r="L5587" s="183"/>
      <c r="M5587" s="188">
        <v>1077.73</v>
      </c>
      <c r="N5587" s="183"/>
      <c r="O5587" s="189">
        <v>48.99</v>
      </c>
      <c r="P5587" s="183"/>
    </row>
    <row r="5588" spans="1:16" x14ac:dyDescent="0.25">
      <c r="A5588" s="206" t="s">
        <v>0</v>
      </c>
      <c r="B5588" s="183"/>
      <c r="C5588" s="206" t="s">
        <v>564</v>
      </c>
      <c r="D5588" s="183"/>
      <c r="E5588" s="206" t="s">
        <v>565</v>
      </c>
      <c r="F5588" s="183"/>
      <c r="G5588" s="183"/>
      <c r="H5588" s="183"/>
      <c r="I5588" s="183"/>
      <c r="J5588" s="183"/>
      <c r="K5588" s="207">
        <v>2200</v>
      </c>
      <c r="L5588" s="183"/>
      <c r="M5588" s="207">
        <v>1077.73</v>
      </c>
      <c r="N5588" s="183"/>
      <c r="O5588" s="205">
        <v>48.99</v>
      </c>
      <c r="P5588" s="183"/>
    </row>
    <row r="5589" spans="1:16" x14ac:dyDescent="0.25">
      <c r="A5589" s="203" t="s">
        <v>0</v>
      </c>
      <c r="B5589" s="183"/>
      <c r="C5589" s="203" t="s">
        <v>897</v>
      </c>
      <c r="D5589" s="183"/>
      <c r="E5589" s="203" t="s">
        <v>898</v>
      </c>
      <c r="F5589" s="183"/>
      <c r="G5589" s="183"/>
      <c r="H5589" s="183"/>
      <c r="I5589" s="183"/>
      <c r="J5589" s="183"/>
      <c r="K5589" s="204" t="s">
        <v>0</v>
      </c>
      <c r="L5589" s="183"/>
      <c r="M5589" s="204">
        <v>925.08</v>
      </c>
      <c r="N5589" s="183"/>
      <c r="O5589" s="202" t="s">
        <v>0</v>
      </c>
      <c r="P5589" s="183"/>
    </row>
    <row r="5590" spans="1:16" x14ac:dyDescent="0.25">
      <c r="A5590" s="203" t="s">
        <v>0</v>
      </c>
      <c r="B5590" s="183"/>
      <c r="C5590" s="203" t="s">
        <v>568</v>
      </c>
      <c r="D5590" s="183"/>
      <c r="E5590" s="203" t="s">
        <v>569</v>
      </c>
      <c r="F5590" s="183"/>
      <c r="G5590" s="183"/>
      <c r="H5590" s="183"/>
      <c r="I5590" s="183"/>
      <c r="J5590" s="183"/>
      <c r="K5590" s="204" t="s">
        <v>0</v>
      </c>
      <c r="L5590" s="183"/>
      <c r="M5590" s="204">
        <v>152.65</v>
      </c>
      <c r="N5590" s="183"/>
      <c r="O5590" s="202" t="s">
        <v>0</v>
      </c>
      <c r="P5590" s="183"/>
    </row>
    <row r="5591" spans="1:16" x14ac:dyDescent="0.25">
      <c r="A5591" s="197"/>
      <c r="B5591" s="183"/>
      <c r="C5591" s="197" t="s">
        <v>1559</v>
      </c>
      <c r="D5591" s="183"/>
      <c r="E5591" s="197" t="s">
        <v>1560</v>
      </c>
      <c r="F5591" s="183"/>
      <c r="G5591" s="183"/>
      <c r="H5591" s="183"/>
      <c r="I5591" s="183"/>
      <c r="J5591" s="183"/>
      <c r="K5591" s="198">
        <v>194</v>
      </c>
      <c r="L5591" s="183"/>
      <c r="M5591" s="198">
        <v>0</v>
      </c>
      <c r="N5591" s="183"/>
      <c r="O5591" s="199">
        <v>0</v>
      </c>
      <c r="P5591" s="183"/>
    </row>
    <row r="5592" spans="1:16" x14ac:dyDescent="0.25">
      <c r="A5592" s="187" t="s">
        <v>0</v>
      </c>
      <c r="B5592" s="183"/>
      <c r="C5592" s="187" t="s">
        <v>229</v>
      </c>
      <c r="D5592" s="183"/>
      <c r="E5592" s="183"/>
      <c r="F5592" s="183"/>
      <c r="G5592" s="183"/>
      <c r="H5592" s="183"/>
      <c r="I5592" s="183"/>
      <c r="J5592" s="183"/>
      <c r="K5592" s="188">
        <v>194</v>
      </c>
      <c r="L5592" s="183"/>
      <c r="M5592" s="188">
        <v>0</v>
      </c>
      <c r="N5592" s="183"/>
      <c r="O5592" s="189">
        <v>0</v>
      </c>
      <c r="P5592" s="183"/>
    </row>
    <row r="5593" spans="1:16" x14ac:dyDescent="0.25">
      <c r="A5593" s="187" t="s">
        <v>0</v>
      </c>
      <c r="B5593" s="183"/>
      <c r="C5593" s="187" t="s">
        <v>232</v>
      </c>
      <c r="D5593" s="183"/>
      <c r="E5593" s="183"/>
      <c r="F5593" s="183"/>
      <c r="G5593" s="183"/>
      <c r="H5593" s="183"/>
      <c r="I5593" s="183"/>
      <c r="J5593" s="183"/>
      <c r="K5593" s="188">
        <v>194</v>
      </c>
      <c r="L5593" s="183"/>
      <c r="M5593" s="188">
        <v>0</v>
      </c>
      <c r="N5593" s="183"/>
      <c r="O5593" s="189">
        <v>0</v>
      </c>
      <c r="P5593" s="183"/>
    </row>
    <row r="5594" spans="1:16" x14ac:dyDescent="0.25">
      <c r="A5594" s="206" t="s">
        <v>0</v>
      </c>
      <c r="B5594" s="183"/>
      <c r="C5594" s="206" t="s">
        <v>574</v>
      </c>
      <c r="D5594" s="183"/>
      <c r="E5594" s="206" t="s">
        <v>575</v>
      </c>
      <c r="F5594" s="183"/>
      <c r="G5594" s="183"/>
      <c r="H5594" s="183"/>
      <c r="I5594" s="183"/>
      <c r="J5594" s="183"/>
      <c r="K5594" s="207">
        <v>194</v>
      </c>
      <c r="L5594" s="183"/>
      <c r="M5594" s="207">
        <v>0</v>
      </c>
      <c r="N5594" s="183"/>
      <c r="O5594" s="205">
        <v>0</v>
      </c>
      <c r="P5594" s="183"/>
    </row>
    <row r="5595" spans="1:16" x14ac:dyDescent="0.25">
      <c r="A5595" s="197"/>
      <c r="B5595" s="183"/>
      <c r="C5595" s="197" t="s">
        <v>1532</v>
      </c>
      <c r="D5595" s="183"/>
      <c r="E5595" s="197" t="s">
        <v>1533</v>
      </c>
      <c r="F5595" s="183"/>
      <c r="G5595" s="183"/>
      <c r="H5595" s="183"/>
      <c r="I5595" s="183"/>
      <c r="J5595" s="183"/>
      <c r="K5595" s="198">
        <v>95000</v>
      </c>
      <c r="L5595" s="183"/>
      <c r="M5595" s="198">
        <v>62303.02</v>
      </c>
      <c r="N5595" s="183"/>
      <c r="O5595" s="199">
        <v>65.58</v>
      </c>
      <c r="P5595" s="183"/>
    </row>
    <row r="5596" spans="1:16" x14ac:dyDescent="0.25">
      <c r="A5596" s="187" t="s">
        <v>0</v>
      </c>
      <c r="B5596" s="183"/>
      <c r="C5596" s="187" t="s">
        <v>229</v>
      </c>
      <c r="D5596" s="183"/>
      <c r="E5596" s="183"/>
      <c r="F5596" s="183"/>
      <c r="G5596" s="183"/>
      <c r="H5596" s="183"/>
      <c r="I5596" s="183"/>
      <c r="J5596" s="183"/>
      <c r="K5596" s="188">
        <v>95000</v>
      </c>
      <c r="L5596" s="183"/>
      <c r="M5596" s="188">
        <v>62303.02</v>
      </c>
      <c r="N5596" s="183"/>
      <c r="O5596" s="189">
        <v>65.58</v>
      </c>
      <c r="P5596" s="183"/>
    </row>
    <row r="5597" spans="1:16" x14ac:dyDescent="0.25">
      <c r="A5597" s="187" t="s">
        <v>0</v>
      </c>
      <c r="B5597" s="183"/>
      <c r="C5597" s="187" t="s">
        <v>232</v>
      </c>
      <c r="D5597" s="183"/>
      <c r="E5597" s="183"/>
      <c r="F5597" s="183"/>
      <c r="G5597" s="183"/>
      <c r="H5597" s="183"/>
      <c r="I5597" s="183"/>
      <c r="J5597" s="183"/>
      <c r="K5597" s="188">
        <v>95000</v>
      </c>
      <c r="L5597" s="183"/>
      <c r="M5597" s="188">
        <v>62303.02</v>
      </c>
      <c r="N5597" s="183"/>
      <c r="O5597" s="189">
        <v>65.58</v>
      </c>
      <c r="P5597" s="183"/>
    </row>
    <row r="5598" spans="1:16" x14ac:dyDescent="0.25">
      <c r="A5598" s="206" t="s">
        <v>0</v>
      </c>
      <c r="B5598" s="183"/>
      <c r="C5598" s="206" t="s">
        <v>574</v>
      </c>
      <c r="D5598" s="183"/>
      <c r="E5598" s="206" t="s">
        <v>575</v>
      </c>
      <c r="F5598" s="183"/>
      <c r="G5598" s="183"/>
      <c r="H5598" s="183"/>
      <c r="I5598" s="183"/>
      <c r="J5598" s="183"/>
      <c r="K5598" s="207">
        <v>95000</v>
      </c>
      <c r="L5598" s="183"/>
      <c r="M5598" s="207">
        <v>62303.02</v>
      </c>
      <c r="N5598" s="183"/>
      <c r="O5598" s="205">
        <v>65.58</v>
      </c>
      <c r="P5598" s="183"/>
    </row>
    <row r="5599" spans="1:16" x14ac:dyDescent="0.25">
      <c r="A5599" s="203" t="s">
        <v>0</v>
      </c>
      <c r="B5599" s="183"/>
      <c r="C5599" s="203" t="s">
        <v>931</v>
      </c>
      <c r="D5599" s="183"/>
      <c r="E5599" s="203" t="s">
        <v>932</v>
      </c>
      <c r="F5599" s="183"/>
      <c r="G5599" s="183"/>
      <c r="H5599" s="183"/>
      <c r="I5599" s="183"/>
      <c r="J5599" s="183"/>
      <c r="K5599" s="204" t="s">
        <v>0</v>
      </c>
      <c r="L5599" s="183"/>
      <c r="M5599" s="204">
        <v>62303.02</v>
      </c>
      <c r="N5599" s="183"/>
      <c r="O5599" s="202" t="s">
        <v>0</v>
      </c>
      <c r="P5599" s="183"/>
    </row>
    <row r="5600" spans="1:16" x14ac:dyDescent="0.25">
      <c r="A5600" s="200" t="s">
        <v>0</v>
      </c>
      <c r="B5600" s="183"/>
      <c r="C5600" s="200" t="s">
        <v>1410</v>
      </c>
      <c r="D5600" s="183"/>
      <c r="E5600" s="200" t="s">
        <v>1411</v>
      </c>
      <c r="F5600" s="183"/>
      <c r="G5600" s="183"/>
      <c r="H5600" s="183"/>
      <c r="I5600" s="183"/>
      <c r="J5600" s="183"/>
      <c r="K5600" s="201">
        <v>130000</v>
      </c>
      <c r="L5600" s="183"/>
      <c r="M5600" s="201">
        <v>32728.38</v>
      </c>
      <c r="N5600" s="183"/>
      <c r="O5600" s="196">
        <v>25.18</v>
      </c>
      <c r="P5600" s="183"/>
    </row>
    <row r="5601" spans="1:16" x14ac:dyDescent="0.25">
      <c r="A5601" s="197"/>
      <c r="B5601" s="183"/>
      <c r="C5601" s="197" t="s">
        <v>1534</v>
      </c>
      <c r="D5601" s="183"/>
      <c r="E5601" s="197" t="s">
        <v>1535</v>
      </c>
      <c r="F5601" s="183"/>
      <c r="G5601" s="183"/>
      <c r="H5601" s="183"/>
      <c r="I5601" s="183"/>
      <c r="J5601" s="183"/>
      <c r="K5601" s="198">
        <v>73000</v>
      </c>
      <c r="L5601" s="183"/>
      <c r="M5601" s="198">
        <v>32148.38</v>
      </c>
      <c r="N5601" s="183"/>
      <c r="O5601" s="199">
        <v>44.04</v>
      </c>
      <c r="P5601" s="183"/>
    </row>
    <row r="5602" spans="1:16" x14ac:dyDescent="0.25">
      <c r="A5602" s="187" t="s">
        <v>0</v>
      </c>
      <c r="B5602" s="183"/>
      <c r="C5602" s="187" t="s">
        <v>221</v>
      </c>
      <c r="D5602" s="183"/>
      <c r="E5602" s="183"/>
      <c r="F5602" s="183"/>
      <c r="G5602" s="183"/>
      <c r="H5602" s="183"/>
      <c r="I5602" s="183"/>
      <c r="J5602" s="183"/>
      <c r="K5602" s="188">
        <v>73000</v>
      </c>
      <c r="L5602" s="183"/>
      <c r="M5602" s="188">
        <v>32148.38</v>
      </c>
      <c r="N5602" s="183"/>
      <c r="O5602" s="189">
        <v>44.04</v>
      </c>
      <c r="P5602" s="183"/>
    </row>
    <row r="5603" spans="1:16" x14ac:dyDescent="0.25">
      <c r="A5603" s="187" t="s">
        <v>0</v>
      </c>
      <c r="B5603" s="183"/>
      <c r="C5603" s="187" t="s">
        <v>228</v>
      </c>
      <c r="D5603" s="183"/>
      <c r="E5603" s="183"/>
      <c r="F5603" s="183"/>
      <c r="G5603" s="183"/>
      <c r="H5603" s="183"/>
      <c r="I5603" s="183"/>
      <c r="J5603" s="183"/>
      <c r="K5603" s="188">
        <v>73000</v>
      </c>
      <c r="L5603" s="183"/>
      <c r="M5603" s="188">
        <v>32148.38</v>
      </c>
      <c r="N5603" s="183"/>
      <c r="O5603" s="189">
        <v>44.04</v>
      </c>
      <c r="P5603" s="183"/>
    </row>
    <row r="5604" spans="1:16" x14ac:dyDescent="0.25">
      <c r="A5604" s="206" t="s">
        <v>0</v>
      </c>
      <c r="B5604" s="183"/>
      <c r="C5604" s="206" t="s">
        <v>574</v>
      </c>
      <c r="D5604" s="183"/>
      <c r="E5604" s="206" t="s">
        <v>575</v>
      </c>
      <c r="F5604" s="183"/>
      <c r="G5604" s="183"/>
      <c r="H5604" s="183"/>
      <c r="I5604" s="183"/>
      <c r="J5604" s="183"/>
      <c r="K5604" s="207">
        <v>73000</v>
      </c>
      <c r="L5604" s="183"/>
      <c r="M5604" s="207">
        <v>32148.38</v>
      </c>
      <c r="N5604" s="183"/>
      <c r="O5604" s="205">
        <v>44.04</v>
      </c>
      <c r="P5604" s="183"/>
    </row>
    <row r="5605" spans="1:16" x14ac:dyDescent="0.25">
      <c r="A5605" s="203" t="s">
        <v>0</v>
      </c>
      <c r="B5605" s="183"/>
      <c r="C5605" s="203" t="s">
        <v>582</v>
      </c>
      <c r="D5605" s="183"/>
      <c r="E5605" s="203" t="s">
        <v>583</v>
      </c>
      <c r="F5605" s="183"/>
      <c r="G5605" s="183"/>
      <c r="H5605" s="183"/>
      <c r="I5605" s="183"/>
      <c r="J5605" s="183"/>
      <c r="K5605" s="204" t="s">
        <v>0</v>
      </c>
      <c r="L5605" s="183"/>
      <c r="M5605" s="204">
        <v>32148.38</v>
      </c>
      <c r="N5605" s="183"/>
      <c r="O5605" s="202" t="s">
        <v>0</v>
      </c>
      <c r="P5605" s="183"/>
    </row>
    <row r="5606" spans="1:16" x14ac:dyDescent="0.25">
      <c r="A5606" s="197"/>
      <c r="B5606" s="183"/>
      <c r="C5606" s="197" t="s">
        <v>1412</v>
      </c>
      <c r="D5606" s="183"/>
      <c r="E5606" s="197" t="s">
        <v>1413</v>
      </c>
      <c r="F5606" s="183"/>
      <c r="G5606" s="183"/>
      <c r="H5606" s="183"/>
      <c r="I5606" s="183"/>
      <c r="J5606" s="183"/>
      <c r="K5606" s="198">
        <v>55000</v>
      </c>
      <c r="L5606" s="183"/>
      <c r="M5606" s="198">
        <v>0</v>
      </c>
      <c r="N5606" s="183"/>
      <c r="O5606" s="199">
        <v>0</v>
      </c>
      <c r="P5606" s="183"/>
    </row>
    <row r="5607" spans="1:16" x14ac:dyDescent="0.25">
      <c r="A5607" s="187" t="s">
        <v>0</v>
      </c>
      <c r="B5607" s="183"/>
      <c r="C5607" s="187" t="s">
        <v>214</v>
      </c>
      <c r="D5607" s="183"/>
      <c r="E5607" s="183"/>
      <c r="F5607" s="183"/>
      <c r="G5607" s="183"/>
      <c r="H5607" s="183"/>
      <c r="I5607" s="183"/>
      <c r="J5607" s="183"/>
      <c r="K5607" s="188">
        <v>25000</v>
      </c>
      <c r="L5607" s="183"/>
      <c r="M5607" s="188">
        <v>0</v>
      </c>
      <c r="N5607" s="183"/>
      <c r="O5607" s="189">
        <v>0</v>
      </c>
      <c r="P5607" s="183"/>
    </row>
    <row r="5608" spans="1:16" x14ac:dyDescent="0.25">
      <c r="A5608" s="187" t="s">
        <v>0</v>
      </c>
      <c r="B5608" s="183"/>
      <c r="C5608" s="187" t="s">
        <v>215</v>
      </c>
      <c r="D5608" s="183"/>
      <c r="E5608" s="183"/>
      <c r="F5608" s="183"/>
      <c r="G5608" s="183"/>
      <c r="H5608" s="183"/>
      <c r="I5608" s="183"/>
      <c r="J5608" s="183"/>
      <c r="K5608" s="188">
        <v>25000</v>
      </c>
      <c r="L5608" s="183"/>
      <c r="M5608" s="188">
        <v>0</v>
      </c>
      <c r="N5608" s="183"/>
      <c r="O5608" s="189">
        <v>0</v>
      </c>
      <c r="P5608" s="183"/>
    </row>
    <row r="5609" spans="1:16" x14ac:dyDescent="0.25">
      <c r="A5609" s="206" t="s">
        <v>0</v>
      </c>
      <c r="B5609" s="183"/>
      <c r="C5609" s="206" t="s">
        <v>574</v>
      </c>
      <c r="D5609" s="183"/>
      <c r="E5609" s="206" t="s">
        <v>575</v>
      </c>
      <c r="F5609" s="183"/>
      <c r="G5609" s="183"/>
      <c r="H5609" s="183"/>
      <c r="I5609" s="183"/>
      <c r="J5609" s="183"/>
      <c r="K5609" s="207">
        <v>25000</v>
      </c>
      <c r="L5609" s="183"/>
      <c r="M5609" s="207">
        <v>0</v>
      </c>
      <c r="N5609" s="183"/>
      <c r="O5609" s="205">
        <v>0</v>
      </c>
      <c r="P5609" s="183"/>
    </row>
    <row r="5610" spans="1:16" x14ac:dyDescent="0.25">
      <c r="A5610" s="187" t="s">
        <v>0</v>
      </c>
      <c r="B5610" s="183"/>
      <c r="C5610" s="187" t="s">
        <v>229</v>
      </c>
      <c r="D5610" s="183"/>
      <c r="E5610" s="183"/>
      <c r="F5610" s="183"/>
      <c r="G5610" s="183"/>
      <c r="H5610" s="183"/>
      <c r="I5610" s="183"/>
      <c r="J5610" s="183"/>
      <c r="K5610" s="188">
        <v>30000</v>
      </c>
      <c r="L5610" s="183"/>
      <c r="M5610" s="188">
        <v>0</v>
      </c>
      <c r="N5610" s="183"/>
      <c r="O5610" s="189">
        <v>0</v>
      </c>
      <c r="P5610" s="183"/>
    </row>
    <row r="5611" spans="1:16" x14ac:dyDescent="0.25">
      <c r="A5611" s="187" t="s">
        <v>0</v>
      </c>
      <c r="B5611" s="183"/>
      <c r="C5611" s="187" t="s">
        <v>232</v>
      </c>
      <c r="D5611" s="183"/>
      <c r="E5611" s="183"/>
      <c r="F5611" s="183"/>
      <c r="G5611" s="183"/>
      <c r="H5611" s="183"/>
      <c r="I5611" s="183"/>
      <c r="J5611" s="183"/>
      <c r="K5611" s="188">
        <v>30000</v>
      </c>
      <c r="L5611" s="183"/>
      <c r="M5611" s="188">
        <v>0</v>
      </c>
      <c r="N5611" s="183"/>
      <c r="O5611" s="189">
        <v>0</v>
      </c>
      <c r="P5611" s="183"/>
    </row>
    <row r="5612" spans="1:16" x14ac:dyDescent="0.25">
      <c r="A5612" s="206" t="s">
        <v>0</v>
      </c>
      <c r="B5612" s="183"/>
      <c r="C5612" s="206" t="s">
        <v>574</v>
      </c>
      <c r="D5612" s="183"/>
      <c r="E5612" s="206" t="s">
        <v>575</v>
      </c>
      <c r="F5612" s="183"/>
      <c r="G5612" s="183"/>
      <c r="H5612" s="183"/>
      <c r="I5612" s="183"/>
      <c r="J5612" s="183"/>
      <c r="K5612" s="207">
        <v>30000</v>
      </c>
      <c r="L5612" s="183"/>
      <c r="M5612" s="207">
        <v>0</v>
      </c>
      <c r="N5612" s="183"/>
      <c r="O5612" s="205">
        <v>0</v>
      </c>
      <c r="P5612" s="183"/>
    </row>
    <row r="5613" spans="1:16" x14ac:dyDescent="0.25">
      <c r="A5613" s="197"/>
      <c r="B5613" s="183"/>
      <c r="C5613" s="197" t="s">
        <v>1583</v>
      </c>
      <c r="D5613" s="183"/>
      <c r="E5613" s="197" t="s">
        <v>1584</v>
      </c>
      <c r="F5613" s="183"/>
      <c r="G5613" s="183"/>
      <c r="H5613" s="183"/>
      <c r="I5613" s="183"/>
      <c r="J5613" s="183"/>
      <c r="K5613" s="198">
        <v>2000</v>
      </c>
      <c r="L5613" s="183"/>
      <c r="M5613" s="198">
        <v>580</v>
      </c>
      <c r="N5613" s="183"/>
      <c r="O5613" s="199">
        <v>29</v>
      </c>
      <c r="P5613" s="183"/>
    </row>
    <row r="5614" spans="1:16" x14ac:dyDescent="0.25">
      <c r="A5614" s="187" t="s">
        <v>0</v>
      </c>
      <c r="B5614" s="183"/>
      <c r="C5614" s="187" t="s">
        <v>242</v>
      </c>
      <c r="D5614" s="183"/>
      <c r="E5614" s="183"/>
      <c r="F5614" s="183"/>
      <c r="G5614" s="183"/>
      <c r="H5614" s="183"/>
      <c r="I5614" s="183"/>
      <c r="J5614" s="183"/>
      <c r="K5614" s="188">
        <v>2000</v>
      </c>
      <c r="L5614" s="183"/>
      <c r="M5614" s="188">
        <v>580</v>
      </c>
      <c r="N5614" s="183"/>
      <c r="O5614" s="189">
        <v>29</v>
      </c>
      <c r="P5614" s="183"/>
    </row>
    <row r="5615" spans="1:16" x14ac:dyDescent="0.25">
      <c r="A5615" s="187" t="s">
        <v>0</v>
      </c>
      <c r="B5615" s="183"/>
      <c r="C5615" s="187" t="s">
        <v>243</v>
      </c>
      <c r="D5615" s="183"/>
      <c r="E5615" s="183"/>
      <c r="F5615" s="183"/>
      <c r="G5615" s="183"/>
      <c r="H5615" s="183"/>
      <c r="I5615" s="183"/>
      <c r="J5615" s="183"/>
      <c r="K5615" s="188">
        <v>2000</v>
      </c>
      <c r="L5615" s="183"/>
      <c r="M5615" s="188">
        <v>580</v>
      </c>
      <c r="N5615" s="183"/>
      <c r="O5615" s="189">
        <v>29</v>
      </c>
      <c r="P5615" s="183"/>
    </row>
    <row r="5616" spans="1:16" x14ac:dyDescent="0.25">
      <c r="A5616" s="206" t="s">
        <v>0</v>
      </c>
      <c r="B5616" s="183"/>
      <c r="C5616" s="206" t="s">
        <v>574</v>
      </c>
      <c r="D5616" s="183"/>
      <c r="E5616" s="206" t="s">
        <v>575</v>
      </c>
      <c r="F5616" s="183"/>
      <c r="G5616" s="183"/>
      <c r="H5616" s="183"/>
      <c r="I5616" s="183"/>
      <c r="J5616" s="183"/>
      <c r="K5616" s="207">
        <v>2000</v>
      </c>
      <c r="L5616" s="183"/>
      <c r="M5616" s="207">
        <v>580</v>
      </c>
      <c r="N5616" s="183"/>
      <c r="O5616" s="205">
        <v>29</v>
      </c>
      <c r="P5616" s="183"/>
    </row>
    <row r="5617" spans="1:16" x14ac:dyDescent="0.25">
      <c r="A5617" s="203" t="s">
        <v>0</v>
      </c>
      <c r="B5617" s="183"/>
      <c r="C5617" s="203" t="s">
        <v>582</v>
      </c>
      <c r="D5617" s="183"/>
      <c r="E5617" s="203" t="s">
        <v>583</v>
      </c>
      <c r="F5617" s="183"/>
      <c r="G5617" s="183"/>
      <c r="H5617" s="183"/>
      <c r="I5617" s="183"/>
      <c r="J5617" s="183"/>
      <c r="K5617" s="204" t="s">
        <v>0</v>
      </c>
      <c r="L5617" s="183"/>
      <c r="M5617" s="204">
        <v>580</v>
      </c>
      <c r="N5617" s="183"/>
      <c r="O5617" s="202" t="s">
        <v>0</v>
      </c>
      <c r="P5617" s="183"/>
    </row>
    <row r="5618" spans="1:16" x14ac:dyDescent="0.25">
      <c r="A5618" s="200" t="s">
        <v>0</v>
      </c>
      <c r="B5618" s="183"/>
      <c r="C5618" s="200" t="s">
        <v>1418</v>
      </c>
      <c r="D5618" s="183"/>
      <c r="E5618" s="200" t="s">
        <v>1419</v>
      </c>
      <c r="F5618" s="183"/>
      <c r="G5618" s="183"/>
      <c r="H5618" s="183"/>
      <c r="I5618" s="183"/>
      <c r="J5618" s="183"/>
      <c r="K5618" s="201">
        <v>51000</v>
      </c>
      <c r="L5618" s="183"/>
      <c r="M5618" s="201">
        <v>0</v>
      </c>
      <c r="N5618" s="183"/>
      <c r="O5618" s="196">
        <v>0</v>
      </c>
      <c r="P5618" s="183"/>
    </row>
    <row r="5619" spans="1:16" x14ac:dyDescent="0.25">
      <c r="A5619" s="197"/>
      <c r="B5619" s="183"/>
      <c r="C5619" s="197" t="s">
        <v>1420</v>
      </c>
      <c r="D5619" s="183"/>
      <c r="E5619" s="197" t="s">
        <v>1421</v>
      </c>
      <c r="F5619" s="183"/>
      <c r="G5619" s="183"/>
      <c r="H5619" s="183"/>
      <c r="I5619" s="183"/>
      <c r="J5619" s="183"/>
      <c r="K5619" s="198">
        <v>6000</v>
      </c>
      <c r="L5619" s="183"/>
      <c r="M5619" s="198">
        <v>0</v>
      </c>
      <c r="N5619" s="183"/>
      <c r="O5619" s="199">
        <v>0</v>
      </c>
      <c r="P5619" s="183"/>
    </row>
    <row r="5620" spans="1:16" x14ac:dyDescent="0.25">
      <c r="A5620" s="187" t="s">
        <v>0</v>
      </c>
      <c r="B5620" s="183"/>
      <c r="C5620" s="187" t="s">
        <v>221</v>
      </c>
      <c r="D5620" s="183"/>
      <c r="E5620" s="183"/>
      <c r="F5620" s="183"/>
      <c r="G5620" s="183"/>
      <c r="H5620" s="183"/>
      <c r="I5620" s="183"/>
      <c r="J5620" s="183"/>
      <c r="K5620" s="188">
        <v>6000</v>
      </c>
      <c r="L5620" s="183"/>
      <c r="M5620" s="188">
        <v>0</v>
      </c>
      <c r="N5620" s="183"/>
      <c r="O5620" s="189">
        <v>0</v>
      </c>
      <c r="P5620" s="183"/>
    </row>
    <row r="5621" spans="1:16" x14ac:dyDescent="0.25">
      <c r="A5621" s="187" t="s">
        <v>0</v>
      </c>
      <c r="B5621" s="183"/>
      <c r="C5621" s="187" t="s">
        <v>228</v>
      </c>
      <c r="D5621" s="183"/>
      <c r="E5621" s="183"/>
      <c r="F5621" s="183"/>
      <c r="G5621" s="183"/>
      <c r="H5621" s="183"/>
      <c r="I5621" s="183"/>
      <c r="J5621" s="183"/>
      <c r="K5621" s="188">
        <v>6000</v>
      </c>
      <c r="L5621" s="183"/>
      <c r="M5621" s="188">
        <v>0</v>
      </c>
      <c r="N5621" s="183"/>
      <c r="O5621" s="189">
        <v>0</v>
      </c>
      <c r="P5621" s="183"/>
    </row>
    <row r="5622" spans="1:16" x14ac:dyDescent="0.25">
      <c r="A5622" s="206" t="s">
        <v>0</v>
      </c>
      <c r="B5622" s="183"/>
      <c r="C5622" s="206" t="s">
        <v>574</v>
      </c>
      <c r="D5622" s="183"/>
      <c r="E5622" s="206" t="s">
        <v>575</v>
      </c>
      <c r="F5622" s="183"/>
      <c r="G5622" s="183"/>
      <c r="H5622" s="183"/>
      <c r="I5622" s="183"/>
      <c r="J5622" s="183"/>
      <c r="K5622" s="207">
        <v>6000</v>
      </c>
      <c r="L5622" s="183"/>
      <c r="M5622" s="207">
        <v>0</v>
      </c>
      <c r="N5622" s="183"/>
      <c r="O5622" s="205">
        <v>0</v>
      </c>
      <c r="P5622" s="183"/>
    </row>
    <row r="5623" spans="1:16" x14ac:dyDescent="0.25">
      <c r="A5623" s="197"/>
      <c r="B5623" s="183"/>
      <c r="C5623" s="197" t="s">
        <v>1422</v>
      </c>
      <c r="D5623" s="183"/>
      <c r="E5623" s="197" t="s">
        <v>1423</v>
      </c>
      <c r="F5623" s="183"/>
      <c r="G5623" s="183"/>
      <c r="H5623" s="183"/>
      <c r="I5623" s="183"/>
      <c r="J5623" s="183"/>
      <c r="K5623" s="198">
        <v>45000</v>
      </c>
      <c r="L5623" s="183"/>
      <c r="M5623" s="198">
        <v>0</v>
      </c>
      <c r="N5623" s="183"/>
      <c r="O5623" s="199">
        <v>0</v>
      </c>
      <c r="P5623" s="183"/>
    </row>
    <row r="5624" spans="1:16" x14ac:dyDescent="0.25">
      <c r="A5624" s="187" t="s">
        <v>0</v>
      </c>
      <c r="B5624" s="183"/>
      <c r="C5624" s="187" t="s">
        <v>214</v>
      </c>
      <c r="D5624" s="183"/>
      <c r="E5624" s="183"/>
      <c r="F5624" s="183"/>
      <c r="G5624" s="183"/>
      <c r="H5624" s="183"/>
      <c r="I5624" s="183"/>
      <c r="J5624" s="183"/>
      <c r="K5624" s="188">
        <v>45000</v>
      </c>
      <c r="L5624" s="183"/>
      <c r="M5624" s="188">
        <v>0</v>
      </c>
      <c r="N5624" s="183"/>
      <c r="O5624" s="189">
        <v>0</v>
      </c>
      <c r="P5624" s="183"/>
    </row>
    <row r="5625" spans="1:16" x14ac:dyDescent="0.25">
      <c r="A5625" s="187" t="s">
        <v>0</v>
      </c>
      <c r="B5625" s="183"/>
      <c r="C5625" s="187" t="s">
        <v>215</v>
      </c>
      <c r="D5625" s="183"/>
      <c r="E5625" s="183"/>
      <c r="F5625" s="183"/>
      <c r="G5625" s="183"/>
      <c r="H5625" s="183"/>
      <c r="I5625" s="183"/>
      <c r="J5625" s="183"/>
      <c r="K5625" s="188">
        <v>45000</v>
      </c>
      <c r="L5625" s="183"/>
      <c r="M5625" s="188">
        <v>0</v>
      </c>
      <c r="N5625" s="183"/>
      <c r="O5625" s="189">
        <v>0</v>
      </c>
      <c r="P5625" s="183"/>
    </row>
    <row r="5626" spans="1:16" x14ac:dyDescent="0.25">
      <c r="A5626" s="206" t="s">
        <v>0</v>
      </c>
      <c r="B5626" s="183"/>
      <c r="C5626" s="206" t="s">
        <v>698</v>
      </c>
      <c r="D5626" s="183"/>
      <c r="E5626" s="206" t="s">
        <v>699</v>
      </c>
      <c r="F5626" s="183"/>
      <c r="G5626" s="183"/>
      <c r="H5626" s="183"/>
      <c r="I5626" s="183"/>
      <c r="J5626" s="183"/>
      <c r="K5626" s="207">
        <v>45000</v>
      </c>
      <c r="L5626" s="183"/>
      <c r="M5626" s="207">
        <v>0</v>
      </c>
      <c r="N5626" s="183"/>
      <c r="O5626" s="205">
        <v>0</v>
      </c>
      <c r="P5626" s="183"/>
    </row>
    <row r="5627" spans="1:16" x14ac:dyDescent="0.25">
      <c r="A5627" s="200" t="s">
        <v>0</v>
      </c>
      <c r="B5627" s="183"/>
      <c r="C5627" s="200" t="s">
        <v>1456</v>
      </c>
      <c r="D5627" s="183"/>
      <c r="E5627" s="200" t="s">
        <v>1457</v>
      </c>
      <c r="F5627" s="183"/>
      <c r="G5627" s="183"/>
      <c r="H5627" s="183"/>
      <c r="I5627" s="183"/>
      <c r="J5627" s="183"/>
      <c r="K5627" s="201">
        <v>12316.08</v>
      </c>
      <c r="L5627" s="183"/>
      <c r="M5627" s="201">
        <v>7067.16</v>
      </c>
      <c r="N5627" s="183"/>
      <c r="O5627" s="196">
        <v>57.38</v>
      </c>
      <c r="P5627" s="183"/>
    </row>
    <row r="5628" spans="1:16" x14ac:dyDescent="0.25">
      <c r="A5628" s="197"/>
      <c r="B5628" s="183"/>
      <c r="C5628" s="197" t="s">
        <v>1458</v>
      </c>
      <c r="D5628" s="183"/>
      <c r="E5628" s="197" t="s">
        <v>1459</v>
      </c>
      <c r="F5628" s="183"/>
      <c r="G5628" s="183"/>
      <c r="H5628" s="183"/>
      <c r="I5628" s="183"/>
      <c r="J5628" s="183"/>
      <c r="K5628" s="198">
        <v>11686.08</v>
      </c>
      <c r="L5628" s="183"/>
      <c r="M5628" s="198">
        <v>7067.16</v>
      </c>
      <c r="N5628" s="183"/>
      <c r="O5628" s="199">
        <v>60.48</v>
      </c>
      <c r="P5628" s="183"/>
    </row>
    <row r="5629" spans="1:16" x14ac:dyDescent="0.25">
      <c r="A5629" s="187" t="s">
        <v>0</v>
      </c>
      <c r="B5629" s="183"/>
      <c r="C5629" s="187" t="s">
        <v>218</v>
      </c>
      <c r="D5629" s="183"/>
      <c r="E5629" s="183"/>
      <c r="F5629" s="183"/>
      <c r="G5629" s="183"/>
      <c r="H5629" s="183"/>
      <c r="I5629" s="183"/>
      <c r="J5629" s="183"/>
      <c r="K5629" s="188">
        <v>1400</v>
      </c>
      <c r="L5629" s="183"/>
      <c r="M5629" s="188">
        <v>166.22</v>
      </c>
      <c r="N5629" s="183"/>
      <c r="O5629" s="189">
        <v>11.87</v>
      </c>
      <c r="P5629" s="183"/>
    </row>
    <row r="5630" spans="1:16" x14ac:dyDescent="0.25">
      <c r="A5630" s="187" t="s">
        <v>0</v>
      </c>
      <c r="B5630" s="183"/>
      <c r="C5630" s="187" t="s">
        <v>220</v>
      </c>
      <c r="D5630" s="183"/>
      <c r="E5630" s="183"/>
      <c r="F5630" s="183"/>
      <c r="G5630" s="183"/>
      <c r="H5630" s="183"/>
      <c r="I5630" s="183"/>
      <c r="J5630" s="183"/>
      <c r="K5630" s="188">
        <v>1400</v>
      </c>
      <c r="L5630" s="183"/>
      <c r="M5630" s="188">
        <v>166.22</v>
      </c>
      <c r="N5630" s="183"/>
      <c r="O5630" s="189">
        <v>11.87</v>
      </c>
      <c r="P5630" s="183"/>
    </row>
    <row r="5631" spans="1:16" x14ac:dyDescent="0.25">
      <c r="A5631" s="206" t="s">
        <v>0</v>
      </c>
      <c r="B5631" s="183"/>
      <c r="C5631" s="206" t="s">
        <v>698</v>
      </c>
      <c r="D5631" s="183"/>
      <c r="E5631" s="206" t="s">
        <v>699</v>
      </c>
      <c r="F5631" s="183"/>
      <c r="G5631" s="183"/>
      <c r="H5631" s="183"/>
      <c r="I5631" s="183"/>
      <c r="J5631" s="183"/>
      <c r="K5631" s="207">
        <v>1400</v>
      </c>
      <c r="L5631" s="183"/>
      <c r="M5631" s="207">
        <v>166.22</v>
      </c>
      <c r="N5631" s="183"/>
      <c r="O5631" s="205">
        <v>11.87</v>
      </c>
      <c r="P5631" s="183"/>
    </row>
    <row r="5632" spans="1:16" x14ac:dyDescent="0.25">
      <c r="A5632" s="203" t="s">
        <v>0</v>
      </c>
      <c r="B5632" s="183"/>
      <c r="C5632" s="203" t="s">
        <v>764</v>
      </c>
      <c r="D5632" s="183"/>
      <c r="E5632" s="203" t="s">
        <v>765</v>
      </c>
      <c r="F5632" s="183"/>
      <c r="G5632" s="183"/>
      <c r="H5632" s="183"/>
      <c r="I5632" s="183"/>
      <c r="J5632" s="183"/>
      <c r="K5632" s="204" t="s">
        <v>0</v>
      </c>
      <c r="L5632" s="183"/>
      <c r="M5632" s="204">
        <v>79.8</v>
      </c>
      <c r="N5632" s="183"/>
      <c r="O5632" s="202" t="s">
        <v>0</v>
      </c>
      <c r="P5632" s="183"/>
    </row>
    <row r="5633" spans="1:16" x14ac:dyDescent="0.25">
      <c r="A5633" s="203" t="s">
        <v>0</v>
      </c>
      <c r="B5633" s="183"/>
      <c r="C5633" s="203" t="s">
        <v>919</v>
      </c>
      <c r="D5633" s="183"/>
      <c r="E5633" s="203" t="s">
        <v>920</v>
      </c>
      <c r="F5633" s="183"/>
      <c r="G5633" s="183"/>
      <c r="H5633" s="183"/>
      <c r="I5633" s="183"/>
      <c r="J5633" s="183"/>
      <c r="K5633" s="204" t="s">
        <v>0</v>
      </c>
      <c r="L5633" s="183"/>
      <c r="M5633" s="204">
        <v>86.42</v>
      </c>
      <c r="N5633" s="183"/>
      <c r="O5633" s="202" t="s">
        <v>0</v>
      </c>
      <c r="P5633" s="183"/>
    </row>
    <row r="5634" spans="1:16" x14ac:dyDescent="0.25">
      <c r="A5634" s="187" t="s">
        <v>0</v>
      </c>
      <c r="B5634" s="183"/>
      <c r="C5634" s="187" t="s">
        <v>221</v>
      </c>
      <c r="D5634" s="183"/>
      <c r="E5634" s="183"/>
      <c r="F5634" s="183"/>
      <c r="G5634" s="183"/>
      <c r="H5634" s="183"/>
      <c r="I5634" s="183"/>
      <c r="J5634" s="183"/>
      <c r="K5634" s="188">
        <v>5228.3599999999997</v>
      </c>
      <c r="L5634" s="183"/>
      <c r="M5634" s="188">
        <v>4641.1899999999996</v>
      </c>
      <c r="N5634" s="183"/>
      <c r="O5634" s="189">
        <v>88.77</v>
      </c>
      <c r="P5634" s="183"/>
    </row>
    <row r="5635" spans="1:16" x14ac:dyDescent="0.25">
      <c r="A5635" s="187" t="s">
        <v>0</v>
      </c>
      <c r="B5635" s="183"/>
      <c r="C5635" s="187" t="s">
        <v>227</v>
      </c>
      <c r="D5635" s="183"/>
      <c r="E5635" s="183"/>
      <c r="F5635" s="183"/>
      <c r="G5635" s="183"/>
      <c r="H5635" s="183"/>
      <c r="I5635" s="183"/>
      <c r="J5635" s="183"/>
      <c r="K5635" s="188">
        <v>1465.86</v>
      </c>
      <c r="L5635" s="183"/>
      <c r="M5635" s="188">
        <v>878.69</v>
      </c>
      <c r="N5635" s="183"/>
      <c r="O5635" s="189">
        <v>59.94</v>
      </c>
      <c r="P5635" s="183"/>
    </row>
    <row r="5636" spans="1:16" x14ac:dyDescent="0.25">
      <c r="A5636" s="206" t="s">
        <v>0</v>
      </c>
      <c r="B5636" s="183"/>
      <c r="C5636" s="206" t="s">
        <v>698</v>
      </c>
      <c r="D5636" s="183"/>
      <c r="E5636" s="206" t="s">
        <v>699</v>
      </c>
      <c r="F5636" s="183"/>
      <c r="G5636" s="183"/>
      <c r="H5636" s="183"/>
      <c r="I5636" s="183"/>
      <c r="J5636" s="183"/>
      <c r="K5636" s="207">
        <v>1465.86</v>
      </c>
      <c r="L5636" s="183"/>
      <c r="M5636" s="207">
        <v>878.69</v>
      </c>
      <c r="N5636" s="183"/>
      <c r="O5636" s="205">
        <v>59.94</v>
      </c>
      <c r="P5636" s="183"/>
    </row>
    <row r="5637" spans="1:16" x14ac:dyDescent="0.25">
      <c r="A5637" s="203" t="s">
        <v>0</v>
      </c>
      <c r="B5637" s="183"/>
      <c r="C5637" s="203" t="s">
        <v>1215</v>
      </c>
      <c r="D5637" s="183"/>
      <c r="E5637" s="203" t="s">
        <v>1216</v>
      </c>
      <c r="F5637" s="183"/>
      <c r="G5637" s="183"/>
      <c r="H5637" s="183"/>
      <c r="I5637" s="183"/>
      <c r="J5637" s="183"/>
      <c r="K5637" s="204" t="s">
        <v>0</v>
      </c>
      <c r="L5637" s="183"/>
      <c r="M5637" s="204">
        <v>688.9</v>
      </c>
      <c r="N5637" s="183"/>
      <c r="O5637" s="202" t="s">
        <v>0</v>
      </c>
      <c r="P5637" s="183"/>
    </row>
    <row r="5638" spans="1:16" x14ac:dyDescent="0.25">
      <c r="A5638" s="203" t="s">
        <v>0</v>
      </c>
      <c r="B5638" s="183"/>
      <c r="C5638" s="203" t="s">
        <v>919</v>
      </c>
      <c r="D5638" s="183"/>
      <c r="E5638" s="203" t="s">
        <v>920</v>
      </c>
      <c r="F5638" s="183"/>
      <c r="G5638" s="183"/>
      <c r="H5638" s="183"/>
      <c r="I5638" s="183"/>
      <c r="J5638" s="183"/>
      <c r="K5638" s="204" t="s">
        <v>0</v>
      </c>
      <c r="L5638" s="183"/>
      <c r="M5638" s="204">
        <v>189.79</v>
      </c>
      <c r="N5638" s="183"/>
      <c r="O5638" s="202" t="s">
        <v>0</v>
      </c>
      <c r="P5638" s="183"/>
    </row>
    <row r="5639" spans="1:16" x14ac:dyDescent="0.25">
      <c r="A5639" s="187" t="s">
        <v>0</v>
      </c>
      <c r="B5639" s="183"/>
      <c r="C5639" s="187" t="s">
        <v>228</v>
      </c>
      <c r="D5639" s="183"/>
      <c r="E5639" s="183"/>
      <c r="F5639" s="183"/>
      <c r="G5639" s="183"/>
      <c r="H5639" s="183"/>
      <c r="I5639" s="183"/>
      <c r="J5639" s="183"/>
      <c r="K5639" s="188">
        <v>3762.5</v>
      </c>
      <c r="L5639" s="183"/>
      <c r="M5639" s="188">
        <v>3762.5</v>
      </c>
      <c r="N5639" s="183"/>
      <c r="O5639" s="189">
        <v>100</v>
      </c>
      <c r="P5639" s="183"/>
    </row>
    <row r="5640" spans="1:16" x14ac:dyDescent="0.25">
      <c r="A5640" s="206" t="s">
        <v>0</v>
      </c>
      <c r="B5640" s="183"/>
      <c r="C5640" s="206" t="s">
        <v>698</v>
      </c>
      <c r="D5640" s="183"/>
      <c r="E5640" s="206" t="s">
        <v>699</v>
      </c>
      <c r="F5640" s="183"/>
      <c r="G5640" s="183"/>
      <c r="H5640" s="183"/>
      <c r="I5640" s="183"/>
      <c r="J5640" s="183"/>
      <c r="K5640" s="207">
        <v>3762.5</v>
      </c>
      <c r="L5640" s="183"/>
      <c r="M5640" s="207">
        <v>3762.5</v>
      </c>
      <c r="N5640" s="183"/>
      <c r="O5640" s="205">
        <v>100</v>
      </c>
      <c r="P5640" s="183"/>
    </row>
    <row r="5641" spans="1:16" x14ac:dyDescent="0.25">
      <c r="A5641" s="203" t="s">
        <v>0</v>
      </c>
      <c r="B5641" s="183"/>
      <c r="C5641" s="203" t="s">
        <v>907</v>
      </c>
      <c r="D5641" s="183"/>
      <c r="E5641" s="203" t="s">
        <v>908</v>
      </c>
      <c r="F5641" s="183"/>
      <c r="G5641" s="183"/>
      <c r="H5641" s="183"/>
      <c r="I5641" s="183"/>
      <c r="J5641" s="183"/>
      <c r="K5641" s="204" t="s">
        <v>0</v>
      </c>
      <c r="L5641" s="183"/>
      <c r="M5641" s="204">
        <v>3762.5</v>
      </c>
      <c r="N5641" s="183"/>
      <c r="O5641" s="202" t="s">
        <v>0</v>
      </c>
      <c r="P5641" s="183"/>
    </row>
    <row r="5642" spans="1:16" x14ac:dyDescent="0.25">
      <c r="A5642" s="187" t="s">
        <v>0</v>
      </c>
      <c r="B5642" s="183"/>
      <c r="C5642" s="187" t="s">
        <v>242</v>
      </c>
      <c r="D5642" s="183"/>
      <c r="E5642" s="183"/>
      <c r="F5642" s="183"/>
      <c r="G5642" s="183"/>
      <c r="H5642" s="183"/>
      <c r="I5642" s="183"/>
      <c r="J5642" s="183"/>
      <c r="K5642" s="188">
        <v>5057.72</v>
      </c>
      <c r="L5642" s="183"/>
      <c r="M5642" s="188">
        <v>2259.75</v>
      </c>
      <c r="N5642" s="183"/>
      <c r="O5642" s="189">
        <v>44.68</v>
      </c>
      <c r="P5642" s="183"/>
    </row>
    <row r="5643" spans="1:16" x14ac:dyDescent="0.25">
      <c r="A5643" s="187" t="s">
        <v>0</v>
      </c>
      <c r="B5643" s="183"/>
      <c r="C5643" s="187" t="s">
        <v>243</v>
      </c>
      <c r="D5643" s="183"/>
      <c r="E5643" s="183"/>
      <c r="F5643" s="183"/>
      <c r="G5643" s="183"/>
      <c r="H5643" s="183"/>
      <c r="I5643" s="183"/>
      <c r="J5643" s="183"/>
      <c r="K5643" s="188">
        <v>5057.72</v>
      </c>
      <c r="L5643" s="183"/>
      <c r="M5643" s="188">
        <v>2259.75</v>
      </c>
      <c r="N5643" s="183"/>
      <c r="O5643" s="189">
        <v>44.68</v>
      </c>
      <c r="P5643" s="183"/>
    </row>
    <row r="5644" spans="1:16" x14ac:dyDescent="0.25">
      <c r="A5644" s="206" t="s">
        <v>0</v>
      </c>
      <c r="B5644" s="183"/>
      <c r="C5644" s="206" t="s">
        <v>698</v>
      </c>
      <c r="D5644" s="183"/>
      <c r="E5644" s="206" t="s">
        <v>699</v>
      </c>
      <c r="F5644" s="183"/>
      <c r="G5644" s="183"/>
      <c r="H5644" s="183"/>
      <c r="I5644" s="183"/>
      <c r="J5644" s="183"/>
      <c r="K5644" s="207">
        <v>5057.72</v>
      </c>
      <c r="L5644" s="183"/>
      <c r="M5644" s="207">
        <v>2259.75</v>
      </c>
      <c r="N5644" s="183"/>
      <c r="O5644" s="205">
        <v>44.68</v>
      </c>
      <c r="P5644" s="183"/>
    </row>
    <row r="5645" spans="1:16" x14ac:dyDescent="0.25">
      <c r="A5645" s="203" t="s">
        <v>0</v>
      </c>
      <c r="B5645" s="183"/>
      <c r="C5645" s="203" t="s">
        <v>907</v>
      </c>
      <c r="D5645" s="183"/>
      <c r="E5645" s="203" t="s">
        <v>908</v>
      </c>
      <c r="F5645" s="183"/>
      <c r="G5645" s="183"/>
      <c r="H5645" s="183"/>
      <c r="I5645" s="183"/>
      <c r="J5645" s="183"/>
      <c r="K5645" s="204" t="s">
        <v>0</v>
      </c>
      <c r="L5645" s="183"/>
      <c r="M5645" s="204">
        <v>401.25</v>
      </c>
      <c r="N5645" s="183"/>
      <c r="O5645" s="202" t="s">
        <v>0</v>
      </c>
      <c r="P5645" s="183"/>
    </row>
    <row r="5646" spans="1:16" x14ac:dyDescent="0.25">
      <c r="A5646" s="203" t="s">
        <v>0</v>
      </c>
      <c r="B5646" s="183"/>
      <c r="C5646" s="203" t="s">
        <v>1215</v>
      </c>
      <c r="D5646" s="183"/>
      <c r="E5646" s="203" t="s">
        <v>1216</v>
      </c>
      <c r="F5646" s="183"/>
      <c r="G5646" s="183"/>
      <c r="H5646" s="183"/>
      <c r="I5646" s="183"/>
      <c r="J5646" s="183"/>
      <c r="K5646" s="204" t="s">
        <v>0</v>
      </c>
      <c r="L5646" s="183"/>
      <c r="M5646" s="204">
        <v>1858.5</v>
      </c>
      <c r="N5646" s="183"/>
      <c r="O5646" s="202" t="s">
        <v>0</v>
      </c>
      <c r="P5646" s="183"/>
    </row>
    <row r="5647" spans="1:16" x14ac:dyDescent="0.25">
      <c r="A5647" s="197"/>
      <c r="B5647" s="183"/>
      <c r="C5647" s="197" t="s">
        <v>1536</v>
      </c>
      <c r="D5647" s="183"/>
      <c r="E5647" s="197" t="s">
        <v>1537</v>
      </c>
      <c r="F5647" s="183"/>
      <c r="G5647" s="183"/>
      <c r="H5647" s="183"/>
      <c r="I5647" s="183"/>
      <c r="J5647" s="183"/>
      <c r="K5647" s="198">
        <v>630</v>
      </c>
      <c r="L5647" s="183"/>
      <c r="M5647" s="198">
        <v>0</v>
      </c>
      <c r="N5647" s="183"/>
      <c r="O5647" s="199">
        <v>0</v>
      </c>
      <c r="P5647" s="183"/>
    </row>
    <row r="5648" spans="1:16" x14ac:dyDescent="0.25">
      <c r="A5648" s="187" t="s">
        <v>0</v>
      </c>
      <c r="B5648" s="183"/>
      <c r="C5648" s="187" t="s">
        <v>214</v>
      </c>
      <c r="D5648" s="183"/>
      <c r="E5648" s="183"/>
      <c r="F5648" s="183"/>
      <c r="G5648" s="183"/>
      <c r="H5648" s="183"/>
      <c r="I5648" s="183"/>
      <c r="J5648" s="183"/>
      <c r="K5648" s="188">
        <v>630</v>
      </c>
      <c r="L5648" s="183"/>
      <c r="M5648" s="188">
        <v>0</v>
      </c>
      <c r="N5648" s="183"/>
      <c r="O5648" s="189">
        <v>0</v>
      </c>
      <c r="P5648" s="183"/>
    </row>
    <row r="5649" spans="1:16" x14ac:dyDescent="0.25">
      <c r="A5649" s="187" t="s">
        <v>0</v>
      </c>
      <c r="B5649" s="183"/>
      <c r="C5649" s="187" t="s">
        <v>215</v>
      </c>
      <c r="D5649" s="183"/>
      <c r="E5649" s="183"/>
      <c r="F5649" s="183"/>
      <c r="G5649" s="183"/>
      <c r="H5649" s="183"/>
      <c r="I5649" s="183"/>
      <c r="J5649" s="183"/>
      <c r="K5649" s="188">
        <v>630</v>
      </c>
      <c r="L5649" s="183"/>
      <c r="M5649" s="188">
        <v>0</v>
      </c>
      <c r="N5649" s="183"/>
      <c r="O5649" s="189">
        <v>0</v>
      </c>
      <c r="P5649" s="183"/>
    </row>
    <row r="5650" spans="1:16" x14ac:dyDescent="0.25">
      <c r="A5650" s="206" t="s">
        <v>0</v>
      </c>
      <c r="B5650" s="183"/>
      <c r="C5650" s="206" t="s">
        <v>698</v>
      </c>
      <c r="D5650" s="183"/>
      <c r="E5650" s="206" t="s">
        <v>699</v>
      </c>
      <c r="F5650" s="183"/>
      <c r="G5650" s="183"/>
      <c r="H5650" s="183"/>
      <c r="I5650" s="183"/>
      <c r="J5650" s="183"/>
      <c r="K5650" s="207">
        <v>630</v>
      </c>
      <c r="L5650" s="183"/>
      <c r="M5650" s="207">
        <v>0</v>
      </c>
      <c r="N5650" s="183"/>
      <c r="O5650" s="205">
        <v>0</v>
      </c>
      <c r="P5650" s="183"/>
    </row>
    <row r="5651" spans="1:16" x14ac:dyDescent="0.25">
      <c r="A5651" s="200" t="s">
        <v>0</v>
      </c>
      <c r="B5651" s="183"/>
      <c r="C5651" s="200" t="s">
        <v>1491</v>
      </c>
      <c r="D5651" s="183"/>
      <c r="E5651" s="200" t="s">
        <v>1492</v>
      </c>
      <c r="F5651" s="183"/>
      <c r="G5651" s="183"/>
      <c r="H5651" s="183"/>
      <c r="I5651" s="183"/>
      <c r="J5651" s="183"/>
      <c r="K5651" s="201">
        <v>28580.33</v>
      </c>
      <c r="L5651" s="183"/>
      <c r="M5651" s="201">
        <v>24983.82</v>
      </c>
      <c r="N5651" s="183"/>
      <c r="O5651" s="196">
        <v>87.42</v>
      </c>
      <c r="P5651" s="183"/>
    </row>
    <row r="5652" spans="1:16" x14ac:dyDescent="0.25">
      <c r="A5652" s="197"/>
      <c r="B5652" s="183"/>
      <c r="C5652" s="197" t="s">
        <v>1493</v>
      </c>
      <c r="D5652" s="183"/>
      <c r="E5652" s="197" t="s">
        <v>1494</v>
      </c>
      <c r="F5652" s="183"/>
      <c r="G5652" s="183"/>
      <c r="H5652" s="183"/>
      <c r="I5652" s="183"/>
      <c r="J5652" s="183"/>
      <c r="K5652" s="198">
        <v>28580.33</v>
      </c>
      <c r="L5652" s="183"/>
      <c r="M5652" s="198">
        <v>24983.82</v>
      </c>
      <c r="N5652" s="183"/>
      <c r="O5652" s="199">
        <v>87.42</v>
      </c>
      <c r="P5652" s="183"/>
    </row>
    <row r="5653" spans="1:16" x14ac:dyDescent="0.25">
      <c r="A5653" s="187" t="s">
        <v>0</v>
      </c>
      <c r="B5653" s="183"/>
      <c r="C5653" s="187" t="s">
        <v>214</v>
      </c>
      <c r="D5653" s="183"/>
      <c r="E5653" s="183"/>
      <c r="F5653" s="183"/>
      <c r="G5653" s="183"/>
      <c r="H5653" s="183"/>
      <c r="I5653" s="183"/>
      <c r="J5653" s="183"/>
      <c r="K5653" s="188">
        <v>15717.23</v>
      </c>
      <c r="L5653" s="183"/>
      <c r="M5653" s="188">
        <v>12376.39</v>
      </c>
      <c r="N5653" s="183"/>
      <c r="O5653" s="189">
        <v>78.739999999999995</v>
      </c>
      <c r="P5653" s="183"/>
    </row>
    <row r="5654" spans="1:16" x14ac:dyDescent="0.25">
      <c r="A5654" s="187" t="s">
        <v>0</v>
      </c>
      <c r="B5654" s="183"/>
      <c r="C5654" s="187" t="s">
        <v>215</v>
      </c>
      <c r="D5654" s="183"/>
      <c r="E5654" s="183"/>
      <c r="F5654" s="183"/>
      <c r="G5654" s="183"/>
      <c r="H5654" s="183"/>
      <c r="I5654" s="183"/>
      <c r="J5654" s="183"/>
      <c r="K5654" s="188">
        <v>15717.23</v>
      </c>
      <c r="L5654" s="183"/>
      <c r="M5654" s="188">
        <v>12376.39</v>
      </c>
      <c r="N5654" s="183"/>
      <c r="O5654" s="189">
        <v>78.739999999999995</v>
      </c>
      <c r="P5654" s="183"/>
    </row>
    <row r="5655" spans="1:16" x14ac:dyDescent="0.25">
      <c r="A5655" s="206" t="s">
        <v>0</v>
      </c>
      <c r="B5655" s="183"/>
      <c r="C5655" s="206" t="s">
        <v>564</v>
      </c>
      <c r="D5655" s="183"/>
      <c r="E5655" s="206" t="s">
        <v>565</v>
      </c>
      <c r="F5655" s="183"/>
      <c r="G5655" s="183"/>
      <c r="H5655" s="183"/>
      <c r="I5655" s="183"/>
      <c r="J5655" s="183"/>
      <c r="K5655" s="207">
        <v>15113.73</v>
      </c>
      <c r="L5655" s="183"/>
      <c r="M5655" s="207">
        <v>12143.35</v>
      </c>
      <c r="N5655" s="183"/>
      <c r="O5655" s="205">
        <v>80.349999999999994</v>
      </c>
      <c r="P5655" s="183"/>
    </row>
    <row r="5656" spans="1:16" x14ac:dyDescent="0.25">
      <c r="A5656" s="203" t="s">
        <v>0</v>
      </c>
      <c r="B5656" s="183"/>
      <c r="C5656" s="203" t="s">
        <v>566</v>
      </c>
      <c r="D5656" s="183"/>
      <c r="E5656" s="203" t="s">
        <v>567</v>
      </c>
      <c r="F5656" s="183"/>
      <c r="G5656" s="183"/>
      <c r="H5656" s="183"/>
      <c r="I5656" s="183"/>
      <c r="J5656" s="183"/>
      <c r="K5656" s="204" t="s">
        <v>0</v>
      </c>
      <c r="L5656" s="183"/>
      <c r="M5656" s="204">
        <v>9525.6200000000008</v>
      </c>
      <c r="N5656" s="183"/>
      <c r="O5656" s="202" t="s">
        <v>0</v>
      </c>
      <c r="P5656" s="183"/>
    </row>
    <row r="5657" spans="1:16" x14ac:dyDescent="0.25">
      <c r="A5657" s="203" t="s">
        <v>0</v>
      </c>
      <c r="B5657" s="183"/>
      <c r="C5657" s="203" t="s">
        <v>572</v>
      </c>
      <c r="D5657" s="183"/>
      <c r="E5657" s="203" t="s">
        <v>573</v>
      </c>
      <c r="F5657" s="183"/>
      <c r="G5657" s="183"/>
      <c r="H5657" s="183"/>
      <c r="I5657" s="183"/>
      <c r="J5657" s="183"/>
      <c r="K5657" s="204" t="s">
        <v>0</v>
      </c>
      <c r="L5657" s="183"/>
      <c r="M5657" s="204">
        <v>1046</v>
      </c>
      <c r="N5657" s="183"/>
      <c r="O5657" s="202" t="s">
        <v>0</v>
      </c>
      <c r="P5657" s="183"/>
    </row>
    <row r="5658" spans="1:16" x14ac:dyDescent="0.25">
      <c r="A5658" s="203" t="s">
        <v>0</v>
      </c>
      <c r="B5658" s="183"/>
      <c r="C5658" s="203" t="s">
        <v>568</v>
      </c>
      <c r="D5658" s="183"/>
      <c r="E5658" s="203" t="s">
        <v>569</v>
      </c>
      <c r="F5658" s="183"/>
      <c r="G5658" s="183"/>
      <c r="H5658" s="183"/>
      <c r="I5658" s="183"/>
      <c r="J5658" s="183"/>
      <c r="K5658" s="204" t="s">
        <v>0</v>
      </c>
      <c r="L5658" s="183"/>
      <c r="M5658" s="204">
        <v>1571.73</v>
      </c>
      <c r="N5658" s="183"/>
      <c r="O5658" s="202" t="s">
        <v>0</v>
      </c>
      <c r="P5658" s="183"/>
    </row>
    <row r="5659" spans="1:16" x14ac:dyDescent="0.25">
      <c r="A5659" s="206" t="s">
        <v>0</v>
      </c>
      <c r="B5659" s="183"/>
      <c r="C5659" s="206" t="s">
        <v>574</v>
      </c>
      <c r="D5659" s="183"/>
      <c r="E5659" s="206" t="s">
        <v>575</v>
      </c>
      <c r="F5659" s="183"/>
      <c r="G5659" s="183"/>
      <c r="H5659" s="183"/>
      <c r="I5659" s="183"/>
      <c r="J5659" s="183"/>
      <c r="K5659" s="207">
        <v>603.5</v>
      </c>
      <c r="L5659" s="183"/>
      <c r="M5659" s="207">
        <v>233.04</v>
      </c>
      <c r="N5659" s="183"/>
      <c r="O5659" s="205">
        <v>38.61</v>
      </c>
      <c r="P5659" s="183"/>
    </row>
    <row r="5660" spans="1:16" x14ac:dyDescent="0.25">
      <c r="A5660" s="203" t="s">
        <v>0</v>
      </c>
      <c r="B5660" s="183"/>
      <c r="C5660" s="203" t="s">
        <v>576</v>
      </c>
      <c r="D5660" s="183"/>
      <c r="E5660" s="203" t="s">
        <v>577</v>
      </c>
      <c r="F5660" s="183"/>
      <c r="G5660" s="183"/>
      <c r="H5660" s="183"/>
      <c r="I5660" s="183"/>
      <c r="J5660" s="183"/>
      <c r="K5660" s="204" t="s">
        <v>0</v>
      </c>
      <c r="L5660" s="183"/>
      <c r="M5660" s="204">
        <v>233.04</v>
      </c>
      <c r="N5660" s="183"/>
      <c r="O5660" s="202" t="s">
        <v>0</v>
      </c>
      <c r="P5660" s="183"/>
    </row>
    <row r="5661" spans="1:16" x14ac:dyDescent="0.25">
      <c r="A5661" s="187" t="s">
        <v>0</v>
      </c>
      <c r="B5661" s="183"/>
      <c r="C5661" s="187" t="s">
        <v>229</v>
      </c>
      <c r="D5661" s="183"/>
      <c r="E5661" s="183"/>
      <c r="F5661" s="183"/>
      <c r="G5661" s="183"/>
      <c r="H5661" s="183"/>
      <c r="I5661" s="183"/>
      <c r="J5661" s="183"/>
      <c r="K5661" s="188">
        <v>12863.1</v>
      </c>
      <c r="L5661" s="183"/>
      <c r="M5661" s="188">
        <v>12607.43</v>
      </c>
      <c r="N5661" s="183"/>
      <c r="O5661" s="189">
        <v>98.01</v>
      </c>
      <c r="P5661" s="183"/>
    </row>
    <row r="5662" spans="1:16" x14ac:dyDescent="0.25">
      <c r="A5662" s="187" t="s">
        <v>0</v>
      </c>
      <c r="B5662" s="183"/>
      <c r="C5662" s="187" t="s">
        <v>230</v>
      </c>
      <c r="D5662" s="183"/>
      <c r="E5662" s="183"/>
      <c r="F5662" s="183"/>
      <c r="G5662" s="183"/>
      <c r="H5662" s="183"/>
      <c r="I5662" s="183"/>
      <c r="J5662" s="183"/>
      <c r="K5662" s="188">
        <v>12863.1</v>
      </c>
      <c r="L5662" s="183"/>
      <c r="M5662" s="188">
        <v>12607.43</v>
      </c>
      <c r="N5662" s="183"/>
      <c r="O5662" s="189">
        <v>98.01</v>
      </c>
      <c r="P5662" s="183"/>
    </row>
    <row r="5663" spans="1:16" x14ac:dyDescent="0.25">
      <c r="A5663" s="206" t="s">
        <v>0</v>
      </c>
      <c r="B5663" s="183"/>
      <c r="C5663" s="206" t="s">
        <v>564</v>
      </c>
      <c r="D5663" s="183"/>
      <c r="E5663" s="206" t="s">
        <v>565</v>
      </c>
      <c r="F5663" s="183"/>
      <c r="G5663" s="183"/>
      <c r="H5663" s="183"/>
      <c r="I5663" s="183"/>
      <c r="J5663" s="183"/>
      <c r="K5663" s="207">
        <v>11768.13</v>
      </c>
      <c r="L5663" s="183"/>
      <c r="M5663" s="207">
        <v>11768.13</v>
      </c>
      <c r="N5663" s="183"/>
      <c r="O5663" s="205">
        <v>100</v>
      </c>
      <c r="P5663" s="183"/>
    </row>
    <row r="5664" spans="1:16" x14ac:dyDescent="0.25">
      <c r="A5664" s="203" t="s">
        <v>0</v>
      </c>
      <c r="B5664" s="183"/>
      <c r="C5664" s="203" t="s">
        <v>566</v>
      </c>
      <c r="D5664" s="183"/>
      <c r="E5664" s="203" t="s">
        <v>567</v>
      </c>
      <c r="F5664" s="183"/>
      <c r="G5664" s="183"/>
      <c r="H5664" s="183"/>
      <c r="I5664" s="183"/>
      <c r="J5664" s="183"/>
      <c r="K5664" s="204" t="s">
        <v>0</v>
      </c>
      <c r="L5664" s="183"/>
      <c r="M5664" s="204">
        <v>9282.51</v>
      </c>
      <c r="N5664" s="183"/>
      <c r="O5664" s="202" t="s">
        <v>0</v>
      </c>
      <c r="P5664" s="183"/>
    </row>
    <row r="5665" spans="1:16" x14ac:dyDescent="0.25">
      <c r="A5665" s="203" t="s">
        <v>0</v>
      </c>
      <c r="B5665" s="183"/>
      <c r="C5665" s="203" t="s">
        <v>572</v>
      </c>
      <c r="D5665" s="183"/>
      <c r="E5665" s="203" t="s">
        <v>573</v>
      </c>
      <c r="F5665" s="183"/>
      <c r="G5665" s="183"/>
      <c r="H5665" s="183"/>
      <c r="I5665" s="183"/>
      <c r="J5665" s="183"/>
      <c r="K5665" s="204" t="s">
        <v>0</v>
      </c>
      <c r="L5665" s="183"/>
      <c r="M5665" s="204">
        <v>954</v>
      </c>
      <c r="N5665" s="183"/>
      <c r="O5665" s="202" t="s">
        <v>0</v>
      </c>
      <c r="P5665" s="183"/>
    </row>
    <row r="5666" spans="1:16" x14ac:dyDescent="0.25">
      <c r="A5666" s="203" t="s">
        <v>0</v>
      </c>
      <c r="B5666" s="183"/>
      <c r="C5666" s="203" t="s">
        <v>568</v>
      </c>
      <c r="D5666" s="183"/>
      <c r="E5666" s="203" t="s">
        <v>569</v>
      </c>
      <c r="F5666" s="183"/>
      <c r="G5666" s="183"/>
      <c r="H5666" s="183"/>
      <c r="I5666" s="183"/>
      <c r="J5666" s="183"/>
      <c r="K5666" s="204" t="s">
        <v>0</v>
      </c>
      <c r="L5666" s="183"/>
      <c r="M5666" s="204">
        <v>1531.62</v>
      </c>
      <c r="N5666" s="183"/>
      <c r="O5666" s="202" t="s">
        <v>0</v>
      </c>
      <c r="P5666" s="183"/>
    </row>
    <row r="5667" spans="1:16" x14ac:dyDescent="0.25">
      <c r="A5667" s="206" t="s">
        <v>0</v>
      </c>
      <c r="B5667" s="183"/>
      <c r="C5667" s="206" t="s">
        <v>574</v>
      </c>
      <c r="D5667" s="183"/>
      <c r="E5667" s="206" t="s">
        <v>575</v>
      </c>
      <c r="F5667" s="183"/>
      <c r="G5667" s="183"/>
      <c r="H5667" s="183"/>
      <c r="I5667" s="183"/>
      <c r="J5667" s="183"/>
      <c r="K5667" s="207">
        <v>1094.97</v>
      </c>
      <c r="L5667" s="183"/>
      <c r="M5667" s="207">
        <v>839.3</v>
      </c>
      <c r="N5667" s="183"/>
      <c r="O5667" s="205">
        <v>76.650000000000006</v>
      </c>
      <c r="P5667" s="183"/>
    </row>
    <row r="5668" spans="1:16" x14ac:dyDescent="0.25">
      <c r="A5668" s="203" t="s">
        <v>0</v>
      </c>
      <c r="B5668" s="183"/>
      <c r="C5668" s="203" t="s">
        <v>580</v>
      </c>
      <c r="D5668" s="183"/>
      <c r="E5668" s="203" t="s">
        <v>581</v>
      </c>
      <c r="F5668" s="183"/>
      <c r="G5668" s="183"/>
      <c r="H5668" s="183"/>
      <c r="I5668" s="183"/>
      <c r="J5668" s="183"/>
      <c r="K5668" s="204" t="s">
        <v>0</v>
      </c>
      <c r="L5668" s="183"/>
      <c r="M5668" s="204">
        <v>90</v>
      </c>
      <c r="N5668" s="183"/>
      <c r="O5668" s="202" t="s">
        <v>0</v>
      </c>
      <c r="P5668" s="183"/>
    </row>
    <row r="5669" spans="1:16" x14ac:dyDescent="0.25">
      <c r="A5669" s="203" t="s">
        <v>0</v>
      </c>
      <c r="B5669" s="183"/>
      <c r="C5669" s="203" t="s">
        <v>576</v>
      </c>
      <c r="D5669" s="183"/>
      <c r="E5669" s="203" t="s">
        <v>577</v>
      </c>
      <c r="F5669" s="183"/>
      <c r="G5669" s="183"/>
      <c r="H5669" s="183"/>
      <c r="I5669" s="183"/>
      <c r="J5669" s="183"/>
      <c r="K5669" s="204" t="s">
        <v>0</v>
      </c>
      <c r="L5669" s="183"/>
      <c r="M5669" s="204">
        <v>749.3</v>
      </c>
      <c r="N5669" s="183"/>
      <c r="O5669" s="202" t="s">
        <v>0</v>
      </c>
      <c r="P5669" s="183"/>
    </row>
    <row r="5670" spans="1:16" x14ac:dyDescent="0.25">
      <c r="A5670" s="200" t="s">
        <v>0</v>
      </c>
      <c r="B5670" s="183"/>
      <c r="C5670" s="200" t="s">
        <v>1561</v>
      </c>
      <c r="D5670" s="183"/>
      <c r="E5670" s="200" t="s">
        <v>1562</v>
      </c>
      <c r="F5670" s="183"/>
      <c r="G5670" s="183"/>
      <c r="H5670" s="183"/>
      <c r="I5670" s="183"/>
      <c r="J5670" s="183"/>
      <c r="K5670" s="201">
        <v>3680</v>
      </c>
      <c r="L5670" s="183"/>
      <c r="M5670" s="201">
        <v>41.94</v>
      </c>
      <c r="N5670" s="183"/>
      <c r="O5670" s="196">
        <v>1.1399999999999999</v>
      </c>
      <c r="P5670" s="183"/>
    </row>
    <row r="5671" spans="1:16" x14ac:dyDescent="0.25">
      <c r="A5671" s="197"/>
      <c r="B5671" s="183"/>
      <c r="C5671" s="197" t="s">
        <v>1585</v>
      </c>
      <c r="D5671" s="183"/>
      <c r="E5671" s="197" t="s">
        <v>1586</v>
      </c>
      <c r="F5671" s="183"/>
      <c r="G5671" s="183"/>
      <c r="H5671" s="183"/>
      <c r="I5671" s="183"/>
      <c r="J5671" s="183"/>
      <c r="K5671" s="198">
        <v>3680</v>
      </c>
      <c r="L5671" s="183"/>
      <c r="M5671" s="198">
        <v>41.94</v>
      </c>
      <c r="N5671" s="183"/>
      <c r="O5671" s="199">
        <v>1.1399999999999999</v>
      </c>
      <c r="P5671" s="183"/>
    </row>
    <row r="5672" spans="1:16" x14ac:dyDescent="0.25">
      <c r="A5672" s="187" t="s">
        <v>0</v>
      </c>
      <c r="B5672" s="183"/>
      <c r="C5672" s="187" t="s">
        <v>229</v>
      </c>
      <c r="D5672" s="183"/>
      <c r="E5672" s="183"/>
      <c r="F5672" s="183"/>
      <c r="G5672" s="183"/>
      <c r="H5672" s="183"/>
      <c r="I5672" s="183"/>
      <c r="J5672" s="183"/>
      <c r="K5672" s="188">
        <v>3680</v>
      </c>
      <c r="L5672" s="183"/>
      <c r="M5672" s="188">
        <v>41.94</v>
      </c>
      <c r="N5672" s="183"/>
      <c r="O5672" s="189">
        <v>1.1399999999999999</v>
      </c>
      <c r="P5672" s="183"/>
    </row>
    <row r="5673" spans="1:16" x14ac:dyDescent="0.25">
      <c r="A5673" s="187" t="s">
        <v>0</v>
      </c>
      <c r="B5673" s="183"/>
      <c r="C5673" s="187" t="s">
        <v>230</v>
      </c>
      <c r="D5673" s="183"/>
      <c r="E5673" s="183"/>
      <c r="F5673" s="183"/>
      <c r="G5673" s="183"/>
      <c r="H5673" s="183"/>
      <c r="I5673" s="183"/>
      <c r="J5673" s="183"/>
      <c r="K5673" s="188">
        <v>3680</v>
      </c>
      <c r="L5673" s="183"/>
      <c r="M5673" s="188">
        <v>41.94</v>
      </c>
      <c r="N5673" s="183"/>
      <c r="O5673" s="189">
        <v>1.1399999999999999</v>
      </c>
      <c r="P5673" s="183"/>
    </row>
    <row r="5674" spans="1:16" x14ac:dyDescent="0.25">
      <c r="A5674" s="206" t="s">
        <v>0</v>
      </c>
      <c r="B5674" s="183"/>
      <c r="C5674" s="206" t="s">
        <v>574</v>
      </c>
      <c r="D5674" s="183"/>
      <c r="E5674" s="206" t="s">
        <v>575</v>
      </c>
      <c r="F5674" s="183"/>
      <c r="G5674" s="183"/>
      <c r="H5674" s="183"/>
      <c r="I5674" s="183"/>
      <c r="J5674" s="183"/>
      <c r="K5674" s="207">
        <v>3280</v>
      </c>
      <c r="L5674" s="183"/>
      <c r="M5674" s="207">
        <v>41.94</v>
      </c>
      <c r="N5674" s="183"/>
      <c r="O5674" s="205">
        <v>1.28</v>
      </c>
      <c r="P5674" s="183"/>
    </row>
    <row r="5675" spans="1:16" x14ac:dyDescent="0.25">
      <c r="A5675" s="203" t="s">
        <v>0</v>
      </c>
      <c r="B5675" s="183"/>
      <c r="C5675" s="203" t="s">
        <v>744</v>
      </c>
      <c r="D5675" s="183"/>
      <c r="E5675" s="203" t="s">
        <v>745</v>
      </c>
      <c r="F5675" s="183"/>
      <c r="G5675" s="183"/>
      <c r="H5675" s="183"/>
      <c r="I5675" s="183"/>
      <c r="J5675" s="183"/>
      <c r="K5675" s="204" t="s">
        <v>0</v>
      </c>
      <c r="L5675" s="183"/>
      <c r="M5675" s="204">
        <v>41.94</v>
      </c>
      <c r="N5675" s="183"/>
      <c r="O5675" s="202" t="s">
        <v>0</v>
      </c>
      <c r="P5675" s="183"/>
    </row>
    <row r="5676" spans="1:16" x14ac:dyDescent="0.25">
      <c r="A5676" s="206" t="s">
        <v>0</v>
      </c>
      <c r="B5676" s="183"/>
      <c r="C5676" s="206" t="s">
        <v>698</v>
      </c>
      <c r="D5676" s="183"/>
      <c r="E5676" s="206" t="s">
        <v>699</v>
      </c>
      <c r="F5676" s="183"/>
      <c r="G5676" s="183"/>
      <c r="H5676" s="183"/>
      <c r="I5676" s="183"/>
      <c r="J5676" s="183"/>
      <c r="K5676" s="207">
        <v>400</v>
      </c>
      <c r="L5676" s="183"/>
      <c r="M5676" s="207">
        <v>0</v>
      </c>
      <c r="N5676" s="183"/>
      <c r="O5676" s="205">
        <v>0</v>
      </c>
      <c r="P5676" s="183"/>
    </row>
    <row r="5677" spans="1:16" x14ac:dyDescent="0.25">
      <c r="A5677" s="190" t="s">
        <v>0</v>
      </c>
      <c r="B5677" s="183"/>
      <c r="C5677" s="190" t="s">
        <v>1587</v>
      </c>
      <c r="D5677" s="183"/>
      <c r="E5677" s="183"/>
      <c r="F5677" s="183"/>
      <c r="G5677" s="183"/>
      <c r="H5677" s="183"/>
      <c r="I5677" s="183"/>
      <c r="J5677" s="183"/>
      <c r="K5677" s="191">
        <v>763333.72</v>
      </c>
      <c r="L5677" s="183"/>
      <c r="M5677" s="191">
        <v>354197.21</v>
      </c>
      <c r="N5677" s="183"/>
      <c r="O5677" s="192">
        <v>46.4</v>
      </c>
      <c r="P5677" s="183"/>
    </row>
    <row r="5678" spans="1:16" x14ac:dyDescent="0.25">
      <c r="A5678" s="187" t="s">
        <v>0</v>
      </c>
      <c r="B5678" s="183"/>
      <c r="C5678" s="187" t="s">
        <v>214</v>
      </c>
      <c r="D5678" s="183"/>
      <c r="E5678" s="183"/>
      <c r="F5678" s="183"/>
      <c r="G5678" s="183"/>
      <c r="H5678" s="183"/>
      <c r="I5678" s="183"/>
      <c r="J5678" s="183"/>
      <c r="K5678" s="188">
        <v>49514.97</v>
      </c>
      <c r="L5678" s="183"/>
      <c r="M5678" s="188">
        <v>17471.400000000001</v>
      </c>
      <c r="N5678" s="183"/>
      <c r="O5678" s="189">
        <v>35.29</v>
      </c>
      <c r="P5678" s="183"/>
    </row>
    <row r="5679" spans="1:16" x14ac:dyDescent="0.25">
      <c r="A5679" s="187" t="s">
        <v>0</v>
      </c>
      <c r="B5679" s="183"/>
      <c r="C5679" s="187" t="s">
        <v>215</v>
      </c>
      <c r="D5679" s="183"/>
      <c r="E5679" s="183"/>
      <c r="F5679" s="183"/>
      <c r="G5679" s="183"/>
      <c r="H5679" s="183"/>
      <c r="I5679" s="183"/>
      <c r="J5679" s="183"/>
      <c r="K5679" s="188">
        <v>49514.97</v>
      </c>
      <c r="L5679" s="183"/>
      <c r="M5679" s="188">
        <v>17471.400000000001</v>
      </c>
      <c r="N5679" s="183"/>
      <c r="O5679" s="189">
        <v>35.29</v>
      </c>
      <c r="P5679" s="183"/>
    </row>
    <row r="5680" spans="1:16" x14ac:dyDescent="0.25">
      <c r="A5680" s="187" t="s">
        <v>0</v>
      </c>
      <c r="B5680" s="183"/>
      <c r="C5680" s="187" t="s">
        <v>218</v>
      </c>
      <c r="D5680" s="183"/>
      <c r="E5680" s="183"/>
      <c r="F5680" s="183"/>
      <c r="G5680" s="183"/>
      <c r="H5680" s="183"/>
      <c r="I5680" s="183"/>
      <c r="J5680" s="183"/>
      <c r="K5680" s="188">
        <v>716</v>
      </c>
      <c r="L5680" s="183"/>
      <c r="M5680" s="188">
        <v>122.27</v>
      </c>
      <c r="N5680" s="183"/>
      <c r="O5680" s="189">
        <v>17.079999999999998</v>
      </c>
      <c r="P5680" s="183"/>
    </row>
    <row r="5681" spans="1:16" x14ac:dyDescent="0.25">
      <c r="A5681" s="187" t="s">
        <v>0</v>
      </c>
      <c r="B5681" s="183"/>
      <c r="C5681" s="187" t="s">
        <v>220</v>
      </c>
      <c r="D5681" s="183"/>
      <c r="E5681" s="183"/>
      <c r="F5681" s="183"/>
      <c r="G5681" s="183"/>
      <c r="H5681" s="183"/>
      <c r="I5681" s="183"/>
      <c r="J5681" s="183"/>
      <c r="K5681" s="188">
        <v>716</v>
      </c>
      <c r="L5681" s="183"/>
      <c r="M5681" s="188">
        <v>122.27</v>
      </c>
      <c r="N5681" s="183"/>
      <c r="O5681" s="189">
        <v>17.079999999999998</v>
      </c>
      <c r="P5681" s="183"/>
    </row>
    <row r="5682" spans="1:16" x14ac:dyDescent="0.25">
      <c r="A5682" s="187" t="s">
        <v>0</v>
      </c>
      <c r="B5682" s="183"/>
      <c r="C5682" s="187" t="s">
        <v>221</v>
      </c>
      <c r="D5682" s="183"/>
      <c r="E5682" s="183"/>
      <c r="F5682" s="183"/>
      <c r="G5682" s="183"/>
      <c r="H5682" s="183"/>
      <c r="I5682" s="183"/>
      <c r="J5682" s="183"/>
      <c r="K5682" s="188">
        <v>34866.949999999997</v>
      </c>
      <c r="L5682" s="183"/>
      <c r="M5682" s="188">
        <v>18038.68</v>
      </c>
      <c r="N5682" s="183"/>
      <c r="O5682" s="189">
        <v>51.74</v>
      </c>
      <c r="P5682" s="183"/>
    </row>
    <row r="5683" spans="1:16" x14ac:dyDescent="0.25">
      <c r="A5683" s="187" t="s">
        <v>0</v>
      </c>
      <c r="B5683" s="183"/>
      <c r="C5683" s="187" t="s">
        <v>227</v>
      </c>
      <c r="D5683" s="183"/>
      <c r="E5683" s="183"/>
      <c r="F5683" s="183"/>
      <c r="G5683" s="183"/>
      <c r="H5683" s="183"/>
      <c r="I5683" s="183"/>
      <c r="J5683" s="183"/>
      <c r="K5683" s="188">
        <v>20822.63</v>
      </c>
      <c r="L5683" s="183"/>
      <c r="M5683" s="188">
        <v>11426.27</v>
      </c>
      <c r="N5683" s="183"/>
      <c r="O5683" s="189">
        <v>54.87</v>
      </c>
      <c r="P5683" s="183"/>
    </row>
    <row r="5684" spans="1:16" x14ac:dyDescent="0.25">
      <c r="A5684" s="187" t="s">
        <v>0</v>
      </c>
      <c r="B5684" s="183"/>
      <c r="C5684" s="187" t="s">
        <v>228</v>
      </c>
      <c r="D5684" s="183"/>
      <c r="E5684" s="183"/>
      <c r="F5684" s="183"/>
      <c r="G5684" s="183"/>
      <c r="H5684" s="183"/>
      <c r="I5684" s="183"/>
      <c r="J5684" s="183"/>
      <c r="K5684" s="188">
        <v>14044.32</v>
      </c>
      <c r="L5684" s="183"/>
      <c r="M5684" s="188">
        <v>6612.41</v>
      </c>
      <c r="N5684" s="183"/>
      <c r="O5684" s="189">
        <v>47.08</v>
      </c>
      <c r="P5684" s="183"/>
    </row>
    <row r="5685" spans="1:16" x14ac:dyDescent="0.25">
      <c r="A5685" s="187" t="s">
        <v>0</v>
      </c>
      <c r="B5685" s="183"/>
      <c r="C5685" s="187" t="s">
        <v>229</v>
      </c>
      <c r="D5685" s="183"/>
      <c r="E5685" s="183"/>
      <c r="F5685" s="183"/>
      <c r="G5685" s="183"/>
      <c r="H5685" s="183"/>
      <c r="I5685" s="183"/>
      <c r="J5685" s="183"/>
      <c r="K5685" s="188">
        <v>675985.8</v>
      </c>
      <c r="L5685" s="183"/>
      <c r="M5685" s="188">
        <v>318564.86</v>
      </c>
      <c r="N5685" s="183"/>
      <c r="O5685" s="189">
        <v>47.13</v>
      </c>
      <c r="P5685" s="183"/>
    </row>
    <row r="5686" spans="1:16" x14ac:dyDescent="0.25">
      <c r="A5686" s="187" t="s">
        <v>0</v>
      </c>
      <c r="B5686" s="183"/>
      <c r="C5686" s="187" t="s">
        <v>230</v>
      </c>
      <c r="D5686" s="183"/>
      <c r="E5686" s="183"/>
      <c r="F5686" s="183"/>
      <c r="G5686" s="183"/>
      <c r="H5686" s="183"/>
      <c r="I5686" s="183"/>
      <c r="J5686" s="183"/>
      <c r="K5686" s="188">
        <v>3127</v>
      </c>
      <c r="L5686" s="183"/>
      <c r="M5686" s="188">
        <v>2839.82</v>
      </c>
      <c r="N5686" s="183"/>
      <c r="O5686" s="189">
        <v>90.82</v>
      </c>
      <c r="P5686" s="183"/>
    </row>
    <row r="5687" spans="1:16" x14ac:dyDescent="0.25">
      <c r="A5687" s="187" t="s">
        <v>0</v>
      </c>
      <c r="B5687" s="183"/>
      <c r="C5687" s="187" t="s">
        <v>232</v>
      </c>
      <c r="D5687" s="183"/>
      <c r="E5687" s="183"/>
      <c r="F5687" s="183"/>
      <c r="G5687" s="183"/>
      <c r="H5687" s="183"/>
      <c r="I5687" s="183"/>
      <c r="J5687" s="183"/>
      <c r="K5687" s="188">
        <v>654576.80000000005</v>
      </c>
      <c r="L5687" s="183"/>
      <c r="M5687" s="188">
        <v>307535.77</v>
      </c>
      <c r="N5687" s="183"/>
      <c r="O5687" s="189">
        <v>46.98</v>
      </c>
      <c r="P5687" s="183"/>
    </row>
    <row r="5688" spans="1:16" x14ac:dyDescent="0.25">
      <c r="A5688" s="187" t="s">
        <v>0</v>
      </c>
      <c r="B5688" s="183"/>
      <c r="C5688" s="187" t="s">
        <v>234</v>
      </c>
      <c r="D5688" s="183"/>
      <c r="E5688" s="183"/>
      <c r="F5688" s="183"/>
      <c r="G5688" s="183"/>
      <c r="H5688" s="183"/>
      <c r="I5688" s="183"/>
      <c r="J5688" s="183"/>
      <c r="K5688" s="188">
        <v>18216</v>
      </c>
      <c r="L5688" s="183"/>
      <c r="M5688" s="188">
        <v>8189.27</v>
      </c>
      <c r="N5688" s="183"/>
      <c r="O5688" s="189">
        <v>44.96</v>
      </c>
      <c r="P5688" s="183"/>
    </row>
    <row r="5689" spans="1:16" x14ac:dyDescent="0.25">
      <c r="A5689" s="187" t="s">
        <v>0</v>
      </c>
      <c r="B5689" s="183"/>
      <c r="C5689" s="187" t="s">
        <v>237</v>
      </c>
      <c r="D5689" s="183"/>
      <c r="E5689" s="183"/>
      <c r="F5689" s="183"/>
      <c r="G5689" s="183"/>
      <c r="H5689" s="183"/>
      <c r="I5689" s="183"/>
      <c r="J5689" s="183"/>
      <c r="K5689" s="188">
        <v>66</v>
      </c>
      <c r="L5689" s="183"/>
      <c r="M5689" s="188">
        <v>0</v>
      </c>
      <c r="N5689" s="183"/>
      <c r="O5689" s="189">
        <v>0</v>
      </c>
      <c r="P5689" s="183"/>
    </row>
    <row r="5690" spans="1:16" x14ac:dyDescent="0.25">
      <c r="A5690" s="187" t="s">
        <v>0</v>
      </c>
      <c r="B5690" s="183"/>
      <c r="C5690" s="187" t="s">
        <v>238</v>
      </c>
      <c r="D5690" s="183"/>
      <c r="E5690" s="183"/>
      <c r="F5690" s="183"/>
      <c r="G5690" s="183"/>
      <c r="H5690" s="183"/>
      <c r="I5690" s="183"/>
      <c r="J5690" s="183"/>
      <c r="K5690" s="188">
        <v>2250</v>
      </c>
      <c r="L5690" s="183"/>
      <c r="M5690" s="188">
        <v>0</v>
      </c>
      <c r="N5690" s="183"/>
      <c r="O5690" s="189">
        <v>0</v>
      </c>
      <c r="P5690" s="183"/>
    </row>
    <row r="5691" spans="1:16" x14ac:dyDescent="0.25">
      <c r="A5691" s="187" t="s">
        <v>0</v>
      </c>
      <c r="B5691" s="183"/>
      <c r="C5691" s="187" t="s">
        <v>240</v>
      </c>
      <c r="D5691" s="183"/>
      <c r="E5691" s="183"/>
      <c r="F5691" s="183"/>
      <c r="G5691" s="183"/>
      <c r="H5691" s="183"/>
      <c r="I5691" s="183"/>
      <c r="J5691" s="183"/>
      <c r="K5691" s="188">
        <v>2122</v>
      </c>
      <c r="L5691" s="183"/>
      <c r="M5691" s="188">
        <v>0</v>
      </c>
      <c r="N5691" s="183"/>
      <c r="O5691" s="189">
        <v>0</v>
      </c>
      <c r="P5691" s="183"/>
    </row>
    <row r="5692" spans="1:16" x14ac:dyDescent="0.25">
      <c r="A5692" s="187" t="s">
        <v>0</v>
      </c>
      <c r="B5692" s="183"/>
      <c r="C5692" s="187" t="s">
        <v>241</v>
      </c>
      <c r="D5692" s="183"/>
      <c r="E5692" s="183"/>
      <c r="F5692" s="183"/>
      <c r="G5692" s="183"/>
      <c r="H5692" s="183"/>
      <c r="I5692" s="183"/>
      <c r="J5692" s="183"/>
      <c r="K5692" s="188">
        <v>128</v>
      </c>
      <c r="L5692" s="183"/>
      <c r="M5692" s="188">
        <v>0</v>
      </c>
      <c r="N5692" s="183"/>
      <c r="O5692" s="189">
        <v>0</v>
      </c>
      <c r="P5692" s="183"/>
    </row>
    <row r="5693" spans="1:16" x14ac:dyDescent="0.25">
      <c r="A5693" s="200" t="s">
        <v>0</v>
      </c>
      <c r="B5693" s="183"/>
      <c r="C5693" s="200" t="s">
        <v>1497</v>
      </c>
      <c r="D5693" s="183"/>
      <c r="E5693" s="200" t="s">
        <v>1498</v>
      </c>
      <c r="F5693" s="183"/>
      <c r="G5693" s="183"/>
      <c r="H5693" s="183"/>
      <c r="I5693" s="183"/>
      <c r="J5693" s="183"/>
      <c r="K5693" s="201">
        <v>645456.31999999995</v>
      </c>
      <c r="L5693" s="183"/>
      <c r="M5693" s="201">
        <v>302139.46999999997</v>
      </c>
      <c r="N5693" s="183"/>
      <c r="O5693" s="196">
        <v>46.81</v>
      </c>
      <c r="P5693" s="183"/>
    </row>
    <row r="5694" spans="1:16" x14ac:dyDescent="0.25">
      <c r="A5694" s="197"/>
      <c r="B5694" s="183"/>
      <c r="C5694" s="197" t="s">
        <v>1499</v>
      </c>
      <c r="D5694" s="183"/>
      <c r="E5694" s="197" t="s">
        <v>1500</v>
      </c>
      <c r="F5694" s="183"/>
      <c r="G5694" s="183"/>
      <c r="H5694" s="183"/>
      <c r="I5694" s="183"/>
      <c r="J5694" s="183"/>
      <c r="K5694" s="198">
        <v>12451.32</v>
      </c>
      <c r="L5694" s="183"/>
      <c r="M5694" s="198">
        <v>6158.81</v>
      </c>
      <c r="N5694" s="183"/>
      <c r="O5694" s="199">
        <v>49.46</v>
      </c>
      <c r="P5694" s="183"/>
    </row>
    <row r="5695" spans="1:16" x14ac:dyDescent="0.25">
      <c r="A5695" s="187" t="s">
        <v>0</v>
      </c>
      <c r="B5695" s="183"/>
      <c r="C5695" s="187" t="s">
        <v>221</v>
      </c>
      <c r="D5695" s="183"/>
      <c r="E5695" s="183"/>
      <c r="F5695" s="183"/>
      <c r="G5695" s="183"/>
      <c r="H5695" s="183"/>
      <c r="I5695" s="183"/>
      <c r="J5695" s="183"/>
      <c r="K5695" s="188">
        <v>12451.32</v>
      </c>
      <c r="L5695" s="183"/>
      <c r="M5695" s="188">
        <v>6158.81</v>
      </c>
      <c r="N5695" s="183"/>
      <c r="O5695" s="189">
        <v>49.46</v>
      </c>
      <c r="P5695" s="183"/>
    </row>
    <row r="5696" spans="1:16" x14ac:dyDescent="0.25">
      <c r="A5696" s="187" t="s">
        <v>0</v>
      </c>
      <c r="B5696" s="183"/>
      <c r="C5696" s="187" t="s">
        <v>228</v>
      </c>
      <c r="D5696" s="183"/>
      <c r="E5696" s="183"/>
      <c r="F5696" s="183"/>
      <c r="G5696" s="183"/>
      <c r="H5696" s="183"/>
      <c r="I5696" s="183"/>
      <c r="J5696" s="183"/>
      <c r="K5696" s="188">
        <v>12451.32</v>
      </c>
      <c r="L5696" s="183"/>
      <c r="M5696" s="188">
        <v>6158.81</v>
      </c>
      <c r="N5696" s="183"/>
      <c r="O5696" s="189">
        <v>49.46</v>
      </c>
      <c r="P5696" s="183"/>
    </row>
    <row r="5697" spans="1:16" x14ac:dyDescent="0.25">
      <c r="A5697" s="206" t="s">
        <v>0</v>
      </c>
      <c r="B5697" s="183"/>
      <c r="C5697" s="206" t="s">
        <v>574</v>
      </c>
      <c r="D5697" s="183"/>
      <c r="E5697" s="206" t="s">
        <v>575</v>
      </c>
      <c r="F5697" s="183"/>
      <c r="G5697" s="183"/>
      <c r="H5697" s="183"/>
      <c r="I5697" s="183"/>
      <c r="J5697" s="183"/>
      <c r="K5697" s="207">
        <v>12000.32</v>
      </c>
      <c r="L5697" s="183"/>
      <c r="M5697" s="207">
        <v>6001.61</v>
      </c>
      <c r="N5697" s="183"/>
      <c r="O5697" s="205">
        <v>50.01</v>
      </c>
      <c r="P5697" s="183"/>
    </row>
    <row r="5698" spans="1:16" x14ac:dyDescent="0.25">
      <c r="A5698" s="203" t="s">
        <v>0</v>
      </c>
      <c r="B5698" s="183"/>
      <c r="C5698" s="203" t="s">
        <v>580</v>
      </c>
      <c r="D5698" s="183"/>
      <c r="E5698" s="203" t="s">
        <v>581</v>
      </c>
      <c r="F5698" s="183"/>
      <c r="G5698" s="183"/>
      <c r="H5698" s="183"/>
      <c r="I5698" s="183"/>
      <c r="J5698" s="183"/>
      <c r="K5698" s="204" t="s">
        <v>0</v>
      </c>
      <c r="L5698" s="183"/>
      <c r="M5698" s="204">
        <v>431.58</v>
      </c>
      <c r="N5698" s="183"/>
      <c r="O5698" s="202" t="s">
        <v>0</v>
      </c>
      <c r="P5698" s="183"/>
    </row>
    <row r="5699" spans="1:16" x14ac:dyDescent="0.25">
      <c r="A5699" s="203" t="s">
        <v>0</v>
      </c>
      <c r="B5699" s="183"/>
      <c r="C5699" s="203" t="s">
        <v>742</v>
      </c>
      <c r="D5699" s="183"/>
      <c r="E5699" s="203" t="s">
        <v>743</v>
      </c>
      <c r="F5699" s="183"/>
      <c r="G5699" s="183"/>
      <c r="H5699" s="183"/>
      <c r="I5699" s="183"/>
      <c r="J5699" s="183"/>
      <c r="K5699" s="204" t="s">
        <v>0</v>
      </c>
      <c r="L5699" s="183"/>
      <c r="M5699" s="204">
        <v>205</v>
      </c>
      <c r="N5699" s="183"/>
      <c r="O5699" s="202" t="s">
        <v>0</v>
      </c>
      <c r="P5699" s="183"/>
    </row>
    <row r="5700" spans="1:16" x14ac:dyDescent="0.25">
      <c r="A5700" s="203" t="s">
        <v>0</v>
      </c>
      <c r="B5700" s="183"/>
      <c r="C5700" s="203" t="s">
        <v>744</v>
      </c>
      <c r="D5700" s="183"/>
      <c r="E5700" s="203" t="s">
        <v>745</v>
      </c>
      <c r="F5700" s="183"/>
      <c r="G5700" s="183"/>
      <c r="H5700" s="183"/>
      <c r="I5700" s="183"/>
      <c r="J5700" s="183"/>
      <c r="K5700" s="204" t="s">
        <v>0</v>
      </c>
      <c r="L5700" s="183"/>
      <c r="M5700" s="204">
        <v>748.2</v>
      </c>
      <c r="N5700" s="183"/>
      <c r="O5700" s="202" t="s">
        <v>0</v>
      </c>
      <c r="P5700" s="183"/>
    </row>
    <row r="5701" spans="1:16" x14ac:dyDescent="0.25">
      <c r="A5701" s="203" t="s">
        <v>0</v>
      </c>
      <c r="B5701" s="183"/>
      <c r="C5701" s="203" t="s">
        <v>748</v>
      </c>
      <c r="D5701" s="183"/>
      <c r="E5701" s="203" t="s">
        <v>749</v>
      </c>
      <c r="F5701" s="183"/>
      <c r="G5701" s="183"/>
      <c r="H5701" s="183"/>
      <c r="I5701" s="183"/>
      <c r="J5701" s="183"/>
      <c r="K5701" s="204" t="s">
        <v>0</v>
      </c>
      <c r="L5701" s="183"/>
      <c r="M5701" s="204">
        <v>163.4</v>
      </c>
      <c r="N5701" s="183"/>
      <c r="O5701" s="202" t="s">
        <v>0</v>
      </c>
      <c r="P5701" s="183"/>
    </row>
    <row r="5702" spans="1:16" x14ac:dyDescent="0.25">
      <c r="A5702" s="203" t="s">
        <v>0</v>
      </c>
      <c r="B5702" s="183"/>
      <c r="C5702" s="203" t="s">
        <v>750</v>
      </c>
      <c r="D5702" s="183"/>
      <c r="E5702" s="203" t="s">
        <v>751</v>
      </c>
      <c r="F5702" s="183"/>
      <c r="G5702" s="183"/>
      <c r="H5702" s="183"/>
      <c r="I5702" s="183"/>
      <c r="J5702" s="183"/>
      <c r="K5702" s="204" t="s">
        <v>0</v>
      </c>
      <c r="L5702" s="183"/>
      <c r="M5702" s="204">
        <v>34.03</v>
      </c>
      <c r="N5702" s="183"/>
      <c r="O5702" s="202" t="s">
        <v>0</v>
      </c>
      <c r="P5702" s="183"/>
    </row>
    <row r="5703" spans="1:16" x14ac:dyDescent="0.25">
      <c r="A5703" s="203" t="s">
        <v>0</v>
      </c>
      <c r="B5703" s="183"/>
      <c r="C5703" s="203" t="s">
        <v>752</v>
      </c>
      <c r="D5703" s="183"/>
      <c r="E5703" s="203" t="s">
        <v>753</v>
      </c>
      <c r="F5703" s="183"/>
      <c r="G5703" s="183"/>
      <c r="H5703" s="183"/>
      <c r="I5703" s="183"/>
      <c r="J5703" s="183"/>
      <c r="K5703" s="204" t="s">
        <v>0</v>
      </c>
      <c r="L5703" s="183"/>
      <c r="M5703" s="204">
        <v>266</v>
      </c>
      <c r="N5703" s="183"/>
      <c r="O5703" s="202" t="s">
        <v>0</v>
      </c>
      <c r="P5703" s="183"/>
    </row>
    <row r="5704" spans="1:16" x14ac:dyDescent="0.25">
      <c r="A5704" s="203" t="s">
        <v>0</v>
      </c>
      <c r="B5704" s="183"/>
      <c r="C5704" s="203" t="s">
        <v>754</v>
      </c>
      <c r="D5704" s="183"/>
      <c r="E5704" s="203" t="s">
        <v>755</v>
      </c>
      <c r="F5704" s="183"/>
      <c r="G5704" s="183"/>
      <c r="H5704" s="183"/>
      <c r="I5704" s="183"/>
      <c r="J5704" s="183"/>
      <c r="K5704" s="204" t="s">
        <v>0</v>
      </c>
      <c r="L5704" s="183"/>
      <c r="M5704" s="204">
        <v>606.02</v>
      </c>
      <c r="N5704" s="183"/>
      <c r="O5704" s="202" t="s">
        <v>0</v>
      </c>
      <c r="P5704" s="183"/>
    </row>
    <row r="5705" spans="1:16" x14ac:dyDescent="0.25">
      <c r="A5705" s="203" t="s">
        <v>0</v>
      </c>
      <c r="B5705" s="183"/>
      <c r="C5705" s="203" t="s">
        <v>582</v>
      </c>
      <c r="D5705" s="183"/>
      <c r="E5705" s="203" t="s">
        <v>583</v>
      </c>
      <c r="F5705" s="183"/>
      <c r="G5705" s="183"/>
      <c r="H5705" s="183"/>
      <c r="I5705" s="183"/>
      <c r="J5705" s="183"/>
      <c r="K5705" s="204" t="s">
        <v>0</v>
      </c>
      <c r="L5705" s="183"/>
      <c r="M5705" s="204">
        <v>576.75</v>
      </c>
      <c r="N5705" s="183"/>
      <c r="O5705" s="202" t="s">
        <v>0</v>
      </c>
      <c r="P5705" s="183"/>
    </row>
    <row r="5706" spans="1:16" x14ac:dyDescent="0.25">
      <c r="A5706" s="203" t="s">
        <v>0</v>
      </c>
      <c r="B5706" s="183"/>
      <c r="C5706" s="203" t="s">
        <v>706</v>
      </c>
      <c r="D5706" s="183"/>
      <c r="E5706" s="203" t="s">
        <v>707</v>
      </c>
      <c r="F5706" s="183"/>
      <c r="G5706" s="183"/>
      <c r="H5706" s="183"/>
      <c r="I5706" s="183"/>
      <c r="J5706" s="183"/>
      <c r="K5706" s="204" t="s">
        <v>0</v>
      </c>
      <c r="L5706" s="183"/>
      <c r="M5706" s="204">
        <v>1602.47</v>
      </c>
      <c r="N5706" s="183"/>
      <c r="O5706" s="202" t="s">
        <v>0</v>
      </c>
      <c r="P5706" s="183"/>
    </row>
    <row r="5707" spans="1:16" x14ac:dyDescent="0.25">
      <c r="A5707" s="203" t="s">
        <v>0</v>
      </c>
      <c r="B5707" s="183"/>
      <c r="C5707" s="203" t="s">
        <v>596</v>
      </c>
      <c r="D5707" s="183"/>
      <c r="E5707" s="203" t="s">
        <v>597</v>
      </c>
      <c r="F5707" s="183"/>
      <c r="G5707" s="183"/>
      <c r="H5707" s="183"/>
      <c r="I5707" s="183"/>
      <c r="J5707" s="183"/>
      <c r="K5707" s="204" t="s">
        <v>0</v>
      </c>
      <c r="L5707" s="183"/>
      <c r="M5707" s="204">
        <v>651.1</v>
      </c>
      <c r="N5707" s="183"/>
      <c r="O5707" s="202" t="s">
        <v>0</v>
      </c>
      <c r="P5707" s="183"/>
    </row>
    <row r="5708" spans="1:16" x14ac:dyDescent="0.25">
      <c r="A5708" s="203" t="s">
        <v>0</v>
      </c>
      <c r="B5708" s="183"/>
      <c r="C5708" s="203" t="s">
        <v>626</v>
      </c>
      <c r="D5708" s="183"/>
      <c r="E5708" s="203" t="s">
        <v>627</v>
      </c>
      <c r="F5708" s="183"/>
      <c r="G5708" s="183"/>
      <c r="H5708" s="183"/>
      <c r="I5708" s="183"/>
      <c r="J5708" s="183"/>
      <c r="K5708" s="204" t="s">
        <v>0</v>
      </c>
      <c r="L5708" s="183"/>
      <c r="M5708" s="204">
        <v>142.5</v>
      </c>
      <c r="N5708" s="183"/>
      <c r="O5708" s="202" t="s">
        <v>0</v>
      </c>
      <c r="P5708" s="183"/>
    </row>
    <row r="5709" spans="1:16" x14ac:dyDescent="0.25">
      <c r="A5709" s="203" t="s">
        <v>0</v>
      </c>
      <c r="B5709" s="183"/>
      <c r="C5709" s="203" t="s">
        <v>646</v>
      </c>
      <c r="D5709" s="183"/>
      <c r="E5709" s="203" t="s">
        <v>647</v>
      </c>
      <c r="F5709" s="183"/>
      <c r="G5709" s="183"/>
      <c r="H5709" s="183"/>
      <c r="I5709" s="183"/>
      <c r="J5709" s="183"/>
      <c r="K5709" s="204" t="s">
        <v>0</v>
      </c>
      <c r="L5709" s="183"/>
      <c r="M5709" s="204">
        <v>289.02</v>
      </c>
      <c r="N5709" s="183"/>
      <c r="O5709" s="202" t="s">
        <v>0</v>
      </c>
      <c r="P5709" s="183"/>
    </row>
    <row r="5710" spans="1:16" x14ac:dyDescent="0.25">
      <c r="A5710" s="203" t="s">
        <v>0</v>
      </c>
      <c r="B5710" s="183"/>
      <c r="C5710" s="203" t="s">
        <v>648</v>
      </c>
      <c r="D5710" s="183"/>
      <c r="E5710" s="203" t="s">
        <v>649</v>
      </c>
      <c r="F5710" s="183"/>
      <c r="G5710" s="183"/>
      <c r="H5710" s="183"/>
      <c r="I5710" s="183"/>
      <c r="J5710" s="183"/>
      <c r="K5710" s="204" t="s">
        <v>0</v>
      </c>
      <c r="L5710" s="183"/>
      <c r="M5710" s="204">
        <v>177.45</v>
      </c>
      <c r="N5710" s="183"/>
      <c r="O5710" s="202" t="s">
        <v>0</v>
      </c>
      <c r="P5710" s="183"/>
    </row>
    <row r="5711" spans="1:16" x14ac:dyDescent="0.25">
      <c r="A5711" s="203" t="s">
        <v>0</v>
      </c>
      <c r="B5711" s="183"/>
      <c r="C5711" s="203" t="s">
        <v>785</v>
      </c>
      <c r="D5711" s="183"/>
      <c r="E5711" s="203" t="s">
        <v>786</v>
      </c>
      <c r="F5711" s="183"/>
      <c r="G5711" s="183"/>
      <c r="H5711" s="183"/>
      <c r="I5711" s="183"/>
      <c r="J5711" s="183"/>
      <c r="K5711" s="204" t="s">
        <v>0</v>
      </c>
      <c r="L5711" s="183"/>
      <c r="M5711" s="204">
        <v>108.09</v>
      </c>
      <c r="N5711" s="183"/>
      <c r="O5711" s="202" t="s">
        <v>0</v>
      </c>
      <c r="P5711" s="183"/>
    </row>
    <row r="5712" spans="1:16" x14ac:dyDescent="0.25">
      <c r="A5712" s="206" t="s">
        <v>0</v>
      </c>
      <c r="B5712" s="183"/>
      <c r="C5712" s="206" t="s">
        <v>652</v>
      </c>
      <c r="D5712" s="183"/>
      <c r="E5712" s="206" t="s">
        <v>653</v>
      </c>
      <c r="F5712" s="183"/>
      <c r="G5712" s="183"/>
      <c r="H5712" s="183"/>
      <c r="I5712" s="183"/>
      <c r="J5712" s="183"/>
      <c r="K5712" s="207">
        <v>451</v>
      </c>
      <c r="L5712" s="183"/>
      <c r="M5712" s="207">
        <v>157.19999999999999</v>
      </c>
      <c r="N5712" s="183"/>
      <c r="O5712" s="205">
        <v>34.86</v>
      </c>
      <c r="P5712" s="183"/>
    </row>
    <row r="5713" spans="1:16" x14ac:dyDescent="0.25">
      <c r="A5713" s="203" t="s">
        <v>0</v>
      </c>
      <c r="B5713" s="183"/>
      <c r="C5713" s="203" t="s">
        <v>654</v>
      </c>
      <c r="D5713" s="183"/>
      <c r="E5713" s="203" t="s">
        <v>655</v>
      </c>
      <c r="F5713" s="183"/>
      <c r="G5713" s="183"/>
      <c r="H5713" s="183"/>
      <c r="I5713" s="183"/>
      <c r="J5713" s="183"/>
      <c r="K5713" s="204" t="s">
        <v>0</v>
      </c>
      <c r="L5713" s="183"/>
      <c r="M5713" s="204">
        <v>157.19999999999999</v>
      </c>
      <c r="N5713" s="183"/>
      <c r="O5713" s="202" t="s">
        <v>0</v>
      </c>
      <c r="P5713" s="183"/>
    </row>
    <row r="5714" spans="1:16" x14ac:dyDescent="0.25">
      <c r="A5714" s="197"/>
      <c r="B5714" s="183"/>
      <c r="C5714" s="197" t="s">
        <v>1501</v>
      </c>
      <c r="D5714" s="183"/>
      <c r="E5714" s="197" t="s">
        <v>1502</v>
      </c>
      <c r="F5714" s="183"/>
      <c r="G5714" s="183"/>
      <c r="H5714" s="183"/>
      <c r="I5714" s="183"/>
      <c r="J5714" s="183"/>
      <c r="K5714" s="198">
        <v>1593</v>
      </c>
      <c r="L5714" s="183"/>
      <c r="M5714" s="198">
        <v>453.6</v>
      </c>
      <c r="N5714" s="183"/>
      <c r="O5714" s="199">
        <v>28.47</v>
      </c>
      <c r="P5714" s="183"/>
    </row>
    <row r="5715" spans="1:16" x14ac:dyDescent="0.25">
      <c r="A5715" s="187" t="s">
        <v>0</v>
      </c>
      <c r="B5715" s="183"/>
      <c r="C5715" s="187" t="s">
        <v>221</v>
      </c>
      <c r="D5715" s="183"/>
      <c r="E5715" s="183"/>
      <c r="F5715" s="183"/>
      <c r="G5715" s="183"/>
      <c r="H5715" s="183"/>
      <c r="I5715" s="183"/>
      <c r="J5715" s="183"/>
      <c r="K5715" s="188">
        <v>1593</v>
      </c>
      <c r="L5715" s="183"/>
      <c r="M5715" s="188">
        <v>453.6</v>
      </c>
      <c r="N5715" s="183"/>
      <c r="O5715" s="189">
        <v>28.47</v>
      </c>
      <c r="P5715" s="183"/>
    </row>
    <row r="5716" spans="1:16" x14ac:dyDescent="0.25">
      <c r="A5716" s="187" t="s">
        <v>0</v>
      </c>
      <c r="B5716" s="183"/>
      <c r="C5716" s="187" t="s">
        <v>228</v>
      </c>
      <c r="D5716" s="183"/>
      <c r="E5716" s="183"/>
      <c r="F5716" s="183"/>
      <c r="G5716" s="183"/>
      <c r="H5716" s="183"/>
      <c r="I5716" s="183"/>
      <c r="J5716" s="183"/>
      <c r="K5716" s="188">
        <v>1593</v>
      </c>
      <c r="L5716" s="183"/>
      <c r="M5716" s="188">
        <v>453.6</v>
      </c>
      <c r="N5716" s="183"/>
      <c r="O5716" s="189">
        <v>28.47</v>
      </c>
      <c r="P5716" s="183"/>
    </row>
    <row r="5717" spans="1:16" x14ac:dyDescent="0.25">
      <c r="A5717" s="206" t="s">
        <v>0</v>
      </c>
      <c r="B5717" s="183"/>
      <c r="C5717" s="206" t="s">
        <v>574</v>
      </c>
      <c r="D5717" s="183"/>
      <c r="E5717" s="206" t="s">
        <v>575</v>
      </c>
      <c r="F5717" s="183"/>
      <c r="G5717" s="183"/>
      <c r="H5717" s="183"/>
      <c r="I5717" s="183"/>
      <c r="J5717" s="183"/>
      <c r="K5717" s="207">
        <v>1593</v>
      </c>
      <c r="L5717" s="183"/>
      <c r="M5717" s="207">
        <v>0</v>
      </c>
      <c r="N5717" s="183"/>
      <c r="O5717" s="205">
        <v>0</v>
      </c>
      <c r="P5717" s="183"/>
    </row>
    <row r="5718" spans="1:16" x14ac:dyDescent="0.25">
      <c r="A5718" s="206" t="s">
        <v>0</v>
      </c>
      <c r="B5718" s="183"/>
      <c r="C5718" s="206" t="s">
        <v>586</v>
      </c>
      <c r="D5718" s="183"/>
      <c r="E5718" s="206" t="s">
        <v>587</v>
      </c>
      <c r="F5718" s="183"/>
      <c r="G5718" s="183"/>
      <c r="H5718" s="183"/>
      <c r="I5718" s="183"/>
      <c r="J5718" s="183"/>
      <c r="K5718" s="207">
        <v>0</v>
      </c>
      <c r="L5718" s="183"/>
      <c r="M5718" s="207">
        <v>453.6</v>
      </c>
      <c r="N5718" s="183"/>
      <c r="O5718" s="205" t="s">
        <v>0</v>
      </c>
      <c r="P5718" s="183"/>
    </row>
    <row r="5719" spans="1:16" x14ac:dyDescent="0.25">
      <c r="A5719" s="203" t="s">
        <v>0</v>
      </c>
      <c r="B5719" s="183"/>
      <c r="C5719" s="203" t="s">
        <v>1385</v>
      </c>
      <c r="D5719" s="183"/>
      <c r="E5719" s="203" t="s">
        <v>1386</v>
      </c>
      <c r="F5719" s="183"/>
      <c r="G5719" s="183"/>
      <c r="H5719" s="183"/>
      <c r="I5719" s="183"/>
      <c r="J5719" s="183"/>
      <c r="K5719" s="204" t="s">
        <v>0</v>
      </c>
      <c r="L5719" s="183"/>
      <c r="M5719" s="204">
        <v>453.6</v>
      </c>
      <c r="N5719" s="183"/>
      <c r="O5719" s="202" t="s">
        <v>0</v>
      </c>
      <c r="P5719" s="183"/>
    </row>
    <row r="5720" spans="1:16" x14ac:dyDescent="0.25">
      <c r="A5720" s="197"/>
      <c r="B5720" s="183"/>
      <c r="C5720" s="197" t="s">
        <v>1503</v>
      </c>
      <c r="D5720" s="183"/>
      <c r="E5720" s="197" t="s">
        <v>1504</v>
      </c>
      <c r="F5720" s="183"/>
      <c r="G5720" s="183"/>
      <c r="H5720" s="183"/>
      <c r="I5720" s="183"/>
      <c r="J5720" s="183"/>
      <c r="K5720" s="198">
        <v>2048</v>
      </c>
      <c r="L5720" s="183"/>
      <c r="M5720" s="198">
        <v>94.9</v>
      </c>
      <c r="N5720" s="183"/>
      <c r="O5720" s="199">
        <v>4.63</v>
      </c>
      <c r="P5720" s="183"/>
    </row>
    <row r="5721" spans="1:16" x14ac:dyDescent="0.25">
      <c r="A5721" s="187" t="s">
        <v>0</v>
      </c>
      <c r="B5721" s="183"/>
      <c r="C5721" s="187" t="s">
        <v>218</v>
      </c>
      <c r="D5721" s="183"/>
      <c r="E5721" s="183"/>
      <c r="F5721" s="183"/>
      <c r="G5721" s="183"/>
      <c r="H5721" s="183"/>
      <c r="I5721" s="183"/>
      <c r="J5721" s="183"/>
      <c r="K5721" s="188">
        <v>416</v>
      </c>
      <c r="L5721" s="183"/>
      <c r="M5721" s="188">
        <v>0</v>
      </c>
      <c r="N5721" s="183"/>
      <c r="O5721" s="189">
        <v>0</v>
      </c>
      <c r="P5721" s="183"/>
    </row>
    <row r="5722" spans="1:16" x14ac:dyDescent="0.25">
      <c r="A5722" s="187" t="s">
        <v>0</v>
      </c>
      <c r="B5722" s="183"/>
      <c r="C5722" s="187" t="s">
        <v>220</v>
      </c>
      <c r="D5722" s="183"/>
      <c r="E5722" s="183"/>
      <c r="F5722" s="183"/>
      <c r="G5722" s="183"/>
      <c r="H5722" s="183"/>
      <c r="I5722" s="183"/>
      <c r="J5722" s="183"/>
      <c r="K5722" s="188">
        <v>416</v>
      </c>
      <c r="L5722" s="183"/>
      <c r="M5722" s="188">
        <v>0</v>
      </c>
      <c r="N5722" s="183"/>
      <c r="O5722" s="189">
        <v>0</v>
      </c>
      <c r="P5722" s="183"/>
    </row>
    <row r="5723" spans="1:16" x14ac:dyDescent="0.25">
      <c r="A5723" s="206" t="s">
        <v>0</v>
      </c>
      <c r="B5723" s="183"/>
      <c r="C5723" s="206" t="s">
        <v>574</v>
      </c>
      <c r="D5723" s="183"/>
      <c r="E5723" s="206" t="s">
        <v>575</v>
      </c>
      <c r="F5723" s="183"/>
      <c r="G5723" s="183"/>
      <c r="H5723" s="183"/>
      <c r="I5723" s="183"/>
      <c r="J5723" s="183"/>
      <c r="K5723" s="207">
        <v>416</v>
      </c>
      <c r="L5723" s="183"/>
      <c r="M5723" s="207">
        <v>0</v>
      </c>
      <c r="N5723" s="183"/>
      <c r="O5723" s="205">
        <v>0</v>
      </c>
      <c r="P5723" s="183"/>
    </row>
    <row r="5724" spans="1:16" x14ac:dyDescent="0.25">
      <c r="A5724" s="187" t="s">
        <v>0</v>
      </c>
      <c r="B5724" s="183"/>
      <c r="C5724" s="187" t="s">
        <v>229</v>
      </c>
      <c r="D5724" s="183"/>
      <c r="E5724" s="183"/>
      <c r="F5724" s="183"/>
      <c r="G5724" s="183"/>
      <c r="H5724" s="183"/>
      <c r="I5724" s="183"/>
      <c r="J5724" s="183"/>
      <c r="K5724" s="188">
        <v>1500</v>
      </c>
      <c r="L5724" s="183"/>
      <c r="M5724" s="188">
        <v>94.9</v>
      </c>
      <c r="N5724" s="183"/>
      <c r="O5724" s="189">
        <v>6.33</v>
      </c>
      <c r="P5724" s="183"/>
    </row>
    <row r="5725" spans="1:16" x14ac:dyDescent="0.25">
      <c r="A5725" s="187" t="s">
        <v>0</v>
      </c>
      <c r="B5725" s="183"/>
      <c r="C5725" s="187" t="s">
        <v>234</v>
      </c>
      <c r="D5725" s="183"/>
      <c r="E5725" s="183"/>
      <c r="F5725" s="183"/>
      <c r="G5725" s="183"/>
      <c r="H5725" s="183"/>
      <c r="I5725" s="183"/>
      <c r="J5725" s="183"/>
      <c r="K5725" s="188">
        <v>1500</v>
      </c>
      <c r="L5725" s="183"/>
      <c r="M5725" s="188">
        <v>94.9</v>
      </c>
      <c r="N5725" s="183"/>
      <c r="O5725" s="189">
        <v>6.33</v>
      </c>
      <c r="P5725" s="183"/>
    </row>
    <row r="5726" spans="1:16" x14ac:dyDescent="0.25">
      <c r="A5726" s="206" t="s">
        <v>0</v>
      </c>
      <c r="B5726" s="183"/>
      <c r="C5726" s="206" t="s">
        <v>574</v>
      </c>
      <c r="D5726" s="183"/>
      <c r="E5726" s="206" t="s">
        <v>575</v>
      </c>
      <c r="F5726" s="183"/>
      <c r="G5726" s="183"/>
      <c r="H5726" s="183"/>
      <c r="I5726" s="183"/>
      <c r="J5726" s="183"/>
      <c r="K5726" s="207">
        <v>1500</v>
      </c>
      <c r="L5726" s="183"/>
      <c r="M5726" s="207">
        <v>94.9</v>
      </c>
      <c r="N5726" s="183"/>
      <c r="O5726" s="205">
        <v>6.33</v>
      </c>
      <c r="P5726" s="183"/>
    </row>
    <row r="5727" spans="1:16" x14ac:dyDescent="0.25">
      <c r="A5727" s="203" t="s">
        <v>0</v>
      </c>
      <c r="B5727" s="183"/>
      <c r="C5727" s="203" t="s">
        <v>744</v>
      </c>
      <c r="D5727" s="183"/>
      <c r="E5727" s="203" t="s">
        <v>745</v>
      </c>
      <c r="F5727" s="183"/>
      <c r="G5727" s="183"/>
      <c r="H5727" s="183"/>
      <c r="I5727" s="183"/>
      <c r="J5727" s="183"/>
      <c r="K5727" s="204" t="s">
        <v>0</v>
      </c>
      <c r="L5727" s="183"/>
      <c r="M5727" s="204">
        <v>24.9</v>
      </c>
      <c r="N5727" s="183"/>
      <c r="O5727" s="202" t="s">
        <v>0</v>
      </c>
      <c r="P5727" s="183"/>
    </row>
    <row r="5728" spans="1:16" x14ac:dyDescent="0.25">
      <c r="A5728" s="203" t="s">
        <v>0</v>
      </c>
      <c r="B5728" s="183"/>
      <c r="C5728" s="203" t="s">
        <v>706</v>
      </c>
      <c r="D5728" s="183"/>
      <c r="E5728" s="203" t="s">
        <v>707</v>
      </c>
      <c r="F5728" s="183"/>
      <c r="G5728" s="183"/>
      <c r="H5728" s="183"/>
      <c r="I5728" s="183"/>
      <c r="J5728" s="183"/>
      <c r="K5728" s="204" t="s">
        <v>0</v>
      </c>
      <c r="L5728" s="183"/>
      <c r="M5728" s="204">
        <v>70</v>
      </c>
      <c r="N5728" s="183"/>
      <c r="O5728" s="202" t="s">
        <v>0</v>
      </c>
      <c r="P5728" s="183"/>
    </row>
    <row r="5729" spans="1:16" x14ac:dyDescent="0.25">
      <c r="A5729" s="187" t="s">
        <v>0</v>
      </c>
      <c r="B5729" s="183"/>
      <c r="C5729" s="187" t="s">
        <v>238</v>
      </c>
      <c r="D5729" s="183"/>
      <c r="E5729" s="183"/>
      <c r="F5729" s="183"/>
      <c r="G5729" s="183"/>
      <c r="H5729" s="183"/>
      <c r="I5729" s="183"/>
      <c r="J5729" s="183"/>
      <c r="K5729" s="188">
        <v>132</v>
      </c>
      <c r="L5729" s="183"/>
      <c r="M5729" s="188">
        <v>0</v>
      </c>
      <c r="N5729" s="183"/>
      <c r="O5729" s="189">
        <v>0</v>
      </c>
      <c r="P5729" s="183"/>
    </row>
    <row r="5730" spans="1:16" x14ac:dyDescent="0.25">
      <c r="A5730" s="187" t="s">
        <v>0</v>
      </c>
      <c r="B5730" s="183"/>
      <c r="C5730" s="187" t="s">
        <v>240</v>
      </c>
      <c r="D5730" s="183"/>
      <c r="E5730" s="183"/>
      <c r="F5730" s="183"/>
      <c r="G5730" s="183"/>
      <c r="H5730" s="183"/>
      <c r="I5730" s="183"/>
      <c r="J5730" s="183"/>
      <c r="K5730" s="188">
        <v>132</v>
      </c>
      <c r="L5730" s="183"/>
      <c r="M5730" s="188">
        <v>0</v>
      </c>
      <c r="N5730" s="183"/>
      <c r="O5730" s="189">
        <v>0</v>
      </c>
      <c r="P5730" s="183"/>
    </row>
    <row r="5731" spans="1:16" x14ac:dyDescent="0.25">
      <c r="A5731" s="206" t="s">
        <v>0</v>
      </c>
      <c r="B5731" s="183"/>
      <c r="C5731" s="206" t="s">
        <v>574</v>
      </c>
      <c r="D5731" s="183"/>
      <c r="E5731" s="206" t="s">
        <v>575</v>
      </c>
      <c r="F5731" s="183"/>
      <c r="G5731" s="183"/>
      <c r="H5731" s="183"/>
      <c r="I5731" s="183"/>
      <c r="J5731" s="183"/>
      <c r="K5731" s="207">
        <v>132</v>
      </c>
      <c r="L5731" s="183"/>
      <c r="M5731" s="207">
        <v>0</v>
      </c>
      <c r="N5731" s="183"/>
      <c r="O5731" s="205">
        <v>0</v>
      </c>
      <c r="P5731" s="183"/>
    </row>
    <row r="5732" spans="1:16" x14ac:dyDescent="0.25">
      <c r="A5732" s="197"/>
      <c r="B5732" s="183"/>
      <c r="C5732" s="197" t="s">
        <v>1505</v>
      </c>
      <c r="D5732" s="183"/>
      <c r="E5732" s="197" t="s">
        <v>1506</v>
      </c>
      <c r="F5732" s="183"/>
      <c r="G5732" s="183"/>
      <c r="H5732" s="183"/>
      <c r="I5732" s="183"/>
      <c r="J5732" s="183"/>
      <c r="K5732" s="198">
        <v>629364</v>
      </c>
      <c r="L5732" s="183"/>
      <c r="M5732" s="198">
        <v>295432.15999999997</v>
      </c>
      <c r="N5732" s="183"/>
      <c r="O5732" s="199">
        <v>46.94</v>
      </c>
      <c r="P5732" s="183"/>
    </row>
    <row r="5733" spans="1:16" x14ac:dyDescent="0.25">
      <c r="A5733" s="187" t="s">
        <v>0</v>
      </c>
      <c r="B5733" s="183"/>
      <c r="C5733" s="187" t="s">
        <v>229</v>
      </c>
      <c r="D5733" s="183"/>
      <c r="E5733" s="183"/>
      <c r="F5733" s="183"/>
      <c r="G5733" s="183"/>
      <c r="H5733" s="183"/>
      <c r="I5733" s="183"/>
      <c r="J5733" s="183"/>
      <c r="K5733" s="188">
        <v>629364</v>
      </c>
      <c r="L5733" s="183"/>
      <c r="M5733" s="188">
        <v>295432.15999999997</v>
      </c>
      <c r="N5733" s="183"/>
      <c r="O5733" s="189">
        <v>46.94</v>
      </c>
      <c r="P5733" s="183"/>
    </row>
    <row r="5734" spans="1:16" x14ac:dyDescent="0.25">
      <c r="A5734" s="187" t="s">
        <v>0</v>
      </c>
      <c r="B5734" s="183"/>
      <c r="C5734" s="187" t="s">
        <v>232</v>
      </c>
      <c r="D5734" s="183"/>
      <c r="E5734" s="183"/>
      <c r="F5734" s="183"/>
      <c r="G5734" s="183"/>
      <c r="H5734" s="183"/>
      <c r="I5734" s="183"/>
      <c r="J5734" s="183"/>
      <c r="K5734" s="188">
        <v>629364</v>
      </c>
      <c r="L5734" s="183"/>
      <c r="M5734" s="188">
        <v>295432.15999999997</v>
      </c>
      <c r="N5734" s="183"/>
      <c r="O5734" s="189">
        <v>46.94</v>
      </c>
      <c r="P5734" s="183"/>
    </row>
    <row r="5735" spans="1:16" x14ac:dyDescent="0.25">
      <c r="A5735" s="206" t="s">
        <v>0</v>
      </c>
      <c r="B5735" s="183"/>
      <c r="C5735" s="206" t="s">
        <v>564</v>
      </c>
      <c r="D5735" s="183"/>
      <c r="E5735" s="206" t="s">
        <v>565</v>
      </c>
      <c r="F5735" s="183"/>
      <c r="G5735" s="183"/>
      <c r="H5735" s="183"/>
      <c r="I5735" s="183"/>
      <c r="J5735" s="183"/>
      <c r="K5735" s="207">
        <v>602000</v>
      </c>
      <c r="L5735" s="183"/>
      <c r="M5735" s="207">
        <v>280910.86</v>
      </c>
      <c r="N5735" s="183"/>
      <c r="O5735" s="205">
        <v>46.66</v>
      </c>
      <c r="P5735" s="183"/>
    </row>
    <row r="5736" spans="1:16" x14ac:dyDescent="0.25">
      <c r="A5736" s="203" t="s">
        <v>0</v>
      </c>
      <c r="B5736" s="183"/>
      <c r="C5736" s="203" t="s">
        <v>566</v>
      </c>
      <c r="D5736" s="183"/>
      <c r="E5736" s="203" t="s">
        <v>567</v>
      </c>
      <c r="F5736" s="183"/>
      <c r="G5736" s="183"/>
      <c r="H5736" s="183"/>
      <c r="I5736" s="183"/>
      <c r="J5736" s="183"/>
      <c r="K5736" s="204" t="s">
        <v>0</v>
      </c>
      <c r="L5736" s="183"/>
      <c r="M5736" s="204">
        <v>225954.97</v>
      </c>
      <c r="N5736" s="183"/>
      <c r="O5736" s="202" t="s">
        <v>0</v>
      </c>
      <c r="P5736" s="183"/>
    </row>
    <row r="5737" spans="1:16" x14ac:dyDescent="0.25">
      <c r="A5737" s="203" t="s">
        <v>0</v>
      </c>
      <c r="B5737" s="183"/>
      <c r="C5737" s="203" t="s">
        <v>897</v>
      </c>
      <c r="D5737" s="183"/>
      <c r="E5737" s="203" t="s">
        <v>898</v>
      </c>
      <c r="F5737" s="183"/>
      <c r="G5737" s="183"/>
      <c r="H5737" s="183"/>
      <c r="I5737" s="183"/>
      <c r="J5737" s="183"/>
      <c r="K5737" s="204" t="s">
        <v>0</v>
      </c>
      <c r="L5737" s="183"/>
      <c r="M5737" s="204">
        <v>10978.16</v>
      </c>
      <c r="N5737" s="183"/>
      <c r="O5737" s="202" t="s">
        <v>0</v>
      </c>
      <c r="P5737" s="183"/>
    </row>
    <row r="5738" spans="1:16" x14ac:dyDescent="0.25">
      <c r="A5738" s="203" t="s">
        <v>0</v>
      </c>
      <c r="B5738" s="183"/>
      <c r="C5738" s="203" t="s">
        <v>1203</v>
      </c>
      <c r="D5738" s="183"/>
      <c r="E5738" s="203" t="s">
        <v>1204</v>
      </c>
      <c r="F5738" s="183"/>
      <c r="G5738" s="183"/>
      <c r="H5738" s="183"/>
      <c r="I5738" s="183"/>
      <c r="J5738" s="183"/>
      <c r="K5738" s="204" t="s">
        <v>0</v>
      </c>
      <c r="L5738" s="183"/>
      <c r="M5738" s="204">
        <v>3769.64</v>
      </c>
      <c r="N5738" s="183"/>
      <c r="O5738" s="202" t="s">
        <v>0</v>
      </c>
      <c r="P5738" s="183"/>
    </row>
    <row r="5739" spans="1:16" x14ac:dyDescent="0.25">
      <c r="A5739" s="203" t="s">
        <v>0</v>
      </c>
      <c r="B5739" s="183"/>
      <c r="C5739" s="203" t="s">
        <v>572</v>
      </c>
      <c r="D5739" s="183"/>
      <c r="E5739" s="203" t="s">
        <v>573</v>
      </c>
      <c r="F5739" s="183"/>
      <c r="G5739" s="183"/>
      <c r="H5739" s="183"/>
      <c r="I5739" s="183"/>
      <c r="J5739" s="183"/>
      <c r="K5739" s="204" t="s">
        <v>0</v>
      </c>
      <c r="L5739" s="183"/>
      <c r="M5739" s="204">
        <v>492.15</v>
      </c>
      <c r="N5739" s="183"/>
      <c r="O5739" s="202" t="s">
        <v>0</v>
      </c>
      <c r="P5739" s="183"/>
    </row>
    <row r="5740" spans="1:16" x14ac:dyDescent="0.25">
      <c r="A5740" s="203" t="s">
        <v>0</v>
      </c>
      <c r="B5740" s="183"/>
      <c r="C5740" s="203" t="s">
        <v>568</v>
      </c>
      <c r="D5740" s="183"/>
      <c r="E5740" s="203" t="s">
        <v>569</v>
      </c>
      <c r="F5740" s="183"/>
      <c r="G5740" s="183"/>
      <c r="H5740" s="183"/>
      <c r="I5740" s="183"/>
      <c r="J5740" s="183"/>
      <c r="K5740" s="204" t="s">
        <v>0</v>
      </c>
      <c r="L5740" s="183"/>
      <c r="M5740" s="204">
        <v>39715.94</v>
      </c>
      <c r="N5740" s="183"/>
      <c r="O5740" s="202" t="s">
        <v>0</v>
      </c>
      <c r="P5740" s="183"/>
    </row>
    <row r="5741" spans="1:16" x14ac:dyDescent="0.25">
      <c r="A5741" s="206" t="s">
        <v>0</v>
      </c>
      <c r="B5741" s="183"/>
      <c r="C5741" s="206" t="s">
        <v>574</v>
      </c>
      <c r="D5741" s="183"/>
      <c r="E5741" s="206" t="s">
        <v>575</v>
      </c>
      <c r="F5741" s="183"/>
      <c r="G5741" s="183"/>
      <c r="H5741" s="183"/>
      <c r="I5741" s="183"/>
      <c r="J5741" s="183"/>
      <c r="K5741" s="207">
        <v>27364</v>
      </c>
      <c r="L5741" s="183"/>
      <c r="M5741" s="207">
        <v>14521.3</v>
      </c>
      <c r="N5741" s="183"/>
      <c r="O5741" s="205">
        <v>53.07</v>
      </c>
      <c r="P5741" s="183"/>
    </row>
    <row r="5742" spans="1:16" x14ac:dyDescent="0.25">
      <c r="A5742" s="203" t="s">
        <v>0</v>
      </c>
      <c r="B5742" s="183"/>
      <c r="C5742" s="203" t="s">
        <v>576</v>
      </c>
      <c r="D5742" s="183"/>
      <c r="E5742" s="203" t="s">
        <v>577</v>
      </c>
      <c r="F5742" s="183"/>
      <c r="G5742" s="183"/>
      <c r="H5742" s="183"/>
      <c r="I5742" s="183"/>
      <c r="J5742" s="183"/>
      <c r="K5742" s="204" t="s">
        <v>0</v>
      </c>
      <c r="L5742" s="183"/>
      <c r="M5742" s="204">
        <v>13569.3</v>
      </c>
      <c r="N5742" s="183"/>
      <c r="O5742" s="202" t="s">
        <v>0</v>
      </c>
      <c r="P5742" s="183"/>
    </row>
    <row r="5743" spans="1:16" x14ac:dyDescent="0.25">
      <c r="A5743" s="203" t="s">
        <v>0</v>
      </c>
      <c r="B5743" s="183"/>
      <c r="C5743" s="203" t="s">
        <v>650</v>
      </c>
      <c r="D5743" s="183"/>
      <c r="E5743" s="203" t="s">
        <v>651</v>
      </c>
      <c r="F5743" s="183"/>
      <c r="G5743" s="183"/>
      <c r="H5743" s="183"/>
      <c r="I5743" s="183"/>
      <c r="J5743" s="183"/>
      <c r="K5743" s="204" t="s">
        <v>0</v>
      </c>
      <c r="L5743" s="183"/>
      <c r="M5743" s="204">
        <v>952</v>
      </c>
      <c r="N5743" s="183"/>
      <c r="O5743" s="202" t="s">
        <v>0</v>
      </c>
      <c r="P5743" s="183"/>
    </row>
    <row r="5744" spans="1:16" x14ac:dyDescent="0.25">
      <c r="A5744" s="200" t="s">
        <v>0</v>
      </c>
      <c r="B5744" s="183"/>
      <c r="C5744" s="200" t="s">
        <v>1507</v>
      </c>
      <c r="D5744" s="183"/>
      <c r="E5744" s="200" t="s">
        <v>1508</v>
      </c>
      <c r="F5744" s="183"/>
      <c r="G5744" s="183"/>
      <c r="H5744" s="183"/>
      <c r="I5744" s="183"/>
      <c r="J5744" s="183"/>
      <c r="K5744" s="201">
        <v>28402.97</v>
      </c>
      <c r="L5744" s="183"/>
      <c r="M5744" s="201">
        <v>6849.47</v>
      </c>
      <c r="N5744" s="183"/>
      <c r="O5744" s="196">
        <v>24.12</v>
      </c>
      <c r="P5744" s="183"/>
    </row>
    <row r="5745" spans="1:16" x14ac:dyDescent="0.25">
      <c r="A5745" s="197"/>
      <c r="B5745" s="183"/>
      <c r="C5745" s="197" t="s">
        <v>1509</v>
      </c>
      <c r="D5745" s="183"/>
      <c r="E5745" s="197" t="s">
        <v>1510</v>
      </c>
      <c r="F5745" s="183"/>
      <c r="G5745" s="183"/>
      <c r="H5745" s="183"/>
      <c r="I5745" s="183"/>
      <c r="J5745" s="183"/>
      <c r="K5745" s="198">
        <v>28402.97</v>
      </c>
      <c r="L5745" s="183"/>
      <c r="M5745" s="198">
        <v>6849.47</v>
      </c>
      <c r="N5745" s="183"/>
      <c r="O5745" s="199">
        <v>24.12</v>
      </c>
      <c r="P5745" s="183"/>
    </row>
    <row r="5746" spans="1:16" x14ac:dyDescent="0.25">
      <c r="A5746" s="187" t="s">
        <v>0</v>
      </c>
      <c r="B5746" s="183"/>
      <c r="C5746" s="187" t="s">
        <v>214</v>
      </c>
      <c r="D5746" s="183"/>
      <c r="E5746" s="183"/>
      <c r="F5746" s="183"/>
      <c r="G5746" s="183"/>
      <c r="H5746" s="183"/>
      <c r="I5746" s="183"/>
      <c r="J5746" s="183"/>
      <c r="K5746" s="188">
        <v>28402.97</v>
      </c>
      <c r="L5746" s="183"/>
      <c r="M5746" s="188">
        <v>6849.47</v>
      </c>
      <c r="N5746" s="183"/>
      <c r="O5746" s="189">
        <v>24.12</v>
      </c>
      <c r="P5746" s="183"/>
    </row>
    <row r="5747" spans="1:16" x14ac:dyDescent="0.25">
      <c r="A5747" s="187" t="s">
        <v>0</v>
      </c>
      <c r="B5747" s="183"/>
      <c r="C5747" s="187" t="s">
        <v>215</v>
      </c>
      <c r="D5747" s="183"/>
      <c r="E5747" s="183"/>
      <c r="F5747" s="183"/>
      <c r="G5747" s="183"/>
      <c r="H5747" s="183"/>
      <c r="I5747" s="183"/>
      <c r="J5747" s="183"/>
      <c r="K5747" s="188">
        <v>28402.97</v>
      </c>
      <c r="L5747" s="183"/>
      <c r="M5747" s="188">
        <v>6849.47</v>
      </c>
      <c r="N5747" s="183"/>
      <c r="O5747" s="189">
        <v>24.12</v>
      </c>
      <c r="P5747" s="183"/>
    </row>
    <row r="5748" spans="1:16" x14ac:dyDescent="0.25">
      <c r="A5748" s="206" t="s">
        <v>0</v>
      </c>
      <c r="B5748" s="183"/>
      <c r="C5748" s="206" t="s">
        <v>574</v>
      </c>
      <c r="D5748" s="183"/>
      <c r="E5748" s="206" t="s">
        <v>575</v>
      </c>
      <c r="F5748" s="183"/>
      <c r="G5748" s="183"/>
      <c r="H5748" s="183"/>
      <c r="I5748" s="183"/>
      <c r="J5748" s="183"/>
      <c r="K5748" s="207">
        <v>26411.97</v>
      </c>
      <c r="L5748" s="183"/>
      <c r="M5748" s="207">
        <v>6736.07</v>
      </c>
      <c r="N5748" s="183"/>
      <c r="O5748" s="205">
        <v>25.5</v>
      </c>
      <c r="P5748" s="183"/>
    </row>
    <row r="5749" spans="1:16" x14ac:dyDescent="0.25">
      <c r="A5749" s="203" t="s">
        <v>0</v>
      </c>
      <c r="B5749" s="183"/>
      <c r="C5749" s="203" t="s">
        <v>746</v>
      </c>
      <c r="D5749" s="183"/>
      <c r="E5749" s="203" t="s">
        <v>747</v>
      </c>
      <c r="F5749" s="183"/>
      <c r="G5749" s="183"/>
      <c r="H5749" s="183"/>
      <c r="I5749" s="183"/>
      <c r="J5749" s="183"/>
      <c r="K5749" s="204" t="s">
        <v>0</v>
      </c>
      <c r="L5749" s="183"/>
      <c r="M5749" s="204">
        <v>6398.73</v>
      </c>
      <c r="N5749" s="183"/>
      <c r="O5749" s="202" t="s">
        <v>0</v>
      </c>
      <c r="P5749" s="183"/>
    </row>
    <row r="5750" spans="1:16" x14ac:dyDescent="0.25">
      <c r="A5750" s="203" t="s">
        <v>0</v>
      </c>
      <c r="B5750" s="183"/>
      <c r="C5750" s="203" t="s">
        <v>756</v>
      </c>
      <c r="D5750" s="183"/>
      <c r="E5750" s="203" t="s">
        <v>757</v>
      </c>
      <c r="F5750" s="183"/>
      <c r="G5750" s="183"/>
      <c r="H5750" s="183"/>
      <c r="I5750" s="183"/>
      <c r="J5750" s="183"/>
      <c r="K5750" s="204" t="s">
        <v>0</v>
      </c>
      <c r="L5750" s="183"/>
      <c r="M5750" s="204">
        <v>337.34</v>
      </c>
      <c r="N5750" s="183"/>
      <c r="O5750" s="202" t="s">
        <v>0</v>
      </c>
      <c r="P5750" s="183"/>
    </row>
    <row r="5751" spans="1:16" x14ac:dyDescent="0.25">
      <c r="A5751" s="206" t="s">
        <v>0</v>
      </c>
      <c r="B5751" s="183"/>
      <c r="C5751" s="206" t="s">
        <v>586</v>
      </c>
      <c r="D5751" s="183"/>
      <c r="E5751" s="206" t="s">
        <v>587</v>
      </c>
      <c r="F5751" s="183"/>
      <c r="G5751" s="183"/>
      <c r="H5751" s="183"/>
      <c r="I5751" s="183"/>
      <c r="J5751" s="183"/>
      <c r="K5751" s="207">
        <v>1991</v>
      </c>
      <c r="L5751" s="183"/>
      <c r="M5751" s="207">
        <v>113.4</v>
      </c>
      <c r="N5751" s="183"/>
      <c r="O5751" s="205">
        <v>5.7</v>
      </c>
      <c r="P5751" s="183"/>
    </row>
    <row r="5752" spans="1:16" x14ac:dyDescent="0.25">
      <c r="A5752" s="203" t="s">
        <v>0</v>
      </c>
      <c r="B5752" s="183"/>
      <c r="C5752" s="203" t="s">
        <v>1385</v>
      </c>
      <c r="D5752" s="183"/>
      <c r="E5752" s="203" t="s">
        <v>1386</v>
      </c>
      <c r="F5752" s="183"/>
      <c r="G5752" s="183"/>
      <c r="H5752" s="183"/>
      <c r="I5752" s="183"/>
      <c r="J5752" s="183"/>
      <c r="K5752" s="204" t="s">
        <v>0</v>
      </c>
      <c r="L5752" s="183"/>
      <c r="M5752" s="204">
        <v>113.4</v>
      </c>
      <c r="N5752" s="183"/>
      <c r="O5752" s="202" t="s">
        <v>0</v>
      </c>
      <c r="P5752" s="183"/>
    </row>
    <row r="5753" spans="1:16" x14ac:dyDescent="0.25">
      <c r="A5753" s="200" t="s">
        <v>0</v>
      </c>
      <c r="B5753" s="183"/>
      <c r="C5753" s="200" t="s">
        <v>1375</v>
      </c>
      <c r="D5753" s="183"/>
      <c r="E5753" s="200" t="s">
        <v>1376</v>
      </c>
      <c r="F5753" s="183"/>
      <c r="G5753" s="183"/>
      <c r="H5753" s="183"/>
      <c r="I5753" s="183"/>
      <c r="J5753" s="183"/>
      <c r="K5753" s="201">
        <v>61098.35</v>
      </c>
      <c r="L5753" s="183"/>
      <c r="M5753" s="201">
        <v>27545.64</v>
      </c>
      <c r="N5753" s="183"/>
      <c r="O5753" s="196">
        <v>45.08</v>
      </c>
      <c r="P5753" s="183"/>
    </row>
    <row r="5754" spans="1:16" x14ac:dyDescent="0.25">
      <c r="A5754" s="197"/>
      <c r="B5754" s="183"/>
      <c r="C5754" s="197" t="s">
        <v>1377</v>
      </c>
      <c r="D5754" s="183"/>
      <c r="E5754" s="197" t="s">
        <v>1378</v>
      </c>
      <c r="F5754" s="183"/>
      <c r="G5754" s="183"/>
      <c r="H5754" s="183"/>
      <c r="I5754" s="183"/>
      <c r="J5754" s="183"/>
      <c r="K5754" s="198">
        <v>345</v>
      </c>
      <c r="L5754" s="183"/>
      <c r="M5754" s="198">
        <v>230</v>
      </c>
      <c r="N5754" s="183"/>
      <c r="O5754" s="199">
        <v>66.67</v>
      </c>
      <c r="P5754" s="183"/>
    </row>
    <row r="5755" spans="1:16" x14ac:dyDescent="0.25">
      <c r="A5755" s="187" t="s">
        <v>0</v>
      </c>
      <c r="B5755" s="183"/>
      <c r="C5755" s="187" t="s">
        <v>214</v>
      </c>
      <c r="D5755" s="183"/>
      <c r="E5755" s="183"/>
      <c r="F5755" s="183"/>
      <c r="G5755" s="183"/>
      <c r="H5755" s="183"/>
      <c r="I5755" s="183"/>
      <c r="J5755" s="183"/>
      <c r="K5755" s="188">
        <v>345</v>
      </c>
      <c r="L5755" s="183"/>
      <c r="M5755" s="188">
        <v>230</v>
      </c>
      <c r="N5755" s="183"/>
      <c r="O5755" s="189">
        <v>66.67</v>
      </c>
      <c r="P5755" s="183"/>
    </row>
    <row r="5756" spans="1:16" x14ac:dyDescent="0.25">
      <c r="A5756" s="187" t="s">
        <v>0</v>
      </c>
      <c r="B5756" s="183"/>
      <c r="C5756" s="187" t="s">
        <v>215</v>
      </c>
      <c r="D5756" s="183"/>
      <c r="E5756" s="183"/>
      <c r="F5756" s="183"/>
      <c r="G5756" s="183"/>
      <c r="H5756" s="183"/>
      <c r="I5756" s="183"/>
      <c r="J5756" s="183"/>
      <c r="K5756" s="188">
        <v>345</v>
      </c>
      <c r="L5756" s="183"/>
      <c r="M5756" s="188">
        <v>230</v>
      </c>
      <c r="N5756" s="183"/>
      <c r="O5756" s="189">
        <v>66.67</v>
      </c>
      <c r="P5756" s="183"/>
    </row>
    <row r="5757" spans="1:16" x14ac:dyDescent="0.25">
      <c r="A5757" s="206" t="s">
        <v>0</v>
      </c>
      <c r="B5757" s="183"/>
      <c r="C5757" s="206" t="s">
        <v>574</v>
      </c>
      <c r="D5757" s="183"/>
      <c r="E5757" s="206" t="s">
        <v>575</v>
      </c>
      <c r="F5757" s="183"/>
      <c r="G5757" s="183"/>
      <c r="H5757" s="183"/>
      <c r="I5757" s="183"/>
      <c r="J5757" s="183"/>
      <c r="K5757" s="207">
        <v>345</v>
      </c>
      <c r="L5757" s="183"/>
      <c r="M5757" s="207">
        <v>230</v>
      </c>
      <c r="N5757" s="183"/>
      <c r="O5757" s="205">
        <v>66.67</v>
      </c>
      <c r="P5757" s="183"/>
    </row>
    <row r="5758" spans="1:16" x14ac:dyDescent="0.25">
      <c r="A5758" s="203" t="s">
        <v>0</v>
      </c>
      <c r="B5758" s="183"/>
      <c r="C5758" s="203" t="s">
        <v>754</v>
      </c>
      <c r="D5758" s="183"/>
      <c r="E5758" s="203" t="s">
        <v>755</v>
      </c>
      <c r="F5758" s="183"/>
      <c r="G5758" s="183"/>
      <c r="H5758" s="183"/>
      <c r="I5758" s="183"/>
      <c r="J5758" s="183"/>
      <c r="K5758" s="204" t="s">
        <v>0</v>
      </c>
      <c r="L5758" s="183"/>
      <c r="M5758" s="204">
        <v>230</v>
      </c>
      <c r="N5758" s="183"/>
      <c r="O5758" s="202" t="s">
        <v>0</v>
      </c>
      <c r="P5758" s="183"/>
    </row>
    <row r="5759" spans="1:16" x14ac:dyDescent="0.25">
      <c r="A5759" s="197"/>
      <c r="B5759" s="183"/>
      <c r="C5759" s="197" t="s">
        <v>1513</v>
      </c>
      <c r="D5759" s="183"/>
      <c r="E5759" s="197" t="s">
        <v>1514</v>
      </c>
      <c r="F5759" s="183"/>
      <c r="G5759" s="183"/>
      <c r="H5759" s="183"/>
      <c r="I5759" s="183"/>
      <c r="J5759" s="183"/>
      <c r="K5759" s="198">
        <v>20823.63</v>
      </c>
      <c r="L5759" s="183"/>
      <c r="M5759" s="198">
        <v>11426.27</v>
      </c>
      <c r="N5759" s="183"/>
      <c r="O5759" s="199">
        <v>54.87</v>
      </c>
      <c r="P5759" s="183"/>
    </row>
    <row r="5760" spans="1:16" x14ac:dyDescent="0.25">
      <c r="A5760" s="187" t="s">
        <v>0</v>
      </c>
      <c r="B5760" s="183"/>
      <c r="C5760" s="187" t="s">
        <v>221</v>
      </c>
      <c r="D5760" s="183"/>
      <c r="E5760" s="183"/>
      <c r="F5760" s="183"/>
      <c r="G5760" s="183"/>
      <c r="H5760" s="183"/>
      <c r="I5760" s="183"/>
      <c r="J5760" s="183"/>
      <c r="K5760" s="188">
        <v>20291.63</v>
      </c>
      <c r="L5760" s="183"/>
      <c r="M5760" s="188">
        <v>11426.27</v>
      </c>
      <c r="N5760" s="183"/>
      <c r="O5760" s="189">
        <v>56.31</v>
      </c>
      <c r="P5760" s="183"/>
    </row>
    <row r="5761" spans="1:16" x14ac:dyDescent="0.25">
      <c r="A5761" s="187" t="s">
        <v>0</v>
      </c>
      <c r="B5761" s="183"/>
      <c r="C5761" s="187" t="s">
        <v>227</v>
      </c>
      <c r="D5761" s="183"/>
      <c r="E5761" s="183"/>
      <c r="F5761" s="183"/>
      <c r="G5761" s="183"/>
      <c r="H5761" s="183"/>
      <c r="I5761" s="183"/>
      <c r="J5761" s="183"/>
      <c r="K5761" s="188">
        <v>20291.63</v>
      </c>
      <c r="L5761" s="183"/>
      <c r="M5761" s="188">
        <v>11426.27</v>
      </c>
      <c r="N5761" s="183"/>
      <c r="O5761" s="189">
        <v>56.31</v>
      </c>
      <c r="P5761" s="183"/>
    </row>
    <row r="5762" spans="1:16" x14ac:dyDescent="0.25">
      <c r="A5762" s="206" t="s">
        <v>0</v>
      </c>
      <c r="B5762" s="183"/>
      <c r="C5762" s="206" t="s">
        <v>574</v>
      </c>
      <c r="D5762" s="183"/>
      <c r="E5762" s="206" t="s">
        <v>575</v>
      </c>
      <c r="F5762" s="183"/>
      <c r="G5762" s="183"/>
      <c r="H5762" s="183"/>
      <c r="I5762" s="183"/>
      <c r="J5762" s="183"/>
      <c r="K5762" s="207">
        <v>20291.63</v>
      </c>
      <c r="L5762" s="183"/>
      <c r="M5762" s="207">
        <v>11426.27</v>
      </c>
      <c r="N5762" s="183"/>
      <c r="O5762" s="205">
        <v>56.31</v>
      </c>
      <c r="P5762" s="183"/>
    </row>
    <row r="5763" spans="1:16" x14ac:dyDescent="0.25">
      <c r="A5763" s="203" t="s">
        <v>0</v>
      </c>
      <c r="B5763" s="183"/>
      <c r="C5763" s="203" t="s">
        <v>744</v>
      </c>
      <c r="D5763" s="183"/>
      <c r="E5763" s="203" t="s">
        <v>745</v>
      </c>
      <c r="F5763" s="183"/>
      <c r="G5763" s="183"/>
      <c r="H5763" s="183"/>
      <c r="I5763" s="183"/>
      <c r="J5763" s="183"/>
      <c r="K5763" s="204" t="s">
        <v>0</v>
      </c>
      <c r="L5763" s="183"/>
      <c r="M5763" s="204">
        <v>567.54999999999995</v>
      </c>
      <c r="N5763" s="183"/>
      <c r="O5763" s="202" t="s">
        <v>0</v>
      </c>
      <c r="P5763" s="183"/>
    </row>
    <row r="5764" spans="1:16" x14ac:dyDescent="0.25">
      <c r="A5764" s="203" t="s">
        <v>0</v>
      </c>
      <c r="B5764" s="183"/>
      <c r="C5764" s="203" t="s">
        <v>931</v>
      </c>
      <c r="D5764" s="183"/>
      <c r="E5764" s="203" t="s">
        <v>932</v>
      </c>
      <c r="F5764" s="183"/>
      <c r="G5764" s="183"/>
      <c r="H5764" s="183"/>
      <c r="I5764" s="183"/>
      <c r="J5764" s="183"/>
      <c r="K5764" s="204" t="s">
        <v>0</v>
      </c>
      <c r="L5764" s="183"/>
      <c r="M5764" s="204">
        <v>10739.2</v>
      </c>
      <c r="N5764" s="183"/>
      <c r="O5764" s="202" t="s">
        <v>0</v>
      </c>
      <c r="P5764" s="183"/>
    </row>
    <row r="5765" spans="1:16" x14ac:dyDescent="0.25">
      <c r="A5765" s="203" t="s">
        <v>0</v>
      </c>
      <c r="B5765" s="183"/>
      <c r="C5765" s="203" t="s">
        <v>746</v>
      </c>
      <c r="D5765" s="183"/>
      <c r="E5765" s="203" t="s">
        <v>747</v>
      </c>
      <c r="F5765" s="183"/>
      <c r="G5765" s="183"/>
      <c r="H5765" s="183"/>
      <c r="I5765" s="183"/>
      <c r="J5765" s="183"/>
      <c r="K5765" s="204" t="s">
        <v>0</v>
      </c>
      <c r="L5765" s="183"/>
      <c r="M5765" s="204">
        <v>119.52</v>
      </c>
      <c r="N5765" s="183"/>
      <c r="O5765" s="202" t="s">
        <v>0</v>
      </c>
      <c r="P5765" s="183"/>
    </row>
    <row r="5766" spans="1:16" x14ac:dyDescent="0.25">
      <c r="A5766" s="187" t="s">
        <v>0</v>
      </c>
      <c r="B5766" s="183"/>
      <c r="C5766" s="187" t="s">
        <v>229</v>
      </c>
      <c r="D5766" s="183"/>
      <c r="E5766" s="183"/>
      <c r="F5766" s="183"/>
      <c r="G5766" s="183"/>
      <c r="H5766" s="183"/>
      <c r="I5766" s="183"/>
      <c r="J5766" s="183"/>
      <c r="K5766" s="188">
        <v>532</v>
      </c>
      <c r="L5766" s="183"/>
      <c r="M5766" s="188">
        <v>0</v>
      </c>
      <c r="N5766" s="183"/>
      <c r="O5766" s="189">
        <v>0</v>
      </c>
      <c r="P5766" s="183"/>
    </row>
    <row r="5767" spans="1:16" x14ac:dyDescent="0.25">
      <c r="A5767" s="187" t="s">
        <v>0</v>
      </c>
      <c r="B5767" s="183"/>
      <c r="C5767" s="187" t="s">
        <v>234</v>
      </c>
      <c r="D5767" s="183"/>
      <c r="E5767" s="183"/>
      <c r="F5767" s="183"/>
      <c r="G5767" s="183"/>
      <c r="H5767" s="183"/>
      <c r="I5767" s="183"/>
      <c r="J5767" s="183"/>
      <c r="K5767" s="188">
        <v>466</v>
      </c>
      <c r="L5767" s="183"/>
      <c r="M5767" s="188">
        <v>0</v>
      </c>
      <c r="N5767" s="183"/>
      <c r="O5767" s="189">
        <v>0</v>
      </c>
      <c r="P5767" s="183"/>
    </row>
    <row r="5768" spans="1:16" x14ac:dyDescent="0.25">
      <c r="A5768" s="206" t="s">
        <v>0</v>
      </c>
      <c r="B5768" s="183"/>
      <c r="C5768" s="206" t="s">
        <v>574</v>
      </c>
      <c r="D5768" s="183"/>
      <c r="E5768" s="206" t="s">
        <v>575</v>
      </c>
      <c r="F5768" s="183"/>
      <c r="G5768" s="183"/>
      <c r="H5768" s="183"/>
      <c r="I5768" s="183"/>
      <c r="J5768" s="183"/>
      <c r="K5768" s="207">
        <v>466</v>
      </c>
      <c r="L5768" s="183"/>
      <c r="M5768" s="207">
        <v>0</v>
      </c>
      <c r="N5768" s="183"/>
      <c r="O5768" s="205">
        <v>0</v>
      </c>
      <c r="P5768" s="183"/>
    </row>
    <row r="5769" spans="1:16" x14ac:dyDescent="0.25">
      <c r="A5769" s="187" t="s">
        <v>0</v>
      </c>
      <c r="B5769" s="183"/>
      <c r="C5769" s="187" t="s">
        <v>237</v>
      </c>
      <c r="D5769" s="183"/>
      <c r="E5769" s="183"/>
      <c r="F5769" s="183"/>
      <c r="G5769" s="183"/>
      <c r="H5769" s="183"/>
      <c r="I5769" s="183"/>
      <c r="J5769" s="183"/>
      <c r="K5769" s="188">
        <v>66</v>
      </c>
      <c r="L5769" s="183"/>
      <c r="M5769" s="188">
        <v>0</v>
      </c>
      <c r="N5769" s="183"/>
      <c r="O5769" s="189">
        <v>0</v>
      </c>
      <c r="P5769" s="183"/>
    </row>
    <row r="5770" spans="1:16" x14ac:dyDescent="0.25">
      <c r="A5770" s="206" t="s">
        <v>0</v>
      </c>
      <c r="B5770" s="183"/>
      <c r="C5770" s="206" t="s">
        <v>574</v>
      </c>
      <c r="D5770" s="183"/>
      <c r="E5770" s="206" t="s">
        <v>575</v>
      </c>
      <c r="F5770" s="183"/>
      <c r="G5770" s="183"/>
      <c r="H5770" s="183"/>
      <c r="I5770" s="183"/>
      <c r="J5770" s="183"/>
      <c r="K5770" s="207">
        <v>66</v>
      </c>
      <c r="L5770" s="183"/>
      <c r="M5770" s="207">
        <v>0</v>
      </c>
      <c r="N5770" s="183"/>
      <c r="O5770" s="205">
        <v>0</v>
      </c>
      <c r="P5770" s="183"/>
    </row>
    <row r="5771" spans="1:16" x14ac:dyDescent="0.25">
      <c r="A5771" s="197"/>
      <c r="B5771" s="183"/>
      <c r="C5771" s="197" t="s">
        <v>1515</v>
      </c>
      <c r="D5771" s="183"/>
      <c r="E5771" s="197" t="s">
        <v>1516</v>
      </c>
      <c r="F5771" s="183"/>
      <c r="G5771" s="183"/>
      <c r="H5771" s="183"/>
      <c r="I5771" s="183"/>
      <c r="J5771" s="183"/>
      <c r="K5771" s="198">
        <v>27100</v>
      </c>
      <c r="L5771" s="183"/>
      <c r="M5771" s="198">
        <v>13520.5</v>
      </c>
      <c r="N5771" s="183"/>
      <c r="O5771" s="199">
        <v>49.89</v>
      </c>
      <c r="P5771" s="183"/>
    </row>
    <row r="5772" spans="1:16" x14ac:dyDescent="0.25">
      <c r="A5772" s="187" t="s">
        <v>0</v>
      </c>
      <c r="B5772" s="183"/>
      <c r="C5772" s="187" t="s">
        <v>214</v>
      </c>
      <c r="D5772" s="183"/>
      <c r="E5772" s="183"/>
      <c r="F5772" s="183"/>
      <c r="G5772" s="183"/>
      <c r="H5772" s="183"/>
      <c r="I5772" s="183"/>
      <c r="J5772" s="183"/>
      <c r="K5772" s="188">
        <v>13550</v>
      </c>
      <c r="L5772" s="183"/>
      <c r="M5772" s="188">
        <v>6760.29</v>
      </c>
      <c r="N5772" s="183"/>
      <c r="O5772" s="189">
        <v>49.89</v>
      </c>
      <c r="P5772" s="183"/>
    </row>
    <row r="5773" spans="1:16" x14ac:dyDescent="0.25">
      <c r="A5773" s="187" t="s">
        <v>0</v>
      </c>
      <c r="B5773" s="183"/>
      <c r="C5773" s="187" t="s">
        <v>215</v>
      </c>
      <c r="D5773" s="183"/>
      <c r="E5773" s="183"/>
      <c r="F5773" s="183"/>
      <c r="G5773" s="183"/>
      <c r="H5773" s="183"/>
      <c r="I5773" s="183"/>
      <c r="J5773" s="183"/>
      <c r="K5773" s="188">
        <v>13550</v>
      </c>
      <c r="L5773" s="183"/>
      <c r="M5773" s="188">
        <v>6760.29</v>
      </c>
      <c r="N5773" s="183"/>
      <c r="O5773" s="189">
        <v>49.89</v>
      </c>
      <c r="P5773" s="183"/>
    </row>
    <row r="5774" spans="1:16" x14ac:dyDescent="0.25">
      <c r="A5774" s="206" t="s">
        <v>0</v>
      </c>
      <c r="B5774" s="183"/>
      <c r="C5774" s="206" t="s">
        <v>564</v>
      </c>
      <c r="D5774" s="183"/>
      <c r="E5774" s="206" t="s">
        <v>565</v>
      </c>
      <c r="F5774" s="183"/>
      <c r="G5774" s="183"/>
      <c r="H5774" s="183"/>
      <c r="I5774" s="183"/>
      <c r="J5774" s="183"/>
      <c r="K5774" s="207">
        <v>13300</v>
      </c>
      <c r="L5774" s="183"/>
      <c r="M5774" s="207">
        <v>6101.08</v>
      </c>
      <c r="N5774" s="183"/>
      <c r="O5774" s="205">
        <v>45.87</v>
      </c>
      <c r="P5774" s="183"/>
    </row>
    <row r="5775" spans="1:16" x14ac:dyDescent="0.25">
      <c r="A5775" s="203" t="s">
        <v>0</v>
      </c>
      <c r="B5775" s="183"/>
      <c r="C5775" s="203" t="s">
        <v>566</v>
      </c>
      <c r="D5775" s="183"/>
      <c r="E5775" s="203" t="s">
        <v>567</v>
      </c>
      <c r="F5775" s="183"/>
      <c r="G5775" s="183"/>
      <c r="H5775" s="183"/>
      <c r="I5775" s="183"/>
      <c r="J5775" s="183"/>
      <c r="K5775" s="204" t="s">
        <v>0</v>
      </c>
      <c r="L5775" s="183"/>
      <c r="M5775" s="204">
        <v>5013.4799999999996</v>
      </c>
      <c r="N5775" s="183"/>
      <c r="O5775" s="202" t="s">
        <v>0</v>
      </c>
      <c r="P5775" s="183"/>
    </row>
    <row r="5776" spans="1:16" x14ac:dyDescent="0.25">
      <c r="A5776" s="203" t="s">
        <v>0</v>
      </c>
      <c r="B5776" s="183"/>
      <c r="C5776" s="203" t="s">
        <v>572</v>
      </c>
      <c r="D5776" s="183"/>
      <c r="E5776" s="203" t="s">
        <v>573</v>
      </c>
      <c r="F5776" s="183"/>
      <c r="G5776" s="183"/>
      <c r="H5776" s="183"/>
      <c r="I5776" s="183"/>
      <c r="J5776" s="183"/>
      <c r="K5776" s="204" t="s">
        <v>0</v>
      </c>
      <c r="L5776" s="183"/>
      <c r="M5776" s="204">
        <v>260.36</v>
      </c>
      <c r="N5776" s="183"/>
      <c r="O5776" s="202" t="s">
        <v>0</v>
      </c>
      <c r="P5776" s="183"/>
    </row>
    <row r="5777" spans="1:16" x14ac:dyDescent="0.25">
      <c r="A5777" s="203" t="s">
        <v>0</v>
      </c>
      <c r="B5777" s="183"/>
      <c r="C5777" s="203" t="s">
        <v>568</v>
      </c>
      <c r="D5777" s="183"/>
      <c r="E5777" s="203" t="s">
        <v>569</v>
      </c>
      <c r="F5777" s="183"/>
      <c r="G5777" s="183"/>
      <c r="H5777" s="183"/>
      <c r="I5777" s="183"/>
      <c r="J5777" s="183"/>
      <c r="K5777" s="204" t="s">
        <v>0</v>
      </c>
      <c r="L5777" s="183"/>
      <c r="M5777" s="204">
        <v>827.24</v>
      </c>
      <c r="N5777" s="183"/>
      <c r="O5777" s="202" t="s">
        <v>0</v>
      </c>
      <c r="P5777" s="183"/>
    </row>
    <row r="5778" spans="1:16" x14ac:dyDescent="0.25">
      <c r="A5778" s="206" t="s">
        <v>0</v>
      </c>
      <c r="B5778" s="183"/>
      <c r="C5778" s="206" t="s">
        <v>574</v>
      </c>
      <c r="D5778" s="183"/>
      <c r="E5778" s="206" t="s">
        <v>575</v>
      </c>
      <c r="F5778" s="183"/>
      <c r="G5778" s="183"/>
      <c r="H5778" s="183"/>
      <c r="I5778" s="183"/>
      <c r="J5778" s="183"/>
      <c r="K5778" s="207">
        <v>250</v>
      </c>
      <c r="L5778" s="183"/>
      <c r="M5778" s="207">
        <v>659.21</v>
      </c>
      <c r="N5778" s="183"/>
      <c r="O5778" s="205">
        <v>263.68</v>
      </c>
      <c r="P5778" s="183"/>
    </row>
    <row r="5779" spans="1:16" x14ac:dyDescent="0.25">
      <c r="A5779" s="203" t="s">
        <v>0</v>
      </c>
      <c r="B5779" s="183"/>
      <c r="C5779" s="203" t="s">
        <v>576</v>
      </c>
      <c r="D5779" s="183"/>
      <c r="E5779" s="203" t="s">
        <v>577</v>
      </c>
      <c r="F5779" s="183"/>
      <c r="G5779" s="183"/>
      <c r="H5779" s="183"/>
      <c r="I5779" s="183"/>
      <c r="J5779" s="183"/>
      <c r="K5779" s="204" t="s">
        <v>0</v>
      </c>
      <c r="L5779" s="183"/>
      <c r="M5779" s="204">
        <v>659.21</v>
      </c>
      <c r="N5779" s="183"/>
      <c r="O5779" s="202" t="s">
        <v>0</v>
      </c>
      <c r="P5779" s="183"/>
    </row>
    <row r="5780" spans="1:16" x14ac:dyDescent="0.25">
      <c r="A5780" s="187" t="s">
        <v>0</v>
      </c>
      <c r="B5780" s="183"/>
      <c r="C5780" s="187" t="s">
        <v>229</v>
      </c>
      <c r="D5780" s="183"/>
      <c r="E5780" s="183"/>
      <c r="F5780" s="183"/>
      <c r="G5780" s="183"/>
      <c r="H5780" s="183"/>
      <c r="I5780" s="183"/>
      <c r="J5780" s="183"/>
      <c r="K5780" s="188">
        <v>13550</v>
      </c>
      <c r="L5780" s="183"/>
      <c r="M5780" s="188">
        <v>6760.21</v>
      </c>
      <c r="N5780" s="183"/>
      <c r="O5780" s="189">
        <v>49.89</v>
      </c>
      <c r="P5780" s="183"/>
    </row>
    <row r="5781" spans="1:16" x14ac:dyDescent="0.25">
      <c r="A5781" s="187" t="s">
        <v>0</v>
      </c>
      <c r="B5781" s="183"/>
      <c r="C5781" s="187" t="s">
        <v>234</v>
      </c>
      <c r="D5781" s="183"/>
      <c r="E5781" s="183"/>
      <c r="F5781" s="183"/>
      <c r="G5781" s="183"/>
      <c r="H5781" s="183"/>
      <c r="I5781" s="183"/>
      <c r="J5781" s="183"/>
      <c r="K5781" s="188">
        <v>13550</v>
      </c>
      <c r="L5781" s="183"/>
      <c r="M5781" s="188">
        <v>6760.21</v>
      </c>
      <c r="N5781" s="183"/>
      <c r="O5781" s="189">
        <v>49.89</v>
      </c>
      <c r="P5781" s="183"/>
    </row>
    <row r="5782" spans="1:16" x14ac:dyDescent="0.25">
      <c r="A5782" s="206" t="s">
        <v>0</v>
      </c>
      <c r="B5782" s="183"/>
      <c r="C5782" s="206" t="s">
        <v>564</v>
      </c>
      <c r="D5782" s="183"/>
      <c r="E5782" s="206" t="s">
        <v>565</v>
      </c>
      <c r="F5782" s="183"/>
      <c r="G5782" s="183"/>
      <c r="H5782" s="183"/>
      <c r="I5782" s="183"/>
      <c r="J5782" s="183"/>
      <c r="K5782" s="207">
        <v>13300</v>
      </c>
      <c r="L5782" s="183"/>
      <c r="M5782" s="207">
        <v>6101.03</v>
      </c>
      <c r="N5782" s="183"/>
      <c r="O5782" s="205">
        <v>45.87</v>
      </c>
      <c r="P5782" s="183"/>
    </row>
    <row r="5783" spans="1:16" x14ac:dyDescent="0.25">
      <c r="A5783" s="203" t="s">
        <v>0</v>
      </c>
      <c r="B5783" s="183"/>
      <c r="C5783" s="203" t="s">
        <v>566</v>
      </c>
      <c r="D5783" s="183"/>
      <c r="E5783" s="203" t="s">
        <v>567</v>
      </c>
      <c r="F5783" s="183"/>
      <c r="G5783" s="183"/>
      <c r="H5783" s="183"/>
      <c r="I5783" s="183"/>
      <c r="J5783" s="183"/>
      <c r="K5783" s="204" t="s">
        <v>0</v>
      </c>
      <c r="L5783" s="183"/>
      <c r="M5783" s="204">
        <v>5013.46</v>
      </c>
      <c r="N5783" s="183"/>
      <c r="O5783" s="202" t="s">
        <v>0</v>
      </c>
      <c r="P5783" s="183"/>
    </row>
    <row r="5784" spans="1:16" x14ac:dyDescent="0.25">
      <c r="A5784" s="203" t="s">
        <v>0</v>
      </c>
      <c r="B5784" s="183"/>
      <c r="C5784" s="203" t="s">
        <v>572</v>
      </c>
      <c r="D5784" s="183"/>
      <c r="E5784" s="203" t="s">
        <v>573</v>
      </c>
      <c r="F5784" s="183"/>
      <c r="G5784" s="183"/>
      <c r="H5784" s="183"/>
      <c r="I5784" s="183"/>
      <c r="J5784" s="183"/>
      <c r="K5784" s="204" t="s">
        <v>0</v>
      </c>
      <c r="L5784" s="183"/>
      <c r="M5784" s="204">
        <v>260.36</v>
      </c>
      <c r="N5784" s="183"/>
      <c r="O5784" s="202" t="s">
        <v>0</v>
      </c>
      <c r="P5784" s="183"/>
    </row>
    <row r="5785" spans="1:16" x14ac:dyDescent="0.25">
      <c r="A5785" s="203" t="s">
        <v>0</v>
      </c>
      <c r="B5785" s="183"/>
      <c r="C5785" s="203" t="s">
        <v>568</v>
      </c>
      <c r="D5785" s="183"/>
      <c r="E5785" s="203" t="s">
        <v>569</v>
      </c>
      <c r="F5785" s="183"/>
      <c r="G5785" s="183"/>
      <c r="H5785" s="183"/>
      <c r="I5785" s="183"/>
      <c r="J5785" s="183"/>
      <c r="K5785" s="204" t="s">
        <v>0</v>
      </c>
      <c r="L5785" s="183"/>
      <c r="M5785" s="204">
        <v>827.21</v>
      </c>
      <c r="N5785" s="183"/>
      <c r="O5785" s="202" t="s">
        <v>0</v>
      </c>
      <c r="P5785" s="183"/>
    </row>
    <row r="5786" spans="1:16" x14ac:dyDescent="0.25">
      <c r="A5786" s="206" t="s">
        <v>0</v>
      </c>
      <c r="B5786" s="183"/>
      <c r="C5786" s="206" t="s">
        <v>574</v>
      </c>
      <c r="D5786" s="183"/>
      <c r="E5786" s="206" t="s">
        <v>575</v>
      </c>
      <c r="F5786" s="183"/>
      <c r="G5786" s="183"/>
      <c r="H5786" s="183"/>
      <c r="I5786" s="183"/>
      <c r="J5786" s="183"/>
      <c r="K5786" s="207">
        <v>250</v>
      </c>
      <c r="L5786" s="183"/>
      <c r="M5786" s="207">
        <v>659.18</v>
      </c>
      <c r="N5786" s="183"/>
      <c r="O5786" s="205">
        <v>263.67</v>
      </c>
      <c r="P5786" s="183"/>
    </row>
    <row r="5787" spans="1:16" x14ac:dyDescent="0.25">
      <c r="A5787" s="203" t="s">
        <v>0</v>
      </c>
      <c r="B5787" s="183"/>
      <c r="C5787" s="203" t="s">
        <v>576</v>
      </c>
      <c r="D5787" s="183"/>
      <c r="E5787" s="203" t="s">
        <v>577</v>
      </c>
      <c r="F5787" s="183"/>
      <c r="G5787" s="183"/>
      <c r="H5787" s="183"/>
      <c r="I5787" s="183"/>
      <c r="J5787" s="183"/>
      <c r="K5787" s="204" t="s">
        <v>0</v>
      </c>
      <c r="L5787" s="183"/>
      <c r="M5787" s="204">
        <v>659.18</v>
      </c>
      <c r="N5787" s="183"/>
      <c r="O5787" s="202" t="s">
        <v>0</v>
      </c>
      <c r="P5787" s="183"/>
    </row>
    <row r="5788" spans="1:16" x14ac:dyDescent="0.25">
      <c r="A5788" s="197"/>
      <c r="B5788" s="183"/>
      <c r="C5788" s="197" t="s">
        <v>1517</v>
      </c>
      <c r="D5788" s="183"/>
      <c r="E5788" s="197" t="s">
        <v>1518</v>
      </c>
      <c r="F5788" s="183"/>
      <c r="G5788" s="183"/>
      <c r="H5788" s="183"/>
      <c r="I5788" s="183"/>
      <c r="J5788" s="183"/>
      <c r="K5788" s="198">
        <v>25</v>
      </c>
      <c r="L5788" s="183"/>
      <c r="M5788" s="198">
        <v>0</v>
      </c>
      <c r="N5788" s="183"/>
      <c r="O5788" s="199">
        <v>0</v>
      </c>
      <c r="P5788" s="183"/>
    </row>
    <row r="5789" spans="1:16" x14ac:dyDescent="0.25">
      <c r="A5789" s="187" t="s">
        <v>0</v>
      </c>
      <c r="B5789" s="183"/>
      <c r="C5789" s="187" t="s">
        <v>229</v>
      </c>
      <c r="D5789" s="183"/>
      <c r="E5789" s="183"/>
      <c r="F5789" s="183"/>
      <c r="G5789" s="183"/>
      <c r="H5789" s="183"/>
      <c r="I5789" s="183"/>
      <c r="J5789" s="183"/>
      <c r="K5789" s="188">
        <v>25</v>
      </c>
      <c r="L5789" s="183"/>
      <c r="M5789" s="188">
        <v>0</v>
      </c>
      <c r="N5789" s="183"/>
      <c r="O5789" s="189">
        <v>0</v>
      </c>
      <c r="P5789" s="183"/>
    </row>
    <row r="5790" spans="1:16" x14ac:dyDescent="0.25">
      <c r="A5790" s="187" t="s">
        <v>0</v>
      </c>
      <c r="B5790" s="183"/>
      <c r="C5790" s="187" t="s">
        <v>232</v>
      </c>
      <c r="D5790" s="183"/>
      <c r="E5790" s="183"/>
      <c r="F5790" s="183"/>
      <c r="G5790" s="183"/>
      <c r="H5790" s="183"/>
      <c r="I5790" s="183"/>
      <c r="J5790" s="183"/>
      <c r="K5790" s="188">
        <v>25</v>
      </c>
      <c r="L5790" s="183"/>
      <c r="M5790" s="188">
        <v>0</v>
      </c>
      <c r="N5790" s="183"/>
      <c r="O5790" s="189">
        <v>0</v>
      </c>
      <c r="P5790" s="183"/>
    </row>
    <row r="5791" spans="1:16" x14ac:dyDescent="0.25">
      <c r="A5791" s="206" t="s">
        <v>0</v>
      </c>
      <c r="B5791" s="183"/>
      <c r="C5791" s="206" t="s">
        <v>574</v>
      </c>
      <c r="D5791" s="183"/>
      <c r="E5791" s="206" t="s">
        <v>575</v>
      </c>
      <c r="F5791" s="183"/>
      <c r="G5791" s="183"/>
      <c r="H5791" s="183"/>
      <c r="I5791" s="183"/>
      <c r="J5791" s="183"/>
      <c r="K5791" s="207">
        <v>25</v>
      </c>
      <c r="L5791" s="183"/>
      <c r="M5791" s="207">
        <v>0</v>
      </c>
      <c r="N5791" s="183"/>
      <c r="O5791" s="205">
        <v>0</v>
      </c>
      <c r="P5791" s="183"/>
    </row>
    <row r="5792" spans="1:16" x14ac:dyDescent="0.25">
      <c r="A5792" s="197"/>
      <c r="B5792" s="183"/>
      <c r="C5792" s="197" t="s">
        <v>1519</v>
      </c>
      <c r="D5792" s="183"/>
      <c r="E5792" s="197" t="s">
        <v>1520</v>
      </c>
      <c r="F5792" s="183"/>
      <c r="G5792" s="183"/>
      <c r="H5792" s="183"/>
      <c r="I5792" s="183"/>
      <c r="J5792" s="183"/>
      <c r="K5792" s="198">
        <v>9158</v>
      </c>
      <c r="L5792" s="183"/>
      <c r="M5792" s="198">
        <v>0</v>
      </c>
      <c r="N5792" s="183"/>
      <c r="O5792" s="199">
        <v>0</v>
      </c>
      <c r="P5792" s="183"/>
    </row>
    <row r="5793" spans="1:16" x14ac:dyDescent="0.25">
      <c r="A5793" s="187" t="s">
        <v>0</v>
      </c>
      <c r="B5793" s="183"/>
      <c r="C5793" s="187" t="s">
        <v>229</v>
      </c>
      <c r="D5793" s="183"/>
      <c r="E5793" s="183"/>
      <c r="F5793" s="183"/>
      <c r="G5793" s="183"/>
      <c r="H5793" s="183"/>
      <c r="I5793" s="183"/>
      <c r="J5793" s="183"/>
      <c r="K5793" s="188">
        <v>9158</v>
      </c>
      <c r="L5793" s="183"/>
      <c r="M5793" s="188">
        <v>0</v>
      </c>
      <c r="N5793" s="183"/>
      <c r="O5793" s="189">
        <v>0</v>
      </c>
      <c r="P5793" s="183"/>
    </row>
    <row r="5794" spans="1:16" x14ac:dyDescent="0.25">
      <c r="A5794" s="187" t="s">
        <v>0</v>
      </c>
      <c r="B5794" s="183"/>
      <c r="C5794" s="187" t="s">
        <v>232</v>
      </c>
      <c r="D5794" s="183"/>
      <c r="E5794" s="183"/>
      <c r="F5794" s="183"/>
      <c r="G5794" s="183"/>
      <c r="H5794" s="183"/>
      <c r="I5794" s="183"/>
      <c r="J5794" s="183"/>
      <c r="K5794" s="188">
        <v>9158</v>
      </c>
      <c r="L5794" s="183"/>
      <c r="M5794" s="188">
        <v>0</v>
      </c>
      <c r="N5794" s="183"/>
      <c r="O5794" s="189">
        <v>0</v>
      </c>
      <c r="P5794" s="183"/>
    </row>
    <row r="5795" spans="1:16" x14ac:dyDescent="0.25">
      <c r="A5795" s="206" t="s">
        <v>0</v>
      </c>
      <c r="B5795" s="183"/>
      <c r="C5795" s="206" t="s">
        <v>586</v>
      </c>
      <c r="D5795" s="183"/>
      <c r="E5795" s="206" t="s">
        <v>587</v>
      </c>
      <c r="F5795" s="183"/>
      <c r="G5795" s="183"/>
      <c r="H5795" s="183"/>
      <c r="I5795" s="183"/>
      <c r="J5795" s="183"/>
      <c r="K5795" s="207">
        <v>2522</v>
      </c>
      <c r="L5795" s="183"/>
      <c r="M5795" s="207">
        <v>0</v>
      </c>
      <c r="N5795" s="183"/>
      <c r="O5795" s="205">
        <v>0</v>
      </c>
      <c r="P5795" s="183"/>
    </row>
    <row r="5796" spans="1:16" x14ac:dyDescent="0.25">
      <c r="A5796" s="206" t="s">
        <v>0</v>
      </c>
      <c r="B5796" s="183"/>
      <c r="C5796" s="206" t="s">
        <v>698</v>
      </c>
      <c r="D5796" s="183"/>
      <c r="E5796" s="206" t="s">
        <v>699</v>
      </c>
      <c r="F5796" s="183"/>
      <c r="G5796" s="183"/>
      <c r="H5796" s="183"/>
      <c r="I5796" s="183"/>
      <c r="J5796" s="183"/>
      <c r="K5796" s="207">
        <v>6636</v>
      </c>
      <c r="L5796" s="183"/>
      <c r="M5796" s="207">
        <v>0</v>
      </c>
      <c r="N5796" s="183"/>
      <c r="O5796" s="205">
        <v>0</v>
      </c>
      <c r="P5796" s="183"/>
    </row>
    <row r="5797" spans="1:16" x14ac:dyDescent="0.25">
      <c r="A5797" s="197"/>
      <c r="B5797" s="183"/>
      <c r="C5797" s="197" t="s">
        <v>1541</v>
      </c>
      <c r="D5797" s="183"/>
      <c r="E5797" s="197" t="s">
        <v>1542</v>
      </c>
      <c r="F5797" s="183"/>
      <c r="G5797" s="183"/>
      <c r="H5797" s="183"/>
      <c r="I5797" s="183"/>
      <c r="J5797" s="183"/>
      <c r="K5797" s="198">
        <v>200</v>
      </c>
      <c r="L5797" s="183"/>
      <c r="M5797" s="198">
        <v>251.19</v>
      </c>
      <c r="N5797" s="183"/>
      <c r="O5797" s="199">
        <v>125.6</v>
      </c>
      <c r="P5797" s="183"/>
    </row>
    <row r="5798" spans="1:16" x14ac:dyDescent="0.25">
      <c r="A5798" s="187" t="s">
        <v>0</v>
      </c>
      <c r="B5798" s="183"/>
      <c r="C5798" s="187" t="s">
        <v>229</v>
      </c>
      <c r="D5798" s="183"/>
      <c r="E5798" s="183"/>
      <c r="F5798" s="183"/>
      <c r="G5798" s="183"/>
      <c r="H5798" s="183"/>
      <c r="I5798" s="183"/>
      <c r="J5798" s="183"/>
      <c r="K5798" s="188">
        <v>200</v>
      </c>
      <c r="L5798" s="183"/>
      <c r="M5798" s="188">
        <v>251.19</v>
      </c>
      <c r="N5798" s="183"/>
      <c r="O5798" s="189">
        <v>125.6</v>
      </c>
      <c r="P5798" s="183"/>
    </row>
    <row r="5799" spans="1:16" x14ac:dyDescent="0.25">
      <c r="A5799" s="187" t="s">
        <v>0</v>
      </c>
      <c r="B5799" s="183"/>
      <c r="C5799" s="187" t="s">
        <v>234</v>
      </c>
      <c r="D5799" s="183"/>
      <c r="E5799" s="183"/>
      <c r="F5799" s="183"/>
      <c r="G5799" s="183"/>
      <c r="H5799" s="183"/>
      <c r="I5799" s="183"/>
      <c r="J5799" s="183"/>
      <c r="K5799" s="188">
        <v>200</v>
      </c>
      <c r="L5799" s="183"/>
      <c r="M5799" s="188">
        <v>251.19</v>
      </c>
      <c r="N5799" s="183"/>
      <c r="O5799" s="189">
        <v>125.6</v>
      </c>
      <c r="P5799" s="183"/>
    </row>
    <row r="5800" spans="1:16" x14ac:dyDescent="0.25">
      <c r="A5800" s="206" t="s">
        <v>0</v>
      </c>
      <c r="B5800" s="183"/>
      <c r="C5800" s="206" t="s">
        <v>574</v>
      </c>
      <c r="D5800" s="183"/>
      <c r="E5800" s="206" t="s">
        <v>575</v>
      </c>
      <c r="F5800" s="183"/>
      <c r="G5800" s="183"/>
      <c r="H5800" s="183"/>
      <c r="I5800" s="183"/>
      <c r="J5800" s="183"/>
      <c r="K5800" s="207">
        <v>200</v>
      </c>
      <c r="L5800" s="183"/>
      <c r="M5800" s="207">
        <v>251.19</v>
      </c>
      <c r="N5800" s="183"/>
      <c r="O5800" s="205">
        <v>125.6</v>
      </c>
      <c r="P5800" s="183"/>
    </row>
    <row r="5801" spans="1:16" x14ac:dyDescent="0.25">
      <c r="A5801" s="203" t="s">
        <v>0</v>
      </c>
      <c r="B5801" s="183"/>
      <c r="C5801" s="203" t="s">
        <v>600</v>
      </c>
      <c r="D5801" s="183"/>
      <c r="E5801" s="203" t="s">
        <v>601</v>
      </c>
      <c r="F5801" s="183"/>
      <c r="G5801" s="183"/>
      <c r="H5801" s="183"/>
      <c r="I5801" s="183"/>
      <c r="J5801" s="183"/>
      <c r="K5801" s="204" t="s">
        <v>0</v>
      </c>
      <c r="L5801" s="183"/>
      <c r="M5801" s="204">
        <v>251.19</v>
      </c>
      <c r="N5801" s="183"/>
      <c r="O5801" s="202" t="s">
        <v>0</v>
      </c>
      <c r="P5801" s="183"/>
    </row>
    <row r="5802" spans="1:16" x14ac:dyDescent="0.25">
      <c r="A5802" s="197"/>
      <c r="B5802" s="183"/>
      <c r="C5802" s="197" t="s">
        <v>1588</v>
      </c>
      <c r="D5802" s="183"/>
      <c r="E5802" s="197" t="s">
        <v>1589</v>
      </c>
      <c r="F5802" s="183"/>
      <c r="G5802" s="183"/>
      <c r="H5802" s="183"/>
      <c r="I5802" s="183"/>
      <c r="J5802" s="183"/>
      <c r="K5802" s="198">
        <v>315.22000000000003</v>
      </c>
      <c r="L5802" s="183"/>
      <c r="M5802" s="198">
        <v>0</v>
      </c>
      <c r="N5802" s="183"/>
      <c r="O5802" s="199">
        <v>0</v>
      </c>
      <c r="P5802" s="183"/>
    </row>
    <row r="5803" spans="1:16" x14ac:dyDescent="0.25">
      <c r="A5803" s="187" t="s">
        <v>0</v>
      </c>
      <c r="B5803" s="183"/>
      <c r="C5803" s="187" t="s">
        <v>229</v>
      </c>
      <c r="D5803" s="183"/>
      <c r="E5803" s="183"/>
      <c r="F5803" s="183"/>
      <c r="G5803" s="183"/>
      <c r="H5803" s="183"/>
      <c r="I5803" s="183"/>
      <c r="J5803" s="183"/>
      <c r="K5803" s="188">
        <v>315.22000000000003</v>
      </c>
      <c r="L5803" s="183"/>
      <c r="M5803" s="188">
        <v>0</v>
      </c>
      <c r="N5803" s="183"/>
      <c r="O5803" s="189">
        <v>0</v>
      </c>
      <c r="P5803" s="183"/>
    </row>
    <row r="5804" spans="1:16" x14ac:dyDescent="0.25">
      <c r="A5804" s="187" t="s">
        <v>0</v>
      </c>
      <c r="B5804" s="183"/>
      <c r="C5804" s="187" t="s">
        <v>232</v>
      </c>
      <c r="D5804" s="183"/>
      <c r="E5804" s="183"/>
      <c r="F5804" s="183"/>
      <c r="G5804" s="183"/>
      <c r="H5804" s="183"/>
      <c r="I5804" s="183"/>
      <c r="J5804" s="183"/>
      <c r="K5804" s="188">
        <v>315.22000000000003</v>
      </c>
      <c r="L5804" s="183"/>
      <c r="M5804" s="188">
        <v>0</v>
      </c>
      <c r="N5804" s="183"/>
      <c r="O5804" s="189">
        <v>0</v>
      </c>
      <c r="P5804" s="183"/>
    </row>
    <row r="5805" spans="1:16" x14ac:dyDescent="0.25">
      <c r="A5805" s="206" t="s">
        <v>0</v>
      </c>
      <c r="B5805" s="183"/>
      <c r="C5805" s="206" t="s">
        <v>574</v>
      </c>
      <c r="D5805" s="183"/>
      <c r="E5805" s="206" t="s">
        <v>575</v>
      </c>
      <c r="F5805" s="183"/>
      <c r="G5805" s="183"/>
      <c r="H5805" s="183"/>
      <c r="I5805" s="183"/>
      <c r="J5805" s="183"/>
      <c r="K5805" s="207">
        <v>315.22000000000003</v>
      </c>
      <c r="L5805" s="183"/>
      <c r="M5805" s="207">
        <v>0</v>
      </c>
      <c r="N5805" s="183"/>
      <c r="O5805" s="205">
        <v>0</v>
      </c>
      <c r="P5805" s="183"/>
    </row>
    <row r="5806" spans="1:16" x14ac:dyDescent="0.25">
      <c r="A5806" s="197"/>
      <c r="B5806" s="183"/>
      <c r="C5806" s="197" t="s">
        <v>1527</v>
      </c>
      <c r="D5806" s="183"/>
      <c r="E5806" s="197" t="s">
        <v>1528</v>
      </c>
      <c r="F5806" s="183"/>
      <c r="G5806" s="183"/>
      <c r="H5806" s="183"/>
      <c r="I5806" s="183"/>
      <c r="J5806" s="183"/>
      <c r="K5806" s="198">
        <v>208.5</v>
      </c>
      <c r="L5806" s="183"/>
      <c r="M5806" s="198">
        <v>143</v>
      </c>
      <c r="N5806" s="183"/>
      <c r="O5806" s="199">
        <v>68.59</v>
      </c>
      <c r="P5806" s="183"/>
    </row>
    <row r="5807" spans="1:16" x14ac:dyDescent="0.25">
      <c r="A5807" s="187" t="s">
        <v>0</v>
      </c>
      <c r="B5807" s="183"/>
      <c r="C5807" s="187" t="s">
        <v>229</v>
      </c>
      <c r="D5807" s="183"/>
      <c r="E5807" s="183"/>
      <c r="F5807" s="183"/>
      <c r="G5807" s="183"/>
      <c r="H5807" s="183"/>
      <c r="I5807" s="183"/>
      <c r="J5807" s="183"/>
      <c r="K5807" s="188">
        <v>208.5</v>
      </c>
      <c r="L5807" s="183"/>
      <c r="M5807" s="188">
        <v>143</v>
      </c>
      <c r="N5807" s="183"/>
      <c r="O5807" s="189">
        <v>68.59</v>
      </c>
      <c r="P5807" s="183"/>
    </row>
    <row r="5808" spans="1:16" x14ac:dyDescent="0.25">
      <c r="A5808" s="187" t="s">
        <v>0</v>
      </c>
      <c r="B5808" s="183"/>
      <c r="C5808" s="187" t="s">
        <v>232</v>
      </c>
      <c r="D5808" s="183"/>
      <c r="E5808" s="183"/>
      <c r="F5808" s="183"/>
      <c r="G5808" s="183"/>
      <c r="H5808" s="183"/>
      <c r="I5808" s="183"/>
      <c r="J5808" s="183"/>
      <c r="K5808" s="188">
        <v>208.5</v>
      </c>
      <c r="L5808" s="183"/>
      <c r="M5808" s="188">
        <v>143</v>
      </c>
      <c r="N5808" s="183"/>
      <c r="O5808" s="189">
        <v>68.59</v>
      </c>
      <c r="P5808" s="183"/>
    </row>
    <row r="5809" spans="1:16" x14ac:dyDescent="0.25">
      <c r="A5809" s="206" t="s">
        <v>0</v>
      </c>
      <c r="B5809" s="183"/>
      <c r="C5809" s="206" t="s">
        <v>574</v>
      </c>
      <c r="D5809" s="183"/>
      <c r="E5809" s="206" t="s">
        <v>575</v>
      </c>
      <c r="F5809" s="183"/>
      <c r="G5809" s="183"/>
      <c r="H5809" s="183"/>
      <c r="I5809" s="183"/>
      <c r="J5809" s="183"/>
      <c r="K5809" s="207">
        <v>208.5</v>
      </c>
      <c r="L5809" s="183"/>
      <c r="M5809" s="207">
        <v>143</v>
      </c>
      <c r="N5809" s="183"/>
      <c r="O5809" s="205">
        <v>68.59</v>
      </c>
      <c r="P5809" s="183"/>
    </row>
    <row r="5810" spans="1:16" x14ac:dyDescent="0.25">
      <c r="A5810" s="203" t="s">
        <v>0</v>
      </c>
      <c r="B5810" s="183"/>
      <c r="C5810" s="203" t="s">
        <v>580</v>
      </c>
      <c r="D5810" s="183"/>
      <c r="E5810" s="203" t="s">
        <v>581</v>
      </c>
      <c r="F5810" s="183"/>
      <c r="G5810" s="183"/>
      <c r="H5810" s="183"/>
      <c r="I5810" s="183"/>
      <c r="J5810" s="183"/>
      <c r="K5810" s="204" t="s">
        <v>0</v>
      </c>
      <c r="L5810" s="183"/>
      <c r="M5810" s="204">
        <v>143</v>
      </c>
      <c r="N5810" s="183"/>
      <c r="O5810" s="202" t="s">
        <v>0</v>
      </c>
      <c r="P5810" s="183"/>
    </row>
    <row r="5811" spans="1:16" x14ac:dyDescent="0.25">
      <c r="A5811" s="197"/>
      <c r="B5811" s="183"/>
      <c r="C5811" s="197" t="s">
        <v>1555</v>
      </c>
      <c r="D5811" s="183"/>
      <c r="E5811" s="197" t="s">
        <v>1556</v>
      </c>
      <c r="F5811" s="183"/>
      <c r="G5811" s="183"/>
      <c r="H5811" s="183"/>
      <c r="I5811" s="183"/>
      <c r="J5811" s="183"/>
      <c r="K5811" s="198">
        <v>531</v>
      </c>
      <c r="L5811" s="183"/>
      <c r="M5811" s="198">
        <v>0</v>
      </c>
      <c r="N5811" s="183"/>
      <c r="O5811" s="199">
        <v>0</v>
      </c>
      <c r="P5811" s="183"/>
    </row>
    <row r="5812" spans="1:16" x14ac:dyDescent="0.25">
      <c r="A5812" s="187" t="s">
        <v>0</v>
      </c>
      <c r="B5812" s="183"/>
      <c r="C5812" s="187" t="s">
        <v>221</v>
      </c>
      <c r="D5812" s="183"/>
      <c r="E5812" s="183"/>
      <c r="F5812" s="183"/>
      <c r="G5812" s="183"/>
      <c r="H5812" s="183"/>
      <c r="I5812" s="183"/>
      <c r="J5812" s="183"/>
      <c r="K5812" s="188">
        <v>531</v>
      </c>
      <c r="L5812" s="183"/>
      <c r="M5812" s="188">
        <v>0</v>
      </c>
      <c r="N5812" s="183"/>
      <c r="O5812" s="189">
        <v>0</v>
      </c>
      <c r="P5812" s="183"/>
    </row>
    <row r="5813" spans="1:16" x14ac:dyDescent="0.25">
      <c r="A5813" s="187" t="s">
        <v>0</v>
      </c>
      <c r="B5813" s="183"/>
      <c r="C5813" s="187" t="s">
        <v>227</v>
      </c>
      <c r="D5813" s="183"/>
      <c r="E5813" s="183"/>
      <c r="F5813" s="183"/>
      <c r="G5813" s="183"/>
      <c r="H5813" s="183"/>
      <c r="I5813" s="183"/>
      <c r="J5813" s="183"/>
      <c r="K5813" s="188">
        <v>531</v>
      </c>
      <c r="L5813" s="183"/>
      <c r="M5813" s="188">
        <v>0</v>
      </c>
      <c r="N5813" s="183"/>
      <c r="O5813" s="189">
        <v>0</v>
      </c>
      <c r="P5813" s="183"/>
    </row>
    <row r="5814" spans="1:16" x14ac:dyDescent="0.25">
      <c r="A5814" s="206" t="s">
        <v>0</v>
      </c>
      <c r="B5814" s="183"/>
      <c r="C5814" s="206" t="s">
        <v>574</v>
      </c>
      <c r="D5814" s="183"/>
      <c r="E5814" s="206" t="s">
        <v>575</v>
      </c>
      <c r="F5814" s="183"/>
      <c r="G5814" s="183"/>
      <c r="H5814" s="183"/>
      <c r="I5814" s="183"/>
      <c r="J5814" s="183"/>
      <c r="K5814" s="207">
        <v>531</v>
      </c>
      <c r="L5814" s="183"/>
      <c r="M5814" s="207">
        <v>0</v>
      </c>
      <c r="N5814" s="183"/>
      <c r="O5814" s="205">
        <v>0</v>
      </c>
      <c r="P5814" s="183"/>
    </row>
    <row r="5815" spans="1:16" x14ac:dyDescent="0.25">
      <c r="A5815" s="197"/>
      <c r="B5815" s="183"/>
      <c r="C5815" s="197" t="s">
        <v>1590</v>
      </c>
      <c r="D5815" s="183"/>
      <c r="E5815" s="197" t="s">
        <v>1591</v>
      </c>
      <c r="F5815" s="183"/>
      <c r="G5815" s="183"/>
      <c r="H5815" s="183"/>
      <c r="I5815" s="183"/>
      <c r="J5815" s="183"/>
      <c r="K5815" s="198">
        <v>0</v>
      </c>
      <c r="L5815" s="183"/>
      <c r="M5815" s="198">
        <v>61.58</v>
      </c>
      <c r="N5815" s="183"/>
      <c r="O5815" s="199" t="s">
        <v>0</v>
      </c>
      <c r="P5815" s="183"/>
    </row>
    <row r="5816" spans="1:16" x14ac:dyDescent="0.25">
      <c r="A5816" s="187" t="s">
        <v>0</v>
      </c>
      <c r="B5816" s="183"/>
      <c r="C5816" s="187" t="s">
        <v>229</v>
      </c>
      <c r="D5816" s="183"/>
      <c r="E5816" s="183"/>
      <c r="F5816" s="183"/>
      <c r="G5816" s="183"/>
      <c r="H5816" s="183"/>
      <c r="I5816" s="183"/>
      <c r="J5816" s="183"/>
      <c r="K5816" s="188">
        <v>0</v>
      </c>
      <c r="L5816" s="183"/>
      <c r="M5816" s="188">
        <v>61.58</v>
      </c>
      <c r="N5816" s="183"/>
      <c r="O5816" s="189" t="s">
        <v>0</v>
      </c>
      <c r="P5816" s="183"/>
    </row>
    <row r="5817" spans="1:16" x14ac:dyDescent="0.25">
      <c r="A5817" s="187" t="s">
        <v>0</v>
      </c>
      <c r="B5817" s="183"/>
      <c r="C5817" s="187" t="s">
        <v>232</v>
      </c>
      <c r="D5817" s="183"/>
      <c r="E5817" s="183"/>
      <c r="F5817" s="183"/>
      <c r="G5817" s="183"/>
      <c r="H5817" s="183"/>
      <c r="I5817" s="183"/>
      <c r="J5817" s="183"/>
      <c r="K5817" s="188">
        <v>0</v>
      </c>
      <c r="L5817" s="183"/>
      <c r="M5817" s="188">
        <v>61.58</v>
      </c>
      <c r="N5817" s="183"/>
      <c r="O5817" s="189" t="s">
        <v>0</v>
      </c>
      <c r="P5817" s="183"/>
    </row>
    <row r="5818" spans="1:16" x14ac:dyDescent="0.25">
      <c r="A5818" s="206" t="s">
        <v>0</v>
      </c>
      <c r="B5818" s="183"/>
      <c r="C5818" s="206" t="s">
        <v>574</v>
      </c>
      <c r="D5818" s="183"/>
      <c r="E5818" s="206" t="s">
        <v>575</v>
      </c>
      <c r="F5818" s="183"/>
      <c r="G5818" s="183"/>
      <c r="H5818" s="183"/>
      <c r="I5818" s="183"/>
      <c r="J5818" s="183"/>
      <c r="K5818" s="207">
        <v>0</v>
      </c>
      <c r="L5818" s="183"/>
      <c r="M5818" s="207">
        <v>61.58</v>
      </c>
      <c r="N5818" s="183"/>
      <c r="O5818" s="205" t="s">
        <v>0</v>
      </c>
      <c r="P5818" s="183"/>
    </row>
    <row r="5819" spans="1:16" x14ac:dyDescent="0.25">
      <c r="A5819" s="203" t="s">
        <v>0</v>
      </c>
      <c r="B5819" s="183"/>
      <c r="C5819" s="203" t="s">
        <v>931</v>
      </c>
      <c r="D5819" s="183"/>
      <c r="E5819" s="203" t="s">
        <v>932</v>
      </c>
      <c r="F5819" s="183"/>
      <c r="G5819" s="183"/>
      <c r="H5819" s="183"/>
      <c r="I5819" s="183"/>
      <c r="J5819" s="183"/>
      <c r="K5819" s="204" t="s">
        <v>0</v>
      </c>
      <c r="L5819" s="183"/>
      <c r="M5819" s="204">
        <v>61.58</v>
      </c>
      <c r="N5819" s="183"/>
      <c r="O5819" s="202" t="s">
        <v>0</v>
      </c>
      <c r="P5819" s="183"/>
    </row>
    <row r="5820" spans="1:16" x14ac:dyDescent="0.25">
      <c r="A5820" s="197"/>
      <c r="B5820" s="183"/>
      <c r="C5820" s="197" t="s">
        <v>1529</v>
      </c>
      <c r="D5820" s="183"/>
      <c r="E5820" s="197" t="s">
        <v>1530</v>
      </c>
      <c r="F5820" s="183"/>
      <c r="G5820" s="183"/>
      <c r="H5820" s="183"/>
      <c r="I5820" s="183"/>
      <c r="J5820" s="183"/>
      <c r="K5820" s="198">
        <v>300</v>
      </c>
      <c r="L5820" s="183"/>
      <c r="M5820" s="198">
        <v>122.27</v>
      </c>
      <c r="N5820" s="183"/>
      <c r="O5820" s="199">
        <v>40.76</v>
      </c>
      <c r="P5820" s="183"/>
    </row>
    <row r="5821" spans="1:16" x14ac:dyDescent="0.25">
      <c r="A5821" s="187" t="s">
        <v>0</v>
      </c>
      <c r="B5821" s="183"/>
      <c r="C5821" s="187" t="s">
        <v>218</v>
      </c>
      <c r="D5821" s="183"/>
      <c r="E5821" s="183"/>
      <c r="F5821" s="183"/>
      <c r="G5821" s="183"/>
      <c r="H5821" s="183"/>
      <c r="I5821" s="183"/>
      <c r="J5821" s="183"/>
      <c r="K5821" s="188">
        <v>300</v>
      </c>
      <c r="L5821" s="183"/>
      <c r="M5821" s="188">
        <v>122.27</v>
      </c>
      <c r="N5821" s="183"/>
      <c r="O5821" s="189">
        <v>40.76</v>
      </c>
      <c r="P5821" s="183"/>
    </row>
    <row r="5822" spans="1:16" x14ac:dyDescent="0.25">
      <c r="A5822" s="187" t="s">
        <v>0</v>
      </c>
      <c r="B5822" s="183"/>
      <c r="C5822" s="187" t="s">
        <v>220</v>
      </c>
      <c r="D5822" s="183"/>
      <c r="E5822" s="183"/>
      <c r="F5822" s="183"/>
      <c r="G5822" s="183"/>
      <c r="H5822" s="183"/>
      <c r="I5822" s="183"/>
      <c r="J5822" s="183"/>
      <c r="K5822" s="188">
        <v>300</v>
      </c>
      <c r="L5822" s="183"/>
      <c r="M5822" s="188">
        <v>122.27</v>
      </c>
      <c r="N5822" s="183"/>
      <c r="O5822" s="189">
        <v>40.76</v>
      </c>
      <c r="P5822" s="183"/>
    </row>
    <row r="5823" spans="1:16" x14ac:dyDescent="0.25">
      <c r="A5823" s="206" t="s">
        <v>0</v>
      </c>
      <c r="B5823" s="183"/>
      <c r="C5823" s="206" t="s">
        <v>574</v>
      </c>
      <c r="D5823" s="183"/>
      <c r="E5823" s="206" t="s">
        <v>575</v>
      </c>
      <c r="F5823" s="183"/>
      <c r="G5823" s="183"/>
      <c r="H5823" s="183"/>
      <c r="I5823" s="183"/>
      <c r="J5823" s="183"/>
      <c r="K5823" s="207">
        <v>300</v>
      </c>
      <c r="L5823" s="183"/>
      <c r="M5823" s="207">
        <v>122.27</v>
      </c>
      <c r="N5823" s="183"/>
      <c r="O5823" s="205">
        <v>40.76</v>
      </c>
      <c r="P5823" s="183"/>
    </row>
    <row r="5824" spans="1:16" x14ac:dyDescent="0.25">
      <c r="A5824" s="203" t="s">
        <v>0</v>
      </c>
      <c r="B5824" s="183"/>
      <c r="C5824" s="203" t="s">
        <v>931</v>
      </c>
      <c r="D5824" s="183"/>
      <c r="E5824" s="203" t="s">
        <v>932</v>
      </c>
      <c r="F5824" s="183"/>
      <c r="G5824" s="183"/>
      <c r="H5824" s="183"/>
      <c r="I5824" s="183"/>
      <c r="J5824" s="183"/>
      <c r="K5824" s="204" t="s">
        <v>0</v>
      </c>
      <c r="L5824" s="183"/>
      <c r="M5824" s="204">
        <v>97.27</v>
      </c>
      <c r="N5824" s="183"/>
      <c r="O5824" s="202" t="s">
        <v>0</v>
      </c>
      <c r="P5824" s="183"/>
    </row>
    <row r="5825" spans="1:16" x14ac:dyDescent="0.25">
      <c r="A5825" s="203" t="s">
        <v>0</v>
      </c>
      <c r="B5825" s="183"/>
      <c r="C5825" s="203" t="s">
        <v>785</v>
      </c>
      <c r="D5825" s="183"/>
      <c r="E5825" s="203" t="s">
        <v>786</v>
      </c>
      <c r="F5825" s="183"/>
      <c r="G5825" s="183"/>
      <c r="H5825" s="183"/>
      <c r="I5825" s="183"/>
      <c r="J5825" s="183"/>
      <c r="K5825" s="204" t="s">
        <v>0</v>
      </c>
      <c r="L5825" s="183"/>
      <c r="M5825" s="204">
        <v>25</v>
      </c>
      <c r="N5825" s="183"/>
      <c r="O5825" s="202" t="s">
        <v>0</v>
      </c>
      <c r="P5825" s="183"/>
    </row>
    <row r="5826" spans="1:16" x14ac:dyDescent="0.25">
      <c r="A5826" s="197"/>
      <c r="B5826" s="183"/>
      <c r="C5826" s="197" t="s">
        <v>1531</v>
      </c>
      <c r="D5826" s="183"/>
      <c r="E5826" s="197" t="s">
        <v>862</v>
      </c>
      <c r="F5826" s="183"/>
      <c r="G5826" s="183"/>
      <c r="H5826" s="183"/>
      <c r="I5826" s="183"/>
      <c r="J5826" s="183"/>
      <c r="K5826" s="198">
        <v>1300</v>
      </c>
      <c r="L5826" s="183"/>
      <c r="M5826" s="198">
        <v>631</v>
      </c>
      <c r="N5826" s="183"/>
      <c r="O5826" s="199">
        <v>48.54</v>
      </c>
      <c r="P5826" s="183"/>
    </row>
    <row r="5827" spans="1:16" x14ac:dyDescent="0.25">
      <c r="A5827" s="187" t="s">
        <v>0</v>
      </c>
      <c r="B5827" s="183"/>
      <c r="C5827" s="187" t="s">
        <v>214</v>
      </c>
      <c r="D5827" s="183"/>
      <c r="E5827" s="183"/>
      <c r="F5827" s="183"/>
      <c r="G5827" s="183"/>
      <c r="H5827" s="183"/>
      <c r="I5827" s="183"/>
      <c r="J5827" s="183"/>
      <c r="K5827" s="188">
        <v>1300</v>
      </c>
      <c r="L5827" s="183"/>
      <c r="M5827" s="188">
        <v>631</v>
      </c>
      <c r="N5827" s="183"/>
      <c r="O5827" s="189">
        <v>48.54</v>
      </c>
      <c r="P5827" s="183"/>
    </row>
    <row r="5828" spans="1:16" x14ac:dyDescent="0.25">
      <c r="A5828" s="187" t="s">
        <v>0</v>
      </c>
      <c r="B5828" s="183"/>
      <c r="C5828" s="187" t="s">
        <v>215</v>
      </c>
      <c r="D5828" s="183"/>
      <c r="E5828" s="183"/>
      <c r="F5828" s="183"/>
      <c r="G5828" s="183"/>
      <c r="H5828" s="183"/>
      <c r="I5828" s="183"/>
      <c r="J5828" s="183"/>
      <c r="K5828" s="188">
        <v>1300</v>
      </c>
      <c r="L5828" s="183"/>
      <c r="M5828" s="188">
        <v>631</v>
      </c>
      <c r="N5828" s="183"/>
      <c r="O5828" s="189">
        <v>48.54</v>
      </c>
      <c r="P5828" s="183"/>
    </row>
    <row r="5829" spans="1:16" x14ac:dyDescent="0.25">
      <c r="A5829" s="206" t="s">
        <v>0</v>
      </c>
      <c r="B5829" s="183"/>
      <c r="C5829" s="206" t="s">
        <v>574</v>
      </c>
      <c r="D5829" s="183"/>
      <c r="E5829" s="206" t="s">
        <v>575</v>
      </c>
      <c r="F5829" s="183"/>
      <c r="G5829" s="183"/>
      <c r="H5829" s="183"/>
      <c r="I5829" s="183"/>
      <c r="J5829" s="183"/>
      <c r="K5829" s="207">
        <v>1035</v>
      </c>
      <c r="L5829" s="183"/>
      <c r="M5829" s="207">
        <v>631</v>
      </c>
      <c r="N5829" s="183"/>
      <c r="O5829" s="205">
        <v>60.97</v>
      </c>
      <c r="P5829" s="183"/>
    </row>
    <row r="5830" spans="1:16" x14ac:dyDescent="0.25">
      <c r="A5830" s="203" t="s">
        <v>0</v>
      </c>
      <c r="B5830" s="183"/>
      <c r="C5830" s="203" t="s">
        <v>754</v>
      </c>
      <c r="D5830" s="183"/>
      <c r="E5830" s="203" t="s">
        <v>755</v>
      </c>
      <c r="F5830" s="183"/>
      <c r="G5830" s="183"/>
      <c r="H5830" s="183"/>
      <c r="I5830" s="183"/>
      <c r="J5830" s="183"/>
      <c r="K5830" s="204" t="s">
        <v>0</v>
      </c>
      <c r="L5830" s="183"/>
      <c r="M5830" s="204">
        <v>400</v>
      </c>
      <c r="N5830" s="183"/>
      <c r="O5830" s="202" t="s">
        <v>0</v>
      </c>
      <c r="P5830" s="183"/>
    </row>
    <row r="5831" spans="1:16" x14ac:dyDescent="0.25">
      <c r="A5831" s="203" t="s">
        <v>0</v>
      </c>
      <c r="B5831" s="183"/>
      <c r="C5831" s="203" t="s">
        <v>648</v>
      </c>
      <c r="D5831" s="183"/>
      <c r="E5831" s="203" t="s">
        <v>649</v>
      </c>
      <c r="F5831" s="183"/>
      <c r="G5831" s="183"/>
      <c r="H5831" s="183"/>
      <c r="I5831" s="183"/>
      <c r="J5831" s="183"/>
      <c r="K5831" s="204" t="s">
        <v>0</v>
      </c>
      <c r="L5831" s="183"/>
      <c r="M5831" s="204">
        <v>47.94</v>
      </c>
      <c r="N5831" s="183"/>
      <c r="O5831" s="202" t="s">
        <v>0</v>
      </c>
      <c r="P5831" s="183"/>
    </row>
    <row r="5832" spans="1:16" x14ac:dyDescent="0.25">
      <c r="A5832" s="203" t="s">
        <v>0</v>
      </c>
      <c r="B5832" s="183"/>
      <c r="C5832" s="203" t="s">
        <v>600</v>
      </c>
      <c r="D5832" s="183"/>
      <c r="E5832" s="203" t="s">
        <v>601</v>
      </c>
      <c r="F5832" s="183"/>
      <c r="G5832" s="183"/>
      <c r="H5832" s="183"/>
      <c r="I5832" s="183"/>
      <c r="J5832" s="183"/>
      <c r="K5832" s="204" t="s">
        <v>0</v>
      </c>
      <c r="L5832" s="183"/>
      <c r="M5832" s="204">
        <v>183.06</v>
      </c>
      <c r="N5832" s="183"/>
      <c r="O5832" s="202" t="s">
        <v>0</v>
      </c>
      <c r="P5832" s="183"/>
    </row>
    <row r="5833" spans="1:16" x14ac:dyDescent="0.25">
      <c r="A5833" s="206" t="s">
        <v>0</v>
      </c>
      <c r="B5833" s="183"/>
      <c r="C5833" s="206" t="s">
        <v>698</v>
      </c>
      <c r="D5833" s="183"/>
      <c r="E5833" s="206" t="s">
        <v>699</v>
      </c>
      <c r="F5833" s="183"/>
      <c r="G5833" s="183"/>
      <c r="H5833" s="183"/>
      <c r="I5833" s="183"/>
      <c r="J5833" s="183"/>
      <c r="K5833" s="207">
        <v>265</v>
      </c>
      <c r="L5833" s="183"/>
      <c r="M5833" s="207">
        <v>0</v>
      </c>
      <c r="N5833" s="183"/>
      <c r="O5833" s="205">
        <v>0</v>
      </c>
      <c r="P5833" s="183"/>
    </row>
    <row r="5834" spans="1:16" x14ac:dyDescent="0.25">
      <c r="A5834" s="197"/>
      <c r="B5834" s="183"/>
      <c r="C5834" s="197" t="s">
        <v>1592</v>
      </c>
      <c r="D5834" s="183"/>
      <c r="E5834" s="197" t="s">
        <v>1593</v>
      </c>
      <c r="F5834" s="183"/>
      <c r="G5834" s="183"/>
      <c r="H5834" s="183"/>
      <c r="I5834" s="183"/>
      <c r="J5834" s="183"/>
      <c r="K5834" s="198">
        <v>128</v>
      </c>
      <c r="L5834" s="183"/>
      <c r="M5834" s="198">
        <v>0</v>
      </c>
      <c r="N5834" s="183"/>
      <c r="O5834" s="199">
        <v>0</v>
      </c>
      <c r="P5834" s="183"/>
    </row>
    <row r="5835" spans="1:16" x14ac:dyDescent="0.25">
      <c r="A5835" s="187" t="s">
        <v>0</v>
      </c>
      <c r="B5835" s="183"/>
      <c r="C5835" s="187" t="s">
        <v>238</v>
      </c>
      <c r="D5835" s="183"/>
      <c r="E5835" s="183"/>
      <c r="F5835" s="183"/>
      <c r="G5835" s="183"/>
      <c r="H5835" s="183"/>
      <c r="I5835" s="183"/>
      <c r="J5835" s="183"/>
      <c r="K5835" s="188">
        <v>128</v>
      </c>
      <c r="L5835" s="183"/>
      <c r="M5835" s="188">
        <v>0</v>
      </c>
      <c r="N5835" s="183"/>
      <c r="O5835" s="189">
        <v>0</v>
      </c>
      <c r="P5835" s="183"/>
    </row>
    <row r="5836" spans="1:16" x14ac:dyDescent="0.25">
      <c r="A5836" s="187" t="s">
        <v>0</v>
      </c>
      <c r="B5836" s="183"/>
      <c r="C5836" s="187" t="s">
        <v>241</v>
      </c>
      <c r="D5836" s="183"/>
      <c r="E5836" s="183"/>
      <c r="F5836" s="183"/>
      <c r="G5836" s="183"/>
      <c r="H5836" s="183"/>
      <c r="I5836" s="183"/>
      <c r="J5836" s="183"/>
      <c r="K5836" s="188">
        <v>128</v>
      </c>
      <c r="L5836" s="183"/>
      <c r="M5836" s="188">
        <v>0</v>
      </c>
      <c r="N5836" s="183"/>
      <c r="O5836" s="189">
        <v>0</v>
      </c>
      <c r="P5836" s="183"/>
    </row>
    <row r="5837" spans="1:16" x14ac:dyDescent="0.25">
      <c r="A5837" s="206" t="s">
        <v>0</v>
      </c>
      <c r="B5837" s="183"/>
      <c r="C5837" s="206" t="s">
        <v>574</v>
      </c>
      <c r="D5837" s="183"/>
      <c r="E5837" s="206" t="s">
        <v>575</v>
      </c>
      <c r="F5837" s="183"/>
      <c r="G5837" s="183"/>
      <c r="H5837" s="183"/>
      <c r="I5837" s="183"/>
      <c r="J5837" s="183"/>
      <c r="K5837" s="207">
        <v>128</v>
      </c>
      <c r="L5837" s="183"/>
      <c r="M5837" s="207">
        <v>0</v>
      </c>
      <c r="N5837" s="183"/>
      <c r="O5837" s="205">
        <v>0</v>
      </c>
      <c r="P5837" s="183"/>
    </row>
    <row r="5838" spans="1:16" x14ac:dyDescent="0.25">
      <c r="A5838" s="197"/>
      <c r="B5838" s="183"/>
      <c r="C5838" s="197" t="s">
        <v>1393</v>
      </c>
      <c r="D5838" s="183"/>
      <c r="E5838" s="197" t="s">
        <v>1394</v>
      </c>
      <c r="F5838" s="183"/>
      <c r="G5838" s="183"/>
      <c r="H5838" s="183"/>
      <c r="I5838" s="183"/>
      <c r="J5838" s="183"/>
      <c r="K5838" s="198">
        <v>664</v>
      </c>
      <c r="L5838" s="183"/>
      <c r="M5838" s="198">
        <v>1159.83</v>
      </c>
      <c r="N5838" s="183"/>
      <c r="O5838" s="199">
        <v>174.67</v>
      </c>
      <c r="P5838" s="183"/>
    </row>
    <row r="5839" spans="1:16" x14ac:dyDescent="0.25">
      <c r="A5839" s="187" t="s">
        <v>0</v>
      </c>
      <c r="B5839" s="183"/>
      <c r="C5839" s="187" t="s">
        <v>229</v>
      </c>
      <c r="D5839" s="183"/>
      <c r="E5839" s="183"/>
      <c r="F5839" s="183"/>
      <c r="G5839" s="183"/>
      <c r="H5839" s="183"/>
      <c r="I5839" s="183"/>
      <c r="J5839" s="183"/>
      <c r="K5839" s="188">
        <v>664</v>
      </c>
      <c r="L5839" s="183"/>
      <c r="M5839" s="188">
        <v>1159.83</v>
      </c>
      <c r="N5839" s="183"/>
      <c r="O5839" s="189">
        <v>174.67</v>
      </c>
      <c r="P5839" s="183"/>
    </row>
    <row r="5840" spans="1:16" x14ac:dyDescent="0.25">
      <c r="A5840" s="187" t="s">
        <v>0</v>
      </c>
      <c r="B5840" s="183"/>
      <c r="C5840" s="187" t="s">
        <v>232</v>
      </c>
      <c r="D5840" s="183"/>
      <c r="E5840" s="183"/>
      <c r="F5840" s="183"/>
      <c r="G5840" s="183"/>
      <c r="H5840" s="183"/>
      <c r="I5840" s="183"/>
      <c r="J5840" s="183"/>
      <c r="K5840" s="188">
        <v>664</v>
      </c>
      <c r="L5840" s="183"/>
      <c r="M5840" s="188">
        <v>1159.83</v>
      </c>
      <c r="N5840" s="183"/>
      <c r="O5840" s="189">
        <v>174.67</v>
      </c>
      <c r="P5840" s="183"/>
    </row>
    <row r="5841" spans="1:16" x14ac:dyDescent="0.25">
      <c r="A5841" s="206" t="s">
        <v>0</v>
      </c>
      <c r="B5841" s="183"/>
      <c r="C5841" s="206" t="s">
        <v>574</v>
      </c>
      <c r="D5841" s="183"/>
      <c r="E5841" s="206" t="s">
        <v>575</v>
      </c>
      <c r="F5841" s="183"/>
      <c r="G5841" s="183"/>
      <c r="H5841" s="183"/>
      <c r="I5841" s="183"/>
      <c r="J5841" s="183"/>
      <c r="K5841" s="207">
        <v>664</v>
      </c>
      <c r="L5841" s="183"/>
      <c r="M5841" s="207">
        <v>1159.83</v>
      </c>
      <c r="N5841" s="183"/>
      <c r="O5841" s="205">
        <v>174.67</v>
      </c>
      <c r="P5841" s="183"/>
    </row>
    <row r="5842" spans="1:16" x14ac:dyDescent="0.25">
      <c r="A5842" s="203" t="s">
        <v>0</v>
      </c>
      <c r="B5842" s="183"/>
      <c r="C5842" s="203" t="s">
        <v>931</v>
      </c>
      <c r="D5842" s="183"/>
      <c r="E5842" s="203" t="s">
        <v>932</v>
      </c>
      <c r="F5842" s="183"/>
      <c r="G5842" s="183"/>
      <c r="H5842" s="183"/>
      <c r="I5842" s="183"/>
      <c r="J5842" s="183"/>
      <c r="K5842" s="204" t="s">
        <v>0</v>
      </c>
      <c r="L5842" s="183"/>
      <c r="M5842" s="204">
        <v>1159.83</v>
      </c>
      <c r="N5842" s="183"/>
      <c r="O5842" s="202" t="s">
        <v>0</v>
      </c>
      <c r="P5842" s="183"/>
    </row>
    <row r="5843" spans="1:16" x14ac:dyDescent="0.25">
      <c r="A5843" s="200" t="s">
        <v>0</v>
      </c>
      <c r="B5843" s="183"/>
      <c r="C5843" s="200" t="s">
        <v>1395</v>
      </c>
      <c r="D5843" s="183"/>
      <c r="E5843" s="200" t="s">
        <v>1376</v>
      </c>
      <c r="F5843" s="183"/>
      <c r="G5843" s="183"/>
      <c r="H5843" s="183"/>
      <c r="I5843" s="183"/>
      <c r="J5843" s="183"/>
      <c r="K5843" s="201">
        <v>15373.08</v>
      </c>
      <c r="L5843" s="183"/>
      <c r="M5843" s="201">
        <v>11270.2</v>
      </c>
      <c r="N5843" s="183"/>
      <c r="O5843" s="196">
        <v>73.31</v>
      </c>
      <c r="P5843" s="183"/>
    </row>
    <row r="5844" spans="1:16" x14ac:dyDescent="0.25">
      <c r="A5844" s="197"/>
      <c r="B5844" s="183"/>
      <c r="C5844" s="197" t="s">
        <v>1398</v>
      </c>
      <c r="D5844" s="183"/>
      <c r="E5844" s="197" t="s">
        <v>1399</v>
      </c>
      <c r="F5844" s="183"/>
      <c r="G5844" s="183"/>
      <c r="H5844" s="183"/>
      <c r="I5844" s="183"/>
      <c r="J5844" s="183"/>
      <c r="K5844" s="198">
        <v>2124</v>
      </c>
      <c r="L5844" s="183"/>
      <c r="M5844" s="198">
        <v>531</v>
      </c>
      <c r="N5844" s="183"/>
      <c r="O5844" s="199">
        <v>25</v>
      </c>
      <c r="P5844" s="183"/>
    </row>
    <row r="5845" spans="1:16" x14ac:dyDescent="0.25">
      <c r="A5845" s="187" t="s">
        <v>0</v>
      </c>
      <c r="B5845" s="183"/>
      <c r="C5845" s="187" t="s">
        <v>214</v>
      </c>
      <c r="D5845" s="183"/>
      <c r="E5845" s="183"/>
      <c r="F5845" s="183"/>
      <c r="G5845" s="183"/>
      <c r="H5845" s="183"/>
      <c r="I5845" s="183"/>
      <c r="J5845" s="183"/>
      <c r="K5845" s="188">
        <v>2124</v>
      </c>
      <c r="L5845" s="183"/>
      <c r="M5845" s="188">
        <v>531</v>
      </c>
      <c r="N5845" s="183"/>
      <c r="O5845" s="189">
        <v>25</v>
      </c>
      <c r="P5845" s="183"/>
    </row>
    <row r="5846" spans="1:16" x14ac:dyDescent="0.25">
      <c r="A5846" s="187" t="s">
        <v>0</v>
      </c>
      <c r="B5846" s="183"/>
      <c r="C5846" s="187" t="s">
        <v>215</v>
      </c>
      <c r="D5846" s="183"/>
      <c r="E5846" s="183"/>
      <c r="F5846" s="183"/>
      <c r="G5846" s="183"/>
      <c r="H5846" s="183"/>
      <c r="I5846" s="183"/>
      <c r="J5846" s="183"/>
      <c r="K5846" s="188">
        <v>2124</v>
      </c>
      <c r="L5846" s="183"/>
      <c r="M5846" s="188">
        <v>531</v>
      </c>
      <c r="N5846" s="183"/>
      <c r="O5846" s="189">
        <v>25</v>
      </c>
      <c r="P5846" s="183"/>
    </row>
    <row r="5847" spans="1:16" x14ac:dyDescent="0.25">
      <c r="A5847" s="206" t="s">
        <v>0</v>
      </c>
      <c r="B5847" s="183"/>
      <c r="C5847" s="206" t="s">
        <v>564</v>
      </c>
      <c r="D5847" s="183"/>
      <c r="E5847" s="206" t="s">
        <v>565</v>
      </c>
      <c r="F5847" s="183"/>
      <c r="G5847" s="183"/>
      <c r="H5847" s="183"/>
      <c r="I5847" s="183"/>
      <c r="J5847" s="183"/>
      <c r="K5847" s="207">
        <v>2124</v>
      </c>
      <c r="L5847" s="183"/>
      <c r="M5847" s="207">
        <v>531</v>
      </c>
      <c r="N5847" s="183"/>
      <c r="O5847" s="205">
        <v>25</v>
      </c>
      <c r="P5847" s="183"/>
    </row>
    <row r="5848" spans="1:16" x14ac:dyDescent="0.25">
      <c r="A5848" s="203" t="s">
        <v>0</v>
      </c>
      <c r="B5848" s="183"/>
      <c r="C5848" s="203" t="s">
        <v>566</v>
      </c>
      <c r="D5848" s="183"/>
      <c r="E5848" s="203" t="s">
        <v>567</v>
      </c>
      <c r="F5848" s="183"/>
      <c r="G5848" s="183"/>
      <c r="H5848" s="183"/>
      <c r="I5848" s="183"/>
      <c r="J5848" s="183"/>
      <c r="K5848" s="204" t="s">
        <v>0</v>
      </c>
      <c r="L5848" s="183"/>
      <c r="M5848" s="204">
        <v>493.95</v>
      </c>
      <c r="N5848" s="183"/>
      <c r="O5848" s="202" t="s">
        <v>0</v>
      </c>
      <c r="P5848" s="183"/>
    </row>
    <row r="5849" spans="1:16" x14ac:dyDescent="0.25">
      <c r="A5849" s="203" t="s">
        <v>0</v>
      </c>
      <c r="B5849" s="183"/>
      <c r="C5849" s="203" t="s">
        <v>568</v>
      </c>
      <c r="D5849" s="183"/>
      <c r="E5849" s="203" t="s">
        <v>569</v>
      </c>
      <c r="F5849" s="183"/>
      <c r="G5849" s="183"/>
      <c r="H5849" s="183"/>
      <c r="I5849" s="183"/>
      <c r="J5849" s="183"/>
      <c r="K5849" s="204" t="s">
        <v>0</v>
      </c>
      <c r="L5849" s="183"/>
      <c r="M5849" s="204">
        <v>37.049999999999997</v>
      </c>
      <c r="N5849" s="183"/>
      <c r="O5849" s="202" t="s">
        <v>0</v>
      </c>
      <c r="P5849" s="183"/>
    </row>
    <row r="5850" spans="1:16" x14ac:dyDescent="0.25">
      <c r="A5850" s="197"/>
      <c r="B5850" s="183"/>
      <c r="C5850" s="197" t="s">
        <v>1559</v>
      </c>
      <c r="D5850" s="183"/>
      <c r="E5850" s="197" t="s">
        <v>1560</v>
      </c>
      <c r="F5850" s="183"/>
      <c r="G5850" s="183"/>
      <c r="H5850" s="183"/>
      <c r="I5850" s="183"/>
      <c r="J5850" s="183"/>
      <c r="K5850" s="198">
        <v>35</v>
      </c>
      <c r="L5850" s="183"/>
      <c r="M5850" s="198">
        <v>0</v>
      </c>
      <c r="N5850" s="183"/>
      <c r="O5850" s="199">
        <v>0</v>
      </c>
      <c r="P5850" s="183"/>
    </row>
    <row r="5851" spans="1:16" x14ac:dyDescent="0.25">
      <c r="A5851" s="187" t="s">
        <v>0</v>
      </c>
      <c r="B5851" s="183"/>
      <c r="C5851" s="187" t="s">
        <v>229</v>
      </c>
      <c r="D5851" s="183"/>
      <c r="E5851" s="183"/>
      <c r="F5851" s="183"/>
      <c r="G5851" s="183"/>
      <c r="H5851" s="183"/>
      <c r="I5851" s="183"/>
      <c r="J5851" s="183"/>
      <c r="K5851" s="188">
        <v>35</v>
      </c>
      <c r="L5851" s="183"/>
      <c r="M5851" s="188">
        <v>0</v>
      </c>
      <c r="N5851" s="183"/>
      <c r="O5851" s="189">
        <v>0</v>
      </c>
      <c r="P5851" s="183"/>
    </row>
    <row r="5852" spans="1:16" x14ac:dyDescent="0.25">
      <c r="A5852" s="187" t="s">
        <v>0</v>
      </c>
      <c r="B5852" s="183"/>
      <c r="C5852" s="187" t="s">
        <v>232</v>
      </c>
      <c r="D5852" s="183"/>
      <c r="E5852" s="183"/>
      <c r="F5852" s="183"/>
      <c r="G5852" s="183"/>
      <c r="H5852" s="183"/>
      <c r="I5852" s="183"/>
      <c r="J5852" s="183"/>
      <c r="K5852" s="188">
        <v>35</v>
      </c>
      <c r="L5852" s="183"/>
      <c r="M5852" s="188">
        <v>0</v>
      </c>
      <c r="N5852" s="183"/>
      <c r="O5852" s="189">
        <v>0</v>
      </c>
      <c r="P5852" s="183"/>
    </row>
    <row r="5853" spans="1:16" x14ac:dyDescent="0.25">
      <c r="A5853" s="206" t="s">
        <v>0</v>
      </c>
      <c r="B5853" s="183"/>
      <c r="C5853" s="206" t="s">
        <v>574</v>
      </c>
      <c r="D5853" s="183"/>
      <c r="E5853" s="206" t="s">
        <v>575</v>
      </c>
      <c r="F5853" s="183"/>
      <c r="G5853" s="183"/>
      <c r="H5853" s="183"/>
      <c r="I5853" s="183"/>
      <c r="J5853" s="183"/>
      <c r="K5853" s="207">
        <v>35</v>
      </c>
      <c r="L5853" s="183"/>
      <c r="M5853" s="207">
        <v>0</v>
      </c>
      <c r="N5853" s="183"/>
      <c r="O5853" s="205">
        <v>0</v>
      </c>
      <c r="P5853" s="183"/>
    </row>
    <row r="5854" spans="1:16" x14ac:dyDescent="0.25">
      <c r="A5854" s="197"/>
      <c r="B5854" s="183"/>
      <c r="C5854" s="197" t="s">
        <v>1532</v>
      </c>
      <c r="D5854" s="183"/>
      <c r="E5854" s="197" t="s">
        <v>1533</v>
      </c>
      <c r="F5854" s="183"/>
      <c r="G5854" s="183"/>
      <c r="H5854" s="183"/>
      <c r="I5854" s="183"/>
      <c r="J5854" s="183"/>
      <c r="K5854" s="198">
        <v>13000</v>
      </c>
      <c r="L5854" s="183"/>
      <c r="M5854" s="198">
        <v>10739.2</v>
      </c>
      <c r="N5854" s="183"/>
      <c r="O5854" s="199">
        <v>82.61</v>
      </c>
      <c r="P5854" s="183"/>
    </row>
    <row r="5855" spans="1:16" x14ac:dyDescent="0.25">
      <c r="A5855" s="187" t="s">
        <v>0</v>
      </c>
      <c r="B5855" s="183"/>
      <c r="C5855" s="187" t="s">
        <v>229</v>
      </c>
      <c r="D5855" s="183"/>
      <c r="E5855" s="183"/>
      <c r="F5855" s="183"/>
      <c r="G5855" s="183"/>
      <c r="H5855" s="183"/>
      <c r="I5855" s="183"/>
      <c r="J5855" s="183"/>
      <c r="K5855" s="188">
        <v>13000</v>
      </c>
      <c r="L5855" s="183"/>
      <c r="M5855" s="188">
        <v>10739.2</v>
      </c>
      <c r="N5855" s="183"/>
      <c r="O5855" s="189">
        <v>82.61</v>
      </c>
      <c r="P5855" s="183"/>
    </row>
    <row r="5856" spans="1:16" x14ac:dyDescent="0.25">
      <c r="A5856" s="187" t="s">
        <v>0</v>
      </c>
      <c r="B5856" s="183"/>
      <c r="C5856" s="187" t="s">
        <v>232</v>
      </c>
      <c r="D5856" s="183"/>
      <c r="E5856" s="183"/>
      <c r="F5856" s="183"/>
      <c r="G5856" s="183"/>
      <c r="H5856" s="183"/>
      <c r="I5856" s="183"/>
      <c r="J5856" s="183"/>
      <c r="K5856" s="188">
        <v>13000</v>
      </c>
      <c r="L5856" s="183"/>
      <c r="M5856" s="188">
        <v>10739.2</v>
      </c>
      <c r="N5856" s="183"/>
      <c r="O5856" s="189">
        <v>82.61</v>
      </c>
      <c r="P5856" s="183"/>
    </row>
    <row r="5857" spans="1:16" x14ac:dyDescent="0.25">
      <c r="A5857" s="206" t="s">
        <v>0</v>
      </c>
      <c r="B5857" s="183"/>
      <c r="C5857" s="206" t="s">
        <v>574</v>
      </c>
      <c r="D5857" s="183"/>
      <c r="E5857" s="206" t="s">
        <v>575</v>
      </c>
      <c r="F5857" s="183"/>
      <c r="G5857" s="183"/>
      <c r="H5857" s="183"/>
      <c r="I5857" s="183"/>
      <c r="J5857" s="183"/>
      <c r="K5857" s="207">
        <v>13000</v>
      </c>
      <c r="L5857" s="183"/>
      <c r="M5857" s="207">
        <v>10739.2</v>
      </c>
      <c r="N5857" s="183"/>
      <c r="O5857" s="205">
        <v>82.61</v>
      </c>
      <c r="P5857" s="183"/>
    </row>
    <row r="5858" spans="1:16" x14ac:dyDescent="0.25">
      <c r="A5858" s="203" t="s">
        <v>0</v>
      </c>
      <c r="B5858" s="183"/>
      <c r="C5858" s="203" t="s">
        <v>931</v>
      </c>
      <c r="D5858" s="183"/>
      <c r="E5858" s="203" t="s">
        <v>932</v>
      </c>
      <c r="F5858" s="183"/>
      <c r="G5858" s="183"/>
      <c r="H5858" s="183"/>
      <c r="I5858" s="183"/>
      <c r="J5858" s="183"/>
      <c r="K5858" s="204" t="s">
        <v>0</v>
      </c>
      <c r="L5858" s="183"/>
      <c r="M5858" s="204">
        <v>10739.2</v>
      </c>
      <c r="N5858" s="183"/>
      <c r="O5858" s="202" t="s">
        <v>0</v>
      </c>
      <c r="P5858" s="183"/>
    </row>
    <row r="5859" spans="1:16" x14ac:dyDescent="0.25">
      <c r="A5859" s="197"/>
      <c r="B5859" s="183"/>
      <c r="C5859" s="197" t="s">
        <v>1400</v>
      </c>
      <c r="D5859" s="183"/>
      <c r="E5859" s="197" t="s">
        <v>1401</v>
      </c>
      <c r="F5859" s="183"/>
      <c r="G5859" s="183"/>
      <c r="H5859" s="183"/>
      <c r="I5859" s="183"/>
      <c r="J5859" s="183"/>
      <c r="K5859" s="198">
        <v>214.08</v>
      </c>
      <c r="L5859" s="183"/>
      <c r="M5859" s="198">
        <v>0</v>
      </c>
      <c r="N5859" s="183"/>
      <c r="O5859" s="199">
        <v>0</v>
      </c>
      <c r="P5859" s="183"/>
    </row>
    <row r="5860" spans="1:16" x14ac:dyDescent="0.25">
      <c r="A5860" s="187" t="s">
        <v>0</v>
      </c>
      <c r="B5860" s="183"/>
      <c r="C5860" s="187" t="s">
        <v>229</v>
      </c>
      <c r="D5860" s="183"/>
      <c r="E5860" s="183"/>
      <c r="F5860" s="183"/>
      <c r="G5860" s="183"/>
      <c r="H5860" s="183"/>
      <c r="I5860" s="183"/>
      <c r="J5860" s="183"/>
      <c r="K5860" s="188">
        <v>214.08</v>
      </c>
      <c r="L5860" s="183"/>
      <c r="M5860" s="188">
        <v>0</v>
      </c>
      <c r="N5860" s="183"/>
      <c r="O5860" s="189">
        <v>0</v>
      </c>
      <c r="P5860" s="183"/>
    </row>
    <row r="5861" spans="1:16" x14ac:dyDescent="0.25">
      <c r="A5861" s="187" t="s">
        <v>0</v>
      </c>
      <c r="B5861" s="183"/>
      <c r="C5861" s="187" t="s">
        <v>232</v>
      </c>
      <c r="D5861" s="183"/>
      <c r="E5861" s="183"/>
      <c r="F5861" s="183"/>
      <c r="G5861" s="183"/>
      <c r="H5861" s="183"/>
      <c r="I5861" s="183"/>
      <c r="J5861" s="183"/>
      <c r="K5861" s="188">
        <v>214.08</v>
      </c>
      <c r="L5861" s="183"/>
      <c r="M5861" s="188">
        <v>0</v>
      </c>
      <c r="N5861" s="183"/>
      <c r="O5861" s="189">
        <v>0</v>
      </c>
      <c r="P5861" s="183"/>
    </row>
    <row r="5862" spans="1:16" x14ac:dyDescent="0.25">
      <c r="A5862" s="206" t="s">
        <v>0</v>
      </c>
      <c r="B5862" s="183"/>
      <c r="C5862" s="206" t="s">
        <v>604</v>
      </c>
      <c r="D5862" s="183"/>
      <c r="E5862" s="206" t="s">
        <v>605</v>
      </c>
      <c r="F5862" s="183"/>
      <c r="G5862" s="183"/>
      <c r="H5862" s="183"/>
      <c r="I5862" s="183"/>
      <c r="J5862" s="183"/>
      <c r="K5862" s="207">
        <v>214.08</v>
      </c>
      <c r="L5862" s="183"/>
      <c r="M5862" s="207">
        <v>0</v>
      </c>
      <c r="N5862" s="183"/>
      <c r="O5862" s="205">
        <v>0</v>
      </c>
      <c r="P5862" s="183"/>
    </row>
    <row r="5863" spans="1:16" x14ac:dyDescent="0.25">
      <c r="A5863" s="200" t="s">
        <v>0</v>
      </c>
      <c r="B5863" s="183"/>
      <c r="C5863" s="200" t="s">
        <v>1410</v>
      </c>
      <c r="D5863" s="183"/>
      <c r="E5863" s="200" t="s">
        <v>1411</v>
      </c>
      <c r="F5863" s="183"/>
      <c r="G5863" s="183"/>
      <c r="H5863" s="183"/>
      <c r="I5863" s="183"/>
      <c r="J5863" s="183"/>
      <c r="K5863" s="201">
        <v>500</v>
      </c>
      <c r="L5863" s="183"/>
      <c r="M5863" s="201">
        <v>958.66</v>
      </c>
      <c r="N5863" s="183"/>
      <c r="O5863" s="196">
        <v>191.73</v>
      </c>
      <c r="P5863" s="183"/>
    </row>
    <row r="5864" spans="1:16" x14ac:dyDescent="0.25">
      <c r="A5864" s="197"/>
      <c r="B5864" s="183"/>
      <c r="C5864" s="197" t="s">
        <v>1583</v>
      </c>
      <c r="D5864" s="183"/>
      <c r="E5864" s="197" t="s">
        <v>1584</v>
      </c>
      <c r="F5864" s="183"/>
      <c r="G5864" s="183"/>
      <c r="H5864" s="183"/>
      <c r="I5864" s="183"/>
      <c r="J5864" s="183"/>
      <c r="K5864" s="198">
        <v>500</v>
      </c>
      <c r="L5864" s="183"/>
      <c r="M5864" s="198">
        <v>958.66</v>
      </c>
      <c r="N5864" s="183"/>
      <c r="O5864" s="199">
        <v>191.73</v>
      </c>
      <c r="P5864" s="183"/>
    </row>
    <row r="5865" spans="1:16" x14ac:dyDescent="0.25">
      <c r="A5865" s="187" t="s">
        <v>0</v>
      </c>
      <c r="B5865" s="183"/>
      <c r="C5865" s="187" t="s">
        <v>229</v>
      </c>
      <c r="D5865" s="183"/>
      <c r="E5865" s="183"/>
      <c r="F5865" s="183"/>
      <c r="G5865" s="183"/>
      <c r="H5865" s="183"/>
      <c r="I5865" s="183"/>
      <c r="J5865" s="183"/>
      <c r="K5865" s="188">
        <v>500</v>
      </c>
      <c r="L5865" s="183"/>
      <c r="M5865" s="188">
        <v>958.66</v>
      </c>
      <c r="N5865" s="183"/>
      <c r="O5865" s="189">
        <v>191.73</v>
      </c>
      <c r="P5865" s="183"/>
    </row>
    <row r="5866" spans="1:16" x14ac:dyDescent="0.25">
      <c r="A5866" s="187" t="s">
        <v>0</v>
      </c>
      <c r="B5866" s="183"/>
      <c r="C5866" s="187" t="s">
        <v>234</v>
      </c>
      <c r="D5866" s="183"/>
      <c r="E5866" s="183"/>
      <c r="F5866" s="183"/>
      <c r="G5866" s="183"/>
      <c r="H5866" s="183"/>
      <c r="I5866" s="183"/>
      <c r="J5866" s="183"/>
      <c r="K5866" s="188">
        <v>500</v>
      </c>
      <c r="L5866" s="183"/>
      <c r="M5866" s="188">
        <v>958.66</v>
      </c>
      <c r="N5866" s="183"/>
      <c r="O5866" s="189">
        <v>191.73</v>
      </c>
      <c r="P5866" s="183"/>
    </row>
    <row r="5867" spans="1:16" x14ac:dyDescent="0.25">
      <c r="A5867" s="206" t="s">
        <v>0</v>
      </c>
      <c r="B5867" s="183"/>
      <c r="C5867" s="206" t="s">
        <v>574</v>
      </c>
      <c r="D5867" s="183"/>
      <c r="E5867" s="206" t="s">
        <v>575</v>
      </c>
      <c r="F5867" s="183"/>
      <c r="G5867" s="183"/>
      <c r="H5867" s="183"/>
      <c r="I5867" s="183"/>
      <c r="J5867" s="183"/>
      <c r="K5867" s="207">
        <v>500</v>
      </c>
      <c r="L5867" s="183"/>
      <c r="M5867" s="207">
        <v>958.66</v>
      </c>
      <c r="N5867" s="183"/>
      <c r="O5867" s="205">
        <v>191.73</v>
      </c>
      <c r="P5867" s="183"/>
    </row>
    <row r="5868" spans="1:16" x14ac:dyDescent="0.25">
      <c r="A5868" s="203" t="s">
        <v>0</v>
      </c>
      <c r="B5868" s="183"/>
      <c r="C5868" s="203" t="s">
        <v>748</v>
      </c>
      <c r="D5868" s="183"/>
      <c r="E5868" s="203" t="s">
        <v>749</v>
      </c>
      <c r="F5868" s="183"/>
      <c r="G5868" s="183"/>
      <c r="H5868" s="183"/>
      <c r="I5868" s="183"/>
      <c r="J5868" s="183"/>
      <c r="K5868" s="204" t="s">
        <v>0</v>
      </c>
      <c r="L5868" s="183"/>
      <c r="M5868" s="204">
        <v>78.099999999999994</v>
      </c>
      <c r="N5868" s="183"/>
      <c r="O5868" s="202" t="s">
        <v>0</v>
      </c>
      <c r="P5868" s="183"/>
    </row>
    <row r="5869" spans="1:16" x14ac:dyDescent="0.25">
      <c r="A5869" s="203" t="s">
        <v>0</v>
      </c>
      <c r="B5869" s="183"/>
      <c r="C5869" s="203" t="s">
        <v>582</v>
      </c>
      <c r="D5869" s="183"/>
      <c r="E5869" s="203" t="s">
        <v>583</v>
      </c>
      <c r="F5869" s="183"/>
      <c r="G5869" s="183"/>
      <c r="H5869" s="183"/>
      <c r="I5869" s="183"/>
      <c r="J5869" s="183"/>
      <c r="K5869" s="204" t="s">
        <v>0</v>
      </c>
      <c r="L5869" s="183"/>
      <c r="M5869" s="204">
        <v>880.56</v>
      </c>
      <c r="N5869" s="183"/>
      <c r="O5869" s="202" t="s">
        <v>0</v>
      </c>
      <c r="P5869" s="183"/>
    </row>
    <row r="5870" spans="1:16" x14ac:dyDescent="0.25">
      <c r="A5870" s="200" t="s">
        <v>0</v>
      </c>
      <c r="B5870" s="183"/>
      <c r="C5870" s="200" t="s">
        <v>1456</v>
      </c>
      <c r="D5870" s="183"/>
      <c r="E5870" s="200" t="s">
        <v>1457</v>
      </c>
      <c r="F5870" s="183"/>
      <c r="G5870" s="183"/>
      <c r="H5870" s="183"/>
      <c r="I5870" s="183"/>
      <c r="J5870" s="183"/>
      <c r="K5870" s="201">
        <v>5803</v>
      </c>
      <c r="L5870" s="183"/>
      <c r="M5870" s="201">
        <v>142.31</v>
      </c>
      <c r="N5870" s="183"/>
      <c r="O5870" s="196">
        <v>2.4500000000000002</v>
      </c>
      <c r="P5870" s="183"/>
    </row>
    <row r="5871" spans="1:16" x14ac:dyDescent="0.25">
      <c r="A5871" s="197"/>
      <c r="B5871" s="183"/>
      <c r="C5871" s="197" t="s">
        <v>1458</v>
      </c>
      <c r="D5871" s="183"/>
      <c r="E5871" s="197" t="s">
        <v>1459</v>
      </c>
      <c r="F5871" s="183"/>
      <c r="G5871" s="183"/>
      <c r="H5871" s="183"/>
      <c r="I5871" s="183"/>
      <c r="J5871" s="183"/>
      <c r="K5871" s="198">
        <v>2995</v>
      </c>
      <c r="L5871" s="183"/>
      <c r="M5871" s="198">
        <v>124.31</v>
      </c>
      <c r="N5871" s="183"/>
      <c r="O5871" s="199">
        <v>4.1500000000000004</v>
      </c>
      <c r="P5871" s="183"/>
    </row>
    <row r="5872" spans="1:16" x14ac:dyDescent="0.25">
      <c r="A5872" s="187" t="s">
        <v>0</v>
      </c>
      <c r="B5872" s="183"/>
      <c r="C5872" s="187" t="s">
        <v>229</v>
      </c>
      <c r="D5872" s="183"/>
      <c r="E5872" s="183"/>
      <c r="F5872" s="183"/>
      <c r="G5872" s="183"/>
      <c r="H5872" s="183"/>
      <c r="I5872" s="183"/>
      <c r="J5872" s="183"/>
      <c r="K5872" s="188">
        <v>2000</v>
      </c>
      <c r="L5872" s="183"/>
      <c r="M5872" s="188">
        <v>124.31</v>
      </c>
      <c r="N5872" s="183"/>
      <c r="O5872" s="189">
        <v>6.22</v>
      </c>
      <c r="P5872" s="183"/>
    </row>
    <row r="5873" spans="1:16" x14ac:dyDescent="0.25">
      <c r="A5873" s="187" t="s">
        <v>0</v>
      </c>
      <c r="B5873" s="183"/>
      <c r="C5873" s="187" t="s">
        <v>234</v>
      </c>
      <c r="D5873" s="183"/>
      <c r="E5873" s="183"/>
      <c r="F5873" s="183"/>
      <c r="G5873" s="183"/>
      <c r="H5873" s="183"/>
      <c r="I5873" s="183"/>
      <c r="J5873" s="183"/>
      <c r="K5873" s="188">
        <v>2000</v>
      </c>
      <c r="L5873" s="183"/>
      <c r="M5873" s="188">
        <v>124.31</v>
      </c>
      <c r="N5873" s="183"/>
      <c r="O5873" s="189">
        <v>6.22</v>
      </c>
      <c r="P5873" s="183"/>
    </row>
    <row r="5874" spans="1:16" x14ac:dyDescent="0.25">
      <c r="A5874" s="206" t="s">
        <v>0</v>
      </c>
      <c r="B5874" s="183"/>
      <c r="C5874" s="206" t="s">
        <v>698</v>
      </c>
      <c r="D5874" s="183"/>
      <c r="E5874" s="206" t="s">
        <v>699</v>
      </c>
      <c r="F5874" s="183"/>
      <c r="G5874" s="183"/>
      <c r="H5874" s="183"/>
      <c r="I5874" s="183"/>
      <c r="J5874" s="183"/>
      <c r="K5874" s="207">
        <v>2000</v>
      </c>
      <c r="L5874" s="183"/>
      <c r="M5874" s="207">
        <v>124.31</v>
      </c>
      <c r="N5874" s="183"/>
      <c r="O5874" s="205">
        <v>6.22</v>
      </c>
      <c r="P5874" s="183"/>
    </row>
    <row r="5875" spans="1:16" x14ac:dyDescent="0.25">
      <c r="A5875" s="203" t="s">
        <v>0</v>
      </c>
      <c r="B5875" s="183"/>
      <c r="C5875" s="203" t="s">
        <v>764</v>
      </c>
      <c r="D5875" s="183"/>
      <c r="E5875" s="203" t="s">
        <v>765</v>
      </c>
      <c r="F5875" s="183"/>
      <c r="G5875" s="183"/>
      <c r="H5875" s="183"/>
      <c r="I5875" s="183"/>
      <c r="J5875" s="183"/>
      <c r="K5875" s="204" t="s">
        <v>0</v>
      </c>
      <c r="L5875" s="183"/>
      <c r="M5875" s="204">
        <v>124.31</v>
      </c>
      <c r="N5875" s="183"/>
      <c r="O5875" s="202" t="s">
        <v>0</v>
      </c>
      <c r="P5875" s="183"/>
    </row>
    <row r="5876" spans="1:16" x14ac:dyDescent="0.25">
      <c r="A5876" s="187" t="s">
        <v>0</v>
      </c>
      <c r="B5876" s="183"/>
      <c r="C5876" s="187" t="s">
        <v>238</v>
      </c>
      <c r="D5876" s="183"/>
      <c r="E5876" s="183"/>
      <c r="F5876" s="183"/>
      <c r="G5876" s="183"/>
      <c r="H5876" s="183"/>
      <c r="I5876" s="183"/>
      <c r="J5876" s="183"/>
      <c r="K5876" s="188">
        <v>995</v>
      </c>
      <c r="L5876" s="183"/>
      <c r="M5876" s="188">
        <v>0</v>
      </c>
      <c r="N5876" s="183"/>
      <c r="O5876" s="189">
        <v>0</v>
      </c>
      <c r="P5876" s="183"/>
    </row>
    <row r="5877" spans="1:16" x14ac:dyDescent="0.25">
      <c r="A5877" s="187" t="s">
        <v>0</v>
      </c>
      <c r="B5877" s="183"/>
      <c r="C5877" s="187" t="s">
        <v>240</v>
      </c>
      <c r="D5877" s="183"/>
      <c r="E5877" s="183"/>
      <c r="F5877" s="183"/>
      <c r="G5877" s="183"/>
      <c r="H5877" s="183"/>
      <c r="I5877" s="183"/>
      <c r="J5877" s="183"/>
      <c r="K5877" s="188">
        <v>995</v>
      </c>
      <c r="L5877" s="183"/>
      <c r="M5877" s="188">
        <v>0</v>
      </c>
      <c r="N5877" s="183"/>
      <c r="O5877" s="189">
        <v>0</v>
      </c>
      <c r="P5877" s="183"/>
    </row>
    <row r="5878" spans="1:16" x14ac:dyDescent="0.25">
      <c r="A5878" s="206" t="s">
        <v>0</v>
      </c>
      <c r="B5878" s="183"/>
      <c r="C5878" s="206" t="s">
        <v>698</v>
      </c>
      <c r="D5878" s="183"/>
      <c r="E5878" s="206" t="s">
        <v>699</v>
      </c>
      <c r="F5878" s="183"/>
      <c r="G5878" s="183"/>
      <c r="H5878" s="183"/>
      <c r="I5878" s="183"/>
      <c r="J5878" s="183"/>
      <c r="K5878" s="207">
        <v>995</v>
      </c>
      <c r="L5878" s="183"/>
      <c r="M5878" s="207">
        <v>0</v>
      </c>
      <c r="N5878" s="183"/>
      <c r="O5878" s="205">
        <v>0</v>
      </c>
      <c r="P5878" s="183"/>
    </row>
    <row r="5879" spans="1:16" x14ac:dyDescent="0.25">
      <c r="A5879" s="197"/>
      <c r="B5879" s="183"/>
      <c r="C5879" s="197" t="s">
        <v>1536</v>
      </c>
      <c r="D5879" s="183"/>
      <c r="E5879" s="197" t="s">
        <v>1537</v>
      </c>
      <c r="F5879" s="183"/>
      <c r="G5879" s="183"/>
      <c r="H5879" s="183"/>
      <c r="I5879" s="183"/>
      <c r="J5879" s="183"/>
      <c r="K5879" s="198">
        <v>1813</v>
      </c>
      <c r="L5879" s="183"/>
      <c r="M5879" s="198">
        <v>18</v>
      </c>
      <c r="N5879" s="183"/>
      <c r="O5879" s="199">
        <v>0.99</v>
      </c>
      <c r="P5879" s="183"/>
    </row>
    <row r="5880" spans="1:16" x14ac:dyDescent="0.25">
      <c r="A5880" s="187" t="s">
        <v>0</v>
      </c>
      <c r="B5880" s="183"/>
      <c r="C5880" s="187" t="s">
        <v>214</v>
      </c>
      <c r="D5880" s="183"/>
      <c r="E5880" s="183"/>
      <c r="F5880" s="183"/>
      <c r="G5880" s="183"/>
      <c r="H5880" s="183"/>
      <c r="I5880" s="183"/>
      <c r="J5880" s="183"/>
      <c r="K5880" s="188">
        <v>220</v>
      </c>
      <c r="L5880" s="183"/>
      <c r="M5880" s="188">
        <v>18</v>
      </c>
      <c r="N5880" s="183"/>
      <c r="O5880" s="189">
        <v>8.18</v>
      </c>
      <c r="P5880" s="183"/>
    </row>
    <row r="5881" spans="1:16" x14ac:dyDescent="0.25">
      <c r="A5881" s="187" t="s">
        <v>0</v>
      </c>
      <c r="B5881" s="183"/>
      <c r="C5881" s="187" t="s">
        <v>215</v>
      </c>
      <c r="D5881" s="183"/>
      <c r="E5881" s="183"/>
      <c r="F5881" s="183"/>
      <c r="G5881" s="183"/>
      <c r="H5881" s="183"/>
      <c r="I5881" s="183"/>
      <c r="J5881" s="183"/>
      <c r="K5881" s="188">
        <v>220</v>
      </c>
      <c r="L5881" s="183"/>
      <c r="M5881" s="188">
        <v>18</v>
      </c>
      <c r="N5881" s="183"/>
      <c r="O5881" s="189">
        <v>8.18</v>
      </c>
      <c r="P5881" s="183"/>
    </row>
    <row r="5882" spans="1:16" x14ac:dyDescent="0.25">
      <c r="A5882" s="206" t="s">
        <v>0</v>
      </c>
      <c r="B5882" s="183"/>
      <c r="C5882" s="206" t="s">
        <v>698</v>
      </c>
      <c r="D5882" s="183"/>
      <c r="E5882" s="206" t="s">
        <v>699</v>
      </c>
      <c r="F5882" s="183"/>
      <c r="G5882" s="183"/>
      <c r="H5882" s="183"/>
      <c r="I5882" s="183"/>
      <c r="J5882" s="183"/>
      <c r="K5882" s="207">
        <v>220</v>
      </c>
      <c r="L5882" s="183"/>
      <c r="M5882" s="207">
        <v>18</v>
      </c>
      <c r="N5882" s="183"/>
      <c r="O5882" s="205">
        <v>8.18</v>
      </c>
      <c r="P5882" s="183"/>
    </row>
    <row r="5883" spans="1:16" x14ac:dyDescent="0.25">
      <c r="A5883" s="203" t="s">
        <v>0</v>
      </c>
      <c r="B5883" s="183"/>
      <c r="C5883" s="203" t="s">
        <v>919</v>
      </c>
      <c r="D5883" s="183"/>
      <c r="E5883" s="203" t="s">
        <v>920</v>
      </c>
      <c r="F5883" s="183"/>
      <c r="G5883" s="183"/>
      <c r="H5883" s="183"/>
      <c r="I5883" s="183"/>
      <c r="J5883" s="183"/>
      <c r="K5883" s="204" t="s">
        <v>0</v>
      </c>
      <c r="L5883" s="183"/>
      <c r="M5883" s="204">
        <v>18</v>
      </c>
      <c r="N5883" s="183"/>
      <c r="O5883" s="202" t="s">
        <v>0</v>
      </c>
      <c r="P5883" s="183"/>
    </row>
    <row r="5884" spans="1:16" x14ac:dyDescent="0.25">
      <c r="A5884" s="187" t="s">
        <v>0</v>
      </c>
      <c r="B5884" s="183"/>
      <c r="C5884" s="187" t="s">
        <v>229</v>
      </c>
      <c r="D5884" s="183"/>
      <c r="E5884" s="183"/>
      <c r="F5884" s="183"/>
      <c r="G5884" s="183"/>
      <c r="H5884" s="183"/>
      <c r="I5884" s="183"/>
      <c r="J5884" s="183"/>
      <c r="K5884" s="188">
        <v>1593</v>
      </c>
      <c r="L5884" s="183"/>
      <c r="M5884" s="188">
        <v>0</v>
      </c>
      <c r="N5884" s="183"/>
      <c r="O5884" s="189">
        <v>0</v>
      </c>
      <c r="P5884" s="183"/>
    </row>
    <row r="5885" spans="1:16" x14ac:dyDescent="0.25">
      <c r="A5885" s="187" t="s">
        <v>0</v>
      </c>
      <c r="B5885" s="183"/>
      <c r="C5885" s="187" t="s">
        <v>232</v>
      </c>
      <c r="D5885" s="183"/>
      <c r="E5885" s="183"/>
      <c r="F5885" s="183"/>
      <c r="G5885" s="183"/>
      <c r="H5885" s="183"/>
      <c r="I5885" s="183"/>
      <c r="J5885" s="183"/>
      <c r="K5885" s="188">
        <v>1593</v>
      </c>
      <c r="L5885" s="183"/>
      <c r="M5885" s="188">
        <v>0</v>
      </c>
      <c r="N5885" s="183"/>
      <c r="O5885" s="189">
        <v>0</v>
      </c>
      <c r="P5885" s="183"/>
    </row>
    <row r="5886" spans="1:16" x14ac:dyDescent="0.25">
      <c r="A5886" s="206" t="s">
        <v>0</v>
      </c>
      <c r="B5886" s="183"/>
      <c r="C5886" s="206" t="s">
        <v>698</v>
      </c>
      <c r="D5886" s="183"/>
      <c r="E5886" s="206" t="s">
        <v>699</v>
      </c>
      <c r="F5886" s="183"/>
      <c r="G5886" s="183"/>
      <c r="H5886" s="183"/>
      <c r="I5886" s="183"/>
      <c r="J5886" s="183"/>
      <c r="K5886" s="207">
        <v>1593</v>
      </c>
      <c r="L5886" s="183"/>
      <c r="M5886" s="207">
        <v>0</v>
      </c>
      <c r="N5886" s="183"/>
      <c r="O5886" s="205">
        <v>0</v>
      </c>
      <c r="P5886" s="183"/>
    </row>
    <row r="5887" spans="1:16" x14ac:dyDescent="0.25">
      <c r="A5887" s="197"/>
      <c r="B5887" s="183"/>
      <c r="C5887" s="197" t="s">
        <v>1594</v>
      </c>
      <c r="D5887" s="183"/>
      <c r="E5887" s="197" t="s">
        <v>1595</v>
      </c>
      <c r="F5887" s="183"/>
      <c r="G5887" s="183"/>
      <c r="H5887" s="183"/>
      <c r="I5887" s="183"/>
      <c r="J5887" s="183"/>
      <c r="K5887" s="198">
        <v>995</v>
      </c>
      <c r="L5887" s="183"/>
      <c r="M5887" s="198">
        <v>0</v>
      </c>
      <c r="N5887" s="183"/>
      <c r="O5887" s="199">
        <v>0</v>
      </c>
      <c r="P5887" s="183"/>
    </row>
    <row r="5888" spans="1:16" x14ac:dyDescent="0.25">
      <c r="A5888" s="187" t="s">
        <v>0</v>
      </c>
      <c r="B5888" s="183"/>
      <c r="C5888" s="187" t="s">
        <v>238</v>
      </c>
      <c r="D5888" s="183"/>
      <c r="E5888" s="183"/>
      <c r="F5888" s="183"/>
      <c r="G5888" s="183"/>
      <c r="H5888" s="183"/>
      <c r="I5888" s="183"/>
      <c r="J5888" s="183"/>
      <c r="K5888" s="188">
        <v>995</v>
      </c>
      <c r="L5888" s="183"/>
      <c r="M5888" s="188">
        <v>0</v>
      </c>
      <c r="N5888" s="183"/>
      <c r="O5888" s="189">
        <v>0</v>
      </c>
      <c r="P5888" s="183"/>
    </row>
    <row r="5889" spans="1:16" x14ac:dyDescent="0.25">
      <c r="A5889" s="187" t="s">
        <v>0</v>
      </c>
      <c r="B5889" s="183"/>
      <c r="C5889" s="187" t="s">
        <v>240</v>
      </c>
      <c r="D5889" s="183"/>
      <c r="E5889" s="183"/>
      <c r="F5889" s="183"/>
      <c r="G5889" s="183"/>
      <c r="H5889" s="183"/>
      <c r="I5889" s="183"/>
      <c r="J5889" s="183"/>
      <c r="K5889" s="188">
        <v>995</v>
      </c>
      <c r="L5889" s="183"/>
      <c r="M5889" s="188">
        <v>0</v>
      </c>
      <c r="N5889" s="183"/>
      <c r="O5889" s="189">
        <v>0</v>
      </c>
      <c r="P5889" s="183"/>
    </row>
    <row r="5890" spans="1:16" x14ac:dyDescent="0.25">
      <c r="A5890" s="206" t="s">
        <v>0</v>
      </c>
      <c r="B5890" s="183"/>
      <c r="C5890" s="206" t="s">
        <v>698</v>
      </c>
      <c r="D5890" s="183"/>
      <c r="E5890" s="206" t="s">
        <v>699</v>
      </c>
      <c r="F5890" s="183"/>
      <c r="G5890" s="183"/>
      <c r="H5890" s="183"/>
      <c r="I5890" s="183"/>
      <c r="J5890" s="183"/>
      <c r="K5890" s="207">
        <v>995</v>
      </c>
      <c r="L5890" s="183"/>
      <c r="M5890" s="207">
        <v>0</v>
      </c>
      <c r="N5890" s="183"/>
      <c r="O5890" s="205">
        <v>0</v>
      </c>
      <c r="P5890" s="183"/>
    </row>
    <row r="5891" spans="1:16" x14ac:dyDescent="0.25">
      <c r="A5891" s="200" t="s">
        <v>0</v>
      </c>
      <c r="B5891" s="183"/>
      <c r="C5891" s="200" t="s">
        <v>1491</v>
      </c>
      <c r="D5891" s="183"/>
      <c r="E5891" s="200" t="s">
        <v>1492</v>
      </c>
      <c r="F5891" s="183"/>
      <c r="G5891" s="183"/>
      <c r="H5891" s="183"/>
      <c r="I5891" s="183"/>
      <c r="J5891" s="183"/>
      <c r="K5891" s="201">
        <v>6700</v>
      </c>
      <c r="L5891" s="183"/>
      <c r="M5891" s="201">
        <v>5291.46</v>
      </c>
      <c r="N5891" s="183"/>
      <c r="O5891" s="196">
        <v>78.98</v>
      </c>
      <c r="P5891" s="183"/>
    </row>
    <row r="5892" spans="1:16" x14ac:dyDescent="0.25">
      <c r="A5892" s="197"/>
      <c r="B5892" s="183"/>
      <c r="C5892" s="197" t="s">
        <v>1493</v>
      </c>
      <c r="D5892" s="183"/>
      <c r="E5892" s="197" t="s">
        <v>1494</v>
      </c>
      <c r="F5892" s="183"/>
      <c r="G5892" s="183"/>
      <c r="H5892" s="183"/>
      <c r="I5892" s="183"/>
      <c r="J5892" s="183"/>
      <c r="K5892" s="198">
        <v>6700</v>
      </c>
      <c r="L5892" s="183"/>
      <c r="M5892" s="198">
        <v>5291.46</v>
      </c>
      <c r="N5892" s="183"/>
      <c r="O5892" s="199">
        <v>78.98</v>
      </c>
      <c r="P5892" s="183"/>
    </row>
    <row r="5893" spans="1:16" x14ac:dyDescent="0.25">
      <c r="A5893" s="187" t="s">
        <v>0</v>
      </c>
      <c r="B5893" s="183"/>
      <c r="C5893" s="187" t="s">
        <v>214</v>
      </c>
      <c r="D5893" s="183"/>
      <c r="E5893" s="183"/>
      <c r="F5893" s="183"/>
      <c r="G5893" s="183"/>
      <c r="H5893" s="183"/>
      <c r="I5893" s="183"/>
      <c r="J5893" s="183"/>
      <c r="K5893" s="188">
        <v>3573</v>
      </c>
      <c r="L5893" s="183"/>
      <c r="M5893" s="188">
        <v>2451.64</v>
      </c>
      <c r="N5893" s="183"/>
      <c r="O5893" s="189">
        <v>68.62</v>
      </c>
      <c r="P5893" s="183"/>
    </row>
    <row r="5894" spans="1:16" x14ac:dyDescent="0.25">
      <c r="A5894" s="187" t="s">
        <v>0</v>
      </c>
      <c r="B5894" s="183"/>
      <c r="C5894" s="187" t="s">
        <v>215</v>
      </c>
      <c r="D5894" s="183"/>
      <c r="E5894" s="183"/>
      <c r="F5894" s="183"/>
      <c r="G5894" s="183"/>
      <c r="H5894" s="183"/>
      <c r="I5894" s="183"/>
      <c r="J5894" s="183"/>
      <c r="K5894" s="188">
        <v>3573</v>
      </c>
      <c r="L5894" s="183"/>
      <c r="M5894" s="188">
        <v>2451.64</v>
      </c>
      <c r="N5894" s="183"/>
      <c r="O5894" s="189">
        <v>68.62</v>
      </c>
      <c r="P5894" s="183"/>
    </row>
    <row r="5895" spans="1:16" x14ac:dyDescent="0.25">
      <c r="A5895" s="206" t="s">
        <v>0</v>
      </c>
      <c r="B5895" s="183"/>
      <c r="C5895" s="206" t="s">
        <v>564</v>
      </c>
      <c r="D5895" s="183"/>
      <c r="E5895" s="206" t="s">
        <v>565</v>
      </c>
      <c r="F5895" s="183"/>
      <c r="G5895" s="183"/>
      <c r="H5895" s="183"/>
      <c r="I5895" s="183"/>
      <c r="J5895" s="183"/>
      <c r="K5895" s="207">
        <v>3573</v>
      </c>
      <c r="L5895" s="183"/>
      <c r="M5895" s="207">
        <v>2451.64</v>
      </c>
      <c r="N5895" s="183"/>
      <c r="O5895" s="205">
        <v>68.62</v>
      </c>
      <c r="P5895" s="183"/>
    </row>
    <row r="5896" spans="1:16" x14ac:dyDescent="0.25">
      <c r="A5896" s="203" t="s">
        <v>0</v>
      </c>
      <c r="B5896" s="183"/>
      <c r="C5896" s="203" t="s">
        <v>566</v>
      </c>
      <c r="D5896" s="183"/>
      <c r="E5896" s="203" t="s">
        <v>567</v>
      </c>
      <c r="F5896" s="183"/>
      <c r="G5896" s="183"/>
      <c r="H5896" s="183"/>
      <c r="I5896" s="183"/>
      <c r="J5896" s="183"/>
      <c r="K5896" s="204" t="s">
        <v>0</v>
      </c>
      <c r="L5896" s="183"/>
      <c r="M5896" s="204">
        <v>2104.41</v>
      </c>
      <c r="N5896" s="183"/>
      <c r="O5896" s="202" t="s">
        <v>0</v>
      </c>
      <c r="P5896" s="183"/>
    </row>
    <row r="5897" spans="1:16" x14ac:dyDescent="0.25">
      <c r="A5897" s="203" t="s">
        <v>0</v>
      </c>
      <c r="B5897" s="183"/>
      <c r="C5897" s="203" t="s">
        <v>568</v>
      </c>
      <c r="D5897" s="183"/>
      <c r="E5897" s="203" t="s">
        <v>569</v>
      </c>
      <c r="F5897" s="183"/>
      <c r="G5897" s="183"/>
      <c r="H5897" s="183"/>
      <c r="I5897" s="183"/>
      <c r="J5897" s="183"/>
      <c r="K5897" s="204" t="s">
        <v>0</v>
      </c>
      <c r="L5897" s="183"/>
      <c r="M5897" s="204">
        <v>347.23</v>
      </c>
      <c r="N5897" s="183"/>
      <c r="O5897" s="202" t="s">
        <v>0</v>
      </c>
      <c r="P5897" s="183"/>
    </row>
    <row r="5898" spans="1:16" x14ac:dyDescent="0.25">
      <c r="A5898" s="187" t="s">
        <v>0</v>
      </c>
      <c r="B5898" s="183"/>
      <c r="C5898" s="187" t="s">
        <v>229</v>
      </c>
      <c r="D5898" s="183"/>
      <c r="E5898" s="183"/>
      <c r="F5898" s="183"/>
      <c r="G5898" s="183"/>
      <c r="H5898" s="183"/>
      <c r="I5898" s="183"/>
      <c r="J5898" s="183"/>
      <c r="K5898" s="188">
        <v>3127</v>
      </c>
      <c r="L5898" s="183"/>
      <c r="M5898" s="188">
        <v>2839.82</v>
      </c>
      <c r="N5898" s="183"/>
      <c r="O5898" s="189">
        <v>90.82</v>
      </c>
      <c r="P5898" s="183"/>
    </row>
    <row r="5899" spans="1:16" x14ac:dyDescent="0.25">
      <c r="A5899" s="187" t="s">
        <v>0</v>
      </c>
      <c r="B5899" s="183"/>
      <c r="C5899" s="187" t="s">
        <v>230</v>
      </c>
      <c r="D5899" s="183"/>
      <c r="E5899" s="183"/>
      <c r="F5899" s="183"/>
      <c r="G5899" s="183"/>
      <c r="H5899" s="183"/>
      <c r="I5899" s="183"/>
      <c r="J5899" s="183"/>
      <c r="K5899" s="188">
        <v>3127</v>
      </c>
      <c r="L5899" s="183"/>
      <c r="M5899" s="188">
        <v>2839.82</v>
      </c>
      <c r="N5899" s="183"/>
      <c r="O5899" s="189">
        <v>90.82</v>
      </c>
      <c r="P5899" s="183"/>
    </row>
    <row r="5900" spans="1:16" x14ac:dyDescent="0.25">
      <c r="A5900" s="206" t="s">
        <v>0</v>
      </c>
      <c r="B5900" s="183"/>
      <c r="C5900" s="206" t="s">
        <v>564</v>
      </c>
      <c r="D5900" s="183"/>
      <c r="E5900" s="206" t="s">
        <v>565</v>
      </c>
      <c r="F5900" s="183"/>
      <c r="G5900" s="183"/>
      <c r="H5900" s="183"/>
      <c r="I5900" s="183"/>
      <c r="J5900" s="183"/>
      <c r="K5900" s="207">
        <v>2727</v>
      </c>
      <c r="L5900" s="183"/>
      <c r="M5900" s="207">
        <v>2657.62</v>
      </c>
      <c r="N5900" s="183"/>
      <c r="O5900" s="205">
        <v>97.46</v>
      </c>
      <c r="P5900" s="183"/>
    </row>
    <row r="5901" spans="1:16" x14ac:dyDescent="0.25">
      <c r="A5901" s="203" t="s">
        <v>0</v>
      </c>
      <c r="B5901" s="183"/>
      <c r="C5901" s="203" t="s">
        <v>566</v>
      </c>
      <c r="D5901" s="183"/>
      <c r="E5901" s="203" t="s">
        <v>567</v>
      </c>
      <c r="F5901" s="183"/>
      <c r="G5901" s="183"/>
      <c r="H5901" s="183"/>
      <c r="I5901" s="183"/>
      <c r="J5901" s="183"/>
      <c r="K5901" s="204" t="s">
        <v>0</v>
      </c>
      <c r="L5901" s="183"/>
      <c r="M5901" s="204">
        <v>1937.87</v>
      </c>
      <c r="N5901" s="183"/>
      <c r="O5901" s="202" t="s">
        <v>0</v>
      </c>
      <c r="P5901" s="183"/>
    </row>
    <row r="5902" spans="1:16" x14ac:dyDescent="0.25">
      <c r="A5902" s="203" t="s">
        <v>0</v>
      </c>
      <c r="B5902" s="183"/>
      <c r="C5902" s="203" t="s">
        <v>572</v>
      </c>
      <c r="D5902" s="183"/>
      <c r="E5902" s="203" t="s">
        <v>573</v>
      </c>
      <c r="F5902" s="183"/>
      <c r="G5902" s="183"/>
      <c r="H5902" s="183"/>
      <c r="I5902" s="183"/>
      <c r="J5902" s="183"/>
      <c r="K5902" s="204" t="s">
        <v>0</v>
      </c>
      <c r="L5902" s="183"/>
      <c r="M5902" s="204">
        <v>400</v>
      </c>
      <c r="N5902" s="183"/>
      <c r="O5902" s="202" t="s">
        <v>0</v>
      </c>
      <c r="P5902" s="183"/>
    </row>
    <row r="5903" spans="1:16" x14ac:dyDescent="0.25">
      <c r="A5903" s="203" t="s">
        <v>0</v>
      </c>
      <c r="B5903" s="183"/>
      <c r="C5903" s="203" t="s">
        <v>568</v>
      </c>
      <c r="D5903" s="183"/>
      <c r="E5903" s="203" t="s">
        <v>569</v>
      </c>
      <c r="F5903" s="183"/>
      <c r="G5903" s="183"/>
      <c r="H5903" s="183"/>
      <c r="I5903" s="183"/>
      <c r="J5903" s="183"/>
      <c r="K5903" s="204" t="s">
        <v>0</v>
      </c>
      <c r="L5903" s="183"/>
      <c r="M5903" s="204">
        <v>319.75</v>
      </c>
      <c r="N5903" s="183"/>
      <c r="O5903" s="202" t="s">
        <v>0</v>
      </c>
      <c r="P5903" s="183"/>
    </row>
    <row r="5904" spans="1:16" x14ac:dyDescent="0.25">
      <c r="A5904" s="206" t="s">
        <v>0</v>
      </c>
      <c r="B5904" s="183"/>
      <c r="C5904" s="206" t="s">
        <v>574</v>
      </c>
      <c r="D5904" s="183"/>
      <c r="E5904" s="206" t="s">
        <v>575</v>
      </c>
      <c r="F5904" s="183"/>
      <c r="G5904" s="183"/>
      <c r="H5904" s="183"/>
      <c r="I5904" s="183"/>
      <c r="J5904" s="183"/>
      <c r="K5904" s="207">
        <v>400</v>
      </c>
      <c r="L5904" s="183"/>
      <c r="M5904" s="207">
        <v>182.2</v>
      </c>
      <c r="N5904" s="183"/>
      <c r="O5904" s="205">
        <v>45.55</v>
      </c>
      <c r="P5904" s="183"/>
    </row>
    <row r="5905" spans="1:16" x14ac:dyDescent="0.25">
      <c r="A5905" s="203" t="s">
        <v>0</v>
      </c>
      <c r="B5905" s="183"/>
      <c r="C5905" s="203" t="s">
        <v>580</v>
      </c>
      <c r="D5905" s="183"/>
      <c r="E5905" s="203" t="s">
        <v>581</v>
      </c>
      <c r="F5905" s="183"/>
      <c r="G5905" s="183"/>
      <c r="H5905" s="183"/>
      <c r="I5905" s="183"/>
      <c r="J5905" s="183"/>
      <c r="K5905" s="204" t="s">
        <v>0</v>
      </c>
      <c r="L5905" s="183"/>
      <c r="M5905" s="204">
        <v>60.21</v>
      </c>
      <c r="N5905" s="183"/>
      <c r="O5905" s="202" t="s">
        <v>0</v>
      </c>
      <c r="P5905" s="183"/>
    </row>
    <row r="5906" spans="1:16" x14ac:dyDescent="0.25">
      <c r="A5906" s="203" t="s">
        <v>0</v>
      </c>
      <c r="B5906" s="183"/>
      <c r="C5906" s="203" t="s">
        <v>576</v>
      </c>
      <c r="D5906" s="183"/>
      <c r="E5906" s="203" t="s">
        <v>577</v>
      </c>
      <c r="F5906" s="183"/>
      <c r="G5906" s="183"/>
      <c r="H5906" s="183"/>
      <c r="I5906" s="183"/>
      <c r="J5906" s="183"/>
      <c r="K5906" s="204" t="s">
        <v>0</v>
      </c>
      <c r="L5906" s="183"/>
      <c r="M5906" s="204">
        <v>121.99</v>
      </c>
      <c r="N5906" s="183"/>
      <c r="O5906" s="202" t="s">
        <v>0</v>
      </c>
      <c r="P5906" s="183"/>
    </row>
    <row r="5907" spans="1:16" x14ac:dyDescent="0.25">
      <c r="A5907" s="190" t="s">
        <v>0</v>
      </c>
      <c r="B5907" s="183"/>
      <c r="C5907" s="190" t="s">
        <v>1596</v>
      </c>
      <c r="D5907" s="183"/>
      <c r="E5907" s="183"/>
      <c r="F5907" s="183"/>
      <c r="G5907" s="183"/>
      <c r="H5907" s="183"/>
      <c r="I5907" s="183"/>
      <c r="J5907" s="183"/>
      <c r="K5907" s="191">
        <v>1437605.25</v>
      </c>
      <c r="L5907" s="183"/>
      <c r="M5907" s="191">
        <v>623347.77</v>
      </c>
      <c r="N5907" s="183"/>
      <c r="O5907" s="192">
        <v>43.36</v>
      </c>
      <c r="P5907" s="183"/>
    </row>
    <row r="5908" spans="1:16" x14ac:dyDescent="0.25">
      <c r="A5908" s="187" t="s">
        <v>0</v>
      </c>
      <c r="B5908" s="183"/>
      <c r="C5908" s="187" t="s">
        <v>214</v>
      </c>
      <c r="D5908" s="183"/>
      <c r="E5908" s="183"/>
      <c r="F5908" s="183"/>
      <c r="G5908" s="183"/>
      <c r="H5908" s="183"/>
      <c r="I5908" s="183"/>
      <c r="J5908" s="183"/>
      <c r="K5908" s="188">
        <v>94853.7</v>
      </c>
      <c r="L5908" s="183"/>
      <c r="M5908" s="188">
        <v>45814.54</v>
      </c>
      <c r="N5908" s="183"/>
      <c r="O5908" s="189">
        <v>48.3</v>
      </c>
      <c r="P5908" s="183"/>
    </row>
    <row r="5909" spans="1:16" x14ac:dyDescent="0.25">
      <c r="A5909" s="187" t="s">
        <v>0</v>
      </c>
      <c r="B5909" s="183"/>
      <c r="C5909" s="187" t="s">
        <v>215</v>
      </c>
      <c r="D5909" s="183"/>
      <c r="E5909" s="183"/>
      <c r="F5909" s="183"/>
      <c r="G5909" s="183"/>
      <c r="H5909" s="183"/>
      <c r="I5909" s="183"/>
      <c r="J5909" s="183"/>
      <c r="K5909" s="188">
        <v>94853.7</v>
      </c>
      <c r="L5909" s="183"/>
      <c r="M5909" s="188">
        <v>45814.54</v>
      </c>
      <c r="N5909" s="183"/>
      <c r="O5909" s="189">
        <v>48.3</v>
      </c>
      <c r="P5909" s="183"/>
    </row>
    <row r="5910" spans="1:16" x14ac:dyDescent="0.25">
      <c r="A5910" s="187" t="s">
        <v>0</v>
      </c>
      <c r="B5910" s="183"/>
      <c r="C5910" s="187" t="s">
        <v>221</v>
      </c>
      <c r="D5910" s="183"/>
      <c r="E5910" s="183"/>
      <c r="F5910" s="183"/>
      <c r="G5910" s="183"/>
      <c r="H5910" s="183"/>
      <c r="I5910" s="183"/>
      <c r="J5910" s="183"/>
      <c r="K5910" s="188">
        <v>179909.53</v>
      </c>
      <c r="L5910" s="183"/>
      <c r="M5910" s="188">
        <v>62818.5</v>
      </c>
      <c r="N5910" s="183"/>
      <c r="O5910" s="189">
        <v>34.92</v>
      </c>
      <c r="P5910" s="183"/>
    </row>
    <row r="5911" spans="1:16" x14ac:dyDescent="0.25">
      <c r="A5911" s="187" t="s">
        <v>0</v>
      </c>
      <c r="B5911" s="183"/>
      <c r="C5911" s="187" t="s">
        <v>227</v>
      </c>
      <c r="D5911" s="183"/>
      <c r="E5911" s="183"/>
      <c r="F5911" s="183"/>
      <c r="G5911" s="183"/>
      <c r="H5911" s="183"/>
      <c r="I5911" s="183"/>
      <c r="J5911" s="183"/>
      <c r="K5911" s="188">
        <v>36958.54</v>
      </c>
      <c r="L5911" s="183"/>
      <c r="M5911" s="188">
        <v>6880.23</v>
      </c>
      <c r="N5911" s="183"/>
      <c r="O5911" s="189">
        <v>18.62</v>
      </c>
      <c r="P5911" s="183"/>
    </row>
    <row r="5912" spans="1:16" x14ac:dyDescent="0.25">
      <c r="A5912" s="187" t="s">
        <v>0</v>
      </c>
      <c r="B5912" s="183"/>
      <c r="C5912" s="187" t="s">
        <v>228</v>
      </c>
      <c r="D5912" s="183"/>
      <c r="E5912" s="183"/>
      <c r="F5912" s="183"/>
      <c r="G5912" s="183"/>
      <c r="H5912" s="183"/>
      <c r="I5912" s="183"/>
      <c r="J5912" s="183"/>
      <c r="K5912" s="188">
        <v>142950.99</v>
      </c>
      <c r="L5912" s="183"/>
      <c r="M5912" s="188">
        <v>55938.27</v>
      </c>
      <c r="N5912" s="183"/>
      <c r="O5912" s="189">
        <v>39.130000000000003</v>
      </c>
      <c r="P5912" s="183"/>
    </row>
    <row r="5913" spans="1:16" x14ac:dyDescent="0.25">
      <c r="A5913" s="187" t="s">
        <v>0</v>
      </c>
      <c r="B5913" s="183"/>
      <c r="C5913" s="187" t="s">
        <v>229</v>
      </c>
      <c r="D5913" s="183"/>
      <c r="E5913" s="183"/>
      <c r="F5913" s="183"/>
      <c r="G5913" s="183"/>
      <c r="H5913" s="183"/>
      <c r="I5913" s="183"/>
      <c r="J5913" s="183"/>
      <c r="K5913" s="188">
        <v>1162178.4099999999</v>
      </c>
      <c r="L5913" s="183"/>
      <c r="M5913" s="188">
        <v>514714.73</v>
      </c>
      <c r="N5913" s="183"/>
      <c r="O5913" s="189">
        <v>44.29</v>
      </c>
      <c r="P5913" s="183"/>
    </row>
    <row r="5914" spans="1:16" x14ac:dyDescent="0.25">
      <c r="A5914" s="187" t="s">
        <v>0</v>
      </c>
      <c r="B5914" s="183"/>
      <c r="C5914" s="187" t="s">
        <v>230</v>
      </c>
      <c r="D5914" s="183"/>
      <c r="E5914" s="183"/>
      <c r="F5914" s="183"/>
      <c r="G5914" s="183"/>
      <c r="H5914" s="183"/>
      <c r="I5914" s="183"/>
      <c r="J5914" s="183"/>
      <c r="K5914" s="188">
        <v>5936</v>
      </c>
      <c r="L5914" s="183"/>
      <c r="M5914" s="188">
        <v>5070.95</v>
      </c>
      <c r="N5914" s="183"/>
      <c r="O5914" s="189">
        <v>85.43</v>
      </c>
      <c r="P5914" s="183"/>
    </row>
    <row r="5915" spans="1:16" x14ac:dyDescent="0.25">
      <c r="A5915" s="187" t="s">
        <v>0</v>
      </c>
      <c r="B5915" s="183"/>
      <c r="C5915" s="187" t="s">
        <v>232</v>
      </c>
      <c r="D5915" s="183"/>
      <c r="E5915" s="183"/>
      <c r="F5915" s="183"/>
      <c r="G5915" s="183"/>
      <c r="H5915" s="183"/>
      <c r="I5915" s="183"/>
      <c r="J5915" s="183"/>
      <c r="K5915" s="188">
        <v>1090408.31</v>
      </c>
      <c r="L5915" s="183"/>
      <c r="M5915" s="188">
        <v>489002.23</v>
      </c>
      <c r="N5915" s="183"/>
      <c r="O5915" s="189">
        <v>44.85</v>
      </c>
      <c r="P5915" s="183"/>
    </row>
    <row r="5916" spans="1:16" x14ac:dyDescent="0.25">
      <c r="A5916" s="187" t="s">
        <v>0</v>
      </c>
      <c r="B5916" s="183"/>
      <c r="C5916" s="187" t="s">
        <v>234</v>
      </c>
      <c r="D5916" s="183"/>
      <c r="E5916" s="183"/>
      <c r="F5916" s="183"/>
      <c r="G5916" s="183"/>
      <c r="H5916" s="183"/>
      <c r="I5916" s="183"/>
      <c r="J5916" s="183"/>
      <c r="K5916" s="188">
        <v>65834.100000000006</v>
      </c>
      <c r="L5916" s="183"/>
      <c r="M5916" s="188">
        <v>20641.55</v>
      </c>
      <c r="N5916" s="183"/>
      <c r="O5916" s="189">
        <v>31.35</v>
      </c>
      <c r="P5916" s="183"/>
    </row>
    <row r="5917" spans="1:16" x14ac:dyDescent="0.25">
      <c r="A5917" s="187" t="s">
        <v>0</v>
      </c>
      <c r="B5917" s="183"/>
      <c r="C5917" s="187" t="s">
        <v>238</v>
      </c>
      <c r="D5917" s="183"/>
      <c r="E5917" s="183"/>
      <c r="F5917" s="183"/>
      <c r="G5917" s="183"/>
      <c r="H5917" s="183"/>
      <c r="I5917" s="183"/>
      <c r="J5917" s="183"/>
      <c r="K5917" s="188">
        <v>663.61</v>
      </c>
      <c r="L5917" s="183"/>
      <c r="M5917" s="188">
        <v>0</v>
      </c>
      <c r="N5917" s="183"/>
      <c r="O5917" s="189">
        <v>0</v>
      </c>
      <c r="P5917" s="183"/>
    </row>
    <row r="5918" spans="1:16" x14ac:dyDescent="0.25">
      <c r="A5918" s="187" t="s">
        <v>0</v>
      </c>
      <c r="B5918" s="183"/>
      <c r="C5918" s="187" t="s">
        <v>240</v>
      </c>
      <c r="D5918" s="183"/>
      <c r="E5918" s="183"/>
      <c r="F5918" s="183"/>
      <c r="G5918" s="183"/>
      <c r="H5918" s="183"/>
      <c r="I5918" s="183"/>
      <c r="J5918" s="183"/>
      <c r="K5918" s="188">
        <v>663.61</v>
      </c>
      <c r="L5918" s="183"/>
      <c r="M5918" s="188">
        <v>0</v>
      </c>
      <c r="N5918" s="183"/>
      <c r="O5918" s="189">
        <v>0</v>
      </c>
      <c r="P5918" s="183"/>
    </row>
    <row r="5919" spans="1:16" x14ac:dyDescent="0.25">
      <c r="A5919" s="200" t="s">
        <v>0</v>
      </c>
      <c r="B5919" s="183"/>
      <c r="C5919" s="200" t="s">
        <v>1497</v>
      </c>
      <c r="D5919" s="183"/>
      <c r="E5919" s="200" t="s">
        <v>1498</v>
      </c>
      <c r="F5919" s="183"/>
      <c r="G5919" s="183"/>
      <c r="H5919" s="183"/>
      <c r="I5919" s="183"/>
      <c r="J5919" s="183"/>
      <c r="K5919" s="201">
        <v>1187046.82</v>
      </c>
      <c r="L5919" s="183"/>
      <c r="M5919" s="201">
        <v>519323.77</v>
      </c>
      <c r="N5919" s="183"/>
      <c r="O5919" s="196">
        <v>43.75</v>
      </c>
      <c r="P5919" s="183"/>
    </row>
    <row r="5920" spans="1:16" x14ac:dyDescent="0.25">
      <c r="A5920" s="197"/>
      <c r="B5920" s="183"/>
      <c r="C5920" s="197" t="s">
        <v>1499</v>
      </c>
      <c r="D5920" s="183"/>
      <c r="E5920" s="197" t="s">
        <v>1500</v>
      </c>
      <c r="F5920" s="183"/>
      <c r="G5920" s="183"/>
      <c r="H5920" s="183"/>
      <c r="I5920" s="183"/>
      <c r="J5920" s="183"/>
      <c r="K5920" s="198">
        <v>19969.32</v>
      </c>
      <c r="L5920" s="183"/>
      <c r="M5920" s="198">
        <v>10782.27</v>
      </c>
      <c r="N5920" s="183"/>
      <c r="O5920" s="199">
        <v>53.99</v>
      </c>
      <c r="P5920" s="183"/>
    </row>
    <row r="5921" spans="1:16" x14ac:dyDescent="0.25">
      <c r="A5921" s="187" t="s">
        <v>0</v>
      </c>
      <c r="B5921" s="183"/>
      <c r="C5921" s="187" t="s">
        <v>221</v>
      </c>
      <c r="D5921" s="183"/>
      <c r="E5921" s="183"/>
      <c r="F5921" s="183"/>
      <c r="G5921" s="183"/>
      <c r="H5921" s="183"/>
      <c r="I5921" s="183"/>
      <c r="J5921" s="183"/>
      <c r="K5921" s="188">
        <v>19969.32</v>
      </c>
      <c r="L5921" s="183"/>
      <c r="M5921" s="188">
        <v>10782.27</v>
      </c>
      <c r="N5921" s="183"/>
      <c r="O5921" s="189">
        <v>53.99</v>
      </c>
      <c r="P5921" s="183"/>
    </row>
    <row r="5922" spans="1:16" x14ac:dyDescent="0.25">
      <c r="A5922" s="187" t="s">
        <v>0</v>
      </c>
      <c r="B5922" s="183"/>
      <c r="C5922" s="187" t="s">
        <v>228</v>
      </c>
      <c r="D5922" s="183"/>
      <c r="E5922" s="183"/>
      <c r="F5922" s="183"/>
      <c r="G5922" s="183"/>
      <c r="H5922" s="183"/>
      <c r="I5922" s="183"/>
      <c r="J5922" s="183"/>
      <c r="K5922" s="188">
        <v>19969.32</v>
      </c>
      <c r="L5922" s="183"/>
      <c r="M5922" s="188">
        <v>10782.27</v>
      </c>
      <c r="N5922" s="183"/>
      <c r="O5922" s="189">
        <v>53.99</v>
      </c>
      <c r="P5922" s="183"/>
    </row>
    <row r="5923" spans="1:16" x14ac:dyDescent="0.25">
      <c r="A5923" s="206" t="s">
        <v>0</v>
      </c>
      <c r="B5923" s="183"/>
      <c r="C5923" s="206" t="s">
        <v>574</v>
      </c>
      <c r="D5923" s="183"/>
      <c r="E5923" s="206" t="s">
        <v>575</v>
      </c>
      <c r="F5923" s="183"/>
      <c r="G5923" s="183"/>
      <c r="H5923" s="183"/>
      <c r="I5923" s="183"/>
      <c r="J5923" s="183"/>
      <c r="K5923" s="207">
        <v>19172.98</v>
      </c>
      <c r="L5923" s="183"/>
      <c r="M5923" s="207">
        <v>10492.32</v>
      </c>
      <c r="N5923" s="183"/>
      <c r="O5923" s="205">
        <v>54.72</v>
      </c>
      <c r="P5923" s="183"/>
    </row>
    <row r="5924" spans="1:16" x14ac:dyDescent="0.25">
      <c r="A5924" s="203" t="s">
        <v>0</v>
      </c>
      <c r="B5924" s="183"/>
      <c r="C5924" s="203" t="s">
        <v>580</v>
      </c>
      <c r="D5924" s="183"/>
      <c r="E5924" s="203" t="s">
        <v>581</v>
      </c>
      <c r="F5924" s="183"/>
      <c r="G5924" s="183"/>
      <c r="H5924" s="183"/>
      <c r="I5924" s="183"/>
      <c r="J5924" s="183"/>
      <c r="K5924" s="204" t="s">
        <v>0</v>
      </c>
      <c r="L5924" s="183"/>
      <c r="M5924" s="204">
        <v>360</v>
      </c>
      <c r="N5924" s="183"/>
      <c r="O5924" s="202" t="s">
        <v>0</v>
      </c>
      <c r="P5924" s="183"/>
    </row>
    <row r="5925" spans="1:16" x14ac:dyDescent="0.25">
      <c r="A5925" s="203" t="s">
        <v>0</v>
      </c>
      <c r="B5925" s="183"/>
      <c r="C5925" s="203" t="s">
        <v>742</v>
      </c>
      <c r="D5925" s="183"/>
      <c r="E5925" s="203" t="s">
        <v>743</v>
      </c>
      <c r="F5925" s="183"/>
      <c r="G5925" s="183"/>
      <c r="H5925" s="183"/>
      <c r="I5925" s="183"/>
      <c r="J5925" s="183"/>
      <c r="K5925" s="204" t="s">
        <v>0</v>
      </c>
      <c r="L5925" s="183"/>
      <c r="M5925" s="204">
        <v>55</v>
      </c>
      <c r="N5925" s="183"/>
      <c r="O5925" s="202" t="s">
        <v>0</v>
      </c>
      <c r="P5925" s="183"/>
    </row>
    <row r="5926" spans="1:16" x14ac:dyDescent="0.25">
      <c r="A5926" s="203" t="s">
        <v>0</v>
      </c>
      <c r="B5926" s="183"/>
      <c r="C5926" s="203" t="s">
        <v>901</v>
      </c>
      <c r="D5926" s="183"/>
      <c r="E5926" s="203" t="s">
        <v>902</v>
      </c>
      <c r="F5926" s="183"/>
      <c r="G5926" s="183"/>
      <c r="H5926" s="183"/>
      <c r="I5926" s="183"/>
      <c r="J5926" s="183"/>
      <c r="K5926" s="204" t="s">
        <v>0</v>
      </c>
      <c r="L5926" s="183"/>
      <c r="M5926" s="204">
        <v>329</v>
      </c>
      <c r="N5926" s="183"/>
      <c r="O5926" s="202" t="s">
        <v>0</v>
      </c>
      <c r="P5926" s="183"/>
    </row>
    <row r="5927" spans="1:16" x14ac:dyDescent="0.25">
      <c r="A5927" s="203" t="s">
        <v>0</v>
      </c>
      <c r="B5927" s="183"/>
      <c r="C5927" s="203" t="s">
        <v>744</v>
      </c>
      <c r="D5927" s="183"/>
      <c r="E5927" s="203" t="s">
        <v>745</v>
      </c>
      <c r="F5927" s="183"/>
      <c r="G5927" s="183"/>
      <c r="H5927" s="183"/>
      <c r="I5927" s="183"/>
      <c r="J5927" s="183"/>
      <c r="K5927" s="204" t="s">
        <v>0</v>
      </c>
      <c r="L5927" s="183"/>
      <c r="M5927" s="204">
        <v>3558.96</v>
      </c>
      <c r="N5927" s="183"/>
      <c r="O5927" s="202" t="s">
        <v>0</v>
      </c>
      <c r="P5927" s="183"/>
    </row>
    <row r="5928" spans="1:16" x14ac:dyDescent="0.25">
      <c r="A5928" s="203" t="s">
        <v>0</v>
      </c>
      <c r="B5928" s="183"/>
      <c r="C5928" s="203" t="s">
        <v>748</v>
      </c>
      <c r="D5928" s="183"/>
      <c r="E5928" s="203" t="s">
        <v>749</v>
      </c>
      <c r="F5928" s="183"/>
      <c r="G5928" s="183"/>
      <c r="H5928" s="183"/>
      <c r="I5928" s="183"/>
      <c r="J5928" s="183"/>
      <c r="K5928" s="204" t="s">
        <v>0</v>
      </c>
      <c r="L5928" s="183"/>
      <c r="M5928" s="204">
        <v>418.72</v>
      </c>
      <c r="N5928" s="183"/>
      <c r="O5928" s="202" t="s">
        <v>0</v>
      </c>
      <c r="P5928" s="183"/>
    </row>
    <row r="5929" spans="1:16" x14ac:dyDescent="0.25">
      <c r="A5929" s="203" t="s">
        <v>0</v>
      </c>
      <c r="B5929" s="183"/>
      <c r="C5929" s="203" t="s">
        <v>750</v>
      </c>
      <c r="D5929" s="183"/>
      <c r="E5929" s="203" t="s">
        <v>751</v>
      </c>
      <c r="F5929" s="183"/>
      <c r="G5929" s="183"/>
      <c r="H5929" s="183"/>
      <c r="I5929" s="183"/>
      <c r="J5929" s="183"/>
      <c r="K5929" s="204" t="s">
        <v>0</v>
      </c>
      <c r="L5929" s="183"/>
      <c r="M5929" s="204">
        <v>661.07</v>
      </c>
      <c r="N5929" s="183"/>
      <c r="O5929" s="202" t="s">
        <v>0</v>
      </c>
      <c r="P5929" s="183"/>
    </row>
    <row r="5930" spans="1:16" x14ac:dyDescent="0.25">
      <c r="A5930" s="203" t="s">
        <v>0</v>
      </c>
      <c r="B5930" s="183"/>
      <c r="C5930" s="203" t="s">
        <v>754</v>
      </c>
      <c r="D5930" s="183"/>
      <c r="E5930" s="203" t="s">
        <v>755</v>
      </c>
      <c r="F5930" s="183"/>
      <c r="G5930" s="183"/>
      <c r="H5930" s="183"/>
      <c r="I5930" s="183"/>
      <c r="J5930" s="183"/>
      <c r="K5930" s="204" t="s">
        <v>0</v>
      </c>
      <c r="L5930" s="183"/>
      <c r="M5930" s="204">
        <v>481.32</v>
      </c>
      <c r="N5930" s="183"/>
      <c r="O5930" s="202" t="s">
        <v>0</v>
      </c>
      <c r="P5930" s="183"/>
    </row>
    <row r="5931" spans="1:16" x14ac:dyDescent="0.25">
      <c r="A5931" s="203" t="s">
        <v>0</v>
      </c>
      <c r="B5931" s="183"/>
      <c r="C5931" s="203" t="s">
        <v>582</v>
      </c>
      <c r="D5931" s="183"/>
      <c r="E5931" s="203" t="s">
        <v>583</v>
      </c>
      <c r="F5931" s="183"/>
      <c r="G5931" s="183"/>
      <c r="H5931" s="183"/>
      <c r="I5931" s="183"/>
      <c r="J5931" s="183"/>
      <c r="K5931" s="204" t="s">
        <v>0</v>
      </c>
      <c r="L5931" s="183"/>
      <c r="M5931" s="204">
        <v>1004.33</v>
      </c>
      <c r="N5931" s="183"/>
      <c r="O5931" s="202" t="s">
        <v>0</v>
      </c>
      <c r="P5931" s="183"/>
    </row>
    <row r="5932" spans="1:16" x14ac:dyDescent="0.25">
      <c r="A5932" s="203" t="s">
        <v>0</v>
      </c>
      <c r="B5932" s="183"/>
      <c r="C5932" s="203" t="s">
        <v>594</v>
      </c>
      <c r="D5932" s="183"/>
      <c r="E5932" s="203" t="s">
        <v>595</v>
      </c>
      <c r="F5932" s="183"/>
      <c r="G5932" s="183"/>
      <c r="H5932" s="183"/>
      <c r="I5932" s="183"/>
      <c r="J5932" s="183"/>
      <c r="K5932" s="204" t="s">
        <v>0</v>
      </c>
      <c r="L5932" s="183"/>
      <c r="M5932" s="204">
        <v>680</v>
      </c>
      <c r="N5932" s="183"/>
      <c r="O5932" s="202" t="s">
        <v>0</v>
      </c>
      <c r="P5932" s="183"/>
    </row>
    <row r="5933" spans="1:16" x14ac:dyDescent="0.25">
      <c r="A5933" s="203" t="s">
        <v>0</v>
      </c>
      <c r="B5933" s="183"/>
      <c r="C5933" s="203" t="s">
        <v>706</v>
      </c>
      <c r="D5933" s="183"/>
      <c r="E5933" s="203" t="s">
        <v>707</v>
      </c>
      <c r="F5933" s="183"/>
      <c r="G5933" s="183"/>
      <c r="H5933" s="183"/>
      <c r="I5933" s="183"/>
      <c r="J5933" s="183"/>
      <c r="K5933" s="204" t="s">
        <v>0</v>
      </c>
      <c r="L5933" s="183"/>
      <c r="M5933" s="204">
        <v>2095.5700000000002</v>
      </c>
      <c r="N5933" s="183"/>
      <c r="O5933" s="202" t="s">
        <v>0</v>
      </c>
      <c r="P5933" s="183"/>
    </row>
    <row r="5934" spans="1:16" x14ac:dyDescent="0.25">
      <c r="A5934" s="203" t="s">
        <v>0</v>
      </c>
      <c r="B5934" s="183"/>
      <c r="C5934" s="203" t="s">
        <v>646</v>
      </c>
      <c r="D5934" s="183"/>
      <c r="E5934" s="203" t="s">
        <v>647</v>
      </c>
      <c r="F5934" s="183"/>
      <c r="G5934" s="183"/>
      <c r="H5934" s="183"/>
      <c r="I5934" s="183"/>
      <c r="J5934" s="183"/>
      <c r="K5934" s="204" t="s">
        <v>0</v>
      </c>
      <c r="L5934" s="183"/>
      <c r="M5934" s="204">
        <v>707.08</v>
      </c>
      <c r="N5934" s="183"/>
      <c r="O5934" s="202" t="s">
        <v>0</v>
      </c>
      <c r="P5934" s="183"/>
    </row>
    <row r="5935" spans="1:16" x14ac:dyDescent="0.25">
      <c r="A5935" s="203" t="s">
        <v>0</v>
      </c>
      <c r="B5935" s="183"/>
      <c r="C5935" s="203" t="s">
        <v>785</v>
      </c>
      <c r="D5935" s="183"/>
      <c r="E5935" s="203" t="s">
        <v>786</v>
      </c>
      <c r="F5935" s="183"/>
      <c r="G5935" s="183"/>
      <c r="H5935" s="183"/>
      <c r="I5935" s="183"/>
      <c r="J5935" s="183"/>
      <c r="K5935" s="204" t="s">
        <v>0</v>
      </c>
      <c r="L5935" s="183"/>
      <c r="M5935" s="204">
        <v>108.09</v>
      </c>
      <c r="N5935" s="183"/>
      <c r="O5935" s="202" t="s">
        <v>0</v>
      </c>
      <c r="P5935" s="183"/>
    </row>
    <row r="5936" spans="1:16" x14ac:dyDescent="0.25">
      <c r="A5936" s="203" t="s">
        <v>0</v>
      </c>
      <c r="B5936" s="183"/>
      <c r="C5936" s="203" t="s">
        <v>650</v>
      </c>
      <c r="D5936" s="183"/>
      <c r="E5936" s="203" t="s">
        <v>651</v>
      </c>
      <c r="F5936" s="183"/>
      <c r="G5936" s="183"/>
      <c r="H5936" s="183"/>
      <c r="I5936" s="183"/>
      <c r="J5936" s="183"/>
      <c r="K5936" s="204" t="s">
        <v>0</v>
      </c>
      <c r="L5936" s="183"/>
      <c r="M5936" s="204">
        <v>33.18</v>
      </c>
      <c r="N5936" s="183"/>
      <c r="O5936" s="202" t="s">
        <v>0</v>
      </c>
      <c r="P5936" s="183"/>
    </row>
    <row r="5937" spans="1:16" x14ac:dyDescent="0.25">
      <c r="A5937" s="206" t="s">
        <v>0</v>
      </c>
      <c r="B5937" s="183"/>
      <c r="C5937" s="206" t="s">
        <v>652</v>
      </c>
      <c r="D5937" s="183"/>
      <c r="E5937" s="206" t="s">
        <v>653</v>
      </c>
      <c r="F5937" s="183"/>
      <c r="G5937" s="183"/>
      <c r="H5937" s="183"/>
      <c r="I5937" s="183"/>
      <c r="J5937" s="183"/>
      <c r="K5937" s="207">
        <v>796.34</v>
      </c>
      <c r="L5937" s="183"/>
      <c r="M5937" s="207">
        <v>289.95</v>
      </c>
      <c r="N5937" s="183"/>
      <c r="O5937" s="205">
        <v>36.409999999999997</v>
      </c>
      <c r="P5937" s="183"/>
    </row>
    <row r="5938" spans="1:16" x14ac:dyDescent="0.25">
      <c r="A5938" s="203" t="s">
        <v>0</v>
      </c>
      <c r="B5938" s="183"/>
      <c r="C5938" s="203" t="s">
        <v>654</v>
      </c>
      <c r="D5938" s="183"/>
      <c r="E5938" s="203" t="s">
        <v>655</v>
      </c>
      <c r="F5938" s="183"/>
      <c r="G5938" s="183"/>
      <c r="H5938" s="183"/>
      <c r="I5938" s="183"/>
      <c r="J5938" s="183"/>
      <c r="K5938" s="204" t="s">
        <v>0</v>
      </c>
      <c r="L5938" s="183"/>
      <c r="M5938" s="204">
        <v>289.95</v>
      </c>
      <c r="N5938" s="183"/>
      <c r="O5938" s="202" t="s">
        <v>0</v>
      </c>
      <c r="P5938" s="183"/>
    </row>
    <row r="5939" spans="1:16" x14ac:dyDescent="0.25">
      <c r="A5939" s="197"/>
      <c r="B5939" s="183"/>
      <c r="C5939" s="197" t="s">
        <v>1501</v>
      </c>
      <c r="D5939" s="183"/>
      <c r="E5939" s="197" t="s">
        <v>1502</v>
      </c>
      <c r="F5939" s="183"/>
      <c r="G5939" s="183"/>
      <c r="H5939" s="183"/>
      <c r="I5939" s="183"/>
      <c r="J5939" s="183"/>
      <c r="K5939" s="198">
        <v>117980.67</v>
      </c>
      <c r="L5939" s="183"/>
      <c r="M5939" s="198">
        <v>45156</v>
      </c>
      <c r="N5939" s="183"/>
      <c r="O5939" s="199">
        <v>38.270000000000003</v>
      </c>
      <c r="P5939" s="183"/>
    </row>
    <row r="5940" spans="1:16" x14ac:dyDescent="0.25">
      <c r="A5940" s="187" t="s">
        <v>0</v>
      </c>
      <c r="B5940" s="183"/>
      <c r="C5940" s="187" t="s">
        <v>221</v>
      </c>
      <c r="D5940" s="183"/>
      <c r="E5940" s="183"/>
      <c r="F5940" s="183"/>
      <c r="G5940" s="183"/>
      <c r="H5940" s="183"/>
      <c r="I5940" s="183"/>
      <c r="J5940" s="183"/>
      <c r="K5940" s="188">
        <v>117980.67</v>
      </c>
      <c r="L5940" s="183"/>
      <c r="M5940" s="188">
        <v>45156</v>
      </c>
      <c r="N5940" s="183"/>
      <c r="O5940" s="189">
        <v>38.270000000000003</v>
      </c>
      <c r="P5940" s="183"/>
    </row>
    <row r="5941" spans="1:16" x14ac:dyDescent="0.25">
      <c r="A5941" s="187" t="s">
        <v>0</v>
      </c>
      <c r="B5941" s="183"/>
      <c r="C5941" s="187" t="s">
        <v>228</v>
      </c>
      <c r="D5941" s="183"/>
      <c r="E5941" s="183"/>
      <c r="F5941" s="183"/>
      <c r="G5941" s="183"/>
      <c r="H5941" s="183"/>
      <c r="I5941" s="183"/>
      <c r="J5941" s="183"/>
      <c r="K5941" s="188">
        <v>117980.67</v>
      </c>
      <c r="L5941" s="183"/>
      <c r="M5941" s="188">
        <v>45156</v>
      </c>
      <c r="N5941" s="183"/>
      <c r="O5941" s="189">
        <v>38.270000000000003</v>
      </c>
      <c r="P5941" s="183"/>
    </row>
    <row r="5942" spans="1:16" x14ac:dyDescent="0.25">
      <c r="A5942" s="206" t="s">
        <v>0</v>
      </c>
      <c r="B5942" s="183"/>
      <c r="C5942" s="206" t="s">
        <v>574</v>
      </c>
      <c r="D5942" s="183"/>
      <c r="E5942" s="206" t="s">
        <v>575</v>
      </c>
      <c r="F5942" s="183"/>
      <c r="G5942" s="183"/>
      <c r="H5942" s="183"/>
      <c r="I5942" s="183"/>
      <c r="J5942" s="183"/>
      <c r="K5942" s="207">
        <v>1592.67</v>
      </c>
      <c r="L5942" s="183"/>
      <c r="M5942" s="207">
        <v>0</v>
      </c>
      <c r="N5942" s="183"/>
      <c r="O5942" s="205">
        <v>0</v>
      </c>
      <c r="P5942" s="183"/>
    </row>
    <row r="5943" spans="1:16" x14ac:dyDescent="0.25">
      <c r="A5943" s="206" t="s">
        <v>0</v>
      </c>
      <c r="B5943" s="183"/>
      <c r="C5943" s="206" t="s">
        <v>586</v>
      </c>
      <c r="D5943" s="183"/>
      <c r="E5943" s="206" t="s">
        <v>587</v>
      </c>
      <c r="F5943" s="183"/>
      <c r="G5943" s="183"/>
      <c r="H5943" s="183"/>
      <c r="I5943" s="183"/>
      <c r="J5943" s="183"/>
      <c r="K5943" s="207">
        <v>116388</v>
      </c>
      <c r="L5943" s="183"/>
      <c r="M5943" s="207">
        <v>45156</v>
      </c>
      <c r="N5943" s="183"/>
      <c r="O5943" s="205">
        <v>38.799999999999997</v>
      </c>
      <c r="P5943" s="183"/>
    </row>
    <row r="5944" spans="1:16" x14ac:dyDescent="0.25">
      <c r="A5944" s="203" t="s">
        <v>0</v>
      </c>
      <c r="B5944" s="183"/>
      <c r="C5944" s="203" t="s">
        <v>1385</v>
      </c>
      <c r="D5944" s="183"/>
      <c r="E5944" s="203" t="s">
        <v>1386</v>
      </c>
      <c r="F5944" s="183"/>
      <c r="G5944" s="183"/>
      <c r="H5944" s="183"/>
      <c r="I5944" s="183"/>
      <c r="J5944" s="183"/>
      <c r="K5944" s="204" t="s">
        <v>0</v>
      </c>
      <c r="L5944" s="183"/>
      <c r="M5944" s="204">
        <v>45156</v>
      </c>
      <c r="N5944" s="183"/>
      <c r="O5944" s="202" t="s">
        <v>0</v>
      </c>
      <c r="P5944" s="183"/>
    </row>
    <row r="5945" spans="1:16" x14ac:dyDescent="0.25">
      <c r="A5945" s="197"/>
      <c r="B5945" s="183"/>
      <c r="C5945" s="197" t="s">
        <v>1503</v>
      </c>
      <c r="D5945" s="183"/>
      <c r="E5945" s="197" t="s">
        <v>1504</v>
      </c>
      <c r="F5945" s="183"/>
      <c r="G5945" s="183"/>
      <c r="H5945" s="183"/>
      <c r="I5945" s="183"/>
      <c r="J5945" s="183"/>
      <c r="K5945" s="198">
        <v>663.61</v>
      </c>
      <c r="L5945" s="183"/>
      <c r="M5945" s="198">
        <v>0</v>
      </c>
      <c r="N5945" s="183"/>
      <c r="O5945" s="199">
        <v>0</v>
      </c>
      <c r="P5945" s="183"/>
    </row>
    <row r="5946" spans="1:16" x14ac:dyDescent="0.25">
      <c r="A5946" s="187" t="s">
        <v>0</v>
      </c>
      <c r="B5946" s="183"/>
      <c r="C5946" s="187" t="s">
        <v>238</v>
      </c>
      <c r="D5946" s="183"/>
      <c r="E5946" s="183"/>
      <c r="F5946" s="183"/>
      <c r="G5946" s="183"/>
      <c r="H5946" s="183"/>
      <c r="I5946" s="183"/>
      <c r="J5946" s="183"/>
      <c r="K5946" s="188">
        <v>663.61</v>
      </c>
      <c r="L5946" s="183"/>
      <c r="M5946" s="188">
        <v>0</v>
      </c>
      <c r="N5946" s="183"/>
      <c r="O5946" s="189">
        <v>0</v>
      </c>
      <c r="P5946" s="183"/>
    </row>
    <row r="5947" spans="1:16" x14ac:dyDescent="0.25">
      <c r="A5947" s="187" t="s">
        <v>0</v>
      </c>
      <c r="B5947" s="183"/>
      <c r="C5947" s="187" t="s">
        <v>240</v>
      </c>
      <c r="D5947" s="183"/>
      <c r="E5947" s="183"/>
      <c r="F5947" s="183"/>
      <c r="G5947" s="183"/>
      <c r="H5947" s="183"/>
      <c r="I5947" s="183"/>
      <c r="J5947" s="183"/>
      <c r="K5947" s="188">
        <v>663.61</v>
      </c>
      <c r="L5947" s="183"/>
      <c r="M5947" s="188">
        <v>0</v>
      </c>
      <c r="N5947" s="183"/>
      <c r="O5947" s="189">
        <v>0</v>
      </c>
      <c r="P5947" s="183"/>
    </row>
    <row r="5948" spans="1:16" x14ac:dyDescent="0.25">
      <c r="A5948" s="206" t="s">
        <v>0</v>
      </c>
      <c r="B5948" s="183"/>
      <c r="C5948" s="206" t="s">
        <v>698</v>
      </c>
      <c r="D5948" s="183"/>
      <c r="E5948" s="206" t="s">
        <v>699</v>
      </c>
      <c r="F5948" s="183"/>
      <c r="G5948" s="183"/>
      <c r="H5948" s="183"/>
      <c r="I5948" s="183"/>
      <c r="J5948" s="183"/>
      <c r="K5948" s="207">
        <v>663.61</v>
      </c>
      <c r="L5948" s="183"/>
      <c r="M5948" s="207">
        <v>0</v>
      </c>
      <c r="N5948" s="183"/>
      <c r="O5948" s="205">
        <v>0</v>
      </c>
      <c r="P5948" s="183"/>
    </row>
    <row r="5949" spans="1:16" x14ac:dyDescent="0.25">
      <c r="A5949" s="197"/>
      <c r="B5949" s="183"/>
      <c r="C5949" s="197" t="s">
        <v>1505</v>
      </c>
      <c r="D5949" s="183"/>
      <c r="E5949" s="197" t="s">
        <v>1506</v>
      </c>
      <c r="F5949" s="183"/>
      <c r="G5949" s="183"/>
      <c r="H5949" s="183"/>
      <c r="I5949" s="183"/>
      <c r="J5949" s="183"/>
      <c r="K5949" s="198">
        <v>1048433.22</v>
      </c>
      <c r="L5949" s="183"/>
      <c r="M5949" s="198">
        <v>463385.5</v>
      </c>
      <c r="N5949" s="183"/>
      <c r="O5949" s="199">
        <v>44.2</v>
      </c>
      <c r="P5949" s="183"/>
    </row>
    <row r="5950" spans="1:16" x14ac:dyDescent="0.25">
      <c r="A5950" s="187" t="s">
        <v>0</v>
      </c>
      <c r="B5950" s="183"/>
      <c r="C5950" s="187" t="s">
        <v>229</v>
      </c>
      <c r="D5950" s="183"/>
      <c r="E5950" s="183"/>
      <c r="F5950" s="183"/>
      <c r="G5950" s="183"/>
      <c r="H5950" s="183"/>
      <c r="I5950" s="183"/>
      <c r="J5950" s="183"/>
      <c r="K5950" s="188">
        <v>1048433.22</v>
      </c>
      <c r="L5950" s="183"/>
      <c r="M5950" s="188">
        <v>463385.5</v>
      </c>
      <c r="N5950" s="183"/>
      <c r="O5950" s="189">
        <v>44.2</v>
      </c>
      <c r="P5950" s="183"/>
    </row>
    <row r="5951" spans="1:16" x14ac:dyDescent="0.25">
      <c r="A5951" s="187" t="s">
        <v>0</v>
      </c>
      <c r="B5951" s="183"/>
      <c r="C5951" s="187" t="s">
        <v>232</v>
      </c>
      <c r="D5951" s="183"/>
      <c r="E5951" s="183"/>
      <c r="F5951" s="183"/>
      <c r="G5951" s="183"/>
      <c r="H5951" s="183"/>
      <c r="I5951" s="183"/>
      <c r="J5951" s="183"/>
      <c r="K5951" s="188">
        <v>1048433.22</v>
      </c>
      <c r="L5951" s="183"/>
      <c r="M5951" s="188">
        <v>463385.5</v>
      </c>
      <c r="N5951" s="183"/>
      <c r="O5951" s="189">
        <v>44.2</v>
      </c>
      <c r="P5951" s="183"/>
    </row>
    <row r="5952" spans="1:16" x14ac:dyDescent="0.25">
      <c r="A5952" s="206" t="s">
        <v>0</v>
      </c>
      <c r="B5952" s="183"/>
      <c r="C5952" s="206" t="s">
        <v>564</v>
      </c>
      <c r="D5952" s="183"/>
      <c r="E5952" s="206" t="s">
        <v>565</v>
      </c>
      <c r="F5952" s="183"/>
      <c r="G5952" s="183"/>
      <c r="H5952" s="183"/>
      <c r="I5952" s="183"/>
      <c r="J5952" s="183"/>
      <c r="K5952" s="207">
        <v>993435.61</v>
      </c>
      <c r="L5952" s="183"/>
      <c r="M5952" s="207">
        <v>437639.2</v>
      </c>
      <c r="N5952" s="183"/>
      <c r="O5952" s="205">
        <v>44.05</v>
      </c>
      <c r="P5952" s="183"/>
    </row>
    <row r="5953" spans="1:16" x14ac:dyDescent="0.25">
      <c r="A5953" s="203" t="s">
        <v>0</v>
      </c>
      <c r="B5953" s="183"/>
      <c r="C5953" s="203" t="s">
        <v>566</v>
      </c>
      <c r="D5953" s="183"/>
      <c r="E5953" s="203" t="s">
        <v>567</v>
      </c>
      <c r="F5953" s="183"/>
      <c r="G5953" s="183"/>
      <c r="H5953" s="183"/>
      <c r="I5953" s="183"/>
      <c r="J5953" s="183"/>
      <c r="K5953" s="204" t="s">
        <v>0</v>
      </c>
      <c r="L5953" s="183"/>
      <c r="M5953" s="204">
        <v>349926.37</v>
      </c>
      <c r="N5953" s="183"/>
      <c r="O5953" s="202" t="s">
        <v>0</v>
      </c>
      <c r="P5953" s="183"/>
    </row>
    <row r="5954" spans="1:16" x14ac:dyDescent="0.25">
      <c r="A5954" s="203" t="s">
        <v>0</v>
      </c>
      <c r="B5954" s="183"/>
      <c r="C5954" s="203" t="s">
        <v>897</v>
      </c>
      <c r="D5954" s="183"/>
      <c r="E5954" s="203" t="s">
        <v>898</v>
      </c>
      <c r="F5954" s="183"/>
      <c r="G5954" s="183"/>
      <c r="H5954" s="183"/>
      <c r="I5954" s="183"/>
      <c r="J5954" s="183"/>
      <c r="K5954" s="204" t="s">
        <v>0</v>
      </c>
      <c r="L5954" s="183"/>
      <c r="M5954" s="204">
        <v>6156.42</v>
      </c>
      <c r="N5954" s="183"/>
      <c r="O5954" s="202" t="s">
        <v>0</v>
      </c>
      <c r="P5954" s="183"/>
    </row>
    <row r="5955" spans="1:16" x14ac:dyDescent="0.25">
      <c r="A5955" s="203" t="s">
        <v>0</v>
      </c>
      <c r="B5955" s="183"/>
      <c r="C5955" s="203" t="s">
        <v>1203</v>
      </c>
      <c r="D5955" s="183"/>
      <c r="E5955" s="203" t="s">
        <v>1204</v>
      </c>
      <c r="F5955" s="183"/>
      <c r="G5955" s="183"/>
      <c r="H5955" s="183"/>
      <c r="I5955" s="183"/>
      <c r="J5955" s="183"/>
      <c r="K5955" s="204" t="s">
        <v>0</v>
      </c>
      <c r="L5955" s="183"/>
      <c r="M5955" s="204">
        <v>2570.08</v>
      </c>
      <c r="N5955" s="183"/>
      <c r="O5955" s="202" t="s">
        <v>0</v>
      </c>
      <c r="P5955" s="183"/>
    </row>
    <row r="5956" spans="1:16" x14ac:dyDescent="0.25">
      <c r="A5956" s="203" t="s">
        <v>0</v>
      </c>
      <c r="B5956" s="183"/>
      <c r="C5956" s="203" t="s">
        <v>572</v>
      </c>
      <c r="D5956" s="183"/>
      <c r="E5956" s="203" t="s">
        <v>573</v>
      </c>
      <c r="F5956" s="183"/>
      <c r="G5956" s="183"/>
      <c r="H5956" s="183"/>
      <c r="I5956" s="183"/>
      <c r="J5956" s="183"/>
      <c r="K5956" s="204" t="s">
        <v>0</v>
      </c>
      <c r="L5956" s="183"/>
      <c r="M5956" s="204">
        <v>19529.759999999998</v>
      </c>
      <c r="N5956" s="183"/>
      <c r="O5956" s="202" t="s">
        <v>0</v>
      </c>
      <c r="P5956" s="183"/>
    </row>
    <row r="5957" spans="1:16" x14ac:dyDescent="0.25">
      <c r="A5957" s="203" t="s">
        <v>0</v>
      </c>
      <c r="B5957" s="183"/>
      <c r="C5957" s="203" t="s">
        <v>568</v>
      </c>
      <c r="D5957" s="183"/>
      <c r="E5957" s="203" t="s">
        <v>569</v>
      </c>
      <c r="F5957" s="183"/>
      <c r="G5957" s="183"/>
      <c r="H5957" s="183"/>
      <c r="I5957" s="183"/>
      <c r="J5957" s="183"/>
      <c r="K5957" s="204" t="s">
        <v>0</v>
      </c>
      <c r="L5957" s="183"/>
      <c r="M5957" s="204">
        <v>59456.57</v>
      </c>
      <c r="N5957" s="183"/>
      <c r="O5957" s="202" t="s">
        <v>0</v>
      </c>
      <c r="P5957" s="183"/>
    </row>
    <row r="5958" spans="1:16" x14ac:dyDescent="0.25">
      <c r="A5958" s="206" t="s">
        <v>0</v>
      </c>
      <c r="B5958" s="183"/>
      <c r="C5958" s="206" t="s">
        <v>574</v>
      </c>
      <c r="D5958" s="183"/>
      <c r="E5958" s="206" t="s">
        <v>575</v>
      </c>
      <c r="F5958" s="183"/>
      <c r="G5958" s="183"/>
      <c r="H5958" s="183"/>
      <c r="I5958" s="183"/>
      <c r="J5958" s="183"/>
      <c r="K5958" s="207">
        <v>54997.61</v>
      </c>
      <c r="L5958" s="183"/>
      <c r="M5958" s="207">
        <v>25746.3</v>
      </c>
      <c r="N5958" s="183"/>
      <c r="O5958" s="205">
        <v>46.81</v>
      </c>
      <c r="P5958" s="183"/>
    </row>
    <row r="5959" spans="1:16" x14ac:dyDescent="0.25">
      <c r="A5959" s="203" t="s">
        <v>0</v>
      </c>
      <c r="B5959" s="183"/>
      <c r="C5959" s="203" t="s">
        <v>576</v>
      </c>
      <c r="D5959" s="183"/>
      <c r="E5959" s="203" t="s">
        <v>577</v>
      </c>
      <c r="F5959" s="183"/>
      <c r="G5959" s="183"/>
      <c r="H5959" s="183"/>
      <c r="I5959" s="183"/>
      <c r="J5959" s="183"/>
      <c r="K5959" s="204" t="s">
        <v>0</v>
      </c>
      <c r="L5959" s="183"/>
      <c r="M5959" s="204">
        <v>23926.3</v>
      </c>
      <c r="N5959" s="183"/>
      <c r="O5959" s="202" t="s">
        <v>0</v>
      </c>
      <c r="P5959" s="183"/>
    </row>
    <row r="5960" spans="1:16" x14ac:dyDescent="0.25">
      <c r="A5960" s="203" t="s">
        <v>0</v>
      </c>
      <c r="B5960" s="183"/>
      <c r="C5960" s="203" t="s">
        <v>650</v>
      </c>
      <c r="D5960" s="183"/>
      <c r="E5960" s="203" t="s">
        <v>651</v>
      </c>
      <c r="F5960" s="183"/>
      <c r="G5960" s="183"/>
      <c r="H5960" s="183"/>
      <c r="I5960" s="183"/>
      <c r="J5960" s="183"/>
      <c r="K5960" s="204" t="s">
        <v>0</v>
      </c>
      <c r="L5960" s="183"/>
      <c r="M5960" s="204">
        <v>1820</v>
      </c>
      <c r="N5960" s="183"/>
      <c r="O5960" s="202" t="s">
        <v>0</v>
      </c>
      <c r="P5960" s="183"/>
    </row>
    <row r="5961" spans="1:16" x14ac:dyDescent="0.25">
      <c r="A5961" s="200" t="s">
        <v>0</v>
      </c>
      <c r="B5961" s="183"/>
      <c r="C5961" s="200" t="s">
        <v>1507</v>
      </c>
      <c r="D5961" s="183"/>
      <c r="E5961" s="200" t="s">
        <v>1508</v>
      </c>
      <c r="F5961" s="183"/>
      <c r="G5961" s="183"/>
      <c r="H5961" s="183"/>
      <c r="I5961" s="183"/>
      <c r="J5961" s="183"/>
      <c r="K5961" s="201">
        <v>27298.69</v>
      </c>
      <c r="L5961" s="183"/>
      <c r="M5961" s="201">
        <v>14714.59</v>
      </c>
      <c r="N5961" s="183"/>
      <c r="O5961" s="196">
        <v>53.9</v>
      </c>
      <c r="P5961" s="183"/>
    </row>
    <row r="5962" spans="1:16" x14ac:dyDescent="0.25">
      <c r="A5962" s="197"/>
      <c r="B5962" s="183"/>
      <c r="C5962" s="197" t="s">
        <v>1509</v>
      </c>
      <c r="D5962" s="183"/>
      <c r="E5962" s="197" t="s">
        <v>1510</v>
      </c>
      <c r="F5962" s="183"/>
      <c r="G5962" s="183"/>
      <c r="H5962" s="183"/>
      <c r="I5962" s="183"/>
      <c r="J5962" s="183"/>
      <c r="K5962" s="198">
        <v>27298.69</v>
      </c>
      <c r="L5962" s="183"/>
      <c r="M5962" s="198">
        <v>14714.59</v>
      </c>
      <c r="N5962" s="183"/>
      <c r="O5962" s="199">
        <v>53.9</v>
      </c>
      <c r="P5962" s="183"/>
    </row>
    <row r="5963" spans="1:16" x14ac:dyDescent="0.25">
      <c r="A5963" s="187" t="s">
        <v>0</v>
      </c>
      <c r="B5963" s="183"/>
      <c r="C5963" s="187" t="s">
        <v>214</v>
      </c>
      <c r="D5963" s="183"/>
      <c r="E5963" s="183"/>
      <c r="F5963" s="183"/>
      <c r="G5963" s="183"/>
      <c r="H5963" s="183"/>
      <c r="I5963" s="183"/>
      <c r="J5963" s="183"/>
      <c r="K5963" s="188">
        <v>27298.69</v>
      </c>
      <c r="L5963" s="183"/>
      <c r="M5963" s="188">
        <v>14714.59</v>
      </c>
      <c r="N5963" s="183"/>
      <c r="O5963" s="189">
        <v>53.9</v>
      </c>
      <c r="P5963" s="183"/>
    </row>
    <row r="5964" spans="1:16" x14ac:dyDescent="0.25">
      <c r="A5964" s="187" t="s">
        <v>0</v>
      </c>
      <c r="B5964" s="183"/>
      <c r="C5964" s="187" t="s">
        <v>215</v>
      </c>
      <c r="D5964" s="183"/>
      <c r="E5964" s="183"/>
      <c r="F5964" s="183"/>
      <c r="G5964" s="183"/>
      <c r="H5964" s="183"/>
      <c r="I5964" s="183"/>
      <c r="J5964" s="183"/>
      <c r="K5964" s="188">
        <v>27298.69</v>
      </c>
      <c r="L5964" s="183"/>
      <c r="M5964" s="188">
        <v>14714.59</v>
      </c>
      <c r="N5964" s="183"/>
      <c r="O5964" s="189">
        <v>53.9</v>
      </c>
      <c r="P5964" s="183"/>
    </row>
    <row r="5965" spans="1:16" x14ac:dyDescent="0.25">
      <c r="A5965" s="206" t="s">
        <v>0</v>
      </c>
      <c r="B5965" s="183"/>
      <c r="C5965" s="206" t="s">
        <v>574</v>
      </c>
      <c r="D5965" s="183"/>
      <c r="E5965" s="206" t="s">
        <v>575</v>
      </c>
      <c r="F5965" s="183"/>
      <c r="G5965" s="183"/>
      <c r="H5965" s="183"/>
      <c r="I5965" s="183"/>
      <c r="J5965" s="183"/>
      <c r="K5965" s="207">
        <v>27298.69</v>
      </c>
      <c r="L5965" s="183"/>
      <c r="M5965" s="207">
        <v>3266.59</v>
      </c>
      <c r="N5965" s="183"/>
      <c r="O5965" s="205">
        <v>11.97</v>
      </c>
      <c r="P5965" s="183"/>
    </row>
    <row r="5966" spans="1:16" x14ac:dyDescent="0.25">
      <c r="A5966" s="203" t="s">
        <v>0</v>
      </c>
      <c r="B5966" s="183"/>
      <c r="C5966" s="203" t="s">
        <v>746</v>
      </c>
      <c r="D5966" s="183"/>
      <c r="E5966" s="203" t="s">
        <v>747</v>
      </c>
      <c r="F5966" s="183"/>
      <c r="G5966" s="183"/>
      <c r="H5966" s="183"/>
      <c r="I5966" s="183"/>
      <c r="J5966" s="183"/>
      <c r="K5966" s="204" t="s">
        <v>0</v>
      </c>
      <c r="L5966" s="183"/>
      <c r="M5966" s="204">
        <v>2777.75</v>
      </c>
      <c r="N5966" s="183"/>
      <c r="O5966" s="202" t="s">
        <v>0</v>
      </c>
      <c r="P5966" s="183"/>
    </row>
    <row r="5967" spans="1:16" x14ac:dyDescent="0.25">
      <c r="A5967" s="203" t="s">
        <v>0</v>
      </c>
      <c r="B5967" s="183"/>
      <c r="C5967" s="203" t="s">
        <v>756</v>
      </c>
      <c r="D5967" s="183"/>
      <c r="E5967" s="203" t="s">
        <v>757</v>
      </c>
      <c r="F5967" s="183"/>
      <c r="G5967" s="183"/>
      <c r="H5967" s="183"/>
      <c r="I5967" s="183"/>
      <c r="J5967" s="183"/>
      <c r="K5967" s="204" t="s">
        <v>0</v>
      </c>
      <c r="L5967" s="183"/>
      <c r="M5967" s="204">
        <v>488.84</v>
      </c>
      <c r="N5967" s="183"/>
      <c r="O5967" s="202" t="s">
        <v>0</v>
      </c>
      <c r="P5967" s="183"/>
    </row>
    <row r="5968" spans="1:16" x14ac:dyDescent="0.25">
      <c r="A5968" s="206" t="s">
        <v>0</v>
      </c>
      <c r="B5968" s="183"/>
      <c r="C5968" s="206" t="s">
        <v>586</v>
      </c>
      <c r="D5968" s="183"/>
      <c r="E5968" s="206" t="s">
        <v>587</v>
      </c>
      <c r="F5968" s="183"/>
      <c r="G5968" s="183"/>
      <c r="H5968" s="183"/>
      <c r="I5968" s="183"/>
      <c r="J5968" s="183"/>
      <c r="K5968" s="207">
        <v>0</v>
      </c>
      <c r="L5968" s="183"/>
      <c r="M5968" s="207">
        <v>11448</v>
      </c>
      <c r="N5968" s="183"/>
      <c r="O5968" s="205" t="s">
        <v>0</v>
      </c>
      <c r="P5968" s="183"/>
    </row>
    <row r="5969" spans="1:16" x14ac:dyDescent="0.25">
      <c r="A5969" s="203" t="s">
        <v>0</v>
      </c>
      <c r="B5969" s="183"/>
      <c r="C5969" s="203" t="s">
        <v>1385</v>
      </c>
      <c r="D5969" s="183"/>
      <c r="E5969" s="203" t="s">
        <v>1386</v>
      </c>
      <c r="F5969" s="183"/>
      <c r="G5969" s="183"/>
      <c r="H5969" s="183"/>
      <c r="I5969" s="183"/>
      <c r="J5969" s="183"/>
      <c r="K5969" s="204" t="s">
        <v>0</v>
      </c>
      <c r="L5969" s="183"/>
      <c r="M5969" s="204">
        <v>11448</v>
      </c>
      <c r="N5969" s="183"/>
      <c r="O5969" s="202" t="s">
        <v>0</v>
      </c>
      <c r="P5969" s="183"/>
    </row>
    <row r="5970" spans="1:16" x14ac:dyDescent="0.25">
      <c r="A5970" s="200" t="s">
        <v>0</v>
      </c>
      <c r="B5970" s="183"/>
      <c r="C5970" s="200" t="s">
        <v>1375</v>
      </c>
      <c r="D5970" s="183"/>
      <c r="E5970" s="200" t="s">
        <v>1376</v>
      </c>
      <c r="F5970" s="183"/>
      <c r="G5970" s="183"/>
      <c r="H5970" s="183"/>
      <c r="I5970" s="183"/>
      <c r="J5970" s="183"/>
      <c r="K5970" s="201">
        <v>153695.54</v>
      </c>
      <c r="L5970" s="183"/>
      <c r="M5970" s="201">
        <v>49618.720000000001</v>
      </c>
      <c r="N5970" s="183"/>
      <c r="O5970" s="196">
        <v>32.28</v>
      </c>
      <c r="P5970" s="183"/>
    </row>
    <row r="5971" spans="1:16" x14ac:dyDescent="0.25">
      <c r="A5971" s="197"/>
      <c r="B5971" s="183"/>
      <c r="C5971" s="197" t="s">
        <v>1377</v>
      </c>
      <c r="D5971" s="183"/>
      <c r="E5971" s="197" t="s">
        <v>1378</v>
      </c>
      <c r="F5971" s="183"/>
      <c r="G5971" s="183"/>
      <c r="H5971" s="183"/>
      <c r="I5971" s="183"/>
      <c r="J5971" s="183"/>
      <c r="K5971" s="198">
        <v>419</v>
      </c>
      <c r="L5971" s="183"/>
      <c r="M5971" s="198">
        <v>419</v>
      </c>
      <c r="N5971" s="183"/>
      <c r="O5971" s="199">
        <v>100</v>
      </c>
      <c r="P5971" s="183"/>
    </row>
    <row r="5972" spans="1:16" x14ac:dyDescent="0.25">
      <c r="A5972" s="187" t="s">
        <v>0</v>
      </c>
      <c r="B5972" s="183"/>
      <c r="C5972" s="187" t="s">
        <v>214</v>
      </c>
      <c r="D5972" s="183"/>
      <c r="E5972" s="183"/>
      <c r="F5972" s="183"/>
      <c r="G5972" s="183"/>
      <c r="H5972" s="183"/>
      <c r="I5972" s="183"/>
      <c r="J5972" s="183"/>
      <c r="K5972" s="188">
        <v>419</v>
      </c>
      <c r="L5972" s="183"/>
      <c r="M5972" s="188">
        <v>419</v>
      </c>
      <c r="N5972" s="183"/>
      <c r="O5972" s="189">
        <v>100</v>
      </c>
      <c r="P5972" s="183"/>
    </row>
    <row r="5973" spans="1:16" x14ac:dyDescent="0.25">
      <c r="A5973" s="187" t="s">
        <v>0</v>
      </c>
      <c r="B5973" s="183"/>
      <c r="C5973" s="187" t="s">
        <v>215</v>
      </c>
      <c r="D5973" s="183"/>
      <c r="E5973" s="183"/>
      <c r="F5973" s="183"/>
      <c r="G5973" s="183"/>
      <c r="H5973" s="183"/>
      <c r="I5973" s="183"/>
      <c r="J5973" s="183"/>
      <c r="K5973" s="188">
        <v>419</v>
      </c>
      <c r="L5973" s="183"/>
      <c r="M5973" s="188">
        <v>419</v>
      </c>
      <c r="N5973" s="183"/>
      <c r="O5973" s="189">
        <v>100</v>
      </c>
      <c r="P5973" s="183"/>
    </row>
    <row r="5974" spans="1:16" x14ac:dyDescent="0.25">
      <c r="A5974" s="206" t="s">
        <v>0</v>
      </c>
      <c r="B5974" s="183"/>
      <c r="C5974" s="206" t="s">
        <v>586</v>
      </c>
      <c r="D5974" s="183"/>
      <c r="E5974" s="206" t="s">
        <v>587</v>
      </c>
      <c r="F5974" s="183"/>
      <c r="G5974" s="183"/>
      <c r="H5974" s="183"/>
      <c r="I5974" s="183"/>
      <c r="J5974" s="183"/>
      <c r="K5974" s="207">
        <v>419</v>
      </c>
      <c r="L5974" s="183"/>
      <c r="M5974" s="207">
        <v>419</v>
      </c>
      <c r="N5974" s="183"/>
      <c r="O5974" s="205">
        <v>100</v>
      </c>
      <c r="P5974" s="183"/>
    </row>
    <row r="5975" spans="1:16" x14ac:dyDescent="0.25">
      <c r="A5975" s="203" t="s">
        <v>0</v>
      </c>
      <c r="B5975" s="183"/>
      <c r="C5975" s="203" t="s">
        <v>1385</v>
      </c>
      <c r="D5975" s="183"/>
      <c r="E5975" s="203" t="s">
        <v>1386</v>
      </c>
      <c r="F5975" s="183"/>
      <c r="G5975" s="183"/>
      <c r="H5975" s="183"/>
      <c r="I5975" s="183"/>
      <c r="J5975" s="183"/>
      <c r="K5975" s="204" t="s">
        <v>0</v>
      </c>
      <c r="L5975" s="183"/>
      <c r="M5975" s="204">
        <v>419</v>
      </c>
      <c r="N5975" s="183"/>
      <c r="O5975" s="202" t="s">
        <v>0</v>
      </c>
      <c r="P5975" s="183"/>
    </row>
    <row r="5976" spans="1:16" x14ac:dyDescent="0.25">
      <c r="A5976" s="197"/>
      <c r="B5976" s="183"/>
      <c r="C5976" s="197" t="s">
        <v>1513</v>
      </c>
      <c r="D5976" s="183"/>
      <c r="E5976" s="197" t="s">
        <v>1514</v>
      </c>
      <c r="F5976" s="183"/>
      <c r="G5976" s="183"/>
      <c r="H5976" s="183"/>
      <c r="I5976" s="183"/>
      <c r="J5976" s="183"/>
      <c r="K5976" s="198">
        <v>36294.93</v>
      </c>
      <c r="L5976" s="183"/>
      <c r="M5976" s="198">
        <v>6987.13</v>
      </c>
      <c r="N5976" s="183"/>
      <c r="O5976" s="199">
        <v>19.25</v>
      </c>
      <c r="P5976" s="183"/>
    </row>
    <row r="5977" spans="1:16" x14ac:dyDescent="0.25">
      <c r="A5977" s="187" t="s">
        <v>0</v>
      </c>
      <c r="B5977" s="183"/>
      <c r="C5977" s="187" t="s">
        <v>221</v>
      </c>
      <c r="D5977" s="183"/>
      <c r="E5977" s="183"/>
      <c r="F5977" s="183"/>
      <c r="G5977" s="183"/>
      <c r="H5977" s="183"/>
      <c r="I5977" s="183"/>
      <c r="J5977" s="183"/>
      <c r="K5977" s="188">
        <v>36294.93</v>
      </c>
      <c r="L5977" s="183"/>
      <c r="M5977" s="188">
        <v>6787.13</v>
      </c>
      <c r="N5977" s="183"/>
      <c r="O5977" s="189">
        <v>18.7</v>
      </c>
      <c r="P5977" s="183"/>
    </row>
    <row r="5978" spans="1:16" x14ac:dyDescent="0.25">
      <c r="A5978" s="187" t="s">
        <v>0</v>
      </c>
      <c r="B5978" s="183"/>
      <c r="C5978" s="187" t="s">
        <v>227</v>
      </c>
      <c r="D5978" s="183"/>
      <c r="E5978" s="183"/>
      <c r="F5978" s="183"/>
      <c r="G5978" s="183"/>
      <c r="H5978" s="183"/>
      <c r="I5978" s="183"/>
      <c r="J5978" s="183"/>
      <c r="K5978" s="188">
        <v>36294.93</v>
      </c>
      <c r="L5978" s="183"/>
      <c r="M5978" s="188">
        <v>6787.13</v>
      </c>
      <c r="N5978" s="183"/>
      <c r="O5978" s="189">
        <v>18.7</v>
      </c>
      <c r="P5978" s="183"/>
    </row>
    <row r="5979" spans="1:16" x14ac:dyDescent="0.25">
      <c r="A5979" s="206" t="s">
        <v>0</v>
      </c>
      <c r="B5979" s="183"/>
      <c r="C5979" s="206" t="s">
        <v>574</v>
      </c>
      <c r="D5979" s="183"/>
      <c r="E5979" s="206" t="s">
        <v>575</v>
      </c>
      <c r="F5979" s="183"/>
      <c r="G5979" s="183"/>
      <c r="H5979" s="183"/>
      <c r="I5979" s="183"/>
      <c r="J5979" s="183"/>
      <c r="K5979" s="207">
        <v>36244.93</v>
      </c>
      <c r="L5979" s="183"/>
      <c r="M5979" s="207">
        <v>6787.13</v>
      </c>
      <c r="N5979" s="183"/>
      <c r="O5979" s="205">
        <v>18.73</v>
      </c>
      <c r="P5979" s="183"/>
    </row>
    <row r="5980" spans="1:16" x14ac:dyDescent="0.25">
      <c r="A5980" s="203" t="s">
        <v>0</v>
      </c>
      <c r="B5980" s="183"/>
      <c r="C5980" s="203" t="s">
        <v>580</v>
      </c>
      <c r="D5980" s="183"/>
      <c r="E5980" s="203" t="s">
        <v>581</v>
      </c>
      <c r="F5980" s="183"/>
      <c r="G5980" s="183"/>
      <c r="H5980" s="183"/>
      <c r="I5980" s="183"/>
      <c r="J5980" s="183"/>
      <c r="K5980" s="204" t="s">
        <v>0</v>
      </c>
      <c r="L5980" s="183"/>
      <c r="M5980" s="204">
        <v>136</v>
      </c>
      <c r="N5980" s="183"/>
      <c r="O5980" s="202" t="s">
        <v>0</v>
      </c>
      <c r="P5980" s="183"/>
    </row>
    <row r="5981" spans="1:16" x14ac:dyDescent="0.25">
      <c r="A5981" s="203" t="s">
        <v>0</v>
      </c>
      <c r="B5981" s="183"/>
      <c r="C5981" s="203" t="s">
        <v>742</v>
      </c>
      <c r="D5981" s="183"/>
      <c r="E5981" s="203" t="s">
        <v>743</v>
      </c>
      <c r="F5981" s="183"/>
      <c r="G5981" s="183"/>
      <c r="H5981" s="183"/>
      <c r="I5981" s="183"/>
      <c r="J5981" s="183"/>
      <c r="K5981" s="204" t="s">
        <v>0</v>
      </c>
      <c r="L5981" s="183"/>
      <c r="M5981" s="204">
        <v>60</v>
      </c>
      <c r="N5981" s="183"/>
      <c r="O5981" s="202" t="s">
        <v>0</v>
      </c>
      <c r="P5981" s="183"/>
    </row>
    <row r="5982" spans="1:16" x14ac:dyDescent="0.25">
      <c r="A5982" s="203" t="s">
        <v>0</v>
      </c>
      <c r="B5982" s="183"/>
      <c r="C5982" s="203" t="s">
        <v>744</v>
      </c>
      <c r="D5982" s="183"/>
      <c r="E5982" s="203" t="s">
        <v>745</v>
      </c>
      <c r="F5982" s="183"/>
      <c r="G5982" s="183"/>
      <c r="H5982" s="183"/>
      <c r="I5982" s="183"/>
      <c r="J5982" s="183"/>
      <c r="K5982" s="204" t="s">
        <v>0</v>
      </c>
      <c r="L5982" s="183"/>
      <c r="M5982" s="204">
        <v>801.47</v>
      </c>
      <c r="N5982" s="183"/>
      <c r="O5982" s="202" t="s">
        <v>0</v>
      </c>
      <c r="P5982" s="183"/>
    </row>
    <row r="5983" spans="1:16" x14ac:dyDescent="0.25">
      <c r="A5983" s="203" t="s">
        <v>0</v>
      </c>
      <c r="B5983" s="183"/>
      <c r="C5983" s="203" t="s">
        <v>931</v>
      </c>
      <c r="D5983" s="183"/>
      <c r="E5983" s="203" t="s">
        <v>932</v>
      </c>
      <c r="F5983" s="183"/>
      <c r="G5983" s="183"/>
      <c r="H5983" s="183"/>
      <c r="I5983" s="183"/>
      <c r="J5983" s="183"/>
      <c r="K5983" s="204" t="s">
        <v>0</v>
      </c>
      <c r="L5983" s="183"/>
      <c r="M5983" s="204">
        <v>3781.34</v>
      </c>
      <c r="N5983" s="183"/>
      <c r="O5983" s="202" t="s">
        <v>0</v>
      </c>
      <c r="P5983" s="183"/>
    </row>
    <row r="5984" spans="1:16" x14ac:dyDescent="0.25">
      <c r="A5984" s="203" t="s">
        <v>0</v>
      </c>
      <c r="B5984" s="183"/>
      <c r="C5984" s="203" t="s">
        <v>750</v>
      </c>
      <c r="D5984" s="183"/>
      <c r="E5984" s="203" t="s">
        <v>751</v>
      </c>
      <c r="F5984" s="183"/>
      <c r="G5984" s="183"/>
      <c r="H5984" s="183"/>
      <c r="I5984" s="183"/>
      <c r="J5984" s="183"/>
      <c r="K5984" s="204" t="s">
        <v>0</v>
      </c>
      <c r="L5984" s="183"/>
      <c r="M5984" s="204">
        <v>1133.32</v>
      </c>
      <c r="N5984" s="183"/>
      <c r="O5984" s="202" t="s">
        <v>0</v>
      </c>
      <c r="P5984" s="183"/>
    </row>
    <row r="5985" spans="1:16" x14ac:dyDescent="0.25">
      <c r="A5985" s="203" t="s">
        <v>0</v>
      </c>
      <c r="B5985" s="183"/>
      <c r="C5985" s="203" t="s">
        <v>582</v>
      </c>
      <c r="D5985" s="183"/>
      <c r="E5985" s="203" t="s">
        <v>583</v>
      </c>
      <c r="F5985" s="183"/>
      <c r="G5985" s="183"/>
      <c r="H5985" s="183"/>
      <c r="I5985" s="183"/>
      <c r="J5985" s="183"/>
      <c r="K5985" s="204" t="s">
        <v>0</v>
      </c>
      <c r="L5985" s="183"/>
      <c r="M5985" s="204">
        <v>850</v>
      </c>
      <c r="N5985" s="183"/>
      <c r="O5985" s="202" t="s">
        <v>0</v>
      </c>
      <c r="P5985" s="183"/>
    </row>
    <row r="5986" spans="1:16" x14ac:dyDescent="0.25">
      <c r="A5986" s="203" t="s">
        <v>0</v>
      </c>
      <c r="B5986" s="183"/>
      <c r="C5986" s="203" t="s">
        <v>785</v>
      </c>
      <c r="D5986" s="183"/>
      <c r="E5986" s="203" t="s">
        <v>786</v>
      </c>
      <c r="F5986" s="183"/>
      <c r="G5986" s="183"/>
      <c r="H5986" s="183"/>
      <c r="I5986" s="183"/>
      <c r="J5986" s="183"/>
      <c r="K5986" s="204" t="s">
        <v>0</v>
      </c>
      <c r="L5986" s="183"/>
      <c r="M5986" s="204">
        <v>25</v>
      </c>
      <c r="N5986" s="183"/>
      <c r="O5986" s="202" t="s">
        <v>0</v>
      </c>
      <c r="P5986" s="183"/>
    </row>
    <row r="5987" spans="1:16" x14ac:dyDescent="0.25">
      <c r="A5987" s="206" t="s">
        <v>0</v>
      </c>
      <c r="B5987" s="183"/>
      <c r="C5987" s="206" t="s">
        <v>652</v>
      </c>
      <c r="D5987" s="183"/>
      <c r="E5987" s="206" t="s">
        <v>653</v>
      </c>
      <c r="F5987" s="183"/>
      <c r="G5987" s="183"/>
      <c r="H5987" s="183"/>
      <c r="I5987" s="183"/>
      <c r="J5987" s="183"/>
      <c r="K5987" s="207">
        <v>50</v>
      </c>
      <c r="L5987" s="183"/>
      <c r="M5987" s="207">
        <v>0</v>
      </c>
      <c r="N5987" s="183"/>
      <c r="O5987" s="205">
        <v>0</v>
      </c>
      <c r="P5987" s="183"/>
    </row>
    <row r="5988" spans="1:16" x14ac:dyDescent="0.25">
      <c r="A5988" s="187" t="s">
        <v>0</v>
      </c>
      <c r="B5988" s="183"/>
      <c r="C5988" s="187" t="s">
        <v>229</v>
      </c>
      <c r="D5988" s="183"/>
      <c r="E5988" s="183"/>
      <c r="F5988" s="183"/>
      <c r="G5988" s="183"/>
      <c r="H5988" s="183"/>
      <c r="I5988" s="183"/>
      <c r="J5988" s="183"/>
      <c r="K5988" s="188">
        <v>0</v>
      </c>
      <c r="L5988" s="183"/>
      <c r="M5988" s="188">
        <v>200</v>
      </c>
      <c r="N5988" s="183"/>
      <c r="O5988" s="189" t="s">
        <v>0</v>
      </c>
      <c r="P5988" s="183"/>
    </row>
    <row r="5989" spans="1:16" x14ac:dyDescent="0.25">
      <c r="A5989" s="187" t="s">
        <v>0</v>
      </c>
      <c r="B5989" s="183"/>
      <c r="C5989" s="187" t="s">
        <v>234</v>
      </c>
      <c r="D5989" s="183"/>
      <c r="E5989" s="183"/>
      <c r="F5989" s="183"/>
      <c r="G5989" s="183"/>
      <c r="H5989" s="183"/>
      <c r="I5989" s="183"/>
      <c r="J5989" s="183"/>
      <c r="K5989" s="188">
        <v>0</v>
      </c>
      <c r="L5989" s="183"/>
      <c r="M5989" s="188">
        <v>200</v>
      </c>
      <c r="N5989" s="183"/>
      <c r="O5989" s="189" t="s">
        <v>0</v>
      </c>
      <c r="P5989" s="183"/>
    </row>
    <row r="5990" spans="1:16" x14ac:dyDescent="0.25">
      <c r="A5990" s="206" t="s">
        <v>0</v>
      </c>
      <c r="B5990" s="183"/>
      <c r="C5990" s="206" t="s">
        <v>574</v>
      </c>
      <c r="D5990" s="183"/>
      <c r="E5990" s="206" t="s">
        <v>575</v>
      </c>
      <c r="F5990" s="183"/>
      <c r="G5990" s="183"/>
      <c r="H5990" s="183"/>
      <c r="I5990" s="183"/>
      <c r="J5990" s="183"/>
      <c r="K5990" s="207">
        <v>0</v>
      </c>
      <c r="L5990" s="183"/>
      <c r="M5990" s="207">
        <v>200</v>
      </c>
      <c r="N5990" s="183"/>
      <c r="O5990" s="205" t="s">
        <v>0</v>
      </c>
      <c r="P5990" s="183"/>
    </row>
    <row r="5991" spans="1:16" x14ac:dyDescent="0.25">
      <c r="A5991" s="203" t="s">
        <v>0</v>
      </c>
      <c r="B5991" s="183"/>
      <c r="C5991" s="203" t="s">
        <v>580</v>
      </c>
      <c r="D5991" s="183"/>
      <c r="E5991" s="203" t="s">
        <v>581</v>
      </c>
      <c r="F5991" s="183"/>
      <c r="G5991" s="183"/>
      <c r="H5991" s="183"/>
      <c r="I5991" s="183"/>
      <c r="J5991" s="183"/>
      <c r="K5991" s="204" t="s">
        <v>0</v>
      </c>
      <c r="L5991" s="183"/>
      <c r="M5991" s="204">
        <v>200</v>
      </c>
      <c r="N5991" s="183"/>
      <c r="O5991" s="202" t="s">
        <v>0</v>
      </c>
      <c r="P5991" s="183"/>
    </row>
    <row r="5992" spans="1:16" x14ac:dyDescent="0.25">
      <c r="A5992" s="197"/>
      <c r="B5992" s="183"/>
      <c r="C5992" s="197" t="s">
        <v>1515</v>
      </c>
      <c r="D5992" s="183"/>
      <c r="E5992" s="197" t="s">
        <v>1516</v>
      </c>
      <c r="F5992" s="183"/>
      <c r="G5992" s="183"/>
      <c r="H5992" s="183"/>
      <c r="I5992" s="183"/>
      <c r="J5992" s="183"/>
      <c r="K5992" s="198">
        <v>102211.45</v>
      </c>
      <c r="L5992" s="183"/>
      <c r="M5992" s="198">
        <v>40883.29</v>
      </c>
      <c r="N5992" s="183"/>
      <c r="O5992" s="199">
        <v>40</v>
      </c>
      <c r="P5992" s="183"/>
    </row>
    <row r="5993" spans="1:16" x14ac:dyDescent="0.25">
      <c r="A5993" s="187" t="s">
        <v>0</v>
      </c>
      <c r="B5993" s="183"/>
      <c r="C5993" s="187" t="s">
        <v>214</v>
      </c>
      <c r="D5993" s="183"/>
      <c r="E5993" s="183"/>
      <c r="F5993" s="183"/>
      <c r="G5993" s="183"/>
      <c r="H5993" s="183"/>
      <c r="I5993" s="183"/>
      <c r="J5993" s="183"/>
      <c r="K5993" s="188">
        <v>39031.81</v>
      </c>
      <c r="L5993" s="183"/>
      <c r="M5993" s="188">
        <v>20441.740000000002</v>
      </c>
      <c r="N5993" s="183"/>
      <c r="O5993" s="189">
        <v>52.37</v>
      </c>
      <c r="P5993" s="183"/>
    </row>
    <row r="5994" spans="1:16" x14ac:dyDescent="0.25">
      <c r="A5994" s="187" t="s">
        <v>0</v>
      </c>
      <c r="B5994" s="183"/>
      <c r="C5994" s="187" t="s">
        <v>215</v>
      </c>
      <c r="D5994" s="183"/>
      <c r="E5994" s="183"/>
      <c r="F5994" s="183"/>
      <c r="G5994" s="183"/>
      <c r="H5994" s="183"/>
      <c r="I5994" s="183"/>
      <c r="J5994" s="183"/>
      <c r="K5994" s="188">
        <v>39031.81</v>
      </c>
      <c r="L5994" s="183"/>
      <c r="M5994" s="188">
        <v>20441.740000000002</v>
      </c>
      <c r="N5994" s="183"/>
      <c r="O5994" s="189">
        <v>52.37</v>
      </c>
      <c r="P5994" s="183"/>
    </row>
    <row r="5995" spans="1:16" x14ac:dyDescent="0.25">
      <c r="A5995" s="206" t="s">
        <v>0</v>
      </c>
      <c r="B5995" s="183"/>
      <c r="C5995" s="206" t="s">
        <v>564</v>
      </c>
      <c r="D5995" s="183"/>
      <c r="E5995" s="206" t="s">
        <v>565</v>
      </c>
      <c r="F5995" s="183"/>
      <c r="G5995" s="183"/>
      <c r="H5995" s="183"/>
      <c r="I5995" s="183"/>
      <c r="J5995" s="183"/>
      <c r="K5995" s="207">
        <v>36100</v>
      </c>
      <c r="L5995" s="183"/>
      <c r="M5995" s="207">
        <v>20098.5</v>
      </c>
      <c r="N5995" s="183"/>
      <c r="O5995" s="205">
        <v>55.67</v>
      </c>
      <c r="P5995" s="183"/>
    </row>
    <row r="5996" spans="1:16" x14ac:dyDescent="0.25">
      <c r="A5996" s="203" t="s">
        <v>0</v>
      </c>
      <c r="B5996" s="183"/>
      <c r="C5996" s="203" t="s">
        <v>566</v>
      </c>
      <c r="D5996" s="183"/>
      <c r="E5996" s="203" t="s">
        <v>567</v>
      </c>
      <c r="F5996" s="183"/>
      <c r="G5996" s="183"/>
      <c r="H5996" s="183"/>
      <c r="I5996" s="183"/>
      <c r="J5996" s="183"/>
      <c r="K5996" s="204" t="s">
        <v>0</v>
      </c>
      <c r="L5996" s="183"/>
      <c r="M5996" s="204">
        <v>16890.86</v>
      </c>
      <c r="N5996" s="183"/>
      <c r="O5996" s="202" t="s">
        <v>0</v>
      </c>
      <c r="P5996" s="183"/>
    </row>
    <row r="5997" spans="1:16" x14ac:dyDescent="0.25">
      <c r="A5997" s="203" t="s">
        <v>0</v>
      </c>
      <c r="B5997" s="183"/>
      <c r="C5997" s="203" t="s">
        <v>572</v>
      </c>
      <c r="D5997" s="183"/>
      <c r="E5997" s="203" t="s">
        <v>573</v>
      </c>
      <c r="F5997" s="183"/>
      <c r="G5997" s="183"/>
      <c r="H5997" s="183"/>
      <c r="I5997" s="183"/>
      <c r="J5997" s="183"/>
      <c r="K5997" s="204" t="s">
        <v>0</v>
      </c>
      <c r="L5997" s="183"/>
      <c r="M5997" s="204">
        <v>600</v>
      </c>
      <c r="N5997" s="183"/>
      <c r="O5997" s="202" t="s">
        <v>0</v>
      </c>
      <c r="P5997" s="183"/>
    </row>
    <row r="5998" spans="1:16" x14ac:dyDescent="0.25">
      <c r="A5998" s="203" t="s">
        <v>0</v>
      </c>
      <c r="B5998" s="183"/>
      <c r="C5998" s="203" t="s">
        <v>568</v>
      </c>
      <c r="D5998" s="183"/>
      <c r="E5998" s="203" t="s">
        <v>569</v>
      </c>
      <c r="F5998" s="183"/>
      <c r="G5998" s="183"/>
      <c r="H5998" s="183"/>
      <c r="I5998" s="183"/>
      <c r="J5998" s="183"/>
      <c r="K5998" s="204" t="s">
        <v>0</v>
      </c>
      <c r="L5998" s="183"/>
      <c r="M5998" s="204">
        <v>2607.64</v>
      </c>
      <c r="N5998" s="183"/>
      <c r="O5998" s="202" t="s">
        <v>0</v>
      </c>
      <c r="P5998" s="183"/>
    </row>
    <row r="5999" spans="1:16" x14ac:dyDescent="0.25">
      <c r="A5999" s="206" t="s">
        <v>0</v>
      </c>
      <c r="B5999" s="183"/>
      <c r="C5999" s="206" t="s">
        <v>574</v>
      </c>
      <c r="D5999" s="183"/>
      <c r="E5999" s="206" t="s">
        <v>575</v>
      </c>
      <c r="F5999" s="183"/>
      <c r="G5999" s="183"/>
      <c r="H5999" s="183"/>
      <c r="I5999" s="183"/>
      <c r="J5999" s="183"/>
      <c r="K5999" s="207">
        <v>2931.81</v>
      </c>
      <c r="L5999" s="183"/>
      <c r="M5999" s="207">
        <v>343.24</v>
      </c>
      <c r="N5999" s="183"/>
      <c r="O5999" s="205">
        <v>11.71</v>
      </c>
      <c r="P5999" s="183"/>
    </row>
    <row r="6000" spans="1:16" x14ac:dyDescent="0.25">
      <c r="A6000" s="203" t="s">
        <v>0</v>
      </c>
      <c r="B6000" s="183"/>
      <c r="C6000" s="203" t="s">
        <v>576</v>
      </c>
      <c r="D6000" s="183"/>
      <c r="E6000" s="203" t="s">
        <v>577</v>
      </c>
      <c r="F6000" s="183"/>
      <c r="G6000" s="183"/>
      <c r="H6000" s="183"/>
      <c r="I6000" s="183"/>
      <c r="J6000" s="183"/>
      <c r="K6000" s="204" t="s">
        <v>0</v>
      </c>
      <c r="L6000" s="183"/>
      <c r="M6000" s="204">
        <v>343.24</v>
      </c>
      <c r="N6000" s="183"/>
      <c r="O6000" s="202" t="s">
        <v>0</v>
      </c>
      <c r="P6000" s="183"/>
    </row>
    <row r="6001" spans="1:16" x14ac:dyDescent="0.25">
      <c r="A6001" s="187" t="s">
        <v>0</v>
      </c>
      <c r="B6001" s="183"/>
      <c r="C6001" s="187" t="s">
        <v>229</v>
      </c>
      <c r="D6001" s="183"/>
      <c r="E6001" s="183"/>
      <c r="F6001" s="183"/>
      <c r="G6001" s="183"/>
      <c r="H6001" s="183"/>
      <c r="I6001" s="183"/>
      <c r="J6001" s="183"/>
      <c r="K6001" s="188">
        <v>63179.64</v>
      </c>
      <c r="L6001" s="183"/>
      <c r="M6001" s="188">
        <v>20441.55</v>
      </c>
      <c r="N6001" s="183"/>
      <c r="O6001" s="189">
        <v>32.35</v>
      </c>
      <c r="P6001" s="183"/>
    </row>
    <row r="6002" spans="1:16" x14ac:dyDescent="0.25">
      <c r="A6002" s="187" t="s">
        <v>0</v>
      </c>
      <c r="B6002" s="183"/>
      <c r="C6002" s="187" t="s">
        <v>234</v>
      </c>
      <c r="D6002" s="183"/>
      <c r="E6002" s="183"/>
      <c r="F6002" s="183"/>
      <c r="G6002" s="183"/>
      <c r="H6002" s="183"/>
      <c r="I6002" s="183"/>
      <c r="J6002" s="183"/>
      <c r="K6002" s="188">
        <v>63179.64</v>
      </c>
      <c r="L6002" s="183"/>
      <c r="M6002" s="188">
        <v>20441.55</v>
      </c>
      <c r="N6002" s="183"/>
      <c r="O6002" s="189">
        <v>32.35</v>
      </c>
      <c r="P6002" s="183"/>
    </row>
    <row r="6003" spans="1:16" x14ac:dyDescent="0.25">
      <c r="A6003" s="206" t="s">
        <v>0</v>
      </c>
      <c r="B6003" s="183"/>
      <c r="C6003" s="206" t="s">
        <v>564</v>
      </c>
      <c r="D6003" s="183"/>
      <c r="E6003" s="206" t="s">
        <v>565</v>
      </c>
      <c r="F6003" s="183"/>
      <c r="G6003" s="183"/>
      <c r="H6003" s="183"/>
      <c r="I6003" s="183"/>
      <c r="J6003" s="183"/>
      <c r="K6003" s="207">
        <v>61188.800000000003</v>
      </c>
      <c r="L6003" s="183"/>
      <c r="M6003" s="207">
        <v>20098.330000000002</v>
      </c>
      <c r="N6003" s="183"/>
      <c r="O6003" s="205">
        <v>32.85</v>
      </c>
      <c r="P6003" s="183"/>
    </row>
    <row r="6004" spans="1:16" x14ac:dyDescent="0.25">
      <c r="A6004" s="203" t="s">
        <v>0</v>
      </c>
      <c r="B6004" s="183"/>
      <c r="C6004" s="203" t="s">
        <v>566</v>
      </c>
      <c r="D6004" s="183"/>
      <c r="E6004" s="203" t="s">
        <v>567</v>
      </c>
      <c r="F6004" s="183"/>
      <c r="G6004" s="183"/>
      <c r="H6004" s="183"/>
      <c r="I6004" s="183"/>
      <c r="J6004" s="183"/>
      <c r="K6004" s="204" t="s">
        <v>0</v>
      </c>
      <c r="L6004" s="183"/>
      <c r="M6004" s="204">
        <v>16582.8</v>
      </c>
      <c r="N6004" s="183"/>
      <c r="O6004" s="202" t="s">
        <v>0</v>
      </c>
      <c r="P6004" s="183"/>
    </row>
    <row r="6005" spans="1:16" x14ac:dyDescent="0.25">
      <c r="A6005" s="203" t="s">
        <v>0</v>
      </c>
      <c r="B6005" s="183"/>
      <c r="C6005" s="203" t="s">
        <v>572</v>
      </c>
      <c r="D6005" s="183"/>
      <c r="E6005" s="203" t="s">
        <v>573</v>
      </c>
      <c r="F6005" s="183"/>
      <c r="G6005" s="183"/>
      <c r="H6005" s="183"/>
      <c r="I6005" s="183"/>
      <c r="J6005" s="183"/>
      <c r="K6005" s="204" t="s">
        <v>0</v>
      </c>
      <c r="L6005" s="183"/>
      <c r="M6005" s="204">
        <v>600</v>
      </c>
      <c r="N6005" s="183"/>
      <c r="O6005" s="202" t="s">
        <v>0</v>
      </c>
      <c r="P6005" s="183"/>
    </row>
    <row r="6006" spans="1:16" x14ac:dyDescent="0.25">
      <c r="A6006" s="203" t="s">
        <v>0</v>
      </c>
      <c r="B6006" s="183"/>
      <c r="C6006" s="203" t="s">
        <v>568</v>
      </c>
      <c r="D6006" s="183"/>
      <c r="E6006" s="203" t="s">
        <v>569</v>
      </c>
      <c r="F6006" s="183"/>
      <c r="G6006" s="183"/>
      <c r="H6006" s="183"/>
      <c r="I6006" s="183"/>
      <c r="J6006" s="183"/>
      <c r="K6006" s="204" t="s">
        <v>0</v>
      </c>
      <c r="L6006" s="183"/>
      <c r="M6006" s="204">
        <v>2915.53</v>
      </c>
      <c r="N6006" s="183"/>
      <c r="O6006" s="202" t="s">
        <v>0</v>
      </c>
      <c r="P6006" s="183"/>
    </row>
    <row r="6007" spans="1:16" x14ac:dyDescent="0.25">
      <c r="A6007" s="206" t="s">
        <v>0</v>
      </c>
      <c r="B6007" s="183"/>
      <c r="C6007" s="206" t="s">
        <v>574</v>
      </c>
      <c r="D6007" s="183"/>
      <c r="E6007" s="206" t="s">
        <v>575</v>
      </c>
      <c r="F6007" s="183"/>
      <c r="G6007" s="183"/>
      <c r="H6007" s="183"/>
      <c r="I6007" s="183"/>
      <c r="J6007" s="183"/>
      <c r="K6007" s="207">
        <v>1990.84</v>
      </c>
      <c r="L6007" s="183"/>
      <c r="M6007" s="207">
        <v>343.22</v>
      </c>
      <c r="N6007" s="183"/>
      <c r="O6007" s="205">
        <v>17.239999999999998</v>
      </c>
      <c r="P6007" s="183"/>
    </row>
    <row r="6008" spans="1:16" x14ac:dyDescent="0.25">
      <c r="A6008" s="203" t="s">
        <v>0</v>
      </c>
      <c r="B6008" s="183"/>
      <c r="C6008" s="203" t="s">
        <v>576</v>
      </c>
      <c r="D6008" s="183"/>
      <c r="E6008" s="203" t="s">
        <v>577</v>
      </c>
      <c r="F6008" s="183"/>
      <c r="G6008" s="183"/>
      <c r="H6008" s="183"/>
      <c r="I6008" s="183"/>
      <c r="J6008" s="183"/>
      <c r="K6008" s="204" t="s">
        <v>0</v>
      </c>
      <c r="L6008" s="183"/>
      <c r="M6008" s="204">
        <v>343.22</v>
      </c>
      <c r="N6008" s="183"/>
      <c r="O6008" s="202" t="s">
        <v>0</v>
      </c>
      <c r="P6008" s="183"/>
    </row>
    <row r="6009" spans="1:16" x14ac:dyDescent="0.25">
      <c r="A6009" s="197"/>
      <c r="B6009" s="183"/>
      <c r="C6009" s="197" t="s">
        <v>1517</v>
      </c>
      <c r="D6009" s="183"/>
      <c r="E6009" s="197" t="s">
        <v>1518</v>
      </c>
      <c r="F6009" s="183"/>
      <c r="G6009" s="183"/>
      <c r="H6009" s="183"/>
      <c r="I6009" s="183"/>
      <c r="J6009" s="183"/>
      <c r="K6009" s="198">
        <v>2654.46</v>
      </c>
      <c r="L6009" s="183"/>
      <c r="M6009" s="198">
        <v>0</v>
      </c>
      <c r="N6009" s="183"/>
      <c r="O6009" s="199">
        <v>0</v>
      </c>
      <c r="P6009" s="183"/>
    </row>
    <row r="6010" spans="1:16" x14ac:dyDescent="0.25">
      <c r="A6010" s="187" t="s">
        <v>0</v>
      </c>
      <c r="B6010" s="183"/>
      <c r="C6010" s="187" t="s">
        <v>229</v>
      </c>
      <c r="D6010" s="183"/>
      <c r="E6010" s="183"/>
      <c r="F6010" s="183"/>
      <c r="G6010" s="183"/>
      <c r="H6010" s="183"/>
      <c r="I6010" s="183"/>
      <c r="J6010" s="183"/>
      <c r="K6010" s="188">
        <v>2654.46</v>
      </c>
      <c r="L6010" s="183"/>
      <c r="M6010" s="188">
        <v>0</v>
      </c>
      <c r="N6010" s="183"/>
      <c r="O6010" s="189">
        <v>0</v>
      </c>
      <c r="P6010" s="183"/>
    </row>
    <row r="6011" spans="1:16" x14ac:dyDescent="0.25">
      <c r="A6011" s="187" t="s">
        <v>0</v>
      </c>
      <c r="B6011" s="183"/>
      <c r="C6011" s="187" t="s">
        <v>234</v>
      </c>
      <c r="D6011" s="183"/>
      <c r="E6011" s="183"/>
      <c r="F6011" s="183"/>
      <c r="G6011" s="183"/>
      <c r="H6011" s="183"/>
      <c r="I6011" s="183"/>
      <c r="J6011" s="183"/>
      <c r="K6011" s="188">
        <v>2654.46</v>
      </c>
      <c r="L6011" s="183"/>
      <c r="M6011" s="188">
        <v>0</v>
      </c>
      <c r="N6011" s="183"/>
      <c r="O6011" s="189">
        <v>0</v>
      </c>
      <c r="P6011" s="183"/>
    </row>
    <row r="6012" spans="1:16" x14ac:dyDescent="0.25">
      <c r="A6012" s="206" t="s">
        <v>0</v>
      </c>
      <c r="B6012" s="183"/>
      <c r="C6012" s="206" t="s">
        <v>698</v>
      </c>
      <c r="D6012" s="183"/>
      <c r="E6012" s="206" t="s">
        <v>699</v>
      </c>
      <c r="F6012" s="183"/>
      <c r="G6012" s="183"/>
      <c r="H6012" s="183"/>
      <c r="I6012" s="183"/>
      <c r="J6012" s="183"/>
      <c r="K6012" s="207">
        <v>2654.46</v>
      </c>
      <c r="L6012" s="183"/>
      <c r="M6012" s="207">
        <v>0</v>
      </c>
      <c r="N6012" s="183"/>
      <c r="O6012" s="205">
        <v>0</v>
      </c>
      <c r="P6012" s="183"/>
    </row>
    <row r="6013" spans="1:16" x14ac:dyDescent="0.25">
      <c r="A6013" s="197"/>
      <c r="B6013" s="183"/>
      <c r="C6013" s="197" t="s">
        <v>1519</v>
      </c>
      <c r="D6013" s="183"/>
      <c r="E6013" s="197" t="s">
        <v>1520</v>
      </c>
      <c r="F6013" s="183"/>
      <c r="G6013" s="183"/>
      <c r="H6013" s="183"/>
      <c r="I6013" s="183"/>
      <c r="J6013" s="183"/>
      <c r="K6013" s="198">
        <v>8293.9699999999993</v>
      </c>
      <c r="L6013" s="183"/>
      <c r="M6013" s="198">
        <v>0</v>
      </c>
      <c r="N6013" s="183"/>
      <c r="O6013" s="199">
        <v>0</v>
      </c>
      <c r="P6013" s="183"/>
    </row>
    <row r="6014" spans="1:16" x14ac:dyDescent="0.25">
      <c r="A6014" s="187" t="s">
        <v>0</v>
      </c>
      <c r="B6014" s="183"/>
      <c r="C6014" s="187" t="s">
        <v>229</v>
      </c>
      <c r="D6014" s="183"/>
      <c r="E6014" s="183"/>
      <c r="F6014" s="183"/>
      <c r="G6014" s="183"/>
      <c r="H6014" s="183"/>
      <c r="I6014" s="183"/>
      <c r="J6014" s="183"/>
      <c r="K6014" s="188">
        <v>8293.9699999999993</v>
      </c>
      <c r="L6014" s="183"/>
      <c r="M6014" s="188">
        <v>0</v>
      </c>
      <c r="N6014" s="183"/>
      <c r="O6014" s="189">
        <v>0</v>
      </c>
      <c r="P6014" s="183"/>
    </row>
    <row r="6015" spans="1:16" x14ac:dyDescent="0.25">
      <c r="A6015" s="187" t="s">
        <v>0</v>
      </c>
      <c r="B6015" s="183"/>
      <c r="C6015" s="187" t="s">
        <v>232</v>
      </c>
      <c r="D6015" s="183"/>
      <c r="E6015" s="183"/>
      <c r="F6015" s="183"/>
      <c r="G6015" s="183"/>
      <c r="H6015" s="183"/>
      <c r="I6015" s="183"/>
      <c r="J6015" s="183"/>
      <c r="K6015" s="188">
        <v>8293.9699999999993</v>
      </c>
      <c r="L6015" s="183"/>
      <c r="M6015" s="188">
        <v>0</v>
      </c>
      <c r="N6015" s="183"/>
      <c r="O6015" s="189">
        <v>0</v>
      </c>
      <c r="P6015" s="183"/>
    </row>
    <row r="6016" spans="1:16" x14ac:dyDescent="0.25">
      <c r="A6016" s="206" t="s">
        <v>0</v>
      </c>
      <c r="B6016" s="183"/>
      <c r="C6016" s="206" t="s">
        <v>698</v>
      </c>
      <c r="D6016" s="183"/>
      <c r="E6016" s="206" t="s">
        <v>699</v>
      </c>
      <c r="F6016" s="183"/>
      <c r="G6016" s="183"/>
      <c r="H6016" s="183"/>
      <c r="I6016" s="183"/>
      <c r="J6016" s="183"/>
      <c r="K6016" s="207">
        <v>8293.9699999999993</v>
      </c>
      <c r="L6016" s="183"/>
      <c r="M6016" s="207">
        <v>0</v>
      </c>
      <c r="N6016" s="183"/>
      <c r="O6016" s="205">
        <v>0</v>
      </c>
      <c r="P6016" s="183"/>
    </row>
    <row r="6017" spans="1:16" x14ac:dyDescent="0.25">
      <c r="A6017" s="197"/>
      <c r="B6017" s="183"/>
      <c r="C6017" s="197" t="s">
        <v>1529</v>
      </c>
      <c r="D6017" s="183"/>
      <c r="E6017" s="197" t="s">
        <v>1530</v>
      </c>
      <c r="F6017" s="183"/>
      <c r="G6017" s="183"/>
      <c r="H6017" s="183"/>
      <c r="I6017" s="183"/>
      <c r="J6017" s="183"/>
      <c r="K6017" s="198">
        <v>663.61</v>
      </c>
      <c r="L6017" s="183"/>
      <c r="M6017" s="198">
        <v>93.1</v>
      </c>
      <c r="N6017" s="183"/>
      <c r="O6017" s="199">
        <v>14.03</v>
      </c>
      <c r="P6017" s="183"/>
    </row>
    <row r="6018" spans="1:16" x14ac:dyDescent="0.25">
      <c r="A6018" s="187" t="s">
        <v>0</v>
      </c>
      <c r="B6018" s="183"/>
      <c r="C6018" s="187" t="s">
        <v>221</v>
      </c>
      <c r="D6018" s="183"/>
      <c r="E6018" s="183"/>
      <c r="F6018" s="183"/>
      <c r="G6018" s="183"/>
      <c r="H6018" s="183"/>
      <c r="I6018" s="183"/>
      <c r="J6018" s="183"/>
      <c r="K6018" s="188">
        <v>663.61</v>
      </c>
      <c r="L6018" s="183"/>
      <c r="M6018" s="188">
        <v>93.1</v>
      </c>
      <c r="N6018" s="183"/>
      <c r="O6018" s="189">
        <v>14.03</v>
      </c>
      <c r="P6018" s="183"/>
    </row>
    <row r="6019" spans="1:16" x14ac:dyDescent="0.25">
      <c r="A6019" s="187" t="s">
        <v>0</v>
      </c>
      <c r="B6019" s="183"/>
      <c r="C6019" s="187" t="s">
        <v>227</v>
      </c>
      <c r="D6019" s="183"/>
      <c r="E6019" s="183"/>
      <c r="F6019" s="183"/>
      <c r="G6019" s="183"/>
      <c r="H6019" s="183"/>
      <c r="I6019" s="183"/>
      <c r="J6019" s="183"/>
      <c r="K6019" s="188">
        <v>663.61</v>
      </c>
      <c r="L6019" s="183"/>
      <c r="M6019" s="188">
        <v>93.1</v>
      </c>
      <c r="N6019" s="183"/>
      <c r="O6019" s="189">
        <v>14.03</v>
      </c>
      <c r="P6019" s="183"/>
    </row>
    <row r="6020" spans="1:16" x14ac:dyDescent="0.25">
      <c r="A6020" s="206" t="s">
        <v>0</v>
      </c>
      <c r="B6020" s="183"/>
      <c r="C6020" s="206" t="s">
        <v>574</v>
      </c>
      <c r="D6020" s="183"/>
      <c r="E6020" s="206" t="s">
        <v>575</v>
      </c>
      <c r="F6020" s="183"/>
      <c r="G6020" s="183"/>
      <c r="H6020" s="183"/>
      <c r="I6020" s="183"/>
      <c r="J6020" s="183"/>
      <c r="K6020" s="207">
        <v>663.61</v>
      </c>
      <c r="L6020" s="183"/>
      <c r="M6020" s="207">
        <v>93.1</v>
      </c>
      <c r="N6020" s="183"/>
      <c r="O6020" s="205">
        <v>14.03</v>
      </c>
      <c r="P6020" s="183"/>
    </row>
    <row r="6021" spans="1:16" x14ac:dyDescent="0.25">
      <c r="A6021" s="203" t="s">
        <v>0</v>
      </c>
      <c r="B6021" s="183"/>
      <c r="C6021" s="203" t="s">
        <v>744</v>
      </c>
      <c r="D6021" s="183"/>
      <c r="E6021" s="203" t="s">
        <v>745</v>
      </c>
      <c r="F6021" s="183"/>
      <c r="G6021" s="183"/>
      <c r="H6021" s="183"/>
      <c r="I6021" s="183"/>
      <c r="J6021" s="183"/>
      <c r="K6021" s="204" t="s">
        <v>0</v>
      </c>
      <c r="L6021" s="183"/>
      <c r="M6021" s="204">
        <v>93.1</v>
      </c>
      <c r="N6021" s="183"/>
      <c r="O6021" s="202" t="s">
        <v>0</v>
      </c>
      <c r="P6021" s="183"/>
    </row>
    <row r="6022" spans="1:16" x14ac:dyDescent="0.25">
      <c r="A6022" s="197"/>
      <c r="B6022" s="183"/>
      <c r="C6022" s="197" t="s">
        <v>1531</v>
      </c>
      <c r="D6022" s="183"/>
      <c r="E6022" s="197" t="s">
        <v>862</v>
      </c>
      <c r="F6022" s="183"/>
      <c r="G6022" s="183"/>
      <c r="H6022" s="183"/>
      <c r="I6022" s="183"/>
      <c r="J6022" s="183"/>
      <c r="K6022" s="198">
        <v>1300</v>
      </c>
      <c r="L6022" s="183"/>
      <c r="M6022" s="198">
        <v>711.01</v>
      </c>
      <c r="N6022" s="183"/>
      <c r="O6022" s="199">
        <v>54.69</v>
      </c>
      <c r="P6022" s="183"/>
    </row>
    <row r="6023" spans="1:16" x14ac:dyDescent="0.25">
      <c r="A6023" s="187" t="s">
        <v>0</v>
      </c>
      <c r="B6023" s="183"/>
      <c r="C6023" s="187" t="s">
        <v>214</v>
      </c>
      <c r="D6023" s="183"/>
      <c r="E6023" s="183"/>
      <c r="F6023" s="183"/>
      <c r="G6023" s="183"/>
      <c r="H6023" s="183"/>
      <c r="I6023" s="183"/>
      <c r="J6023" s="183"/>
      <c r="K6023" s="188">
        <v>1300</v>
      </c>
      <c r="L6023" s="183"/>
      <c r="M6023" s="188">
        <v>711.01</v>
      </c>
      <c r="N6023" s="183"/>
      <c r="O6023" s="189">
        <v>54.69</v>
      </c>
      <c r="P6023" s="183"/>
    </row>
    <row r="6024" spans="1:16" x14ac:dyDescent="0.25">
      <c r="A6024" s="187" t="s">
        <v>0</v>
      </c>
      <c r="B6024" s="183"/>
      <c r="C6024" s="187" t="s">
        <v>215</v>
      </c>
      <c r="D6024" s="183"/>
      <c r="E6024" s="183"/>
      <c r="F6024" s="183"/>
      <c r="G6024" s="183"/>
      <c r="H6024" s="183"/>
      <c r="I6024" s="183"/>
      <c r="J6024" s="183"/>
      <c r="K6024" s="188">
        <v>1300</v>
      </c>
      <c r="L6024" s="183"/>
      <c r="M6024" s="188">
        <v>711.01</v>
      </c>
      <c r="N6024" s="183"/>
      <c r="O6024" s="189">
        <v>54.69</v>
      </c>
      <c r="P6024" s="183"/>
    </row>
    <row r="6025" spans="1:16" x14ac:dyDescent="0.25">
      <c r="A6025" s="206" t="s">
        <v>0</v>
      </c>
      <c r="B6025" s="183"/>
      <c r="C6025" s="206" t="s">
        <v>574</v>
      </c>
      <c r="D6025" s="183"/>
      <c r="E6025" s="206" t="s">
        <v>575</v>
      </c>
      <c r="F6025" s="183"/>
      <c r="G6025" s="183"/>
      <c r="H6025" s="183"/>
      <c r="I6025" s="183"/>
      <c r="J6025" s="183"/>
      <c r="K6025" s="207">
        <v>750</v>
      </c>
      <c r="L6025" s="183"/>
      <c r="M6025" s="207">
        <v>603.52</v>
      </c>
      <c r="N6025" s="183"/>
      <c r="O6025" s="205">
        <v>80.47</v>
      </c>
      <c r="P6025" s="183"/>
    </row>
    <row r="6026" spans="1:16" x14ac:dyDescent="0.25">
      <c r="A6026" s="203" t="s">
        <v>0</v>
      </c>
      <c r="B6026" s="183"/>
      <c r="C6026" s="203" t="s">
        <v>744</v>
      </c>
      <c r="D6026" s="183"/>
      <c r="E6026" s="203" t="s">
        <v>745</v>
      </c>
      <c r="F6026" s="183"/>
      <c r="G6026" s="183"/>
      <c r="H6026" s="183"/>
      <c r="I6026" s="183"/>
      <c r="J6026" s="183"/>
      <c r="K6026" s="204" t="s">
        <v>0</v>
      </c>
      <c r="L6026" s="183"/>
      <c r="M6026" s="204">
        <v>11.01</v>
      </c>
      <c r="N6026" s="183"/>
      <c r="O6026" s="202" t="s">
        <v>0</v>
      </c>
      <c r="P6026" s="183"/>
    </row>
    <row r="6027" spans="1:16" x14ac:dyDescent="0.25">
      <c r="A6027" s="203" t="s">
        <v>0</v>
      </c>
      <c r="B6027" s="183"/>
      <c r="C6027" s="203" t="s">
        <v>648</v>
      </c>
      <c r="D6027" s="183"/>
      <c r="E6027" s="203" t="s">
        <v>649</v>
      </c>
      <c r="F6027" s="183"/>
      <c r="G6027" s="183"/>
      <c r="H6027" s="183"/>
      <c r="I6027" s="183"/>
      <c r="J6027" s="183"/>
      <c r="K6027" s="204" t="s">
        <v>0</v>
      </c>
      <c r="L6027" s="183"/>
      <c r="M6027" s="204">
        <v>592.51</v>
      </c>
      <c r="N6027" s="183"/>
      <c r="O6027" s="202" t="s">
        <v>0</v>
      </c>
      <c r="P6027" s="183"/>
    </row>
    <row r="6028" spans="1:16" x14ac:dyDescent="0.25">
      <c r="A6028" s="206" t="s">
        <v>0</v>
      </c>
      <c r="B6028" s="183"/>
      <c r="C6028" s="206" t="s">
        <v>586</v>
      </c>
      <c r="D6028" s="183"/>
      <c r="E6028" s="206" t="s">
        <v>587</v>
      </c>
      <c r="F6028" s="183"/>
      <c r="G6028" s="183"/>
      <c r="H6028" s="183"/>
      <c r="I6028" s="183"/>
      <c r="J6028" s="183"/>
      <c r="K6028" s="207">
        <v>550</v>
      </c>
      <c r="L6028" s="183"/>
      <c r="M6028" s="207">
        <v>107.49</v>
      </c>
      <c r="N6028" s="183"/>
      <c r="O6028" s="205">
        <v>19.54</v>
      </c>
      <c r="P6028" s="183"/>
    </row>
    <row r="6029" spans="1:16" x14ac:dyDescent="0.25">
      <c r="A6029" s="203" t="s">
        <v>0</v>
      </c>
      <c r="B6029" s="183"/>
      <c r="C6029" s="203" t="s">
        <v>1385</v>
      </c>
      <c r="D6029" s="183"/>
      <c r="E6029" s="203" t="s">
        <v>1386</v>
      </c>
      <c r="F6029" s="183"/>
      <c r="G6029" s="183"/>
      <c r="H6029" s="183"/>
      <c r="I6029" s="183"/>
      <c r="J6029" s="183"/>
      <c r="K6029" s="204" t="s">
        <v>0</v>
      </c>
      <c r="L6029" s="183"/>
      <c r="M6029" s="204">
        <v>107.49</v>
      </c>
      <c r="N6029" s="183"/>
      <c r="O6029" s="202" t="s">
        <v>0</v>
      </c>
      <c r="P6029" s="183"/>
    </row>
    <row r="6030" spans="1:16" x14ac:dyDescent="0.25">
      <c r="A6030" s="197"/>
      <c r="B6030" s="183"/>
      <c r="C6030" s="197" t="s">
        <v>1393</v>
      </c>
      <c r="D6030" s="183"/>
      <c r="E6030" s="197" t="s">
        <v>1394</v>
      </c>
      <c r="F6030" s="183"/>
      <c r="G6030" s="183"/>
      <c r="H6030" s="183"/>
      <c r="I6030" s="183"/>
      <c r="J6030" s="183"/>
      <c r="K6030" s="198">
        <v>1858.12</v>
      </c>
      <c r="L6030" s="183"/>
      <c r="M6030" s="198">
        <v>525.19000000000005</v>
      </c>
      <c r="N6030" s="183"/>
      <c r="O6030" s="199">
        <v>28.26</v>
      </c>
      <c r="P6030" s="183"/>
    </row>
    <row r="6031" spans="1:16" x14ac:dyDescent="0.25">
      <c r="A6031" s="187" t="s">
        <v>0</v>
      </c>
      <c r="B6031" s="183"/>
      <c r="C6031" s="187" t="s">
        <v>229</v>
      </c>
      <c r="D6031" s="183"/>
      <c r="E6031" s="183"/>
      <c r="F6031" s="183"/>
      <c r="G6031" s="183"/>
      <c r="H6031" s="183"/>
      <c r="I6031" s="183"/>
      <c r="J6031" s="183"/>
      <c r="K6031" s="188">
        <v>1858.12</v>
      </c>
      <c r="L6031" s="183"/>
      <c r="M6031" s="188">
        <v>525.19000000000005</v>
      </c>
      <c r="N6031" s="183"/>
      <c r="O6031" s="189">
        <v>28.26</v>
      </c>
      <c r="P6031" s="183"/>
    </row>
    <row r="6032" spans="1:16" x14ac:dyDescent="0.25">
      <c r="A6032" s="187" t="s">
        <v>0</v>
      </c>
      <c r="B6032" s="183"/>
      <c r="C6032" s="187" t="s">
        <v>232</v>
      </c>
      <c r="D6032" s="183"/>
      <c r="E6032" s="183"/>
      <c r="F6032" s="183"/>
      <c r="G6032" s="183"/>
      <c r="H6032" s="183"/>
      <c r="I6032" s="183"/>
      <c r="J6032" s="183"/>
      <c r="K6032" s="188">
        <v>1858.12</v>
      </c>
      <c r="L6032" s="183"/>
      <c r="M6032" s="188">
        <v>525.19000000000005</v>
      </c>
      <c r="N6032" s="183"/>
      <c r="O6032" s="189">
        <v>28.26</v>
      </c>
      <c r="P6032" s="183"/>
    </row>
    <row r="6033" spans="1:16" x14ac:dyDescent="0.25">
      <c r="A6033" s="206" t="s">
        <v>0</v>
      </c>
      <c r="B6033" s="183"/>
      <c r="C6033" s="206" t="s">
        <v>574</v>
      </c>
      <c r="D6033" s="183"/>
      <c r="E6033" s="206" t="s">
        <v>575</v>
      </c>
      <c r="F6033" s="183"/>
      <c r="G6033" s="183"/>
      <c r="H6033" s="183"/>
      <c r="I6033" s="183"/>
      <c r="J6033" s="183"/>
      <c r="K6033" s="207">
        <v>1858.12</v>
      </c>
      <c r="L6033" s="183"/>
      <c r="M6033" s="207">
        <v>525.19000000000005</v>
      </c>
      <c r="N6033" s="183"/>
      <c r="O6033" s="205">
        <v>28.26</v>
      </c>
      <c r="P6033" s="183"/>
    </row>
    <row r="6034" spans="1:16" x14ac:dyDescent="0.25">
      <c r="A6034" s="203" t="s">
        <v>0</v>
      </c>
      <c r="B6034" s="183"/>
      <c r="C6034" s="203" t="s">
        <v>931</v>
      </c>
      <c r="D6034" s="183"/>
      <c r="E6034" s="203" t="s">
        <v>932</v>
      </c>
      <c r="F6034" s="183"/>
      <c r="G6034" s="183"/>
      <c r="H6034" s="183"/>
      <c r="I6034" s="183"/>
      <c r="J6034" s="183"/>
      <c r="K6034" s="204" t="s">
        <v>0</v>
      </c>
      <c r="L6034" s="183"/>
      <c r="M6034" s="204">
        <v>525.19000000000005</v>
      </c>
      <c r="N6034" s="183"/>
      <c r="O6034" s="202" t="s">
        <v>0</v>
      </c>
      <c r="P6034" s="183"/>
    </row>
    <row r="6035" spans="1:16" x14ac:dyDescent="0.25">
      <c r="A6035" s="200" t="s">
        <v>0</v>
      </c>
      <c r="B6035" s="183"/>
      <c r="C6035" s="200" t="s">
        <v>1395</v>
      </c>
      <c r="D6035" s="183"/>
      <c r="E6035" s="200" t="s">
        <v>1376</v>
      </c>
      <c r="F6035" s="183"/>
      <c r="G6035" s="183"/>
      <c r="H6035" s="183"/>
      <c r="I6035" s="183"/>
      <c r="J6035" s="183"/>
      <c r="K6035" s="201">
        <v>50914.48</v>
      </c>
      <c r="L6035" s="183"/>
      <c r="M6035" s="201">
        <v>32484.95</v>
      </c>
      <c r="N6035" s="183"/>
      <c r="O6035" s="196">
        <v>63.8</v>
      </c>
      <c r="P6035" s="183"/>
    </row>
    <row r="6036" spans="1:16" x14ac:dyDescent="0.25">
      <c r="A6036" s="197"/>
      <c r="B6036" s="183"/>
      <c r="C6036" s="197" t="s">
        <v>1398</v>
      </c>
      <c r="D6036" s="183"/>
      <c r="E6036" s="197" t="s">
        <v>1399</v>
      </c>
      <c r="F6036" s="183"/>
      <c r="G6036" s="183"/>
      <c r="H6036" s="183"/>
      <c r="I6036" s="183"/>
      <c r="J6036" s="183"/>
      <c r="K6036" s="198">
        <v>3081.23</v>
      </c>
      <c r="L6036" s="183"/>
      <c r="M6036" s="198">
        <v>1381.22</v>
      </c>
      <c r="N6036" s="183"/>
      <c r="O6036" s="199">
        <v>44.83</v>
      </c>
      <c r="P6036" s="183"/>
    </row>
    <row r="6037" spans="1:16" x14ac:dyDescent="0.25">
      <c r="A6037" s="187" t="s">
        <v>0</v>
      </c>
      <c r="B6037" s="183"/>
      <c r="C6037" s="187" t="s">
        <v>214</v>
      </c>
      <c r="D6037" s="183"/>
      <c r="E6037" s="183"/>
      <c r="F6037" s="183"/>
      <c r="G6037" s="183"/>
      <c r="H6037" s="183"/>
      <c r="I6037" s="183"/>
      <c r="J6037" s="183"/>
      <c r="K6037" s="188">
        <v>3081.23</v>
      </c>
      <c r="L6037" s="183"/>
      <c r="M6037" s="188">
        <v>1381.22</v>
      </c>
      <c r="N6037" s="183"/>
      <c r="O6037" s="189">
        <v>44.83</v>
      </c>
      <c r="P6037" s="183"/>
    </row>
    <row r="6038" spans="1:16" x14ac:dyDescent="0.25">
      <c r="A6038" s="187" t="s">
        <v>0</v>
      </c>
      <c r="B6038" s="183"/>
      <c r="C6038" s="187" t="s">
        <v>215</v>
      </c>
      <c r="D6038" s="183"/>
      <c r="E6038" s="183"/>
      <c r="F6038" s="183"/>
      <c r="G6038" s="183"/>
      <c r="H6038" s="183"/>
      <c r="I6038" s="183"/>
      <c r="J6038" s="183"/>
      <c r="K6038" s="188">
        <v>3081.23</v>
      </c>
      <c r="L6038" s="183"/>
      <c r="M6038" s="188">
        <v>1381.22</v>
      </c>
      <c r="N6038" s="183"/>
      <c r="O6038" s="189">
        <v>44.83</v>
      </c>
      <c r="P6038" s="183"/>
    </row>
    <row r="6039" spans="1:16" x14ac:dyDescent="0.25">
      <c r="A6039" s="206" t="s">
        <v>0</v>
      </c>
      <c r="B6039" s="183"/>
      <c r="C6039" s="206" t="s">
        <v>564</v>
      </c>
      <c r="D6039" s="183"/>
      <c r="E6039" s="206" t="s">
        <v>565</v>
      </c>
      <c r="F6039" s="183"/>
      <c r="G6039" s="183"/>
      <c r="H6039" s="183"/>
      <c r="I6039" s="183"/>
      <c r="J6039" s="183"/>
      <c r="K6039" s="207">
        <v>3081.23</v>
      </c>
      <c r="L6039" s="183"/>
      <c r="M6039" s="207">
        <v>1381.22</v>
      </c>
      <c r="N6039" s="183"/>
      <c r="O6039" s="205">
        <v>44.83</v>
      </c>
      <c r="P6039" s="183"/>
    </row>
    <row r="6040" spans="1:16" x14ac:dyDescent="0.25">
      <c r="A6040" s="203" t="s">
        <v>0</v>
      </c>
      <c r="B6040" s="183"/>
      <c r="C6040" s="203" t="s">
        <v>566</v>
      </c>
      <c r="D6040" s="183"/>
      <c r="E6040" s="203" t="s">
        <v>567</v>
      </c>
      <c r="F6040" s="183"/>
      <c r="G6040" s="183"/>
      <c r="H6040" s="183"/>
      <c r="I6040" s="183"/>
      <c r="J6040" s="183"/>
      <c r="K6040" s="204" t="s">
        <v>0</v>
      </c>
      <c r="L6040" s="183"/>
      <c r="M6040" s="204">
        <v>1185.5999999999999</v>
      </c>
      <c r="N6040" s="183"/>
      <c r="O6040" s="202" t="s">
        <v>0</v>
      </c>
      <c r="P6040" s="183"/>
    </row>
    <row r="6041" spans="1:16" x14ac:dyDescent="0.25">
      <c r="A6041" s="203" t="s">
        <v>0</v>
      </c>
      <c r="B6041" s="183"/>
      <c r="C6041" s="203" t="s">
        <v>568</v>
      </c>
      <c r="D6041" s="183"/>
      <c r="E6041" s="203" t="s">
        <v>569</v>
      </c>
      <c r="F6041" s="183"/>
      <c r="G6041" s="183"/>
      <c r="H6041" s="183"/>
      <c r="I6041" s="183"/>
      <c r="J6041" s="183"/>
      <c r="K6041" s="204" t="s">
        <v>0</v>
      </c>
      <c r="L6041" s="183"/>
      <c r="M6041" s="204">
        <v>195.62</v>
      </c>
      <c r="N6041" s="183"/>
      <c r="O6041" s="202" t="s">
        <v>0</v>
      </c>
      <c r="P6041" s="183"/>
    </row>
    <row r="6042" spans="1:16" x14ac:dyDescent="0.25">
      <c r="A6042" s="197"/>
      <c r="B6042" s="183"/>
      <c r="C6042" s="197" t="s">
        <v>1559</v>
      </c>
      <c r="D6042" s="183"/>
      <c r="E6042" s="197" t="s">
        <v>1560</v>
      </c>
      <c r="F6042" s="183"/>
      <c r="G6042" s="183"/>
      <c r="H6042" s="183"/>
      <c r="I6042" s="183"/>
      <c r="J6042" s="183"/>
      <c r="K6042" s="198">
        <v>80.63</v>
      </c>
      <c r="L6042" s="183"/>
      <c r="M6042" s="198">
        <v>0</v>
      </c>
      <c r="N6042" s="183"/>
      <c r="O6042" s="199">
        <v>0</v>
      </c>
      <c r="P6042" s="183"/>
    </row>
    <row r="6043" spans="1:16" x14ac:dyDescent="0.25">
      <c r="A6043" s="187" t="s">
        <v>0</v>
      </c>
      <c r="B6043" s="183"/>
      <c r="C6043" s="187" t="s">
        <v>229</v>
      </c>
      <c r="D6043" s="183"/>
      <c r="E6043" s="183"/>
      <c r="F6043" s="183"/>
      <c r="G6043" s="183"/>
      <c r="H6043" s="183"/>
      <c r="I6043" s="183"/>
      <c r="J6043" s="183"/>
      <c r="K6043" s="188">
        <v>80.63</v>
      </c>
      <c r="L6043" s="183"/>
      <c r="M6043" s="188">
        <v>0</v>
      </c>
      <c r="N6043" s="183"/>
      <c r="O6043" s="189">
        <v>0</v>
      </c>
      <c r="P6043" s="183"/>
    </row>
    <row r="6044" spans="1:16" x14ac:dyDescent="0.25">
      <c r="A6044" s="187" t="s">
        <v>0</v>
      </c>
      <c r="B6044" s="183"/>
      <c r="C6044" s="187" t="s">
        <v>232</v>
      </c>
      <c r="D6044" s="183"/>
      <c r="E6044" s="183"/>
      <c r="F6044" s="183"/>
      <c r="G6044" s="183"/>
      <c r="H6044" s="183"/>
      <c r="I6044" s="183"/>
      <c r="J6044" s="183"/>
      <c r="K6044" s="188">
        <v>80.63</v>
      </c>
      <c r="L6044" s="183"/>
      <c r="M6044" s="188">
        <v>0</v>
      </c>
      <c r="N6044" s="183"/>
      <c r="O6044" s="189">
        <v>0</v>
      </c>
      <c r="P6044" s="183"/>
    </row>
    <row r="6045" spans="1:16" x14ac:dyDescent="0.25">
      <c r="A6045" s="206" t="s">
        <v>0</v>
      </c>
      <c r="B6045" s="183"/>
      <c r="C6045" s="206" t="s">
        <v>574</v>
      </c>
      <c r="D6045" s="183"/>
      <c r="E6045" s="206" t="s">
        <v>575</v>
      </c>
      <c r="F6045" s="183"/>
      <c r="G6045" s="183"/>
      <c r="H6045" s="183"/>
      <c r="I6045" s="183"/>
      <c r="J6045" s="183"/>
      <c r="K6045" s="207">
        <v>80.63</v>
      </c>
      <c r="L6045" s="183"/>
      <c r="M6045" s="207">
        <v>0</v>
      </c>
      <c r="N6045" s="183"/>
      <c r="O6045" s="205">
        <v>0</v>
      </c>
      <c r="P6045" s="183"/>
    </row>
    <row r="6046" spans="1:16" x14ac:dyDescent="0.25">
      <c r="A6046" s="197"/>
      <c r="B6046" s="183"/>
      <c r="C6046" s="197" t="s">
        <v>1532</v>
      </c>
      <c r="D6046" s="183"/>
      <c r="E6046" s="197" t="s">
        <v>1533</v>
      </c>
      <c r="F6046" s="183"/>
      <c r="G6046" s="183"/>
      <c r="H6046" s="183"/>
      <c r="I6046" s="183"/>
      <c r="J6046" s="183"/>
      <c r="K6046" s="198">
        <v>31115.66</v>
      </c>
      <c r="L6046" s="183"/>
      <c r="M6046" s="198">
        <v>25091.54</v>
      </c>
      <c r="N6046" s="183"/>
      <c r="O6046" s="199">
        <v>80.64</v>
      </c>
      <c r="P6046" s="183"/>
    </row>
    <row r="6047" spans="1:16" x14ac:dyDescent="0.25">
      <c r="A6047" s="187" t="s">
        <v>0</v>
      </c>
      <c r="B6047" s="183"/>
      <c r="C6047" s="187" t="s">
        <v>229</v>
      </c>
      <c r="D6047" s="183"/>
      <c r="E6047" s="183"/>
      <c r="F6047" s="183"/>
      <c r="G6047" s="183"/>
      <c r="H6047" s="183"/>
      <c r="I6047" s="183"/>
      <c r="J6047" s="183"/>
      <c r="K6047" s="188">
        <v>31115.66</v>
      </c>
      <c r="L6047" s="183"/>
      <c r="M6047" s="188">
        <v>25091.54</v>
      </c>
      <c r="N6047" s="183"/>
      <c r="O6047" s="189">
        <v>80.64</v>
      </c>
      <c r="P6047" s="183"/>
    </row>
    <row r="6048" spans="1:16" x14ac:dyDescent="0.25">
      <c r="A6048" s="187" t="s">
        <v>0</v>
      </c>
      <c r="B6048" s="183"/>
      <c r="C6048" s="187" t="s">
        <v>232</v>
      </c>
      <c r="D6048" s="183"/>
      <c r="E6048" s="183"/>
      <c r="F6048" s="183"/>
      <c r="G6048" s="183"/>
      <c r="H6048" s="183"/>
      <c r="I6048" s="183"/>
      <c r="J6048" s="183"/>
      <c r="K6048" s="188">
        <v>31115.66</v>
      </c>
      <c r="L6048" s="183"/>
      <c r="M6048" s="188">
        <v>25091.54</v>
      </c>
      <c r="N6048" s="183"/>
      <c r="O6048" s="189">
        <v>80.64</v>
      </c>
      <c r="P6048" s="183"/>
    </row>
    <row r="6049" spans="1:16" x14ac:dyDescent="0.25">
      <c r="A6049" s="206" t="s">
        <v>0</v>
      </c>
      <c r="B6049" s="183"/>
      <c r="C6049" s="206" t="s">
        <v>574</v>
      </c>
      <c r="D6049" s="183"/>
      <c r="E6049" s="206" t="s">
        <v>575</v>
      </c>
      <c r="F6049" s="183"/>
      <c r="G6049" s="183"/>
      <c r="H6049" s="183"/>
      <c r="I6049" s="183"/>
      <c r="J6049" s="183"/>
      <c r="K6049" s="207">
        <v>31115.66</v>
      </c>
      <c r="L6049" s="183"/>
      <c r="M6049" s="207">
        <v>25091.54</v>
      </c>
      <c r="N6049" s="183"/>
      <c r="O6049" s="205">
        <v>80.64</v>
      </c>
      <c r="P6049" s="183"/>
    </row>
    <row r="6050" spans="1:16" x14ac:dyDescent="0.25">
      <c r="A6050" s="203" t="s">
        <v>0</v>
      </c>
      <c r="B6050" s="183"/>
      <c r="C6050" s="203" t="s">
        <v>931</v>
      </c>
      <c r="D6050" s="183"/>
      <c r="E6050" s="203" t="s">
        <v>932</v>
      </c>
      <c r="F6050" s="183"/>
      <c r="G6050" s="183"/>
      <c r="H6050" s="183"/>
      <c r="I6050" s="183"/>
      <c r="J6050" s="183"/>
      <c r="K6050" s="204" t="s">
        <v>0</v>
      </c>
      <c r="L6050" s="183"/>
      <c r="M6050" s="204">
        <v>25091.54</v>
      </c>
      <c r="N6050" s="183"/>
      <c r="O6050" s="202" t="s">
        <v>0</v>
      </c>
      <c r="P6050" s="183"/>
    </row>
    <row r="6051" spans="1:16" x14ac:dyDescent="0.25">
      <c r="A6051" s="197"/>
      <c r="B6051" s="183"/>
      <c r="C6051" s="197" t="s">
        <v>1400</v>
      </c>
      <c r="D6051" s="183"/>
      <c r="E6051" s="197" t="s">
        <v>1401</v>
      </c>
      <c r="F6051" s="183"/>
      <c r="G6051" s="183"/>
      <c r="H6051" s="183"/>
      <c r="I6051" s="183"/>
      <c r="J6051" s="183"/>
      <c r="K6051" s="198">
        <v>361.26</v>
      </c>
      <c r="L6051" s="183"/>
      <c r="M6051" s="198">
        <v>0</v>
      </c>
      <c r="N6051" s="183"/>
      <c r="O6051" s="199">
        <v>0</v>
      </c>
      <c r="P6051" s="183"/>
    </row>
    <row r="6052" spans="1:16" x14ac:dyDescent="0.25">
      <c r="A6052" s="187" t="s">
        <v>0</v>
      </c>
      <c r="B6052" s="183"/>
      <c r="C6052" s="187" t="s">
        <v>229</v>
      </c>
      <c r="D6052" s="183"/>
      <c r="E6052" s="183"/>
      <c r="F6052" s="183"/>
      <c r="G6052" s="183"/>
      <c r="H6052" s="183"/>
      <c r="I6052" s="183"/>
      <c r="J6052" s="183"/>
      <c r="K6052" s="188">
        <v>361.26</v>
      </c>
      <c r="L6052" s="183"/>
      <c r="M6052" s="188">
        <v>0</v>
      </c>
      <c r="N6052" s="183"/>
      <c r="O6052" s="189">
        <v>0</v>
      </c>
      <c r="P6052" s="183"/>
    </row>
    <row r="6053" spans="1:16" x14ac:dyDescent="0.25">
      <c r="A6053" s="187" t="s">
        <v>0</v>
      </c>
      <c r="B6053" s="183"/>
      <c r="C6053" s="187" t="s">
        <v>232</v>
      </c>
      <c r="D6053" s="183"/>
      <c r="E6053" s="183"/>
      <c r="F6053" s="183"/>
      <c r="G6053" s="183"/>
      <c r="H6053" s="183"/>
      <c r="I6053" s="183"/>
      <c r="J6053" s="183"/>
      <c r="K6053" s="188">
        <v>361.26</v>
      </c>
      <c r="L6053" s="183"/>
      <c r="M6053" s="188">
        <v>0</v>
      </c>
      <c r="N6053" s="183"/>
      <c r="O6053" s="189">
        <v>0</v>
      </c>
      <c r="P6053" s="183"/>
    </row>
    <row r="6054" spans="1:16" x14ac:dyDescent="0.25">
      <c r="A6054" s="206" t="s">
        <v>0</v>
      </c>
      <c r="B6054" s="183"/>
      <c r="C6054" s="206" t="s">
        <v>604</v>
      </c>
      <c r="D6054" s="183"/>
      <c r="E6054" s="206" t="s">
        <v>605</v>
      </c>
      <c r="F6054" s="183"/>
      <c r="G6054" s="183"/>
      <c r="H6054" s="183"/>
      <c r="I6054" s="183"/>
      <c r="J6054" s="183"/>
      <c r="K6054" s="207">
        <v>361.26</v>
      </c>
      <c r="L6054" s="183"/>
      <c r="M6054" s="207">
        <v>0</v>
      </c>
      <c r="N6054" s="183"/>
      <c r="O6054" s="205">
        <v>0</v>
      </c>
      <c r="P6054" s="183"/>
    </row>
    <row r="6055" spans="1:16" x14ac:dyDescent="0.25">
      <c r="A6055" s="197"/>
      <c r="B6055" s="183"/>
      <c r="C6055" s="197" t="s">
        <v>1402</v>
      </c>
      <c r="D6055" s="183"/>
      <c r="E6055" s="197" t="s">
        <v>1403</v>
      </c>
      <c r="F6055" s="183"/>
      <c r="G6055" s="183"/>
      <c r="H6055" s="183"/>
      <c r="I6055" s="183"/>
      <c r="J6055" s="183"/>
      <c r="K6055" s="198">
        <v>16275.7</v>
      </c>
      <c r="L6055" s="183"/>
      <c r="M6055" s="198">
        <v>6012.19</v>
      </c>
      <c r="N6055" s="183"/>
      <c r="O6055" s="199">
        <v>36.94</v>
      </c>
      <c r="P6055" s="183"/>
    </row>
    <row r="6056" spans="1:16" x14ac:dyDescent="0.25">
      <c r="A6056" s="187" t="s">
        <v>0</v>
      </c>
      <c r="B6056" s="183"/>
      <c r="C6056" s="187" t="s">
        <v>214</v>
      </c>
      <c r="D6056" s="183"/>
      <c r="E6056" s="183"/>
      <c r="F6056" s="183"/>
      <c r="G6056" s="183"/>
      <c r="H6056" s="183"/>
      <c r="I6056" s="183"/>
      <c r="J6056" s="183"/>
      <c r="K6056" s="188">
        <v>16275.7</v>
      </c>
      <c r="L6056" s="183"/>
      <c r="M6056" s="188">
        <v>6012.19</v>
      </c>
      <c r="N6056" s="183"/>
      <c r="O6056" s="189">
        <v>36.94</v>
      </c>
      <c r="P6056" s="183"/>
    </row>
    <row r="6057" spans="1:16" x14ac:dyDescent="0.25">
      <c r="A6057" s="187" t="s">
        <v>0</v>
      </c>
      <c r="B6057" s="183"/>
      <c r="C6057" s="187" t="s">
        <v>215</v>
      </c>
      <c r="D6057" s="183"/>
      <c r="E6057" s="183"/>
      <c r="F6057" s="183"/>
      <c r="G6057" s="183"/>
      <c r="H6057" s="183"/>
      <c r="I6057" s="183"/>
      <c r="J6057" s="183"/>
      <c r="K6057" s="188">
        <v>16275.7</v>
      </c>
      <c r="L6057" s="183"/>
      <c r="M6057" s="188">
        <v>6012.19</v>
      </c>
      <c r="N6057" s="183"/>
      <c r="O6057" s="189">
        <v>36.94</v>
      </c>
      <c r="P6057" s="183"/>
    </row>
    <row r="6058" spans="1:16" x14ac:dyDescent="0.25">
      <c r="A6058" s="206" t="s">
        <v>0</v>
      </c>
      <c r="B6058" s="183"/>
      <c r="C6058" s="206" t="s">
        <v>564</v>
      </c>
      <c r="D6058" s="183"/>
      <c r="E6058" s="206" t="s">
        <v>565</v>
      </c>
      <c r="F6058" s="183"/>
      <c r="G6058" s="183"/>
      <c r="H6058" s="183"/>
      <c r="I6058" s="183"/>
      <c r="J6058" s="183"/>
      <c r="K6058" s="207">
        <v>15481.89</v>
      </c>
      <c r="L6058" s="183"/>
      <c r="M6058" s="207">
        <v>5782.26</v>
      </c>
      <c r="N6058" s="183"/>
      <c r="O6058" s="205">
        <v>37.35</v>
      </c>
      <c r="P6058" s="183"/>
    </row>
    <row r="6059" spans="1:16" x14ac:dyDescent="0.25">
      <c r="A6059" s="203" t="s">
        <v>0</v>
      </c>
      <c r="B6059" s="183"/>
      <c r="C6059" s="203" t="s">
        <v>566</v>
      </c>
      <c r="D6059" s="183"/>
      <c r="E6059" s="203" t="s">
        <v>567</v>
      </c>
      <c r="F6059" s="183"/>
      <c r="G6059" s="183"/>
      <c r="H6059" s="183"/>
      <c r="I6059" s="183"/>
      <c r="J6059" s="183"/>
      <c r="K6059" s="204" t="s">
        <v>0</v>
      </c>
      <c r="L6059" s="183"/>
      <c r="M6059" s="204">
        <v>4619.96</v>
      </c>
      <c r="N6059" s="183"/>
      <c r="O6059" s="202" t="s">
        <v>0</v>
      </c>
      <c r="P6059" s="183"/>
    </row>
    <row r="6060" spans="1:16" x14ac:dyDescent="0.25">
      <c r="A6060" s="203" t="s">
        <v>0</v>
      </c>
      <c r="B6060" s="183"/>
      <c r="C6060" s="203" t="s">
        <v>572</v>
      </c>
      <c r="D6060" s="183"/>
      <c r="E6060" s="203" t="s">
        <v>573</v>
      </c>
      <c r="F6060" s="183"/>
      <c r="G6060" s="183"/>
      <c r="H6060" s="183"/>
      <c r="I6060" s="183"/>
      <c r="J6060" s="183"/>
      <c r="K6060" s="204" t="s">
        <v>0</v>
      </c>
      <c r="L6060" s="183"/>
      <c r="M6060" s="204">
        <v>400</v>
      </c>
      <c r="N6060" s="183"/>
      <c r="O6060" s="202" t="s">
        <v>0</v>
      </c>
      <c r="P6060" s="183"/>
    </row>
    <row r="6061" spans="1:16" x14ac:dyDescent="0.25">
      <c r="A6061" s="203" t="s">
        <v>0</v>
      </c>
      <c r="B6061" s="183"/>
      <c r="C6061" s="203" t="s">
        <v>568</v>
      </c>
      <c r="D6061" s="183"/>
      <c r="E6061" s="203" t="s">
        <v>569</v>
      </c>
      <c r="F6061" s="183"/>
      <c r="G6061" s="183"/>
      <c r="H6061" s="183"/>
      <c r="I6061" s="183"/>
      <c r="J6061" s="183"/>
      <c r="K6061" s="204" t="s">
        <v>0</v>
      </c>
      <c r="L6061" s="183"/>
      <c r="M6061" s="204">
        <v>762.3</v>
      </c>
      <c r="N6061" s="183"/>
      <c r="O6061" s="202" t="s">
        <v>0</v>
      </c>
      <c r="P6061" s="183"/>
    </row>
    <row r="6062" spans="1:16" x14ac:dyDescent="0.25">
      <c r="A6062" s="206" t="s">
        <v>0</v>
      </c>
      <c r="B6062" s="183"/>
      <c r="C6062" s="206" t="s">
        <v>574</v>
      </c>
      <c r="D6062" s="183"/>
      <c r="E6062" s="206" t="s">
        <v>575</v>
      </c>
      <c r="F6062" s="183"/>
      <c r="G6062" s="183"/>
      <c r="H6062" s="183"/>
      <c r="I6062" s="183"/>
      <c r="J6062" s="183"/>
      <c r="K6062" s="207">
        <v>793.81</v>
      </c>
      <c r="L6062" s="183"/>
      <c r="M6062" s="207">
        <v>229.93</v>
      </c>
      <c r="N6062" s="183"/>
      <c r="O6062" s="205">
        <v>28.97</v>
      </c>
      <c r="P6062" s="183"/>
    </row>
    <row r="6063" spans="1:16" x14ac:dyDescent="0.25">
      <c r="A6063" s="203" t="s">
        <v>0</v>
      </c>
      <c r="B6063" s="183"/>
      <c r="C6063" s="203" t="s">
        <v>576</v>
      </c>
      <c r="D6063" s="183"/>
      <c r="E6063" s="203" t="s">
        <v>577</v>
      </c>
      <c r="F6063" s="183"/>
      <c r="G6063" s="183"/>
      <c r="H6063" s="183"/>
      <c r="I6063" s="183"/>
      <c r="J6063" s="183"/>
      <c r="K6063" s="204" t="s">
        <v>0</v>
      </c>
      <c r="L6063" s="183"/>
      <c r="M6063" s="204">
        <v>229.93</v>
      </c>
      <c r="N6063" s="183"/>
      <c r="O6063" s="202" t="s">
        <v>0</v>
      </c>
      <c r="P6063" s="183"/>
    </row>
    <row r="6064" spans="1:16" x14ac:dyDescent="0.25">
      <c r="A6064" s="200" t="s">
        <v>0</v>
      </c>
      <c r="B6064" s="183"/>
      <c r="C6064" s="200" t="s">
        <v>1410</v>
      </c>
      <c r="D6064" s="183"/>
      <c r="E6064" s="200" t="s">
        <v>1411</v>
      </c>
      <c r="F6064" s="183"/>
      <c r="G6064" s="183"/>
      <c r="H6064" s="183"/>
      <c r="I6064" s="183"/>
      <c r="J6064" s="183"/>
      <c r="K6064" s="201">
        <v>5000</v>
      </c>
      <c r="L6064" s="183"/>
      <c r="M6064" s="201">
        <v>0</v>
      </c>
      <c r="N6064" s="183"/>
      <c r="O6064" s="196">
        <v>0</v>
      </c>
      <c r="P6064" s="183"/>
    </row>
    <row r="6065" spans="1:16" x14ac:dyDescent="0.25">
      <c r="A6065" s="197"/>
      <c r="B6065" s="183"/>
      <c r="C6065" s="197" t="s">
        <v>1534</v>
      </c>
      <c r="D6065" s="183"/>
      <c r="E6065" s="197" t="s">
        <v>1535</v>
      </c>
      <c r="F6065" s="183"/>
      <c r="G6065" s="183"/>
      <c r="H6065" s="183"/>
      <c r="I6065" s="183"/>
      <c r="J6065" s="183"/>
      <c r="K6065" s="198">
        <v>5000</v>
      </c>
      <c r="L6065" s="183"/>
      <c r="M6065" s="198">
        <v>0</v>
      </c>
      <c r="N6065" s="183"/>
      <c r="O6065" s="199">
        <v>0</v>
      </c>
      <c r="P6065" s="183"/>
    </row>
    <row r="6066" spans="1:16" x14ac:dyDescent="0.25">
      <c r="A6066" s="187" t="s">
        <v>0</v>
      </c>
      <c r="B6066" s="183"/>
      <c r="C6066" s="187" t="s">
        <v>221</v>
      </c>
      <c r="D6066" s="183"/>
      <c r="E6066" s="183"/>
      <c r="F6066" s="183"/>
      <c r="G6066" s="183"/>
      <c r="H6066" s="183"/>
      <c r="I6066" s="183"/>
      <c r="J6066" s="183"/>
      <c r="K6066" s="188">
        <v>5000</v>
      </c>
      <c r="L6066" s="183"/>
      <c r="M6066" s="188">
        <v>0</v>
      </c>
      <c r="N6066" s="183"/>
      <c r="O6066" s="189">
        <v>0</v>
      </c>
      <c r="P6066" s="183"/>
    </row>
    <row r="6067" spans="1:16" x14ac:dyDescent="0.25">
      <c r="A6067" s="187" t="s">
        <v>0</v>
      </c>
      <c r="B6067" s="183"/>
      <c r="C6067" s="187" t="s">
        <v>228</v>
      </c>
      <c r="D6067" s="183"/>
      <c r="E6067" s="183"/>
      <c r="F6067" s="183"/>
      <c r="G6067" s="183"/>
      <c r="H6067" s="183"/>
      <c r="I6067" s="183"/>
      <c r="J6067" s="183"/>
      <c r="K6067" s="188">
        <v>5000</v>
      </c>
      <c r="L6067" s="183"/>
      <c r="M6067" s="188">
        <v>0</v>
      </c>
      <c r="N6067" s="183"/>
      <c r="O6067" s="189">
        <v>0</v>
      </c>
      <c r="P6067" s="183"/>
    </row>
    <row r="6068" spans="1:16" x14ac:dyDescent="0.25">
      <c r="A6068" s="206" t="s">
        <v>0</v>
      </c>
      <c r="B6068" s="183"/>
      <c r="C6068" s="206" t="s">
        <v>574</v>
      </c>
      <c r="D6068" s="183"/>
      <c r="E6068" s="206" t="s">
        <v>575</v>
      </c>
      <c r="F6068" s="183"/>
      <c r="G6068" s="183"/>
      <c r="H6068" s="183"/>
      <c r="I6068" s="183"/>
      <c r="J6068" s="183"/>
      <c r="K6068" s="207">
        <v>5000</v>
      </c>
      <c r="L6068" s="183"/>
      <c r="M6068" s="207">
        <v>0</v>
      </c>
      <c r="N6068" s="183"/>
      <c r="O6068" s="205">
        <v>0</v>
      </c>
      <c r="P6068" s="183"/>
    </row>
    <row r="6069" spans="1:16" x14ac:dyDescent="0.25">
      <c r="A6069" s="200" t="s">
        <v>0</v>
      </c>
      <c r="B6069" s="183"/>
      <c r="C6069" s="200" t="s">
        <v>1456</v>
      </c>
      <c r="D6069" s="183"/>
      <c r="E6069" s="200" t="s">
        <v>1457</v>
      </c>
      <c r="F6069" s="183"/>
      <c r="G6069" s="183"/>
      <c r="H6069" s="183"/>
      <c r="I6069" s="183"/>
      <c r="J6069" s="183"/>
      <c r="K6069" s="201">
        <v>586.45000000000005</v>
      </c>
      <c r="L6069" s="183"/>
      <c r="M6069" s="201">
        <v>0</v>
      </c>
      <c r="N6069" s="183"/>
      <c r="O6069" s="196">
        <v>0</v>
      </c>
      <c r="P6069" s="183"/>
    </row>
    <row r="6070" spans="1:16" x14ac:dyDescent="0.25">
      <c r="A6070" s="197"/>
      <c r="B6070" s="183"/>
      <c r="C6070" s="197" t="s">
        <v>1458</v>
      </c>
      <c r="D6070" s="183"/>
      <c r="E6070" s="197" t="s">
        <v>1459</v>
      </c>
      <c r="F6070" s="183"/>
      <c r="G6070" s="183"/>
      <c r="H6070" s="183"/>
      <c r="I6070" s="183"/>
      <c r="J6070" s="183"/>
      <c r="K6070" s="198">
        <v>1</v>
      </c>
      <c r="L6070" s="183"/>
      <c r="M6070" s="198">
        <v>0</v>
      </c>
      <c r="N6070" s="183"/>
      <c r="O6070" s="199">
        <v>0</v>
      </c>
      <c r="P6070" s="183"/>
    </row>
    <row r="6071" spans="1:16" x14ac:dyDescent="0.25">
      <c r="A6071" s="187" t="s">
        <v>0</v>
      </c>
      <c r="B6071" s="183"/>
      <c r="C6071" s="187" t="s">
        <v>221</v>
      </c>
      <c r="D6071" s="183"/>
      <c r="E6071" s="183"/>
      <c r="F6071" s="183"/>
      <c r="G6071" s="183"/>
      <c r="H6071" s="183"/>
      <c r="I6071" s="183"/>
      <c r="J6071" s="183"/>
      <c r="K6071" s="188">
        <v>1</v>
      </c>
      <c r="L6071" s="183"/>
      <c r="M6071" s="188">
        <v>0</v>
      </c>
      <c r="N6071" s="183"/>
      <c r="O6071" s="189">
        <v>0</v>
      </c>
      <c r="P6071" s="183"/>
    </row>
    <row r="6072" spans="1:16" x14ac:dyDescent="0.25">
      <c r="A6072" s="187" t="s">
        <v>0</v>
      </c>
      <c r="B6072" s="183"/>
      <c r="C6072" s="187" t="s">
        <v>228</v>
      </c>
      <c r="D6072" s="183"/>
      <c r="E6072" s="183"/>
      <c r="F6072" s="183"/>
      <c r="G6072" s="183"/>
      <c r="H6072" s="183"/>
      <c r="I6072" s="183"/>
      <c r="J6072" s="183"/>
      <c r="K6072" s="188">
        <v>1</v>
      </c>
      <c r="L6072" s="183"/>
      <c r="M6072" s="188">
        <v>0</v>
      </c>
      <c r="N6072" s="183"/>
      <c r="O6072" s="189">
        <v>0</v>
      </c>
      <c r="P6072" s="183"/>
    </row>
    <row r="6073" spans="1:16" x14ac:dyDescent="0.25">
      <c r="A6073" s="206" t="s">
        <v>0</v>
      </c>
      <c r="B6073" s="183"/>
      <c r="C6073" s="206" t="s">
        <v>698</v>
      </c>
      <c r="D6073" s="183"/>
      <c r="E6073" s="206" t="s">
        <v>699</v>
      </c>
      <c r="F6073" s="183"/>
      <c r="G6073" s="183"/>
      <c r="H6073" s="183"/>
      <c r="I6073" s="183"/>
      <c r="J6073" s="183"/>
      <c r="K6073" s="207">
        <v>1</v>
      </c>
      <c r="L6073" s="183"/>
      <c r="M6073" s="207">
        <v>0</v>
      </c>
      <c r="N6073" s="183"/>
      <c r="O6073" s="205">
        <v>0</v>
      </c>
      <c r="P6073" s="183"/>
    </row>
    <row r="6074" spans="1:16" x14ac:dyDescent="0.25">
      <c r="A6074" s="197"/>
      <c r="B6074" s="183"/>
      <c r="C6074" s="197" t="s">
        <v>1536</v>
      </c>
      <c r="D6074" s="183"/>
      <c r="E6074" s="197" t="s">
        <v>1537</v>
      </c>
      <c r="F6074" s="183"/>
      <c r="G6074" s="183"/>
      <c r="H6074" s="183"/>
      <c r="I6074" s="183"/>
      <c r="J6074" s="183"/>
      <c r="K6074" s="198">
        <v>585.45000000000005</v>
      </c>
      <c r="L6074" s="183"/>
      <c r="M6074" s="198">
        <v>0</v>
      </c>
      <c r="N6074" s="183"/>
      <c r="O6074" s="199">
        <v>0</v>
      </c>
      <c r="P6074" s="183"/>
    </row>
    <row r="6075" spans="1:16" x14ac:dyDescent="0.25">
      <c r="A6075" s="187" t="s">
        <v>0</v>
      </c>
      <c r="B6075" s="183"/>
      <c r="C6075" s="187" t="s">
        <v>214</v>
      </c>
      <c r="D6075" s="183"/>
      <c r="E6075" s="183"/>
      <c r="F6075" s="183"/>
      <c r="G6075" s="183"/>
      <c r="H6075" s="183"/>
      <c r="I6075" s="183"/>
      <c r="J6075" s="183"/>
      <c r="K6075" s="188">
        <v>320</v>
      </c>
      <c r="L6075" s="183"/>
      <c r="M6075" s="188">
        <v>0</v>
      </c>
      <c r="N6075" s="183"/>
      <c r="O6075" s="189">
        <v>0</v>
      </c>
      <c r="P6075" s="183"/>
    </row>
    <row r="6076" spans="1:16" x14ac:dyDescent="0.25">
      <c r="A6076" s="187" t="s">
        <v>0</v>
      </c>
      <c r="B6076" s="183"/>
      <c r="C6076" s="187" t="s">
        <v>215</v>
      </c>
      <c r="D6076" s="183"/>
      <c r="E6076" s="183"/>
      <c r="F6076" s="183"/>
      <c r="G6076" s="183"/>
      <c r="H6076" s="183"/>
      <c r="I6076" s="183"/>
      <c r="J6076" s="183"/>
      <c r="K6076" s="188">
        <v>320</v>
      </c>
      <c r="L6076" s="183"/>
      <c r="M6076" s="188">
        <v>0</v>
      </c>
      <c r="N6076" s="183"/>
      <c r="O6076" s="189">
        <v>0</v>
      </c>
      <c r="P6076" s="183"/>
    </row>
    <row r="6077" spans="1:16" x14ac:dyDescent="0.25">
      <c r="A6077" s="206" t="s">
        <v>0</v>
      </c>
      <c r="B6077" s="183"/>
      <c r="C6077" s="206" t="s">
        <v>698</v>
      </c>
      <c r="D6077" s="183"/>
      <c r="E6077" s="206" t="s">
        <v>699</v>
      </c>
      <c r="F6077" s="183"/>
      <c r="G6077" s="183"/>
      <c r="H6077" s="183"/>
      <c r="I6077" s="183"/>
      <c r="J6077" s="183"/>
      <c r="K6077" s="207">
        <v>320</v>
      </c>
      <c r="L6077" s="183"/>
      <c r="M6077" s="207">
        <v>0</v>
      </c>
      <c r="N6077" s="183"/>
      <c r="O6077" s="205">
        <v>0</v>
      </c>
      <c r="P6077" s="183"/>
    </row>
    <row r="6078" spans="1:16" x14ac:dyDescent="0.25">
      <c r="A6078" s="187" t="s">
        <v>0</v>
      </c>
      <c r="B6078" s="183"/>
      <c r="C6078" s="187" t="s">
        <v>229</v>
      </c>
      <c r="D6078" s="183"/>
      <c r="E6078" s="183"/>
      <c r="F6078" s="183"/>
      <c r="G6078" s="183"/>
      <c r="H6078" s="183"/>
      <c r="I6078" s="183"/>
      <c r="J6078" s="183"/>
      <c r="K6078" s="188">
        <v>265.45</v>
      </c>
      <c r="L6078" s="183"/>
      <c r="M6078" s="188">
        <v>0</v>
      </c>
      <c r="N6078" s="183"/>
      <c r="O6078" s="189">
        <v>0</v>
      </c>
      <c r="P6078" s="183"/>
    </row>
    <row r="6079" spans="1:16" x14ac:dyDescent="0.25">
      <c r="A6079" s="187" t="s">
        <v>0</v>
      </c>
      <c r="B6079" s="183"/>
      <c r="C6079" s="187" t="s">
        <v>232</v>
      </c>
      <c r="D6079" s="183"/>
      <c r="E6079" s="183"/>
      <c r="F6079" s="183"/>
      <c r="G6079" s="183"/>
      <c r="H6079" s="183"/>
      <c r="I6079" s="183"/>
      <c r="J6079" s="183"/>
      <c r="K6079" s="188">
        <v>265.45</v>
      </c>
      <c r="L6079" s="183"/>
      <c r="M6079" s="188">
        <v>0</v>
      </c>
      <c r="N6079" s="183"/>
      <c r="O6079" s="189">
        <v>0</v>
      </c>
      <c r="P6079" s="183"/>
    </row>
    <row r="6080" spans="1:16" x14ac:dyDescent="0.25">
      <c r="A6080" s="206" t="s">
        <v>0</v>
      </c>
      <c r="B6080" s="183"/>
      <c r="C6080" s="206" t="s">
        <v>698</v>
      </c>
      <c r="D6080" s="183"/>
      <c r="E6080" s="206" t="s">
        <v>699</v>
      </c>
      <c r="F6080" s="183"/>
      <c r="G6080" s="183"/>
      <c r="H6080" s="183"/>
      <c r="I6080" s="183"/>
      <c r="J6080" s="183"/>
      <c r="K6080" s="207">
        <v>265.45</v>
      </c>
      <c r="L6080" s="183"/>
      <c r="M6080" s="207">
        <v>0</v>
      </c>
      <c r="N6080" s="183"/>
      <c r="O6080" s="205">
        <v>0</v>
      </c>
      <c r="P6080" s="183"/>
    </row>
    <row r="6081" spans="1:16" x14ac:dyDescent="0.25">
      <c r="A6081" s="200" t="s">
        <v>0</v>
      </c>
      <c r="B6081" s="183"/>
      <c r="C6081" s="200" t="s">
        <v>1491</v>
      </c>
      <c r="D6081" s="183"/>
      <c r="E6081" s="200" t="s">
        <v>1492</v>
      </c>
      <c r="F6081" s="183"/>
      <c r="G6081" s="183"/>
      <c r="H6081" s="183"/>
      <c r="I6081" s="183"/>
      <c r="J6081" s="183"/>
      <c r="K6081" s="201">
        <v>13063.27</v>
      </c>
      <c r="L6081" s="183"/>
      <c r="M6081" s="201">
        <v>7205.74</v>
      </c>
      <c r="N6081" s="183"/>
      <c r="O6081" s="196">
        <v>55.16</v>
      </c>
      <c r="P6081" s="183"/>
    </row>
    <row r="6082" spans="1:16" x14ac:dyDescent="0.25">
      <c r="A6082" s="197"/>
      <c r="B6082" s="183"/>
      <c r="C6082" s="197" t="s">
        <v>1493</v>
      </c>
      <c r="D6082" s="183"/>
      <c r="E6082" s="197" t="s">
        <v>1494</v>
      </c>
      <c r="F6082" s="183"/>
      <c r="G6082" s="183"/>
      <c r="H6082" s="183"/>
      <c r="I6082" s="183"/>
      <c r="J6082" s="183"/>
      <c r="K6082" s="198">
        <v>13063.27</v>
      </c>
      <c r="L6082" s="183"/>
      <c r="M6082" s="198">
        <v>7205.74</v>
      </c>
      <c r="N6082" s="183"/>
      <c r="O6082" s="199">
        <v>55.16</v>
      </c>
      <c r="P6082" s="183"/>
    </row>
    <row r="6083" spans="1:16" x14ac:dyDescent="0.25">
      <c r="A6083" s="187" t="s">
        <v>0</v>
      </c>
      <c r="B6083" s="183"/>
      <c r="C6083" s="187" t="s">
        <v>214</v>
      </c>
      <c r="D6083" s="183"/>
      <c r="E6083" s="183"/>
      <c r="F6083" s="183"/>
      <c r="G6083" s="183"/>
      <c r="H6083" s="183"/>
      <c r="I6083" s="183"/>
      <c r="J6083" s="183"/>
      <c r="K6083" s="188">
        <v>7127.27</v>
      </c>
      <c r="L6083" s="183"/>
      <c r="M6083" s="188">
        <v>2134.79</v>
      </c>
      <c r="N6083" s="183"/>
      <c r="O6083" s="189">
        <v>29.95</v>
      </c>
      <c r="P6083" s="183"/>
    </row>
    <row r="6084" spans="1:16" x14ac:dyDescent="0.25">
      <c r="A6084" s="187" t="s">
        <v>0</v>
      </c>
      <c r="B6084" s="183"/>
      <c r="C6084" s="187" t="s">
        <v>215</v>
      </c>
      <c r="D6084" s="183"/>
      <c r="E6084" s="183"/>
      <c r="F6084" s="183"/>
      <c r="G6084" s="183"/>
      <c r="H6084" s="183"/>
      <c r="I6084" s="183"/>
      <c r="J6084" s="183"/>
      <c r="K6084" s="188">
        <v>7127.27</v>
      </c>
      <c r="L6084" s="183"/>
      <c r="M6084" s="188">
        <v>2134.79</v>
      </c>
      <c r="N6084" s="183"/>
      <c r="O6084" s="189">
        <v>29.95</v>
      </c>
      <c r="P6084" s="183"/>
    </row>
    <row r="6085" spans="1:16" x14ac:dyDescent="0.25">
      <c r="A6085" s="206" t="s">
        <v>0</v>
      </c>
      <c r="B6085" s="183"/>
      <c r="C6085" s="206" t="s">
        <v>564</v>
      </c>
      <c r="D6085" s="183"/>
      <c r="E6085" s="206" t="s">
        <v>565</v>
      </c>
      <c r="F6085" s="183"/>
      <c r="G6085" s="183"/>
      <c r="H6085" s="183"/>
      <c r="I6085" s="183"/>
      <c r="J6085" s="183"/>
      <c r="K6085" s="207">
        <v>6277.27</v>
      </c>
      <c r="L6085" s="183"/>
      <c r="M6085" s="207">
        <v>1981.4</v>
      </c>
      <c r="N6085" s="183"/>
      <c r="O6085" s="205">
        <v>31.56</v>
      </c>
      <c r="P6085" s="183"/>
    </row>
    <row r="6086" spans="1:16" x14ac:dyDescent="0.25">
      <c r="A6086" s="203" t="s">
        <v>0</v>
      </c>
      <c r="B6086" s="183"/>
      <c r="C6086" s="203" t="s">
        <v>566</v>
      </c>
      <c r="D6086" s="183"/>
      <c r="E6086" s="203" t="s">
        <v>567</v>
      </c>
      <c r="F6086" s="183"/>
      <c r="G6086" s="183"/>
      <c r="H6086" s="183"/>
      <c r="I6086" s="183"/>
      <c r="J6086" s="183"/>
      <c r="K6086" s="204" t="s">
        <v>0</v>
      </c>
      <c r="L6086" s="183"/>
      <c r="M6086" s="204">
        <v>1700.78</v>
      </c>
      <c r="N6086" s="183"/>
      <c r="O6086" s="202" t="s">
        <v>0</v>
      </c>
      <c r="P6086" s="183"/>
    </row>
    <row r="6087" spans="1:16" x14ac:dyDescent="0.25">
      <c r="A6087" s="203" t="s">
        <v>0</v>
      </c>
      <c r="B6087" s="183"/>
      <c r="C6087" s="203" t="s">
        <v>568</v>
      </c>
      <c r="D6087" s="183"/>
      <c r="E6087" s="203" t="s">
        <v>569</v>
      </c>
      <c r="F6087" s="183"/>
      <c r="G6087" s="183"/>
      <c r="H6087" s="183"/>
      <c r="I6087" s="183"/>
      <c r="J6087" s="183"/>
      <c r="K6087" s="204" t="s">
        <v>0</v>
      </c>
      <c r="L6087" s="183"/>
      <c r="M6087" s="204">
        <v>280.62</v>
      </c>
      <c r="N6087" s="183"/>
      <c r="O6087" s="202" t="s">
        <v>0</v>
      </c>
      <c r="P6087" s="183"/>
    </row>
    <row r="6088" spans="1:16" x14ac:dyDescent="0.25">
      <c r="A6088" s="206" t="s">
        <v>0</v>
      </c>
      <c r="B6088" s="183"/>
      <c r="C6088" s="206" t="s">
        <v>574</v>
      </c>
      <c r="D6088" s="183"/>
      <c r="E6088" s="206" t="s">
        <v>575</v>
      </c>
      <c r="F6088" s="183"/>
      <c r="G6088" s="183"/>
      <c r="H6088" s="183"/>
      <c r="I6088" s="183"/>
      <c r="J6088" s="183"/>
      <c r="K6088" s="207">
        <v>850</v>
      </c>
      <c r="L6088" s="183"/>
      <c r="M6088" s="207">
        <v>153.38999999999999</v>
      </c>
      <c r="N6088" s="183"/>
      <c r="O6088" s="205">
        <v>18.05</v>
      </c>
      <c r="P6088" s="183"/>
    </row>
    <row r="6089" spans="1:16" x14ac:dyDescent="0.25">
      <c r="A6089" s="203" t="s">
        <v>0</v>
      </c>
      <c r="B6089" s="183"/>
      <c r="C6089" s="203" t="s">
        <v>576</v>
      </c>
      <c r="D6089" s="183"/>
      <c r="E6089" s="203" t="s">
        <v>577</v>
      </c>
      <c r="F6089" s="183"/>
      <c r="G6089" s="183"/>
      <c r="H6089" s="183"/>
      <c r="I6089" s="183"/>
      <c r="J6089" s="183"/>
      <c r="K6089" s="204" t="s">
        <v>0</v>
      </c>
      <c r="L6089" s="183"/>
      <c r="M6089" s="204">
        <v>153.38999999999999</v>
      </c>
      <c r="N6089" s="183"/>
      <c r="O6089" s="202" t="s">
        <v>0</v>
      </c>
      <c r="P6089" s="183"/>
    </row>
    <row r="6090" spans="1:16" x14ac:dyDescent="0.25">
      <c r="A6090" s="187" t="s">
        <v>0</v>
      </c>
      <c r="B6090" s="183"/>
      <c r="C6090" s="187" t="s">
        <v>229</v>
      </c>
      <c r="D6090" s="183"/>
      <c r="E6090" s="183"/>
      <c r="F6090" s="183"/>
      <c r="G6090" s="183"/>
      <c r="H6090" s="183"/>
      <c r="I6090" s="183"/>
      <c r="J6090" s="183"/>
      <c r="K6090" s="188">
        <v>5936</v>
      </c>
      <c r="L6090" s="183"/>
      <c r="M6090" s="188">
        <v>5070.95</v>
      </c>
      <c r="N6090" s="183"/>
      <c r="O6090" s="189">
        <v>85.43</v>
      </c>
      <c r="P6090" s="183"/>
    </row>
    <row r="6091" spans="1:16" x14ac:dyDescent="0.25">
      <c r="A6091" s="187" t="s">
        <v>0</v>
      </c>
      <c r="B6091" s="183"/>
      <c r="C6091" s="187" t="s">
        <v>230</v>
      </c>
      <c r="D6091" s="183"/>
      <c r="E6091" s="183"/>
      <c r="F6091" s="183"/>
      <c r="G6091" s="183"/>
      <c r="H6091" s="183"/>
      <c r="I6091" s="183"/>
      <c r="J6091" s="183"/>
      <c r="K6091" s="188">
        <v>5936</v>
      </c>
      <c r="L6091" s="183"/>
      <c r="M6091" s="188">
        <v>5070.95</v>
      </c>
      <c r="N6091" s="183"/>
      <c r="O6091" s="189">
        <v>85.43</v>
      </c>
      <c r="P6091" s="183"/>
    </row>
    <row r="6092" spans="1:16" x14ac:dyDescent="0.25">
      <c r="A6092" s="206" t="s">
        <v>0</v>
      </c>
      <c r="B6092" s="183"/>
      <c r="C6092" s="206" t="s">
        <v>564</v>
      </c>
      <c r="D6092" s="183"/>
      <c r="E6092" s="206" t="s">
        <v>565</v>
      </c>
      <c r="F6092" s="183"/>
      <c r="G6092" s="183"/>
      <c r="H6092" s="183"/>
      <c r="I6092" s="183"/>
      <c r="J6092" s="183"/>
      <c r="K6092" s="207">
        <v>5412.82</v>
      </c>
      <c r="L6092" s="183"/>
      <c r="M6092" s="207">
        <v>4756.7700000000004</v>
      </c>
      <c r="N6092" s="183"/>
      <c r="O6092" s="205">
        <v>87.88</v>
      </c>
      <c r="P6092" s="183"/>
    </row>
    <row r="6093" spans="1:16" x14ac:dyDescent="0.25">
      <c r="A6093" s="203" t="s">
        <v>0</v>
      </c>
      <c r="B6093" s="183"/>
      <c r="C6093" s="203" t="s">
        <v>566</v>
      </c>
      <c r="D6093" s="183"/>
      <c r="E6093" s="203" t="s">
        <v>567</v>
      </c>
      <c r="F6093" s="183"/>
      <c r="G6093" s="183"/>
      <c r="H6093" s="183"/>
      <c r="I6093" s="183"/>
      <c r="J6093" s="183"/>
      <c r="K6093" s="204" t="s">
        <v>0</v>
      </c>
      <c r="L6093" s="183"/>
      <c r="M6093" s="204">
        <v>3396.38</v>
      </c>
      <c r="N6093" s="183"/>
      <c r="O6093" s="202" t="s">
        <v>0</v>
      </c>
      <c r="P6093" s="183"/>
    </row>
    <row r="6094" spans="1:16" x14ac:dyDescent="0.25">
      <c r="A6094" s="203" t="s">
        <v>0</v>
      </c>
      <c r="B6094" s="183"/>
      <c r="C6094" s="203" t="s">
        <v>572</v>
      </c>
      <c r="D6094" s="183"/>
      <c r="E6094" s="203" t="s">
        <v>573</v>
      </c>
      <c r="F6094" s="183"/>
      <c r="G6094" s="183"/>
      <c r="H6094" s="183"/>
      <c r="I6094" s="183"/>
      <c r="J6094" s="183"/>
      <c r="K6094" s="204" t="s">
        <v>0</v>
      </c>
      <c r="L6094" s="183"/>
      <c r="M6094" s="204">
        <v>800</v>
      </c>
      <c r="N6094" s="183"/>
      <c r="O6094" s="202" t="s">
        <v>0</v>
      </c>
      <c r="P6094" s="183"/>
    </row>
    <row r="6095" spans="1:16" x14ac:dyDescent="0.25">
      <c r="A6095" s="203" t="s">
        <v>0</v>
      </c>
      <c r="B6095" s="183"/>
      <c r="C6095" s="203" t="s">
        <v>568</v>
      </c>
      <c r="D6095" s="183"/>
      <c r="E6095" s="203" t="s">
        <v>569</v>
      </c>
      <c r="F6095" s="183"/>
      <c r="G6095" s="183"/>
      <c r="H6095" s="183"/>
      <c r="I6095" s="183"/>
      <c r="J6095" s="183"/>
      <c r="K6095" s="204" t="s">
        <v>0</v>
      </c>
      <c r="L6095" s="183"/>
      <c r="M6095" s="204">
        <v>560.39</v>
      </c>
      <c r="N6095" s="183"/>
      <c r="O6095" s="202" t="s">
        <v>0</v>
      </c>
      <c r="P6095" s="183"/>
    </row>
    <row r="6096" spans="1:16" x14ac:dyDescent="0.25">
      <c r="A6096" s="206" t="s">
        <v>0</v>
      </c>
      <c r="B6096" s="183"/>
      <c r="C6096" s="206" t="s">
        <v>574</v>
      </c>
      <c r="D6096" s="183"/>
      <c r="E6096" s="206" t="s">
        <v>575</v>
      </c>
      <c r="F6096" s="183"/>
      <c r="G6096" s="183"/>
      <c r="H6096" s="183"/>
      <c r="I6096" s="183"/>
      <c r="J6096" s="183"/>
      <c r="K6096" s="207">
        <v>523.17999999999995</v>
      </c>
      <c r="L6096" s="183"/>
      <c r="M6096" s="207">
        <v>314.18</v>
      </c>
      <c r="N6096" s="183"/>
      <c r="O6096" s="205">
        <v>60.05</v>
      </c>
      <c r="P6096" s="183"/>
    </row>
    <row r="6097" spans="1:16" x14ac:dyDescent="0.25">
      <c r="A6097" s="203" t="s">
        <v>0</v>
      </c>
      <c r="B6097" s="183"/>
      <c r="C6097" s="203" t="s">
        <v>576</v>
      </c>
      <c r="D6097" s="183"/>
      <c r="E6097" s="203" t="s">
        <v>577</v>
      </c>
      <c r="F6097" s="183"/>
      <c r="G6097" s="183"/>
      <c r="H6097" s="183"/>
      <c r="I6097" s="183"/>
      <c r="J6097" s="183"/>
      <c r="K6097" s="204" t="s">
        <v>0</v>
      </c>
      <c r="L6097" s="183"/>
      <c r="M6097" s="204">
        <v>314.18</v>
      </c>
      <c r="N6097" s="183"/>
      <c r="O6097" s="202" t="s">
        <v>0</v>
      </c>
      <c r="P6097" s="183"/>
    </row>
    <row r="6098" spans="1:16" x14ac:dyDescent="0.25">
      <c r="A6098" s="190" t="s">
        <v>0</v>
      </c>
      <c r="B6098" s="183"/>
      <c r="C6098" s="190" t="s">
        <v>1597</v>
      </c>
      <c r="D6098" s="183"/>
      <c r="E6098" s="183"/>
      <c r="F6098" s="183"/>
      <c r="G6098" s="183"/>
      <c r="H6098" s="183"/>
      <c r="I6098" s="183"/>
      <c r="J6098" s="183"/>
      <c r="K6098" s="191">
        <v>739989.78</v>
      </c>
      <c r="L6098" s="183"/>
      <c r="M6098" s="191">
        <v>389948.76</v>
      </c>
      <c r="N6098" s="183"/>
      <c r="O6098" s="192">
        <v>52.7</v>
      </c>
      <c r="P6098" s="183"/>
    </row>
    <row r="6099" spans="1:16" x14ac:dyDescent="0.25">
      <c r="A6099" s="187" t="s">
        <v>0</v>
      </c>
      <c r="B6099" s="183"/>
      <c r="C6099" s="187" t="s">
        <v>214</v>
      </c>
      <c r="D6099" s="183"/>
      <c r="E6099" s="183"/>
      <c r="F6099" s="183"/>
      <c r="G6099" s="183"/>
      <c r="H6099" s="183"/>
      <c r="I6099" s="183"/>
      <c r="J6099" s="183"/>
      <c r="K6099" s="188">
        <v>73644.460000000006</v>
      </c>
      <c r="L6099" s="183"/>
      <c r="M6099" s="188">
        <v>19160.240000000002</v>
      </c>
      <c r="N6099" s="183"/>
      <c r="O6099" s="189">
        <v>26.02</v>
      </c>
      <c r="P6099" s="183"/>
    </row>
    <row r="6100" spans="1:16" x14ac:dyDescent="0.25">
      <c r="A6100" s="187" t="s">
        <v>0</v>
      </c>
      <c r="B6100" s="183"/>
      <c r="C6100" s="187" t="s">
        <v>215</v>
      </c>
      <c r="D6100" s="183"/>
      <c r="E6100" s="183"/>
      <c r="F6100" s="183"/>
      <c r="G6100" s="183"/>
      <c r="H6100" s="183"/>
      <c r="I6100" s="183"/>
      <c r="J6100" s="183"/>
      <c r="K6100" s="188">
        <v>73644.460000000006</v>
      </c>
      <c r="L6100" s="183"/>
      <c r="M6100" s="188">
        <v>19160.240000000002</v>
      </c>
      <c r="N6100" s="183"/>
      <c r="O6100" s="189">
        <v>26.02</v>
      </c>
      <c r="P6100" s="183"/>
    </row>
    <row r="6101" spans="1:16" x14ac:dyDescent="0.25">
      <c r="A6101" s="187" t="s">
        <v>0</v>
      </c>
      <c r="B6101" s="183"/>
      <c r="C6101" s="187" t="s">
        <v>221</v>
      </c>
      <c r="D6101" s="183"/>
      <c r="E6101" s="183"/>
      <c r="F6101" s="183"/>
      <c r="G6101" s="183"/>
      <c r="H6101" s="183"/>
      <c r="I6101" s="183"/>
      <c r="J6101" s="183"/>
      <c r="K6101" s="188">
        <v>45055.6</v>
      </c>
      <c r="L6101" s="183"/>
      <c r="M6101" s="188">
        <v>25032.67</v>
      </c>
      <c r="N6101" s="183"/>
      <c r="O6101" s="189">
        <v>55.56</v>
      </c>
      <c r="P6101" s="183"/>
    </row>
    <row r="6102" spans="1:16" x14ac:dyDescent="0.25">
      <c r="A6102" s="187" t="s">
        <v>0</v>
      </c>
      <c r="B6102" s="183"/>
      <c r="C6102" s="187" t="s">
        <v>227</v>
      </c>
      <c r="D6102" s="183"/>
      <c r="E6102" s="183"/>
      <c r="F6102" s="183"/>
      <c r="G6102" s="183"/>
      <c r="H6102" s="183"/>
      <c r="I6102" s="183"/>
      <c r="J6102" s="183"/>
      <c r="K6102" s="188">
        <v>29199.02</v>
      </c>
      <c r="L6102" s="183"/>
      <c r="M6102" s="188">
        <v>623.94000000000005</v>
      </c>
      <c r="N6102" s="183"/>
      <c r="O6102" s="189">
        <v>2.14</v>
      </c>
      <c r="P6102" s="183"/>
    </row>
    <row r="6103" spans="1:16" x14ac:dyDescent="0.25">
      <c r="A6103" s="187" t="s">
        <v>0</v>
      </c>
      <c r="B6103" s="183"/>
      <c r="C6103" s="187" t="s">
        <v>228</v>
      </c>
      <c r="D6103" s="183"/>
      <c r="E6103" s="183"/>
      <c r="F6103" s="183"/>
      <c r="G6103" s="183"/>
      <c r="H6103" s="183"/>
      <c r="I6103" s="183"/>
      <c r="J6103" s="183"/>
      <c r="K6103" s="188">
        <v>15856.58</v>
      </c>
      <c r="L6103" s="183"/>
      <c r="M6103" s="188">
        <v>24408.73</v>
      </c>
      <c r="N6103" s="183"/>
      <c r="O6103" s="189">
        <v>153.93</v>
      </c>
      <c r="P6103" s="183"/>
    </row>
    <row r="6104" spans="1:16" x14ac:dyDescent="0.25">
      <c r="A6104" s="187" t="s">
        <v>0</v>
      </c>
      <c r="B6104" s="183"/>
      <c r="C6104" s="187" t="s">
        <v>229</v>
      </c>
      <c r="D6104" s="183"/>
      <c r="E6104" s="183"/>
      <c r="F6104" s="183"/>
      <c r="G6104" s="183"/>
      <c r="H6104" s="183"/>
      <c r="I6104" s="183"/>
      <c r="J6104" s="183"/>
      <c r="K6104" s="188">
        <v>619268.57999999996</v>
      </c>
      <c r="L6104" s="183"/>
      <c r="M6104" s="188">
        <v>345755.85</v>
      </c>
      <c r="N6104" s="183"/>
      <c r="O6104" s="189">
        <v>55.83</v>
      </c>
      <c r="P6104" s="183"/>
    </row>
    <row r="6105" spans="1:16" x14ac:dyDescent="0.25">
      <c r="A6105" s="187" t="s">
        <v>0</v>
      </c>
      <c r="B6105" s="183"/>
      <c r="C6105" s="187" t="s">
        <v>232</v>
      </c>
      <c r="D6105" s="183"/>
      <c r="E6105" s="183"/>
      <c r="F6105" s="183"/>
      <c r="G6105" s="183"/>
      <c r="H6105" s="183"/>
      <c r="I6105" s="183"/>
      <c r="J6105" s="183"/>
      <c r="K6105" s="188">
        <v>574200.38</v>
      </c>
      <c r="L6105" s="183"/>
      <c r="M6105" s="188">
        <v>311264.40000000002</v>
      </c>
      <c r="N6105" s="183"/>
      <c r="O6105" s="189">
        <v>54.21</v>
      </c>
      <c r="P6105" s="183"/>
    </row>
    <row r="6106" spans="1:16" x14ac:dyDescent="0.25">
      <c r="A6106" s="187" t="s">
        <v>0</v>
      </c>
      <c r="B6106" s="183"/>
      <c r="C6106" s="187" t="s">
        <v>234</v>
      </c>
      <c r="D6106" s="183"/>
      <c r="E6106" s="183"/>
      <c r="F6106" s="183"/>
      <c r="G6106" s="183"/>
      <c r="H6106" s="183"/>
      <c r="I6106" s="183"/>
      <c r="J6106" s="183"/>
      <c r="K6106" s="188">
        <v>45068.2</v>
      </c>
      <c r="L6106" s="183"/>
      <c r="M6106" s="188">
        <v>34491.449999999997</v>
      </c>
      <c r="N6106" s="183"/>
      <c r="O6106" s="189">
        <v>76.53</v>
      </c>
      <c r="P6106" s="183"/>
    </row>
    <row r="6107" spans="1:16" x14ac:dyDescent="0.25">
      <c r="A6107" s="187" t="s">
        <v>0</v>
      </c>
      <c r="B6107" s="183"/>
      <c r="C6107" s="187" t="s">
        <v>238</v>
      </c>
      <c r="D6107" s="183"/>
      <c r="E6107" s="183"/>
      <c r="F6107" s="183"/>
      <c r="G6107" s="183"/>
      <c r="H6107" s="183"/>
      <c r="I6107" s="183"/>
      <c r="J6107" s="183"/>
      <c r="K6107" s="188">
        <v>2021.14</v>
      </c>
      <c r="L6107" s="183"/>
      <c r="M6107" s="188">
        <v>0</v>
      </c>
      <c r="N6107" s="183"/>
      <c r="O6107" s="189">
        <v>0</v>
      </c>
      <c r="P6107" s="183"/>
    </row>
    <row r="6108" spans="1:16" x14ac:dyDescent="0.25">
      <c r="A6108" s="187" t="s">
        <v>0</v>
      </c>
      <c r="B6108" s="183"/>
      <c r="C6108" s="187" t="s">
        <v>240</v>
      </c>
      <c r="D6108" s="183"/>
      <c r="E6108" s="183"/>
      <c r="F6108" s="183"/>
      <c r="G6108" s="183"/>
      <c r="H6108" s="183"/>
      <c r="I6108" s="183"/>
      <c r="J6108" s="183"/>
      <c r="K6108" s="188">
        <v>2021.14</v>
      </c>
      <c r="L6108" s="183"/>
      <c r="M6108" s="188">
        <v>0</v>
      </c>
      <c r="N6108" s="183"/>
      <c r="O6108" s="189">
        <v>0</v>
      </c>
      <c r="P6108" s="183"/>
    </row>
    <row r="6109" spans="1:16" x14ac:dyDescent="0.25">
      <c r="A6109" s="200" t="s">
        <v>0</v>
      </c>
      <c r="B6109" s="183"/>
      <c r="C6109" s="200" t="s">
        <v>1497</v>
      </c>
      <c r="D6109" s="183"/>
      <c r="E6109" s="200" t="s">
        <v>1498</v>
      </c>
      <c r="F6109" s="183"/>
      <c r="G6109" s="183"/>
      <c r="H6109" s="183"/>
      <c r="I6109" s="183"/>
      <c r="J6109" s="183"/>
      <c r="K6109" s="201">
        <v>567087.54</v>
      </c>
      <c r="L6109" s="183"/>
      <c r="M6109" s="201">
        <v>324086.71999999997</v>
      </c>
      <c r="N6109" s="183"/>
      <c r="O6109" s="196">
        <v>57.15</v>
      </c>
      <c r="P6109" s="183"/>
    </row>
    <row r="6110" spans="1:16" x14ac:dyDescent="0.25">
      <c r="A6110" s="197"/>
      <c r="B6110" s="183"/>
      <c r="C6110" s="197" t="s">
        <v>1499</v>
      </c>
      <c r="D6110" s="183"/>
      <c r="E6110" s="197" t="s">
        <v>1500</v>
      </c>
      <c r="F6110" s="183"/>
      <c r="G6110" s="183"/>
      <c r="H6110" s="183"/>
      <c r="I6110" s="183"/>
      <c r="J6110" s="183"/>
      <c r="K6110" s="198">
        <v>13582.44</v>
      </c>
      <c r="L6110" s="183"/>
      <c r="M6110" s="198">
        <v>7613.22</v>
      </c>
      <c r="N6110" s="183"/>
      <c r="O6110" s="199">
        <v>56.05</v>
      </c>
      <c r="P6110" s="183"/>
    </row>
    <row r="6111" spans="1:16" x14ac:dyDescent="0.25">
      <c r="A6111" s="187" t="s">
        <v>0</v>
      </c>
      <c r="B6111" s="183"/>
      <c r="C6111" s="187" t="s">
        <v>221</v>
      </c>
      <c r="D6111" s="183"/>
      <c r="E6111" s="183"/>
      <c r="F6111" s="183"/>
      <c r="G6111" s="183"/>
      <c r="H6111" s="183"/>
      <c r="I6111" s="183"/>
      <c r="J6111" s="183"/>
      <c r="K6111" s="188">
        <v>13582.44</v>
      </c>
      <c r="L6111" s="183"/>
      <c r="M6111" s="188">
        <v>7613.22</v>
      </c>
      <c r="N6111" s="183"/>
      <c r="O6111" s="189">
        <v>56.05</v>
      </c>
      <c r="P6111" s="183"/>
    </row>
    <row r="6112" spans="1:16" x14ac:dyDescent="0.25">
      <c r="A6112" s="187" t="s">
        <v>0</v>
      </c>
      <c r="B6112" s="183"/>
      <c r="C6112" s="187" t="s">
        <v>228</v>
      </c>
      <c r="D6112" s="183"/>
      <c r="E6112" s="183"/>
      <c r="F6112" s="183"/>
      <c r="G6112" s="183"/>
      <c r="H6112" s="183"/>
      <c r="I6112" s="183"/>
      <c r="J6112" s="183"/>
      <c r="K6112" s="188">
        <v>13582.44</v>
      </c>
      <c r="L6112" s="183"/>
      <c r="M6112" s="188">
        <v>7613.22</v>
      </c>
      <c r="N6112" s="183"/>
      <c r="O6112" s="189">
        <v>56.05</v>
      </c>
      <c r="P6112" s="183"/>
    </row>
    <row r="6113" spans="1:16" x14ac:dyDescent="0.25">
      <c r="A6113" s="206" t="s">
        <v>0</v>
      </c>
      <c r="B6113" s="183"/>
      <c r="C6113" s="206" t="s">
        <v>574</v>
      </c>
      <c r="D6113" s="183"/>
      <c r="E6113" s="206" t="s">
        <v>575</v>
      </c>
      <c r="F6113" s="183"/>
      <c r="G6113" s="183"/>
      <c r="H6113" s="183"/>
      <c r="I6113" s="183"/>
      <c r="J6113" s="183"/>
      <c r="K6113" s="207">
        <v>13172.44</v>
      </c>
      <c r="L6113" s="183"/>
      <c r="M6113" s="207">
        <v>7318.74</v>
      </c>
      <c r="N6113" s="183"/>
      <c r="O6113" s="205">
        <v>55.56</v>
      </c>
      <c r="P6113" s="183"/>
    </row>
    <row r="6114" spans="1:16" x14ac:dyDescent="0.25">
      <c r="A6114" s="203" t="s">
        <v>0</v>
      </c>
      <c r="B6114" s="183"/>
      <c r="C6114" s="203" t="s">
        <v>580</v>
      </c>
      <c r="D6114" s="183"/>
      <c r="E6114" s="203" t="s">
        <v>581</v>
      </c>
      <c r="F6114" s="183"/>
      <c r="G6114" s="183"/>
      <c r="H6114" s="183"/>
      <c r="I6114" s="183"/>
      <c r="J6114" s="183"/>
      <c r="K6114" s="204" t="s">
        <v>0</v>
      </c>
      <c r="L6114" s="183"/>
      <c r="M6114" s="204">
        <v>871.8</v>
      </c>
      <c r="N6114" s="183"/>
      <c r="O6114" s="202" t="s">
        <v>0</v>
      </c>
      <c r="P6114" s="183"/>
    </row>
    <row r="6115" spans="1:16" x14ac:dyDescent="0.25">
      <c r="A6115" s="203" t="s">
        <v>0</v>
      </c>
      <c r="B6115" s="183"/>
      <c r="C6115" s="203" t="s">
        <v>742</v>
      </c>
      <c r="D6115" s="183"/>
      <c r="E6115" s="203" t="s">
        <v>743</v>
      </c>
      <c r="F6115" s="183"/>
      <c r="G6115" s="183"/>
      <c r="H6115" s="183"/>
      <c r="I6115" s="183"/>
      <c r="J6115" s="183"/>
      <c r="K6115" s="204" t="s">
        <v>0</v>
      </c>
      <c r="L6115" s="183"/>
      <c r="M6115" s="204">
        <v>55</v>
      </c>
      <c r="N6115" s="183"/>
      <c r="O6115" s="202" t="s">
        <v>0</v>
      </c>
      <c r="P6115" s="183"/>
    </row>
    <row r="6116" spans="1:16" x14ac:dyDescent="0.25">
      <c r="A6116" s="203" t="s">
        <v>0</v>
      </c>
      <c r="B6116" s="183"/>
      <c r="C6116" s="203" t="s">
        <v>744</v>
      </c>
      <c r="D6116" s="183"/>
      <c r="E6116" s="203" t="s">
        <v>745</v>
      </c>
      <c r="F6116" s="183"/>
      <c r="G6116" s="183"/>
      <c r="H6116" s="183"/>
      <c r="I6116" s="183"/>
      <c r="J6116" s="183"/>
      <c r="K6116" s="204" t="s">
        <v>0</v>
      </c>
      <c r="L6116" s="183"/>
      <c r="M6116" s="204">
        <v>1745.45</v>
      </c>
      <c r="N6116" s="183"/>
      <c r="O6116" s="202" t="s">
        <v>0</v>
      </c>
      <c r="P6116" s="183"/>
    </row>
    <row r="6117" spans="1:16" x14ac:dyDescent="0.25">
      <c r="A6117" s="203" t="s">
        <v>0</v>
      </c>
      <c r="B6117" s="183"/>
      <c r="C6117" s="203" t="s">
        <v>748</v>
      </c>
      <c r="D6117" s="183"/>
      <c r="E6117" s="203" t="s">
        <v>749</v>
      </c>
      <c r="F6117" s="183"/>
      <c r="G6117" s="183"/>
      <c r="H6117" s="183"/>
      <c r="I6117" s="183"/>
      <c r="J6117" s="183"/>
      <c r="K6117" s="204" t="s">
        <v>0</v>
      </c>
      <c r="L6117" s="183"/>
      <c r="M6117" s="204">
        <v>129.16999999999999</v>
      </c>
      <c r="N6117" s="183"/>
      <c r="O6117" s="202" t="s">
        <v>0</v>
      </c>
      <c r="P6117" s="183"/>
    </row>
    <row r="6118" spans="1:16" x14ac:dyDescent="0.25">
      <c r="A6118" s="203" t="s">
        <v>0</v>
      </c>
      <c r="B6118" s="183"/>
      <c r="C6118" s="203" t="s">
        <v>754</v>
      </c>
      <c r="D6118" s="183"/>
      <c r="E6118" s="203" t="s">
        <v>755</v>
      </c>
      <c r="F6118" s="183"/>
      <c r="G6118" s="183"/>
      <c r="H6118" s="183"/>
      <c r="I6118" s="183"/>
      <c r="J6118" s="183"/>
      <c r="K6118" s="204" t="s">
        <v>0</v>
      </c>
      <c r="L6118" s="183"/>
      <c r="M6118" s="204">
        <v>530.24</v>
      </c>
      <c r="N6118" s="183"/>
      <c r="O6118" s="202" t="s">
        <v>0</v>
      </c>
      <c r="P6118" s="183"/>
    </row>
    <row r="6119" spans="1:16" x14ac:dyDescent="0.25">
      <c r="A6119" s="203" t="s">
        <v>0</v>
      </c>
      <c r="B6119" s="183"/>
      <c r="C6119" s="203" t="s">
        <v>582</v>
      </c>
      <c r="D6119" s="183"/>
      <c r="E6119" s="203" t="s">
        <v>583</v>
      </c>
      <c r="F6119" s="183"/>
      <c r="G6119" s="183"/>
      <c r="H6119" s="183"/>
      <c r="I6119" s="183"/>
      <c r="J6119" s="183"/>
      <c r="K6119" s="204" t="s">
        <v>0</v>
      </c>
      <c r="L6119" s="183"/>
      <c r="M6119" s="204">
        <v>1146.56</v>
      </c>
      <c r="N6119" s="183"/>
      <c r="O6119" s="202" t="s">
        <v>0</v>
      </c>
      <c r="P6119" s="183"/>
    </row>
    <row r="6120" spans="1:16" x14ac:dyDescent="0.25">
      <c r="A6120" s="203" t="s">
        <v>0</v>
      </c>
      <c r="B6120" s="183"/>
      <c r="C6120" s="203" t="s">
        <v>706</v>
      </c>
      <c r="D6120" s="183"/>
      <c r="E6120" s="203" t="s">
        <v>707</v>
      </c>
      <c r="F6120" s="183"/>
      <c r="G6120" s="183"/>
      <c r="H6120" s="183"/>
      <c r="I6120" s="183"/>
      <c r="J6120" s="183"/>
      <c r="K6120" s="204" t="s">
        <v>0</v>
      </c>
      <c r="L6120" s="183"/>
      <c r="M6120" s="204">
        <v>1403.29</v>
      </c>
      <c r="N6120" s="183"/>
      <c r="O6120" s="202" t="s">
        <v>0</v>
      </c>
      <c r="P6120" s="183"/>
    </row>
    <row r="6121" spans="1:16" x14ac:dyDescent="0.25">
      <c r="A6121" s="203" t="s">
        <v>0</v>
      </c>
      <c r="B6121" s="183"/>
      <c r="C6121" s="203" t="s">
        <v>1089</v>
      </c>
      <c r="D6121" s="183"/>
      <c r="E6121" s="203" t="s">
        <v>1090</v>
      </c>
      <c r="F6121" s="183"/>
      <c r="G6121" s="183"/>
      <c r="H6121" s="183"/>
      <c r="I6121" s="183"/>
      <c r="J6121" s="183"/>
      <c r="K6121" s="204" t="s">
        <v>0</v>
      </c>
      <c r="L6121" s="183"/>
      <c r="M6121" s="204">
        <v>302.75</v>
      </c>
      <c r="N6121" s="183"/>
      <c r="O6121" s="202" t="s">
        <v>0</v>
      </c>
      <c r="P6121" s="183"/>
    </row>
    <row r="6122" spans="1:16" x14ac:dyDescent="0.25">
      <c r="A6122" s="203" t="s">
        <v>0</v>
      </c>
      <c r="B6122" s="183"/>
      <c r="C6122" s="203" t="s">
        <v>626</v>
      </c>
      <c r="D6122" s="183"/>
      <c r="E6122" s="203" t="s">
        <v>627</v>
      </c>
      <c r="F6122" s="183"/>
      <c r="G6122" s="183"/>
      <c r="H6122" s="183"/>
      <c r="I6122" s="183"/>
      <c r="J6122" s="183"/>
      <c r="K6122" s="204" t="s">
        <v>0</v>
      </c>
      <c r="L6122" s="183"/>
      <c r="M6122" s="204">
        <v>62.5</v>
      </c>
      <c r="N6122" s="183"/>
      <c r="O6122" s="202" t="s">
        <v>0</v>
      </c>
      <c r="P6122" s="183"/>
    </row>
    <row r="6123" spans="1:16" x14ac:dyDescent="0.25">
      <c r="A6123" s="203" t="s">
        <v>0</v>
      </c>
      <c r="B6123" s="183"/>
      <c r="C6123" s="203" t="s">
        <v>646</v>
      </c>
      <c r="D6123" s="183"/>
      <c r="E6123" s="203" t="s">
        <v>647</v>
      </c>
      <c r="F6123" s="183"/>
      <c r="G6123" s="183"/>
      <c r="H6123" s="183"/>
      <c r="I6123" s="183"/>
      <c r="J6123" s="183"/>
      <c r="K6123" s="204" t="s">
        <v>0</v>
      </c>
      <c r="L6123" s="183"/>
      <c r="M6123" s="204">
        <v>894.05</v>
      </c>
      <c r="N6123" s="183"/>
      <c r="O6123" s="202" t="s">
        <v>0</v>
      </c>
      <c r="P6123" s="183"/>
    </row>
    <row r="6124" spans="1:16" x14ac:dyDescent="0.25">
      <c r="A6124" s="203" t="s">
        <v>0</v>
      </c>
      <c r="B6124" s="183"/>
      <c r="C6124" s="203" t="s">
        <v>785</v>
      </c>
      <c r="D6124" s="183"/>
      <c r="E6124" s="203" t="s">
        <v>786</v>
      </c>
      <c r="F6124" s="183"/>
      <c r="G6124" s="183"/>
      <c r="H6124" s="183"/>
      <c r="I6124" s="183"/>
      <c r="J6124" s="183"/>
      <c r="K6124" s="204" t="s">
        <v>0</v>
      </c>
      <c r="L6124" s="183"/>
      <c r="M6124" s="204">
        <v>55</v>
      </c>
      <c r="N6124" s="183"/>
      <c r="O6124" s="202" t="s">
        <v>0</v>
      </c>
      <c r="P6124" s="183"/>
    </row>
    <row r="6125" spans="1:16" x14ac:dyDescent="0.25">
      <c r="A6125" s="203" t="s">
        <v>0</v>
      </c>
      <c r="B6125" s="183"/>
      <c r="C6125" s="203" t="s">
        <v>600</v>
      </c>
      <c r="D6125" s="183"/>
      <c r="E6125" s="203" t="s">
        <v>601</v>
      </c>
      <c r="F6125" s="183"/>
      <c r="G6125" s="183"/>
      <c r="H6125" s="183"/>
      <c r="I6125" s="183"/>
      <c r="J6125" s="183"/>
      <c r="K6125" s="204" t="s">
        <v>0</v>
      </c>
      <c r="L6125" s="183"/>
      <c r="M6125" s="204">
        <v>122.93</v>
      </c>
      <c r="N6125" s="183"/>
      <c r="O6125" s="202" t="s">
        <v>0</v>
      </c>
      <c r="P6125" s="183"/>
    </row>
    <row r="6126" spans="1:16" x14ac:dyDescent="0.25">
      <c r="A6126" s="206" t="s">
        <v>0</v>
      </c>
      <c r="B6126" s="183"/>
      <c r="C6126" s="206" t="s">
        <v>652</v>
      </c>
      <c r="D6126" s="183"/>
      <c r="E6126" s="206" t="s">
        <v>653</v>
      </c>
      <c r="F6126" s="183"/>
      <c r="G6126" s="183"/>
      <c r="H6126" s="183"/>
      <c r="I6126" s="183"/>
      <c r="J6126" s="183"/>
      <c r="K6126" s="207">
        <v>410</v>
      </c>
      <c r="L6126" s="183"/>
      <c r="M6126" s="207">
        <v>294.48</v>
      </c>
      <c r="N6126" s="183"/>
      <c r="O6126" s="205">
        <v>71.819999999999993</v>
      </c>
      <c r="P6126" s="183"/>
    </row>
    <row r="6127" spans="1:16" x14ac:dyDescent="0.25">
      <c r="A6127" s="203" t="s">
        <v>0</v>
      </c>
      <c r="B6127" s="183"/>
      <c r="C6127" s="203" t="s">
        <v>654</v>
      </c>
      <c r="D6127" s="183"/>
      <c r="E6127" s="203" t="s">
        <v>655</v>
      </c>
      <c r="F6127" s="183"/>
      <c r="G6127" s="183"/>
      <c r="H6127" s="183"/>
      <c r="I6127" s="183"/>
      <c r="J6127" s="183"/>
      <c r="K6127" s="204" t="s">
        <v>0</v>
      </c>
      <c r="L6127" s="183"/>
      <c r="M6127" s="204">
        <v>294.48</v>
      </c>
      <c r="N6127" s="183"/>
      <c r="O6127" s="202" t="s">
        <v>0</v>
      </c>
      <c r="P6127" s="183"/>
    </row>
    <row r="6128" spans="1:16" x14ac:dyDescent="0.25">
      <c r="A6128" s="197"/>
      <c r="B6128" s="183"/>
      <c r="C6128" s="197" t="s">
        <v>1501</v>
      </c>
      <c r="D6128" s="183"/>
      <c r="E6128" s="197" t="s">
        <v>1502</v>
      </c>
      <c r="F6128" s="183"/>
      <c r="G6128" s="183"/>
      <c r="H6128" s="183"/>
      <c r="I6128" s="183"/>
      <c r="J6128" s="183"/>
      <c r="K6128" s="198">
        <v>1274.1400000000001</v>
      </c>
      <c r="L6128" s="183"/>
      <c r="M6128" s="198">
        <v>16795.509999999998</v>
      </c>
      <c r="N6128" s="183"/>
      <c r="O6128" s="199">
        <v>1318.18</v>
      </c>
      <c r="P6128" s="183"/>
    </row>
    <row r="6129" spans="1:16" x14ac:dyDescent="0.25">
      <c r="A6129" s="187" t="s">
        <v>0</v>
      </c>
      <c r="B6129" s="183"/>
      <c r="C6129" s="187" t="s">
        <v>221</v>
      </c>
      <c r="D6129" s="183"/>
      <c r="E6129" s="183"/>
      <c r="F6129" s="183"/>
      <c r="G6129" s="183"/>
      <c r="H6129" s="183"/>
      <c r="I6129" s="183"/>
      <c r="J6129" s="183"/>
      <c r="K6129" s="188">
        <v>1274.1400000000001</v>
      </c>
      <c r="L6129" s="183"/>
      <c r="M6129" s="188">
        <v>16795.509999999998</v>
      </c>
      <c r="N6129" s="183"/>
      <c r="O6129" s="189">
        <v>1318.18</v>
      </c>
      <c r="P6129" s="183"/>
    </row>
    <row r="6130" spans="1:16" x14ac:dyDescent="0.25">
      <c r="A6130" s="187" t="s">
        <v>0</v>
      </c>
      <c r="B6130" s="183"/>
      <c r="C6130" s="187" t="s">
        <v>228</v>
      </c>
      <c r="D6130" s="183"/>
      <c r="E6130" s="183"/>
      <c r="F6130" s="183"/>
      <c r="G6130" s="183"/>
      <c r="H6130" s="183"/>
      <c r="I6130" s="183"/>
      <c r="J6130" s="183"/>
      <c r="K6130" s="188">
        <v>1274.1400000000001</v>
      </c>
      <c r="L6130" s="183"/>
      <c r="M6130" s="188">
        <v>16795.509999999998</v>
      </c>
      <c r="N6130" s="183"/>
      <c r="O6130" s="189">
        <v>1318.18</v>
      </c>
      <c r="P6130" s="183"/>
    </row>
    <row r="6131" spans="1:16" x14ac:dyDescent="0.25">
      <c r="A6131" s="206" t="s">
        <v>0</v>
      </c>
      <c r="B6131" s="183"/>
      <c r="C6131" s="206" t="s">
        <v>574</v>
      </c>
      <c r="D6131" s="183"/>
      <c r="E6131" s="206" t="s">
        <v>575</v>
      </c>
      <c r="F6131" s="183"/>
      <c r="G6131" s="183"/>
      <c r="H6131" s="183"/>
      <c r="I6131" s="183"/>
      <c r="J6131" s="183"/>
      <c r="K6131" s="207">
        <v>1274.1400000000001</v>
      </c>
      <c r="L6131" s="183"/>
      <c r="M6131" s="207">
        <v>175.13</v>
      </c>
      <c r="N6131" s="183"/>
      <c r="O6131" s="205">
        <v>13.74</v>
      </c>
      <c r="P6131" s="183"/>
    </row>
    <row r="6132" spans="1:16" x14ac:dyDescent="0.25">
      <c r="A6132" s="203" t="s">
        <v>0</v>
      </c>
      <c r="B6132" s="183"/>
      <c r="C6132" s="203" t="s">
        <v>1089</v>
      </c>
      <c r="D6132" s="183"/>
      <c r="E6132" s="203" t="s">
        <v>1090</v>
      </c>
      <c r="F6132" s="183"/>
      <c r="G6132" s="183"/>
      <c r="H6132" s="183"/>
      <c r="I6132" s="183"/>
      <c r="J6132" s="183"/>
      <c r="K6132" s="204" t="s">
        <v>0</v>
      </c>
      <c r="L6132" s="183"/>
      <c r="M6132" s="204">
        <v>175.13</v>
      </c>
      <c r="N6132" s="183"/>
      <c r="O6132" s="202" t="s">
        <v>0</v>
      </c>
      <c r="P6132" s="183"/>
    </row>
    <row r="6133" spans="1:16" x14ac:dyDescent="0.25">
      <c r="A6133" s="206" t="s">
        <v>0</v>
      </c>
      <c r="B6133" s="183"/>
      <c r="C6133" s="206" t="s">
        <v>586</v>
      </c>
      <c r="D6133" s="183"/>
      <c r="E6133" s="206" t="s">
        <v>587</v>
      </c>
      <c r="F6133" s="183"/>
      <c r="G6133" s="183"/>
      <c r="H6133" s="183"/>
      <c r="I6133" s="183"/>
      <c r="J6133" s="183"/>
      <c r="K6133" s="207">
        <v>0</v>
      </c>
      <c r="L6133" s="183"/>
      <c r="M6133" s="207">
        <v>16620.38</v>
      </c>
      <c r="N6133" s="183"/>
      <c r="O6133" s="205" t="s">
        <v>0</v>
      </c>
      <c r="P6133" s="183"/>
    </row>
    <row r="6134" spans="1:16" x14ac:dyDescent="0.25">
      <c r="A6134" s="203" t="s">
        <v>0</v>
      </c>
      <c r="B6134" s="183"/>
      <c r="C6134" s="203" t="s">
        <v>1385</v>
      </c>
      <c r="D6134" s="183"/>
      <c r="E6134" s="203" t="s">
        <v>1386</v>
      </c>
      <c r="F6134" s="183"/>
      <c r="G6134" s="183"/>
      <c r="H6134" s="183"/>
      <c r="I6134" s="183"/>
      <c r="J6134" s="183"/>
      <c r="K6134" s="204" t="s">
        <v>0</v>
      </c>
      <c r="L6134" s="183"/>
      <c r="M6134" s="204">
        <v>16620.38</v>
      </c>
      <c r="N6134" s="183"/>
      <c r="O6134" s="202" t="s">
        <v>0</v>
      </c>
      <c r="P6134" s="183"/>
    </row>
    <row r="6135" spans="1:16" x14ac:dyDescent="0.25">
      <c r="A6135" s="197"/>
      <c r="B6135" s="183"/>
      <c r="C6135" s="197" t="s">
        <v>1503</v>
      </c>
      <c r="D6135" s="183"/>
      <c r="E6135" s="197" t="s">
        <v>1504</v>
      </c>
      <c r="F6135" s="183"/>
      <c r="G6135" s="183"/>
      <c r="H6135" s="183"/>
      <c r="I6135" s="183"/>
      <c r="J6135" s="183"/>
      <c r="K6135" s="198">
        <v>2021.14</v>
      </c>
      <c r="L6135" s="183"/>
      <c r="M6135" s="198">
        <v>0</v>
      </c>
      <c r="N6135" s="183"/>
      <c r="O6135" s="199">
        <v>0</v>
      </c>
      <c r="P6135" s="183"/>
    </row>
    <row r="6136" spans="1:16" x14ac:dyDescent="0.25">
      <c r="A6136" s="187" t="s">
        <v>0</v>
      </c>
      <c r="B6136" s="183"/>
      <c r="C6136" s="187" t="s">
        <v>238</v>
      </c>
      <c r="D6136" s="183"/>
      <c r="E6136" s="183"/>
      <c r="F6136" s="183"/>
      <c r="G6136" s="183"/>
      <c r="H6136" s="183"/>
      <c r="I6136" s="183"/>
      <c r="J6136" s="183"/>
      <c r="K6136" s="188">
        <v>2021.14</v>
      </c>
      <c r="L6136" s="183"/>
      <c r="M6136" s="188">
        <v>0</v>
      </c>
      <c r="N6136" s="183"/>
      <c r="O6136" s="189">
        <v>0</v>
      </c>
      <c r="P6136" s="183"/>
    </row>
    <row r="6137" spans="1:16" x14ac:dyDescent="0.25">
      <c r="A6137" s="187" t="s">
        <v>0</v>
      </c>
      <c r="B6137" s="183"/>
      <c r="C6137" s="187" t="s">
        <v>240</v>
      </c>
      <c r="D6137" s="183"/>
      <c r="E6137" s="183"/>
      <c r="F6137" s="183"/>
      <c r="G6137" s="183"/>
      <c r="H6137" s="183"/>
      <c r="I6137" s="183"/>
      <c r="J6137" s="183"/>
      <c r="K6137" s="188">
        <v>2021.14</v>
      </c>
      <c r="L6137" s="183"/>
      <c r="M6137" s="188">
        <v>0</v>
      </c>
      <c r="N6137" s="183"/>
      <c r="O6137" s="189">
        <v>0</v>
      </c>
      <c r="P6137" s="183"/>
    </row>
    <row r="6138" spans="1:16" x14ac:dyDescent="0.25">
      <c r="A6138" s="206" t="s">
        <v>0</v>
      </c>
      <c r="B6138" s="183"/>
      <c r="C6138" s="206" t="s">
        <v>574</v>
      </c>
      <c r="D6138" s="183"/>
      <c r="E6138" s="206" t="s">
        <v>575</v>
      </c>
      <c r="F6138" s="183"/>
      <c r="G6138" s="183"/>
      <c r="H6138" s="183"/>
      <c r="I6138" s="183"/>
      <c r="J6138" s="183"/>
      <c r="K6138" s="207">
        <v>398.17</v>
      </c>
      <c r="L6138" s="183"/>
      <c r="M6138" s="207">
        <v>0</v>
      </c>
      <c r="N6138" s="183"/>
      <c r="O6138" s="205">
        <v>0</v>
      </c>
      <c r="P6138" s="183"/>
    </row>
    <row r="6139" spans="1:16" x14ac:dyDescent="0.25">
      <c r="A6139" s="206" t="s">
        <v>0</v>
      </c>
      <c r="B6139" s="183"/>
      <c r="C6139" s="206" t="s">
        <v>698</v>
      </c>
      <c r="D6139" s="183"/>
      <c r="E6139" s="206" t="s">
        <v>699</v>
      </c>
      <c r="F6139" s="183"/>
      <c r="G6139" s="183"/>
      <c r="H6139" s="183"/>
      <c r="I6139" s="183"/>
      <c r="J6139" s="183"/>
      <c r="K6139" s="207">
        <v>1622.97</v>
      </c>
      <c r="L6139" s="183"/>
      <c r="M6139" s="207">
        <v>0</v>
      </c>
      <c r="N6139" s="183"/>
      <c r="O6139" s="205">
        <v>0</v>
      </c>
      <c r="P6139" s="183"/>
    </row>
    <row r="6140" spans="1:16" x14ac:dyDescent="0.25">
      <c r="A6140" s="197"/>
      <c r="B6140" s="183"/>
      <c r="C6140" s="197" t="s">
        <v>1505</v>
      </c>
      <c r="D6140" s="183"/>
      <c r="E6140" s="197" t="s">
        <v>1506</v>
      </c>
      <c r="F6140" s="183"/>
      <c r="G6140" s="183"/>
      <c r="H6140" s="183"/>
      <c r="I6140" s="183"/>
      <c r="J6140" s="183"/>
      <c r="K6140" s="198">
        <v>550209.81999999995</v>
      </c>
      <c r="L6140" s="183"/>
      <c r="M6140" s="198">
        <v>299677.99</v>
      </c>
      <c r="N6140" s="183"/>
      <c r="O6140" s="199">
        <v>54.47</v>
      </c>
      <c r="P6140" s="183"/>
    </row>
    <row r="6141" spans="1:16" x14ac:dyDescent="0.25">
      <c r="A6141" s="187" t="s">
        <v>0</v>
      </c>
      <c r="B6141" s="183"/>
      <c r="C6141" s="187" t="s">
        <v>229</v>
      </c>
      <c r="D6141" s="183"/>
      <c r="E6141" s="183"/>
      <c r="F6141" s="183"/>
      <c r="G6141" s="183"/>
      <c r="H6141" s="183"/>
      <c r="I6141" s="183"/>
      <c r="J6141" s="183"/>
      <c r="K6141" s="188">
        <v>550209.81999999995</v>
      </c>
      <c r="L6141" s="183"/>
      <c r="M6141" s="188">
        <v>299677.99</v>
      </c>
      <c r="N6141" s="183"/>
      <c r="O6141" s="189">
        <v>54.47</v>
      </c>
      <c r="P6141" s="183"/>
    </row>
    <row r="6142" spans="1:16" x14ac:dyDescent="0.25">
      <c r="A6142" s="187" t="s">
        <v>0</v>
      </c>
      <c r="B6142" s="183"/>
      <c r="C6142" s="187" t="s">
        <v>232</v>
      </c>
      <c r="D6142" s="183"/>
      <c r="E6142" s="183"/>
      <c r="F6142" s="183"/>
      <c r="G6142" s="183"/>
      <c r="H6142" s="183"/>
      <c r="I6142" s="183"/>
      <c r="J6142" s="183"/>
      <c r="K6142" s="188">
        <v>550209.81999999995</v>
      </c>
      <c r="L6142" s="183"/>
      <c r="M6142" s="188">
        <v>299677.99</v>
      </c>
      <c r="N6142" s="183"/>
      <c r="O6142" s="189">
        <v>54.47</v>
      </c>
      <c r="P6142" s="183"/>
    </row>
    <row r="6143" spans="1:16" x14ac:dyDescent="0.25">
      <c r="A6143" s="206" t="s">
        <v>0</v>
      </c>
      <c r="B6143" s="183"/>
      <c r="C6143" s="206" t="s">
        <v>564</v>
      </c>
      <c r="D6143" s="183"/>
      <c r="E6143" s="206" t="s">
        <v>565</v>
      </c>
      <c r="F6143" s="183"/>
      <c r="G6143" s="183"/>
      <c r="H6143" s="183"/>
      <c r="I6143" s="183"/>
      <c r="J6143" s="183"/>
      <c r="K6143" s="207">
        <v>513549.22</v>
      </c>
      <c r="L6143" s="183"/>
      <c r="M6143" s="207">
        <v>279993.42</v>
      </c>
      <c r="N6143" s="183"/>
      <c r="O6143" s="205">
        <v>54.52</v>
      </c>
      <c r="P6143" s="183"/>
    </row>
    <row r="6144" spans="1:16" x14ac:dyDescent="0.25">
      <c r="A6144" s="203" t="s">
        <v>0</v>
      </c>
      <c r="B6144" s="183"/>
      <c r="C6144" s="203" t="s">
        <v>566</v>
      </c>
      <c r="D6144" s="183"/>
      <c r="E6144" s="203" t="s">
        <v>567</v>
      </c>
      <c r="F6144" s="183"/>
      <c r="G6144" s="183"/>
      <c r="H6144" s="183"/>
      <c r="I6144" s="183"/>
      <c r="J6144" s="183"/>
      <c r="K6144" s="204" t="s">
        <v>0</v>
      </c>
      <c r="L6144" s="183"/>
      <c r="M6144" s="204">
        <v>233768.76</v>
      </c>
      <c r="N6144" s="183"/>
      <c r="O6144" s="202" t="s">
        <v>0</v>
      </c>
      <c r="P6144" s="183"/>
    </row>
    <row r="6145" spans="1:16" x14ac:dyDescent="0.25">
      <c r="A6145" s="203" t="s">
        <v>0</v>
      </c>
      <c r="B6145" s="183"/>
      <c r="C6145" s="203" t="s">
        <v>897</v>
      </c>
      <c r="D6145" s="183"/>
      <c r="E6145" s="203" t="s">
        <v>898</v>
      </c>
      <c r="F6145" s="183"/>
      <c r="G6145" s="183"/>
      <c r="H6145" s="183"/>
      <c r="I6145" s="183"/>
      <c r="J6145" s="183"/>
      <c r="K6145" s="204" t="s">
        <v>0</v>
      </c>
      <c r="L6145" s="183"/>
      <c r="M6145" s="204">
        <v>1073.6099999999999</v>
      </c>
      <c r="N6145" s="183"/>
      <c r="O6145" s="202" t="s">
        <v>0</v>
      </c>
      <c r="P6145" s="183"/>
    </row>
    <row r="6146" spans="1:16" x14ac:dyDescent="0.25">
      <c r="A6146" s="203" t="s">
        <v>0</v>
      </c>
      <c r="B6146" s="183"/>
      <c r="C6146" s="203" t="s">
        <v>1203</v>
      </c>
      <c r="D6146" s="183"/>
      <c r="E6146" s="203" t="s">
        <v>1204</v>
      </c>
      <c r="F6146" s="183"/>
      <c r="G6146" s="183"/>
      <c r="H6146" s="183"/>
      <c r="I6146" s="183"/>
      <c r="J6146" s="183"/>
      <c r="K6146" s="204" t="s">
        <v>0</v>
      </c>
      <c r="L6146" s="183"/>
      <c r="M6146" s="204">
        <v>4730.88</v>
      </c>
      <c r="N6146" s="183"/>
      <c r="O6146" s="202" t="s">
        <v>0</v>
      </c>
      <c r="P6146" s="183"/>
    </row>
    <row r="6147" spans="1:16" x14ac:dyDescent="0.25">
      <c r="A6147" s="203" t="s">
        <v>0</v>
      </c>
      <c r="B6147" s="183"/>
      <c r="C6147" s="203" t="s">
        <v>572</v>
      </c>
      <c r="D6147" s="183"/>
      <c r="E6147" s="203" t="s">
        <v>573</v>
      </c>
      <c r="F6147" s="183"/>
      <c r="G6147" s="183"/>
      <c r="H6147" s="183"/>
      <c r="I6147" s="183"/>
      <c r="J6147" s="183"/>
      <c r="K6147" s="204" t="s">
        <v>0</v>
      </c>
      <c r="L6147" s="183"/>
      <c r="M6147" s="204">
        <v>882.88</v>
      </c>
      <c r="N6147" s="183"/>
      <c r="O6147" s="202" t="s">
        <v>0</v>
      </c>
      <c r="P6147" s="183"/>
    </row>
    <row r="6148" spans="1:16" x14ac:dyDescent="0.25">
      <c r="A6148" s="203" t="s">
        <v>0</v>
      </c>
      <c r="B6148" s="183"/>
      <c r="C6148" s="203" t="s">
        <v>568</v>
      </c>
      <c r="D6148" s="183"/>
      <c r="E6148" s="203" t="s">
        <v>569</v>
      </c>
      <c r="F6148" s="183"/>
      <c r="G6148" s="183"/>
      <c r="H6148" s="183"/>
      <c r="I6148" s="183"/>
      <c r="J6148" s="183"/>
      <c r="K6148" s="204" t="s">
        <v>0</v>
      </c>
      <c r="L6148" s="183"/>
      <c r="M6148" s="204">
        <v>39537.29</v>
      </c>
      <c r="N6148" s="183"/>
      <c r="O6148" s="202" t="s">
        <v>0</v>
      </c>
      <c r="P6148" s="183"/>
    </row>
    <row r="6149" spans="1:16" x14ac:dyDescent="0.25">
      <c r="A6149" s="206" t="s">
        <v>0</v>
      </c>
      <c r="B6149" s="183"/>
      <c r="C6149" s="206" t="s">
        <v>574</v>
      </c>
      <c r="D6149" s="183"/>
      <c r="E6149" s="206" t="s">
        <v>575</v>
      </c>
      <c r="F6149" s="183"/>
      <c r="G6149" s="183"/>
      <c r="H6149" s="183"/>
      <c r="I6149" s="183"/>
      <c r="J6149" s="183"/>
      <c r="K6149" s="207">
        <v>36660.6</v>
      </c>
      <c r="L6149" s="183"/>
      <c r="M6149" s="207">
        <v>19684.57</v>
      </c>
      <c r="N6149" s="183"/>
      <c r="O6149" s="205">
        <v>53.69</v>
      </c>
      <c r="P6149" s="183"/>
    </row>
    <row r="6150" spans="1:16" x14ac:dyDescent="0.25">
      <c r="A6150" s="203" t="s">
        <v>0</v>
      </c>
      <c r="B6150" s="183"/>
      <c r="C6150" s="203" t="s">
        <v>576</v>
      </c>
      <c r="D6150" s="183"/>
      <c r="E6150" s="203" t="s">
        <v>577</v>
      </c>
      <c r="F6150" s="183"/>
      <c r="G6150" s="183"/>
      <c r="H6150" s="183"/>
      <c r="I6150" s="183"/>
      <c r="J6150" s="183"/>
      <c r="K6150" s="204" t="s">
        <v>0</v>
      </c>
      <c r="L6150" s="183"/>
      <c r="M6150" s="204">
        <v>18704.57</v>
      </c>
      <c r="N6150" s="183"/>
      <c r="O6150" s="202" t="s">
        <v>0</v>
      </c>
      <c r="P6150" s="183"/>
    </row>
    <row r="6151" spans="1:16" x14ac:dyDescent="0.25">
      <c r="A6151" s="203" t="s">
        <v>0</v>
      </c>
      <c r="B6151" s="183"/>
      <c r="C6151" s="203" t="s">
        <v>650</v>
      </c>
      <c r="D6151" s="183"/>
      <c r="E6151" s="203" t="s">
        <v>651</v>
      </c>
      <c r="F6151" s="183"/>
      <c r="G6151" s="183"/>
      <c r="H6151" s="183"/>
      <c r="I6151" s="183"/>
      <c r="J6151" s="183"/>
      <c r="K6151" s="204" t="s">
        <v>0</v>
      </c>
      <c r="L6151" s="183"/>
      <c r="M6151" s="204">
        <v>980</v>
      </c>
      <c r="N6151" s="183"/>
      <c r="O6151" s="202" t="s">
        <v>0</v>
      </c>
      <c r="P6151" s="183"/>
    </row>
    <row r="6152" spans="1:16" x14ac:dyDescent="0.25">
      <c r="A6152" s="200" t="s">
        <v>0</v>
      </c>
      <c r="B6152" s="183"/>
      <c r="C6152" s="200" t="s">
        <v>1507</v>
      </c>
      <c r="D6152" s="183"/>
      <c r="E6152" s="200" t="s">
        <v>1508</v>
      </c>
      <c r="F6152" s="183"/>
      <c r="G6152" s="183"/>
      <c r="H6152" s="183"/>
      <c r="I6152" s="183"/>
      <c r="J6152" s="183"/>
      <c r="K6152" s="201">
        <v>57876.89</v>
      </c>
      <c r="L6152" s="183"/>
      <c r="M6152" s="201">
        <v>11414.07</v>
      </c>
      <c r="N6152" s="183"/>
      <c r="O6152" s="196">
        <v>19.72</v>
      </c>
      <c r="P6152" s="183"/>
    </row>
    <row r="6153" spans="1:16" x14ac:dyDescent="0.25">
      <c r="A6153" s="197"/>
      <c r="B6153" s="183"/>
      <c r="C6153" s="197" t="s">
        <v>1509</v>
      </c>
      <c r="D6153" s="183"/>
      <c r="E6153" s="197" t="s">
        <v>1510</v>
      </c>
      <c r="F6153" s="183"/>
      <c r="G6153" s="183"/>
      <c r="H6153" s="183"/>
      <c r="I6153" s="183"/>
      <c r="J6153" s="183"/>
      <c r="K6153" s="198">
        <v>57876.89</v>
      </c>
      <c r="L6153" s="183"/>
      <c r="M6153" s="198">
        <v>11414.07</v>
      </c>
      <c r="N6153" s="183"/>
      <c r="O6153" s="199">
        <v>19.72</v>
      </c>
      <c r="P6153" s="183"/>
    </row>
    <row r="6154" spans="1:16" x14ac:dyDescent="0.25">
      <c r="A6154" s="187" t="s">
        <v>0</v>
      </c>
      <c r="B6154" s="183"/>
      <c r="C6154" s="187" t="s">
        <v>214</v>
      </c>
      <c r="D6154" s="183"/>
      <c r="E6154" s="183"/>
      <c r="F6154" s="183"/>
      <c r="G6154" s="183"/>
      <c r="H6154" s="183"/>
      <c r="I6154" s="183"/>
      <c r="J6154" s="183"/>
      <c r="K6154" s="188">
        <v>57876.89</v>
      </c>
      <c r="L6154" s="183"/>
      <c r="M6154" s="188">
        <v>11414.07</v>
      </c>
      <c r="N6154" s="183"/>
      <c r="O6154" s="189">
        <v>19.72</v>
      </c>
      <c r="P6154" s="183"/>
    </row>
    <row r="6155" spans="1:16" x14ac:dyDescent="0.25">
      <c r="A6155" s="187" t="s">
        <v>0</v>
      </c>
      <c r="B6155" s="183"/>
      <c r="C6155" s="187" t="s">
        <v>215</v>
      </c>
      <c r="D6155" s="183"/>
      <c r="E6155" s="183"/>
      <c r="F6155" s="183"/>
      <c r="G6155" s="183"/>
      <c r="H6155" s="183"/>
      <c r="I6155" s="183"/>
      <c r="J6155" s="183"/>
      <c r="K6155" s="188">
        <v>57876.89</v>
      </c>
      <c r="L6155" s="183"/>
      <c r="M6155" s="188">
        <v>11414.07</v>
      </c>
      <c r="N6155" s="183"/>
      <c r="O6155" s="189">
        <v>19.72</v>
      </c>
      <c r="P6155" s="183"/>
    </row>
    <row r="6156" spans="1:16" x14ac:dyDescent="0.25">
      <c r="A6156" s="206" t="s">
        <v>0</v>
      </c>
      <c r="B6156" s="183"/>
      <c r="C6156" s="206" t="s">
        <v>574</v>
      </c>
      <c r="D6156" s="183"/>
      <c r="E6156" s="206" t="s">
        <v>575</v>
      </c>
      <c r="F6156" s="183"/>
      <c r="G6156" s="183"/>
      <c r="H6156" s="183"/>
      <c r="I6156" s="183"/>
      <c r="J6156" s="183"/>
      <c r="K6156" s="207">
        <v>13777</v>
      </c>
      <c r="L6156" s="183"/>
      <c r="M6156" s="207">
        <v>6596.57</v>
      </c>
      <c r="N6156" s="183"/>
      <c r="O6156" s="205">
        <v>47.88</v>
      </c>
      <c r="P6156" s="183"/>
    </row>
    <row r="6157" spans="1:16" x14ac:dyDescent="0.25">
      <c r="A6157" s="203" t="s">
        <v>0</v>
      </c>
      <c r="B6157" s="183"/>
      <c r="C6157" s="203" t="s">
        <v>746</v>
      </c>
      <c r="D6157" s="183"/>
      <c r="E6157" s="203" t="s">
        <v>747</v>
      </c>
      <c r="F6157" s="183"/>
      <c r="G6157" s="183"/>
      <c r="H6157" s="183"/>
      <c r="I6157" s="183"/>
      <c r="J6157" s="183"/>
      <c r="K6157" s="204" t="s">
        <v>0</v>
      </c>
      <c r="L6157" s="183"/>
      <c r="M6157" s="204">
        <v>6220.21</v>
      </c>
      <c r="N6157" s="183"/>
      <c r="O6157" s="202" t="s">
        <v>0</v>
      </c>
      <c r="P6157" s="183"/>
    </row>
    <row r="6158" spans="1:16" x14ac:dyDescent="0.25">
      <c r="A6158" s="203" t="s">
        <v>0</v>
      </c>
      <c r="B6158" s="183"/>
      <c r="C6158" s="203" t="s">
        <v>756</v>
      </c>
      <c r="D6158" s="183"/>
      <c r="E6158" s="203" t="s">
        <v>757</v>
      </c>
      <c r="F6158" s="183"/>
      <c r="G6158" s="183"/>
      <c r="H6158" s="183"/>
      <c r="I6158" s="183"/>
      <c r="J6158" s="183"/>
      <c r="K6158" s="204" t="s">
        <v>0</v>
      </c>
      <c r="L6158" s="183"/>
      <c r="M6158" s="204">
        <v>376.36</v>
      </c>
      <c r="N6158" s="183"/>
      <c r="O6158" s="202" t="s">
        <v>0</v>
      </c>
      <c r="P6158" s="183"/>
    </row>
    <row r="6159" spans="1:16" x14ac:dyDescent="0.25">
      <c r="A6159" s="206" t="s">
        <v>0</v>
      </c>
      <c r="B6159" s="183"/>
      <c r="C6159" s="206" t="s">
        <v>586</v>
      </c>
      <c r="D6159" s="183"/>
      <c r="E6159" s="206" t="s">
        <v>587</v>
      </c>
      <c r="F6159" s="183"/>
      <c r="G6159" s="183"/>
      <c r="H6159" s="183"/>
      <c r="I6159" s="183"/>
      <c r="J6159" s="183"/>
      <c r="K6159" s="207">
        <v>44099.89</v>
      </c>
      <c r="L6159" s="183"/>
      <c r="M6159" s="207">
        <v>4817.5</v>
      </c>
      <c r="N6159" s="183"/>
      <c r="O6159" s="205">
        <v>10.92</v>
      </c>
      <c r="P6159" s="183"/>
    </row>
    <row r="6160" spans="1:16" x14ac:dyDescent="0.25">
      <c r="A6160" s="203" t="s">
        <v>0</v>
      </c>
      <c r="B6160" s="183"/>
      <c r="C6160" s="203" t="s">
        <v>1385</v>
      </c>
      <c r="D6160" s="183"/>
      <c r="E6160" s="203" t="s">
        <v>1386</v>
      </c>
      <c r="F6160" s="183"/>
      <c r="G6160" s="183"/>
      <c r="H6160" s="183"/>
      <c r="I6160" s="183"/>
      <c r="J6160" s="183"/>
      <c r="K6160" s="204" t="s">
        <v>0</v>
      </c>
      <c r="L6160" s="183"/>
      <c r="M6160" s="204">
        <v>4817.5</v>
      </c>
      <c r="N6160" s="183"/>
      <c r="O6160" s="202" t="s">
        <v>0</v>
      </c>
      <c r="P6160" s="183"/>
    </row>
    <row r="6161" spans="1:16" x14ac:dyDescent="0.25">
      <c r="A6161" s="200" t="s">
        <v>0</v>
      </c>
      <c r="B6161" s="183"/>
      <c r="C6161" s="200" t="s">
        <v>1375</v>
      </c>
      <c r="D6161" s="183"/>
      <c r="E6161" s="200" t="s">
        <v>1376</v>
      </c>
      <c r="F6161" s="183"/>
      <c r="G6161" s="183"/>
      <c r="H6161" s="183"/>
      <c r="I6161" s="183"/>
      <c r="J6161" s="183"/>
      <c r="K6161" s="201">
        <v>81053.47</v>
      </c>
      <c r="L6161" s="183"/>
      <c r="M6161" s="201">
        <v>37190.199999999997</v>
      </c>
      <c r="N6161" s="183"/>
      <c r="O6161" s="196">
        <v>45.88</v>
      </c>
      <c r="P6161" s="183"/>
    </row>
    <row r="6162" spans="1:16" x14ac:dyDescent="0.25">
      <c r="A6162" s="197"/>
      <c r="B6162" s="183"/>
      <c r="C6162" s="197" t="s">
        <v>1377</v>
      </c>
      <c r="D6162" s="183"/>
      <c r="E6162" s="197" t="s">
        <v>1378</v>
      </c>
      <c r="F6162" s="183"/>
      <c r="G6162" s="183"/>
      <c r="H6162" s="183"/>
      <c r="I6162" s="183"/>
      <c r="J6162" s="183"/>
      <c r="K6162" s="198">
        <v>270</v>
      </c>
      <c r="L6162" s="183"/>
      <c r="M6162" s="198">
        <v>270</v>
      </c>
      <c r="N6162" s="183"/>
      <c r="O6162" s="199">
        <v>100</v>
      </c>
      <c r="P6162" s="183"/>
    </row>
    <row r="6163" spans="1:16" x14ac:dyDescent="0.25">
      <c r="A6163" s="187" t="s">
        <v>0</v>
      </c>
      <c r="B6163" s="183"/>
      <c r="C6163" s="187" t="s">
        <v>214</v>
      </c>
      <c r="D6163" s="183"/>
      <c r="E6163" s="183"/>
      <c r="F6163" s="183"/>
      <c r="G6163" s="183"/>
      <c r="H6163" s="183"/>
      <c r="I6163" s="183"/>
      <c r="J6163" s="183"/>
      <c r="K6163" s="188">
        <v>270</v>
      </c>
      <c r="L6163" s="183"/>
      <c r="M6163" s="188">
        <v>270</v>
      </c>
      <c r="N6163" s="183"/>
      <c r="O6163" s="189">
        <v>100</v>
      </c>
      <c r="P6163" s="183"/>
    </row>
    <row r="6164" spans="1:16" x14ac:dyDescent="0.25">
      <c r="A6164" s="187" t="s">
        <v>0</v>
      </c>
      <c r="B6164" s="183"/>
      <c r="C6164" s="187" t="s">
        <v>215</v>
      </c>
      <c r="D6164" s="183"/>
      <c r="E6164" s="183"/>
      <c r="F6164" s="183"/>
      <c r="G6164" s="183"/>
      <c r="H6164" s="183"/>
      <c r="I6164" s="183"/>
      <c r="J6164" s="183"/>
      <c r="K6164" s="188">
        <v>270</v>
      </c>
      <c r="L6164" s="183"/>
      <c r="M6164" s="188">
        <v>270</v>
      </c>
      <c r="N6164" s="183"/>
      <c r="O6164" s="189">
        <v>100</v>
      </c>
      <c r="P6164" s="183"/>
    </row>
    <row r="6165" spans="1:16" x14ac:dyDescent="0.25">
      <c r="A6165" s="206" t="s">
        <v>0</v>
      </c>
      <c r="B6165" s="183"/>
      <c r="C6165" s="206" t="s">
        <v>586</v>
      </c>
      <c r="D6165" s="183"/>
      <c r="E6165" s="206" t="s">
        <v>587</v>
      </c>
      <c r="F6165" s="183"/>
      <c r="G6165" s="183"/>
      <c r="H6165" s="183"/>
      <c r="I6165" s="183"/>
      <c r="J6165" s="183"/>
      <c r="K6165" s="207">
        <v>270</v>
      </c>
      <c r="L6165" s="183"/>
      <c r="M6165" s="207">
        <v>270</v>
      </c>
      <c r="N6165" s="183"/>
      <c r="O6165" s="205">
        <v>100</v>
      </c>
      <c r="P6165" s="183"/>
    </row>
    <row r="6166" spans="1:16" x14ac:dyDescent="0.25">
      <c r="A6166" s="203" t="s">
        <v>0</v>
      </c>
      <c r="B6166" s="183"/>
      <c r="C6166" s="203" t="s">
        <v>1385</v>
      </c>
      <c r="D6166" s="183"/>
      <c r="E6166" s="203" t="s">
        <v>1386</v>
      </c>
      <c r="F6166" s="183"/>
      <c r="G6166" s="183"/>
      <c r="H6166" s="183"/>
      <c r="I6166" s="183"/>
      <c r="J6166" s="183"/>
      <c r="K6166" s="204" t="s">
        <v>0</v>
      </c>
      <c r="L6166" s="183"/>
      <c r="M6166" s="204">
        <v>270</v>
      </c>
      <c r="N6166" s="183"/>
      <c r="O6166" s="202" t="s">
        <v>0</v>
      </c>
      <c r="P6166" s="183"/>
    </row>
    <row r="6167" spans="1:16" x14ac:dyDescent="0.25">
      <c r="A6167" s="197"/>
      <c r="B6167" s="183"/>
      <c r="C6167" s="197" t="s">
        <v>1513</v>
      </c>
      <c r="D6167" s="183"/>
      <c r="E6167" s="197" t="s">
        <v>1514</v>
      </c>
      <c r="F6167" s="183"/>
      <c r="G6167" s="183"/>
      <c r="H6167" s="183"/>
      <c r="I6167" s="183"/>
      <c r="J6167" s="183"/>
      <c r="K6167" s="198">
        <v>38061.79</v>
      </c>
      <c r="L6167" s="183"/>
      <c r="M6167" s="198">
        <v>9494.77</v>
      </c>
      <c r="N6167" s="183"/>
      <c r="O6167" s="199">
        <v>24.95</v>
      </c>
      <c r="P6167" s="183"/>
    </row>
    <row r="6168" spans="1:16" x14ac:dyDescent="0.25">
      <c r="A6168" s="187" t="s">
        <v>0</v>
      </c>
      <c r="B6168" s="183"/>
      <c r="C6168" s="187" t="s">
        <v>221</v>
      </c>
      <c r="D6168" s="183"/>
      <c r="E6168" s="183"/>
      <c r="F6168" s="183"/>
      <c r="G6168" s="183"/>
      <c r="H6168" s="183"/>
      <c r="I6168" s="183"/>
      <c r="J6168" s="183"/>
      <c r="K6168" s="188">
        <v>29199.02</v>
      </c>
      <c r="L6168" s="183"/>
      <c r="M6168" s="188">
        <v>623.94000000000005</v>
      </c>
      <c r="N6168" s="183"/>
      <c r="O6168" s="189">
        <v>2.14</v>
      </c>
      <c r="P6168" s="183"/>
    </row>
    <row r="6169" spans="1:16" x14ac:dyDescent="0.25">
      <c r="A6169" s="187" t="s">
        <v>0</v>
      </c>
      <c r="B6169" s="183"/>
      <c r="C6169" s="187" t="s">
        <v>227</v>
      </c>
      <c r="D6169" s="183"/>
      <c r="E6169" s="183"/>
      <c r="F6169" s="183"/>
      <c r="G6169" s="183"/>
      <c r="H6169" s="183"/>
      <c r="I6169" s="183"/>
      <c r="J6169" s="183"/>
      <c r="K6169" s="188">
        <v>29199.02</v>
      </c>
      <c r="L6169" s="183"/>
      <c r="M6169" s="188">
        <v>623.94000000000005</v>
      </c>
      <c r="N6169" s="183"/>
      <c r="O6169" s="189">
        <v>2.14</v>
      </c>
      <c r="P6169" s="183"/>
    </row>
    <row r="6170" spans="1:16" x14ac:dyDescent="0.25">
      <c r="A6170" s="206" t="s">
        <v>0</v>
      </c>
      <c r="B6170" s="183"/>
      <c r="C6170" s="206" t="s">
        <v>574</v>
      </c>
      <c r="D6170" s="183"/>
      <c r="E6170" s="206" t="s">
        <v>575</v>
      </c>
      <c r="F6170" s="183"/>
      <c r="G6170" s="183"/>
      <c r="H6170" s="183"/>
      <c r="I6170" s="183"/>
      <c r="J6170" s="183"/>
      <c r="K6170" s="207">
        <v>29199.02</v>
      </c>
      <c r="L6170" s="183"/>
      <c r="M6170" s="207">
        <v>623.94000000000005</v>
      </c>
      <c r="N6170" s="183"/>
      <c r="O6170" s="205">
        <v>2.14</v>
      </c>
      <c r="P6170" s="183"/>
    </row>
    <row r="6171" spans="1:16" x14ac:dyDescent="0.25">
      <c r="A6171" s="203" t="s">
        <v>0</v>
      </c>
      <c r="B6171" s="183"/>
      <c r="C6171" s="203" t="s">
        <v>750</v>
      </c>
      <c r="D6171" s="183"/>
      <c r="E6171" s="203" t="s">
        <v>751</v>
      </c>
      <c r="F6171" s="183"/>
      <c r="G6171" s="183"/>
      <c r="H6171" s="183"/>
      <c r="I6171" s="183"/>
      <c r="J6171" s="183"/>
      <c r="K6171" s="204" t="s">
        <v>0</v>
      </c>
      <c r="L6171" s="183"/>
      <c r="M6171" s="204">
        <v>623.94000000000005</v>
      </c>
      <c r="N6171" s="183"/>
      <c r="O6171" s="202" t="s">
        <v>0</v>
      </c>
      <c r="P6171" s="183"/>
    </row>
    <row r="6172" spans="1:16" x14ac:dyDescent="0.25">
      <c r="A6172" s="187" t="s">
        <v>0</v>
      </c>
      <c r="B6172" s="183"/>
      <c r="C6172" s="187" t="s">
        <v>229</v>
      </c>
      <c r="D6172" s="183"/>
      <c r="E6172" s="183"/>
      <c r="F6172" s="183"/>
      <c r="G6172" s="183"/>
      <c r="H6172" s="183"/>
      <c r="I6172" s="183"/>
      <c r="J6172" s="183"/>
      <c r="K6172" s="188">
        <v>8862.77</v>
      </c>
      <c r="L6172" s="183"/>
      <c r="M6172" s="188">
        <v>8870.83</v>
      </c>
      <c r="N6172" s="183"/>
      <c r="O6172" s="189">
        <v>100.09</v>
      </c>
      <c r="P6172" s="183"/>
    </row>
    <row r="6173" spans="1:16" x14ac:dyDescent="0.25">
      <c r="A6173" s="187" t="s">
        <v>0</v>
      </c>
      <c r="B6173" s="183"/>
      <c r="C6173" s="187" t="s">
        <v>234</v>
      </c>
      <c r="D6173" s="183"/>
      <c r="E6173" s="183"/>
      <c r="F6173" s="183"/>
      <c r="G6173" s="183"/>
      <c r="H6173" s="183"/>
      <c r="I6173" s="183"/>
      <c r="J6173" s="183"/>
      <c r="K6173" s="188">
        <v>8862.77</v>
      </c>
      <c r="L6173" s="183"/>
      <c r="M6173" s="188">
        <v>8870.83</v>
      </c>
      <c r="N6173" s="183"/>
      <c r="O6173" s="189">
        <v>100.09</v>
      </c>
      <c r="P6173" s="183"/>
    </row>
    <row r="6174" spans="1:16" x14ac:dyDescent="0.25">
      <c r="A6174" s="206" t="s">
        <v>0</v>
      </c>
      <c r="B6174" s="183"/>
      <c r="C6174" s="206" t="s">
        <v>574</v>
      </c>
      <c r="D6174" s="183"/>
      <c r="E6174" s="206" t="s">
        <v>575</v>
      </c>
      <c r="F6174" s="183"/>
      <c r="G6174" s="183"/>
      <c r="H6174" s="183"/>
      <c r="I6174" s="183"/>
      <c r="J6174" s="183"/>
      <c r="K6174" s="207">
        <v>8862.77</v>
      </c>
      <c r="L6174" s="183"/>
      <c r="M6174" s="207">
        <v>8870.83</v>
      </c>
      <c r="N6174" s="183"/>
      <c r="O6174" s="205">
        <v>100.09</v>
      </c>
      <c r="P6174" s="183"/>
    </row>
    <row r="6175" spans="1:16" x14ac:dyDescent="0.25">
      <c r="A6175" s="203" t="s">
        <v>0</v>
      </c>
      <c r="B6175" s="183"/>
      <c r="C6175" s="203" t="s">
        <v>931</v>
      </c>
      <c r="D6175" s="183"/>
      <c r="E6175" s="203" t="s">
        <v>932</v>
      </c>
      <c r="F6175" s="183"/>
      <c r="G6175" s="183"/>
      <c r="H6175" s="183"/>
      <c r="I6175" s="183"/>
      <c r="J6175" s="183"/>
      <c r="K6175" s="204" t="s">
        <v>0</v>
      </c>
      <c r="L6175" s="183"/>
      <c r="M6175" s="204">
        <v>8870.83</v>
      </c>
      <c r="N6175" s="183"/>
      <c r="O6175" s="202" t="s">
        <v>0</v>
      </c>
      <c r="P6175" s="183"/>
    </row>
    <row r="6176" spans="1:16" x14ac:dyDescent="0.25">
      <c r="A6176" s="197"/>
      <c r="B6176" s="183"/>
      <c r="C6176" s="197" t="s">
        <v>1515</v>
      </c>
      <c r="D6176" s="183"/>
      <c r="E6176" s="197" t="s">
        <v>1516</v>
      </c>
      <c r="F6176" s="183"/>
      <c r="G6176" s="183"/>
      <c r="H6176" s="183"/>
      <c r="I6176" s="183"/>
      <c r="J6176" s="183"/>
      <c r="K6176" s="198">
        <v>34575.14</v>
      </c>
      <c r="L6176" s="183"/>
      <c r="M6176" s="198">
        <v>25620.62</v>
      </c>
      <c r="N6176" s="183"/>
      <c r="O6176" s="199">
        <v>74.099999999999994</v>
      </c>
      <c r="P6176" s="183"/>
    </row>
    <row r="6177" spans="1:16" x14ac:dyDescent="0.25">
      <c r="A6177" s="187" t="s">
        <v>0</v>
      </c>
      <c r="B6177" s="183"/>
      <c r="C6177" s="187" t="s">
        <v>229</v>
      </c>
      <c r="D6177" s="183"/>
      <c r="E6177" s="183"/>
      <c r="F6177" s="183"/>
      <c r="G6177" s="183"/>
      <c r="H6177" s="183"/>
      <c r="I6177" s="183"/>
      <c r="J6177" s="183"/>
      <c r="K6177" s="188">
        <v>34575.14</v>
      </c>
      <c r="L6177" s="183"/>
      <c r="M6177" s="188">
        <v>25620.62</v>
      </c>
      <c r="N6177" s="183"/>
      <c r="O6177" s="189">
        <v>74.099999999999994</v>
      </c>
      <c r="P6177" s="183"/>
    </row>
    <row r="6178" spans="1:16" x14ac:dyDescent="0.25">
      <c r="A6178" s="187" t="s">
        <v>0</v>
      </c>
      <c r="B6178" s="183"/>
      <c r="C6178" s="187" t="s">
        <v>234</v>
      </c>
      <c r="D6178" s="183"/>
      <c r="E6178" s="183"/>
      <c r="F6178" s="183"/>
      <c r="G6178" s="183"/>
      <c r="H6178" s="183"/>
      <c r="I6178" s="183"/>
      <c r="J6178" s="183"/>
      <c r="K6178" s="188">
        <v>34575.14</v>
      </c>
      <c r="L6178" s="183"/>
      <c r="M6178" s="188">
        <v>25620.62</v>
      </c>
      <c r="N6178" s="183"/>
      <c r="O6178" s="189">
        <v>74.099999999999994</v>
      </c>
      <c r="P6178" s="183"/>
    </row>
    <row r="6179" spans="1:16" x14ac:dyDescent="0.25">
      <c r="A6179" s="206" t="s">
        <v>0</v>
      </c>
      <c r="B6179" s="183"/>
      <c r="C6179" s="206" t="s">
        <v>564</v>
      </c>
      <c r="D6179" s="183"/>
      <c r="E6179" s="206" t="s">
        <v>565</v>
      </c>
      <c r="F6179" s="183"/>
      <c r="G6179" s="183"/>
      <c r="H6179" s="183"/>
      <c r="I6179" s="183"/>
      <c r="J6179" s="183"/>
      <c r="K6179" s="207">
        <v>32828.78</v>
      </c>
      <c r="L6179" s="183"/>
      <c r="M6179" s="207">
        <v>24455.51</v>
      </c>
      <c r="N6179" s="183"/>
      <c r="O6179" s="205">
        <v>74.489999999999995</v>
      </c>
      <c r="P6179" s="183"/>
    </row>
    <row r="6180" spans="1:16" x14ac:dyDescent="0.25">
      <c r="A6180" s="203" t="s">
        <v>0</v>
      </c>
      <c r="B6180" s="183"/>
      <c r="C6180" s="203" t="s">
        <v>566</v>
      </c>
      <c r="D6180" s="183"/>
      <c r="E6180" s="203" t="s">
        <v>567</v>
      </c>
      <c r="F6180" s="183"/>
      <c r="G6180" s="183"/>
      <c r="H6180" s="183"/>
      <c r="I6180" s="183"/>
      <c r="J6180" s="183"/>
      <c r="K6180" s="204" t="s">
        <v>0</v>
      </c>
      <c r="L6180" s="183"/>
      <c r="M6180" s="204">
        <v>20991.85</v>
      </c>
      <c r="N6180" s="183"/>
      <c r="O6180" s="202" t="s">
        <v>0</v>
      </c>
      <c r="P6180" s="183"/>
    </row>
    <row r="6181" spans="1:16" x14ac:dyDescent="0.25">
      <c r="A6181" s="203" t="s">
        <v>0</v>
      </c>
      <c r="B6181" s="183"/>
      <c r="C6181" s="203" t="s">
        <v>568</v>
      </c>
      <c r="D6181" s="183"/>
      <c r="E6181" s="203" t="s">
        <v>569</v>
      </c>
      <c r="F6181" s="183"/>
      <c r="G6181" s="183"/>
      <c r="H6181" s="183"/>
      <c r="I6181" s="183"/>
      <c r="J6181" s="183"/>
      <c r="K6181" s="204" t="s">
        <v>0</v>
      </c>
      <c r="L6181" s="183"/>
      <c r="M6181" s="204">
        <v>3463.66</v>
      </c>
      <c r="N6181" s="183"/>
      <c r="O6181" s="202" t="s">
        <v>0</v>
      </c>
      <c r="P6181" s="183"/>
    </row>
    <row r="6182" spans="1:16" x14ac:dyDescent="0.25">
      <c r="A6182" s="206" t="s">
        <v>0</v>
      </c>
      <c r="B6182" s="183"/>
      <c r="C6182" s="206" t="s">
        <v>574</v>
      </c>
      <c r="D6182" s="183"/>
      <c r="E6182" s="206" t="s">
        <v>575</v>
      </c>
      <c r="F6182" s="183"/>
      <c r="G6182" s="183"/>
      <c r="H6182" s="183"/>
      <c r="I6182" s="183"/>
      <c r="J6182" s="183"/>
      <c r="K6182" s="207">
        <v>1746.36</v>
      </c>
      <c r="L6182" s="183"/>
      <c r="M6182" s="207">
        <v>1165.1099999999999</v>
      </c>
      <c r="N6182" s="183"/>
      <c r="O6182" s="205">
        <v>66.72</v>
      </c>
      <c r="P6182" s="183"/>
    </row>
    <row r="6183" spans="1:16" x14ac:dyDescent="0.25">
      <c r="A6183" s="203" t="s">
        <v>0</v>
      </c>
      <c r="B6183" s="183"/>
      <c r="C6183" s="203" t="s">
        <v>576</v>
      </c>
      <c r="D6183" s="183"/>
      <c r="E6183" s="203" t="s">
        <v>577</v>
      </c>
      <c r="F6183" s="183"/>
      <c r="G6183" s="183"/>
      <c r="H6183" s="183"/>
      <c r="I6183" s="183"/>
      <c r="J6183" s="183"/>
      <c r="K6183" s="204" t="s">
        <v>0</v>
      </c>
      <c r="L6183" s="183"/>
      <c r="M6183" s="204">
        <v>1165.1099999999999</v>
      </c>
      <c r="N6183" s="183"/>
      <c r="O6183" s="202" t="s">
        <v>0</v>
      </c>
      <c r="P6183" s="183"/>
    </row>
    <row r="6184" spans="1:16" x14ac:dyDescent="0.25">
      <c r="A6184" s="197"/>
      <c r="B6184" s="183"/>
      <c r="C6184" s="197" t="s">
        <v>1539</v>
      </c>
      <c r="D6184" s="183"/>
      <c r="E6184" s="197" t="s">
        <v>1540</v>
      </c>
      <c r="F6184" s="183"/>
      <c r="G6184" s="183"/>
      <c r="H6184" s="183"/>
      <c r="I6184" s="183"/>
      <c r="J6184" s="183"/>
      <c r="K6184" s="198">
        <v>303.06</v>
      </c>
      <c r="L6184" s="183"/>
      <c r="M6184" s="198">
        <v>0</v>
      </c>
      <c r="N6184" s="183"/>
      <c r="O6184" s="199">
        <v>0</v>
      </c>
      <c r="P6184" s="183"/>
    </row>
    <row r="6185" spans="1:16" x14ac:dyDescent="0.25">
      <c r="A6185" s="187" t="s">
        <v>0</v>
      </c>
      <c r="B6185" s="183"/>
      <c r="C6185" s="187" t="s">
        <v>229</v>
      </c>
      <c r="D6185" s="183"/>
      <c r="E6185" s="183"/>
      <c r="F6185" s="183"/>
      <c r="G6185" s="183"/>
      <c r="H6185" s="183"/>
      <c r="I6185" s="183"/>
      <c r="J6185" s="183"/>
      <c r="K6185" s="188">
        <v>303.06</v>
      </c>
      <c r="L6185" s="183"/>
      <c r="M6185" s="188">
        <v>0</v>
      </c>
      <c r="N6185" s="183"/>
      <c r="O6185" s="189">
        <v>0</v>
      </c>
      <c r="P6185" s="183"/>
    </row>
    <row r="6186" spans="1:16" x14ac:dyDescent="0.25">
      <c r="A6186" s="187" t="s">
        <v>0</v>
      </c>
      <c r="B6186" s="183"/>
      <c r="C6186" s="187" t="s">
        <v>234</v>
      </c>
      <c r="D6186" s="183"/>
      <c r="E6186" s="183"/>
      <c r="F6186" s="183"/>
      <c r="G6186" s="183"/>
      <c r="H6186" s="183"/>
      <c r="I6186" s="183"/>
      <c r="J6186" s="183"/>
      <c r="K6186" s="188">
        <v>303.06</v>
      </c>
      <c r="L6186" s="183"/>
      <c r="M6186" s="188">
        <v>0</v>
      </c>
      <c r="N6186" s="183"/>
      <c r="O6186" s="189">
        <v>0</v>
      </c>
      <c r="P6186" s="183"/>
    </row>
    <row r="6187" spans="1:16" x14ac:dyDescent="0.25">
      <c r="A6187" s="206" t="s">
        <v>0</v>
      </c>
      <c r="B6187" s="183"/>
      <c r="C6187" s="206" t="s">
        <v>574</v>
      </c>
      <c r="D6187" s="183"/>
      <c r="E6187" s="206" t="s">
        <v>575</v>
      </c>
      <c r="F6187" s="183"/>
      <c r="G6187" s="183"/>
      <c r="H6187" s="183"/>
      <c r="I6187" s="183"/>
      <c r="J6187" s="183"/>
      <c r="K6187" s="207">
        <v>303.06</v>
      </c>
      <c r="L6187" s="183"/>
      <c r="M6187" s="207">
        <v>0</v>
      </c>
      <c r="N6187" s="183"/>
      <c r="O6187" s="205">
        <v>0</v>
      </c>
      <c r="P6187" s="183"/>
    </row>
    <row r="6188" spans="1:16" x14ac:dyDescent="0.25">
      <c r="A6188" s="197"/>
      <c r="B6188" s="183"/>
      <c r="C6188" s="197" t="s">
        <v>1517</v>
      </c>
      <c r="D6188" s="183"/>
      <c r="E6188" s="197" t="s">
        <v>1518</v>
      </c>
      <c r="F6188" s="183"/>
      <c r="G6188" s="183"/>
      <c r="H6188" s="183"/>
      <c r="I6188" s="183"/>
      <c r="J6188" s="183"/>
      <c r="K6188" s="198">
        <v>1327.23</v>
      </c>
      <c r="L6188" s="183"/>
      <c r="M6188" s="198">
        <v>0</v>
      </c>
      <c r="N6188" s="183"/>
      <c r="O6188" s="199">
        <v>0</v>
      </c>
      <c r="P6188" s="183"/>
    </row>
    <row r="6189" spans="1:16" x14ac:dyDescent="0.25">
      <c r="A6189" s="187" t="s">
        <v>0</v>
      </c>
      <c r="B6189" s="183"/>
      <c r="C6189" s="187" t="s">
        <v>229</v>
      </c>
      <c r="D6189" s="183"/>
      <c r="E6189" s="183"/>
      <c r="F6189" s="183"/>
      <c r="G6189" s="183"/>
      <c r="H6189" s="183"/>
      <c r="I6189" s="183"/>
      <c r="J6189" s="183"/>
      <c r="K6189" s="188">
        <v>1327.23</v>
      </c>
      <c r="L6189" s="183"/>
      <c r="M6189" s="188">
        <v>0</v>
      </c>
      <c r="N6189" s="183"/>
      <c r="O6189" s="189">
        <v>0</v>
      </c>
      <c r="P6189" s="183"/>
    </row>
    <row r="6190" spans="1:16" x14ac:dyDescent="0.25">
      <c r="A6190" s="187" t="s">
        <v>0</v>
      </c>
      <c r="B6190" s="183"/>
      <c r="C6190" s="187" t="s">
        <v>234</v>
      </c>
      <c r="D6190" s="183"/>
      <c r="E6190" s="183"/>
      <c r="F6190" s="183"/>
      <c r="G6190" s="183"/>
      <c r="H6190" s="183"/>
      <c r="I6190" s="183"/>
      <c r="J6190" s="183"/>
      <c r="K6190" s="188">
        <v>1327.23</v>
      </c>
      <c r="L6190" s="183"/>
      <c r="M6190" s="188">
        <v>0</v>
      </c>
      <c r="N6190" s="183"/>
      <c r="O6190" s="189">
        <v>0</v>
      </c>
      <c r="P6190" s="183"/>
    </row>
    <row r="6191" spans="1:16" x14ac:dyDescent="0.25">
      <c r="A6191" s="206" t="s">
        <v>0</v>
      </c>
      <c r="B6191" s="183"/>
      <c r="C6191" s="206" t="s">
        <v>574</v>
      </c>
      <c r="D6191" s="183"/>
      <c r="E6191" s="206" t="s">
        <v>575</v>
      </c>
      <c r="F6191" s="183"/>
      <c r="G6191" s="183"/>
      <c r="H6191" s="183"/>
      <c r="I6191" s="183"/>
      <c r="J6191" s="183"/>
      <c r="K6191" s="207">
        <v>1327.23</v>
      </c>
      <c r="L6191" s="183"/>
      <c r="M6191" s="207">
        <v>0</v>
      </c>
      <c r="N6191" s="183"/>
      <c r="O6191" s="205">
        <v>0</v>
      </c>
      <c r="P6191" s="183"/>
    </row>
    <row r="6192" spans="1:16" x14ac:dyDescent="0.25">
      <c r="A6192" s="197"/>
      <c r="B6192" s="183"/>
      <c r="C6192" s="197" t="s">
        <v>1519</v>
      </c>
      <c r="D6192" s="183"/>
      <c r="E6192" s="197" t="s">
        <v>1520</v>
      </c>
      <c r="F6192" s="183"/>
      <c r="G6192" s="183"/>
      <c r="H6192" s="183"/>
      <c r="I6192" s="183"/>
      <c r="J6192" s="183"/>
      <c r="K6192" s="198">
        <v>3981.68</v>
      </c>
      <c r="L6192" s="183"/>
      <c r="M6192" s="198">
        <v>0</v>
      </c>
      <c r="N6192" s="183"/>
      <c r="O6192" s="199">
        <v>0</v>
      </c>
      <c r="P6192" s="183"/>
    </row>
    <row r="6193" spans="1:16" x14ac:dyDescent="0.25">
      <c r="A6193" s="187" t="s">
        <v>0</v>
      </c>
      <c r="B6193" s="183"/>
      <c r="C6193" s="187" t="s">
        <v>229</v>
      </c>
      <c r="D6193" s="183"/>
      <c r="E6193" s="183"/>
      <c r="F6193" s="183"/>
      <c r="G6193" s="183"/>
      <c r="H6193" s="183"/>
      <c r="I6193" s="183"/>
      <c r="J6193" s="183"/>
      <c r="K6193" s="188">
        <v>3981.68</v>
      </c>
      <c r="L6193" s="183"/>
      <c r="M6193" s="188">
        <v>0</v>
      </c>
      <c r="N6193" s="183"/>
      <c r="O6193" s="189">
        <v>0</v>
      </c>
      <c r="P6193" s="183"/>
    </row>
    <row r="6194" spans="1:16" x14ac:dyDescent="0.25">
      <c r="A6194" s="187" t="s">
        <v>0</v>
      </c>
      <c r="B6194" s="183"/>
      <c r="C6194" s="187" t="s">
        <v>232</v>
      </c>
      <c r="D6194" s="183"/>
      <c r="E6194" s="183"/>
      <c r="F6194" s="183"/>
      <c r="G6194" s="183"/>
      <c r="H6194" s="183"/>
      <c r="I6194" s="183"/>
      <c r="J6194" s="183"/>
      <c r="K6194" s="188">
        <v>3981.68</v>
      </c>
      <c r="L6194" s="183"/>
      <c r="M6194" s="188">
        <v>0</v>
      </c>
      <c r="N6194" s="183"/>
      <c r="O6194" s="189">
        <v>0</v>
      </c>
      <c r="P6194" s="183"/>
    </row>
    <row r="6195" spans="1:16" x14ac:dyDescent="0.25">
      <c r="A6195" s="206" t="s">
        <v>0</v>
      </c>
      <c r="B6195" s="183"/>
      <c r="C6195" s="206" t="s">
        <v>698</v>
      </c>
      <c r="D6195" s="183"/>
      <c r="E6195" s="206" t="s">
        <v>699</v>
      </c>
      <c r="F6195" s="183"/>
      <c r="G6195" s="183"/>
      <c r="H6195" s="183"/>
      <c r="I6195" s="183"/>
      <c r="J6195" s="183"/>
      <c r="K6195" s="207">
        <v>3981.68</v>
      </c>
      <c r="L6195" s="183"/>
      <c r="M6195" s="207">
        <v>0</v>
      </c>
      <c r="N6195" s="183"/>
      <c r="O6195" s="205">
        <v>0</v>
      </c>
      <c r="P6195" s="183"/>
    </row>
    <row r="6196" spans="1:16" x14ac:dyDescent="0.25">
      <c r="A6196" s="197"/>
      <c r="B6196" s="183"/>
      <c r="C6196" s="197" t="s">
        <v>1531</v>
      </c>
      <c r="D6196" s="183"/>
      <c r="E6196" s="197" t="s">
        <v>862</v>
      </c>
      <c r="F6196" s="183"/>
      <c r="G6196" s="183"/>
      <c r="H6196" s="183"/>
      <c r="I6196" s="183"/>
      <c r="J6196" s="183"/>
      <c r="K6196" s="198">
        <v>1300</v>
      </c>
      <c r="L6196" s="183"/>
      <c r="M6196" s="198">
        <v>885.7</v>
      </c>
      <c r="N6196" s="183"/>
      <c r="O6196" s="199">
        <v>68.13</v>
      </c>
      <c r="P6196" s="183"/>
    </row>
    <row r="6197" spans="1:16" x14ac:dyDescent="0.25">
      <c r="A6197" s="187" t="s">
        <v>0</v>
      </c>
      <c r="B6197" s="183"/>
      <c r="C6197" s="187" t="s">
        <v>214</v>
      </c>
      <c r="D6197" s="183"/>
      <c r="E6197" s="183"/>
      <c r="F6197" s="183"/>
      <c r="G6197" s="183"/>
      <c r="H6197" s="183"/>
      <c r="I6197" s="183"/>
      <c r="J6197" s="183"/>
      <c r="K6197" s="188">
        <v>1300</v>
      </c>
      <c r="L6197" s="183"/>
      <c r="M6197" s="188">
        <v>885.7</v>
      </c>
      <c r="N6197" s="183"/>
      <c r="O6197" s="189">
        <v>68.13</v>
      </c>
      <c r="P6197" s="183"/>
    </row>
    <row r="6198" spans="1:16" x14ac:dyDescent="0.25">
      <c r="A6198" s="187" t="s">
        <v>0</v>
      </c>
      <c r="B6198" s="183"/>
      <c r="C6198" s="187" t="s">
        <v>215</v>
      </c>
      <c r="D6198" s="183"/>
      <c r="E6198" s="183"/>
      <c r="F6198" s="183"/>
      <c r="G6198" s="183"/>
      <c r="H6198" s="183"/>
      <c r="I6198" s="183"/>
      <c r="J6198" s="183"/>
      <c r="K6198" s="188">
        <v>1300</v>
      </c>
      <c r="L6198" s="183"/>
      <c r="M6198" s="188">
        <v>885.7</v>
      </c>
      <c r="N6198" s="183"/>
      <c r="O6198" s="189">
        <v>68.13</v>
      </c>
      <c r="P6198" s="183"/>
    </row>
    <row r="6199" spans="1:16" x14ac:dyDescent="0.25">
      <c r="A6199" s="206" t="s">
        <v>0</v>
      </c>
      <c r="B6199" s="183"/>
      <c r="C6199" s="206" t="s">
        <v>574</v>
      </c>
      <c r="D6199" s="183"/>
      <c r="E6199" s="206" t="s">
        <v>575</v>
      </c>
      <c r="F6199" s="183"/>
      <c r="G6199" s="183"/>
      <c r="H6199" s="183"/>
      <c r="I6199" s="183"/>
      <c r="J6199" s="183"/>
      <c r="K6199" s="207">
        <v>1240</v>
      </c>
      <c r="L6199" s="183"/>
      <c r="M6199" s="207">
        <v>815.7</v>
      </c>
      <c r="N6199" s="183"/>
      <c r="O6199" s="205">
        <v>65.78</v>
      </c>
      <c r="P6199" s="183"/>
    </row>
    <row r="6200" spans="1:16" x14ac:dyDescent="0.25">
      <c r="A6200" s="203" t="s">
        <v>0</v>
      </c>
      <c r="B6200" s="183"/>
      <c r="C6200" s="203" t="s">
        <v>580</v>
      </c>
      <c r="D6200" s="183"/>
      <c r="E6200" s="203" t="s">
        <v>581</v>
      </c>
      <c r="F6200" s="183"/>
      <c r="G6200" s="183"/>
      <c r="H6200" s="183"/>
      <c r="I6200" s="183"/>
      <c r="J6200" s="183"/>
      <c r="K6200" s="204" t="s">
        <v>0</v>
      </c>
      <c r="L6200" s="183"/>
      <c r="M6200" s="204">
        <v>30</v>
      </c>
      <c r="N6200" s="183"/>
      <c r="O6200" s="202" t="s">
        <v>0</v>
      </c>
      <c r="P6200" s="183"/>
    </row>
    <row r="6201" spans="1:16" x14ac:dyDescent="0.25">
      <c r="A6201" s="203" t="s">
        <v>0</v>
      </c>
      <c r="B6201" s="183"/>
      <c r="C6201" s="203" t="s">
        <v>744</v>
      </c>
      <c r="D6201" s="183"/>
      <c r="E6201" s="203" t="s">
        <v>745</v>
      </c>
      <c r="F6201" s="183"/>
      <c r="G6201" s="183"/>
      <c r="H6201" s="183"/>
      <c r="I6201" s="183"/>
      <c r="J6201" s="183"/>
      <c r="K6201" s="204" t="s">
        <v>0</v>
      </c>
      <c r="L6201" s="183"/>
      <c r="M6201" s="204">
        <v>490.86</v>
      </c>
      <c r="N6201" s="183"/>
      <c r="O6201" s="202" t="s">
        <v>0</v>
      </c>
      <c r="P6201" s="183"/>
    </row>
    <row r="6202" spans="1:16" x14ac:dyDescent="0.25">
      <c r="A6202" s="203" t="s">
        <v>0</v>
      </c>
      <c r="B6202" s="183"/>
      <c r="C6202" s="203" t="s">
        <v>626</v>
      </c>
      <c r="D6202" s="183"/>
      <c r="E6202" s="203" t="s">
        <v>627</v>
      </c>
      <c r="F6202" s="183"/>
      <c r="G6202" s="183"/>
      <c r="H6202" s="183"/>
      <c r="I6202" s="183"/>
      <c r="J6202" s="183"/>
      <c r="K6202" s="204" t="s">
        <v>0</v>
      </c>
      <c r="L6202" s="183"/>
      <c r="M6202" s="204">
        <v>294.83999999999997</v>
      </c>
      <c r="N6202" s="183"/>
      <c r="O6202" s="202" t="s">
        <v>0</v>
      </c>
      <c r="P6202" s="183"/>
    </row>
    <row r="6203" spans="1:16" x14ac:dyDescent="0.25">
      <c r="A6203" s="206" t="s">
        <v>0</v>
      </c>
      <c r="B6203" s="183"/>
      <c r="C6203" s="206" t="s">
        <v>586</v>
      </c>
      <c r="D6203" s="183"/>
      <c r="E6203" s="206" t="s">
        <v>587</v>
      </c>
      <c r="F6203" s="183"/>
      <c r="G6203" s="183"/>
      <c r="H6203" s="183"/>
      <c r="I6203" s="183"/>
      <c r="J6203" s="183"/>
      <c r="K6203" s="207">
        <v>60</v>
      </c>
      <c r="L6203" s="183"/>
      <c r="M6203" s="207">
        <v>70</v>
      </c>
      <c r="N6203" s="183"/>
      <c r="O6203" s="205">
        <v>116.67</v>
      </c>
      <c r="P6203" s="183"/>
    </row>
    <row r="6204" spans="1:16" x14ac:dyDescent="0.25">
      <c r="A6204" s="203" t="s">
        <v>0</v>
      </c>
      <c r="B6204" s="183"/>
      <c r="C6204" s="203" t="s">
        <v>1385</v>
      </c>
      <c r="D6204" s="183"/>
      <c r="E6204" s="203" t="s">
        <v>1386</v>
      </c>
      <c r="F6204" s="183"/>
      <c r="G6204" s="183"/>
      <c r="H6204" s="183"/>
      <c r="I6204" s="183"/>
      <c r="J6204" s="183"/>
      <c r="K6204" s="204" t="s">
        <v>0</v>
      </c>
      <c r="L6204" s="183"/>
      <c r="M6204" s="204">
        <v>70</v>
      </c>
      <c r="N6204" s="183"/>
      <c r="O6204" s="202" t="s">
        <v>0</v>
      </c>
      <c r="P6204" s="183"/>
    </row>
    <row r="6205" spans="1:16" x14ac:dyDescent="0.25">
      <c r="A6205" s="197"/>
      <c r="B6205" s="183"/>
      <c r="C6205" s="197" t="s">
        <v>1393</v>
      </c>
      <c r="D6205" s="183"/>
      <c r="E6205" s="197" t="s">
        <v>1394</v>
      </c>
      <c r="F6205" s="183"/>
      <c r="G6205" s="183"/>
      <c r="H6205" s="183"/>
      <c r="I6205" s="183"/>
      <c r="J6205" s="183"/>
      <c r="K6205" s="198">
        <v>1234.57</v>
      </c>
      <c r="L6205" s="183"/>
      <c r="M6205" s="198">
        <v>919.11</v>
      </c>
      <c r="N6205" s="183"/>
      <c r="O6205" s="199">
        <v>74.45</v>
      </c>
      <c r="P6205" s="183"/>
    </row>
    <row r="6206" spans="1:16" x14ac:dyDescent="0.25">
      <c r="A6206" s="187" t="s">
        <v>0</v>
      </c>
      <c r="B6206" s="183"/>
      <c r="C6206" s="187" t="s">
        <v>229</v>
      </c>
      <c r="D6206" s="183"/>
      <c r="E6206" s="183"/>
      <c r="F6206" s="183"/>
      <c r="G6206" s="183"/>
      <c r="H6206" s="183"/>
      <c r="I6206" s="183"/>
      <c r="J6206" s="183"/>
      <c r="K6206" s="188">
        <v>1234.57</v>
      </c>
      <c r="L6206" s="183"/>
      <c r="M6206" s="188">
        <v>919.11</v>
      </c>
      <c r="N6206" s="183"/>
      <c r="O6206" s="189">
        <v>74.45</v>
      </c>
      <c r="P6206" s="183"/>
    </row>
    <row r="6207" spans="1:16" x14ac:dyDescent="0.25">
      <c r="A6207" s="187" t="s">
        <v>0</v>
      </c>
      <c r="B6207" s="183"/>
      <c r="C6207" s="187" t="s">
        <v>232</v>
      </c>
      <c r="D6207" s="183"/>
      <c r="E6207" s="183"/>
      <c r="F6207" s="183"/>
      <c r="G6207" s="183"/>
      <c r="H6207" s="183"/>
      <c r="I6207" s="183"/>
      <c r="J6207" s="183"/>
      <c r="K6207" s="188">
        <v>1234.57</v>
      </c>
      <c r="L6207" s="183"/>
      <c r="M6207" s="188">
        <v>919.11</v>
      </c>
      <c r="N6207" s="183"/>
      <c r="O6207" s="189">
        <v>74.45</v>
      </c>
      <c r="P6207" s="183"/>
    </row>
    <row r="6208" spans="1:16" x14ac:dyDescent="0.25">
      <c r="A6208" s="206" t="s">
        <v>0</v>
      </c>
      <c r="B6208" s="183"/>
      <c r="C6208" s="206" t="s">
        <v>574</v>
      </c>
      <c r="D6208" s="183"/>
      <c r="E6208" s="206" t="s">
        <v>575</v>
      </c>
      <c r="F6208" s="183"/>
      <c r="G6208" s="183"/>
      <c r="H6208" s="183"/>
      <c r="I6208" s="183"/>
      <c r="J6208" s="183"/>
      <c r="K6208" s="207">
        <v>1234.57</v>
      </c>
      <c r="L6208" s="183"/>
      <c r="M6208" s="207">
        <v>919.11</v>
      </c>
      <c r="N6208" s="183"/>
      <c r="O6208" s="205">
        <v>74.45</v>
      </c>
      <c r="P6208" s="183"/>
    </row>
    <row r="6209" spans="1:16" x14ac:dyDescent="0.25">
      <c r="A6209" s="203" t="s">
        <v>0</v>
      </c>
      <c r="B6209" s="183"/>
      <c r="C6209" s="203" t="s">
        <v>931</v>
      </c>
      <c r="D6209" s="183"/>
      <c r="E6209" s="203" t="s">
        <v>932</v>
      </c>
      <c r="F6209" s="183"/>
      <c r="G6209" s="183"/>
      <c r="H6209" s="183"/>
      <c r="I6209" s="183"/>
      <c r="J6209" s="183"/>
      <c r="K6209" s="204" t="s">
        <v>0</v>
      </c>
      <c r="L6209" s="183"/>
      <c r="M6209" s="204">
        <v>919.11</v>
      </c>
      <c r="N6209" s="183"/>
      <c r="O6209" s="202" t="s">
        <v>0</v>
      </c>
      <c r="P6209" s="183"/>
    </row>
    <row r="6210" spans="1:16" x14ac:dyDescent="0.25">
      <c r="A6210" s="200" t="s">
        <v>0</v>
      </c>
      <c r="B6210" s="183"/>
      <c r="C6210" s="200" t="s">
        <v>1395</v>
      </c>
      <c r="D6210" s="183"/>
      <c r="E6210" s="200" t="s">
        <v>1376</v>
      </c>
      <c r="F6210" s="183"/>
      <c r="G6210" s="183"/>
      <c r="H6210" s="183"/>
      <c r="I6210" s="183"/>
      <c r="J6210" s="183"/>
      <c r="K6210" s="201">
        <v>32480.880000000001</v>
      </c>
      <c r="L6210" s="183"/>
      <c r="M6210" s="201">
        <v>17230.82</v>
      </c>
      <c r="N6210" s="183"/>
      <c r="O6210" s="196">
        <v>53.05</v>
      </c>
      <c r="P6210" s="183"/>
    </row>
    <row r="6211" spans="1:16" x14ac:dyDescent="0.25">
      <c r="A6211" s="197"/>
      <c r="B6211" s="183"/>
      <c r="C6211" s="197" t="s">
        <v>1398</v>
      </c>
      <c r="D6211" s="183"/>
      <c r="E6211" s="197" t="s">
        <v>1399</v>
      </c>
      <c r="F6211" s="183"/>
      <c r="G6211" s="183"/>
      <c r="H6211" s="183"/>
      <c r="I6211" s="183"/>
      <c r="J6211" s="183"/>
      <c r="K6211" s="198">
        <v>2124</v>
      </c>
      <c r="L6211" s="183"/>
      <c r="M6211" s="198">
        <v>956.24</v>
      </c>
      <c r="N6211" s="183"/>
      <c r="O6211" s="199">
        <v>45.02</v>
      </c>
      <c r="P6211" s="183"/>
    </row>
    <row r="6212" spans="1:16" x14ac:dyDescent="0.25">
      <c r="A6212" s="187" t="s">
        <v>0</v>
      </c>
      <c r="B6212" s="183"/>
      <c r="C6212" s="187" t="s">
        <v>214</v>
      </c>
      <c r="D6212" s="183"/>
      <c r="E6212" s="183"/>
      <c r="F6212" s="183"/>
      <c r="G6212" s="183"/>
      <c r="H6212" s="183"/>
      <c r="I6212" s="183"/>
      <c r="J6212" s="183"/>
      <c r="K6212" s="188">
        <v>2124</v>
      </c>
      <c r="L6212" s="183"/>
      <c r="M6212" s="188">
        <v>956.24</v>
      </c>
      <c r="N6212" s="183"/>
      <c r="O6212" s="189">
        <v>45.02</v>
      </c>
      <c r="P6212" s="183"/>
    </row>
    <row r="6213" spans="1:16" x14ac:dyDescent="0.25">
      <c r="A6213" s="187" t="s">
        <v>0</v>
      </c>
      <c r="B6213" s="183"/>
      <c r="C6213" s="187" t="s">
        <v>215</v>
      </c>
      <c r="D6213" s="183"/>
      <c r="E6213" s="183"/>
      <c r="F6213" s="183"/>
      <c r="G6213" s="183"/>
      <c r="H6213" s="183"/>
      <c r="I6213" s="183"/>
      <c r="J6213" s="183"/>
      <c r="K6213" s="188">
        <v>2124</v>
      </c>
      <c r="L6213" s="183"/>
      <c r="M6213" s="188">
        <v>956.24</v>
      </c>
      <c r="N6213" s="183"/>
      <c r="O6213" s="189">
        <v>45.02</v>
      </c>
      <c r="P6213" s="183"/>
    </row>
    <row r="6214" spans="1:16" x14ac:dyDescent="0.25">
      <c r="A6214" s="206" t="s">
        <v>0</v>
      </c>
      <c r="B6214" s="183"/>
      <c r="C6214" s="206" t="s">
        <v>564</v>
      </c>
      <c r="D6214" s="183"/>
      <c r="E6214" s="206" t="s">
        <v>565</v>
      </c>
      <c r="F6214" s="183"/>
      <c r="G6214" s="183"/>
      <c r="H6214" s="183"/>
      <c r="I6214" s="183"/>
      <c r="J6214" s="183"/>
      <c r="K6214" s="207">
        <v>2124</v>
      </c>
      <c r="L6214" s="183"/>
      <c r="M6214" s="207">
        <v>956.24</v>
      </c>
      <c r="N6214" s="183"/>
      <c r="O6214" s="205">
        <v>45.02</v>
      </c>
      <c r="P6214" s="183"/>
    </row>
    <row r="6215" spans="1:16" x14ac:dyDescent="0.25">
      <c r="A6215" s="203" t="s">
        <v>0</v>
      </c>
      <c r="B6215" s="183"/>
      <c r="C6215" s="203" t="s">
        <v>566</v>
      </c>
      <c r="D6215" s="183"/>
      <c r="E6215" s="203" t="s">
        <v>567</v>
      </c>
      <c r="F6215" s="183"/>
      <c r="G6215" s="183"/>
      <c r="H6215" s="183"/>
      <c r="I6215" s="183"/>
      <c r="J6215" s="183"/>
      <c r="K6215" s="204" t="s">
        <v>0</v>
      </c>
      <c r="L6215" s="183"/>
      <c r="M6215" s="204">
        <v>820.8</v>
      </c>
      <c r="N6215" s="183"/>
      <c r="O6215" s="202" t="s">
        <v>0</v>
      </c>
      <c r="P6215" s="183"/>
    </row>
    <row r="6216" spans="1:16" x14ac:dyDescent="0.25">
      <c r="A6216" s="203" t="s">
        <v>0</v>
      </c>
      <c r="B6216" s="183"/>
      <c r="C6216" s="203" t="s">
        <v>568</v>
      </c>
      <c r="D6216" s="183"/>
      <c r="E6216" s="203" t="s">
        <v>569</v>
      </c>
      <c r="F6216" s="183"/>
      <c r="G6216" s="183"/>
      <c r="H6216" s="183"/>
      <c r="I6216" s="183"/>
      <c r="J6216" s="183"/>
      <c r="K6216" s="204" t="s">
        <v>0</v>
      </c>
      <c r="L6216" s="183"/>
      <c r="M6216" s="204">
        <v>135.44</v>
      </c>
      <c r="N6216" s="183"/>
      <c r="O6216" s="202" t="s">
        <v>0</v>
      </c>
      <c r="P6216" s="183"/>
    </row>
    <row r="6217" spans="1:16" x14ac:dyDescent="0.25">
      <c r="A6217" s="197"/>
      <c r="B6217" s="183"/>
      <c r="C6217" s="197" t="s">
        <v>1559</v>
      </c>
      <c r="D6217" s="183"/>
      <c r="E6217" s="197" t="s">
        <v>1560</v>
      </c>
      <c r="F6217" s="183"/>
      <c r="G6217" s="183"/>
      <c r="H6217" s="183"/>
      <c r="I6217" s="183"/>
      <c r="J6217" s="183"/>
      <c r="K6217" s="198">
        <v>74.66</v>
      </c>
      <c r="L6217" s="183"/>
      <c r="M6217" s="198">
        <v>0</v>
      </c>
      <c r="N6217" s="183"/>
      <c r="O6217" s="199">
        <v>0</v>
      </c>
      <c r="P6217" s="183"/>
    </row>
    <row r="6218" spans="1:16" x14ac:dyDescent="0.25">
      <c r="A6218" s="187" t="s">
        <v>0</v>
      </c>
      <c r="B6218" s="183"/>
      <c r="C6218" s="187" t="s">
        <v>229</v>
      </c>
      <c r="D6218" s="183"/>
      <c r="E6218" s="183"/>
      <c r="F6218" s="183"/>
      <c r="G6218" s="183"/>
      <c r="H6218" s="183"/>
      <c r="I6218" s="183"/>
      <c r="J6218" s="183"/>
      <c r="K6218" s="188">
        <v>74.66</v>
      </c>
      <c r="L6218" s="183"/>
      <c r="M6218" s="188">
        <v>0</v>
      </c>
      <c r="N6218" s="183"/>
      <c r="O6218" s="189">
        <v>0</v>
      </c>
      <c r="P6218" s="183"/>
    </row>
    <row r="6219" spans="1:16" x14ac:dyDescent="0.25">
      <c r="A6219" s="187" t="s">
        <v>0</v>
      </c>
      <c r="B6219" s="183"/>
      <c r="C6219" s="187" t="s">
        <v>232</v>
      </c>
      <c r="D6219" s="183"/>
      <c r="E6219" s="183"/>
      <c r="F6219" s="183"/>
      <c r="G6219" s="183"/>
      <c r="H6219" s="183"/>
      <c r="I6219" s="183"/>
      <c r="J6219" s="183"/>
      <c r="K6219" s="188">
        <v>74.66</v>
      </c>
      <c r="L6219" s="183"/>
      <c r="M6219" s="188">
        <v>0</v>
      </c>
      <c r="N6219" s="183"/>
      <c r="O6219" s="189">
        <v>0</v>
      </c>
      <c r="P6219" s="183"/>
    </row>
    <row r="6220" spans="1:16" x14ac:dyDescent="0.25">
      <c r="A6220" s="206" t="s">
        <v>0</v>
      </c>
      <c r="B6220" s="183"/>
      <c r="C6220" s="206" t="s">
        <v>574</v>
      </c>
      <c r="D6220" s="183"/>
      <c r="E6220" s="206" t="s">
        <v>575</v>
      </c>
      <c r="F6220" s="183"/>
      <c r="G6220" s="183"/>
      <c r="H6220" s="183"/>
      <c r="I6220" s="183"/>
      <c r="J6220" s="183"/>
      <c r="K6220" s="207">
        <v>74.66</v>
      </c>
      <c r="L6220" s="183"/>
      <c r="M6220" s="207">
        <v>0</v>
      </c>
      <c r="N6220" s="183"/>
      <c r="O6220" s="205">
        <v>0</v>
      </c>
      <c r="P6220" s="183"/>
    </row>
    <row r="6221" spans="1:16" x14ac:dyDescent="0.25">
      <c r="A6221" s="197"/>
      <c r="B6221" s="183"/>
      <c r="C6221" s="197" t="s">
        <v>1532</v>
      </c>
      <c r="D6221" s="183"/>
      <c r="E6221" s="197" t="s">
        <v>1533</v>
      </c>
      <c r="F6221" s="183"/>
      <c r="G6221" s="183"/>
      <c r="H6221" s="183"/>
      <c r="I6221" s="183"/>
      <c r="J6221" s="183"/>
      <c r="K6221" s="198">
        <v>18272.55</v>
      </c>
      <c r="L6221" s="183"/>
      <c r="M6221" s="198">
        <v>10667.3</v>
      </c>
      <c r="N6221" s="183"/>
      <c r="O6221" s="199">
        <v>58.38</v>
      </c>
      <c r="P6221" s="183"/>
    </row>
    <row r="6222" spans="1:16" x14ac:dyDescent="0.25">
      <c r="A6222" s="187" t="s">
        <v>0</v>
      </c>
      <c r="B6222" s="183"/>
      <c r="C6222" s="187" t="s">
        <v>229</v>
      </c>
      <c r="D6222" s="183"/>
      <c r="E6222" s="183"/>
      <c r="F6222" s="183"/>
      <c r="G6222" s="183"/>
      <c r="H6222" s="183"/>
      <c r="I6222" s="183"/>
      <c r="J6222" s="183"/>
      <c r="K6222" s="188">
        <v>18272.55</v>
      </c>
      <c r="L6222" s="183"/>
      <c r="M6222" s="188">
        <v>10667.3</v>
      </c>
      <c r="N6222" s="183"/>
      <c r="O6222" s="189">
        <v>58.38</v>
      </c>
      <c r="P6222" s="183"/>
    </row>
    <row r="6223" spans="1:16" x14ac:dyDescent="0.25">
      <c r="A6223" s="187" t="s">
        <v>0</v>
      </c>
      <c r="B6223" s="183"/>
      <c r="C6223" s="187" t="s">
        <v>232</v>
      </c>
      <c r="D6223" s="183"/>
      <c r="E6223" s="183"/>
      <c r="F6223" s="183"/>
      <c r="G6223" s="183"/>
      <c r="H6223" s="183"/>
      <c r="I6223" s="183"/>
      <c r="J6223" s="183"/>
      <c r="K6223" s="188">
        <v>18272.55</v>
      </c>
      <c r="L6223" s="183"/>
      <c r="M6223" s="188">
        <v>10667.3</v>
      </c>
      <c r="N6223" s="183"/>
      <c r="O6223" s="189">
        <v>58.38</v>
      </c>
      <c r="P6223" s="183"/>
    </row>
    <row r="6224" spans="1:16" x14ac:dyDescent="0.25">
      <c r="A6224" s="206" t="s">
        <v>0</v>
      </c>
      <c r="B6224" s="183"/>
      <c r="C6224" s="206" t="s">
        <v>574</v>
      </c>
      <c r="D6224" s="183"/>
      <c r="E6224" s="206" t="s">
        <v>575</v>
      </c>
      <c r="F6224" s="183"/>
      <c r="G6224" s="183"/>
      <c r="H6224" s="183"/>
      <c r="I6224" s="183"/>
      <c r="J6224" s="183"/>
      <c r="K6224" s="207">
        <v>18272.55</v>
      </c>
      <c r="L6224" s="183"/>
      <c r="M6224" s="207">
        <v>10667.3</v>
      </c>
      <c r="N6224" s="183"/>
      <c r="O6224" s="205">
        <v>58.38</v>
      </c>
      <c r="P6224" s="183"/>
    </row>
    <row r="6225" spans="1:16" x14ac:dyDescent="0.25">
      <c r="A6225" s="203" t="s">
        <v>0</v>
      </c>
      <c r="B6225" s="183"/>
      <c r="C6225" s="203" t="s">
        <v>931</v>
      </c>
      <c r="D6225" s="183"/>
      <c r="E6225" s="203" t="s">
        <v>932</v>
      </c>
      <c r="F6225" s="183"/>
      <c r="G6225" s="183"/>
      <c r="H6225" s="183"/>
      <c r="I6225" s="183"/>
      <c r="J6225" s="183"/>
      <c r="K6225" s="204" t="s">
        <v>0</v>
      </c>
      <c r="L6225" s="183"/>
      <c r="M6225" s="204">
        <v>10667.3</v>
      </c>
      <c r="N6225" s="183"/>
      <c r="O6225" s="202" t="s">
        <v>0</v>
      </c>
      <c r="P6225" s="183"/>
    </row>
    <row r="6226" spans="1:16" x14ac:dyDescent="0.25">
      <c r="A6226" s="197"/>
      <c r="B6226" s="183"/>
      <c r="C6226" s="197" t="s">
        <v>1400</v>
      </c>
      <c r="D6226" s="183"/>
      <c r="E6226" s="197" t="s">
        <v>1401</v>
      </c>
      <c r="F6226" s="183"/>
      <c r="G6226" s="183"/>
      <c r="H6226" s="183"/>
      <c r="I6226" s="183"/>
      <c r="J6226" s="183"/>
      <c r="K6226" s="198">
        <v>156.1</v>
      </c>
      <c r="L6226" s="183"/>
      <c r="M6226" s="198">
        <v>0</v>
      </c>
      <c r="N6226" s="183"/>
      <c r="O6226" s="199">
        <v>0</v>
      </c>
      <c r="P6226" s="183"/>
    </row>
    <row r="6227" spans="1:16" x14ac:dyDescent="0.25">
      <c r="A6227" s="187" t="s">
        <v>0</v>
      </c>
      <c r="B6227" s="183"/>
      <c r="C6227" s="187" t="s">
        <v>229</v>
      </c>
      <c r="D6227" s="183"/>
      <c r="E6227" s="183"/>
      <c r="F6227" s="183"/>
      <c r="G6227" s="183"/>
      <c r="H6227" s="183"/>
      <c r="I6227" s="183"/>
      <c r="J6227" s="183"/>
      <c r="K6227" s="188">
        <v>156.1</v>
      </c>
      <c r="L6227" s="183"/>
      <c r="M6227" s="188">
        <v>0</v>
      </c>
      <c r="N6227" s="183"/>
      <c r="O6227" s="189">
        <v>0</v>
      </c>
      <c r="P6227" s="183"/>
    </row>
    <row r="6228" spans="1:16" x14ac:dyDescent="0.25">
      <c r="A6228" s="187" t="s">
        <v>0</v>
      </c>
      <c r="B6228" s="183"/>
      <c r="C6228" s="187" t="s">
        <v>232</v>
      </c>
      <c r="D6228" s="183"/>
      <c r="E6228" s="183"/>
      <c r="F6228" s="183"/>
      <c r="G6228" s="183"/>
      <c r="H6228" s="183"/>
      <c r="I6228" s="183"/>
      <c r="J6228" s="183"/>
      <c r="K6228" s="188">
        <v>156.1</v>
      </c>
      <c r="L6228" s="183"/>
      <c r="M6228" s="188">
        <v>0</v>
      </c>
      <c r="N6228" s="183"/>
      <c r="O6228" s="189">
        <v>0</v>
      </c>
      <c r="P6228" s="183"/>
    </row>
    <row r="6229" spans="1:16" x14ac:dyDescent="0.25">
      <c r="A6229" s="206" t="s">
        <v>0</v>
      </c>
      <c r="B6229" s="183"/>
      <c r="C6229" s="206" t="s">
        <v>604</v>
      </c>
      <c r="D6229" s="183"/>
      <c r="E6229" s="206" t="s">
        <v>605</v>
      </c>
      <c r="F6229" s="183"/>
      <c r="G6229" s="183"/>
      <c r="H6229" s="183"/>
      <c r="I6229" s="183"/>
      <c r="J6229" s="183"/>
      <c r="K6229" s="207">
        <v>156.1</v>
      </c>
      <c r="L6229" s="183"/>
      <c r="M6229" s="207">
        <v>0</v>
      </c>
      <c r="N6229" s="183"/>
      <c r="O6229" s="205">
        <v>0</v>
      </c>
      <c r="P6229" s="183"/>
    </row>
    <row r="6230" spans="1:16" x14ac:dyDescent="0.25">
      <c r="A6230" s="197"/>
      <c r="B6230" s="183"/>
      <c r="C6230" s="197" t="s">
        <v>1402</v>
      </c>
      <c r="D6230" s="183"/>
      <c r="E6230" s="197" t="s">
        <v>1403</v>
      </c>
      <c r="F6230" s="183"/>
      <c r="G6230" s="183"/>
      <c r="H6230" s="183"/>
      <c r="I6230" s="183"/>
      <c r="J6230" s="183"/>
      <c r="K6230" s="198">
        <v>11853.57</v>
      </c>
      <c r="L6230" s="183"/>
      <c r="M6230" s="198">
        <v>5607.28</v>
      </c>
      <c r="N6230" s="183"/>
      <c r="O6230" s="199">
        <v>47.3</v>
      </c>
      <c r="P6230" s="183"/>
    </row>
    <row r="6231" spans="1:16" x14ac:dyDescent="0.25">
      <c r="A6231" s="187" t="s">
        <v>0</v>
      </c>
      <c r="B6231" s="183"/>
      <c r="C6231" s="187" t="s">
        <v>214</v>
      </c>
      <c r="D6231" s="183"/>
      <c r="E6231" s="183"/>
      <c r="F6231" s="183"/>
      <c r="G6231" s="183"/>
      <c r="H6231" s="183"/>
      <c r="I6231" s="183"/>
      <c r="J6231" s="183"/>
      <c r="K6231" s="188">
        <v>11853.57</v>
      </c>
      <c r="L6231" s="183"/>
      <c r="M6231" s="188">
        <v>5607.28</v>
      </c>
      <c r="N6231" s="183"/>
      <c r="O6231" s="189">
        <v>47.3</v>
      </c>
      <c r="P6231" s="183"/>
    </row>
    <row r="6232" spans="1:16" x14ac:dyDescent="0.25">
      <c r="A6232" s="187" t="s">
        <v>0</v>
      </c>
      <c r="B6232" s="183"/>
      <c r="C6232" s="187" t="s">
        <v>215</v>
      </c>
      <c r="D6232" s="183"/>
      <c r="E6232" s="183"/>
      <c r="F6232" s="183"/>
      <c r="G6232" s="183"/>
      <c r="H6232" s="183"/>
      <c r="I6232" s="183"/>
      <c r="J6232" s="183"/>
      <c r="K6232" s="188">
        <v>11853.57</v>
      </c>
      <c r="L6232" s="183"/>
      <c r="M6232" s="188">
        <v>5607.28</v>
      </c>
      <c r="N6232" s="183"/>
      <c r="O6232" s="189">
        <v>47.3</v>
      </c>
      <c r="P6232" s="183"/>
    </row>
    <row r="6233" spans="1:16" x14ac:dyDescent="0.25">
      <c r="A6233" s="206" t="s">
        <v>0</v>
      </c>
      <c r="B6233" s="183"/>
      <c r="C6233" s="206" t="s">
        <v>564</v>
      </c>
      <c r="D6233" s="183"/>
      <c r="E6233" s="206" t="s">
        <v>565</v>
      </c>
      <c r="F6233" s="183"/>
      <c r="G6233" s="183"/>
      <c r="H6233" s="183"/>
      <c r="I6233" s="183"/>
      <c r="J6233" s="183"/>
      <c r="K6233" s="207">
        <v>11853.57</v>
      </c>
      <c r="L6233" s="183"/>
      <c r="M6233" s="207">
        <v>5607.28</v>
      </c>
      <c r="N6233" s="183"/>
      <c r="O6233" s="205">
        <v>47.3</v>
      </c>
      <c r="P6233" s="183"/>
    </row>
    <row r="6234" spans="1:16" x14ac:dyDescent="0.25">
      <c r="A6234" s="203" t="s">
        <v>0</v>
      </c>
      <c r="B6234" s="183"/>
      <c r="C6234" s="203" t="s">
        <v>566</v>
      </c>
      <c r="D6234" s="183"/>
      <c r="E6234" s="203" t="s">
        <v>567</v>
      </c>
      <c r="F6234" s="183"/>
      <c r="G6234" s="183"/>
      <c r="H6234" s="183"/>
      <c r="I6234" s="183"/>
      <c r="J6234" s="183"/>
      <c r="K6234" s="204" t="s">
        <v>0</v>
      </c>
      <c r="L6234" s="183"/>
      <c r="M6234" s="204">
        <v>4847.3500000000004</v>
      </c>
      <c r="N6234" s="183"/>
      <c r="O6234" s="202" t="s">
        <v>0</v>
      </c>
      <c r="P6234" s="183"/>
    </row>
    <row r="6235" spans="1:16" x14ac:dyDescent="0.25">
      <c r="A6235" s="203" t="s">
        <v>0</v>
      </c>
      <c r="B6235" s="183"/>
      <c r="C6235" s="203" t="s">
        <v>568</v>
      </c>
      <c r="D6235" s="183"/>
      <c r="E6235" s="203" t="s">
        <v>569</v>
      </c>
      <c r="F6235" s="183"/>
      <c r="G6235" s="183"/>
      <c r="H6235" s="183"/>
      <c r="I6235" s="183"/>
      <c r="J6235" s="183"/>
      <c r="K6235" s="204" t="s">
        <v>0</v>
      </c>
      <c r="L6235" s="183"/>
      <c r="M6235" s="204">
        <v>759.93</v>
      </c>
      <c r="N6235" s="183"/>
      <c r="O6235" s="202" t="s">
        <v>0</v>
      </c>
      <c r="P6235" s="183"/>
    </row>
    <row r="6236" spans="1:16" x14ac:dyDescent="0.25">
      <c r="A6236" s="200" t="s">
        <v>0</v>
      </c>
      <c r="B6236" s="183"/>
      <c r="C6236" s="200" t="s">
        <v>1410</v>
      </c>
      <c r="D6236" s="183"/>
      <c r="E6236" s="200" t="s">
        <v>1411</v>
      </c>
      <c r="F6236" s="183"/>
      <c r="G6236" s="183"/>
      <c r="H6236" s="183"/>
      <c r="I6236" s="183"/>
      <c r="J6236" s="183"/>
      <c r="K6236" s="201">
        <v>1000</v>
      </c>
      <c r="L6236" s="183"/>
      <c r="M6236" s="201">
        <v>0</v>
      </c>
      <c r="N6236" s="183"/>
      <c r="O6236" s="196">
        <v>0</v>
      </c>
      <c r="P6236" s="183"/>
    </row>
    <row r="6237" spans="1:16" x14ac:dyDescent="0.25">
      <c r="A6237" s="197"/>
      <c r="B6237" s="183"/>
      <c r="C6237" s="197" t="s">
        <v>1534</v>
      </c>
      <c r="D6237" s="183"/>
      <c r="E6237" s="197" t="s">
        <v>1535</v>
      </c>
      <c r="F6237" s="183"/>
      <c r="G6237" s="183"/>
      <c r="H6237" s="183"/>
      <c r="I6237" s="183"/>
      <c r="J6237" s="183"/>
      <c r="K6237" s="198">
        <v>1000</v>
      </c>
      <c r="L6237" s="183"/>
      <c r="M6237" s="198">
        <v>0</v>
      </c>
      <c r="N6237" s="183"/>
      <c r="O6237" s="199">
        <v>0</v>
      </c>
      <c r="P6237" s="183"/>
    </row>
    <row r="6238" spans="1:16" x14ac:dyDescent="0.25">
      <c r="A6238" s="187" t="s">
        <v>0</v>
      </c>
      <c r="B6238" s="183"/>
      <c r="C6238" s="187" t="s">
        <v>221</v>
      </c>
      <c r="D6238" s="183"/>
      <c r="E6238" s="183"/>
      <c r="F6238" s="183"/>
      <c r="G6238" s="183"/>
      <c r="H6238" s="183"/>
      <c r="I6238" s="183"/>
      <c r="J6238" s="183"/>
      <c r="K6238" s="188">
        <v>1000</v>
      </c>
      <c r="L6238" s="183"/>
      <c r="M6238" s="188">
        <v>0</v>
      </c>
      <c r="N6238" s="183"/>
      <c r="O6238" s="189">
        <v>0</v>
      </c>
      <c r="P6238" s="183"/>
    </row>
    <row r="6239" spans="1:16" x14ac:dyDescent="0.25">
      <c r="A6239" s="187" t="s">
        <v>0</v>
      </c>
      <c r="B6239" s="183"/>
      <c r="C6239" s="187" t="s">
        <v>228</v>
      </c>
      <c r="D6239" s="183"/>
      <c r="E6239" s="183"/>
      <c r="F6239" s="183"/>
      <c r="G6239" s="183"/>
      <c r="H6239" s="183"/>
      <c r="I6239" s="183"/>
      <c r="J6239" s="183"/>
      <c r="K6239" s="188">
        <v>1000</v>
      </c>
      <c r="L6239" s="183"/>
      <c r="M6239" s="188">
        <v>0</v>
      </c>
      <c r="N6239" s="183"/>
      <c r="O6239" s="189">
        <v>0</v>
      </c>
      <c r="P6239" s="183"/>
    </row>
    <row r="6240" spans="1:16" x14ac:dyDescent="0.25">
      <c r="A6240" s="206" t="s">
        <v>0</v>
      </c>
      <c r="B6240" s="183"/>
      <c r="C6240" s="206" t="s">
        <v>574</v>
      </c>
      <c r="D6240" s="183"/>
      <c r="E6240" s="206" t="s">
        <v>575</v>
      </c>
      <c r="F6240" s="183"/>
      <c r="G6240" s="183"/>
      <c r="H6240" s="183"/>
      <c r="I6240" s="183"/>
      <c r="J6240" s="183"/>
      <c r="K6240" s="207">
        <v>1000</v>
      </c>
      <c r="L6240" s="183"/>
      <c r="M6240" s="207">
        <v>0</v>
      </c>
      <c r="N6240" s="183"/>
      <c r="O6240" s="205">
        <v>0</v>
      </c>
      <c r="P6240" s="183"/>
    </row>
    <row r="6241" spans="1:16" x14ac:dyDescent="0.25">
      <c r="A6241" s="200" t="s">
        <v>0</v>
      </c>
      <c r="B6241" s="183"/>
      <c r="C6241" s="200" t="s">
        <v>1456</v>
      </c>
      <c r="D6241" s="183"/>
      <c r="E6241" s="200" t="s">
        <v>1457</v>
      </c>
      <c r="F6241" s="183"/>
      <c r="G6241" s="183"/>
      <c r="H6241" s="183"/>
      <c r="I6241" s="183"/>
      <c r="J6241" s="183"/>
      <c r="K6241" s="201">
        <v>491</v>
      </c>
      <c r="L6241" s="183"/>
      <c r="M6241" s="201">
        <v>26.95</v>
      </c>
      <c r="N6241" s="183"/>
      <c r="O6241" s="196">
        <v>5.49</v>
      </c>
      <c r="P6241" s="183"/>
    </row>
    <row r="6242" spans="1:16" x14ac:dyDescent="0.25">
      <c r="A6242" s="197"/>
      <c r="B6242" s="183"/>
      <c r="C6242" s="197" t="s">
        <v>1458</v>
      </c>
      <c r="D6242" s="183"/>
      <c r="E6242" s="197" t="s">
        <v>1459</v>
      </c>
      <c r="F6242" s="183"/>
      <c r="G6242" s="183"/>
      <c r="H6242" s="183"/>
      <c r="I6242" s="183"/>
      <c r="J6242" s="183"/>
      <c r="K6242" s="198">
        <v>1</v>
      </c>
      <c r="L6242" s="183"/>
      <c r="M6242" s="198">
        <v>0</v>
      </c>
      <c r="N6242" s="183"/>
      <c r="O6242" s="199">
        <v>0</v>
      </c>
      <c r="P6242" s="183"/>
    </row>
    <row r="6243" spans="1:16" x14ac:dyDescent="0.25">
      <c r="A6243" s="187" t="s">
        <v>0</v>
      </c>
      <c r="B6243" s="183"/>
      <c r="C6243" s="187" t="s">
        <v>229</v>
      </c>
      <c r="D6243" s="183"/>
      <c r="E6243" s="183"/>
      <c r="F6243" s="183"/>
      <c r="G6243" s="183"/>
      <c r="H6243" s="183"/>
      <c r="I6243" s="183"/>
      <c r="J6243" s="183"/>
      <c r="K6243" s="188">
        <v>1</v>
      </c>
      <c r="L6243" s="183"/>
      <c r="M6243" s="188">
        <v>0</v>
      </c>
      <c r="N6243" s="183"/>
      <c r="O6243" s="189">
        <v>0</v>
      </c>
      <c r="P6243" s="183"/>
    </row>
    <row r="6244" spans="1:16" x14ac:dyDescent="0.25">
      <c r="A6244" s="187" t="s">
        <v>0</v>
      </c>
      <c r="B6244" s="183"/>
      <c r="C6244" s="187" t="s">
        <v>232</v>
      </c>
      <c r="D6244" s="183"/>
      <c r="E6244" s="183"/>
      <c r="F6244" s="183"/>
      <c r="G6244" s="183"/>
      <c r="H6244" s="183"/>
      <c r="I6244" s="183"/>
      <c r="J6244" s="183"/>
      <c r="K6244" s="188">
        <v>1</v>
      </c>
      <c r="L6244" s="183"/>
      <c r="M6244" s="188">
        <v>0</v>
      </c>
      <c r="N6244" s="183"/>
      <c r="O6244" s="189">
        <v>0</v>
      </c>
      <c r="P6244" s="183"/>
    </row>
    <row r="6245" spans="1:16" x14ac:dyDescent="0.25">
      <c r="A6245" s="206" t="s">
        <v>0</v>
      </c>
      <c r="B6245" s="183"/>
      <c r="C6245" s="206" t="s">
        <v>698</v>
      </c>
      <c r="D6245" s="183"/>
      <c r="E6245" s="206" t="s">
        <v>699</v>
      </c>
      <c r="F6245" s="183"/>
      <c r="G6245" s="183"/>
      <c r="H6245" s="183"/>
      <c r="I6245" s="183"/>
      <c r="J6245" s="183"/>
      <c r="K6245" s="207">
        <v>1</v>
      </c>
      <c r="L6245" s="183"/>
      <c r="M6245" s="207">
        <v>0</v>
      </c>
      <c r="N6245" s="183"/>
      <c r="O6245" s="205">
        <v>0</v>
      </c>
      <c r="P6245" s="183"/>
    </row>
    <row r="6246" spans="1:16" x14ac:dyDescent="0.25">
      <c r="A6246" s="197"/>
      <c r="B6246" s="183"/>
      <c r="C6246" s="197" t="s">
        <v>1536</v>
      </c>
      <c r="D6246" s="183"/>
      <c r="E6246" s="197" t="s">
        <v>1537</v>
      </c>
      <c r="F6246" s="183"/>
      <c r="G6246" s="183"/>
      <c r="H6246" s="183"/>
      <c r="I6246" s="183"/>
      <c r="J6246" s="183"/>
      <c r="K6246" s="198">
        <v>490</v>
      </c>
      <c r="L6246" s="183"/>
      <c r="M6246" s="198">
        <v>26.95</v>
      </c>
      <c r="N6246" s="183"/>
      <c r="O6246" s="199">
        <v>5.5</v>
      </c>
      <c r="P6246" s="183"/>
    </row>
    <row r="6247" spans="1:16" x14ac:dyDescent="0.25">
      <c r="A6247" s="187" t="s">
        <v>0</v>
      </c>
      <c r="B6247" s="183"/>
      <c r="C6247" s="187" t="s">
        <v>214</v>
      </c>
      <c r="D6247" s="183"/>
      <c r="E6247" s="183"/>
      <c r="F6247" s="183"/>
      <c r="G6247" s="183"/>
      <c r="H6247" s="183"/>
      <c r="I6247" s="183"/>
      <c r="J6247" s="183"/>
      <c r="K6247" s="188">
        <v>220</v>
      </c>
      <c r="L6247" s="183"/>
      <c r="M6247" s="188">
        <v>26.95</v>
      </c>
      <c r="N6247" s="183"/>
      <c r="O6247" s="189">
        <v>12.25</v>
      </c>
      <c r="P6247" s="183"/>
    </row>
    <row r="6248" spans="1:16" x14ac:dyDescent="0.25">
      <c r="A6248" s="187" t="s">
        <v>0</v>
      </c>
      <c r="B6248" s="183"/>
      <c r="C6248" s="187" t="s">
        <v>215</v>
      </c>
      <c r="D6248" s="183"/>
      <c r="E6248" s="183"/>
      <c r="F6248" s="183"/>
      <c r="G6248" s="183"/>
      <c r="H6248" s="183"/>
      <c r="I6248" s="183"/>
      <c r="J6248" s="183"/>
      <c r="K6248" s="188">
        <v>220</v>
      </c>
      <c r="L6248" s="183"/>
      <c r="M6248" s="188">
        <v>26.95</v>
      </c>
      <c r="N6248" s="183"/>
      <c r="O6248" s="189">
        <v>12.25</v>
      </c>
      <c r="P6248" s="183"/>
    </row>
    <row r="6249" spans="1:16" x14ac:dyDescent="0.25">
      <c r="A6249" s="206" t="s">
        <v>0</v>
      </c>
      <c r="B6249" s="183"/>
      <c r="C6249" s="206" t="s">
        <v>698</v>
      </c>
      <c r="D6249" s="183"/>
      <c r="E6249" s="206" t="s">
        <v>699</v>
      </c>
      <c r="F6249" s="183"/>
      <c r="G6249" s="183"/>
      <c r="H6249" s="183"/>
      <c r="I6249" s="183"/>
      <c r="J6249" s="183"/>
      <c r="K6249" s="207">
        <v>220</v>
      </c>
      <c r="L6249" s="183"/>
      <c r="M6249" s="207">
        <v>26.95</v>
      </c>
      <c r="N6249" s="183"/>
      <c r="O6249" s="205">
        <v>12.25</v>
      </c>
      <c r="P6249" s="183"/>
    </row>
    <row r="6250" spans="1:16" x14ac:dyDescent="0.25">
      <c r="A6250" s="203" t="s">
        <v>0</v>
      </c>
      <c r="B6250" s="183"/>
      <c r="C6250" s="203" t="s">
        <v>919</v>
      </c>
      <c r="D6250" s="183"/>
      <c r="E6250" s="203" t="s">
        <v>920</v>
      </c>
      <c r="F6250" s="183"/>
      <c r="G6250" s="183"/>
      <c r="H6250" s="183"/>
      <c r="I6250" s="183"/>
      <c r="J6250" s="183"/>
      <c r="K6250" s="204" t="s">
        <v>0</v>
      </c>
      <c r="L6250" s="183"/>
      <c r="M6250" s="204">
        <v>26.95</v>
      </c>
      <c r="N6250" s="183"/>
      <c r="O6250" s="202" t="s">
        <v>0</v>
      </c>
      <c r="P6250" s="183"/>
    </row>
    <row r="6251" spans="1:16" x14ac:dyDescent="0.25">
      <c r="A6251" s="187" t="s">
        <v>0</v>
      </c>
      <c r="B6251" s="183"/>
      <c r="C6251" s="187" t="s">
        <v>229</v>
      </c>
      <c r="D6251" s="183"/>
      <c r="E6251" s="183"/>
      <c r="F6251" s="183"/>
      <c r="G6251" s="183"/>
      <c r="H6251" s="183"/>
      <c r="I6251" s="183"/>
      <c r="J6251" s="183"/>
      <c r="K6251" s="188">
        <v>270</v>
      </c>
      <c r="L6251" s="183"/>
      <c r="M6251" s="188">
        <v>0</v>
      </c>
      <c r="N6251" s="183"/>
      <c r="O6251" s="189">
        <v>0</v>
      </c>
      <c r="P6251" s="183"/>
    </row>
    <row r="6252" spans="1:16" x14ac:dyDescent="0.25">
      <c r="A6252" s="187" t="s">
        <v>0</v>
      </c>
      <c r="B6252" s="183"/>
      <c r="C6252" s="187" t="s">
        <v>232</v>
      </c>
      <c r="D6252" s="183"/>
      <c r="E6252" s="183"/>
      <c r="F6252" s="183"/>
      <c r="G6252" s="183"/>
      <c r="H6252" s="183"/>
      <c r="I6252" s="183"/>
      <c r="J6252" s="183"/>
      <c r="K6252" s="188">
        <v>270</v>
      </c>
      <c r="L6252" s="183"/>
      <c r="M6252" s="188">
        <v>0</v>
      </c>
      <c r="N6252" s="183"/>
      <c r="O6252" s="189">
        <v>0</v>
      </c>
      <c r="P6252" s="183"/>
    </row>
    <row r="6253" spans="1:16" x14ac:dyDescent="0.25">
      <c r="A6253" s="206" t="s">
        <v>0</v>
      </c>
      <c r="B6253" s="183"/>
      <c r="C6253" s="206" t="s">
        <v>698</v>
      </c>
      <c r="D6253" s="183"/>
      <c r="E6253" s="206" t="s">
        <v>699</v>
      </c>
      <c r="F6253" s="183"/>
      <c r="G6253" s="183"/>
      <c r="H6253" s="183"/>
      <c r="I6253" s="183"/>
      <c r="J6253" s="183"/>
      <c r="K6253" s="207">
        <v>270</v>
      </c>
      <c r="L6253" s="183"/>
      <c r="M6253" s="207">
        <v>0</v>
      </c>
      <c r="N6253" s="183"/>
      <c r="O6253" s="205">
        <v>0</v>
      </c>
      <c r="P6253" s="183"/>
    </row>
    <row r="6254" spans="1:16" x14ac:dyDescent="0.25">
      <c r="A6254" s="190" t="s">
        <v>0</v>
      </c>
      <c r="B6254" s="183"/>
      <c r="C6254" s="190" t="s">
        <v>1598</v>
      </c>
      <c r="D6254" s="183"/>
      <c r="E6254" s="183"/>
      <c r="F6254" s="183"/>
      <c r="G6254" s="183"/>
      <c r="H6254" s="183"/>
      <c r="I6254" s="183"/>
      <c r="J6254" s="183"/>
      <c r="K6254" s="191">
        <v>1536197.89</v>
      </c>
      <c r="L6254" s="183"/>
      <c r="M6254" s="191">
        <v>647653.32999999996</v>
      </c>
      <c r="N6254" s="183"/>
      <c r="O6254" s="192">
        <v>42.16</v>
      </c>
      <c r="P6254" s="183"/>
    </row>
    <row r="6255" spans="1:16" x14ac:dyDescent="0.25">
      <c r="A6255" s="187" t="s">
        <v>0</v>
      </c>
      <c r="B6255" s="183"/>
      <c r="C6255" s="187" t="s">
        <v>214</v>
      </c>
      <c r="D6255" s="183"/>
      <c r="E6255" s="183"/>
      <c r="F6255" s="183"/>
      <c r="G6255" s="183"/>
      <c r="H6255" s="183"/>
      <c r="I6255" s="183"/>
      <c r="J6255" s="183"/>
      <c r="K6255" s="188">
        <v>184338.54</v>
      </c>
      <c r="L6255" s="183"/>
      <c r="M6255" s="188">
        <v>51724.77</v>
      </c>
      <c r="N6255" s="183"/>
      <c r="O6255" s="189">
        <v>28.06</v>
      </c>
      <c r="P6255" s="183"/>
    </row>
    <row r="6256" spans="1:16" x14ac:dyDescent="0.25">
      <c r="A6256" s="187" t="s">
        <v>0</v>
      </c>
      <c r="B6256" s="183"/>
      <c r="C6256" s="187" t="s">
        <v>215</v>
      </c>
      <c r="D6256" s="183"/>
      <c r="E6256" s="183"/>
      <c r="F6256" s="183"/>
      <c r="G6256" s="183"/>
      <c r="H6256" s="183"/>
      <c r="I6256" s="183"/>
      <c r="J6256" s="183"/>
      <c r="K6256" s="188">
        <v>184338.54</v>
      </c>
      <c r="L6256" s="183"/>
      <c r="M6256" s="188">
        <v>51724.77</v>
      </c>
      <c r="N6256" s="183"/>
      <c r="O6256" s="189">
        <v>28.06</v>
      </c>
      <c r="P6256" s="183"/>
    </row>
    <row r="6257" spans="1:16" x14ac:dyDescent="0.25">
      <c r="A6257" s="187" t="s">
        <v>0</v>
      </c>
      <c r="B6257" s="183"/>
      <c r="C6257" s="187" t="s">
        <v>218</v>
      </c>
      <c r="D6257" s="183"/>
      <c r="E6257" s="183"/>
      <c r="F6257" s="183"/>
      <c r="G6257" s="183"/>
      <c r="H6257" s="183"/>
      <c r="I6257" s="183"/>
      <c r="J6257" s="183"/>
      <c r="K6257" s="188">
        <v>2460</v>
      </c>
      <c r="L6257" s="183"/>
      <c r="M6257" s="188">
        <v>195.93</v>
      </c>
      <c r="N6257" s="183"/>
      <c r="O6257" s="189">
        <v>7.96</v>
      </c>
      <c r="P6257" s="183"/>
    </row>
    <row r="6258" spans="1:16" x14ac:dyDescent="0.25">
      <c r="A6258" s="187" t="s">
        <v>0</v>
      </c>
      <c r="B6258" s="183"/>
      <c r="C6258" s="187" t="s">
        <v>220</v>
      </c>
      <c r="D6258" s="183"/>
      <c r="E6258" s="183"/>
      <c r="F6258" s="183"/>
      <c r="G6258" s="183"/>
      <c r="H6258" s="183"/>
      <c r="I6258" s="183"/>
      <c r="J6258" s="183"/>
      <c r="K6258" s="188">
        <v>2460</v>
      </c>
      <c r="L6258" s="183"/>
      <c r="M6258" s="188">
        <v>195.93</v>
      </c>
      <c r="N6258" s="183"/>
      <c r="O6258" s="189">
        <v>7.96</v>
      </c>
      <c r="P6258" s="183"/>
    </row>
    <row r="6259" spans="1:16" x14ac:dyDescent="0.25">
      <c r="A6259" s="187" t="s">
        <v>0</v>
      </c>
      <c r="B6259" s="183"/>
      <c r="C6259" s="187" t="s">
        <v>221</v>
      </c>
      <c r="D6259" s="183"/>
      <c r="E6259" s="183"/>
      <c r="F6259" s="183"/>
      <c r="G6259" s="183"/>
      <c r="H6259" s="183"/>
      <c r="I6259" s="183"/>
      <c r="J6259" s="183"/>
      <c r="K6259" s="188">
        <v>105678.48</v>
      </c>
      <c r="L6259" s="183"/>
      <c r="M6259" s="188">
        <v>54735.26</v>
      </c>
      <c r="N6259" s="183"/>
      <c r="O6259" s="189">
        <v>51.79</v>
      </c>
      <c r="P6259" s="183"/>
    </row>
    <row r="6260" spans="1:16" x14ac:dyDescent="0.25">
      <c r="A6260" s="187" t="s">
        <v>0</v>
      </c>
      <c r="B6260" s="183"/>
      <c r="C6260" s="187" t="s">
        <v>227</v>
      </c>
      <c r="D6260" s="183"/>
      <c r="E6260" s="183"/>
      <c r="F6260" s="183"/>
      <c r="G6260" s="183"/>
      <c r="H6260" s="183"/>
      <c r="I6260" s="183"/>
      <c r="J6260" s="183"/>
      <c r="K6260" s="188">
        <v>20884.919999999998</v>
      </c>
      <c r="L6260" s="183"/>
      <c r="M6260" s="188">
        <v>5932.85</v>
      </c>
      <c r="N6260" s="183"/>
      <c r="O6260" s="189">
        <v>28.41</v>
      </c>
      <c r="P6260" s="183"/>
    </row>
    <row r="6261" spans="1:16" x14ac:dyDescent="0.25">
      <c r="A6261" s="187" t="s">
        <v>0</v>
      </c>
      <c r="B6261" s="183"/>
      <c r="C6261" s="187" t="s">
        <v>228</v>
      </c>
      <c r="D6261" s="183"/>
      <c r="E6261" s="183"/>
      <c r="F6261" s="183"/>
      <c r="G6261" s="183"/>
      <c r="H6261" s="183"/>
      <c r="I6261" s="183"/>
      <c r="J6261" s="183"/>
      <c r="K6261" s="188">
        <v>84793.56</v>
      </c>
      <c r="L6261" s="183"/>
      <c r="M6261" s="188">
        <v>48802.41</v>
      </c>
      <c r="N6261" s="183"/>
      <c r="O6261" s="189">
        <v>57.55</v>
      </c>
      <c r="P6261" s="183"/>
    </row>
    <row r="6262" spans="1:16" x14ac:dyDescent="0.25">
      <c r="A6262" s="187" t="s">
        <v>0</v>
      </c>
      <c r="B6262" s="183"/>
      <c r="C6262" s="187" t="s">
        <v>229</v>
      </c>
      <c r="D6262" s="183"/>
      <c r="E6262" s="183"/>
      <c r="F6262" s="183"/>
      <c r="G6262" s="183"/>
      <c r="H6262" s="183"/>
      <c r="I6262" s="183"/>
      <c r="J6262" s="183"/>
      <c r="K6262" s="188">
        <v>1234490.8700000001</v>
      </c>
      <c r="L6262" s="183"/>
      <c r="M6262" s="188">
        <v>539591.87</v>
      </c>
      <c r="N6262" s="183"/>
      <c r="O6262" s="189">
        <v>43.71</v>
      </c>
      <c r="P6262" s="183"/>
    </row>
    <row r="6263" spans="1:16" x14ac:dyDescent="0.25">
      <c r="A6263" s="187" t="s">
        <v>0</v>
      </c>
      <c r="B6263" s="183"/>
      <c r="C6263" s="187" t="s">
        <v>230</v>
      </c>
      <c r="D6263" s="183"/>
      <c r="E6263" s="183"/>
      <c r="F6263" s="183"/>
      <c r="G6263" s="183"/>
      <c r="H6263" s="183"/>
      <c r="I6263" s="183"/>
      <c r="J6263" s="183"/>
      <c r="K6263" s="188">
        <v>7833.4</v>
      </c>
      <c r="L6263" s="183"/>
      <c r="M6263" s="188">
        <v>7721.75</v>
      </c>
      <c r="N6263" s="183"/>
      <c r="O6263" s="189">
        <v>98.57</v>
      </c>
      <c r="P6263" s="183"/>
    </row>
    <row r="6264" spans="1:16" x14ac:dyDescent="0.25">
      <c r="A6264" s="187" t="s">
        <v>0</v>
      </c>
      <c r="B6264" s="183"/>
      <c r="C6264" s="187" t="s">
        <v>232</v>
      </c>
      <c r="D6264" s="183"/>
      <c r="E6264" s="183"/>
      <c r="F6264" s="183"/>
      <c r="G6264" s="183"/>
      <c r="H6264" s="183"/>
      <c r="I6264" s="183"/>
      <c r="J6264" s="183"/>
      <c r="K6264" s="188">
        <v>1170244.3700000001</v>
      </c>
      <c r="L6264" s="183"/>
      <c r="M6264" s="188">
        <v>513518.96</v>
      </c>
      <c r="N6264" s="183"/>
      <c r="O6264" s="189">
        <v>43.88</v>
      </c>
      <c r="P6264" s="183"/>
    </row>
    <row r="6265" spans="1:16" x14ac:dyDescent="0.25">
      <c r="A6265" s="187" t="s">
        <v>0</v>
      </c>
      <c r="B6265" s="183"/>
      <c r="C6265" s="187" t="s">
        <v>234</v>
      </c>
      <c r="D6265" s="183"/>
      <c r="E6265" s="183"/>
      <c r="F6265" s="183"/>
      <c r="G6265" s="183"/>
      <c r="H6265" s="183"/>
      <c r="I6265" s="183"/>
      <c r="J6265" s="183"/>
      <c r="K6265" s="188">
        <v>52461</v>
      </c>
      <c r="L6265" s="183"/>
      <c r="M6265" s="188">
        <v>15875.08</v>
      </c>
      <c r="N6265" s="183"/>
      <c r="O6265" s="189">
        <v>30.26</v>
      </c>
      <c r="P6265" s="183"/>
    </row>
    <row r="6266" spans="1:16" x14ac:dyDescent="0.25">
      <c r="A6266" s="187" t="s">
        <v>0</v>
      </c>
      <c r="B6266" s="183"/>
      <c r="C6266" s="187" t="s">
        <v>237</v>
      </c>
      <c r="D6266" s="183"/>
      <c r="E6266" s="183"/>
      <c r="F6266" s="183"/>
      <c r="G6266" s="183"/>
      <c r="H6266" s="183"/>
      <c r="I6266" s="183"/>
      <c r="J6266" s="183"/>
      <c r="K6266" s="188">
        <v>3952.1</v>
      </c>
      <c r="L6266" s="183"/>
      <c r="M6266" s="188">
        <v>2476.08</v>
      </c>
      <c r="N6266" s="183"/>
      <c r="O6266" s="189">
        <v>62.65</v>
      </c>
      <c r="P6266" s="183"/>
    </row>
    <row r="6267" spans="1:16" x14ac:dyDescent="0.25">
      <c r="A6267" s="187" t="s">
        <v>0</v>
      </c>
      <c r="B6267" s="183"/>
      <c r="C6267" s="187" t="s">
        <v>238</v>
      </c>
      <c r="D6267" s="183"/>
      <c r="E6267" s="183"/>
      <c r="F6267" s="183"/>
      <c r="G6267" s="183"/>
      <c r="H6267" s="183"/>
      <c r="I6267" s="183"/>
      <c r="J6267" s="183"/>
      <c r="K6267" s="188">
        <v>9230</v>
      </c>
      <c r="L6267" s="183"/>
      <c r="M6267" s="188">
        <v>1405.5</v>
      </c>
      <c r="N6267" s="183"/>
      <c r="O6267" s="189">
        <v>15.23</v>
      </c>
      <c r="P6267" s="183"/>
    </row>
    <row r="6268" spans="1:16" x14ac:dyDescent="0.25">
      <c r="A6268" s="187" t="s">
        <v>0</v>
      </c>
      <c r="B6268" s="183"/>
      <c r="C6268" s="187" t="s">
        <v>240</v>
      </c>
      <c r="D6268" s="183"/>
      <c r="E6268" s="183"/>
      <c r="F6268" s="183"/>
      <c r="G6268" s="183"/>
      <c r="H6268" s="183"/>
      <c r="I6268" s="183"/>
      <c r="J6268" s="183"/>
      <c r="K6268" s="188">
        <v>9100</v>
      </c>
      <c r="L6268" s="183"/>
      <c r="M6268" s="188">
        <v>1405.5</v>
      </c>
      <c r="N6268" s="183"/>
      <c r="O6268" s="189">
        <v>15.45</v>
      </c>
      <c r="P6268" s="183"/>
    </row>
    <row r="6269" spans="1:16" x14ac:dyDescent="0.25">
      <c r="A6269" s="187" t="s">
        <v>0</v>
      </c>
      <c r="B6269" s="183"/>
      <c r="C6269" s="187" t="s">
        <v>241</v>
      </c>
      <c r="D6269" s="183"/>
      <c r="E6269" s="183"/>
      <c r="F6269" s="183"/>
      <c r="G6269" s="183"/>
      <c r="H6269" s="183"/>
      <c r="I6269" s="183"/>
      <c r="J6269" s="183"/>
      <c r="K6269" s="188">
        <v>130</v>
      </c>
      <c r="L6269" s="183"/>
      <c r="M6269" s="188">
        <v>0</v>
      </c>
      <c r="N6269" s="183"/>
      <c r="O6269" s="189">
        <v>0</v>
      </c>
      <c r="P6269" s="183"/>
    </row>
    <row r="6270" spans="1:16" x14ac:dyDescent="0.25">
      <c r="A6270" s="200" t="s">
        <v>0</v>
      </c>
      <c r="B6270" s="183"/>
      <c r="C6270" s="200" t="s">
        <v>1497</v>
      </c>
      <c r="D6270" s="183"/>
      <c r="E6270" s="200" t="s">
        <v>1498</v>
      </c>
      <c r="F6270" s="183"/>
      <c r="G6270" s="183"/>
      <c r="H6270" s="183"/>
      <c r="I6270" s="183"/>
      <c r="J6270" s="183"/>
      <c r="K6270" s="201">
        <v>1133934.81</v>
      </c>
      <c r="L6270" s="183"/>
      <c r="M6270" s="201">
        <v>529314.85</v>
      </c>
      <c r="N6270" s="183"/>
      <c r="O6270" s="196">
        <v>46.68</v>
      </c>
      <c r="P6270" s="183"/>
    </row>
    <row r="6271" spans="1:16" x14ac:dyDescent="0.25">
      <c r="A6271" s="197"/>
      <c r="B6271" s="183"/>
      <c r="C6271" s="197" t="s">
        <v>1499</v>
      </c>
      <c r="D6271" s="183"/>
      <c r="E6271" s="197" t="s">
        <v>1500</v>
      </c>
      <c r="F6271" s="183"/>
      <c r="G6271" s="183"/>
      <c r="H6271" s="183"/>
      <c r="I6271" s="183"/>
      <c r="J6271" s="183"/>
      <c r="K6271" s="198">
        <v>23102.28</v>
      </c>
      <c r="L6271" s="183"/>
      <c r="M6271" s="198">
        <v>10839.08</v>
      </c>
      <c r="N6271" s="183"/>
      <c r="O6271" s="199">
        <v>46.92</v>
      </c>
      <c r="P6271" s="183"/>
    </row>
    <row r="6272" spans="1:16" x14ac:dyDescent="0.25">
      <c r="A6272" s="187" t="s">
        <v>0</v>
      </c>
      <c r="B6272" s="183"/>
      <c r="C6272" s="187" t="s">
        <v>221</v>
      </c>
      <c r="D6272" s="183"/>
      <c r="E6272" s="183"/>
      <c r="F6272" s="183"/>
      <c r="G6272" s="183"/>
      <c r="H6272" s="183"/>
      <c r="I6272" s="183"/>
      <c r="J6272" s="183"/>
      <c r="K6272" s="188">
        <v>23102.28</v>
      </c>
      <c r="L6272" s="183"/>
      <c r="M6272" s="188">
        <v>10839.08</v>
      </c>
      <c r="N6272" s="183"/>
      <c r="O6272" s="189">
        <v>46.92</v>
      </c>
      <c r="P6272" s="183"/>
    </row>
    <row r="6273" spans="1:16" x14ac:dyDescent="0.25">
      <c r="A6273" s="187" t="s">
        <v>0</v>
      </c>
      <c r="B6273" s="183"/>
      <c r="C6273" s="187" t="s">
        <v>228</v>
      </c>
      <c r="D6273" s="183"/>
      <c r="E6273" s="183"/>
      <c r="F6273" s="183"/>
      <c r="G6273" s="183"/>
      <c r="H6273" s="183"/>
      <c r="I6273" s="183"/>
      <c r="J6273" s="183"/>
      <c r="K6273" s="188">
        <v>23102.28</v>
      </c>
      <c r="L6273" s="183"/>
      <c r="M6273" s="188">
        <v>10839.08</v>
      </c>
      <c r="N6273" s="183"/>
      <c r="O6273" s="189">
        <v>46.92</v>
      </c>
      <c r="P6273" s="183"/>
    </row>
    <row r="6274" spans="1:16" x14ac:dyDescent="0.25">
      <c r="A6274" s="206" t="s">
        <v>0</v>
      </c>
      <c r="B6274" s="183"/>
      <c r="C6274" s="206" t="s">
        <v>574</v>
      </c>
      <c r="D6274" s="183"/>
      <c r="E6274" s="206" t="s">
        <v>575</v>
      </c>
      <c r="F6274" s="183"/>
      <c r="G6274" s="183"/>
      <c r="H6274" s="183"/>
      <c r="I6274" s="183"/>
      <c r="J6274" s="183"/>
      <c r="K6274" s="207">
        <v>22602.28</v>
      </c>
      <c r="L6274" s="183"/>
      <c r="M6274" s="207">
        <v>10675.73</v>
      </c>
      <c r="N6274" s="183"/>
      <c r="O6274" s="205">
        <v>47.23</v>
      </c>
      <c r="P6274" s="183"/>
    </row>
    <row r="6275" spans="1:16" x14ac:dyDescent="0.25">
      <c r="A6275" s="203" t="s">
        <v>0</v>
      </c>
      <c r="B6275" s="183"/>
      <c r="C6275" s="203" t="s">
        <v>580</v>
      </c>
      <c r="D6275" s="183"/>
      <c r="E6275" s="203" t="s">
        <v>581</v>
      </c>
      <c r="F6275" s="183"/>
      <c r="G6275" s="183"/>
      <c r="H6275" s="183"/>
      <c r="I6275" s="183"/>
      <c r="J6275" s="183"/>
      <c r="K6275" s="204" t="s">
        <v>0</v>
      </c>
      <c r="L6275" s="183"/>
      <c r="M6275" s="204">
        <v>551.70000000000005</v>
      </c>
      <c r="N6275" s="183"/>
      <c r="O6275" s="202" t="s">
        <v>0</v>
      </c>
      <c r="P6275" s="183"/>
    </row>
    <row r="6276" spans="1:16" x14ac:dyDescent="0.25">
      <c r="A6276" s="203" t="s">
        <v>0</v>
      </c>
      <c r="B6276" s="183"/>
      <c r="C6276" s="203" t="s">
        <v>742</v>
      </c>
      <c r="D6276" s="183"/>
      <c r="E6276" s="203" t="s">
        <v>743</v>
      </c>
      <c r="F6276" s="183"/>
      <c r="G6276" s="183"/>
      <c r="H6276" s="183"/>
      <c r="I6276" s="183"/>
      <c r="J6276" s="183"/>
      <c r="K6276" s="204" t="s">
        <v>0</v>
      </c>
      <c r="L6276" s="183"/>
      <c r="M6276" s="204">
        <v>135</v>
      </c>
      <c r="N6276" s="183"/>
      <c r="O6276" s="202" t="s">
        <v>0</v>
      </c>
      <c r="P6276" s="183"/>
    </row>
    <row r="6277" spans="1:16" x14ac:dyDescent="0.25">
      <c r="A6277" s="203" t="s">
        <v>0</v>
      </c>
      <c r="B6277" s="183"/>
      <c r="C6277" s="203" t="s">
        <v>901</v>
      </c>
      <c r="D6277" s="183"/>
      <c r="E6277" s="203" t="s">
        <v>902</v>
      </c>
      <c r="F6277" s="183"/>
      <c r="G6277" s="183"/>
      <c r="H6277" s="183"/>
      <c r="I6277" s="183"/>
      <c r="J6277" s="183"/>
      <c r="K6277" s="204" t="s">
        <v>0</v>
      </c>
      <c r="L6277" s="183"/>
      <c r="M6277" s="204">
        <v>33.5</v>
      </c>
      <c r="N6277" s="183"/>
      <c r="O6277" s="202" t="s">
        <v>0</v>
      </c>
      <c r="P6277" s="183"/>
    </row>
    <row r="6278" spans="1:16" x14ac:dyDescent="0.25">
      <c r="A6278" s="203" t="s">
        <v>0</v>
      </c>
      <c r="B6278" s="183"/>
      <c r="C6278" s="203" t="s">
        <v>744</v>
      </c>
      <c r="D6278" s="183"/>
      <c r="E6278" s="203" t="s">
        <v>745</v>
      </c>
      <c r="F6278" s="183"/>
      <c r="G6278" s="183"/>
      <c r="H6278" s="183"/>
      <c r="I6278" s="183"/>
      <c r="J6278" s="183"/>
      <c r="K6278" s="204" t="s">
        <v>0</v>
      </c>
      <c r="L6278" s="183"/>
      <c r="M6278" s="204">
        <v>3890.01</v>
      </c>
      <c r="N6278" s="183"/>
      <c r="O6278" s="202" t="s">
        <v>0</v>
      </c>
      <c r="P6278" s="183"/>
    </row>
    <row r="6279" spans="1:16" x14ac:dyDescent="0.25">
      <c r="A6279" s="203" t="s">
        <v>0</v>
      </c>
      <c r="B6279" s="183"/>
      <c r="C6279" s="203" t="s">
        <v>748</v>
      </c>
      <c r="D6279" s="183"/>
      <c r="E6279" s="203" t="s">
        <v>749</v>
      </c>
      <c r="F6279" s="183"/>
      <c r="G6279" s="183"/>
      <c r="H6279" s="183"/>
      <c r="I6279" s="183"/>
      <c r="J6279" s="183"/>
      <c r="K6279" s="204" t="s">
        <v>0</v>
      </c>
      <c r="L6279" s="183"/>
      <c r="M6279" s="204">
        <v>352.63</v>
      </c>
      <c r="N6279" s="183"/>
      <c r="O6279" s="202" t="s">
        <v>0</v>
      </c>
      <c r="P6279" s="183"/>
    </row>
    <row r="6280" spans="1:16" x14ac:dyDescent="0.25">
      <c r="A6280" s="203" t="s">
        <v>0</v>
      </c>
      <c r="B6280" s="183"/>
      <c r="C6280" s="203" t="s">
        <v>750</v>
      </c>
      <c r="D6280" s="183"/>
      <c r="E6280" s="203" t="s">
        <v>751</v>
      </c>
      <c r="F6280" s="183"/>
      <c r="G6280" s="183"/>
      <c r="H6280" s="183"/>
      <c r="I6280" s="183"/>
      <c r="J6280" s="183"/>
      <c r="K6280" s="204" t="s">
        <v>0</v>
      </c>
      <c r="L6280" s="183"/>
      <c r="M6280" s="204">
        <v>450.03</v>
      </c>
      <c r="N6280" s="183"/>
      <c r="O6280" s="202" t="s">
        <v>0</v>
      </c>
      <c r="P6280" s="183"/>
    </row>
    <row r="6281" spans="1:16" x14ac:dyDescent="0.25">
      <c r="A6281" s="203" t="s">
        <v>0</v>
      </c>
      <c r="B6281" s="183"/>
      <c r="C6281" s="203" t="s">
        <v>754</v>
      </c>
      <c r="D6281" s="183"/>
      <c r="E6281" s="203" t="s">
        <v>755</v>
      </c>
      <c r="F6281" s="183"/>
      <c r="G6281" s="183"/>
      <c r="H6281" s="183"/>
      <c r="I6281" s="183"/>
      <c r="J6281" s="183"/>
      <c r="K6281" s="204" t="s">
        <v>0</v>
      </c>
      <c r="L6281" s="183"/>
      <c r="M6281" s="204">
        <v>776.02</v>
      </c>
      <c r="N6281" s="183"/>
      <c r="O6281" s="202" t="s">
        <v>0</v>
      </c>
      <c r="P6281" s="183"/>
    </row>
    <row r="6282" spans="1:16" x14ac:dyDescent="0.25">
      <c r="A6282" s="203" t="s">
        <v>0</v>
      </c>
      <c r="B6282" s="183"/>
      <c r="C6282" s="203" t="s">
        <v>582</v>
      </c>
      <c r="D6282" s="183"/>
      <c r="E6282" s="203" t="s">
        <v>583</v>
      </c>
      <c r="F6282" s="183"/>
      <c r="G6282" s="183"/>
      <c r="H6282" s="183"/>
      <c r="I6282" s="183"/>
      <c r="J6282" s="183"/>
      <c r="K6282" s="204" t="s">
        <v>0</v>
      </c>
      <c r="L6282" s="183"/>
      <c r="M6282" s="204">
        <v>159.28</v>
      </c>
      <c r="N6282" s="183"/>
      <c r="O6282" s="202" t="s">
        <v>0</v>
      </c>
      <c r="P6282" s="183"/>
    </row>
    <row r="6283" spans="1:16" x14ac:dyDescent="0.25">
      <c r="A6283" s="203" t="s">
        <v>0</v>
      </c>
      <c r="B6283" s="183"/>
      <c r="C6283" s="203" t="s">
        <v>706</v>
      </c>
      <c r="D6283" s="183"/>
      <c r="E6283" s="203" t="s">
        <v>707</v>
      </c>
      <c r="F6283" s="183"/>
      <c r="G6283" s="183"/>
      <c r="H6283" s="183"/>
      <c r="I6283" s="183"/>
      <c r="J6283" s="183"/>
      <c r="K6283" s="204" t="s">
        <v>0</v>
      </c>
      <c r="L6283" s="183"/>
      <c r="M6283" s="204">
        <v>2162.33</v>
      </c>
      <c r="N6283" s="183"/>
      <c r="O6283" s="202" t="s">
        <v>0</v>
      </c>
      <c r="P6283" s="183"/>
    </row>
    <row r="6284" spans="1:16" x14ac:dyDescent="0.25">
      <c r="A6284" s="203" t="s">
        <v>0</v>
      </c>
      <c r="B6284" s="183"/>
      <c r="C6284" s="203" t="s">
        <v>626</v>
      </c>
      <c r="D6284" s="183"/>
      <c r="E6284" s="203" t="s">
        <v>627</v>
      </c>
      <c r="F6284" s="183"/>
      <c r="G6284" s="183"/>
      <c r="H6284" s="183"/>
      <c r="I6284" s="183"/>
      <c r="J6284" s="183"/>
      <c r="K6284" s="204" t="s">
        <v>0</v>
      </c>
      <c r="L6284" s="183"/>
      <c r="M6284" s="204">
        <v>62.5</v>
      </c>
      <c r="N6284" s="183"/>
      <c r="O6284" s="202" t="s">
        <v>0</v>
      </c>
      <c r="P6284" s="183"/>
    </row>
    <row r="6285" spans="1:16" x14ac:dyDescent="0.25">
      <c r="A6285" s="203" t="s">
        <v>0</v>
      </c>
      <c r="B6285" s="183"/>
      <c r="C6285" s="203" t="s">
        <v>646</v>
      </c>
      <c r="D6285" s="183"/>
      <c r="E6285" s="203" t="s">
        <v>647</v>
      </c>
      <c r="F6285" s="183"/>
      <c r="G6285" s="183"/>
      <c r="H6285" s="183"/>
      <c r="I6285" s="183"/>
      <c r="J6285" s="183"/>
      <c r="K6285" s="204" t="s">
        <v>0</v>
      </c>
      <c r="L6285" s="183"/>
      <c r="M6285" s="204">
        <v>608.65</v>
      </c>
      <c r="N6285" s="183"/>
      <c r="O6285" s="202" t="s">
        <v>0</v>
      </c>
      <c r="P6285" s="183"/>
    </row>
    <row r="6286" spans="1:16" x14ac:dyDescent="0.25">
      <c r="A6286" s="203" t="s">
        <v>0</v>
      </c>
      <c r="B6286" s="183"/>
      <c r="C6286" s="203" t="s">
        <v>648</v>
      </c>
      <c r="D6286" s="183"/>
      <c r="E6286" s="203" t="s">
        <v>649</v>
      </c>
      <c r="F6286" s="183"/>
      <c r="G6286" s="183"/>
      <c r="H6286" s="183"/>
      <c r="I6286" s="183"/>
      <c r="J6286" s="183"/>
      <c r="K6286" s="204" t="s">
        <v>0</v>
      </c>
      <c r="L6286" s="183"/>
      <c r="M6286" s="204">
        <v>1234.19</v>
      </c>
      <c r="N6286" s="183"/>
      <c r="O6286" s="202" t="s">
        <v>0</v>
      </c>
      <c r="P6286" s="183"/>
    </row>
    <row r="6287" spans="1:16" x14ac:dyDescent="0.25">
      <c r="A6287" s="203" t="s">
        <v>0</v>
      </c>
      <c r="B6287" s="183"/>
      <c r="C6287" s="203" t="s">
        <v>785</v>
      </c>
      <c r="D6287" s="183"/>
      <c r="E6287" s="203" t="s">
        <v>786</v>
      </c>
      <c r="F6287" s="183"/>
      <c r="G6287" s="183"/>
      <c r="H6287" s="183"/>
      <c r="I6287" s="183"/>
      <c r="J6287" s="183"/>
      <c r="K6287" s="204" t="s">
        <v>0</v>
      </c>
      <c r="L6287" s="183"/>
      <c r="M6287" s="204">
        <v>108.09</v>
      </c>
      <c r="N6287" s="183"/>
      <c r="O6287" s="202" t="s">
        <v>0</v>
      </c>
      <c r="P6287" s="183"/>
    </row>
    <row r="6288" spans="1:16" x14ac:dyDescent="0.25">
      <c r="A6288" s="203" t="s">
        <v>0</v>
      </c>
      <c r="B6288" s="183"/>
      <c r="C6288" s="203" t="s">
        <v>600</v>
      </c>
      <c r="D6288" s="183"/>
      <c r="E6288" s="203" t="s">
        <v>601</v>
      </c>
      <c r="F6288" s="183"/>
      <c r="G6288" s="183"/>
      <c r="H6288" s="183"/>
      <c r="I6288" s="183"/>
      <c r="J6288" s="183"/>
      <c r="K6288" s="204" t="s">
        <v>0</v>
      </c>
      <c r="L6288" s="183"/>
      <c r="M6288" s="204">
        <v>151.80000000000001</v>
      </c>
      <c r="N6288" s="183"/>
      <c r="O6288" s="202" t="s">
        <v>0</v>
      </c>
      <c r="P6288" s="183"/>
    </row>
    <row r="6289" spans="1:16" x14ac:dyDescent="0.25">
      <c r="A6289" s="206" t="s">
        <v>0</v>
      </c>
      <c r="B6289" s="183"/>
      <c r="C6289" s="206" t="s">
        <v>652</v>
      </c>
      <c r="D6289" s="183"/>
      <c r="E6289" s="206" t="s">
        <v>653</v>
      </c>
      <c r="F6289" s="183"/>
      <c r="G6289" s="183"/>
      <c r="H6289" s="183"/>
      <c r="I6289" s="183"/>
      <c r="J6289" s="183"/>
      <c r="K6289" s="207">
        <v>500</v>
      </c>
      <c r="L6289" s="183"/>
      <c r="M6289" s="207">
        <v>163.35</v>
      </c>
      <c r="N6289" s="183"/>
      <c r="O6289" s="205">
        <v>32.67</v>
      </c>
      <c r="P6289" s="183"/>
    </row>
    <row r="6290" spans="1:16" x14ac:dyDescent="0.25">
      <c r="A6290" s="203" t="s">
        <v>0</v>
      </c>
      <c r="B6290" s="183"/>
      <c r="C6290" s="203" t="s">
        <v>654</v>
      </c>
      <c r="D6290" s="183"/>
      <c r="E6290" s="203" t="s">
        <v>655</v>
      </c>
      <c r="F6290" s="183"/>
      <c r="G6290" s="183"/>
      <c r="H6290" s="183"/>
      <c r="I6290" s="183"/>
      <c r="J6290" s="183"/>
      <c r="K6290" s="204" t="s">
        <v>0</v>
      </c>
      <c r="L6290" s="183"/>
      <c r="M6290" s="204">
        <v>163.35</v>
      </c>
      <c r="N6290" s="183"/>
      <c r="O6290" s="202" t="s">
        <v>0</v>
      </c>
      <c r="P6290" s="183"/>
    </row>
    <row r="6291" spans="1:16" x14ac:dyDescent="0.25">
      <c r="A6291" s="197"/>
      <c r="B6291" s="183"/>
      <c r="C6291" s="197" t="s">
        <v>1501</v>
      </c>
      <c r="D6291" s="183"/>
      <c r="E6291" s="197" t="s">
        <v>1502</v>
      </c>
      <c r="F6291" s="183"/>
      <c r="G6291" s="183"/>
      <c r="H6291" s="183"/>
      <c r="I6291" s="183"/>
      <c r="J6291" s="183"/>
      <c r="K6291" s="198">
        <v>4772.53</v>
      </c>
      <c r="L6291" s="183"/>
      <c r="M6291" s="198">
        <v>32449.97</v>
      </c>
      <c r="N6291" s="183"/>
      <c r="O6291" s="199">
        <v>679.93</v>
      </c>
      <c r="P6291" s="183"/>
    </row>
    <row r="6292" spans="1:16" x14ac:dyDescent="0.25">
      <c r="A6292" s="187" t="s">
        <v>0</v>
      </c>
      <c r="B6292" s="183"/>
      <c r="C6292" s="187" t="s">
        <v>221</v>
      </c>
      <c r="D6292" s="183"/>
      <c r="E6292" s="183"/>
      <c r="F6292" s="183"/>
      <c r="G6292" s="183"/>
      <c r="H6292" s="183"/>
      <c r="I6292" s="183"/>
      <c r="J6292" s="183"/>
      <c r="K6292" s="188">
        <v>4772.53</v>
      </c>
      <c r="L6292" s="183"/>
      <c r="M6292" s="188">
        <v>32449.97</v>
      </c>
      <c r="N6292" s="183"/>
      <c r="O6292" s="189">
        <v>679.93</v>
      </c>
      <c r="P6292" s="183"/>
    </row>
    <row r="6293" spans="1:16" x14ac:dyDescent="0.25">
      <c r="A6293" s="187" t="s">
        <v>0</v>
      </c>
      <c r="B6293" s="183"/>
      <c r="C6293" s="187" t="s">
        <v>228</v>
      </c>
      <c r="D6293" s="183"/>
      <c r="E6293" s="183"/>
      <c r="F6293" s="183"/>
      <c r="G6293" s="183"/>
      <c r="H6293" s="183"/>
      <c r="I6293" s="183"/>
      <c r="J6293" s="183"/>
      <c r="K6293" s="188">
        <v>4772.53</v>
      </c>
      <c r="L6293" s="183"/>
      <c r="M6293" s="188">
        <v>32449.97</v>
      </c>
      <c r="N6293" s="183"/>
      <c r="O6293" s="189">
        <v>679.93</v>
      </c>
      <c r="P6293" s="183"/>
    </row>
    <row r="6294" spans="1:16" x14ac:dyDescent="0.25">
      <c r="A6294" s="206" t="s">
        <v>0</v>
      </c>
      <c r="B6294" s="183"/>
      <c r="C6294" s="206" t="s">
        <v>574</v>
      </c>
      <c r="D6294" s="183"/>
      <c r="E6294" s="206" t="s">
        <v>575</v>
      </c>
      <c r="F6294" s="183"/>
      <c r="G6294" s="183"/>
      <c r="H6294" s="183"/>
      <c r="I6294" s="183"/>
      <c r="J6294" s="183"/>
      <c r="K6294" s="207">
        <v>2548.2800000000002</v>
      </c>
      <c r="L6294" s="183"/>
      <c r="M6294" s="207">
        <v>0</v>
      </c>
      <c r="N6294" s="183"/>
      <c r="O6294" s="205">
        <v>0</v>
      </c>
      <c r="P6294" s="183"/>
    </row>
    <row r="6295" spans="1:16" x14ac:dyDescent="0.25">
      <c r="A6295" s="206" t="s">
        <v>0</v>
      </c>
      <c r="B6295" s="183"/>
      <c r="C6295" s="206" t="s">
        <v>586</v>
      </c>
      <c r="D6295" s="183"/>
      <c r="E6295" s="206" t="s">
        <v>587</v>
      </c>
      <c r="F6295" s="183"/>
      <c r="G6295" s="183"/>
      <c r="H6295" s="183"/>
      <c r="I6295" s="183"/>
      <c r="J6295" s="183"/>
      <c r="K6295" s="207">
        <v>2224.25</v>
      </c>
      <c r="L6295" s="183"/>
      <c r="M6295" s="207">
        <v>32449.97</v>
      </c>
      <c r="N6295" s="183"/>
      <c r="O6295" s="205">
        <v>1458.92</v>
      </c>
      <c r="P6295" s="183"/>
    </row>
    <row r="6296" spans="1:16" x14ac:dyDescent="0.25">
      <c r="A6296" s="203" t="s">
        <v>0</v>
      </c>
      <c r="B6296" s="183"/>
      <c r="C6296" s="203" t="s">
        <v>1385</v>
      </c>
      <c r="D6296" s="183"/>
      <c r="E6296" s="203" t="s">
        <v>1386</v>
      </c>
      <c r="F6296" s="183"/>
      <c r="G6296" s="183"/>
      <c r="H6296" s="183"/>
      <c r="I6296" s="183"/>
      <c r="J6296" s="183"/>
      <c r="K6296" s="204" t="s">
        <v>0</v>
      </c>
      <c r="L6296" s="183"/>
      <c r="M6296" s="204">
        <v>32449.97</v>
      </c>
      <c r="N6296" s="183"/>
      <c r="O6296" s="202" t="s">
        <v>0</v>
      </c>
      <c r="P6296" s="183"/>
    </row>
    <row r="6297" spans="1:16" x14ac:dyDescent="0.25">
      <c r="A6297" s="197"/>
      <c r="B6297" s="183"/>
      <c r="C6297" s="197" t="s">
        <v>1503</v>
      </c>
      <c r="D6297" s="183"/>
      <c r="E6297" s="197" t="s">
        <v>1504</v>
      </c>
      <c r="F6297" s="183"/>
      <c r="G6297" s="183"/>
      <c r="H6297" s="183"/>
      <c r="I6297" s="183"/>
      <c r="J6297" s="183"/>
      <c r="K6297" s="198">
        <v>4760</v>
      </c>
      <c r="L6297" s="183"/>
      <c r="M6297" s="198">
        <v>1405.5</v>
      </c>
      <c r="N6297" s="183"/>
      <c r="O6297" s="199">
        <v>29.53</v>
      </c>
      <c r="P6297" s="183"/>
    </row>
    <row r="6298" spans="1:16" x14ac:dyDescent="0.25">
      <c r="A6298" s="187" t="s">
        <v>0</v>
      </c>
      <c r="B6298" s="183"/>
      <c r="C6298" s="187" t="s">
        <v>218</v>
      </c>
      <c r="D6298" s="183"/>
      <c r="E6298" s="183"/>
      <c r="F6298" s="183"/>
      <c r="G6298" s="183"/>
      <c r="H6298" s="183"/>
      <c r="I6298" s="183"/>
      <c r="J6298" s="183"/>
      <c r="K6298" s="188">
        <v>360</v>
      </c>
      <c r="L6298" s="183"/>
      <c r="M6298" s="188">
        <v>0</v>
      </c>
      <c r="N6298" s="183"/>
      <c r="O6298" s="189">
        <v>0</v>
      </c>
      <c r="P6298" s="183"/>
    </row>
    <row r="6299" spans="1:16" x14ac:dyDescent="0.25">
      <c r="A6299" s="187" t="s">
        <v>0</v>
      </c>
      <c r="B6299" s="183"/>
      <c r="C6299" s="187" t="s">
        <v>220</v>
      </c>
      <c r="D6299" s="183"/>
      <c r="E6299" s="183"/>
      <c r="F6299" s="183"/>
      <c r="G6299" s="183"/>
      <c r="H6299" s="183"/>
      <c r="I6299" s="183"/>
      <c r="J6299" s="183"/>
      <c r="K6299" s="188">
        <v>360</v>
      </c>
      <c r="L6299" s="183"/>
      <c r="M6299" s="188">
        <v>0</v>
      </c>
      <c r="N6299" s="183"/>
      <c r="O6299" s="189">
        <v>0</v>
      </c>
      <c r="P6299" s="183"/>
    </row>
    <row r="6300" spans="1:16" x14ac:dyDescent="0.25">
      <c r="A6300" s="206" t="s">
        <v>0</v>
      </c>
      <c r="B6300" s="183"/>
      <c r="C6300" s="206" t="s">
        <v>574</v>
      </c>
      <c r="D6300" s="183"/>
      <c r="E6300" s="206" t="s">
        <v>575</v>
      </c>
      <c r="F6300" s="183"/>
      <c r="G6300" s="183"/>
      <c r="H6300" s="183"/>
      <c r="I6300" s="183"/>
      <c r="J6300" s="183"/>
      <c r="K6300" s="207">
        <v>360</v>
      </c>
      <c r="L6300" s="183"/>
      <c r="M6300" s="207">
        <v>0</v>
      </c>
      <c r="N6300" s="183"/>
      <c r="O6300" s="205">
        <v>0</v>
      </c>
      <c r="P6300" s="183"/>
    </row>
    <row r="6301" spans="1:16" x14ac:dyDescent="0.25">
      <c r="A6301" s="187" t="s">
        <v>0</v>
      </c>
      <c r="B6301" s="183"/>
      <c r="C6301" s="187" t="s">
        <v>229</v>
      </c>
      <c r="D6301" s="183"/>
      <c r="E6301" s="183"/>
      <c r="F6301" s="183"/>
      <c r="G6301" s="183"/>
      <c r="H6301" s="183"/>
      <c r="I6301" s="183"/>
      <c r="J6301" s="183"/>
      <c r="K6301" s="188">
        <v>600</v>
      </c>
      <c r="L6301" s="183"/>
      <c r="M6301" s="188">
        <v>0</v>
      </c>
      <c r="N6301" s="183"/>
      <c r="O6301" s="189">
        <v>0</v>
      </c>
      <c r="P6301" s="183"/>
    </row>
    <row r="6302" spans="1:16" x14ac:dyDescent="0.25">
      <c r="A6302" s="187" t="s">
        <v>0</v>
      </c>
      <c r="B6302" s="183"/>
      <c r="C6302" s="187" t="s">
        <v>232</v>
      </c>
      <c r="D6302" s="183"/>
      <c r="E6302" s="183"/>
      <c r="F6302" s="183"/>
      <c r="G6302" s="183"/>
      <c r="H6302" s="183"/>
      <c r="I6302" s="183"/>
      <c r="J6302" s="183"/>
      <c r="K6302" s="188">
        <v>600</v>
      </c>
      <c r="L6302" s="183"/>
      <c r="M6302" s="188">
        <v>0</v>
      </c>
      <c r="N6302" s="183"/>
      <c r="O6302" s="189">
        <v>0</v>
      </c>
      <c r="P6302" s="183"/>
    </row>
    <row r="6303" spans="1:16" x14ac:dyDescent="0.25">
      <c r="A6303" s="206" t="s">
        <v>0</v>
      </c>
      <c r="B6303" s="183"/>
      <c r="C6303" s="206" t="s">
        <v>574</v>
      </c>
      <c r="D6303" s="183"/>
      <c r="E6303" s="206" t="s">
        <v>575</v>
      </c>
      <c r="F6303" s="183"/>
      <c r="G6303" s="183"/>
      <c r="H6303" s="183"/>
      <c r="I6303" s="183"/>
      <c r="J6303" s="183"/>
      <c r="K6303" s="207">
        <v>600</v>
      </c>
      <c r="L6303" s="183"/>
      <c r="M6303" s="207">
        <v>0</v>
      </c>
      <c r="N6303" s="183"/>
      <c r="O6303" s="205">
        <v>0</v>
      </c>
      <c r="P6303" s="183"/>
    </row>
    <row r="6304" spans="1:16" x14ac:dyDescent="0.25">
      <c r="A6304" s="187" t="s">
        <v>0</v>
      </c>
      <c r="B6304" s="183"/>
      <c r="C6304" s="187" t="s">
        <v>238</v>
      </c>
      <c r="D6304" s="183"/>
      <c r="E6304" s="183"/>
      <c r="F6304" s="183"/>
      <c r="G6304" s="183"/>
      <c r="H6304" s="183"/>
      <c r="I6304" s="183"/>
      <c r="J6304" s="183"/>
      <c r="K6304" s="188">
        <v>3800</v>
      </c>
      <c r="L6304" s="183"/>
      <c r="M6304" s="188">
        <v>1405.5</v>
      </c>
      <c r="N6304" s="183"/>
      <c r="O6304" s="189">
        <v>36.99</v>
      </c>
      <c r="P6304" s="183"/>
    </row>
    <row r="6305" spans="1:16" x14ac:dyDescent="0.25">
      <c r="A6305" s="187" t="s">
        <v>0</v>
      </c>
      <c r="B6305" s="183"/>
      <c r="C6305" s="187" t="s">
        <v>240</v>
      </c>
      <c r="D6305" s="183"/>
      <c r="E6305" s="183"/>
      <c r="F6305" s="183"/>
      <c r="G6305" s="183"/>
      <c r="H6305" s="183"/>
      <c r="I6305" s="183"/>
      <c r="J6305" s="183"/>
      <c r="K6305" s="188">
        <v>3800</v>
      </c>
      <c r="L6305" s="183"/>
      <c r="M6305" s="188">
        <v>1405.5</v>
      </c>
      <c r="N6305" s="183"/>
      <c r="O6305" s="189">
        <v>36.99</v>
      </c>
      <c r="P6305" s="183"/>
    </row>
    <row r="6306" spans="1:16" x14ac:dyDescent="0.25">
      <c r="A6306" s="206" t="s">
        <v>0</v>
      </c>
      <c r="B6306" s="183"/>
      <c r="C6306" s="206" t="s">
        <v>574</v>
      </c>
      <c r="D6306" s="183"/>
      <c r="E6306" s="206" t="s">
        <v>575</v>
      </c>
      <c r="F6306" s="183"/>
      <c r="G6306" s="183"/>
      <c r="H6306" s="183"/>
      <c r="I6306" s="183"/>
      <c r="J6306" s="183"/>
      <c r="K6306" s="207">
        <v>3800</v>
      </c>
      <c r="L6306" s="183"/>
      <c r="M6306" s="207">
        <v>1405.5</v>
      </c>
      <c r="N6306" s="183"/>
      <c r="O6306" s="205">
        <v>36.99</v>
      </c>
      <c r="P6306" s="183"/>
    </row>
    <row r="6307" spans="1:16" x14ac:dyDescent="0.25">
      <c r="A6307" s="203" t="s">
        <v>0</v>
      </c>
      <c r="B6307" s="183"/>
      <c r="C6307" s="203" t="s">
        <v>580</v>
      </c>
      <c r="D6307" s="183"/>
      <c r="E6307" s="203" t="s">
        <v>581</v>
      </c>
      <c r="F6307" s="183"/>
      <c r="G6307" s="183"/>
      <c r="H6307" s="183"/>
      <c r="I6307" s="183"/>
      <c r="J6307" s="183"/>
      <c r="K6307" s="204" t="s">
        <v>0</v>
      </c>
      <c r="L6307" s="183"/>
      <c r="M6307" s="204">
        <v>618</v>
      </c>
      <c r="N6307" s="183"/>
      <c r="O6307" s="202" t="s">
        <v>0</v>
      </c>
      <c r="P6307" s="183"/>
    </row>
    <row r="6308" spans="1:16" x14ac:dyDescent="0.25">
      <c r="A6308" s="203" t="s">
        <v>0</v>
      </c>
      <c r="B6308" s="183"/>
      <c r="C6308" s="203" t="s">
        <v>582</v>
      </c>
      <c r="D6308" s="183"/>
      <c r="E6308" s="203" t="s">
        <v>583</v>
      </c>
      <c r="F6308" s="183"/>
      <c r="G6308" s="183"/>
      <c r="H6308" s="183"/>
      <c r="I6308" s="183"/>
      <c r="J6308" s="183"/>
      <c r="K6308" s="204" t="s">
        <v>0</v>
      </c>
      <c r="L6308" s="183"/>
      <c r="M6308" s="204">
        <v>787.5</v>
      </c>
      <c r="N6308" s="183"/>
      <c r="O6308" s="202" t="s">
        <v>0</v>
      </c>
      <c r="P6308" s="183"/>
    </row>
    <row r="6309" spans="1:16" x14ac:dyDescent="0.25">
      <c r="A6309" s="197"/>
      <c r="B6309" s="183"/>
      <c r="C6309" s="197" t="s">
        <v>1505</v>
      </c>
      <c r="D6309" s="183"/>
      <c r="E6309" s="197" t="s">
        <v>1506</v>
      </c>
      <c r="F6309" s="183"/>
      <c r="G6309" s="183"/>
      <c r="H6309" s="183"/>
      <c r="I6309" s="183"/>
      <c r="J6309" s="183"/>
      <c r="K6309" s="198">
        <v>1101300</v>
      </c>
      <c r="L6309" s="183"/>
      <c r="M6309" s="198">
        <v>484620.3</v>
      </c>
      <c r="N6309" s="183"/>
      <c r="O6309" s="199">
        <v>44</v>
      </c>
      <c r="P6309" s="183"/>
    </row>
    <row r="6310" spans="1:16" x14ac:dyDescent="0.25">
      <c r="A6310" s="187" t="s">
        <v>0</v>
      </c>
      <c r="B6310" s="183"/>
      <c r="C6310" s="187" t="s">
        <v>229</v>
      </c>
      <c r="D6310" s="183"/>
      <c r="E6310" s="183"/>
      <c r="F6310" s="183"/>
      <c r="G6310" s="183"/>
      <c r="H6310" s="183"/>
      <c r="I6310" s="183"/>
      <c r="J6310" s="183"/>
      <c r="K6310" s="188">
        <v>1101300</v>
      </c>
      <c r="L6310" s="183"/>
      <c r="M6310" s="188">
        <v>484620.3</v>
      </c>
      <c r="N6310" s="183"/>
      <c r="O6310" s="189">
        <v>44</v>
      </c>
      <c r="P6310" s="183"/>
    </row>
    <row r="6311" spans="1:16" x14ac:dyDescent="0.25">
      <c r="A6311" s="187" t="s">
        <v>0</v>
      </c>
      <c r="B6311" s="183"/>
      <c r="C6311" s="187" t="s">
        <v>232</v>
      </c>
      <c r="D6311" s="183"/>
      <c r="E6311" s="183"/>
      <c r="F6311" s="183"/>
      <c r="G6311" s="183"/>
      <c r="H6311" s="183"/>
      <c r="I6311" s="183"/>
      <c r="J6311" s="183"/>
      <c r="K6311" s="188">
        <v>1101300</v>
      </c>
      <c r="L6311" s="183"/>
      <c r="M6311" s="188">
        <v>484620.3</v>
      </c>
      <c r="N6311" s="183"/>
      <c r="O6311" s="189">
        <v>44</v>
      </c>
      <c r="P6311" s="183"/>
    </row>
    <row r="6312" spans="1:16" x14ac:dyDescent="0.25">
      <c r="A6312" s="206" t="s">
        <v>0</v>
      </c>
      <c r="B6312" s="183"/>
      <c r="C6312" s="206" t="s">
        <v>564</v>
      </c>
      <c r="D6312" s="183"/>
      <c r="E6312" s="206" t="s">
        <v>565</v>
      </c>
      <c r="F6312" s="183"/>
      <c r="G6312" s="183"/>
      <c r="H6312" s="183"/>
      <c r="I6312" s="183"/>
      <c r="J6312" s="183"/>
      <c r="K6312" s="207">
        <v>1055800</v>
      </c>
      <c r="L6312" s="183"/>
      <c r="M6312" s="207">
        <v>465737.8</v>
      </c>
      <c r="N6312" s="183"/>
      <c r="O6312" s="205">
        <v>44.11</v>
      </c>
      <c r="P6312" s="183"/>
    </row>
    <row r="6313" spans="1:16" x14ac:dyDescent="0.25">
      <c r="A6313" s="203" t="s">
        <v>0</v>
      </c>
      <c r="B6313" s="183"/>
      <c r="C6313" s="203" t="s">
        <v>566</v>
      </c>
      <c r="D6313" s="183"/>
      <c r="E6313" s="203" t="s">
        <v>567</v>
      </c>
      <c r="F6313" s="183"/>
      <c r="G6313" s="183"/>
      <c r="H6313" s="183"/>
      <c r="I6313" s="183"/>
      <c r="J6313" s="183"/>
      <c r="K6313" s="204" t="s">
        <v>0</v>
      </c>
      <c r="L6313" s="183"/>
      <c r="M6313" s="204">
        <v>369497.35</v>
      </c>
      <c r="N6313" s="183"/>
      <c r="O6313" s="202" t="s">
        <v>0</v>
      </c>
      <c r="P6313" s="183"/>
    </row>
    <row r="6314" spans="1:16" x14ac:dyDescent="0.25">
      <c r="A6314" s="203" t="s">
        <v>0</v>
      </c>
      <c r="B6314" s="183"/>
      <c r="C6314" s="203" t="s">
        <v>897</v>
      </c>
      <c r="D6314" s="183"/>
      <c r="E6314" s="203" t="s">
        <v>898</v>
      </c>
      <c r="F6314" s="183"/>
      <c r="G6314" s="183"/>
      <c r="H6314" s="183"/>
      <c r="I6314" s="183"/>
      <c r="J6314" s="183"/>
      <c r="K6314" s="204" t="s">
        <v>0</v>
      </c>
      <c r="L6314" s="183"/>
      <c r="M6314" s="204">
        <v>6935.5</v>
      </c>
      <c r="N6314" s="183"/>
      <c r="O6314" s="202" t="s">
        <v>0</v>
      </c>
      <c r="P6314" s="183"/>
    </row>
    <row r="6315" spans="1:16" x14ac:dyDescent="0.25">
      <c r="A6315" s="203" t="s">
        <v>0</v>
      </c>
      <c r="B6315" s="183"/>
      <c r="C6315" s="203" t="s">
        <v>1203</v>
      </c>
      <c r="D6315" s="183"/>
      <c r="E6315" s="203" t="s">
        <v>1204</v>
      </c>
      <c r="F6315" s="183"/>
      <c r="G6315" s="183"/>
      <c r="H6315" s="183"/>
      <c r="I6315" s="183"/>
      <c r="J6315" s="183"/>
      <c r="K6315" s="204" t="s">
        <v>0</v>
      </c>
      <c r="L6315" s="183"/>
      <c r="M6315" s="204">
        <v>8280.77</v>
      </c>
      <c r="N6315" s="183"/>
      <c r="O6315" s="202" t="s">
        <v>0</v>
      </c>
      <c r="P6315" s="183"/>
    </row>
    <row r="6316" spans="1:16" x14ac:dyDescent="0.25">
      <c r="A6316" s="203" t="s">
        <v>0</v>
      </c>
      <c r="B6316" s="183"/>
      <c r="C6316" s="203" t="s">
        <v>572</v>
      </c>
      <c r="D6316" s="183"/>
      <c r="E6316" s="203" t="s">
        <v>573</v>
      </c>
      <c r="F6316" s="183"/>
      <c r="G6316" s="183"/>
      <c r="H6316" s="183"/>
      <c r="I6316" s="183"/>
      <c r="J6316" s="183"/>
      <c r="K6316" s="204" t="s">
        <v>0</v>
      </c>
      <c r="L6316" s="183"/>
      <c r="M6316" s="204">
        <v>17521.990000000002</v>
      </c>
      <c r="N6316" s="183"/>
      <c r="O6316" s="202" t="s">
        <v>0</v>
      </c>
      <c r="P6316" s="183"/>
    </row>
    <row r="6317" spans="1:16" x14ac:dyDescent="0.25">
      <c r="A6317" s="203" t="s">
        <v>0</v>
      </c>
      <c r="B6317" s="183"/>
      <c r="C6317" s="203" t="s">
        <v>568</v>
      </c>
      <c r="D6317" s="183"/>
      <c r="E6317" s="203" t="s">
        <v>569</v>
      </c>
      <c r="F6317" s="183"/>
      <c r="G6317" s="183"/>
      <c r="H6317" s="183"/>
      <c r="I6317" s="183"/>
      <c r="J6317" s="183"/>
      <c r="K6317" s="204" t="s">
        <v>0</v>
      </c>
      <c r="L6317" s="183"/>
      <c r="M6317" s="204">
        <v>63502.19</v>
      </c>
      <c r="N6317" s="183"/>
      <c r="O6317" s="202" t="s">
        <v>0</v>
      </c>
      <c r="P6317" s="183"/>
    </row>
    <row r="6318" spans="1:16" x14ac:dyDescent="0.25">
      <c r="A6318" s="206" t="s">
        <v>0</v>
      </c>
      <c r="B6318" s="183"/>
      <c r="C6318" s="206" t="s">
        <v>574</v>
      </c>
      <c r="D6318" s="183"/>
      <c r="E6318" s="206" t="s">
        <v>575</v>
      </c>
      <c r="F6318" s="183"/>
      <c r="G6318" s="183"/>
      <c r="H6318" s="183"/>
      <c r="I6318" s="183"/>
      <c r="J6318" s="183"/>
      <c r="K6318" s="207">
        <v>45400</v>
      </c>
      <c r="L6318" s="183"/>
      <c r="M6318" s="207">
        <v>18882.5</v>
      </c>
      <c r="N6318" s="183"/>
      <c r="O6318" s="205">
        <v>41.59</v>
      </c>
      <c r="P6318" s="183"/>
    </row>
    <row r="6319" spans="1:16" x14ac:dyDescent="0.25">
      <c r="A6319" s="203" t="s">
        <v>0</v>
      </c>
      <c r="B6319" s="183"/>
      <c r="C6319" s="203" t="s">
        <v>576</v>
      </c>
      <c r="D6319" s="183"/>
      <c r="E6319" s="203" t="s">
        <v>577</v>
      </c>
      <c r="F6319" s="183"/>
      <c r="G6319" s="183"/>
      <c r="H6319" s="183"/>
      <c r="I6319" s="183"/>
      <c r="J6319" s="183"/>
      <c r="K6319" s="204" t="s">
        <v>0</v>
      </c>
      <c r="L6319" s="183"/>
      <c r="M6319" s="204">
        <v>16922.5</v>
      </c>
      <c r="N6319" s="183"/>
      <c r="O6319" s="202" t="s">
        <v>0</v>
      </c>
      <c r="P6319" s="183"/>
    </row>
    <row r="6320" spans="1:16" x14ac:dyDescent="0.25">
      <c r="A6320" s="203" t="s">
        <v>0</v>
      </c>
      <c r="B6320" s="183"/>
      <c r="C6320" s="203" t="s">
        <v>650</v>
      </c>
      <c r="D6320" s="183"/>
      <c r="E6320" s="203" t="s">
        <v>651</v>
      </c>
      <c r="F6320" s="183"/>
      <c r="G6320" s="183"/>
      <c r="H6320" s="183"/>
      <c r="I6320" s="183"/>
      <c r="J6320" s="183"/>
      <c r="K6320" s="204" t="s">
        <v>0</v>
      </c>
      <c r="L6320" s="183"/>
      <c r="M6320" s="204">
        <v>1960</v>
      </c>
      <c r="N6320" s="183"/>
      <c r="O6320" s="202" t="s">
        <v>0</v>
      </c>
      <c r="P6320" s="183"/>
    </row>
    <row r="6321" spans="1:16" x14ac:dyDescent="0.25">
      <c r="A6321" s="206" t="s">
        <v>0</v>
      </c>
      <c r="B6321" s="183"/>
      <c r="C6321" s="206" t="s">
        <v>652</v>
      </c>
      <c r="D6321" s="183"/>
      <c r="E6321" s="206" t="s">
        <v>653</v>
      </c>
      <c r="F6321" s="183"/>
      <c r="G6321" s="183"/>
      <c r="H6321" s="183"/>
      <c r="I6321" s="183"/>
      <c r="J6321" s="183"/>
      <c r="K6321" s="207">
        <v>100</v>
      </c>
      <c r="L6321" s="183"/>
      <c r="M6321" s="207">
        <v>0</v>
      </c>
      <c r="N6321" s="183"/>
      <c r="O6321" s="205">
        <v>0</v>
      </c>
      <c r="P6321" s="183"/>
    </row>
    <row r="6322" spans="1:16" x14ac:dyDescent="0.25">
      <c r="A6322" s="200" t="s">
        <v>0</v>
      </c>
      <c r="B6322" s="183"/>
      <c r="C6322" s="200" t="s">
        <v>1507</v>
      </c>
      <c r="D6322" s="183"/>
      <c r="E6322" s="200" t="s">
        <v>1508</v>
      </c>
      <c r="F6322" s="183"/>
      <c r="G6322" s="183"/>
      <c r="H6322" s="183"/>
      <c r="I6322" s="183"/>
      <c r="J6322" s="183"/>
      <c r="K6322" s="201">
        <v>151591.82999999999</v>
      </c>
      <c r="L6322" s="183"/>
      <c r="M6322" s="201">
        <v>37071.040000000001</v>
      </c>
      <c r="N6322" s="183"/>
      <c r="O6322" s="196">
        <v>24.45</v>
      </c>
      <c r="P6322" s="183"/>
    </row>
    <row r="6323" spans="1:16" x14ac:dyDescent="0.25">
      <c r="A6323" s="197"/>
      <c r="B6323" s="183"/>
      <c r="C6323" s="197" t="s">
        <v>1509</v>
      </c>
      <c r="D6323" s="183"/>
      <c r="E6323" s="197" t="s">
        <v>1510</v>
      </c>
      <c r="F6323" s="183"/>
      <c r="G6323" s="183"/>
      <c r="H6323" s="183"/>
      <c r="I6323" s="183"/>
      <c r="J6323" s="183"/>
      <c r="K6323" s="198">
        <v>151591.82999999999</v>
      </c>
      <c r="L6323" s="183"/>
      <c r="M6323" s="198">
        <v>37071.040000000001</v>
      </c>
      <c r="N6323" s="183"/>
      <c r="O6323" s="199">
        <v>24.45</v>
      </c>
      <c r="P6323" s="183"/>
    </row>
    <row r="6324" spans="1:16" x14ac:dyDescent="0.25">
      <c r="A6324" s="187" t="s">
        <v>0</v>
      </c>
      <c r="B6324" s="183"/>
      <c r="C6324" s="187" t="s">
        <v>214</v>
      </c>
      <c r="D6324" s="183"/>
      <c r="E6324" s="183"/>
      <c r="F6324" s="183"/>
      <c r="G6324" s="183"/>
      <c r="H6324" s="183"/>
      <c r="I6324" s="183"/>
      <c r="J6324" s="183"/>
      <c r="K6324" s="188">
        <v>151591.82999999999</v>
      </c>
      <c r="L6324" s="183"/>
      <c r="M6324" s="188">
        <v>37071.040000000001</v>
      </c>
      <c r="N6324" s="183"/>
      <c r="O6324" s="189">
        <v>24.45</v>
      </c>
      <c r="P6324" s="183"/>
    </row>
    <row r="6325" spans="1:16" x14ac:dyDescent="0.25">
      <c r="A6325" s="187" t="s">
        <v>0</v>
      </c>
      <c r="B6325" s="183"/>
      <c r="C6325" s="187" t="s">
        <v>215</v>
      </c>
      <c r="D6325" s="183"/>
      <c r="E6325" s="183"/>
      <c r="F6325" s="183"/>
      <c r="G6325" s="183"/>
      <c r="H6325" s="183"/>
      <c r="I6325" s="183"/>
      <c r="J6325" s="183"/>
      <c r="K6325" s="188">
        <v>151591.82999999999</v>
      </c>
      <c r="L6325" s="183"/>
      <c r="M6325" s="188">
        <v>37071.040000000001</v>
      </c>
      <c r="N6325" s="183"/>
      <c r="O6325" s="189">
        <v>24.45</v>
      </c>
      <c r="P6325" s="183"/>
    </row>
    <row r="6326" spans="1:16" x14ac:dyDescent="0.25">
      <c r="A6326" s="206" t="s">
        <v>0</v>
      </c>
      <c r="B6326" s="183"/>
      <c r="C6326" s="206" t="s">
        <v>574</v>
      </c>
      <c r="D6326" s="183"/>
      <c r="E6326" s="206" t="s">
        <v>575</v>
      </c>
      <c r="F6326" s="183"/>
      <c r="G6326" s="183"/>
      <c r="H6326" s="183"/>
      <c r="I6326" s="183"/>
      <c r="J6326" s="183"/>
      <c r="K6326" s="207">
        <v>40959.980000000003</v>
      </c>
      <c r="L6326" s="183"/>
      <c r="M6326" s="207">
        <v>15411.91</v>
      </c>
      <c r="N6326" s="183"/>
      <c r="O6326" s="205">
        <v>37.630000000000003</v>
      </c>
      <c r="P6326" s="183"/>
    </row>
    <row r="6327" spans="1:16" x14ac:dyDescent="0.25">
      <c r="A6327" s="203" t="s">
        <v>0</v>
      </c>
      <c r="B6327" s="183"/>
      <c r="C6327" s="203" t="s">
        <v>746</v>
      </c>
      <c r="D6327" s="183"/>
      <c r="E6327" s="203" t="s">
        <v>747</v>
      </c>
      <c r="F6327" s="183"/>
      <c r="G6327" s="183"/>
      <c r="H6327" s="183"/>
      <c r="I6327" s="183"/>
      <c r="J6327" s="183"/>
      <c r="K6327" s="204" t="s">
        <v>0</v>
      </c>
      <c r="L6327" s="183"/>
      <c r="M6327" s="204">
        <v>14812.55</v>
      </c>
      <c r="N6327" s="183"/>
      <c r="O6327" s="202" t="s">
        <v>0</v>
      </c>
      <c r="P6327" s="183"/>
    </row>
    <row r="6328" spans="1:16" x14ac:dyDescent="0.25">
      <c r="A6328" s="203" t="s">
        <v>0</v>
      </c>
      <c r="B6328" s="183"/>
      <c r="C6328" s="203" t="s">
        <v>756</v>
      </c>
      <c r="D6328" s="183"/>
      <c r="E6328" s="203" t="s">
        <v>757</v>
      </c>
      <c r="F6328" s="183"/>
      <c r="G6328" s="183"/>
      <c r="H6328" s="183"/>
      <c r="I6328" s="183"/>
      <c r="J6328" s="183"/>
      <c r="K6328" s="204" t="s">
        <v>0</v>
      </c>
      <c r="L6328" s="183"/>
      <c r="M6328" s="204">
        <v>599.36</v>
      </c>
      <c r="N6328" s="183"/>
      <c r="O6328" s="202" t="s">
        <v>0</v>
      </c>
      <c r="P6328" s="183"/>
    </row>
    <row r="6329" spans="1:16" x14ac:dyDescent="0.25">
      <c r="A6329" s="206" t="s">
        <v>0</v>
      </c>
      <c r="B6329" s="183"/>
      <c r="C6329" s="206" t="s">
        <v>586</v>
      </c>
      <c r="D6329" s="183"/>
      <c r="E6329" s="206" t="s">
        <v>587</v>
      </c>
      <c r="F6329" s="183"/>
      <c r="G6329" s="183"/>
      <c r="H6329" s="183"/>
      <c r="I6329" s="183"/>
      <c r="J6329" s="183"/>
      <c r="K6329" s="207">
        <v>110631.85</v>
      </c>
      <c r="L6329" s="183"/>
      <c r="M6329" s="207">
        <v>21659.13</v>
      </c>
      <c r="N6329" s="183"/>
      <c r="O6329" s="205">
        <v>19.579999999999998</v>
      </c>
      <c r="P6329" s="183"/>
    </row>
    <row r="6330" spans="1:16" x14ac:dyDescent="0.25">
      <c r="A6330" s="203" t="s">
        <v>0</v>
      </c>
      <c r="B6330" s="183"/>
      <c r="C6330" s="203" t="s">
        <v>1385</v>
      </c>
      <c r="D6330" s="183"/>
      <c r="E6330" s="203" t="s">
        <v>1386</v>
      </c>
      <c r="F6330" s="183"/>
      <c r="G6330" s="183"/>
      <c r="H6330" s="183"/>
      <c r="I6330" s="183"/>
      <c r="J6330" s="183"/>
      <c r="K6330" s="204" t="s">
        <v>0</v>
      </c>
      <c r="L6330" s="183"/>
      <c r="M6330" s="204">
        <v>21659.13</v>
      </c>
      <c r="N6330" s="183"/>
      <c r="O6330" s="202" t="s">
        <v>0</v>
      </c>
      <c r="P6330" s="183"/>
    </row>
    <row r="6331" spans="1:16" x14ac:dyDescent="0.25">
      <c r="A6331" s="200" t="s">
        <v>0</v>
      </c>
      <c r="B6331" s="183"/>
      <c r="C6331" s="200" t="s">
        <v>1375</v>
      </c>
      <c r="D6331" s="183"/>
      <c r="E6331" s="200" t="s">
        <v>1376</v>
      </c>
      <c r="F6331" s="183"/>
      <c r="G6331" s="183"/>
      <c r="H6331" s="183"/>
      <c r="I6331" s="183"/>
      <c r="J6331" s="183"/>
      <c r="K6331" s="201">
        <v>97375.59</v>
      </c>
      <c r="L6331" s="183"/>
      <c r="M6331" s="201">
        <v>35289.31</v>
      </c>
      <c r="N6331" s="183"/>
      <c r="O6331" s="196">
        <v>36.24</v>
      </c>
      <c r="P6331" s="183"/>
    </row>
    <row r="6332" spans="1:16" x14ac:dyDescent="0.25">
      <c r="A6332" s="197"/>
      <c r="B6332" s="183"/>
      <c r="C6332" s="197" t="s">
        <v>1377</v>
      </c>
      <c r="D6332" s="183"/>
      <c r="E6332" s="197" t="s">
        <v>1378</v>
      </c>
      <c r="F6332" s="183"/>
      <c r="G6332" s="183"/>
      <c r="H6332" s="183"/>
      <c r="I6332" s="183"/>
      <c r="J6332" s="183"/>
      <c r="K6332" s="198">
        <v>1085.3</v>
      </c>
      <c r="L6332" s="183"/>
      <c r="M6332" s="198">
        <v>1285.3</v>
      </c>
      <c r="N6332" s="183"/>
      <c r="O6332" s="199">
        <v>118.43</v>
      </c>
      <c r="P6332" s="183"/>
    </row>
    <row r="6333" spans="1:16" x14ac:dyDescent="0.25">
      <c r="A6333" s="187" t="s">
        <v>0</v>
      </c>
      <c r="B6333" s="183"/>
      <c r="C6333" s="187" t="s">
        <v>214</v>
      </c>
      <c r="D6333" s="183"/>
      <c r="E6333" s="183"/>
      <c r="F6333" s="183"/>
      <c r="G6333" s="183"/>
      <c r="H6333" s="183"/>
      <c r="I6333" s="183"/>
      <c r="J6333" s="183"/>
      <c r="K6333" s="188">
        <v>433.2</v>
      </c>
      <c r="L6333" s="183"/>
      <c r="M6333" s="188">
        <v>433.2</v>
      </c>
      <c r="N6333" s="183"/>
      <c r="O6333" s="189">
        <v>100</v>
      </c>
      <c r="P6333" s="183"/>
    </row>
    <row r="6334" spans="1:16" x14ac:dyDescent="0.25">
      <c r="A6334" s="187" t="s">
        <v>0</v>
      </c>
      <c r="B6334" s="183"/>
      <c r="C6334" s="187" t="s">
        <v>215</v>
      </c>
      <c r="D6334" s="183"/>
      <c r="E6334" s="183"/>
      <c r="F6334" s="183"/>
      <c r="G6334" s="183"/>
      <c r="H6334" s="183"/>
      <c r="I6334" s="183"/>
      <c r="J6334" s="183"/>
      <c r="K6334" s="188">
        <v>433.2</v>
      </c>
      <c r="L6334" s="183"/>
      <c r="M6334" s="188">
        <v>433.2</v>
      </c>
      <c r="N6334" s="183"/>
      <c r="O6334" s="189">
        <v>100</v>
      </c>
      <c r="P6334" s="183"/>
    </row>
    <row r="6335" spans="1:16" x14ac:dyDescent="0.25">
      <c r="A6335" s="206" t="s">
        <v>0</v>
      </c>
      <c r="B6335" s="183"/>
      <c r="C6335" s="206" t="s">
        <v>574</v>
      </c>
      <c r="D6335" s="183"/>
      <c r="E6335" s="206" t="s">
        <v>575</v>
      </c>
      <c r="F6335" s="183"/>
      <c r="G6335" s="183"/>
      <c r="H6335" s="183"/>
      <c r="I6335" s="183"/>
      <c r="J6335" s="183"/>
      <c r="K6335" s="207">
        <v>133.19999999999999</v>
      </c>
      <c r="L6335" s="183"/>
      <c r="M6335" s="207">
        <v>133.19999999999999</v>
      </c>
      <c r="N6335" s="183"/>
      <c r="O6335" s="205">
        <v>100</v>
      </c>
      <c r="P6335" s="183"/>
    </row>
    <row r="6336" spans="1:16" x14ac:dyDescent="0.25">
      <c r="A6336" s="203" t="s">
        <v>0</v>
      </c>
      <c r="B6336" s="183"/>
      <c r="C6336" s="203" t="s">
        <v>580</v>
      </c>
      <c r="D6336" s="183"/>
      <c r="E6336" s="203" t="s">
        <v>581</v>
      </c>
      <c r="F6336" s="183"/>
      <c r="G6336" s="183"/>
      <c r="H6336" s="183"/>
      <c r="I6336" s="183"/>
      <c r="J6336" s="183"/>
      <c r="K6336" s="204" t="s">
        <v>0</v>
      </c>
      <c r="L6336" s="183"/>
      <c r="M6336" s="204">
        <v>133.19999999999999</v>
      </c>
      <c r="N6336" s="183"/>
      <c r="O6336" s="202" t="s">
        <v>0</v>
      </c>
      <c r="P6336" s="183"/>
    </row>
    <row r="6337" spans="1:16" x14ac:dyDescent="0.25">
      <c r="A6337" s="206" t="s">
        <v>0</v>
      </c>
      <c r="B6337" s="183"/>
      <c r="C6337" s="206" t="s">
        <v>586</v>
      </c>
      <c r="D6337" s="183"/>
      <c r="E6337" s="206" t="s">
        <v>587</v>
      </c>
      <c r="F6337" s="183"/>
      <c r="G6337" s="183"/>
      <c r="H6337" s="183"/>
      <c r="I6337" s="183"/>
      <c r="J6337" s="183"/>
      <c r="K6337" s="207">
        <v>300</v>
      </c>
      <c r="L6337" s="183"/>
      <c r="M6337" s="207">
        <v>300</v>
      </c>
      <c r="N6337" s="183"/>
      <c r="O6337" s="205">
        <v>100</v>
      </c>
      <c r="P6337" s="183"/>
    </row>
    <row r="6338" spans="1:16" x14ac:dyDescent="0.25">
      <c r="A6338" s="203" t="s">
        <v>0</v>
      </c>
      <c r="B6338" s="183"/>
      <c r="C6338" s="203" t="s">
        <v>1385</v>
      </c>
      <c r="D6338" s="183"/>
      <c r="E6338" s="203" t="s">
        <v>1386</v>
      </c>
      <c r="F6338" s="183"/>
      <c r="G6338" s="183"/>
      <c r="H6338" s="183"/>
      <c r="I6338" s="183"/>
      <c r="J6338" s="183"/>
      <c r="K6338" s="204" t="s">
        <v>0</v>
      </c>
      <c r="L6338" s="183"/>
      <c r="M6338" s="204">
        <v>300</v>
      </c>
      <c r="N6338" s="183"/>
      <c r="O6338" s="202" t="s">
        <v>0</v>
      </c>
      <c r="P6338" s="183"/>
    </row>
    <row r="6339" spans="1:16" x14ac:dyDescent="0.25">
      <c r="A6339" s="187" t="s">
        <v>0</v>
      </c>
      <c r="B6339" s="183"/>
      <c r="C6339" s="187" t="s">
        <v>229</v>
      </c>
      <c r="D6339" s="183"/>
      <c r="E6339" s="183"/>
      <c r="F6339" s="183"/>
      <c r="G6339" s="183"/>
      <c r="H6339" s="183"/>
      <c r="I6339" s="183"/>
      <c r="J6339" s="183"/>
      <c r="K6339" s="188">
        <v>652.1</v>
      </c>
      <c r="L6339" s="183"/>
      <c r="M6339" s="188">
        <v>852.1</v>
      </c>
      <c r="N6339" s="183"/>
      <c r="O6339" s="189">
        <v>130.66999999999999</v>
      </c>
      <c r="P6339" s="183"/>
    </row>
    <row r="6340" spans="1:16" x14ac:dyDescent="0.25">
      <c r="A6340" s="187" t="s">
        <v>0</v>
      </c>
      <c r="B6340" s="183"/>
      <c r="C6340" s="187" t="s">
        <v>237</v>
      </c>
      <c r="D6340" s="183"/>
      <c r="E6340" s="183"/>
      <c r="F6340" s="183"/>
      <c r="G6340" s="183"/>
      <c r="H6340" s="183"/>
      <c r="I6340" s="183"/>
      <c r="J6340" s="183"/>
      <c r="K6340" s="188">
        <v>652.1</v>
      </c>
      <c r="L6340" s="183"/>
      <c r="M6340" s="188">
        <v>852.1</v>
      </c>
      <c r="N6340" s="183"/>
      <c r="O6340" s="189">
        <v>130.66999999999999</v>
      </c>
      <c r="P6340" s="183"/>
    </row>
    <row r="6341" spans="1:16" x14ac:dyDescent="0.25">
      <c r="A6341" s="206" t="s">
        <v>0</v>
      </c>
      <c r="B6341" s="183"/>
      <c r="C6341" s="206" t="s">
        <v>574</v>
      </c>
      <c r="D6341" s="183"/>
      <c r="E6341" s="206" t="s">
        <v>575</v>
      </c>
      <c r="F6341" s="183"/>
      <c r="G6341" s="183"/>
      <c r="H6341" s="183"/>
      <c r="I6341" s="183"/>
      <c r="J6341" s="183"/>
      <c r="K6341" s="207">
        <v>0</v>
      </c>
      <c r="L6341" s="183"/>
      <c r="M6341" s="207">
        <v>52.1</v>
      </c>
      <c r="N6341" s="183"/>
      <c r="O6341" s="205" t="s">
        <v>0</v>
      </c>
      <c r="P6341" s="183"/>
    </row>
    <row r="6342" spans="1:16" x14ac:dyDescent="0.25">
      <c r="A6342" s="203" t="s">
        <v>0</v>
      </c>
      <c r="B6342" s="183"/>
      <c r="C6342" s="203" t="s">
        <v>901</v>
      </c>
      <c r="D6342" s="183"/>
      <c r="E6342" s="203" t="s">
        <v>902</v>
      </c>
      <c r="F6342" s="183"/>
      <c r="G6342" s="183"/>
      <c r="H6342" s="183"/>
      <c r="I6342" s="183"/>
      <c r="J6342" s="183"/>
      <c r="K6342" s="204" t="s">
        <v>0</v>
      </c>
      <c r="L6342" s="183"/>
      <c r="M6342" s="204">
        <v>52.1</v>
      </c>
      <c r="N6342" s="183"/>
      <c r="O6342" s="202" t="s">
        <v>0</v>
      </c>
      <c r="P6342" s="183"/>
    </row>
    <row r="6343" spans="1:16" x14ac:dyDescent="0.25">
      <c r="A6343" s="206" t="s">
        <v>0</v>
      </c>
      <c r="B6343" s="183"/>
      <c r="C6343" s="206" t="s">
        <v>612</v>
      </c>
      <c r="D6343" s="183"/>
      <c r="E6343" s="206" t="s">
        <v>613</v>
      </c>
      <c r="F6343" s="183"/>
      <c r="G6343" s="183"/>
      <c r="H6343" s="183"/>
      <c r="I6343" s="183"/>
      <c r="J6343" s="183"/>
      <c r="K6343" s="207">
        <v>52.1</v>
      </c>
      <c r="L6343" s="183"/>
      <c r="M6343" s="207">
        <v>0</v>
      </c>
      <c r="N6343" s="183"/>
      <c r="O6343" s="205">
        <v>0</v>
      </c>
      <c r="P6343" s="183"/>
    </row>
    <row r="6344" spans="1:16" x14ac:dyDescent="0.25">
      <c r="A6344" s="206" t="s">
        <v>0</v>
      </c>
      <c r="B6344" s="183"/>
      <c r="C6344" s="206" t="s">
        <v>586</v>
      </c>
      <c r="D6344" s="183"/>
      <c r="E6344" s="206" t="s">
        <v>587</v>
      </c>
      <c r="F6344" s="183"/>
      <c r="G6344" s="183"/>
      <c r="H6344" s="183"/>
      <c r="I6344" s="183"/>
      <c r="J6344" s="183"/>
      <c r="K6344" s="207">
        <v>600</v>
      </c>
      <c r="L6344" s="183"/>
      <c r="M6344" s="207">
        <v>800</v>
      </c>
      <c r="N6344" s="183"/>
      <c r="O6344" s="205">
        <v>133.33000000000001</v>
      </c>
      <c r="P6344" s="183"/>
    </row>
    <row r="6345" spans="1:16" x14ac:dyDescent="0.25">
      <c r="A6345" s="203" t="s">
        <v>0</v>
      </c>
      <c r="B6345" s="183"/>
      <c r="C6345" s="203" t="s">
        <v>1385</v>
      </c>
      <c r="D6345" s="183"/>
      <c r="E6345" s="203" t="s">
        <v>1386</v>
      </c>
      <c r="F6345" s="183"/>
      <c r="G6345" s="183"/>
      <c r="H6345" s="183"/>
      <c r="I6345" s="183"/>
      <c r="J6345" s="183"/>
      <c r="K6345" s="204" t="s">
        <v>0</v>
      </c>
      <c r="L6345" s="183"/>
      <c r="M6345" s="204">
        <v>800</v>
      </c>
      <c r="N6345" s="183"/>
      <c r="O6345" s="202" t="s">
        <v>0</v>
      </c>
      <c r="P6345" s="183"/>
    </row>
    <row r="6346" spans="1:16" x14ac:dyDescent="0.25">
      <c r="A6346" s="197"/>
      <c r="B6346" s="183"/>
      <c r="C6346" s="197" t="s">
        <v>1513</v>
      </c>
      <c r="D6346" s="183"/>
      <c r="E6346" s="197" t="s">
        <v>1514</v>
      </c>
      <c r="F6346" s="183"/>
      <c r="G6346" s="183"/>
      <c r="H6346" s="183"/>
      <c r="I6346" s="183"/>
      <c r="J6346" s="183"/>
      <c r="K6346" s="198">
        <v>18900</v>
      </c>
      <c r="L6346" s="183"/>
      <c r="M6346" s="198">
        <v>5774.09</v>
      </c>
      <c r="N6346" s="183"/>
      <c r="O6346" s="199">
        <v>30.55</v>
      </c>
      <c r="P6346" s="183"/>
    </row>
    <row r="6347" spans="1:16" x14ac:dyDescent="0.25">
      <c r="A6347" s="187" t="s">
        <v>0</v>
      </c>
      <c r="B6347" s="183"/>
      <c r="C6347" s="187" t="s">
        <v>221</v>
      </c>
      <c r="D6347" s="183"/>
      <c r="E6347" s="183"/>
      <c r="F6347" s="183"/>
      <c r="G6347" s="183"/>
      <c r="H6347" s="183"/>
      <c r="I6347" s="183"/>
      <c r="J6347" s="183"/>
      <c r="K6347" s="188">
        <v>18900</v>
      </c>
      <c r="L6347" s="183"/>
      <c r="M6347" s="188">
        <v>5774.09</v>
      </c>
      <c r="N6347" s="183"/>
      <c r="O6347" s="189">
        <v>30.55</v>
      </c>
      <c r="P6347" s="183"/>
    </row>
    <row r="6348" spans="1:16" x14ac:dyDescent="0.25">
      <c r="A6348" s="187" t="s">
        <v>0</v>
      </c>
      <c r="B6348" s="183"/>
      <c r="C6348" s="187" t="s">
        <v>227</v>
      </c>
      <c r="D6348" s="183"/>
      <c r="E6348" s="183"/>
      <c r="F6348" s="183"/>
      <c r="G6348" s="183"/>
      <c r="H6348" s="183"/>
      <c r="I6348" s="183"/>
      <c r="J6348" s="183"/>
      <c r="K6348" s="188">
        <v>18900</v>
      </c>
      <c r="L6348" s="183"/>
      <c r="M6348" s="188">
        <v>5774.09</v>
      </c>
      <c r="N6348" s="183"/>
      <c r="O6348" s="189">
        <v>30.55</v>
      </c>
      <c r="P6348" s="183"/>
    </row>
    <row r="6349" spans="1:16" x14ac:dyDescent="0.25">
      <c r="A6349" s="206" t="s">
        <v>0</v>
      </c>
      <c r="B6349" s="183"/>
      <c r="C6349" s="206" t="s">
        <v>574</v>
      </c>
      <c r="D6349" s="183"/>
      <c r="E6349" s="206" t="s">
        <v>575</v>
      </c>
      <c r="F6349" s="183"/>
      <c r="G6349" s="183"/>
      <c r="H6349" s="183"/>
      <c r="I6349" s="183"/>
      <c r="J6349" s="183"/>
      <c r="K6349" s="207">
        <v>18900</v>
      </c>
      <c r="L6349" s="183"/>
      <c r="M6349" s="207">
        <v>5774.09</v>
      </c>
      <c r="N6349" s="183"/>
      <c r="O6349" s="205">
        <v>30.55</v>
      </c>
      <c r="P6349" s="183"/>
    </row>
    <row r="6350" spans="1:16" x14ac:dyDescent="0.25">
      <c r="A6350" s="203" t="s">
        <v>0</v>
      </c>
      <c r="B6350" s="183"/>
      <c r="C6350" s="203" t="s">
        <v>744</v>
      </c>
      <c r="D6350" s="183"/>
      <c r="E6350" s="203" t="s">
        <v>745</v>
      </c>
      <c r="F6350" s="183"/>
      <c r="G6350" s="183"/>
      <c r="H6350" s="183"/>
      <c r="I6350" s="183"/>
      <c r="J6350" s="183"/>
      <c r="K6350" s="204" t="s">
        <v>0</v>
      </c>
      <c r="L6350" s="183"/>
      <c r="M6350" s="204">
        <v>824.9</v>
      </c>
      <c r="N6350" s="183"/>
      <c r="O6350" s="202" t="s">
        <v>0</v>
      </c>
      <c r="P6350" s="183"/>
    </row>
    <row r="6351" spans="1:16" x14ac:dyDescent="0.25">
      <c r="A6351" s="203" t="s">
        <v>0</v>
      </c>
      <c r="B6351" s="183"/>
      <c r="C6351" s="203" t="s">
        <v>931</v>
      </c>
      <c r="D6351" s="183"/>
      <c r="E6351" s="203" t="s">
        <v>932</v>
      </c>
      <c r="F6351" s="183"/>
      <c r="G6351" s="183"/>
      <c r="H6351" s="183"/>
      <c r="I6351" s="183"/>
      <c r="J6351" s="183"/>
      <c r="K6351" s="204" t="s">
        <v>0</v>
      </c>
      <c r="L6351" s="183"/>
      <c r="M6351" s="204">
        <v>4349.3900000000003</v>
      </c>
      <c r="N6351" s="183"/>
      <c r="O6351" s="202" t="s">
        <v>0</v>
      </c>
      <c r="P6351" s="183"/>
    </row>
    <row r="6352" spans="1:16" x14ac:dyDescent="0.25">
      <c r="A6352" s="203" t="s">
        <v>0</v>
      </c>
      <c r="B6352" s="183"/>
      <c r="C6352" s="203" t="s">
        <v>746</v>
      </c>
      <c r="D6352" s="183"/>
      <c r="E6352" s="203" t="s">
        <v>747</v>
      </c>
      <c r="F6352" s="183"/>
      <c r="G6352" s="183"/>
      <c r="H6352" s="183"/>
      <c r="I6352" s="183"/>
      <c r="J6352" s="183"/>
      <c r="K6352" s="204" t="s">
        <v>0</v>
      </c>
      <c r="L6352" s="183"/>
      <c r="M6352" s="204">
        <v>147.88999999999999</v>
      </c>
      <c r="N6352" s="183"/>
      <c r="O6352" s="202" t="s">
        <v>0</v>
      </c>
      <c r="P6352" s="183"/>
    </row>
    <row r="6353" spans="1:16" x14ac:dyDescent="0.25">
      <c r="A6353" s="203" t="s">
        <v>0</v>
      </c>
      <c r="B6353" s="183"/>
      <c r="C6353" s="203" t="s">
        <v>1089</v>
      </c>
      <c r="D6353" s="183"/>
      <c r="E6353" s="203" t="s">
        <v>1090</v>
      </c>
      <c r="F6353" s="183"/>
      <c r="G6353" s="183"/>
      <c r="H6353" s="183"/>
      <c r="I6353" s="183"/>
      <c r="J6353" s="183"/>
      <c r="K6353" s="204" t="s">
        <v>0</v>
      </c>
      <c r="L6353" s="183"/>
      <c r="M6353" s="204">
        <v>451.91</v>
      </c>
      <c r="N6353" s="183"/>
      <c r="O6353" s="202" t="s">
        <v>0</v>
      </c>
      <c r="P6353" s="183"/>
    </row>
    <row r="6354" spans="1:16" x14ac:dyDescent="0.25">
      <c r="A6354" s="197"/>
      <c r="B6354" s="183"/>
      <c r="C6354" s="197" t="s">
        <v>1515</v>
      </c>
      <c r="D6354" s="183"/>
      <c r="E6354" s="197" t="s">
        <v>1516</v>
      </c>
      <c r="F6354" s="183"/>
      <c r="G6354" s="183"/>
      <c r="H6354" s="183"/>
      <c r="I6354" s="183"/>
      <c r="J6354" s="183"/>
      <c r="K6354" s="198">
        <v>43655.92</v>
      </c>
      <c r="L6354" s="183"/>
      <c r="M6354" s="198">
        <v>21238.94</v>
      </c>
      <c r="N6354" s="183"/>
      <c r="O6354" s="199">
        <v>48.65</v>
      </c>
      <c r="P6354" s="183"/>
    </row>
    <row r="6355" spans="1:16" x14ac:dyDescent="0.25">
      <c r="A6355" s="187" t="s">
        <v>0</v>
      </c>
      <c r="B6355" s="183"/>
      <c r="C6355" s="187" t="s">
        <v>214</v>
      </c>
      <c r="D6355" s="183"/>
      <c r="E6355" s="183"/>
      <c r="F6355" s="183"/>
      <c r="G6355" s="183"/>
      <c r="H6355" s="183"/>
      <c r="I6355" s="183"/>
      <c r="J6355" s="183"/>
      <c r="K6355" s="188">
        <v>11250</v>
      </c>
      <c r="L6355" s="183"/>
      <c r="M6355" s="188">
        <v>6477.6</v>
      </c>
      <c r="N6355" s="183"/>
      <c r="O6355" s="189">
        <v>57.58</v>
      </c>
      <c r="P6355" s="183"/>
    </row>
    <row r="6356" spans="1:16" x14ac:dyDescent="0.25">
      <c r="A6356" s="187" t="s">
        <v>0</v>
      </c>
      <c r="B6356" s="183"/>
      <c r="C6356" s="187" t="s">
        <v>215</v>
      </c>
      <c r="D6356" s="183"/>
      <c r="E6356" s="183"/>
      <c r="F6356" s="183"/>
      <c r="G6356" s="183"/>
      <c r="H6356" s="183"/>
      <c r="I6356" s="183"/>
      <c r="J6356" s="183"/>
      <c r="K6356" s="188">
        <v>11250</v>
      </c>
      <c r="L6356" s="183"/>
      <c r="M6356" s="188">
        <v>6477.6</v>
      </c>
      <c r="N6356" s="183"/>
      <c r="O6356" s="189">
        <v>57.58</v>
      </c>
      <c r="P6356" s="183"/>
    </row>
    <row r="6357" spans="1:16" x14ac:dyDescent="0.25">
      <c r="A6357" s="206" t="s">
        <v>0</v>
      </c>
      <c r="B6357" s="183"/>
      <c r="C6357" s="206" t="s">
        <v>564</v>
      </c>
      <c r="D6357" s="183"/>
      <c r="E6357" s="206" t="s">
        <v>565</v>
      </c>
      <c r="F6357" s="183"/>
      <c r="G6357" s="183"/>
      <c r="H6357" s="183"/>
      <c r="I6357" s="183"/>
      <c r="J6357" s="183"/>
      <c r="K6357" s="207">
        <v>11090</v>
      </c>
      <c r="L6357" s="183"/>
      <c r="M6357" s="207">
        <v>6175.84</v>
      </c>
      <c r="N6357" s="183"/>
      <c r="O6357" s="205">
        <v>55.69</v>
      </c>
      <c r="P6357" s="183"/>
    </row>
    <row r="6358" spans="1:16" x14ac:dyDescent="0.25">
      <c r="A6358" s="203" t="s">
        <v>0</v>
      </c>
      <c r="B6358" s="183"/>
      <c r="C6358" s="203" t="s">
        <v>566</v>
      </c>
      <c r="D6358" s="183"/>
      <c r="E6358" s="203" t="s">
        <v>567</v>
      </c>
      <c r="F6358" s="183"/>
      <c r="G6358" s="183"/>
      <c r="H6358" s="183"/>
      <c r="I6358" s="183"/>
      <c r="J6358" s="183"/>
      <c r="K6358" s="204" t="s">
        <v>0</v>
      </c>
      <c r="L6358" s="183"/>
      <c r="M6358" s="204">
        <v>5276.26</v>
      </c>
      <c r="N6358" s="183"/>
      <c r="O6358" s="202" t="s">
        <v>0</v>
      </c>
      <c r="P6358" s="183"/>
    </row>
    <row r="6359" spans="1:16" x14ac:dyDescent="0.25">
      <c r="A6359" s="203" t="s">
        <v>0</v>
      </c>
      <c r="B6359" s="183"/>
      <c r="C6359" s="203" t="s">
        <v>572</v>
      </c>
      <c r="D6359" s="183"/>
      <c r="E6359" s="203" t="s">
        <v>573</v>
      </c>
      <c r="F6359" s="183"/>
      <c r="G6359" s="183"/>
      <c r="H6359" s="183"/>
      <c r="I6359" s="183"/>
      <c r="J6359" s="183"/>
      <c r="K6359" s="204" t="s">
        <v>0</v>
      </c>
      <c r="L6359" s="183"/>
      <c r="M6359" s="204">
        <v>115</v>
      </c>
      <c r="N6359" s="183"/>
      <c r="O6359" s="202" t="s">
        <v>0</v>
      </c>
      <c r="P6359" s="183"/>
    </row>
    <row r="6360" spans="1:16" x14ac:dyDescent="0.25">
      <c r="A6360" s="203" t="s">
        <v>0</v>
      </c>
      <c r="B6360" s="183"/>
      <c r="C6360" s="203" t="s">
        <v>568</v>
      </c>
      <c r="D6360" s="183"/>
      <c r="E6360" s="203" t="s">
        <v>569</v>
      </c>
      <c r="F6360" s="183"/>
      <c r="G6360" s="183"/>
      <c r="H6360" s="183"/>
      <c r="I6360" s="183"/>
      <c r="J6360" s="183"/>
      <c r="K6360" s="204" t="s">
        <v>0</v>
      </c>
      <c r="L6360" s="183"/>
      <c r="M6360" s="204">
        <v>784.58</v>
      </c>
      <c r="N6360" s="183"/>
      <c r="O6360" s="202" t="s">
        <v>0</v>
      </c>
      <c r="P6360" s="183"/>
    </row>
    <row r="6361" spans="1:16" x14ac:dyDescent="0.25">
      <c r="A6361" s="206" t="s">
        <v>0</v>
      </c>
      <c r="B6361" s="183"/>
      <c r="C6361" s="206" t="s">
        <v>574</v>
      </c>
      <c r="D6361" s="183"/>
      <c r="E6361" s="206" t="s">
        <v>575</v>
      </c>
      <c r="F6361" s="183"/>
      <c r="G6361" s="183"/>
      <c r="H6361" s="183"/>
      <c r="I6361" s="183"/>
      <c r="J6361" s="183"/>
      <c r="K6361" s="207">
        <v>160</v>
      </c>
      <c r="L6361" s="183"/>
      <c r="M6361" s="207">
        <v>301.76</v>
      </c>
      <c r="N6361" s="183"/>
      <c r="O6361" s="205">
        <v>188.6</v>
      </c>
      <c r="P6361" s="183"/>
    </row>
    <row r="6362" spans="1:16" x14ac:dyDescent="0.25">
      <c r="A6362" s="203" t="s">
        <v>0</v>
      </c>
      <c r="B6362" s="183"/>
      <c r="C6362" s="203" t="s">
        <v>576</v>
      </c>
      <c r="D6362" s="183"/>
      <c r="E6362" s="203" t="s">
        <v>577</v>
      </c>
      <c r="F6362" s="183"/>
      <c r="G6362" s="183"/>
      <c r="H6362" s="183"/>
      <c r="I6362" s="183"/>
      <c r="J6362" s="183"/>
      <c r="K6362" s="204" t="s">
        <v>0</v>
      </c>
      <c r="L6362" s="183"/>
      <c r="M6362" s="204">
        <v>301.76</v>
      </c>
      <c r="N6362" s="183"/>
      <c r="O6362" s="202" t="s">
        <v>0</v>
      </c>
      <c r="P6362" s="183"/>
    </row>
    <row r="6363" spans="1:16" x14ac:dyDescent="0.25">
      <c r="A6363" s="187" t="s">
        <v>0</v>
      </c>
      <c r="B6363" s="183"/>
      <c r="C6363" s="187" t="s">
        <v>221</v>
      </c>
      <c r="D6363" s="183"/>
      <c r="E6363" s="183"/>
      <c r="F6363" s="183"/>
      <c r="G6363" s="183"/>
      <c r="H6363" s="183"/>
      <c r="I6363" s="183"/>
      <c r="J6363" s="183"/>
      <c r="K6363" s="188">
        <v>484.92</v>
      </c>
      <c r="L6363" s="183"/>
      <c r="M6363" s="188">
        <v>158.76</v>
      </c>
      <c r="N6363" s="183"/>
      <c r="O6363" s="189">
        <v>32.74</v>
      </c>
      <c r="P6363" s="183"/>
    </row>
    <row r="6364" spans="1:16" x14ac:dyDescent="0.25">
      <c r="A6364" s="187" t="s">
        <v>0</v>
      </c>
      <c r="B6364" s="183"/>
      <c r="C6364" s="187" t="s">
        <v>227</v>
      </c>
      <c r="D6364" s="183"/>
      <c r="E6364" s="183"/>
      <c r="F6364" s="183"/>
      <c r="G6364" s="183"/>
      <c r="H6364" s="183"/>
      <c r="I6364" s="183"/>
      <c r="J6364" s="183"/>
      <c r="K6364" s="188">
        <v>484.92</v>
      </c>
      <c r="L6364" s="183"/>
      <c r="M6364" s="188">
        <v>158.76</v>
      </c>
      <c r="N6364" s="183"/>
      <c r="O6364" s="189">
        <v>32.74</v>
      </c>
      <c r="P6364" s="183"/>
    </row>
    <row r="6365" spans="1:16" x14ac:dyDescent="0.25">
      <c r="A6365" s="206" t="s">
        <v>0</v>
      </c>
      <c r="B6365" s="183"/>
      <c r="C6365" s="206" t="s">
        <v>564</v>
      </c>
      <c r="D6365" s="183"/>
      <c r="E6365" s="206" t="s">
        <v>565</v>
      </c>
      <c r="F6365" s="183"/>
      <c r="G6365" s="183"/>
      <c r="H6365" s="183"/>
      <c r="I6365" s="183"/>
      <c r="J6365" s="183"/>
      <c r="K6365" s="207">
        <v>484.92</v>
      </c>
      <c r="L6365" s="183"/>
      <c r="M6365" s="207">
        <v>158.76</v>
      </c>
      <c r="N6365" s="183"/>
      <c r="O6365" s="205">
        <v>32.74</v>
      </c>
      <c r="P6365" s="183"/>
    </row>
    <row r="6366" spans="1:16" x14ac:dyDescent="0.25">
      <c r="A6366" s="203" t="s">
        <v>0</v>
      </c>
      <c r="B6366" s="183"/>
      <c r="C6366" s="203" t="s">
        <v>566</v>
      </c>
      <c r="D6366" s="183"/>
      <c r="E6366" s="203" t="s">
        <v>567</v>
      </c>
      <c r="F6366" s="183"/>
      <c r="G6366" s="183"/>
      <c r="H6366" s="183"/>
      <c r="I6366" s="183"/>
      <c r="J6366" s="183"/>
      <c r="K6366" s="204" t="s">
        <v>0</v>
      </c>
      <c r="L6366" s="183"/>
      <c r="M6366" s="204">
        <v>158.76</v>
      </c>
      <c r="N6366" s="183"/>
      <c r="O6366" s="202" t="s">
        <v>0</v>
      </c>
      <c r="P6366" s="183"/>
    </row>
    <row r="6367" spans="1:16" x14ac:dyDescent="0.25">
      <c r="A6367" s="187" t="s">
        <v>0</v>
      </c>
      <c r="B6367" s="183"/>
      <c r="C6367" s="187" t="s">
        <v>229</v>
      </c>
      <c r="D6367" s="183"/>
      <c r="E6367" s="183"/>
      <c r="F6367" s="183"/>
      <c r="G6367" s="183"/>
      <c r="H6367" s="183"/>
      <c r="I6367" s="183"/>
      <c r="J6367" s="183"/>
      <c r="K6367" s="188">
        <v>31921</v>
      </c>
      <c r="L6367" s="183"/>
      <c r="M6367" s="188">
        <v>14602.58</v>
      </c>
      <c r="N6367" s="183"/>
      <c r="O6367" s="189">
        <v>45.75</v>
      </c>
      <c r="P6367" s="183"/>
    </row>
    <row r="6368" spans="1:16" x14ac:dyDescent="0.25">
      <c r="A6368" s="187" t="s">
        <v>0</v>
      </c>
      <c r="B6368" s="183"/>
      <c r="C6368" s="187" t="s">
        <v>234</v>
      </c>
      <c r="D6368" s="183"/>
      <c r="E6368" s="183"/>
      <c r="F6368" s="183"/>
      <c r="G6368" s="183"/>
      <c r="H6368" s="183"/>
      <c r="I6368" s="183"/>
      <c r="J6368" s="183"/>
      <c r="K6368" s="188">
        <v>31921</v>
      </c>
      <c r="L6368" s="183"/>
      <c r="M6368" s="188">
        <v>14602.58</v>
      </c>
      <c r="N6368" s="183"/>
      <c r="O6368" s="189">
        <v>45.75</v>
      </c>
      <c r="P6368" s="183"/>
    </row>
    <row r="6369" spans="1:16" x14ac:dyDescent="0.25">
      <c r="A6369" s="206" t="s">
        <v>0</v>
      </c>
      <c r="B6369" s="183"/>
      <c r="C6369" s="206" t="s">
        <v>564</v>
      </c>
      <c r="D6369" s="183"/>
      <c r="E6369" s="206" t="s">
        <v>565</v>
      </c>
      <c r="F6369" s="183"/>
      <c r="G6369" s="183"/>
      <c r="H6369" s="183"/>
      <c r="I6369" s="183"/>
      <c r="J6369" s="183"/>
      <c r="K6369" s="207">
        <v>29361</v>
      </c>
      <c r="L6369" s="183"/>
      <c r="M6369" s="207">
        <v>13862.58</v>
      </c>
      <c r="N6369" s="183"/>
      <c r="O6369" s="205">
        <v>47.21</v>
      </c>
      <c r="P6369" s="183"/>
    </row>
    <row r="6370" spans="1:16" x14ac:dyDescent="0.25">
      <c r="A6370" s="203" t="s">
        <v>0</v>
      </c>
      <c r="B6370" s="183"/>
      <c r="C6370" s="203" t="s">
        <v>566</v>
      </c>
      <c r="D6370" s="183"/>
      <c r="E6370" s="203" t="s">
        <v>567</v>
      </c>
      <c r="F6370" s="183"/>
      <c r="G6370" s="183"/>
      <c r="H6370" s="183"/>
      <c r="I6370" s="183"/>
      <c r="J6370" s="183"/>
      <c r="K6370" s="204" t="s">
        <v>0</v>
      </c>
      <c r="L6370" s="183"/>
      <c r="M6370" s="204">
        <v>11654.74</v>
      </c>
      <c r="N6370" s="183"/>
      <c r="O6370" s="202" t="s">
        <v>0</v>
      </c>
      <c r="P6370" s="183"/>
    </row>
    <row r="6371" spans="1:16" x14ac:dyDescent="0.25">
      <c r="A6371" s="203" t="s">
        <v>0</v>
      </c>
      <c r="B6371" s="183"/>
      <c r="C6371" s="203" t="s">
        <v>572</v>
      </c>
      <c r="D6371" s="183"/>
      <c r="E6371" s="203" t="s">
        <v>573</v>
      </c>
      <c r="F6371" s="183"/>
      <c r="G6371" s="183"/>
      <c r="H6371" s="183"/>
      <c r="I6371" s="183"/>
      <c r="J6371" s="183"/>
      <c r="K6371" s="204" t="s">
        <v>0</v>
      </c>
      <c r="L6371" s="183"/>
      <c r="M6371" s="204">
        <v>285</v>
      </c>
      <c r="N6371" s="183"/>
      <c r="O6371" s="202" t="s">
        <v>0</v>
      </c>
      <c r="P6371" s="183"/>
    </row>
    <row r="6372" spans="1:16" x14ac:dyDescent="0.25">
      <c r="A6372" s="203" t="s">
        <v>0</v>
      </c>
      <c r="B6372" s="183"/>
      <c r="C6372" s="203" t="s">
        <v>568</v>
      </c>
      <c r="D6372" s="183"/>
      <c r="E6372" s="203" t="s">
        <v>569</v>
      </c>
      <c r="F6372" s="183"/>
      <c r="G6372" s="183"/>
      <c r="H6372" s="183"/>
      <c r="I6372" s="183"/>
      <c r="J6372" s="183"/>
      <c r="K6372" s="204" t="s">
        <v>0</v>
      </c>
      <c r="L6372" s="183"/>
      <c r="M6372" s="204">
        <v>1922.84</v>
      </c>
      <c r="N6372" s="183"/>
      <c r="O6372" s="202" t="s">
        <v>0</v>
      </c>
      <c r="P6372" s="183"/>
    </row>
    <row r="6373" spans="1:16" x14ac:dyDescent="0.25">
      <c r="A6373" s="206" t="s">
        <v>0</v>
      </c>
      <c r="B6373" s="183"/>
      <c r="C6373" s="206" t="s">
        <v>574</v>
      </c>
      <c r="D6373" s="183"/>
      <c r="E6373" s="206" t="s">
        <v>575</v>
      </c>
      <c r="F6373" s="183"/>
      <c r="G6373" s="183"/>
      <c r="H6373" s="183"/>
      <c r="I6373" s="183"/>
      <c r="J6373" s="183"/>
      <c r="K6373" s="207">
        <v>2560</v>
      </c>
      <c r="L6373" s="183"/>
      <c r="M6373" s="207">
        <v>740</v>
      </c>
      <c r="N6373" s="183"/>
      <c r="O6373" s="205">
        <v>28.91</v>
      </c>
      <c r="P6373" s="183"/>
    </row>
    <row r="6374" spans="1:16" x14ac:dyDescent="0.25">
      <c r="A6374" s="203" t="s">
        <v>0</v>
      </c>
      <c r="B6374" s="183"/>
      <c r="C6374" s="203" t="s">
        <v>576</v>
      </c>
      <c r="D6374" s="183"/>
      <c r="E6374" s="203" t="s">
        <v>577</v>
      </c>
      <c r="F6374" s="183"/>
      <c r="G6374" s="183"/>
      <c r="H6374" s="183"/>
      <c r="I6374" s="183"/>
      <c r="J6374" s="183"/>
      <c r="K6374" s="204" t="s">
        <v>0</v>
      </c>
      <c r="L6374" s="183"/>
      <c r="M6374" s="204">
        <v>740</v>
      </c>
      <c r="N6374" s="183"/>
      <c r="O6374" s="202" t="s">
        <v>0</v>
      </c>
      <c r="P6374" s="183"/>
    </row>
    <row r="6375" spans="1:16" x14ac:dyDescent="0.25">
      <c r="A6375" s="197"/>
      <c r="B6375" s="183"/>
      <c r="C6375" s="197" t="s">
        <v>1517</v>
      </c>
      <c r="D6375" s="183"/>
      <c r="E6375" s="197" t="s">
        <v>1518</v>
      </c>
      <c r="F6375" s="183"/>
      <c r="G6375" s="183"/>
      <c r="H6375" s="183"/>
      <c r="I6375" s="183"/>
      <c r="J6375" s="183"/>
      <c r="K6375" s="198">
        <v>14640</v>
      </c>
      <c r="L6375" s="183"/>
      <c r="M6375" s="198">
        <v>4488.76</v>
      </c>
      <c r="N6375" s="183"/>
      <c r="O6375" s="199">
        <v>30.66</v>
      </c>
      <c r="P6375" s="183"/>
    </row>
    <row r="6376" spans="1:16" x14ac:dyDescent="0.25">
      <c r="A6376" s="187" t="s">
        <v>0</v>
      </c>
      <c r="B6376" s="183"/>
      <c r="C6376" s="187" t="s">
        <v>229</v>
      </c>
      <c r="D6376" s="183"/>
      <c r="E6376" s="183"/>
      <c r="F6376" s="183"/>
      <c r="G6376" s="183"/>
      <c r="H6376" s="183"/>
      <c r="I6376" s="183"/>
      <c r="J6376" s="183"/>
      <c r="K6376" s="188">
        <v>14640</v>
      </c>
      <c r="L6376" s="183"/>
      <c r="M6376" s="188">
        <v>4488.76</v>
      </c>
      <c r="N6376" s="183"/>
      <c r="O6376" s="189">
        <v>30.66</v>
      </c>
      <c r="P6376" s="183"/>
    </row>
    <row r="6377" spans="1:16" x14ac:dyDescent="0.25">
      <c r="A6377" s="187" t="s">
        <v>0</v>
      </c>
      <c r="B6377" s="183"/>
      <c r="C6377" s="187" t="s">
        <v>232</v>
      </c>
      <c r="D6377" s="183"/>
      <c r="E6377" s="183"/>
      <c r="F6377" s="183"/>
      <c r="G6377" s="183"/>
      <c r="H6377" s="183"/>
      <c r="I6377" s="183"/>
      <c r="J6377" s="183"/>
      <c r="K6377" s="188">
        <v>4000</v>
      </c>
      <c r="L6377" s="183"/>
      <c r="M6377" s="188">
        <v>2552.2800000000002</v>
      </c>
      <c r="N6377" s="183"/>
      <c r="O6377" s="189">
        <v>63.81</v>
      </c>
      <c r="P6377" s="183"/>
    </row>
    <row r="6378" spans="1:16" x14ac:dyDescent="0.25">
      <c r="A6378" s="206" t="s">
        <v>0</v>
      </c>
      <c r="B6378" s="183"/>
      <c r="C6378" s="206" t="s">
        <v>574</v>
      </c>
      <c r="D6378" s="183"/>
      <c r="E6378" s="206" t="s">
        <v>575</v>
      </c>
      <c r="F6378" s="183"/>
      <c r="G6378" s="183"/>
      <c r="H6378" s="183"/>
      <c r="I6378" s="183"/>
      <c r="J6378" s="183"/>
      <c r="K6378" s="207">
        <v>4000</v>
      </c>
      <c r="L6378" s="183"/>
      <c r="M6378" s="207">
        <v>2552.2800000000002</v>
      </c>
      <c r="N6378" s="183"/>
      <c r="O6378" s="205">
        <v>63.81</v>
      </c>
      <c r="P6378" s="183"/>
    </row>
    <row r="6379" spans="1:16" x14ac:dyDescent="0.25">
      <c r="A6379" s="203" t="s">
        <v>0</v>
      </c>
      <c r="B6379" s="183"/>
      <c r="C6379" s="203" t="s">
        <v>744</v>
      </c>
      <c r="D6379" s="183"/>
      <c r="E6379" s="203" t="s">
        <v>745</v>
      </c>
      <c r="F6379" s="183"/>
      <c r="G6379" s="183"/>
      <c r="H6379" s="183"/>
      <c r="I6379" s="183"/>
      <c r="J6379" s="183"/>
      <c r="K6379" s="204" t="s">
        <v>0</v>
      </c>
      <c r="L6379" s="183"/>
      <c r="M6379" s="204">
        <v>1719.12</v>
      </c>
      <c r="N6379" s="183"/>
      <c r="O6379" s="202" t="s">
        <v>0</v>
      </c>
      <c r="P6379" s="183"/>
    </row>
    <row r="6380" spans="1:16" x14ac:dyDescent="0.25">
      <c r="A6380" s="203" t="s">
        <v>0</v>
      </c>
      <c r="B6380" s="183"/>
      <c r="C6380" s="203" t="s">
        <v>750</v>
      </c>
      <c r="D6380" s="183"/>
      <c r="E6380" s="203" t="s">
        <v>751</v>
      </c>
      <c r="F6380" s="183"/>
      <c r="G6380" s="183"/>
      <c r="H6380" s="183"/>
      <c r="I6380" s="183"/>
      <c r="J6380" s="183"/>
      <c r="K6380" s="204" t="s">
        <v>0</v>
      </c>
      <c r="L6380" s="183"/>
      <c r="M6380" s="204">
        <v>833.16</v>
      </c>
      <c r="N6380" s="183"/>
      <c r="O6380" s="202" t="s">
        <v>0</v>
      </c>
      <c r="P6380" s="183"/>
    </row>
    <row r="6381" spans="1:16" x14ac:dyDescent="0.25">
      <c r="A6381" s="187" t="s">
        <v>0</v>
      </c>
      <c r="B6381" s="183"/>
      <c r="C6381" s="187" t="s">
        <v>234</v>
      </c>
      <c r="D6381" s="183"/>
      <c r="E6381" s="183"/>
      <c r="F6381" s="183"/>
      <c r="G6381" s="183"/>
      <c r="H6381" s="183"/>
      <c r="I6381" s="183"/>
      <c r="J6381" s="183"/>
      <c r="K6381" s="188">
        <v>8140</v>
      </c>
      <c r="L6381" s="183"/>
      <c r="M6381" s="188">
        <v>1272.5</v>
      </c>
      <c r="N6381" s="183"/>
      <c r="O6381" s="189">
        <v>15.63</v>
      </c>
      <c r="P6381" s="183"/>
    </row>
    <row r="6382" spans="1:16" x14ac:dyDescent="0.25">
      <c r="A6382" s="206" t="s">
        <v>0</v>
      </c>
      <c r="B6382" s="183"/>
      <c r="C6382" s="206" t="s">
        <v>574</v>
      </c>
      <c r="D6382" s="183"/>
      <c r="E6382" s="206" t="s">
        <v>575</v>
      </c>
      <c r="F6382" s="183"/>
      <c r="G6382" s="183"/>
      <c r="H6382" s="183"/>
      <c r="I6382" s="183"/>
      <c r="J6382" s="183"/>
      <c r="K6382" s="207">
        <v>7840</v>
      </c>
      <c r="L6382" s="183"/>
      <c r="M6382" s="207">
        <v>1272.5</v>
      </c>
      <c r="N6382" s="183"/>
      <c r="O6382" s="205">
        <v>16.23</v>
      </c>
      <c r="P6382" s="183"/>
    </row>
    <row r="6383" spans="1:16" x14ac:dyDescent="0.25">
      <c r="A6383" s="203" t="s">
        <v>0</v>
      </c>
      <c r="B6383" s="183"/>
      <c r="C6383" s="203" t="s">
        <v>750</v>
      </c>
      <c r="D6383" s="183"/>
      <c r="E6383" s="203" t="s">
        <v>751</v>
      </c>
      <c r="F6383" s="183"/>
      <c r="G6383" s="183"/>
      <c r="H6383" s="183"/>
      <c r="I6383" s="183"/>
      <c r="J6383" s="183"/>
      <c r="K6383" s="204" t="s">
        <v>0</v>
      </c>
      <c r="L6383" s="183"/>
      <c r="M6383" s="204">
        <v>189</v>
      </c>
      <c r="N6383" s="183"/>
      <c r="O6383" s="202" t="s">
        <v>0</v>
      </c>
      <c r="P6383" s="183"/>
    </row>
    <row r="6384" spans="1:16" x14ac:dyDescent="0.25">
      <c r="A6384" s="203" t="s">
        <v>0</v>
      </c>
      <c r="B6384" s="183"/>
      <c r="C6384" s="203" t="s">
        <v>582</v>
      </c>
      <c r="D6384" s="183"/>
      <c r="E6384" s="203" t="s">
        <v>583</v>
      </c>
      <c r="F6384" s="183"/>
      <c r="G6384" s="183"/>
      <c r="H6384" s="183"/>
      <c r="I6384" s="183"/>
      <c r="J6384" s="183"/>
      <c r="K6384" s="204" t="s">
        <v>0</v>
      </c>
      <c r="L6384" s="183"/>
      <c r="M6384" s="204">
        <v>537.5</v>
      </c>
      <c r="N6384" s="183"/>
      <c r="O6384" s="202" t="s">
        <v>0</v>
      </c>
      <c r="P6384" s="183"/>
    </row>
    <row r="6385" spans="1:16" x14ac:dyDescent="0.25">
      <c r="A6385" s="203" t="s">
        <v>0</v>
      </c>
      <c r="B6385" s="183"/>
      <c r="C6385" s="203" t="s">
        <v>648</v>
      </c>
      <c r="D6385" s="183"/>
      <c r="E6385" s="203" t="s">
        <v>649</v>
      </c>
      <c r="F6385" s="183"/>
      <c r="G6385" s="183"/>
      <c r="H6385" s="183"/>
      <c r="I6385" s="183"/>
      <c r="J6385" s="183"/>
      <c r="K6385" s="204" t="s">
        <v>0</v>
      </c>
      <c r="L6385" s="183"/>
      <c r="M6385" s="204">
        <v>150</v>
      </c>
      <c r="N6385" s="183"/>
      <c r="O6385" s="202" t="s">
        <v>0</v>
      </c>
      <c r="P6385" s="183"/>
    </row>
    <row r="6386" spans="1:16" x14ac:dyDescent="0.25">
      <c r="A6386" s="203" t="s">
        <v>0</v>
      </c>
      <c r="B6386" s="183"/>
      <c r="C6386" s="203" t="s">
        <v>600</v>
      </c>
      <c r="D6386" s="183"/>
      <c r="E6386" s="203" t="s">
        <v>601</v>
      </c>
      <c r="F6386" s="183"/>
      <c r="G6386" s="183"/>
      <c r="H6386" s="183"/>
      <c r="I6386" s="183"/>
      <c r="J6386" s="183"/>
      <c r="K6386" s="204" t="s">
        <v>0</v>
      </c>
      <c r="L6386" s="183"/>
      <c r="M6386" s="204">
        <v>396</v>
      </c>
      <c r="N6386" s="183"/>
      <c r="O6386" s="202" t="s">
        <v>0</v>
      </c>
      <c r="P6386" s="183"/>
    </row>
    <row r="6387" spans="1:16" x14ac:dyDescent="0.25">
      <c r="A6387" s="206" t="s">
        <v>0</v>
      </c>
      <c r="B6387" s="183"/>
      <c r="C6387" s="206" t="s">
        <v>586</v>
      </c>
      <c r="D6387" s="183"/>
      <c r="E6387" s="206" t="s">
        <v>587</v>
      </c>
      <c r="F6387" s="183"/>
      <c r="G6387" s="183"/>
      <c r="H6387" s="183"/>
      <c r="I6387" s="183"/>
      <c r="J6387" s="183"/>
      <c r="K6387" s="207">
        <v>300</v>
      </c>
      <c r="L6387" s="183"/>
      <c r="M6387" s="207">
        <v>0</v>
      </c>
      <c r="N6387" s="183"/>
      <c r="O6387" s="205">
        <v>0</v>
      </c>
      <c r="P6387" s="183"/>
    </row>
    <row r="6388" spans="1:16" x14ac:dyDescent="0.25">
      <c r="A6388" s="187" t="s">
        <v>0</v>
      </c>
      <c r="B6388" s="183"/>
      <c r="C6388" s="187" t="s">
        <v>237</v>
      </c>
      <c r="D6388" s="183"/>
      <c r="E6388" s="183"/>
      <c r="F6388" s="183"/>
      <c r="G6388" s="183"/>
      <c r="H6388" s="183"/>
      <c r="I6388" s="183"/>
      <c r="J6388" s="183"/>
      <c r="K6388" s="188">
        <v>2500</v>
      </c>
      <c r="L6388" s="183"/>
      <c r="M6388" s="188">
        <v>663.98</v>
      </c>
      <c r="N6388" s="183"/>
      <c r="O6388" s="189">
        <v>26.56</v>
      </c>
      <c r="P6388" s="183"/>
    </row>
    <row r="6389" spans="1:16" x14ac:dyDescent="0.25">
      <c r="A6389" s="206" t="s">
        <v>0</v>
      </c>
      <c r="B6389" s="183"/>
      <c r="C6389" s="206" t="s">
        <v>564</v>
      </c>
      <c r="D6389" s="183"/>
      <c r="E6389" s="206" t="s">
        <v>565</v>
      </c>
      <c r="F6389" s="183"/>
      <c r="G6389" s="183"/>
      <c r="H6389" s="183"/>
      <c r="I6389" s="183"/>
      <c r="J6389" s="183"/>
      <c r="K6389" s="207">
        <v>0</v>
      </c>
      <c r="L6389" s="183"/>
      <c r="M6389" s="207">
        <v>265</v>
      </c>
      <c r="N6389" s="183"/>
      <c r="O6389" s="205" t="s">
        <v>0</v>
      </c>
      <c r="P6389" s="183"/>
    </row>
    <row r="6390" spans="1:16" x14ac:dyDescent="0.25">
      <c r="A6390" s="203" t="s">
        <v>0</v>
      </c>
      <c r="B6390" s="183"/>
      <c r="C6390" s="203" t="s">
        <v>572</v>
      </c>
      <c r="D6390" s="183"/>
      <c r="E6390" s="203" t="s">
        <v>573</v>
      </c>
      <c r="F6390" s="183"/>
      <c r="G6390" s="183"/>
      <c r="H6390" s="183"/>
      <c r="I6390" s="183"/>
      <c r="J6390" s="183"/>
      <c r="K6390" s="204" t="s">
        <v>0</v>
      </c>
      <c r="L6390" s="183"/>
      <c r="M6390" s="204">
        <v>265</v>
      </c>
      <c r="N6390" s="183"/>
      <c r="O6390" s="202" t="s">
        <v>0</v>
      </c>
      <c r="P6390" s="183"/>
    </row>
    <row r="6391" spans="1:16" x14ac:dyDescent="0.25">
      <c r="A6391" s="206" t="s">
        <v>0</v>
      </c>
      <c r="B6391" s="183"/>
      <c r="C6391" s="206" t="s">
        <v>574</v>
      </c>
      <c r="D6391" s="183"/>
      <c r="E6391" s="206" t="s">
        <v>575</v>
      </c>
      <c r="F6391" s="183"/>
      <c r="G6391" s="183"/>
      <c r="H6391" s="183"/>
      <c r="I6391" s="183"/>
      <c r="J6391" s="183"/>
      <c r="K6391" s="207">
        <v>2500</v>
      </c>
      <c r="L6391" s="183"/>
      <c r="M6391" s="207">
        <v>398.98</v>
      </c>
      <c r="N6391" s="183"/>
      <c r="O6391" s="205">
        <v>15.96</v>
      </c>
      <c r="P6391" s="183"/>
    </row>
    <row r="6392" spans="1:16" x14ac:dyDescent="0.25">
      <c r="A6392" s="203" t="s">
        <v>0</v>
      </c>
      <c r="B6392" s="183"/>
      <c r="C6392" s="203" t="s">
        <v>744</v>
      </c>
      <c r="D6392" s="183"/>
      <c r="E6392" s="203" t="s">
        <v>745</v>
      </c>
      <c r="F6392" s="183"/>
      <c r="G6392" s="183"/>
      <c r="H6392" s="183"/>
      <c r="I6392" s="183"/>
      <c r="J6392" s="183"/>
      <c r="K6392" s="204" t="s">
        <v>0</v>
      </c>
      <c r="L6392" s="183"/>
      <c r="M6392" s="204">
        <v>30</v>
      </c>
      <c r="N6392" s="183"/>
      <c r="O6392" s="202" t="s">
        <v>0</v>
      </c>
      <c r="P6392" s="183"/>
    </row>
    <row r="6393" spans="1:16" x14ac:dyDescent="0.25">
      <c r="A6393" s="203" t="s">
        <v>0</v>
      </c>
      <c r="B6393" s="183"/>
      <c r="C6393" s="203" t="s">
        <v>750</v>
      </c>
      <c r="D6393" s="183"/>
      <c r="E6393" s="203" t="s">
        <v>751</v>
      </c>
      <c r="F6393" s="183"/>
      <c r="G6393" s="183"/>
      <c r="H6393" s="183"/>
      <c r="I6393" s="183"/>
      <c r="J6393" s="183"/>
      <c r="K6393" s="204" t="s">
        <v>0</v>
      </c>
      <c r="L6393" s="183"/>
      <c r="M6393" s="204">
        <v>169.71</v>
      </c>
      <c r="N6393" s="183"/>
      <c r="O6393" s="202" t="s">
        <v>0</v>
      </c>
      <c r="P6393" s="183"/>
    </row>
    <row r="6394" spans="1:16" x14ac:dyDescent="0.25">
      <c r="A6394" s="203" t="s">
        <v>0</v>
      </c>
      <c r="B6394" s="183"/>
      <c r="C6394" s="203" t="s">
        <v>600</v>
      </c>
      <c r="D6394" s="183"/>
      <c r="E6394" s="203" t="s">
        <v>601</v>
      </c>
      <c r="F6394" s="183"/>
      <c r="G6394" s="183"/>
      <c r="H6394" s="183"/>
      <c r="I6394" s="183"/>
      <c r="J6394" s="183"/>
      <c r="K6394" s="204" t="s">
        <v>0</v>
      </c>
      <c r="L6394" s="183"/>
      <c r="M6394" s="204">
        <v>199.27</v>
      </c>
      <c r="N6394" s="183"/>
      <c r="O6394" s="202" t="s">
        <v>0</v>
      </c>
      <c r="P6394" s="183"/>
    </row>
    <row r="6395" spans="1:16" x14ac:dyDescent="0.25">
      <c r="A6395" s="197"/>
      <c r="B6395" s="183"/>
      <c r="C6395" s="197" t="s">
        <v>1519</v>
      </c>
      <c r="D6395" s="183"/>
      <c r="E6395" s="197" t="s">
        <v>1520</v>
      </c>
      <c r="F6395" s="183"/>
      <c r="G6395" s="183"/>
      <c r="H6395" s="183"/>
      <c r="I6395" s="183"/>
      <c r="J6395" s="183"/>
      <c r="K6395" s="198">
        <v>13500</v>
      </c>
      <c r="L6395" s="183"/>
      <c r="M6395" s="198">
        <v>0</v>
      </c>
      <c r="N6395" s="183"/>
      <c r="O6395" s="199">
        <v>0</v>
      </c>
      <c r="P6395" s="183"/>
    </row>
    <row r="6396" spans="1:16" x14ac:dyDescent="0.25">
      <c r="A6396" s="187" t="s">
        <v>0</v>
      </c>
      <c r="B6396" s="183"/>
      <c r="C6396" s="187" t="s">
        <v>229</v>
      </c>
      <c r="D6396" s="183"/>
      <c r="E6396" s="183"/>
      <c r="F6396" s="183"/>
      <c r="G6396" s="183"/>
      <c r="H6396" s="183"/>
      <c r="I6396" s="183"/>
      <c r="J6396" s="183"/>
      <c r="K6396" s="188">
        <v>13500</v>
      </c>
      <c r="L6396" s="183"/>
      <c r="M6396" s="188">
        <v>0</v>
      </c>
      <c r="N6396" s="183"/>
      <c r="O6396" s="189">
        <v>0</v>
      </c>
      <c r="P6396" s="183"/>
    </row>
    <row r="6397" spans="1:16" x14ac:dyDescent="0.25">
      <c r="A6397" s="187" t="s">
        <v>0</v>
      </c>
      <c r="B6397" s="183"/>
      <c r="C6397" s="187" t="s">
        <v>232</v>
      </c>
      <c r="D6397" s="183"/>
      <c r="E6397" s="183"/>
      <c r="F6397" s="183"/>
      <c r="G6397" s="183"/>
      <c r="H6397" s="183"/>
      <c r="I6397" s="183"/>
      <c r="J6397" s="183"/>
      <c r="K6397" s="188">
        <v>13500</v>
      </c>
      <c r="L6397" s="183"/>
      <c r="M6397" s="188">
        <v>0</v>
      </c>
      <c r="N6397" s="183"/>
      <c r="O6397" s="189">
        <v>0</v>
      </c>
      <c r="P6397" s="183"/>
    </row>
    <row r="6398" spans="1:16" x14ac:dyDescent="0.25">
      <c r="A6398" s="206" t="s">
        <v>0</v>
      </c>
      <c r="B6398" s="183"/>
      <c r="C6398" s="206" t="s">
        <v>586</v>
      </c>
      <c r="D6398" s="183"/>
      <c r="E6398" s="206" t="s">
        <v>587</v>
      </c>
      <c r="F6398" s="183"/>
      <c r="G6398" s="183"/>
      <c r="H6398" s="183"/>
      <c r="I6398" s="183"/>
      <c r="J6398" s="183"/>
      <c r="K6398" s="207">
        <v>11000</v>
      </c>
      <c r="L6398" s="183"/>
      <c r="M6398" s="207">
        <v>0</v>
      </c>
      <c r="N6398" s="183"/>
      <c r="O6398" s="205">
        <v>0</v>
      </c>
      <c r="P6398" s="183"/>
    </row>
    <row r="6399" spans="1:16" x14ac:dyDescent="0.25">
      <c r="A6399" s="206" t="s">
        <v>0</v>
      </c>
      <c r="B6399" s="183"/>
      <c r="C6399" s="206" t="s">
        <v>698</v>
      </c>
      <c r="D6399" s="183"/>
      <c r="E6399" s="206" t="s">
        <v>699</v>
      </c>
      <c r="F6399" s="183"/>
      <c r="G6399" s="183"/>
      <c r="H6399" s="183"/>
      <c r="I6399" s="183"/>
      <c r="J6399" s="183"/>
      <c r="K6399" s="207">
        <v>2500</v>
      </c>
      <c r="L6399" s="183"/>
      <c r="M6399" s="207">
        <v>0</v>
      </c>
      <c r="N6399" s="183"/>
      <c r="O6399" s="205">
        <v>0</v>
      </c>
      <c r="P6399" s="183"/>
    </row>
    <row r="6400" spans="1:16" x14ac:dyDescent="0.25">
      <c r="A6400" s="197"/>
      <c r="B6400" s="183"/>
      <c r="C6400" s="197" t="s">
        <v>1579</v>
      </c>
      <c r="D6400" s="183"/>
      <c r="E6400" s="197" t="s">
        <v>1580</v>
      </c>
      <c r="F6400" s="183"/>
      <c r="G6400" s="183"/>
      <c r="H6400" s="183"/>
      <c r="I6400" s="183"/>
      <c r="J6400" s="183"/>
      <c r="K6400" s="198">
        <v>300</v>
      </c>
      <c r="L6400" s="183"/>
      <c r="M6400" s="198">
        <v>0</v>
      </c>
      <c r="N6400" s="183"/>
      <c r="O6400" s="199">
        <v>0</v>
      </c>
      <c r="P6400" s="183"/>
    </row>
    <row r="6401" spans="1:16" x14ac:dyDescent="0.25">
      <c r="A6401" s="187" t="s">
        <v>0</v>
      </c>
      <c r="B6401" s="183"/>
      <c r="C6401" s="187" t="s">
        <v>238</v>
      </c>
      <c r="D6401" s="183"/>
      <c r="E6401" s="183"/>
      <c r="F6401" s="183"/>
      <c r="G6401" s="183"/>
      <c r="H6401" s="183"/>
      <c r="I6401" s="183"/>
      <c r="J6401" s="183"/>
      <c r="K6401" s="188">
        <v>300</v>
      </c>
      <c r="L6401" s="183"/>
      <c r="M6401" s="188">
        <v>0</v>
      </c>
      <c r="N6401" s="183"/>
      <c r="O6401" s="189">
        <v>0</v>
      </c>
      <c r="P6401" s="183"/>
    </row>
    <row r="6402" spans="1:16" x14ac:dyDescent="0.25">
      <c r="A6402" s="187" t="s">
        <v>0</v>
      </c>
      <c r="B6402" s="183"/>
      <c r="C6402" s="187" t="s">
        <v>240</v>
      </c>
      <c r="D6402" s="183"/>
      <c r="E6402" s="183"/>
      <c r="F6402" s="183"/>
      <c r="G6402" s="183"/>
      <c r="H6402" s="183"/>
      <c r="I6402" s="183"/>
      <c r="J6402" s="183"/>
      <c r="K6402" s="188">
        <v>300</v>
      </c>
      <c r="L6402" s="183"/>
      <c r="M6402" s="188">
        <v>0</v>
      </c>
      <c r="N6402" s="183"/>
      <c r="O6402" s="189">
        <v>0</v>
      </c>
      <c r="P6402" s="183"/>
    </row>
    <row r="6403" spans="1:16" x14ac:dyDescent="0.25">
      <c r="A6403" s="206" t="s">
        <v>0</v>
      </c>
      <c r="B6403" s="183"/>
      <c r="C6403" s="206" t="s">
        <v>574</v>
      </c>
      <c r="D6403" s="183"/>
      <c r="E6403" s="206" t="s">
        <v>575</v>
      </c>
      <c r="F6403" s="183"/>
      <c r="G6403" s="183"/>
      <c r="H6403" s="183"/>
      <c r="I6403" s="183"/>
      <c r="J6403" s="183"/>
      <c r="K6403" s="207">
        <v>300</v>
      </c>
      <c r="L6403" s="183"/>
      <c r="M6403" s="207">
        <v>0</v>
      </c>
      <c r="N6403" s="183"/>
      <c r="O6403" s="205">
        <v>0</v>
      </c>
      <c r="P6403" s="183"/>
    </row>
    <row r="6404" spans="1:16" x14ac:dyDescent="0.25">
      <c r="A6404" s="197"/>
      <c r="B6404" s="183"/>
      <c r="C6404" s="197" t="s">
        <v>1555</v>
      </c>
      <c r="D6404" s="183"/>
      <c r="E6404" s="197" t="s">
        <v>1556</v>
      </c>
      <c r="F6404" s="183"/>
      <c r="G6404" s="183"/>
      <c r="H6404" s="183"/>
      <c r="I6404" s="183"/>
      <c r="J6404" s="183"/>
      <c r="K6404" s="198">
        <v>570</v>
      </c>
      <c r="L6404" s="183"/>
      <c r="M6404" s="198">
        <v>0</v>
      </c>
      <c r="N6404" s="183"/>
      <c r="O6404" s="199">
        <v>0</v>
      </c>
      <c r="P6404" s="183"/>
    </row>
    <row r="6405" spans="1:16" x14ac:dyDescent="0.25">
      <c r="A6405" s="187" t="s">
        <v>0</v>
      </c>
      <c r="B6405" s="183"/>
      <c r="C6405" s="187" t="s">
        <v>214</v>
      </c>
      <c r="D6405" s="183"/>
      <c r="E6405" s="183"/>
      <c r="F6405" s="183"/>
      <c r="G6405" s="183"/>
      <c r="H6405" s="183"/>
      <c r="I6405" s="183"/>
      <c r="J6405" s="183"/>
      <c r="K6405" s="188">
        <v>570</v>
      </c>
      <c r="L6405" s="183"/>
      <c r="M6405" s="188">
        <v>0</v>
      </c>
      <c r="N6405" s="183"/>
      <c r="O6405" s="189">
        <v>0</v>
      </c>
      <c r="P6405" s="183"/>
    </row>
    <row r="6406" spans="1:16" x14ac:dyDescent="0.25">
      <c r="A6406" s="187" t="s">
        <v>0</v>
      </c>
      <c r="B6406" s="183"/>
      <c r="C6406" s="187" t="s">
        <v>215</v>
      </c>
      <c r="D6406" s="183"/>
      <c r="E6406" s="183"/>
      <c r="F6406" s="183"/>
      <c r="G6406" s="183"/>
      <c r="H6406" s="183"/>
      <c r="I6406" s="183"/>
      <c r="J6406" s="183"/>
      <c r="K6406" s="188">
        <v>570</v>
      </c>
      <c r="L6406" s="183"/>
      <c r="M6406" s="188">
        <v>0</v>
      </c>
      <c r="N6406" s="183"/>
      <c r="O6406" s="189">
        <v>0</v>
      </c>
      <c r="P6406" s="183"/>
    </row>
    <row r="6407" spans="1:16" x14ac:dyDescent="0.25">
      <c r="A6407" s="206" t="s">
        <v>0</v>
      </c>
      <c r="B6407" s="183"/>
      <c r="C6407" s="206" t="s">
        <v>586</v>
      </c>
      <c r="D6407" s="183"/>
      <c r="E6407" s="206" t="s">
        <v>587</v>
      </c>
      <c r="F6407" s="183"/>
      <c r="G6407" s="183"/>
      <c r="H6407" s="183"/>
      <c r="I6407" s="183"/>
      <c r="J6407" s="183"/>
      <c r="K6407" s="207">
        <v>570</v>
      </c>
      <c r="L6407" s="183"/>
      <c r="M6407" s="207">
        <v>0</v>
      </c>
      <c r="N6407" s="183"/>
      <c r="O6407" s="205">
        <v>0</v>
      </c>
      <c r="P6407" s="183"/>
    </row>
    <row r="6408" spans="1:16" x14ac:dyDescent="0.25">
      <c r="A6408" s="197"/>
      <c r="B6408" s="183"/>
      <c r="C6408" s="197" t="s">
        <v>1581</v>
      </c>
      <c r="D6408" s="183"/>
      <c r="E6408" s="197" t="s">
        <v>1582</v>
      </c>
      <c r="F6408" s="183"/>
      <c r="G6408" s="183"/>
      <c r="H6408" s="183"/>
      <c r="I6408" s="183"/>
      <c r="J6408" s="183"/>
      <c r="K6408" s="198">
        <v>400</v>
      </c>
      <c r="L6408" s="183"/>
      <c r="M6408" s="198">
        <v>960</v>
      </c>
      <c r="N6408" s="183"/>
      <c r="O6408" s="199">
        <v>240</v>
      </c>
      <c r="P6408" s="183"/>
    </row>
    <row r="6409" spans="1:16" x14ac:dyDescent="0.25">
      <c r="A6409" s="187" t="s">
        <v>0</v>
      </c>
      <c r="B6409" s="183"/>
      <c r="C6409" s="187" t="s">
        <v>229</v>
      </c>
      <c r="D6409" s="183"/>
      <c r="E6409" s="183"/>
      <c r="F6409" s="183"/>
      <c r="G6409" s="183"/>
      <c r="H6409" s="183"/>
      <c r="I6409" s="183"/>
      <c r="J6409" s="183"/>
      <c r="K6409" s="188">
        <v>400</v>
      </c>
      <c r="L6409" s="183"/>
      <c r="M6409" s="188">
        <v>960</v>
      </c>
      <c r="N6409" s="183"/>
      <c r="O6409" s="189">
        <v>240</v>
      </c>
      <c r="P6409" s="183"/>
    </row>
    <row r="6410" spans="1:16" x14ac:dyDescent="0.25">
      <c r="A6410" s="187" t="s">
        <v>0</v>
      </c>
      <c r="B6410" s="183"/>
      <c r="C6410" s="187" t="s">
        <v>237</v>
      </c>
      <c r="D6410" s="183"/>
      <c r="E6410" s="183"/>
      <c r="F6410" s="183"/>
      <c r="G6410" s="183"/>
      <c r="H6410" s="183"/>
      <c r="I6410" s="183"/>
      <c r="J6410" s="183"/>
      <c r="K6410" s="188">
        <v>400</v>
      </c>
      <c r="L6410" s="183"/>
      <c r="M6410" s="188">
        <v>960</v>
      </c>
      <c r="N6410" s="183"/>
      <c r="O6410" s="189">
        <v>240</v>
      </c>
      <c r="P6410" s="183"/>
    </row>
    <row r="6411" spans="1:16" x14ac:dyDescent="0.25">
      <c r="A6411" s="206" t="s">
        <v>0</v>
      </c>
      <c r="B6411" s="183"/>
      <c r="C6411" s="206" t="s">
        <v>586</v>
      </c>
      <c r="D6411" s="183"/>
      <c r="E6411" s="206" t="s">
        <v>587</v>
      </c>
      <c r="F6411" s="183"/>
      <c r="G6411" s="183"/>
      <c r="H6411" s="183"/>
      <c r="I6411" s="183"/>
      <c r="J6411" s="183"/>
      <c r="K6411" s="207">
        <v>400</v>
      </c>
      <c r="L6411" s="183"/>
      <c r="M6411" s="207">
        <v>960</v>
      </c>
      <c r="N6411" s="183"/>
      <c r="O6411" s="205">
        <v>240</v>
      </c>
      <c r="P6411" s="183"/>
    </row>
    <row r="6412" spans="1:16" x14ac:dyDescent="0.25">
      <c r="A6412" s="203" t="s">
        <v>0</v>
      </c>
      <c r="B6412" s="183"/>
      <c r="C6412" s="203" t="s">
        <v>588</v>
      </c>
      <c r="D6412" s="183"/>
      <c r="E6412" s="203" t="s">
        <v>589</v>
      </c>
      <c r="F6412" s="183"/>
      <c r="G6412" s="183"/>
      <c r="H6412" s="183"/>
      <c r="I6412" s="183"/>
      <c r="J6412" s="183"/>
      <c r="K6412" s="204" t="s">
        <v>0</v>
      </c>
      <c r="L6412" s="183"/>
      <c r="M6412" s="204">
        <v>960</v>
      </c>
      <c r="N6412" s="183"/>
      <c r="O6412" s="202" t="s">
        <v>0</v>
      </c>
      <c r="P6412" s="183"/>
    </row>
    <row r="6413" spans="1:16" x14ac:dyDescent="0.25">
      <c r="A6413" s="197"/>
      <c r="B6413" s="183"/>
      <c r="C6413" s="197" t="s">
        <v>1531</v>
      </c>
      <c r="D6413" s="183"/>
      <c r="E6413" s="197" t="s">
        <v>862</v>
      </c>
      <c r="F6413" s="183"/>
      <c r="G6413" s="183"/>
      <c r="H6413" s="183"/>
      <c r="I6413" s="183"/>
      <c r="J6413" s="183"/>
      <c r="K6413" s="198">
        <v>1300</v>
      </c>
      <c r="L6413" s="183"/>
      <c r="M6413" s="198">
        <v>209.26</v>
      </c>
      <c r="N6413" s="183"/>
      <c r="O6413" s="199">
        <v>16.100000000000001</v>
      </c>
      <c r="P6413" s="183"/>
    </row>
    <row r="6414" spans="1:16" x14ac:dyDescent="0.25">
      <c r="A6414" s="187" t="s">
        <v>0</v>
      </c>
      <c r="B6414" s="183"/>
      <c r="C6414" s="187" t="s">
        <v>214</v>
      </c>
      <c r="D6414" s="183"/>
      <c r="E6414" s="183"/>
      <c r="F6414" s="183"/>
      <c r="G6414" s="183"/>
      <c r="H6414" s="183"/>
      <c r="I6414" s="183"/>
      <c r="J6414" s="183"/>
      <c r="K6414" s="188">
        <v>1300</v>
      </c>
      <c r="L6414" s="183"/>
      <c r="M6414" s="188">
        <v>209.26</v>
      </c>
      <c r="N6414" s="183"/>
      <c r="O6414" s="189">
        <v>16.100000000000001</v>
      </c>
      <c r="P6414" s="183"/>
    </row>
    <row r="6415" spans="1:16" x14ac:dyDescent="0.25">
      <c r="A6415" s="187" t="s">
        <v>0</v>
      </c>
      <c r="B6415" s="183"/>
      <c r="C6415" s="187" t="s">
        <v>215</v>
      </c>
      <c r="D6415" s="183"/>
      <c r="E6415" s="183"/>
      <c r="F6415" s="183"/>
      <c r="G6415" s="183"/>
      <c r="H6415" s="183"/>
      <c r="I6415" s="183"/>
      <c r="J6415" s="183"/>
      <c r="K6415" s="188">
        <v>1300</v>
      </c>
      <c r="L6415" s="183"/>
      <c r="M6415" s="188">
        <v>209.26</v>
      </c>
      <c r="N6415" s="183"/>
      <c r="O6415" s="189">
        <v>16.100000000000001</v>
      </c>
      <c r="P6415" s="183"/>
    </row>
    <row r="6416" spans="1:16" x14ac:dyDescent="0.25">
      <c r="A6416" s="206" t="s">
        <v>0</v>
      </c>
      <c r="B6416" s="183"/>
      <c r="C6416" s="206" t="s">
        <v>574</v>
      </c>
      <c r="D6416" s="183"/>
      <c r="E6416" s="206" t="s">
        <v>575</v>
      </c>
      <c r="F6416" s="183"/>
      <c r="G6416" s="183"/>
      <c r="H6416" s="183"/>
      <c r="I6416" s="183"/>
      <c r="J6416" s="183"/>
      <c r="K6416" s="207">
        <v>850</v>
      </c>
      <c r="L6416" s="183"/>
      <c r="M6416" s="207">
        <v>209.26</v>
      </c>
      <c r="N6416" s="183"/>
      <c r="O6416" s="205">
        <v>24.62</v>
      </c>
      <c r="P6416" s="183"/>
    </row>
    <row r="6417" spans="1:16" x14ac:dyDescent="0.25">
      <c r="A6417" s="203" t="s">
        <v>0</v>
      </c>
      <c r="B6417" s="183"/>
      <c r="C6417" s="203" t="s">
        <v>580</v>
      </c>
      <c r="D6417" s="183"/>
      <c r="E6417" s="203" t="s">
        <v>581</v>
      </c>
      <c r="F6417" s="183"/>
      <c r="G6417" s="183"/>
      <c r="H6417" s="183"/>
      <c r="I6417" s="183"/>
      <c r="J6417" s="183"/>
      <c r="K6417" s="204" t="s">
        <v>0</v>
      </c>
      <c r="L6417" s="183"/>
      <c r="M6417" s="204">
        <v>173.86</v>
      </c>
      <c r="N6417" s="183"/>
      <c r="O6417" s="202" t="s">
        <v>0</v>
      </c>
      <c r="P6417" s="183"/>
    </row>
    <row r="6418" spans="1:16" x14ac:dyDescent="0.25">
      <c r="A6418" s="203" t="s">
        <v>0</v>
      </c>
      <c r="B6418" s="183"/>
      <c r="C6418" s="203" t="s">
        <v>600</v>
      </c>
      <c r="D6418" s="183"/>
      <c r="E6418" s="203" t="s">
        <v>601</v>
      </c>
      <c r="F6418" s="183"/>
      <c r="G6418" s="183"/>
      <c r="H6418" s="183"/>
      <c r="I6418" s="183"/>
      <c r="J6418" s="183"/>
      <c r="K6418" s="204" t="s">
        <v>0</v>
      </c>
      <c r="L6418" s="183"/>
      <c r="M6418" s="204">
        <v>35.4</v>
      </c>
      <c r="N6418" s="183"/>
      <c r="O6418" s="202" t="s">
        <v>0</v>
      </c>
      <c r="P6418" s="183"/>
    </row>
    <row r="6419" spans="1:16" x14ac:dyDescent="0.25">
      <c r="A6419" s="206" t="s">
        <v>0</v>
      </c>
      <c r="B6419" s="183"/>
      <c r="C6419" s="206" t="s">
        <v>586</v>
      </c>
      <c r="D6419" s="183"/>
      <c r="E6419" s="206" t="s">
        <v>587</v>
      </c>
      <c r="F6419" s="183"/>
      <c r="G6419" s="183"/>
      <c r="H6419" s="183"/>
      <c r="I6419" s="183"/>
      <c r="J6419" s="183"/>
      <c r="K6419" s="207">
        <v>450</v>
      </c>
      <c r="L6419" s="183"/>
      <c r="M6419" s="207">
        <v>0</v>
      </c>
      <c r="N6419" s="183"/>
      <c r="O6419" s="205">
        <v>0</v>
      </c>
      <c r="P6419" s="183"/>
    </row>
    <row r="6420" spans="1:16" x14ac:dyDescent="0.25">
      <c r="A6420" s="197"/>
      <c r="B6420" s="183"/>
      <c r="C6420" s="197" t="s">
        <v>1592</v>
      </c>
      <c r="D6420" s="183"/>
      <c r="E6420" s="197" t="s">
        <v>1593</v>
      </c>
      <c r="F6420" s="183"/>
      <c r="G6420" s="183"/>
      <c r="H6420" s="183"/>
      <c r="I6420" s="183"/>
      <c r="J6420" s="183"/>
      <c r="K6420" s="198">
        <v>130</v>
      </c>
      <c r="L6420" s="183"/>
      <c r="M6420" s="198">
        <v>0</v>
      </c>
      <c r="N6420" s="183"/>
      <c r="O6420" s="199">
        <v>0</v>
      </c>
      <c r="P6420" s="183"/>
    </row>
    <row r="6421" spans="1:16" x14ac:dyDescent="0.25">
      <c r="A6421" s="187" t="s">
        <v>0</v>
      </c>
      <c r="B6421" s="183"/>
      <c r="C6421" s="187" t="s">
        <v>238</v>
      </c>
      <c r="D6421" s="183"/>
      <c r="E6421" s="183"/>
      <c r="F6421" s="183"/>
      <c r="G6421" s="183"/>
      <c r="H6421" s="183"/>
      <c r="I6421" s="183"/>
      <c r="J6421" s="183"/>
      <c r="K6421" s="188">
        <v>130</v>
      </c>
      <c r="L6421" s="183"/>
      <c r="M6421" s="188">
        <v>0</v>
      </c>
      <c r="N6421" s="183"/>
      <c r="O6421" s="189">
        <v>0</v>
      </c>
      <c r="P6421" s="183"/>
    </row>
    <row r="6422" spans="1:16" x14ac:dyDescent="0.25">
      <c r="A6422" s="187" t="s">
        <v>0</v>
      </c>
      <c r="B6422" s="183"/>
      <c r="C6422" s="187" t="s">
        <v>241</v>
      </c>
      <c r="D6422" s="183"/>
      <c r="E6422" s="183"/>
      <c r="F6422" s="183"/>
      <c r="G6422" s="183"/>
      <c r="H6422" s="183"/>
      <c r="I6422" s="183"/>
      <c r="J6422" s="183"/>
      <c r="K6422" s="188">
        <v>130</v>
      </c>
      <c r="L6422" s="183"/>
      <c r="M6422" s="188">
        <v>0</v>
      </c>
      <c r="N6422" s="183"/>
      <c r="O6422" s="189">
        <v>0</v>
      </c>
      <c r="P6422" s="183"/>
    </row>
    <row r="6423" spans="1:16" x14ac:dyDescent="0.25">
      <c r="A6423" s="206" t="s">
        <v>0</v>
      </c>
      <c r="B6423" s="183"/>
      <c r="C6423" s="206" t="s">
        <v>574</v>
      </c>
      <c r="D6423" s="183"/>
      <c r="E6423" s="206" t="s">
        <v>575</v>
      </c>
      <c r="F6423" s="183"/>
      <c r="G6423" s="183"/>
      <c r="H6423" s="183"/>
      <c r="I6423" s="183"/>
      <c r="J6423" s="183"/>
      <c r="K6423" s="207">
        <v>130</v>
      </c>
      <c r="L6423" s="183"/>
      <c r="M6423" s="207">
        <v>0</v>
      </c>
      <c r="N6423" s="183"/>
      <c r="O6423" s="205">
        <v>0</v>
      </c>
      <c r="P6423" s="183"/>
    </row>
    <row r="6424" spans="1:16" x14ac:dyDescent="0.25">
      <c r="A6424" s="197"/>
      <c r="B6424" s="183"/>
      <c r="C6424" s="197" t="s">
        <v>1393</v>
      </c>
      <c r="D6424" s="183"/>
      <c r="E6424" s="197" t="s">
        <v>1394</v>
      </c>
      <c r="F6424" s="183"/>
      <c r="G6424" s="183"/>
      <c r="H6424" s="183"/>
      <c r="I6424" s="183"/>
      <c r="J6424" s="183"/>
      <c r="K6424" s="198">
        <v>2894.37</v>
      </c>
      <c r="L6424" s="183"/>
      <c r="M6424" s="198">
        <v>1332.96</v>
      </c>
      <c r="N6424" s="183"/>
      <c r="O6424" s="199">
        <v>46.05</v>
      </c>
      <c r="P6424" s="183"/>
    </row>
    <row r="6425" spans="1:16" x14ac:dyDescent="0.25">
      <c r="A6425" s="187" t="s">
        <v>0</v>
      </c>
      <c r="B6425" s="183"/>
      <c r="C6425" s="187" t="s">
        <v>229</v>
      </c>
      <c r="D6425" s="183"/>
      <c r="E6425" s="183"/>
      <c r="F6425" s="183"/>
      <c r="G6425" s="183"/>
      <c r="H6425" s="183"/>
      <c r="I6425" s="183"/>
      <c r="J6425" s="183"/>
      <c r="K6425" s="188">
        <v>2894.37</v>
      </c>
      <c r="L6425" s="183"/>
      <c r="M6425" s="188">
        <v>1332.96</v>
      </c>
      <c r="N6425" s="183"/>
      <c r="O6425" s="189">
        <v>46.05</v>
      </c>
      <c r="P6425" s="183"/>
    </row>
    <row r="6426" spans="1:16" x14ac:dyDescent="0.25">
      <c r="A6426" s="187" t="s">
        <v>0</v>
      </c>
      <c r="B6426" s="183"/>
      <c r="C6426" s="187" t="s">
        <v>232</v>
      </c>
      <c r="D6426" s="183"/>
      <c r="E6426" s="183"/>
      <c r="F6426" s="183"/>
      <c r="G6426" s="183"/>
      <c r="H6426" s="183"/>
      <c r="I6426" s="183"/>
      <c r="J6426" s="183"/>
      <c r="K6426" s="188">
        <v>2894.37</v>
      </c>
      <c r="L6426" s="183"/>
      <c r="M6426" s="188">
        <v>1332.96</v>
      </c>
      <c r="N6426" s="183"/>
      <c r="O6426" s="189">
        <v>46.05</v>
      </c>
      <c r="P6426" s="183"/>
    </row>
    <row r="6427" spans="1:16" x14ac:dyDescent="0.25">
      <c r="A6427" s="206" t="s">
        <v>0</v>
      </c>
      <c r="B6427" s="183"/>
      <c r="C6427" s="206" t="s">
        <v>574</v>
      </c>
      <c r="D6427" s="183"/>
      <c r="E6427" s="206" t="s">
        <v>575</v>
      </c>
      <c r="F6427" s="183"/>
      <c r="G6427" s="183"/>
      <c r="H6427" s="183"/>
      <c r="I6427" s="183"/>
      <c r="J6427" s="183"/>
      <c r="K6427" s="207">
        <v>2894.37</v>
      </c>
      <c r="L6427" s="183"/>
      <c r="M6427" s="207">
        <v>1332.96</v>
      </c>
      <c r="N6427" s="183"/>
      <c r="O6427" s="205">
        <v>46.05</v>
      </c>
      <c r="P6427" s="183"/>
    </row>
    <row r="6428" spans="1:16" x14ac:dyDescent="0.25">
      <c r="A6428" s="203" t="s">
        <v>0</v>
      </c>
      <c r="B6428" s="183"/>
      <c r="C6428" s="203" t="s">
        <v>931</v>
      </c>
      <c r="D6428" s="183"/>
      <c r="E6428" s="203" t="s">
        <v>932</v>
      </c>
      <c r="F6428" s="183"/>
      <c r="G6428" s="183"/>
      <c r="H6428" s="183"/>
      <c r="I6428" s="183"/>
      <c r="J6428" s="183"/>
      <c r="K6428" s="204" t="s">
        <v>0</v>
      </c>
      <c r="L6428" s="183"/>
      <c r="M6428" s="204">
        <v>1332.96</v>
      </c>
      <c r="N6428" s="183"/>
      <c r="O6428" s="202" t="s">
        <v>0</v>
      </c>
      <c r="P6428" s="183"/>
    </row>
    <row r="6429" spans="1:16" x14ac:dyDescent="0.25">
      <c r="A6429" s="200" t="s">
        <v>0</v>
      </c>
      <c r="B6429" s="183"/>
      <c r="C6429" s="200" t="s">
        <v>1395</v>
      </c>
      <c r="D6429" s="183"/>
      <c r="E6429" s="200" t="s">
        <v>1376</v>
      </c>
      <c r="F6429" s="183"/>
      <c r="G6429" s="183"/>
      <c r="H6429" s="183"/>
      <c r="I6429" s="183"/>
      <c r="J6429" s="183"/>
      <c r="K6429" s="201">
        <v>47374</v>
      </c>
      <c r="L6429" s="183"/>
      <c r="M6429" s="201">
        <v>24880.9</v>
      </c>
      <c r="N6429" s="183"/>
      <c r="O6429" s="196">
        <v>52.52</v>
      </c>
      <c r="P6429" s="183"/>
    </row>
    <row r="6430" spans="1:16" x14ac:dyDescent="0.25">
      <c r="A6430" s="197"/>
      <c r="B6430" s="183"/>
      <c r="C6430" s="197" t="s">
        <v>1398</v>
      </c>
      <c r="D6430" s="183"/>
      <c r="E6430" s="197" t="s">
        <v>1399</v>
      </c>
      <c r="F6430" s="183"/>
      <c r="G6430" s="183"/>
      <c r="H6430" s="183"/>
      <c r="I6430" s="183"/>
      <c r="J6430" s="183"/>
      <c r="K6430" s="198">
        <v>2124</v>
      </c>
      <c r="L6430" s="183"/>
      <c r="M6430" s="198">
        <v>637.48</v>
      </c>
      <c r="N6430" s="183"/>
      <c r="O6430" s="199">
        <v>30.01</v>
      </c>
      <c r="P6430" s="183"/>
    </row>
    <row r="6431" spans="1:16" x14ac:dyDescent="0.25">
      <c r="A6431" s="187" t="s">
        <v>0</v>
      </c>
      <c r="B6431" s="183"/>
      <c r="C6431" s="187" t="s">
        <v>214</v>
      </c>
      <c r="D6431" s="183"/>
      <c r="E6431" s="183"/>
      <c r="F6431" s="183"/>
      <c r="G6431" s="183"/>
      <c r="H6431" s="183"/>
      <c r="I6431" s="183"/>
      <c r="J6431" s="183"/>
      <c r="K6431" s="188">
        <v>2124</v>
      </c>
      <c r="L6431" s="183"/>
      <c r="M6431" s="188">
        <v>637.48</v>
      </c>
      <c r="N6431" s="183"/>
      <c r="O6431" s="189">
        <v>30.01</v>
      </c>
      <c r="P6431" s="183"/>
    </row>
    <row r="6432" spans="1:16" x14ac:dyDescent="0.25">
      <c r="A6432" s="187" t="s">
        <v>0</v>
      </c>
      <c r="B6432" s="183"/>
      <c r="C6432" s="187" t="s">
        <v>215</v>
      </c>
      <c r="D6432" s="183"/>
      <c r="E6432" s="183"/>
      <c r="F6432" s="183"/>
      <c r="G6432" s="183"/>
      <c r="H6432" s="183"/>
      <c r="I6432" s="183"/>
      <c r="J6432" s="183"/>
      <c r="K6432" s="188">
        <v>2124</v>
      </c>
      <c r="L6432" s="183"/>
      <c r="M6432" s="188">
        <v>637.48</v>
      </c>
      <c r="N6432" s="183"/>
      <c r="O6432" s="189">
        <v>30.01</v>
      </c>
      <c r="P6432" s="183"/>
    </row>
    <row r="6433" spans="1:16" x14ac:dyDescent="0.25">
      <c r="A6433" s="206" t="s">
        <v>0</v>
      </c>
      <c r="B6433" s="183"/>
      <c r="C6433" s="206" t="s">
        <v>564</v>
      </c>
      <c r="D6433" s="183"/>
      <c r="E6433" s="206" t="s">
        <v>565</v>
      </c>
      <c r="F6433" s="183"/>
      <c r="G6433" s="183"/>
      <c r="H6433" s="183"/>
      <c r="I6433" s="183"/>
      <c r="J6433" s="183"/>
      <c r="K6433" s="207">
        <v>1924.92</v>
      </c>
      <c r="L6433" s="183"/>
      <c r="M6433" s="207">
        <v>637.48</v>
      </c>
      <c r="N6433" s="183"/>
      <c r="O6433" s="205">
        <v>33.119999999999997</v>
      </c>
      <c r="P6433" s="183"/>
    </row>
    <row r="6434" spans="1:16" x14ac:dyDescent="0.25">
      <c r="A6434" s="203" t="s">
        <v>0</v>
      </c>
      <c r="B6434" s="183"/>
      <c r="C6434" s="203" t="s">
        <v>566</v>
      </c>
      <c r="D6434" s="183"/>
      <c r="E6434" s="203" t="s">
        <v>567</v>
      </c>
      <c r="F6434" s="183"/>
      <c r="G6434" s="183"/>
      <c r="H6434" s="183"/>
      <c r="I6434" s="183"/>
      <c r="J6434" s="183"/>
      <c r="K6434" s="204" t="s">
        <v>0</v>
      </c>
      <c r="L6434" s="183"/>
      <c r="M6434" s="204">
        <v>547.20000000000005</v>
      </c>
      <c r="N6434" s="183"/>
      <c r="O6434" s="202" t="s">
        <v>0</v>
      </c>
      <c r="P6434" s="183"/>
    </row>
    <row r="6435" spans="1:16" x14ac:dyDescent="0.25">
      <c r="A6435" s="203" t="s">
        <v>0</v>
      </c>
      <c r="B6435" s="183"/>
      <c r="C6435" s="203" t="s">
        <v>568</v>
      </c>
      <c r="D6435" s="183"/>
      <c r="E6435" s="203" t="s">
        <v>569</v>
      </c>
      <c r="F6435" s="183"/>
      <c r="G6435" s="183"/>
      <c r="H6435" s="183"/>
      <c r="I6435" s="183"/>
      <c r="J6435" s="183"/>
      <c r="K6435" s="204" t="s">
        <v>0</v>
      </c>
      <c r="L6435" s="183"/>
      <c r="M6435" s="204">
        <v>90.28</v>
      </c>
      <c r="N6435" s="183"/>
      <c r="O6435" s="202" t="s">
        <v>0</v>
      </c>
      <c r="P6435" s="183"/>
    </row>
    <row r="6436" spans="1:16" x14ac:dyDescent="0.25">
      <c r="A6436" s="206" t="s">
        <v>0</v>
      </c>
      <c r="B6436" s="183"/>
      <c r="C6436" s="206" t="s">
        <v>574</v>
      </c>
      <c r="D6436" s="183"/>
      <c r="E6436" s="206" t="s">
        <v>575</v>
      </c>
      <c r="F6436" s="183"/>
      <c r="G6436" s="183"/>
      <c r="H6436" s="183"/>
      <c r="I6436" s="183"/>
      <c r="J6436" s="183"/>
      <c r="K6436" s="207">
        <v>199.08</v>
      </c>
      <c r="L6436" s="183"/>
      <c r="M6436" s="207">
        <v>0</v>
      </c>
      <c r="N6436" s="183"/>
      <c r="O6436" s="205">
        <v>0</v>
      </c>
      <c r="P6436" s="183"/>
    </row>
    <row r="6437" spans="1:16" x14ac:dyDescent="0.25">
      <c r="A6437" s="197"/>
      <c r="B6437" s="183"/>
      <c r="C6437" s="197" t="s">
        <v>1559</v>
      </c>
      <c r="D6437" s="183"/>
      <c r="E6437" s="197" t="s">
        <v>1560</v>
      </c>
      <c r="F6437" s="183"/>
      <c r="G6437" s="183"/>
      <c r="H6437" s="183"/>
      <c r="I6437" s="183"/>
      <c r="J6437" s="183"/>
      <c r="K6437" s="198">
        <v>150</v>
      </c>
      <c r="L6437" s="183"/>
      <c r="M6437" s="198">
        <v>0</v>
      </c>
      <c r="N6437" s="183"/>
      <c r="O6437" s="199">
        <v>0</v>
      </c>
      <c r="P6437" s="183"/>
    </row>
    <row r="6438" spans="1:16" x14ac:dyDescent="0.25">
      <c r="A6438" s="187" t="s">
        <v>0</v>
      </c>
      <c r="B6438" s="183"/>
      <c r="C6438" s="187" t="s">
        <v>229</v>
      </c>
      <c r="D6438" s="183"/>
      <c r="E6438" s="183"/>
      <c r="F6438" s="183"/>
      <c r="G6438" s="183"/>
      <c r="H6438" s="183"/>
      <c r="I6438" s="183"/>
      <c r="J6438" s="183"/>
      <c r="K6438" s="188">
        <v>150</v>
      </c>
      <c r="L6438" s="183"/>
      <c r="M6438" s="188">
        <v>0</v>
      </c>
      <c r="N6438" s="183"/>
      <c r="O6438" s="189">
        <v>0</v>
      </c>
      <c r="P6438" s="183"/>
    </row>
    <row r="6439" spans="1:16" x14ac:dyDescent="0.25">
      <c r="A6439" s="187" t="s">
        <v>0</v>
      </c>
      <c r="B6439" s="183"/>
      <c r="C6439" s="187" t="s">
        <v>232</v>
      </c>
      <c r="D6439" s="183"/>
      <c r="E6439" s="183"/>
      <c r="F6439" s="183"/>
      <c r="G6439" s="183"/>
      <c r="H6439" s="183"/>
      <c r="I6439" s="183"/>
      <c r="J6439" s="183"/>
      <c r="K6439" s="188">
        <v>150</v>
      </c>
      <c r="L6439" s="183"/>
      <c r="M6439" s="188">
        <v>0</v>
      </c>
      <c r="N6439" s="183"/>
      <c r="O6439" s="189">
        <v>0</v>
      </c>
      <c r="P6439" s="183"/>
    </row>
    <row r="6440" spans="1:16" x14ac:dyDescent="0.25">
      <c r="A6440" s="206" t="s">
        <v>0</v>
      </c>
      <c r="B6440" s="183"/>
      <c r="C6440" s="206" t="s">
        <v>574</v>
      </c>
      <c r="D6440" s="183"/>
      <c r="E6440" s="206" t="s">
        <v>575</v>
      </c>
      <c r="F6440" s="183"/>
      <c r="G6440" s="183"/>
      <c r="H6440" s="183"/>
      <c r="I6440" s="183"/>
      <c r="J6440" s="183"/>
      <c r="K6440" s="207">
        <v>150</v>
      </c>
      <c r="L6440" s="183"/>
      <c r="M6440" s="207">
        <v>0</v>
      </c>
      <c r="N6440" s="183"/>
      <c r="O6440" s="205">
        <v>0</v>
      </c>
      <c r="P6440" s="183"/>
    </row>
    <row r="6441" spans="1:16" x14ac:dyDescent="0.25">
      <c r="A6441" s="197"/>
      <c r="B6441" s="183"/>
      <c r="C6441" s="197" t="s">
        <v>1532</v>
      </c>
      <c r="D6441" s="183"/>
      <c r="E6441" s="197" t="s">
        <v>1533</v>
      </c>
      <c r="F6441" s="183"/>
      <c r="G6441" s="183"/>
      <c r="H6441" s="183"/>
      <c r="I6441" s="183"/>
      <c r="J6441" s="183"/>
      <c r="K6441" s="198">
        <v>44600</v>
      </c>
      <c r="L6441" s="183"/>
      <c r="M6441" s="198">
        <v>24243.42</v>
      </c>
      <c r="N6441" s="183"/>
      <c r="O6441" s="199">
        <v>54.36</v>
      </c>
      <c r="P6441" s="183"/>
    </row>
    <row r="6442" spans="1:16" x14ac:dyDescent="0.25">
      <c r="A6442" s="187" t="s">
        <v>0</v>
      </c>
      <c r="B6442" s="183"/>
      <c r="C6442" s="187" t="s">
        <v>229</v>
      </c>
      <c r="D6442" s="183"/>
      <c r="E6442" s="183"/>
      <c r="F6442" s="183"/>
      <c r="G6442" s="183"/>
      <c r="H6442" s="183"/>
      <c r="I6442" s="183"/>
      <c r="J6442" s="183"/>
      <c r="K6442" s="188">
        <v>44600</v>
      </c>
      <c r="L6442" s="183"/>
      <c r="M6442" s="188">
        <v>24243.42</v>
      </c>
      <c r="N6442" s="183"/>
      <c r="O6442" s="189">
        <v>54.36</v>
      </c>
      <c r="P6442" s="183"/>
    </row>
    <row r="6443" spans="1:16" x14ac:dyDescent="0.25">
      <c r="A6443" s="187" t="s">
        <v>0</v>
      </c>
      <c r="B6443" s="183"/>
      <c r="C6443" s="187" t="s">
        <v>232</v>
      </c>
      <c r="D6443" s="183"/>
      <c r="E6443" s="183"/>
      <c r="F6443" s="183"/>
      <c r="G6443" s="183"/>
      <c r="H6443" s="183"/>
      <c r="I6443" s="183"/>
      <c r="J6443" s="183"/>
      <c r="K6443" s="188">
        <v>44600</v>
      </c>
      <c r="L6443" s="183"/>
      <c r="M6443" s="188">
        <v>24243.42</v>
      </c>
      <c r="N6443" s="183"/>
      <c r="O6443" s="189">
        <v>54.36</v>
      </c>
      <c r="P6443" s="183"/>
    </row>
    <row r="6444" spans="1:16" x14ac:dyDescent="0.25">
      <c r="A6444" s="206" t="s">
        <v>0</v>
      </c>
      <c r="B6444" s="183"/>
      <c r="C6444" s="206" t="s">
        <v>574</v>
      </c>
      <c r="D6444" s="183"/>
      <c r="E6444" s="206" t="s">
        <v>575</v>
      </c>
      <c r="F6444" s="183"/>
      <c r="G6444" s="183"/>
      <c r="H6444" s="183"/>
      <c r="I6444" s="183"/>
      <c r="J6444" s="183"/>
      <c r="K6444" s="207">
        <v>44600</v>
      </c>
      <c r="L6444" s="183"/>
      <c r="M6444" s="207">
        <v>24243.42</v>
      </c>
      <c r="N6444" s="183"/>
      <c r="O6444" s="205">
        <v>54.36</v>
      </c>
      <c r="P6444" s="183"/>
    </row>
    <row r="6445" spans="1:16" x14ac:dyDescent="0.25">
      <c r="A6445" s="203" t="s">
        <v>0</v>
      </c>
      <c r="B6445" s="183"/>
      <c r="C6445" s="203" t="s">
        <v>931</v>
      </c>
      <c r="D6445" s="183"/>
      <c r="E6445" s="203" t="s">
        <v>932</v>
      </c>
      <c r="F6445" s="183"/>
      <c r="G6445" s="183"/>
      <c r="H6445" s="183"/>
      <c r="I6445" s="183"/>
      <c r="J6445" s="183"/>
      <c r="K6445" s="204" t="s">
        <v>0</v>
      </c>
      <c r="L6445" s="183"/>
      <c r="M6445" s="204">
        <v>24243.42</v>
      </c>
      <c r="N6445" s="183"/>
      <c r="O6445" s="202" t="s">
        <v>0</v>
      </c>
      <c r="P6445" s="183"/>
    </row>
    <row r="6446" spans="1:16" x14ac:dyDescent="0.25">
      <c r="A6446" s="197"/>
      <c r="B6446" s="183"/>
      <c r="C6446" s="197" t="s">
        <v>1400</v>
      </c>
      <c r="D6446" s="183"/>
      <c r="E6446" s="197" t="s">
        <v>1401</v>
      </c>
      <c r="F6446" s="183"/>
      <c r="G6446" s="183"/>
      <c r="H6446" s="183"/>
      <c r="I6446" s="183"/>
      <c r="J6446" s="183"/>
      <c r="K6446" s="198">
        <v>500</v>
      </c>
      <c r="L6446" s="183"/>
      <c r="M6446" s="198">
        <v>0</v>
      </c>
      <c r="N6446" s="183"/>
      <c r="O6446" s="199">
        <v>0</v>
      </c>
      <c r="P6446" s="183"/>
    </row>
    <row r="6447" spans="1:16" x14ac:dyDescent="0.25">
      <c r="A6447" s="187" t="s">
        <v>0</v>
      </c>
      <c r="B6447" s="183"/>
      <c r="C6447" s="187" t="s">
        <v>229</v>
      </c>
      <c r="D6447" s="183"/>
      <c r="E6447" s="183"/>
      <c r="F6447" s="183"/>
      <c r="G6447" s="183"/>
      <c r="H6447" s="183"/>
      <c r="I6447" s="183"/>
      <c r="J6447" s="183"/>
      <c r="K6447" s="188">
        <v>500</v>
      </c>
      <c r="L6447" s="183"/>
      <c r="M6447" s="188">
        <v>0</v>
      </c>
      <c r="N6447" s="183"/>
      <c r="O6447" s="189">
        <v>0</v>
      </c>
      <c r="P6447" s="183"/>
    </row>
    <row r="6448" spans="1:16" x14ac:dyDescent="0.25">
      <c r="A6448" s="187" t="s">
        <v>0</v>
      </c>
      <c r="B6448" s="183"/>
      <c r="C6448" s="187" t="s">
        <v>232</v>
      </c>
      <c r="D6448" s="183"/>
      <c r="E6448" s="183"/>
      <c r="F6448" s="183"/>
      <c r="G6448" s="183"/>
      <c r="H6448" s="183"/>
      <c r="I6448" s="183"/>
      <c r="J6448" s="183"/>
      <c r="K6448" s="188">
        <v>500</v>
      </c>
      <c r="L6448" s="183"/>
      <c r="M6448" s="188">
        <v>0</v>
      </c>
      <c r="N6448" s="183"/>
      <c r="O6448" s="189">
        <v>0</v>
      </c>
      <c r="P6448" s="183"/>
    </row>
    <row r="6449" spans="1:16" x14ac:dyDescent="0.25">
      <c r="A6449" s="206" t="s">
        <v>0</v>
      </c>
      <c r="B6449" s="183"/>
      <c r="C6449" s="206" t="s">
        <v>604</v>
      </c>
      <c r="D6449" s="183"/>
      <c r="E6449" s="206" t="s">
        <v>605</v>
      </c>
      <c r="F6449" s="183"/>
      <c r="G6449" s="183"/>
      <c r="H6449" s="183"/>
      <c r="I6449" s="183"/>
      <c r="J6449" s="183"/>
      <c r="K6449" s="207">
        <v>500</v>
      </c>
      <c r="L6449" s="183"/>
      <c r="M6449" s="207">
        <v>0</v>
      </c>
      <c r="N6449" s="183"/>
      <c r="O6449" s="205">
        <v>0</v>
      </c>
      <c r="P6449" s="183"/>
    </row>
    <row r="6450" spans="1:16" x14ac:dyDescent="0.25">
      <c r="A6450" s="200" t="s">
        <v>0</v>
      </c>
      <c r="B6450" s="183"/>
      <c r="C6450" s="200" t="s">
        <v>1410</v>
      </c>
      <c r="D6450" s="183"/>
      <c r="E6450" s="200" t="s">
        <v>1411</v>
      </c>
      <c r="F6450" s="183"/>
      <c r="G6450" s="183"/>
      <c r="H6450" s="183"/>
      <c r="I6450" s="183"/>
      <c r="J6450" s="183"/>
      <c r="K6450" s="201">
        <v>53000</v>
      </c>
      <c r="L6450" s="183"/>
      <c r="M6450" s="201">
        <v>1594.61</v>
      </c>
      <c r="N6450" s="183"/>
      <c r="O6450" s="196">
        <v>3.01</v>
      </c>
      <c r="P6450" s="183"/>
    </row>
    <row r="6451" spans="1:16" x14ac:dyDescent="0.25">
      <c r="A6451" s="197"/>
      <c r="B6451" s="183"/>
      <c r="C6451" s="197" t="s">
        <v>1534</v>
      </c>
      <c r="D6451" s="183"/>
      <c r="E6451" s="197" t="s">
        <v>1535</v>
      </c>
      <c r="F6451" s="183"/>
      <c r="G6451" s="183"/>
      <c r="H6451" s="183"/>
      <c r="I6451" s="183"/>
      <c r="J6451" s="183"/>
      <c r="K6451" s="198">
        <v>53000</v>
      </c>
      <c r="L6451" s="183"/>
      <c r="M6451" s="198">
        <v>1594.61</v>
      </c>
      <c r="N6451" s="183"/>
      <c r="O6451" s="199">
        <v>3.01</v>
      </c>
      <c r="P6451" s="183"/>
    </row>
    <row r="6452" spans="1:16" x14ac:dyDescent="0.25">
      <c r="A6452" s="187" t="s">
        <v>0</v>
      </c>
      <c r="B6452" s="183"/>
      <c r="C6452" s="187" t="s">
        <v>221</v>
      </c>
      <c r="D6452" s="183"/>
      <c r="E6452" s="183"/>
      <c r="F6452" s="183"/>
      <c r="G6452" s="183"/>
      <c r="H6452" s="183"/>
      <c r="I6452" s="183"/>
      <c r="J6452" s="183"/>
      <c r="K6452" s="188">
        <v>53000</v>
      </c>
      <c r="L6452" s="183"/>
      <c r="M6452" s="188">
        <v>1594.61</v>
      </c>
      <c r="N6452" s="183"/>
      <c r="O6452" s="189">
        <v>3.01</v>
      </c>
      <c r="P6452" s="183"/>
    </row>
    <row r="6453" spans="1:16" x14ac:dyDescent="0.25">
      <c r="A6453" s="187" t="s">
        <v>0</v>
      </c>
      <c r="B6453" s="183"/>
      <c r="C6453" s="187" t="s">
        <v>228</v>
      </c>
      <c r="D6453" s="183"/>
      <c r="E6453" s="183"/>
      <c r="F6453" s="183"/>
      <c r="G6453" s="183"/>
      <c r="H6453" s="183"/>
      <c r="I6453" s="183"/>
      <c r="J6453" s="183"/>
      <c r="K6453" s="188">
        <v>53000</v>
      </c>
      <c r="L6453" s="183"/>
      <c r="M6453" s="188">
        <v>1594.61</v>
      </c>
      <c r="N6453" s="183"/>
      <c r="O6453" s="189">
        <v>3.01</v>
      </c>
      <c r="P6453" s="183"/>
    </row>
    <row r="6454" spans="1:16" x14ac:dyDescent="0.25">
      <c r="A6454" s="206" t="s">
        <v>0</v>
      </c>
      <c r="B6454" s="183"/>
      <c r="C6454" s="206" t="s">
        <v>574</v>
      </c>
      <c r="D6454" s="183"/>
      <c r="E6454" s="206" t="s">
        <v>575</v>
      </c>
      <c r="F6454" s="183"/>
      <c r="G6454" s="183"/>
      <c r="H6454" s="183"/>
      <c r="I6454" s="183"/>
      <c r="J6454" s="183"/>
      <c r="K6454" s="207">
        <v>53000</v>
      </c>
      <c r="L6454" s="183"/>
      <c r="M6454" s="207">
        <v>1594.61</v>
      </c>
      <c r="N6454" s="183"/>
      <c r="O6454" s="205">
        <v>3.01</v>
      </c>
      <c r="P6454" s="183"/>
    </row>
    <row r="6455" spans="1:16" x14ac:dyDescent="0.25">
      <c r="A6455" s="203" t="s">
        <v>0</v>
      </c>
      <c r="B6455" s="183"/>
      <c r="C6455" s="203" t="s">
        <v>582</v>
      </c>
      <c r="D6455" s="183"/>
      <c r="E6455" s="203" t="s">
        <v>583</v>
      </c>
      <c r="F6455" s="183"/>
      <c r="G6455" s="183"/>
      <c r="H6455" s="183"/>
      <c r="I6455" s="183"/>
      <c r="J6455" s="183"/>
      <c r="K6455" s="204" t="s">
        <v>0</v>
      </c>
      <c r="L6455" s="183"/>
      <c r="M6455" s="204">
        <v>1594.61</v>
      </c>
      <c r="N6455" s="183"/>
      <c r="O6455" s="202" t="s">
        <v>0</v>
      </c>
      <c r="P6455" s="183"/>
    </row>
    <row r="6456" spans="1:16" x14ac:dyDescent="0.25">
      <c r="A6456" s="200" t="s">
        <v>0</v>
      </c>
      <c r="B6456" s="183"/>
      <c r="C6456" s="200" t="s">
        <v>1456</v>
      </c>
      <c r="D6456" s="183"/>
      <c r="E6456" s="200" t="s">
        <v>1457</v>
      </c>
      <c r="F6456" s="183"/>
      <c r="G6456" s="183"/>
      <c r="H6456" s="183"/>
      <c r="I6456" s="183"/>
      <c r="J6456" s="183"/>
      <c r="K6456" s="201">
        <v>28338.75</v>
      </c>
      <c r="L6456" s="183"/>
      <c r="M6456" s="201">
        <v>4884.68</v>
      </c>
      <c r="N6456" s="183"/>
      <c r="O6456" s="196">
        <v>17.239999999999998</v>
      </c>
      <c r="P6456" s="183"/>
    </row>
    <row r="6457" spans="1:16" x14ac:dyDescent="0.25">
      <c r="A6457" s="197"/>
      <c r="B6457" s="183"/>
      <c r="C6457" s="197" t="s">
        <v>1458</v>
      </c>
      <c r="D6457" s="183"/>
      <c r="E6457" s="197" t="s">
        <v>1459</v>
      </c>
      <c r="F6457" s="183"/>
      <c r="G6457" s="183"/>
      <c r="H6457" s="183"/>
      <c r="I6457" s="183"/>
      <c r="J6457" s="183"/>
      <c r="K6457" s="198">
        <v>27718.75</v>
      </c>
      <c r="L6457" s="183"/>
      <c r="M6457" s="198">
        <v>4884.68</v>
      </c>
      <c r="N6457" s="183"/>
      <c r="O6457" s="199">
        <v>17.62</v>
      </c>
      <c r="P6457" s="183"/>
    </row>
    <row r="6458" spans="1:16" x14ac:dyDescent="0.25">
      <c r="A6458" s="187" t="s">
        <v>0</v>
      </c>
      <c r="B6458" s="183"/>
      <c r="C6458" s="187" t="s">
        <v>218</v>
      </c>
      <c r="D6458" s="183"/>
      <c r="E6458" s="183"/>
      <c r="F6458" s="183"/>
      <c r="G6458" s="183"/>
      <c r="H6458" s="183"/>
      <c r="I6458" s="183"/>
      <c r="J6458" s="183"/>
      <c r="K6458" s="188">
        <v>2100</v>
      </c>
      <c r="L6458" s="183"/>
      <c r="M6458" s="188">
        <v>195.93</v>
      </c>
      <c r="N6458" s="183"/>
      <c r="O6458" s="189">
        <v>9.33</v>
      </c>
      <c r="P6458" s="183"/>
    </row>
    <row r="6459" spans="1:16" x14ac:dyDescent="0.25">
      <c r="A6459" s="187" t="s">
        <v>0</v>
      </c>
      <c r="B6459" s="183"/>
      <c r="C6459" s="187" t="s">
        <v>220</v>
      </c>
      <c r="D6459" s="183"/>
      <c r="E6459" s="183"/>
      <c r="F6459" s="183"/>
      <c r="G6459" s="183"/>
      <c r="H6459" s="183"/>
      <c r="I6459" s="183"/>
      <c r="J6459" s="183"/>
      <c r="K6459" s="188">
        <v>2100</v>
      </c>
      <c r="L6459" s="183"/>
      <c r="M6459" s="188">
        <v>195.93</v>
      </c>
      <c r="N6459" s="183"/>
      <c r="O6459" s="189">
        <v>9.33</v>
      </c>
      <c r="P6459" s="183"/>
    </row>
    <row r="6460" spans="1:16" x14ac:dyDescent="0.25">
      <c r="A6460" s="206" t="s">
        <v>0</v>
      </c>
      <c r="B6460" s="183"/>
      <c r="C6460" s="206" t="s">
        <v>698</v>
      </c>
      <c r="D6460" s="183"/>
      <c r="E6460" s="206" t="s">
        <v>699</v>
      </c>
      <c r="F6460" s="183"/>
      <c r="G6460" s="183"/>
      <c r="H6460" s="183"/>
      <c r="I6460" s="183"/>
      <c r="J6460" s="183"/>
      <c r="K6460" s="207">
        <v>2100</v>
      </c>
      <c r="L6460" s="183"/>
      <c r="M6460" s="207">
        <v>195.93</v>
      </c>
      <c r="N6460" s="183"/>
      <c r="O6460" s="205">
        <v>9.33</v>
      </c>
      <c r="P6460" s="183"/>
    </row>
    <row r="6461" spans="1:16" x14ac:dyDescent="0.25">
      <c r="A6461" s="203" t="s">
        <v>0</v>
      </c>
      <c r="B6461" s="183"/>
      <c r="C6461" s="203" t="s">
        <v>764</v>
      </c>
      <c r="D6461" s="183"/>
      <c r="E6461" s="203" t="s">
        <v>765</v>
      </c>
      <c r="F6461" s="183"/>
      <c r="G6461" s="183"/>
      <c r="H6461" s="183"/>
      <c r="I6461" s="183"/>
      <c r="J6461" s="183"/>
      <c r="K6461" s="204" t="s">
        <v>0</v>
      </c>
      <c r="L6461" s="183"/>
      <c r="M6461" s="204">
        <v>195.93</v>
      </c>
      <c r="N6461" s="183"/>
      <c r="O6461" s="202" t="s">
        <v>0</v>
      </c>
      <c r="P6461" s="183"/>
    </row>
    <row r="6462" spans="1:16" x14ac:dyDescent="0.25">
      <c r="A6462" s="187" t="s">
        <v>0</v>
      </c>
      <c r="B6462" s="183"/>
      <c r="C6462" s="187" t="s">
        <v>221</v>
      </c>
      <c r="D6462" s="183"/>
      <c r="E6462" s="183"/>
      <c r="F6462" s="183"/>
      <c r="G6462" s="183"/>
      <c r="H6462" s="183"/>
      <c r="I6462" s="183"/>
      <c r="J6462" s="183"/>
      <c r="K6462" s="188">
        <v>5418.75</v>
      </c>
      <c r="L6462" s="183"/>
      <c r="M6462" s="188">
        <v>3918.75</v>
      </c>
      <c r="N6462" s="183"/>
      <c r="O6462" s="189">
        <v>72.319999999999993</v>
      </c>
      <c r="P6462" s="183"/>
    </row>
    <row r="6463" spans="1:16" x14ac:dyDescent="0.25">
      <c r="A6463" s="187" t="s">
        <v>0</v>
      </c>
      <c r="B6463" s="183"/>
      <c r="C6463" s="187" t="s">
        <v>227</v>
      </c>
      <c r="D6463" s="183"/>
      <c r="E6463" s="183"/>
      <c r="F6463" s="183"/>
      <c r="G6463" s="183"/>
      <c r="H6463" s="183"/>
      <c r="I6463" s="183"/>
      <c r="J6463" s="183"/>
      <c r="K6463" s="188">
        <v>1500</v>
      </c>
      <c r="L6463" s="183"/>
      <c r="M6463" s="188">
        <v>0</v>
      </c>
      <c r="N6463" s="183"/>
      <c r="O6463" s="189">
        <v>0</v>
      </c>
      <c r="P6463" s="183"/>
    </row>
    <row r="6464" spans="1:16" x14ac:dyDescent="0.25">
      <c r="A6464" s="206" t="s">
        <v>0</v>
      </c>
      <c r="B6464" s="183"/>
      <c r="C6464" s="206" t="s">
        <v>698</v>
      </c>
      <c r="D6464" s="183"/>
      <c r="E6464" s="206" t="s">
        <v>699</v>
      </c>
      <c r="F6464" s="183"/>
      <c r="G6464" s="183"/>
      <c r="H6464" s="183"/>
      <c r="I6464" s="183"/>
      <c r="J6464" s="183"/>
      <c r="K6464" s="207">
        <v>1500</v>
      </c>
      <c r="L6464" s="183"/>
      <c r="M6464" s="207">
        <v>0</v>
      </c>
      <c r="N6464" s="183"/>
      <c r="O6464" s="205">
        <v>0</v>
      </c>
      <c r="P6464" s="183"/>
    </row>
    <row r="6465" spans="1:16" x14ac:dyDescent="0.25">
      <c r="A6465" s="187" t="s">
        <v>0</v>
      </c>
      <c r="B6465" s="183"/>
      <c r="C6465" s="187" t="s">
        <v>228</v>
      </c>
      <c r="D6465" s="183"/>
      <c r="E6465" s="183"/>
      <c r="F6465" s="183"/>
      <c r="G6465" s="183"/>
      <c r="H6465" s="183"/>
      <c r="I6465" s="183"/>
      <c r="J6465" s="183"/>
      <c r="K6465" s="188">
        <v>3918.75</v>
      </c>
      <c r="L6465" s="183"/>
      <c r="M6465" s="188">
        <v>3918.75</v>
      </c>
      <c r="N6465" s="183"/>
      <c r="O6465" s="189">
        <v>100</v>
      </c>
      <c r="P6465" s="183"/>
    </row>
    <row r="6466" spans="1:16" x14ac:dyDescent="0.25">
      <c r="A6466" s="206" t="s">
        <v>0</v>
      </c>
      <c r="B6466" s="183"/>
      <c r="C6466" s="206" t="s">
        <v>698</v>
      </c>
      <c r="D6466" s="183"/>
      <c r="E6466" s="206" t="s">
        <v>699</v>
      </c>
      <c r="F6466" s="183"/>
      <c r="G6466" s="183"/>
      <c r="H6466" s="183"/>
      <c r="I6466" s="183"/>
      <c r="J6466" s="183"/>
      <c r="K6466" s="207">
        <v>3918.75</v>
      </c>
      <c r="L6466" s="183"/>
      <c r="M6466" s="207">
        <v>3918.75</v>
      </c>
      <c r="N6466" s="183"/>
      <c r="O6466" s="205">
        <v>100</v>
      </c>
      <c r="P6466" s="183"/>
    </row>
    <row r="6467" spans="1:16" x14ac:dyDescent="0.25">
      <c r="A6467" s="203" t="s">
        <v>0</v>
      </c>
      <c r="B6467" s="183"/>
      <c r="C6467" s="203" t="s">
        <v>907</v>
      </c>
      <c r="D6467" s="183"/>
      <c r="E6467" s="203" t="s">
        <v>908</v>
      </c>
      <c r="F6467" s="183"/>
      <c r="G6467" s="183"/>
      <c r="H6467" s="183"/>
      <c r="I6467" s="183"/>
      <c r="J6467" s="183"/>
      <c r="K6467" s="204" t="s">
        <v>0</v>
      </c>
      <c r="L6467" s="183"/>
      <c r="M6467" s="204">
        <v>3918.75</v>
      </c>
      <c r="N6467" s="183"/>
      <c r="O6467" s="202" t="s">
        <v>0</v>
      </c>
      <c r="P6467" s="183"/>
    </row>
    <row r="6468" spans="1:16" x14ac:dyDescent="0.25">
      <c r="A6468" s="187" t="s">
        <v>0</v>
      </c>
      <c r="B6468" s="183"/>
      <c r="C6468" s="187" t="s">
        <v>229</v>
      </c>
      <c r="D6468" s="183"/>
      <c r="E6468" s="183"/>
      <c r="F6468" s="183"/>
      <c r="G6468" s="183"/>
      <c r="H6468" s="183"/>
      <c r="I6468" s="183"/>
      <c r="J6468" s="183"/>
      <c r="K6468" s="188">
        <v>15200</v>
      </c>
      <c r="L6468" s="183"/>
      <c r="M6468" s="188">
        <v>770</v>
      </c>
      <c r="N6468" s="183"/>
      <c r="O6468" s="189">
        <v>5.07</v>
      </c>
      <c r="P6468" s="183"/>
    </row>
    <row r="6469" spans="1:16" x14ac:dyDescent="0.25">
      <c r="A6469" s="187" t="s">
        <v>0</v>
      </c>
      <c r="B6469" s="183"/>
      <c r="C6469" s="187" t="s">
        <v>232</v>
      </c>
      <c r="D6469" s="183"/>
      <c r="E6469" s="183"/>
      <c r="F6469" s="183"/>
      <c r="G6469" s="183"/>
      <c r="H6469" s="183"/>
      <c r="I6469" s="183"/>
      <c r="J6469" s="183"/>
      <c r="K6469" s="188">
        <v>2400</v>
      </c>
      <c r="L6469" s="183"/>
      <c r="M6469" s="188">
        <v>770</v>
      </c>
      <c r="N6469" s="183"/>
      <c r="O6469" s="189">
        <v>32.08</v>
      </c>
      <c r="P6469" s="183"/>
    </row>
    <row r="6470" spans="1:16" x14ac:dyDescent="0.25">
      <c r="A6470" s="206" t="s">
        <v>0</v>
      </c>
      <c r="B6470" s="183"/>
      <c r="C6470" s="206" t="s">
        <v>698</v>
      </c>
      <c r="D6470" s="183"/>
      <c r="E6470" s="206" t="s">
        <v>699</v>
      </c>
      <c r="F6470" s="183"/>
      <c r="G6470" s="183"/>
      <c r="H6470" s="183"/>
      <c r="I6470" s="183"/>
      <c r="J6470" s="183"/>
      <c r="K6470" s="207">
        <v>2400</v>
      </c>
      <c r="L6470" s="183"/>
      <c r="M6470" s="207">
        <v>770</v>
      </c>
      <c r="N6470" s="183"/>
      <c r="O6470" s="205">
        <v>32.08</v>
      </c>
      <c r="P6470" s="183"/>
    </row>
    <row r="6471" spans="1:16" x14ac:dyDescent="0.25">
      <c r="A6471" s="203" t="s">
        <v>0</v>
      </c>
      <c r="B6471" s="183"/>
      <c r="C6471" s="203" t="s">
        <v>764</v>
      </c>
      <c r="D6471" s="183"/>
      <c r="E6471" s="203" t="s">
        <v>765</v>
      </c>
      <c r="F6471" s="183"/>
      <c r="G6471" s="183"/>
      <c r="H6471" s="183"/>
      <c r="I6471" s="183"/>
      <c r="J6471" s="183"/>
      <c r="K6471" s="204" t="s">
        <v>0</v>
      </c>
      <c r="L6471" s="183"/>
      <c r="M6471" s="204">
        <v>770</v>
      </c>
      <c r="N6471" s="183"/>
      <c r="O6471" s="202" t="s">
        <v>0</v>
      </c>
      <c r="P6471" s="183"/>
    </row>
    <row r="6472" spans="1:16" x14ac:dyDescent="0.25">
      <c r="A6472" s="187" t="s">
        <v>0</v>
      </c>
      <c r="B6472" s="183"/>
      <c r="C6472" s="187" t="s">
        <v>234</v>
      </c>
      <c r="D6472" s="183"/>
      <c r="E6472" s="183"/>
      <c r="F6472" s="183"/>
      <c r="G6472" s="183"/>
      <c r="H6472" s="183"/>
      <c r="I6472" s="183"/>
      <c r="J6472" s="183"/>
      <c r="K6472" s="188">
        <v>12400</v>
      </c>
      <c r="L6472" s="183"/>
      <c r="M6472" s="188">
        <v>0</v>
      </c>
      <c r="N6472" s="183"/>
      <c r="O6472" s="189">
        <v>0</v>
      </c>
      <c r="P6472" s="183"/>
    </row>
    <row r="6473" spans="1:16" x14ac:dyDescent="0.25">
      <c r="A6473" s="206" t="s">
        <v>0</v>
      </c>
      <c r="B6473" s="183"/>
      <c r="C6473" s="206" t="s">
        <v>698</v>
      </c>
      <c r="D6473" s="183"/>
      <c r="E6473" s="206" t="s">
        <v>699</v>
      </c>
      <c r="F6473" s="183"/>
      <c r="G6473" s="183"/>
      <c r="H6473" s="183"/>
      <c r="I6473" s="183"/>
      <c r="J6473" s="183"/>
      <c r="K6473" s="207">
        <v>12400</v>
      </c>
      <c r="L6473" s="183"/>
      <c r="M6473" s="207">
        <v>0</v>
      </c>
      <c r="N6473" s="183"/>
      <c r="O6473" s="205">
        <v>0</v>
      </c>
      <c r="P6473" s="183"/>
    </row>
    <row r="6474" spans="1:16" x14ac:dyDescent="0.25">
      <c r="A6474" s="187" t="s">
        <v>0</v>
      </c>
      <c r="B6474" s="183"/>
      <c r="C6474" s="187" t="s">
        <v>237</v>
      </c>
      <c r="D6474" s="183"/>
      <c r="E6474" s="183"/>
      <c r="F6474" s="183"/>
      <c r="G6474" s="183"/>
      <c r="H6474" s="183"/>
      <c r="I6474" s="183"/>
      <c r="J6474" s="183"/>
      <c r="K6474" s="188">
        <v>400</v>
      </c>
      <c r="L6474" s="183"/>
      <c r="M6474" s="188">
        <v>0</v>
      </c>
      <c r="N6474" s="183"/>
      <c r="O6474" s="189">
        <v>0</v>
      </c>
      <c r="P6474" s="183"/>
    </row>
    <row r="6475" spans="1:16" x14ac:dyDescent="0.25">
      <c r="A6475" s="206" t="s">
        <v>0</v>
      </c>
      <c r="B6475" s="183"/>
      <c r="C6475" s="206" t="s">
        <v>698</v>
      </c>
      <c r="D6475" s="183"/>
      <c r="E6475" s="206" t="s">
        <v>699</v>
      </c>
      <c r="F6475" s="183"/>
      <c r="G6475" s="183"/>
      <c r="H6475" s="183"/>
      <c r="I6475" s="183"/>
      <c r="J6475" s="183"/>
      <c r="K6475" s="207">
        <v>400</v>
      </c>
      <c r="L6475" s="183"/>
      <c r="M6475" s="207">
        <v>0</v>
      </c>
      <c r="N6475" s="183"/>
      <c r="O6475" s="205">
        <v>0</v>
      </c>
      <c r="P6475" s="183"/>
    </row>
    <row r="6476" spans="1:16" x14ac:dyDescent="0.25">
      <c r="A6476" s="187" t="s">
        <v>0</v>
      </c>
      <c r="B6476" s="183"/>
      <c r="C6476" s="187" t="s">
        <v>238</v>
      </c>
      <c r="D6476" s="183"/>
      <c r="E6476" s="183"/>
      <c r="F6476" s="183"/>
      <c r="G6476" s="183"/>
      <c r="H6476" s="183"/>
      <c r="I6476" s="183"/>
      <c r="J6476" s="183"/>
      <c r="K6476" s="188">
        <v>5000</v>
      </c>
      <c r="L6476" s="183"/>
      <c r="M6476" s="188">
        <v>0</v>
      </c>
      <c r="N6476" s="183"/>
      <c r="O6476" s="189">
        <v>0</v>
      </c>
      <c r="P6476" s="183"/>
    </row>
    <row r="6477" spans="1:16" x14ac:dyDescent="0.25">
      <c r="A6477" s="187" t="s">
        <v>0</v>
      </c>
      <c r="B6477" s="183"/>
      <c r="C6477" s="187" t="s">
        <v>240</v>
      </c>
      <c r="D6477" s="183"/>
      <c r="E6477" s="183"/>
      <c r="F6477" s="183"/>
      <c r="G6477" s="183"/>
      <c r="H6477" s="183"/>
      <c r="I6477" s="183"/>
      <c r="J6477" s="183"/>
      <c r="K6477" s="188">
        <v>5000</v>
      </c>
      <c r="L6477" s="183"/>
      <c r="M6477" s="188">
        <v>0</v>
      </c>
      <c r="N6477" s="183"/>
      <c r="O6477" s="189">
        <v>0</v>
      </c>
      <c r="P6477" s="183"/>
    </row>
    <row r="6478" spans="1:16" x14ac:dyDescent="0.25">
      <c r="A6478" s="206" t="s">
        <v>0</v>
      </c>
      <c r="B6478" s="183"/>
      <c r="C6478" s="206" t="s">
        <v>698</v>
      </c>
      <c r="D6478" s="183"/>
      <c r="E6478" s="206" t="s">
        <v>699</v>
      </c>
      <c r="F6478" s="183"/>
      <c r="G6478" s="183"/>
      <c r="H6478" s="183"/>
      <c r="I6478" s="183"/>
      <c r="J6478" s="183"/>
      <c r="K6478" s="207">
        <v>5000</v>
      </c>
      <c r="L6478" s="183"/>
      <c r="M6478" s="207">
        <v>0</v>
      </c>
      <c r="N6478" s="183"/>
      <c r="O6478" s="205">
        <v>0</v>
      </c>
      <c r="P6478" s="183"/>
    </row>
    <row r="6479" spans="1:16" x14ac:dyDescent="0.25">
      <c r="A6479" s="197"/>
      <c r="B6479" s="183"/>
      <c r="C6479" s="197" t="s">
        <v>1536</v>
      </c>
      <c r="D6479" s="183"/>
      <c r="E6479" s="197" t="s">
        <v>1537</v>
      </c>
      <c r="F6479" s="183"/>
      <c r="G6479" s="183"/>
      <c r="H6479" s="183"/>
      <c r="I6479" s="183"/>
      <c r="J6479" s="183"/>
      <c r="K6479" s="198">
        <v>620</v>
      </c>
      <c r="L6479" s="183"/>
      <c r="M6479" s="198">
        <v>0</v>
      </c>
      <c r="N6479" s="183"/>
      <c r="O6479" s="199">
        <v>0</v>
      </c>
      <c r="P6479" s="183"/>
    </row>
    <row r="6480" spans="1:16" x14ac:dyDescent="0.25">
      <c r="A6480" s="187" t="s">
        <v>0</v>
      </c>
      <c r="B6480" s="183"/>
      <c r="C6480" s="187" t="s">
        <v>214</v>
      </c>
      <c r="D6480" s="183"/>
      <c r="E6480" s="183"/>
      <c r="F6480" s="183"/>
      <c r="G6480" s="183"/>
      <c r="H6480" s="183"/>
      <c r="I6480" s="183"/>
      <c r="J6480" s="183"/>
      <c r="K6480" s="188">
        <v>320</v>
      </c>
      <c r="L6480" s="183"/>
      <c r="M6480" s="188">
        <v>0</v>
      </c>
      <c r="N6480" s="183"/>
      <c r="O6480" s="189">
        <v>0</v>
      </c>
      <c r="P6480" s="183"/>
    </row>
    <row r="6481" spans="1:16" x14ac:dyDescent="0.25">
      <c r="A6481" s="187" t="s">
        <v>0</v>
      </c>
      <c r="B6481" s="183"/>
      <c r="C6481" s="187" t="s">
        <v>215</v>
      </c>
      <c r="D6481" s="183"/>
      <c r="E6481" s="183"/>
      <c r="F6481" s="183"/>
      <c r="G6481" s="183"/>
      <c r="H6481" s="183"/>
      <c r="I6481" s="183"/>
      <c r="J6481" s="183"/>
      <c r="K6481" s="188">
        <v>320</v>
      </c>
      <c r="L6481" s="183"/>
      <c r="M6481" s="188">
        <v>0</v>
      </c>
      <c r="N6481" s="183"/>
      <c r="O6481" s="189">
        <v>0</v>
      </c>
      <c r="P6481" s="183"/>
    </row>
    <row r="6482" spans="1:16" x14ac:dyDescent="0.25">
      <c r="A6482" s="206" t="s">
        <v>0</v>
      </c>
      <c r="B6482" s="183"/>
      <c r="C6482" s="206" t="s">
        <v>698</v>
      </c>
      <c r="D6482" s="183"/>
      <c r="E6482" s="206" t="s">
        <v>699</v>
      </c>
      <c r="F6482" s="183"/>
      <c r="G6482" s="183"/>
      <c r="H6482" s="183"/>
      <c r="I6482" s="183"/>
      <c r="J6482" s="183"/>
      <c r="K6482" s="207">
        <v>320</v>
      </c>
      <c r="L6482" s="183"/>
      <c r="M6482" s="207">
        <v>0</v>
      </c>
      <c r="N6482" s="183"/>
      <c r="O6482" s="205">
        <v>0</v>
      </c>
      <c r="P6482" s="183"/>
    </row>
    <row r="6483" spans="1:16" x14ac:dyDescent="0.25">
      <c r="A6483" s="187" t="s">
        <v>0</v>
      </c>
      <c r="B6483" s="183"/>
      <c r="C6483" s="187" t="s">
        <v>229</v>
      </c>
      <c r="D6483" s="183"/>
      <c r="E6483" s="183"/>
      <c r="F6483" s="183"/>
      <c r="G6483" s="183"/>
      <c r="H6483" s="183"/>
      <c r="I6483" s="183"/>
      <c r="J6483" s="183"/>
      <c r="K6483" s="188">
        <v>300</v>
      </c>
      <c r="L6483" s="183"/>
      <c r="M6483" s="188">
        <v>0</v>
      </c>
      <c r="N6483" s="183"/>
      <c r="O6483" s="189">
        <v>0</v>
      </c>
      <c r="P6483" s="183"/>
    </row>
    <row r="6484" spans="1:16" x14ac:dyDescent="0.25">
      <c r="A6484" s="187" t="s">
        <v>0</v>
      </c>
      <c r="B6484" s="183"/>
      <c r="C6484" s="187" t="s">
        <v>232</v>
      </c>
      <c r="D6484" s="183"/>
      <c r="E6484" s="183"/>
      <c r="F6484" s="183"/>
      <c r="G6484" s="183"/>
      <c r="H6484" s="183"/>
      <c r="I6484" s="183"/>
      <c r="J6484" s="183"/>
      <c r="K6484" s="188">
        <v>300</v>
      </c>
      <c r="L6484" s="183"/>
      <c r="M6484" s="188">
        <v>0</v>
      </c>
      <c r="N6484" s="183"/>
      <c r="O6484" s="189">
        <v>0</v>
      </c>
      <c r="P6484" s="183"/>
    </row>
    <row r="6485" spans="1:16" x14ac:dyDescent="0.25">
      <c r="A6485" s="206" t="s">
        <v>0</v>
      </c>
      <c r="B6485" s="183"/>
      <c r="C6485" s="206" t="s">
        <v>698</v>
      </c>
      <c r="D6485" s="183"/>
      <c r="E6485" s="206" t="s">
        <v>699</v>
      </c>
      <c r="F6485" s="183"/>
      <c r="G6485" s="183"/>
      <c r="H6485" s="183"/>
      <c r="I6485" s="183"/>
      <c r="J6485" s="183"/>
      <c r="K6485" s="207">
        <v>300</v>
      </c>
      <c r="L6485" s="183"/>
      <c r="M6485" s="207">
        <v>0</v>
      </c>
      <c r="N6485" s="183"/>
      <c r="O6485" s="205">
        <v>0</v>
      </c>
      <c r="P6485" s="183"/>
    </row>
    <row r="6486" spans="1:16" x14ac:dyDescent="0.25">
      <c r="A6486" s="200" t="s">
        <v>0</v>
      </c>
      <c r="B6486" s="183"/>
      <c r="C6486" s="200" t="s">
        <v>1491</v>
      </c>
      <c r="D6486" s="183"/>
      <c r="E6486" s="200" t="s">
        <v>1492</v>
      </c>
      <c r="F6486" s="183"/>
      <c r="G6486" s="183"/>
      <c r="H6486" s="183"/>
      <c r="I6486" s="183"/>
      <c r="J6486" s="183"/>
      <c r="K6486" s="201">
        <v>24582.91</v>
      </c>
      <c r="L6486" s="183"/>
      <c r="M6486" s="201">
        <v>14617.94</v>
      </c>
      <c r="N6486" s="183"/>
      <c r="O6486" s="196">
        <v>59.46</v>
      </c>
      <c r="P6486" s="183"/>
    </row>
    <row r="6487" spans="1:16" x14ac:dyDescent="0.25">
      <c r="A6487" s="197"/>
      <c r="B6487" s="183"/>
      <c r="C6487" s="197" t="s">
        <v>1493</v>
      </c>
      <c r="D6487" s="183"/>
      <c r="E6487" s="197" t="s">
        <v>1494</v>
      </c>
      <c r="F6487" s="183"/>
      <c r="G6487" s="183"/>
      <c r="H6487" s="183"/>
      <c r="I6487" s="183"/>
      <c r="J6487" s="183"/>
      <c r="K6487" s="198">
        <v>24582.91</v>
      </c>
      <c r="L6487" s="183"/>
      <c r="M6487" s="198">
        <v>14617.94</v>
      </c>
      <c r="N6487" s="183"/>
      <c r="O6487" s="199">
        <v>59.46</v>
      </c>
      <c r="P6487" s="183"/>
    </row>
    <row r="6488" spans="1:16" x14ac:dyDescent="0.25">
      <c r="A6488" s="187" t="s">
        <v>0</v>
      </c>
      <c r="B6488" s="183"/>
      <c r="C6488" s="187" t="s">
        <v>214</v>
      </c>
      <c r="D6488" s="183"/>
      <c r="E6488" s="183"/>
      <c r="F6488" s="183"/>
      <c r="G6488" s="183"/>
      <c r="H6488" s="183"/>
      <c r="I6488" s="183"/>
      <c r="J6488" s="183"/>
      <c r="K6488" s="188">
        <v>16749.509999999998</v>
      </c>
      <c r="L6488" s="183"/>
      <c r="M6488" s="188">
        <v>6896.19</v>
      </c>
      <c r="N6488" s="183"/>
      <c r="O6488" s="189">
        <v>41.17</v>
      </c>
      <c r="P6488" s="183"/>
    </row>
    <row r="6489" spans="1:16" x14ac:dyDescent="0.25">
      <c r="A6489" s="187" t="s">
        <v>0</v>
      </c>
      <c r="B6489" s="183"/>
      <c r="C6489" s="187" t="s">
        <v>215</v>
      </c>
      <c r="D6489" s="183"/>
      <c r="E6489" s="183"/>
      <c r="F6489" s="183"/>
      <c r="G6489" s="183"/>
      <c r="H6489" s="183"/>
      <c r="I6489" s="183"/>
      <c r="J6489" s="183"/>
      <c r="K6489" s="188">
        <v>16749.509999999998</v>
      </c>
      <c r="L6489" s="183"/>
      <c r="M6489" s="188">
        <v>6896.19</v>
      </c>
      <c r="N6489" s="183"/>
      <c r="O6489" s="189">
        <v>41.17</v>
      </c>
      <c r="P6489" s="183"/>
    </row>
    <row r="6490" spans="1:16" x14ac:dyDescent="0.25">
      <c r="A6490" s="206" t="s">
        <v>0</v>
      </c>
      <c r="B6490" s="183"/>
      <c r="C6490" s="206" t="s">
        <v>564</v>
      </c>
      <c r="D6490" s="183"/>
      <c r="E6490" s="206" t="s">
        <v>565</v>
      </c>
      <c r="F6490" s="183"/>
      <c r="G6490" s="183"/>
      <c r="H6490" s="183"/>
      <c r="I6490" s="183"/>
      <c r="J6490" s="183"/>
      <c r="K6490" s="207">
        <v>15892.58</v>
      </c>
      <c r="L6490" s="183"/>
      <c r="M6490" s="207">
        <v>6815.71</v>
      </c>
      <c r="N6490" s="183"/>
      <c r="O6490" s="205">
        <v>42.89</v>
      </c>
      <c r="P6490" s="183"/>
    </row>
    <row r="6491" spans="1:16" x14ac:dyDescent="0.25">
      <c r="A6491" s="203" t="s">
        <v>0</v>
      </c>
      <c r="B6491" s="183"/>
      <c r="C6491" s="203" t="s">
        <v>566</v>
      </c>
      <c r="D6491" s="183"/>
      <c r="E6491" s="203" t="s">
        <v>567</v>
      </c>
      <c r="F6491" s="183"/>
      <c r="G6491" s="183"/>
      <c r="H6491" s="183"/>
      <c r="I6491" s="183"/>
      <c r="J6491" s="183"/>
      <c r="K6491" s="204" t="s">
        <v>0</v>
      </c>
      <c r="L6491" s="183"/>
      <c r="M6491" s="204">
        <v>5811.07</v>
      </c>
      <c r="N6491" s="183"/>
      <c r="O6491" s="202" t="s">
        <v>0</v>
      </c>
      <c r="P6491" s="183"/>
    </row>
    <row r="6492" spans="1:16" x14ac:dyDescent="0.25">
      <c r="A6492" s="203" t="s">
        <v>0</v>
      </c>
      <c r="B6492" s="183"/>
      <c r="C6492" s="203" t="s">
        <v>572</v>
      </c>
      <c r="D6492" s="183"/>
      <c r="E6492" s="203" t="s">
        <v>573</v>
      </c>
      <c r="F6492" s="183"/>
      <c r="G6492" s="183"/>
      <c r="H6492" s="183"/>
      <c r="I6492" s="183"/>
      <c r="J6492" s="183"/>
      <c r="K6492" s="204" t="s">
        <v>0</v>
      </c>
      <c r="L6492" s="183"/>
      <c r="M6492" s="204">
        <v>45.8</v>
      </c>
      <c r="N6492" s="183"/>
      <c r="O6492" s="202" t="s">
        <v>0</v>
      </c>
      <c r="P6492" s="183"/>
    </row>
    <row r="6493" spans="1:16" x14ac:dyDescent="0.25">
      <c r="A6493" s="203" t="s">
        <v>0</v>
      </c>
      <c r="B6493" s="183"/>
      <c r="C6493" s="203" t="s">
        <v>568</v>
      </c>
      <c r="D6493" s="183"/>
      <c r="E6493" s="203" t="s">
        <v>569</v>
      </c>
      <c r="F6493" s="183"/>
      <c r="G6493" s="183"/>
      <c r="H6493" s="183"/>
      <c r="I6493" s="183"/>
      <c r="J6493" s="183"/>
      <c r="K6493" s="204" t="s">
        <v>0</v>
      </c>
      <c r="L6493" s="183"/>
      <c r="M6493" s="204">
        <v>958.84</v>
      </c>
      <c r="N6493" s="183"/>
      <c r="O6493" s="202" t="s">
        <v>0</v>
      </c>
      <c r="P6493" s="183"/>
    </row>
    <row r="6494" spans="1:16" x14ac:dyDescent="0.25">
      <c r="A6494" s="206" t="s">
        <v>0</v>
      </c>
      <c r="B6494" s="183"/>
      <c r="C6494" s="206" t="s">
        <v>574</v>
      </c>
      <c r="D6494" s="183"/>
      <c r="E6494" s="206" t="s">
        <v>575</v>
      </c>
      <c r="F6494" s="183"/>
      <c r="G6494" s="183"/>
      <c r="H6494" s="183"/>
      <c r="I6494" s="183"/>
      <c r="J6494" s="183"/>
      <c r="K6494" s="207">
        <v>856.93</v>
      </c>
      <c r="L6494" s="183"/>
      <c r="M6494" s="207">
        <v>80.48</v>
      </c>
      <c r="N6494" s="183"/>
      <c r="O6494" s="205">
        <v>9.39</v>
      </c>
      <c r="P6494" s="183"/>
    </row>
    <row r="6495" spans="1:16" x14ac:dyDescent="0.25">
      <c r="A6495" s="203" t="s">
        <v>0</v>
      </c>
      <c r="B6495" s="183"/>
      <c r="C6495" s="203" t="s">
        <v>576</v>
      </c>
      <c r="D6495" s="183"/>
      <c r="E6495" s="203" t="s">
        <v>577</v>
      </c>
      <c r="F6495" s="183"/>
      <c r="G6495" s="183"/>
      <c r="H6495" s="183"/>
      <c r="I6495" s="183"/>
      <c r="J6495" s="183"/>
      <c r="K6495" s="204" t="s">
        <v>0</v>
      </c>
      <c r="L6495" s="183"/>
      <c r="M6495" s="204">
        <v>80.48</v>
      </c>
      <c r="N6495" s="183"/>
      <c r="O6495" s="202" t="s">
        <v>0</v>
      </c>
      <c r="P6495" s="183"/>
    </row>
    <row r="6496" spans="1:16" x14ac:dyDescent="0.25">
      <c r="A6496" s="187" t="s">
        <v>0</v>
      </c>
      <c r="B6496" s="183"/>
      <c r="C6496" s="187" t="s">
        <v>229</v>
      </c>
      <c r="D6496" s="183"/>
      <c r="E6496" s="183"/>
      <c r="F6496" s="183"/>
      <c r="G6496" s="183"/>
      <c r="H6496" s="183"/>
      <c r="I6496" s="183"/>
      <c r="J6496" s="183"/>
      <c r="K6496" s="188">
        <v>7833.4</v>
      </c>
      <c r="L6496" s="183"/>
      <c r="M6496" s="188">
        <v>7721.75</v>
      </c>
      <c r="N6496" s="183"/>
      <c r="O6496" s="189">
        <v>98.57</v>
      </c>
      <c r="P6496" s="183"/>
    </row>
    <row r="6497" spans="1:16" x14ac:dyDescent="0.25">
      <c r="A6497" s="187" t="s">
        <v>0</v>
      </c>
      <c r="B6497" s="183"/>
      <c r="C6497" s="187" t="s">
        <v>230</v>
      </c>
      <c r="D6497" s="183"/>
      <c r="E6497" s="183"/>
      <c r="F6497" s="183"/>
      <c r="G6497" s="183"/>
      <c r="H6497" s="183"/>
      <c r="I6497" s="183"/>
      <c r="J6497" s="183"/>
      <c r="K6497" s="188">
        <v>7833.4</v>
      </c>
      <c r="L6497" s="183"/>
      <c r="M6497" s="188">
        <v>7721.75</v>
      </c>
      <c r="N6497" s="183"/>
      <c r="O6497" s="189">
        <v>98.57</v>
      </c>
      <c r="P6497" s="183"/>
    </row>
    <row r="6498" spans="1:16" x14ac:dyDescent="0.25">
      <c r="A6498" s="206" t="s">
        <v>0</v>
      </c>
      <c r="B6498" s="183"/>
      <c r="C6498" s="206" t="s">
        <v>564</v>
      </c>
      <c r="D6498" s="183"/>
      <c r="E6498" s="206" t="s">
        <v>565</v>
      </c>
      <c r="F6498" s="183"/>
      <c r="G6498" s="183"/>
      <c r="H6498" s="183"/>
      <c r="I6498" s="183"/>
      <c r="J6498" s="183"/>
      <c r="K6498" s="207">
        <v>7196.44</v>
      </c>
      <c r="L6498" s="183"/>
      <c r="M6498" s="207">
        <v>7128.03</v>
      </c>
      <c r="N6498" s="183"/>
      <c r="O6498" s="205">
        <v>99.05</v>
      </c>
      <c r="P6498" s="183"/>
    </row>
    <row r="6499" spans="1:16" x14ac:dyDescent="0.25">
      <c r="A6499" s="203" t="s">
        <v>0</v>
      </c>
      <c r="B6499" s="183"/>
      <c r="C6499" s="203" t="s">
        <v>566</v>
      </c>
      <c r="D6499" s="183"/>
      <c r="E6499" s="203" t="s">
        <v>567</v>
      </c>
      <c r="F6499" s="183"/>
      <c r="G6499" s="183"/>
      <c r="H6499" s="183"/>
      <c r="I6499" s="183"/>
      <c r="J6499" s="183"/>
      <c r="K6499" s="204" t="s">
        <v>0</v>
      </c>
      <c r="L6499" s="183"/>
      <c r="M6499" s="204">
        <v>5404.95</v>
      </c>
      <c r="N6499" s="183"/>
      <c r="O6499" s="202" t="s">
        <v>0</v>
      </c>
      <c r="P6499" s="183"/>
    </row>
    <row r="6500" spans="1:16" x14ac:dyDescent="0.25">
      <c r="A6500" s="203" t="s">
        <v>0</v>
      </c>
      <c r="B6500" s="183"/>
      <c r="C6500" s="203" t="s">
        <v>572</v>
      </c>
      <c r="D6500" s="183"/>
      <c r="E6500" s="203" t="s">
        <v>573</v>
      </c>
      <c r="F6500" s="183"/>
      <c r="G6500" s="183"/>
      <c r="H6500" s="183"/>
      <c r="I6500" s="183"/>
      <c r="J6500" s="183"/>
      <c r="K6500" s="204" t="s">
        <v>0</v>
      </c>
      <c r="L6500" s="183"/>
      <c r="M6500" s="204">
        <v>831.25</v>
      </c>
      <c r="N6500" s="183"/>
      <c r="O6500" s="202" t="s">
        <v>0</v>
      </c>
      <c r="P6500" s="183"/>
    </row>
    <row r="6501" spans="1:16" x14ac:dyDescent="0.25">
      <c r="A6501" s="203" t="s">
        <v>0</v>
      </c>
      <c r="B6501" s="183"/>
      <c r="C6501" s="203" t="s">
        <v>568</v>
      </c>
      <c r="D6501" s="183"/>
      <c r="E6501" s="203" t="s">
        <v>569</v>
      </c>
      <c r="F6501" s="183"/>
      <c r="G6501" s="183"/>
      <c r="H6501" s="183"/>
      <c r="I6501" s="183"/>
      <c r="J6501" s="183"/>
      <c r="K6501" s="204" t="s">
        <v>0</v>
      </c>
      <c r="L6501" s="183"/>
      <c r="M6501" s="204">
        <v>891.83</v>
      </c>
      <c r="N6501" s="183"/>
      <c r="O6501" s="202" t="s">
        <v>0</v>
      </c>
      <c r="P6501" s="183"/>
    </row>
    <row r="6502" spans="1:16" x14ac:dyDescent="0.25">
      <c r="A6502" s="206" t="s">
        <v>0</v>
      </c>
      <c r="B6502" s="183"/>
      <c r="C6502" s="206" t="s">
        <v>574</v>
      </c>
      <c r="D6502" s="183"/>
      <c r="E6502" s="206" t="s">
        <v>575</v>
      </c>
      <c r="F6502" s="183"/>
      <c r="G6502" s="183"/>
      <c r="H6502" s="183"/>
      <c r="I6502" s="183"/>
      <c r="J6502" s="183"/>
      <c r="K6502" s="207">
        <v>636.96</v>
      </c>
      <c r="L6502" s="183"/>
      <c r="M6502" s="207">
        <v>593.72</v>
      </c>
      <c r="N6502" s="183"/>
      <c r="O6502" s="205">
        <v>93.21</v>
      </c>
      <c r="P6502" s="183"/>
    </row>
    <row r="6503" spans="1:16" x14ac:dyDescent="0.25">
      <c r="A6503" s="203" t="s">
        <v>0</v>
      </c>
      <c r="B6503" s="183"/>
      <c r="C6503" s="203" t="s">
        <v>580</v>
      </c>
      <c r="D6503" s="183"/>
      <c r="E6503" s="203" t="s">
        <v>581</v>
      </c>
      <c r="F6503" s="183"/>
      <c r="G6503" s="183"/>
      <c r="H6503" s="183"/>
      <c r="I6503" s="183"/>
      <c r="J6503" s="183"/>
      <c r="K6503" s="204" t="s">
        <v>0</v>
      </c>
      <c r="L6503" s="183"/>
      <c r="M6503" s="204">
        <v>120</v>
      </c>
      <c r="N6503" s="183"/>
      <c r="O6503" s="202" t="s">
        <v>0</v>
      </c>
      <c r="P6503" s="183"/>
    </row>
    <row r="6504" spans="1:16" x14ac:dyDescent="0.25">
      <c r="A6504" s="203" t="s">
        <v>0</v>
      </c>
      <c r="B6504" s="183"/>
      <c r="C6504" s="203" t="s">
        <v>576</v>
      </c>
      <c r="D6504" s="183"/>
      <c r="E6504" s="203" t="s">
        <v>577</v>
      </c>
      <c r="F6504" s="183"/>
      <c r="G6504" s="183"/>
      <c r="H6504" s="183"/>
      <c r="I6504" s="183"/>
      <c r="J6504" s="183"/>
      <c r="K6504" s="204" t="s">
        <v>0</v>
      </c>
      <c r="L6504" s="183"/>
      <c r="M6504" s="204">
        <v>473.72</v>
      </c>
      <c r="N6504" s="183"/>
      <c r="O6504" s="202" t="s">
        <v>0</v>
      </c>
      <c r="P6504" s="183"/>
    </row>
    <row r="6505" spans="1:16" x14ac:dyDescent="0.25">
      <c r="A6505" s="190" t="s">
        <v>0</v>
      </c>
      <c r="B6505" s="183"/>
      <c r="C6505" s="190" t="s">
        <v>1599</v>
      </c>
      <c r="D6505" s="183"/>
      <c r="E6505" s="183"/>
      <c r="F6505" s="183"/>
      <c r="G6505" s="183"/>
      <c r="H6505" s="183"/>
      <c r="I6505" s="183"/>
      <c r="J6505" s="183"/>
      <c r="K6505" s="191">
        <v>687419.04</v>
      </c>
      <c r="L6505" s="183"/>
      <c r="M6505" s="191">
        <v>332560.03000000003</v>
      </c>
      <c r="N6505" s="183"/>
      <c r="O6505" s="192">
        <v>48.38</v>
      </c>
      <c r="P6505" s="183"/>
    </row>
    <row r="6506" spans="1:16" x14ac:dyDescent="0.25">
      <c r="A6506" s="187" t="s">
        <v>0</v>
      </c>
      <c r="B6506" s="183"/>
      <c r="C6506" s="187" t="s">
        <v>214</v>
      </c>
      <c r="D6506" s="183"/>
      <c r="E6506" s="183"/>
      <c r="F6506" s="183"/>
      <c r="G6506" s="183"/>
      <c r="H6506" s="183"/>
      <c r="I6506" s="183"/>
      <c r="J6506" s="183"/>
      <c r="K6506" s="188">
        <v>27338.92</v>
      </c>
      <c r="L6506" s="183"/>
      <c r="M6506" s="188">
        <v>14965.03</v>
      </c>
      <c r="N6506" s="183"/>
      <c r="O6506" s="189">
        <v>54.74</v>
      </c>
      <c r="P6506" s="183"/>
    </row>
    <row r="6507" spans="1:16" x14ac:dyDescent="0.25">
      <c r="A6507" s="187" t="s">
        <v>0</v>
      </c>
      <c r="B6507" s="183"/>
      <c r="C6507" s="187" t="s">
        <v>215</v>
      </c>
      <c r="D6507" s="183"/>
      <c r="E6507" s="183"/>
      <c r="F6507" s="183"/>
      <c r="G6507" s="183"/>
      <c r="H6507" s="183"/>
      <c r="I6507" s="183"/>
      <c r="J6507" s="183"/>
      <c r="K6507" s="188">
        <v>27338.92</v>
      </c>
      <c r="L6507" s="183"/>
      <c r="M6507" s="188">
        <v>14965.03</v>
      </c>
      <c r="N6507" s="183"/>
      <c r="O6507" s="189">
        <v>54.74</v>
      </c>
      <c r="P6507" s="183"/>
    </row>
    <row r="6508" spans="1:16" x14ac:dyDescent="0.25">
      <c r="A6508" s="187" t="s">
        <v>0</v>
      </c>
      <c r="B6508" s="183"/>
      <c r="C6508" s="187" t="s">
        <v>218</v>
      </c>
      <c r="D6508" s="183"/>
      <c r="E6508" s="183"/>
      <c r="F6508" s="183"/>
      <c r="G6508" s="183"/>
      <c r="H6508" s="183"/>
      <c r="I6508" s="183"/>
      <c r="J6508" s="183"/>
      <c r="K6508" s="188">
        <v>500</v>
      </c>
      <c r="L6508" s="183"/>
      <c r="M6508" s="188">
        <v>0</v>
      </c>
      <c r="N6508" s="183"/>
      <c r="O6508" s="189">
        <v>0</v>
      </c>
      <c r="P6508" s="183"/>
    </row>
    <row r="6509" spans="1:16" x14ac:dyDescent="0.25">
      <c r="A6509" s="187" t="s">
        <v>0</v>
      </c>
      <c r="B6509" s="183"/>
      <c r="C6509" s="187" t="s">
        <v>220</v>
      </c>
      <c r="D6509" s="183"/>
      <c r="E6509" s="183"/>
      <c r="F6509" s="183"/>
      <c r="G6509" s="183"/>
      <c r="H6509" s="183"/>
      <c r="I6509" s="183"/>
      <c r="J6509" s="183"/>
      <c r="K6509" s="188">
        <v>500</v>
      </c>
      <c r="L6509" s="183"/>
      <c r="M6509" s="188">
        <v>0</v>
      </c>
      <c r="N6509" s="183"/>
      <c r="O6509" s="189">
        <v>0</v>
      </c>
      <c r="P6509" s="183"/>
    </row>
    <row r="6510" spans="1:16" x14ac:dyDescent="0.25">
      <c r="A6510" s="187" t="s">
        <v>0</v>
      </c>
      <c r="B6510" s="183"/>
      <c r="C6510" s="187" t="s">
        <v>221</v>
      </c>
      <c r="D6510" s="183"/>
      <c r="E6510" s="183"/>
      <c r="F6510" s="183"/>
      <c r="G6510" s="183"/>
      <c r="H6510" s="183"/>
      <c r="I6510" s="183"/>
      <c r="J6510" s="183"/>
      <c r="K6510" s="188">
        <v>83698.12</v>
      </c>
      <c r="L6510" s="183"/>
      <c r="M6510" s="188">
        <v>42639.59</v>
      </c>
      <c r="N6510" s="183"/>
      <c r="O6510" s="189">
        <v>50.94</v>
      </c>
      <c r="P6510" s="183"/>
    </row>
    <row r="6511" spans="1:16" x14ac:dyDescent="0.25">
      <c r="A6511" s="187" t="s">
        <v>0</v>
      </c>
      <c r="B6511" s="183"/>
      <c r="C6511" s="187" t="s">
        <v>227</v>
      </c>
      <c r="D6511" s="183"/>
      <c r="E6511" s="183"/>
      <c r="F6511" s="183"/>
      <c r="G6511" s="183"/>
      <c r="H6511" s="183"/>
      <c r="I6511" s="183"/>
      <c r="J6511" s="183"/>
      <c r="K6511" s="188">
        <v>6132</v>
      </c>
      <c r="L6511" s="183"/>
      <c r="M6511" s="188">
        <v>2218.58</v>
      </c>
      <c r="N6511" s="183"/>
      <c r="O6511" s="189">
        <v>36.18</v>
      </c>
      <c r="P6511" s="183"/>
    </row>
    <row r="6512" spans="1:16" x14ac:dyDescent="0.25">
      <c r="A6512" s="187" t="s">
        <v>0</v>
      </c>
      <c r="B6512" s="183"/>
      <c r="C6512" s="187" t="s">
        <v>228</v>
      </c>
      <c r="D6512" s="183"/>
      <c r="E6512" s="183"/>
      <c r="F6512" s="183"/>
      <c r="G6512" s="183"/>
      <c r="H6512" s="183"/>
      <c r="I6512" s="183"/>
      <c r="J6512" s="183"/>
      <c r="K6512" s="188">
        <v>77566.12</v>
      </c>
      <c r="L6512" s="183"/>
      <c r="M6512" s="188">
        <v>40421.01</v>
      </c>
      <c r="N6512" s="183"/>
      <c r="O6512" s="189">
        <v>52.11</v>
      </c>
      <c r="P6512" s="183"/>
    </row>
    <row r="6513" spans="1:16" x14ac:dyDescent="0.25">
      <c r="A6513" s="187" t="s">
        <v>0</v>
      </c>
      <c r="B6513" s="183"/>
      <c r="C6513" s="187" t="s">
        <v>229</v>
      </c>
      <c r="D6513" s="183"/>
      <c r="E6513" s="183"/>
      <c r="F6513" s="183"/>
      <c r="G6513" s="183"/>
      <c r="H6513" s="183"/>
      <c r="I6513" s="183"/>
      <c r="J6513" s="183"/>
      <c r="K6513" s="188">
        <v>575882</v>
      </c>
      <c r="L6513" s="183"/>
      <c r="M6513" s="188">
        <v>274092.40999999997</v>
      </c>
      <c r="N6513" s="183"/>
      <c r="O6513" s="189">
        <v>47.6</v>
      </c>
      <c r="P6513" s="183"/>
    </row>
    <row r="6514" spans="1:16" x14ac:dyDescent="0.25">
      <c r="A6514" s="187" t="s">
        <v>0</v>
      </c>
      <c r="B6514" s="183"/>
      <c r="C6514" s="187" t="s">
        <v>232</v>
      </c>
      <c r="D6514" s="183"/>
      <c r="E6514" s="183"/>
      <c r="F6514" s="183"/>
      <c r="G6514" s="183"/>
      <c r="H6514" s="183"/>
      <c r="I6514" s="183"/>
      <c r="J6514" s="183"/>
      <c r="K6514" s="188">
        <v>560153</v>
      </c>
      <c r="L6514" s="183"/>
      <c r="M6514" s="188">
        <v>266090.58</v>
      </c>
      <c r="N6514" s="183"/>
      <c r="O6514" s="189">
        <v>47.5</v>
      </c>
      <c r="P6514" s="183"/>
    </row>
    <row r="6515" spans="1:16" x14ac:dyDescent="0.25">
      <c r="A6515" s="187" t="s">
        <v>0</v>
      </c>
      <c r="B6515" s="183"/>
      <c r="C6515" s="187" t="s">
        <v>234</v>
      </c>
      <c r="D6515" s="183"/>
      <c r="E6515" s="183"/>
      <c r="F6515" s="183"/>
      <c r="G6515" s="183"/>
      <c r="H6515" s="183"/>
      <c r="I6515" s="183"/>
      <c r="J6515" s="183"/>
      <c r="K6515" s="188">
        <v>14529</v>
      </c>
      <c r="L6515" s="183"/>
      <c r="M6515" s="188">
        <v>7640.83</v>
      </c>
      <c r="N6515" s="183"/>
      <c r="O6515" s="189">
        <v>52.59</v>
      </c>
      <c r="P6515" s="183"/>
    </row>
    <row r="6516" spans="1:16" x14ac:dyDescent="0.25">
      <c r="A6516" s="187" t="s">
        <v>0</v>
      </c>
      <c r="B6516" s="183"/>
      <c r="C6516" s="187" t="s">
        <v>237</v>
      </c>
      <c r="D6516" s="183"/>
      <c r="E6516" s="183"/>
      <c r="F6516" s="183"/>
      <c r="G6516" s="183"/>
      <c r="H6516" s="183"/>
      <c r="I6516" s="183"/>
      <c r="J6516" s="183"/>
      <c r="K6516" s="188">
        <v>1200</v>
      </c>
      <c r="L6516" s="183"/>
      <c r="M6516" s="188">
        <v>361</v>
      </c>
      <c r="N6516" s="183"/>
      <c r="O6516" s="189">
        <v>30.08</v>
      </c>
      <c r="P6516" s="183"/>
    </row>
    <row r="6517" spans="1:16" x14ac:dyDescent="0.25">
      <c r="A6517" s="187" t="s">
        <v>0</v>
      </c>
      <c r="B6517" s="183"/>
      <c r="C6517" s="187" t="s">
        <v>238</v>
      </c>
      <c r="D6517" s="183"/>
      <c r="E6517" s="183"/>
      <c r="F6517" s="183"/>
      <c r="G6517" s="183"/>
      <c r="H6517" s="183"/>
      <c r="I6517" s="183"/>
      <c r="J6517" s="183"/>
      <c r="K6517" s="188">
        <v>0</v>
      </c>
      <c r="L6517" s="183"/>
      <c r="M6517" s="188">
        <v>863</v>
      </c>
      <c r="N6517" s="183"/>
      <c r="O6517" s="189" t="s">
        <v>0</v>
      </c>
      <c r="P6517" s="183"/>
    </row>
    <row r="6518" spans="1:16" x14ac:dyDescent="0.25">
      <c r="A6518" s="187" t="s">
        <v>0</v>
      </c>
      <c r="B6518" s="183"/>
      <c r="C6518" s="187" t="s">
        <v>240</v>
      </c>
      <c r="D6518" s="183"/>
      <c r="E6518" s="183"/>
      <c r="F6518" s="183"/>
      <c r="G6518" s="183"/>
      <c r="H6518" s="183"/>
      <c r="I6518" s="183"/>
      <c r="J6518" s="183"/>
      <c r="K6518" s="188">
        <v>0</v>
      </c>
      <c r="L6518" s="183"/>
      <c r="M6518" s="188">
        <v>863</v>
      </c>
      <c r="N6518" s="183"/>
      <c r="O6518" s="189" t="s">
        <v>0</v>
      </c>
      <c r="P6518" s="183"/>
    </row>
    <row r="6519" spans="1:16" x14ac:dyDescent="0.25">
      <c r="A6519" s="200" t="s">
        <v>0</v>
      </c>
      <c r="B6519" s="183"/>
      <c r="C6519" s="200" t="s">
        <v>1497</v>
      </c>
      <c r="D6519" s="183"/>
      <c r="E6519" s="200" t="s">
        <v>1498</v>
      </c>
      <c r="F6519" s="183"/>
      <c r="G6519" s="183"/>
      <c r="H6519" s="183"/>
      <c r="I6519" s="183"/>
      <c r="J6519" s="183"/>
      <c r="K6519" s="201">
        <v>613609.36</v>
      </c>
      <c r="L6519" s="183"/>
      <c r="M6519" s="201">
        <v>296429.17</v>
      </c>
      <c r="N6519" s="183"/>
      <c r="O6519" s="196">
        <v>48.31</v>
      </c>
      <c r="P6519" s="183"/>
    </row>
    <row r="6520" spans="1:16" x14ac:dyDescent="0.25">
      <c r="A6520" s="197"/>
      <c r="B6520" s="183"/>
      <c r="C6520" s="197" t="s">
        <v>1499</v>
      </c>
      <c r="D6520" s="183"/>
      <c r="E6520" s="197" t="s">
        <v>1500</v>
      </c>
      <c r="F6520" s="183"/>
      <c r="G6520" s="183"/>
      <c r="H6520" s="183"/>
      <c r="I6520" s="183"/>
      <c r="J6520" s="183"/>
      <c r="K6520" s="198">
        <v>11181.24</v>
      </c>
      <c r="L6520" s="183"/>
      <c r="M6520" s="198">
        <v>7082.67</v>
      </c>
      <c r="N6520" s="183"/>
      <c r="O6520" s="199">
        <v>63.34</v>
      </c>
      <c r="P6520" s="183"/>
    </row>
    <row r="6521" spans="1:16" x14ac:dyDescent="0.25">
      <c r="A6521" s="187" t="s">
        <v>0</v>
      </c>
      <c r="B6521" s="183"/>
      <c r="C6521" s="187" t="s">
        <v>221</v>
      </c>
      <c r="D6521" s="183"/>
      <c r="E6521" s="183"/>
      <c r="F6521" s="183"/>
      <c r="G6521" s="183"/>
      <c r="H6521" s="183"/>
      <c r="I6521" s="183"/>
      <c r="J6521" s="183"/>
      <c r="K6521" s="188">
        <v>11181.24</v>
      </c>
      <c r="L6521" s="183"/>
      <c r="M6521" s="188">
        <v>7082.67</v>
      </c>
      <c r="N6521" s="183"/>
      <c r="O6521" s="189">
        <v>63.34</v>
      </c>
      <c r="P6521" s="183"/>
    </row>
    <row r="6522" spans="1:16" x14ac:dyDescent="0.25">
      <c r="A6522" s="187" t="s">
        <v>0</v>
      </c>
      <c r="B6522" s="183"/>
      <c r="C6522" s="187" t="s">
        <v>228</v>
      </c>
      <c r="D6522" s="183"/>
      <c r="E6522" s="183"/>
      <c r="F6522" s="183"/>
      <c r="G6522" s="183"/>
      <c r="H6522" s="183"/>
      <c r="I6522" s="183"/>
      <c r="J6522" s="183"/>
      <c r="K6522" s="188">
        <v>11181.24</v>
      </c>
      <c r="L6522" s="183"/>
      <c r="M6522" s="188">
        <v>7082.67</v>
      </c>
      <c r="N6522" s="183"/>
      <c r="O6522" s="189">
        <v>63.34</v>
      </c>
      <c r="P6522" s="183"/>
    </row>
    <row r="6523" spans="1:16" x14ac:dyDescent="0.25">
      <c r="A6523" s="206" t="s">
        <v>0</v>
      </c>
      <c r="B6523" s="183"/>
      <c r="C6523" s="206" t="s">
        <v>574</v>
      </c>
      <c r="D6523" s="183"/>
      <c r="E6523" s="206" t="s">
        <v>575</v>
      </c>
      <c r="F6523" s="183"/>
      <c r="G6523" s="183"/>
      <c r="H6523" s="183"/>
      <c r="I6523" s="183"/>
      <c r="J6523" s="183"/>
      <c r="K6523" s="207">
        <v>10631.24</v>
      </c>
      <c r="L6523" s="183"/>
      <c r="M6523" s="207">
        <v>6845.83</v>
      </c>
      <c r="N6523" s="183"/>
      <c r="O6523" s="205">
        <v>64.39</v>
      </c>
      <c r="P6523" s="183"/>
    </row>
    <row r="6524" spans="1:16" x14ac:dyDescent="0.25">
      <c r="A6524" s="203" t="s">
        <v>0</v>
      </c>
      <c r="B6524" s="183"/>
      <c r="C6524" s="203" t="s">
        <v>580</v>
      </c>
      <c r="D6524" s="183"/>
      <c r="E6524" s="203" t="s">
        <v>581</v>
      </c>
      <c r="F6524" s="183"/>
      <c r="G6524" s="183"/>
      <c r="H6524" s="183"/>
      <c r="I6524" s="183"/>
      <c r="J6524" s="183"/>
      <c r="K6524" s="204" t="s">
        <v>0</v>
      </c>
      <c r="L6524" s="183"/>
      <c r="M6524" s="204">
        <v>1229.6500000000001</v>
      </c>
      <c r="N6524" s="183"/>
      <c r="O6524" s="202" t="s">
        <v>0</v>
      </c>
      <c r="P6524" s="183"/>
    </row>
    <row r="6525" spans="1:16" x14ac:dyDescent="0.25">
      <c r="A6525" s="203" t="s">
        <v>0</v>
      </c>
      <c r="B6525" s="183"/>
      <c r="C6525" s="203" t="s">
        <v>742</v>
      </c>
      <c r="D6525" s="183"/>
      <c r="E6525" s="203" t="s">
        <v>743</v>
      </c>
      <c r="F6525" s="183"/>
      <c r="G6525" s="183"/>
      <c r="H6525" s="183"/>
      <c r="I6525" s="183"/>
      <c r="J6525" s="183"/>
      <c r="K6525" s="204" t="s">
        <v>0</v>
      </c>
      <c r="L6525" s="183"/>
      <c r="M6525" s="204">
        <v>55</v>
      </c>
      <c r="N6525" s="183"/>
      <c r="O6525" s="202" t="s">
        <v>0</v>
      </c>
      <c r="P6525" s="183"/>
    </row>
    <row r="6526" spans="1:16" x14ac:dyDescent="0.25">
      <c r="A6526" s="203" t="s">
        <v>0</v>
      </c>
      <c r="B6526" s="183"/>
      <c r="C6526" s="203" t="s">
        <v>744</v>
      </c>
      <c r="D6526" s="183"/>
      <c r="E6526" s="203" t="s">
        <v>745</v>
      </c>
      <c r="F6526" s="183"/>
      <c r="G6526" s="183"/>
      <c r="H6526" s="183"/>
      <c r="I6526" s="183"/>
      <c r="J6526" s="183"/>
      <c r="K6526" s="204" t="s">
        <v>0</v>
      </c>
      <c r="L6526" s="183"/>
      <c r="M6526" s="204">
        <v>1899.74</v>
      </c>
      <c r="N6526" s="183"/>
      <c r="O6526" s="202" t="s">
        <v>0</v>
      </c>
      <c r="P6526" s="183"/>
    </row>
    <row r="6527" spans="1:16" x14ac:dyDescent="0.25">
      <c r="A6527" s="203" t="s">
        <v>0</v>
      </c>
      <c r="B6527" s="183"/>
      <c r="C6527" s="203" t="s">
        <v>748</v>
      </c>
      <c r="D6527" s="183"/>
      <c r="E6527" s="203" t="s">
        <v>749</v>
      </c>
      <c r="F6527" s="183"/>
      <c r="G6527" s="183"/>
      <c r="H6527" s="183"/>
      <c r="I6527" s="183"/>
      <c r="J6527" s="183"/>
      <c r="K6527" s="204" t="s">
        <v>0</v>
      </c>
      <c r="L6527" s="183"/>
      <c r="M6527" s="204">
        <v>49.45</v>
      </c>
      <c r="N6527" s="183"/>
      <c r="O6527" s="202" t="s">
        <v>0</v>
      </c>
      <c r="P6527" s="183"/>
    </row>
    <row r="6528" spans="1:16" x14ac:dyDescent="0.25">
      <c r="A6528" s="203" t="s">
        <v>0</v>
      </c>
      <c r="B6528" s="183"/>
      <c r="C6528" s="203" t="s">
        <v>752</v>
      </c>
      <c r="D6528" s="183"/>
      <c r="E6528" s="203" t="s">
        <v>753</v>
      </c>
      <c r="F6528" s="183"/>
      <c r="G6528" s="183"/>
      <c r="H6528" s="183"/>
      <c r="I6528" s="183"/>
      <c r="J6528" s="183"/>
      <c r="K6528" s="204" t="s">
        <v>0</v>
      </c>
      <c r="L6528" s="183"/>
      <c r="M6528" s="204">
        <v>157.97999999999999</v>
      </c>
      <c r="N6528" s="183"/>
      <c r="O6528" s="202" t="s">
        <v>0</v>
      </c>
      <c r="P6528" s="183"/>
    </row>
    <row r="6529" spans="1:16" x14ac:dyDescent="0.25">
      <c r="A6529" s="203" t="s">
        <v>0</v>
      </c>
      <c r="B6529" s="183"/>
      <c r="C6529" s="203" t="s">
        <v>754</v>
      </c>
      <c r="D6529" s="183"/>
      <c r="E6529" s="203" t="s">
        <v>755</v>
      </c>
      <c r="F6529" s="183"/>
      <c r="G6529" s="183"/>
      <c r="H6529" s="183"/>
      <c r="I6529" s="183"/>
      <c r="J6529" s="183"/>
      <c r="K6529" s="204" t="s">
        <v>0</v>
      </c>
      <c r="L6529" s="183"/>
      <c r="M6529" s="204">
        <v>388.04</v>
      </c>
      <c r="N6529" s="183"/>
      <c r="O6529" s="202" t="s">
        <v>0</v>
      </c>
      <c r="P6529" s="183"/>
    </row>
    <row r="6530" spans="1:16" x14ac:dyDescent="0.25">
      <c r="A6530" s="203" t="s">
        <v>0</v>
      </c>
      <c r="B6530" s="183"/>
      <c r="C6530" s="203" t="s">
        <v>706</v>
      </c>
      <c r="D6530" s="183"/>
      <c r="E6530" s="203" t="s">
        <v>707</v>
      </c>
      <c r="F6530" s="183"/>
      <c r="G6530" s="183"/>
      <c r="H6530" s="183"/>
      <c r="I6530" s="183"/>
      <c r="J6530" s="183"/>
      <c r="K6530" s="204" t="s">
        <v>0</v>
      </c>
      <c r="L6530" s="183"/>
      <c r="M6530" s="204">
        <v>597.57000000000005</v>
      </c>
      <c r="N6530" s="183"/>
      <c r="O6530" s="202" t="s">
        <v>0</v>
      </c>
      <c r="P6530" s="183"/>
    </row>
    <row r="6531" spans="1:16" x14ac:dyDescent="0.25">
      <c r="A6531" s="203" t="s">
        <v>0</v>
      </c>
      <c r="B6531" s="183"/>
      <c r="C6531" s="203" t="s">
        <v>596</v>
      </c>
      <c r="D6531" s="183"/>
      <c r="E6531" s="203" t="s">
        <v>597</v>
      </c>
      <c r="F6531" s="183"/>
      <c r="G6531" s="183"/>
      <c r="H6531" s="183"/>
      <c r="I6531" s="183"/>
      <c r="J6531" s="183"/>
      <c r="K6531" s="204" t="s">
        <v>0</v>
      </c>
      <c r="L6531" s="183"/>
      <c r="M6531" s="204">
        <v>727.5</v>
      </c>
      <c r="N6531" s="183"/>
      <c r="O6531" s="202" t="s">
        <v>0</v>
      </c>
      <c r="P6531" s="183"/>
    </row>
    <row r="6532" spans="1:16" x14ac:dyDescent="0.25">
      <c r="A6532" s="203" t="s">
        <v>0</v>
      </c>
      <c r="B6532" s="183"/>
      <c r="C6532" s="203" t="s">
        <v>1089</v>
      </c>
      <c r="D6532" s="183"/>
      <c r="E6532" s="203" t="s">
        <v>1090</v>
      </c>
      <c r="F6532" s="183"/>
      <c r="G6532" s="183"/>
      <c r="H6532" s="183"/>
      <c r="I6532" s="183"/>
      <c r="J6532" s="183"/>
      <c r="K6532" s="204" t="s">
        <v>0</v>
      </c>
      <c r="L6532" s="183"/>
      <c r="M6532" s="204">
        <v>323.16000000000003</v>
      </c>
      <c r="N6532" s="183"/>
      <c r="O6532" s="202" t="s">
        <v>0</v>
      </c>
      <c r="P6532" s="183"/>
    </row>
    <row r="6533" spans="1:16" x14ac:dyDescent="0.25">
      <c r="A6533" s="203" t="s">
        <v>0</v>
      </c>
      <c r="B6533" s="183"/>
      <c r="C6533" s="203" t="s">
        <v>646</v>
      </c>
      <c r="D6533" s="183"/>
      <c r="E6533" s="203" t="s">
        <v>647</v>
      </c>
      <c r="F6533" s="183"/>
      <c r="G6533" s="183"/>
      <c r="H6533" s="183"/>
      <c r="I6533" s="183"/>
      <c r="J6533" s="183"/>
      <c r="K6533" s="204" t="s">
        <v>0</v>
      </c>
      <c r="L6533" s="183"/>
      <c r="M6533" s="204">
        <v>1215</v>
      </c>
      <c r="N6533" s="183"/>
      <c r="O6533" s="202" t="s">
        <v>0</v>
      </c>
      <c r="P6533" s="183"/>
    </row>
    <row r="6534" spans="1:16" x14ac:dyDescent="0.25">
      <c r="A6534" s="203" t="s">
        <v>0</v>
      </c>
      <c r="B6534" s="183"/>
      <c r="C6534" s="203" t="s">
        <v>785</v>
      </c>
      <c r="D6534" s="183"/>
      <c r="E6534" s="203" t="s">
        <v>786</v>
      </c>
      <c r="F6534" s="183"/>
      <c r="G6534" s="183"/>
      <c r="H6534" s="183"/>
      <c r="I6534" s="183"/>
      <c r="J6534" s="183"/>
      <c r="K6534" s="204" t="s">
        <v>0</v>
      </c>
      <c r="L6534" s="183"/>
      <c r="M6534" s="204">
        <v>108.09</v>
      </c>
      <c r="N6534" s="183"/>
      <c r="O6534" s="202" t="s">
        <v>0</v>
      </c>
      <c r="P6534" s="183"/>
    </row>
    <row r="6535" spans="1:16" x14ac:dyDescent="0.25">
      <c r="A6535" s="203" t="s">
        <v>0</v>
      </c>
      <c r="B6535" s="183"/>
      <c r="C6535" s="203" t="s">
        <v>600</v>
      </c>
      <c r="D6535" s="183"/>
      <c r="E6535" s="203" t="s">
        <v>601</v>
      </c>
      <c r="F6535" s="183"/>
      <c r="G6535" s="183"/>
      <c r="H6535" s="183"/>
      <c r="I6535" s="183"/>
      <c r="J6535" s="183"/>
      <c r="K6535" s="204" t="s">
        <v>0</v>
      </c>
      <c r="L6535" s="183"/>
      <c r="M6535" s="204">
        <v>94.65</v>
      </c>
      <c r="N6535" s="183"/>
      <c r="O6535" s="202" t="s">
        <v>0</v>
      </c>
      <c r="P6535" s="183"/>
    </row>
    <row r="6536" spans="1:16" x14ac:dyDescent="0.25">
      <c r="A6536" s="206" t="s">
        <v>0</v>
      </c>
      <c r="B6536" s="183"/>
      <c r="C6536" s="206" t="s">
        <v>652</v>
      </c>
      <c r="D6536" s="183"/>
      <c r="E6536" s="206" t="s">
        <v>653</v>
      </c>
      <c r="F6536" s="183"/>
      <c r="G6536" s="183"/>
      <c r="H6536" s="183"/>
      <c r="I6536" s="183"/>
      <c r="J6536" s="183"/>
      <c r="K6536" s="207">
        <v>520</v>
      </c>
      <c r="L6536" s="183"/>
      <c r="M6536" s="207">
        <v>236.84</v>
      </c>
      <c r="N6536" s="183"/>
      <c r="O6536" s="205">
        <v>45.55</v>
      </c>
      <c r="P6536" s="183"/>
    </row>
    <row r="6537" spans="1:16" x14ac:dyDescent="0.25">
      <c r="A6537" s="203" t="s">
        <v>0</v>
      </c>
      <c r="B6537" s="183"/>
      <c r="C6537" s="203" t="s">
        <v>654</v>
      </c>
      <c r="D6537" s="183"/>
      <c r="E6537" s="203" t="s">
        <v>655</v>
      </c>
      <c r="F6537" s="183"/>
      <c r="G6537" s="183"/>
      <c r="H6537" s="183"/>
      <c r="I6537" s="183"/>
      <c r="J6537" s="183"/>
      <c r="K6537" s="204" t="s">
        <v>0</v>
      </c>
      <c r="L6537" s="183"/>
      <c r="M6537" s="204">
        <v>236.84</v>
      </c>
      <c r="N6537" s="183"/>
      <c r="O6537" s="202" t="s">
        <v>0</v>
      </c>
      <c r="P6537" s="183"/>
    </row>
    <row r="6538" spans="1:16" x14ac:dyDescent="0.25">
      <c r="A6538" s="206" t="s">
        <v>0</v>
      </c>
      <c r="B6538" s="183"/>
      <c r="C6538" s="206" t="s">
        <v>612</v>
      </c>
      <c r="D6538" s="183"/>
      <c r="E6538" s="206" t="s">
        <v>613</v>
      </c>
      <c r="F6538" s="183"/>
      <c r="G6538" s="183"/>
      <c r="H6538" s="183"/>
      <c r="I6538" s="183"/>
      <c r="J6538" s="183"/>
      <c r="K6538" s="207">
        <v>30</v>
      </c>
      <c r="L6538" s="183"/>
      <c r="M6538" s="207">
        <v>0</v>
      </c>
      <c r="N6538" s="183"/>
      <c r="O6538" s="205">
        <v>0</v>
      </c>
      <c r="P6538" s="183"/>
    </row>
    <row r="6539" spans="1:16" x14ac:dyDescent="0.25">
      <c r="A6539" s="197"/>
      <c r="B6539" s="183"/>
      <c r="C6539" s="197" t="s">
        <v>1501</v>
      </c>
      <c r="D6539" s="183"/>
      <c r="E6539" s="197" t="s">
        <v>1502</v>
      </c>
      <c r="F6539" s="183"/>
      <c r="G6539" s="183"/>
      <c r="H6539" s="183"/>
      <c r="I6539" s="183"/>
      <c r="J6539" s="183"/>
      <c r="K6539" s="198">
        <v>64428.12</v>
      </c>
      <c r="L6539" s="183"/>
      <c r="M6539" s="198">
        <v>33338.339999999997</v>
      </c>
      <c r="N6539" s="183"/>
      <c r="O6539" s="199">
        <v>51.75</v>
      </c>
      <c r="P6539" s="183"/>
    </row>
    <row r="6540" spans="1:16" x14ac:dyDescent="0.25">
      <c r="A6540" s="187" t="s">
        <v>0</v>
      </c>
      <c r="B6540" s="183"/>
      <c r="C6540" s="187" t="s">
        <v>221</v>
      </c>
      <c r="D6540" s="183"/>
      <c r="E6540" s="183"/>
      <c r="F6540" s="183"/>
      <c r="G6540" s="183"/>
      <c r="H6540" s="183"/>
      <c r="I6540" s="183"/>
      <c r="J6540" s="183"/>
      <c r="K6540" s="188">
        <v>64428.12</v>
      </c>
      <c r="L6540" s="183"/>
      <c r="M6540" s="188">
        <v>33338.339999999997</v>
      </c>
      <c r="N6540" s="183"/>
      <c r="O6540" s="189">
        <v>51.75</v>
      </c>
      <c r="P6540" s="183"/>
    </row>
    <row r="6541" spans="1:16" x14ac:dyDescent="0.25">
      <c r="A6541" s="187" t="s">
        <v>0</v>
      </c>
      <c r="B6541" s="183"/>
      <c r="C6541" s="187" t="s">
        <v>228</v>
      </c>
      <c r="D6541" s="183"/>
      <c r="E6541" s="183"/>
      <c r="F6541" s="183"/>
      <c r="G6541" s="183"/>
      <c r="H6541" s="183"/>
      <c r="I6541" s="183"/>
      <c r="J6541" s="183"/>
      <c r="K6541" s="188">
        <v>64428.12</v>
      </c>
      <c r="L6541" s="183"/>
      <c r="M6541" s="188">
        <v>33338.339999999997</v>
      </c>
      <c r="N6541" s="183"/>
      <c r="O6541" s="189">
        <v>51.75</v>
      </c>
      <c r="P6541" s="183"/>
    </row>
    <row r="6542" spans="1:16" x14ac:dyDescent="0.25">
      <c r="A6542" s="206" t="s">
        <v>0</v>
      </c>
      <c r="B6542" s="183"/>
      <c r="C6542" s="206" t="s">
        <v>574</v>
      </c>
      <c r="D6542" s="183"/>
      <c r="E6542" s="206" t="s">
        <v>575</v>
      </c>
      <c r="F6542" s="183"/>
      <c r="G6542" s="183"/>
      <c r="H6542" s="183"/>
      <c r="I6542" s="183"/>
      <c r="J6542" s="183"/>
      <c r="K6542" s="207">
        <v>955.62</v>
      </c>
      <c r="L6542" s="183"/>
      <c r="M6542" s="207">
        <v>0</v>
      </c>
      <c r="N6542" s="183"/>
      <c r="O6542" s="205">
        <v>0</v>
      </c>
      <c r="P6542" s="183"/>
    </row>
    <row r="6543" spans="1:16" x14ac:dyDescent="0.25">
      <c r="A6543" s="206" t="s">
        <v>0</v>
      </c>
      <c r="B6543" s="183"/>
      <c r="C6543" s="206" t="s">
        <v>586</v>
      </c>
      <c r="D6543" s="183"/>
      <c r="E6543" s="206" t="s">
        <v>587</v>
      </c>
      <c r="F6543" s="183"/>
      <c r="G6543" s="183"/>
      <c r="H6543" s="183"/>
      <c r="I6543" s="183"/>
      <c r="J6543" s="183"/>
      <c r="K6543" s="207">
        <v>63472.5</v>
      </c>
      <c r="L6543" s="183"/>
      <c r="M6543" s="207">
        <v>33338.339999999997</v>
      </c>
      <c r="N6543" s="183"/>
      <c r="O6543" s="205">
        <v>52.52</v>
      </c>
      <c r="P6543" s="183"/>
    </row>
    <row r="6544" spans="1:16" x14ac:dyDescent="0.25">
      <c r="A6544" s="203" t="s">
        <v>0</v>
      </c>
      <c r="B6544" s="183"/>
      <c r="C6544" s="203" t="s">
        <v>1385</v>
      </c>
      <c r="D6544" s="183"/>
      <c r="E6544" s="203" t="s">
        <v>1386</v>
      </c>
      <c r="F6544" s="183"/>
      <c r="G6544" s="183"/>
      <c r="H6544" s="183"/>
      <c r="I6544" s="183"/>
      <c r="J6544" s="183"/>
      <c r="K6544" s="204" t="s">
        <v>0</v>
      </c>
      <c r="L6544" s="183"/>
      <c r="M6544" s="204">
        <v>33338.339999999997</v>
      </c>
      <c r="N6544" s="183"/>
      <c r="O6544" s="202" t="s">
        <v>0</v>
      </c>
      <c r="P6544" s="183"/>
    </row>
    <row r="6545" spans="1:16" x14ac:dyDescent="0.25">
      <c r="A6545" s="197"/>
      <c r="B6545" s="183"/>
      <c r="C6545" s="197" t="s">
        <v>1505</v>
      </c>
      <c r="D6545" s="183"/>
      <c r="E6545" s="197" t="s">
        <v>1506</v>
      </c>
      <c r="F6545" s="183"/>
      <c r="G6545" s="183"/>
      <c r="H6545" s="183"/>
      <c r="I6545" s="183"/>
      <c r="J6545" s="183"/>
      <c r="K6545" s="198">
        <v>538000</v>
      </c>
      <c r="L6545" s="183"/>
      <c r="M6545" s="198">
        <v>256008.16</v>
      </c>
      <c r="N6545" s="183"/>
      <c r="O6545" s="199">
        <v>47.59</v>
      </c>
      <c r="P6545" s="183"/>
    </row>
    <row r="6546" spans="1:16" x14ac:dyDescent="0.25">
      <c r="A6546" s="187" t="s">
        <v>0</v>
      </c>
      <c r="B6546" s="183"/>
      <c r="C6546" s="187" t="s">
        <v>229</v>
      </c>
      <c r="D6546" s="183"/>
      <c r="E6546" s="183"/>
      <c r="F6546" s="183"/>
      <c r="G6546" s="183"/>
      <c r="H6546" s="183"/>
      <c r="I6546" s="183"/>
      <c r="J6546" s="183"/>
      <c r="K6546" s="188">
        <v>538000</v>
      </c>
      <c r="L6546" s="183"/>
      <c r="M6546" s="188">
        <v>256008.16</v>
      </c>
      <c r="N6546" s="183"/>
      <c r="O6546" s="189">
        <v>47.59</v>
      </c>
      <c r="P6546" s="183"/>
    </row>
    <row r="6547" spans="1:16" x14ac:dyDescent="0.25">
      <c r="A6547" s="187" t="s">
        <v>0</v>
      </c>
      <c r="B6547" s="183"/>
      <c r="C6547" s="187" t="s">
        <v>232</v>
      </c>
      <c r="D6547" s="183"/>
      <c r="E6547" s="183"/>
      <c r="F6547" s="183"/>
      <c r="G6547" s="183"/>
      <c r="H6547" s="183"/>
      <c r="I6547" s="183"/>
      <c r="J6547" s="183"/>
      <c r="K6547" s="188">
        <v>538000</v>
      </c>
      <c r="L6547" s="183"/>
      <c r="M6547" s="188">
        <v>256008.16</v>
      </c>
      <c r="N6547" s="183"/>
      <c r="O6547" s="189">
        <v>47.59</v>
      </c>
      <c r="P6547" s="183"/>
    </row>
    <row r="6548" spans="1:16" x14ac:dyDescent="0.25">
      <c r="A6548" s="206" t="s">
        <v>0</v>
      </c>
      <c r="B6548" s="183"/>
      <c r="C6548" s="206" t="s">
        <v>564</v>
      </c>
      <c r="D6548" s="183"/>
      <c r="E6548" s="206" t="s">
        <v>565</v>
      </c>
      <c r="F6548" s="183"/>
      <c r="G6548" s="183"/>
      <c r="H6548" s="183"/>
      <c r="I6548" s="183"/>
      <c r="J6548" s="183"/>
      <c r="K6548" s="207">
        <v>514012</v>
      </c>
      <c r="L6548" s="183"/>
      <c r="M6548" s="207">
        <v>244021.55</v>
      </c>
      <c r="N6548" s="183"/>
      <c r="O6548" s="205">
        <v>47.47</v>
      </c>
      <c r="P6548" s="183"/>
    </row>
    <row r="6549" spans="1:16" x14ac:dyDescent="0.25">
      <c r="A6549" s="203" t="s">
        <v>0</v>
      </c>
      <c r="B6549" s="183"/>
      <c r="C6549" s="203" t="s">
        <v>566</v>
      </c>
      <c r="D6549" s="183"/>
      <c r="E6549" s="203" t="s">
        <v>567</v>
      </c>
      <c r="F6549" s="183"/>
      <c r="G6549" s="183"/>
      <c r="H6549" s="183"/>
      <c r="I6549" s="183"/>
      <c r="J6549" s="183"/>
      <c r="K6549" s="204" t="s">
        <v>0</v>
      </c>
      <c r="L6549" s="183"/>
      <c r="M6549" s="204">
        <v>200963.5</v>
      </c>
      <c r="N6549" s="183"/>
      <c r="O6549" s="202" t="s">
        <v>0</v>
      </c>
      <c r="P6549" s="183"/>
    </row>
    <row r="6550" spans="1:16" x14ac:dyDescent="0.25">
      <c r="A6550" s="203" t="s">
        <v>0</v>
      </c>
      <c r="B6550" s="183"/>
      <c r="C6550" s="203" t="s">
        <v>897</v>
      </c>
      <c r="D6550" s="183"/>
      <c r="E6550" s="203" t="s">
        <v>898</v>
      </c>
      <c r="F6550" s="183"/>
      <c r="G6550" s="183"/>
      <c r="H6550" s="183"/>
      <c r="I6550" s="183"/>
      <c r="J6550" s="183"/>
      <c r="K6550" s="204" t="s">
        <v>0</v>
      </c>
      <c r="L6550" s="183"/>
      <c r="M6550" s="204">
        <v>2216.89</v>
      </c>
      <c r="N6550" s="183"/>
      <c r="O6550" s="202" t="s">
        <v>0</v>
      </c>
      <c r="P6550" s="183"/>
    </row>
    <row r="6551" spans="1:16" x14ac:dyDescent="0.25">
      <c r="A6551" s="203" t="s">
        <v>0</v>
      </c>
      <c r="B6551" s="183"/>
      <c r="C6551" s="203" t="s">
        <v>572</v>
      </c>
      <c r="D6551" s="183"/>
      <c r="E6551" s="203" t="s">
        <v>573</v>
      </c>
      <c r="F6551" s="183"/>
      <c r="G6551" s="183"/>
      <c r="H6551" s="183"/>
      <c r="I6551" s="183"/>
      <c r="J6551" s="183"/>
      <c r="K6551" s="204" t="s">
        <v>0</v>
      </c>
      <c r="L6551" s="183"/>
      <c r="M6551" s="204">
        <v>8014.73</v>
      </c>
      <c r="N6551" s="183"/>
      <c r="O6551" s="202" t="s">
        <v>0</v>
      </c>
      <c r="P6551" s="183"/>
    </row>
    <row r="6552" spans="1:16" x14ac:dyDescent="0.25">
      <c r="A6552" s="203" t="s">
        <v>0</v>
      </c>
      <c r="B6552" s="183"/>
      <c r="C6552" s="203" t="s">
        <v>568</v>
      </c>
      <c r="D6552" s="183"/>
      <c r="E6552" s="203" t="s">
        <v>569</v>
      </c>
      <c r="F6552" s="183"/>
      <c r="G6552" s="183"/>
      <c r="H6552" s="183"/>
      <c r="I6552" s="183"/>
      <c r="J6552" s="183"/>
      <c r="K6552" s="204" t="s">
        <v>0</v>
      </c>
      <c r="L6552" s="183"/>
      <c r="M6552" s="204">
        <v>32826.43</v>
      </c>
      <c r="N6552" s="183"/>
      <c r="O6552" s="202" t="s">
        <v>0</v>
      </c>
      <c r="P6552" s="183"/>
    </row>
    <row r="6553" spans="1:16" x14ac:dyDescent="0.25">
      <c r="A6553" s="206" t="s">
        <v>0</v>
      </c>
      <c r="B6553" s="183"/>
      <c r="C6553" s="206" t="s">
        <v>574</v>
      </c>
      <c r="D6553" s="183"/>
      <c r="E6553" s="206" t="s">
        <v>575</v>
      </c>
      <c r="F6553" s="183"/>
      <c r="G6553" s="183"/>
      <c r="H6553" s="183"/>
      <c r="I6553" s="183"/>
      <c r="J6553" s="183"/>
      <c r="K6553" s="207">
        <v>23988</v>
      </c>
      <c r="L6553" s="183"/>
      <c r="M6553" s="207">
        <v>11986.61</v>
      </c>
      <c r="N6553" s="183"/>
      <c r="O6553" s="205">
        <v>49.97</v>
      </c>
      <c r="P6553" s="183"/>
    </row>
    <row r="6554" spans="1:16" x14ac:dyDescent="0.25">
      <c r="A6554" s="203" t="s">
        <v>0</v>
      </c>
      <c r="B6554" s="183"/>
      <c r="C6554" s="203" t="s">
        <v>576</v>
      </c>
      <c r="D6554" s="183"/>
      <c r="E6554" s="203" t="s">
        <v>577</v>
      </c>
      <c r="F6554" s="183"/>
      <c r="G6554" s="183"/>
      <c r="H6554" s="183"/>
      <c r="I6554" s="183"/>
      <c r="J6554" s="183"/>
      <c r="K6554" s="204" t="s">
        <v>0</v>
      </c>
      <c r="L6554" s="183"/>
      <c r="M6554" s="204">
        <v>11006.61</v>
      </c>
      <c r="N6554" s="183"/>
      <c r="O6554" s="202" t="s">
        <v>0</v>
      </c>
      <c r="P6554" s="183"/>
    </row>
    <row r="6555" spans="1:16" x14ac:dyDescent="0.25">
      <c r="A6555" s="203" t="s">
        <v>0</v>
      </c>
      <c r="B6555" s="183"/>
      <c r="C6555" s="203" t="s">
        <v>650</v>
      </c>
      <c r="D6555" s="183"/>
      <c r="E6555" s="203" t="s">
        <v>651</v>
      </c>
      <c r="F6555" s="183"/>
      <c r="G6555" s="183"/>
      <c r="H6555" s="183"/>
      <c r="I6555" s="183"/>
      <c r="J6555" s="183"/>
      <c r="K6555" s="204" t="s">
        <v>0</v>
      </c>
      <c r="L6555" s="183"/>
      <c r="M6555" s="204">
        <v>980</v>
      </c>
      <c r="N6555" s="183"/>
      <c r="O6555" s="202" t="s">
        <v>0</v>
      </c>
      <c r="P6555" s="183"/>
    </row>
    <row r="6556" spans="1:16" x14ac:dyDescent="0.25">
      <c r="A6556" s="200" t="s">
        <v>0</v>
      </c>
      <c r="B6556" s="183"/>
      <c r="C6556" s="200" t="s">
        <v>1507</v>
      </c>
      <c r="D6556" s="183"/>
      <c r="E6556" s="200" t="s">
        <v>1508</v>
      </c>
      <c r="F6556" s="183"/>
      <c r="G6556" s="183"/>
      <c r="H6556" s="183"/>
      <c r="I6556" s="183"/>
      <c r="J6556" s="183"/>
      <c r="K6556" s="201">
        <v>9913.92</v>
      </c>
      <c r="L6556" s="183"/>
      <c r="M6556" s="201">
        <v>6925.68</v>
      </c>
      <c r="N6556" s="183"/>
      <c r="O6556" s="196">
        <v>69.86</v>
      </c>
      <c r="P6556" s="183"/>
    </row>
    <row r="6557" spans="1:16" x14ac:dyDescent="0.25">
      <c r="A6557" s="197"/>
      <c r="B6557" s="183"/>
      <c r="C6557" s="197" t="s">
        <v>1509</v>
      </c>
      <c r="D6557" s="183"/>
      <c r="E6557" s="197" t="s">
        <v>1510</v>
      </c>
      <c r="F6557" s="183"/>
      <c r="G6557" s="183"/>
      <c r="H6557" s="183"/>
      <c r="I6557" s="183"/>
      <c r="J6557" s="183"/>
      <c r="K6557" s="198">
        <v>9913.92</v>
      </c>
      <c r="L6557" s="183"/>
      <c r="M6557" s="198">
        <v>6925.68</v>
      </c>
      <c r="N6557" s="183"/>
      <c r="O6557" s="199">
        <v>69.86</v>
      </c>
      <c r="P6557" s="183"/>
    </row>
    <row r="6558" spans="1:16" x14ac:dyDescent="0.25">
      <c r="A6558" s="187" t="s">
        <v>0</v>
      </c>
      <c r="B6558" s="183"/>
      <c r="C6558" s="187" t="s">
        <v>214</v>
      </c>
      <c r="D6558" s="183"/>
      <c r="E6558" s="183"/>
      <c r="F6558" s="183"/>
      <c r="G6558" s="183"/>
      <c r="H6558" s="183"/>
      <c r="I6558" s="183"/>
      <c r="J6558" s="183"/>
      <c r="K6558" s="188">
        <v>9913.92</v>
      </c>
      <c r="L6558" s="183"/>
      <c r="M6558" s="188">
        <v>6925.68</v>
      </c>
      <c r="N6558" s="183"/>
      <c r="O6558" s="189">
        <v>69.86</v>
      </c>
      <c r="P6558" s="183"/>
    </row>
    <row r="6559" spans="1:16" x14ac:dyDescent="0.25">
      <c r="A6559" s="187" t="s">
        <v>0</v>
      </c>
      <c r="B6559" s="183"/>
      <c r="C6559" s="187" t="s">
        <v>215</v>
      </c>
      <c r="D6559" s="183"/>
      <c r="E6559" s="183"/>
      <c r="F6559" s="183"/>
      <c r="G6559" s="183"/>
      <c r="H6559" s="183"/>
      <c r="I6559" s="183"/>
      <c r="J6559" s="183"/>
      <c r="K6559" s="188">
        <v>9913.92</v>
      </c>
      <c r="L6559" s="183"/>
      <c r="M6559" s="188">
        <v>6925.68</v>
      </c>
      <c r="N6559" s="183"/>
      <c r="O6559" s="189">
        <v>69.86</v>
      </c>
      <c r="P6559" s="183"/>
    </row>
    <row r="6560" spans="1:16" x14ac:dyDescent="0.25">
      <c r="A6560" s="206" t="s">
        <v>0</v>
      </c>
      <c r="B6560" s="183"/>
      <c r="C6560" s="206" t="s">
        <v>574</v>
      </c>
      <c r="D6560" s="183"/>
      <c r="E6560" s="206" t="s">
        <v>575</v>
      </c>
      <c r="F6560" s="183"/>
      <c r="G6560" s="183"/>
      <c r="H6560" s="183"/>
      <c r="I6560" s="183"/>
      <c r="J6560" s="183"/>
      <c r="K6560" s="207">
        <v>9913.92</v>
      </c>
      <c r="L6560" s="183"/>
      <c r="M6560" s="207">
        <v>3409.02</v>
      </c>
      <c r="N6560" s="183"/>
      <c r="O6560" s="205">
        <v>34.39</v>
      </c>
      <c r="P6560" s="183"/>
    </row>
    <row r="6561" spans="1:16" x14ac:dyDescent="0.25">
      <c r="A6561" s="203" t="s">
        <v>0</v>
      </c>
      <c r="B6561" s="183"/>
      <c r="C6561" s="203" t="s">
        <v>746</v>
      </c>
      <c r="D6561" s="183"/>
      <c r="E6561" s="203" t="s">
        <v>747</v>
      </c>
      <c r="F6561" s="183"/>
      <c r="G6561" s="183"/>
      <c r="H6561" s="183"/>
      <c r="I6561" s="183"/>
      <c r="J6561" s="183"/>
      <c r="K6561" s="204" t="s">
        <v>0</v>
      </c>
      <c r="L6561" s="183"/>
      <c r="M6561" s="204">
        <v>2645.76</v>
      </c>
      <c r="N6561" s="183"/>
      <c r="O6561" s="202" t="s">
        <v>0</v>
      </c>
      <c r="P6561" s="183"/>
    </row>
    <row r="6562" spans="1:16" x14ac:dyDescent="0.25">
      <c r="A6562" s="203" t="s">
        <v>0</v>
      </c>
      <c r="B6562" s="183"/>
      <c r="C6562" s="203" t="s">
        <v>582</v>
      </c>
      <c r="D6562" s="183"/>
      <c r="E6562" s="203" t="s">
        <v>583</v>
      </c>
      <c r="F6562" s="183"/>
      <c r="G6562" s="183"/>
      <c r="H6562" s="183"/>
      <c r="I6562" s="183"/>
      <c r="J6562" s="183"/>
      <c r="K6562" s="204" t="s">
        <v>0</v>
      </c>
      <c r="L6562" s="183"/>
      <c r="M6562" s="204">
        <v>455.76</v>
      </c>
      <c r="N6562" s="183"/>
      <c r="O6562" s="202" t="s">
        <v>0</v>
      </c>
      <c r="P6562" s="183"/>
    </row>
    <row r="6563" spans="1:16" x14ac:dyDescent="0.25">
      <c r="A6563" s="203" t="s">
        <v>0</v>
      </c>
      <c r="B6563" s="183"/>
      <c r="C6563" s="203" t="s">
        <v>756</v>
      </c>
      <c r="D6563" s="183"/>
      <c r="E6563" s="203" t="s">
        <v>757</v>
      </c>
      <c r="F6563" s="183"/>
      <c r="G6563" s="183"/>
      <c r="H6563" s="183"/>
      <c r="I6563" s="183"/>
      <c r="J6563" s="183"/>
      <c r="K6563" s="204" t="s">
        <v>0</v>
      </c>
      <c r="L6563" s="183"/>
      <c r="M6563" s="204">
        <v>307.5</v>
      </c>
      <c r="N6563" s="183"/>
      <c r="O6563" s="202" t="s">
        <v>0</v>
      </c>
      <c r="P6563" s="183"/>
    </row>
    <row r="6564" spans="1:16" x14ac:dyDescent="0.25">
      <c r="A6564" s="206" t="s">
        <v>0</v>
      </c>
      <c r="B6564" s="183"/>
      <c r="C6564" s="206" t="s">
        <v>586</v>
      </c>
      <c r="D6564" s="183"/>
      <c r="E6564" s="206" t="s">
        <v>587</v>
      </c>
      <c r="F6564" s="183"/>
      <c r="G6564" s="183"/>
      <c r="H6564" s="183"/>
      <c r="I6564" s="183"/>
      <c r="J6564" s="183"/>
      <c r="K6564" s="207">
        <v>0</v>
      </c>
      <c r="L6564" s="183"/>
      <c r="M6564" s="207">
        <v>3516.66</v>
      </c>
      <c r="N6564" s="183"/>
      <c r="O6564" s="205" t="s">
        <v>0</v>
      </c>
      <c r="P6564" s="183"/>
    </row>
    <row r="6565" spans="1:16" x14ac:dyDescent="0.25">
      <c r="A6565" s="203" t="s">
        <v>0</v>
      </c>
      <c r="B6565" s="183"/>
      <c r="C6565" s="203" t="s">
        <v>1385</v>
      </c>
      <c r="D6565" s="183"/>
      <c r="E6565" s="203" t="s">
        <v>1386</v>
      </c>
      <c r="F6565" s="183"/>
      <c r="G6565" s="183"/>
      <c r="H6565" s="183"/>
      <c r="I6565" s="183"/>
      <c r="J6565" s="183"/>
      <c r="K6565" s="204" t="s">
        <v>0</v>
      </c>
      <c r="L6565" s="183"/>
      <c r="M6565" s="204">
        <v>3516.66</v>
      </c>
      <c r="N6565" s="183"/>
      <c r="O6565" s="202" t="s">
        <v>0</v>
      </c>
      <c r="P6565" s="183"/>
    </row>
    <row r="6566" spans="1:16" x14ac:dyDescent="0.25">
      <c r="A6566" s="200" t="s">
        <v>0</v>
      </c>
      <c r="B6566" s="183"/>
      <c r="C6566" s="200" t="s">
        <v>1375</v>
      </c>
      <c r="D6566" s="183"/>
      <c r="E6566" s="200" t="s">
        <v>1376</v>
      </c>
      <c r="F6566" s="183"/>
      <c r="G6566" s="183"/>
      <c r="H6566" s="183"/>
      <c r="I6566" s="183"/>
      <c r="J6566" s="183"/>
      <c r="K6566" s="201">
        <v>42115</v>
      </c>
      <c r="L6566" s="183"/>
      <c r="M6566" s="201">
        <v>17966.89</v>
      </c>
      <c r="N6566" s="183"/>
      <c r="O6566" s="196">
        <v>42.66</v>
      </c>
      <c r="P6566" s="183"/>
    </row>
    <row r="6567" spans="1:16" x14ac:dyDescent="0.25">
      <c r="A6567" s="197"/>
      <c r="B6567" s="183"/>
      <c r="C6567" s="197" t="s">
        <v>1377</v>
      </c>
      <c r="D6567" s="183"/>
      <c r="E6567" s="197" t="s">
        <v>1378</v>
      </c>
      <c r="F6567" s="183"/>
      <c r="G6567" s="183"/>
      <c r="H6567" s="183"/>
      <c r="I6567" s="183"/>
      <c r="J6567" s="183"/>
      <c r="K6567" s="198">
        <v>31</v>
      </c>
      <c r="L6567" s="183"/>
      <c r="M6567" s="198">
        <v>31</v>
      </c>
      <c r="N6567" s="183"/>
      <c r="O6567" s="199">
        <v>100</v>
      </c>
      <c r="P6567" s="183"/>
    </row>
    <row r="6568" spans="1:16" x14ac:dyDescent="0.25">
      <c r="A6568" s="187" t="s">
        <v>0</v>
      </c>
      <c r="B6568" s="183"/>
      <c r="C6568" s="187" t="s">
        <v>214</v>
      </c>
      <c r="D6568" s="183"/>
      <c r="E6568" s="183"/>
      <c r="F6568" s="183"/>
      <c r="G6568" s="183"/>
      <c r="H6568" s="183"/>
      <c r="I6568" s="183"/>
      <c r="J6568" s="183"/>
      <c r="K6568" s="188">
        <v>31</v>
      </c>
      <c r="L6568" s="183"/>
      <c r="M6568" s="188">
        <v>31</v>
      </c>
      <c r="N6568" s="183"/>
      <c r="O6568" s="189">
        <v>100</v>
      </c>
      <c r="P6568" s="183"/>
    </row>
    <row r="6569" spans="1:16" x14ac:dyDescent="0.25">
      <c r="A6569" s="187" t="s">
        <v>0</v>
      </c>
      <c r="B6569" s="183"/>
      <c r="C6569" s="187" t="s">
        <v>215</v>
      </c>
      <c r="D6569" s="183"/>
      <c r="E6569" s="183"/>
      <c r="F6569" s="183"/>
      <c r="G6569" s="183"/>
      <c r="H6569" s="183"/>
      <c r="I6569" s="183"/>
      <c r="J6569" s="183"/>
      <c r="K6569" s="188">
        <v>31</v>
      </c>
      <c r="L6569" s="183"/>
      <c r="M6569" s="188">
        <v>31</v>
      </c>
      <c r="N6569" s="183"/>
      <c r="O6569" s="189">
        <v>100</v>
      </c>
      <c r="P6569" s="183"/>
    </row>
    <row r="6570" spans="1:16" x14ac:dyDescent="0.25">
      <c r="A6570" s="206" t="s">
        <v>0</v>
      </c>
      <c r="B6570" s="183"/>
      <c r="C6570" s="206" t="s">
        <v>574</v>
      </c>
      <c r="D6570" s="183"/>
      <c r="E6570" s="206" t="s">
        <v>575</v>
      </c>
      <c r="F6570" s="183"/>
      <c r="G6570" s="183"/>
      <c r="H6570" s="183"/>
      <c r="I6570" s="183"/>
      <c r="J6570" s="183"/>
      <c r="K6570" s="207">
        <v>31</v>
      </c>
      <c r="L6570" s="183"/>
      <c r="M6570" s="207">
        <v>31</v>
      </c>
      <c r="N6570" s="183"/>
      <c r="O6570" s="205">
        <v>100</v>
      </c>
      <c r="P6570" s="183"/>
    </row>
    <row r="6571" spans="1:16" x14ac:dyDescent="0.25">
      <c r="A6571" s="203" t="s">
        <v>0</v>
      </c>
      <c r="B6571" s="183"/>
      <c r="C6571" s="203" t="s">
        <v>580</v>
      </c>
      <c r="D6571" s="183"/>
      <c r="E6571" s="203" t="s">
        <v>581</v>
      </c>
      <c r="F6571" s="183"/>
      <c r="G6571" s="183"/>
      <c r="H6571" s="183"/>
      <c r="I6571" s="183"/>
      <c r="J6571" s="183"/>
      <c r="K6571" s="204" t="s">
        <v>0</v>
      </c>
      <c r="L6571" s="183"/>
      <c r="M6571" s="204">
        <v>31</v>
      </c>
      <c r="N6571" s="183"/>
      <c r="O6571" s="202" t="s">
        <v>0</v>
      </c>
      <c r="P6571" s="183"/>
    </row>
    <row r="6572" spans="1:16" x14ac:dyDescent="0.25">
      <c r="A6572" s="197"/>
      <c r="B6572" s="183"/>
      <c r="C6572" s="197" t="s">
        <v>1513</v>
      </c>
      <c r="D6572" s="183"/>
      <c r="E6572" s="197" t="s">
        <v>1514</v>
      </c>
      <c r="F6572" s="183"/>
      <c r="G6572" s="183"/>
      <c r="H6572" s="183"/>
      <c r="I6572" s="183"/>
      <c r="J6572" s="183"/>
      <c r="K6572" s="198">
        <v>760</v>
      </c>
      <c r="L6572" s="183"/>
      <c r="M6572" s="198">
        <v>59.74</v>
      </c>
      <c r="N6572" s="183"/>
      <c r="O6572" s="199">
        <v>7.86</v>
      </c>
      <c r="P6572" s="183"/>
    </row>
    <row r="6573" spans="1:16" x14ac:dyDescent="0.25">
      <c r="A6573" s="187" t="s">
        <v>0</v>
      </c>
      <c r="B6573" s="183"/>
      <c r="C6573" s="187" t="s">
        <v>218</v>
      </c>
      <c r="D6573" s="183"/>
      <c r="E6573" s="183"/>
      <c r="F6573" s="183"/>
      <c r="G6573" s="183"/>
      <c r="H6573" s="183"/>
      <c r="I6573" s="183"/>
      <c r="J6573" s="183"/>
      <c r="K6573" s="188">
        <v>500</v>
      </c>
      <c r="L6573" s="183"/>
      <c r="M6573" s="188">
        <v>0</v>
      </c>
      <c r="N6573" s="183"/>
      <c r="O6573" s="189">
        <v>0</v>
      </c>
      <c r="P6573" s="183"/>
    </row>
    <row r="6574" spans="1:16" x14ac:dyDescent="0.25">
      <c r="A6574" s="187" t="s">
        <v>0</v>
      </c>
      <c r="B6574" s="183"/>
      <c r="C6574" s="187" t="s">
        <v>220</v>
      </c>
      <c r="D6574" s="183"/>
      <c r="E6574" s="183"/>
      <c r="F6574" s="183"/>
      <c r="G6574" s="183"/>
      <c r="H6574" s="183"/>
      <c r="I6574" s="183"/>
      <c r="J6574" s="183"/>
      <c r="K6574" s="188">
        <v>500</v>
      </c>
      <c r="L6574" s="183"/>
      <c r="M6574" s="188">
        <v>0</v>
      </c>
      <c r="N6574" s="183"/>
      <c r="O6574" s="189">
        <v>0</v>
      </c>
      <c r="P6574" s="183"/>
    </row>
    <row r="6575" spans="1:16" x14ac:dyDescent="0.25">
      <c r="A6575" s="206" t="s">
        <v>0</v>
      </c>
      <c r="B6575" s="183"/>
      <c r="C6575" s="206" t="s">
        <v>574</v>
      </c>
      <c r="D6575" s="183"/>
      <c r="E6575" s="206" t="s">
        <v>575</v>
      </c>
      <c r="F6575" s="183"/>
      <c r="G6575" s="183"/>
      <c r="H6575" s="183"/>
      <c r="I6575" s="183"/>
      <c r="J6575" s="183"/>
      <c r="K6575" s="207">
        <v>500</v>
      </c>
      <c r="L6575" s="183"/>
      <c r="M6575" s="207">
        <v>0</v>
      </c>
      <c r="N6575" s="183"/>
      <c r="O6575" s="205">
        <v>0</v>
      </c>
      <c r="P6575" s="183"/>
    </row>
    <row r="6576" spans="1:16" x14ac:dyDescent="0.25">
      <c r="A6576" s="187" t="s">
        <v>0</v>
      </c>
      <c r="B6576" s="183"/>
      <c r="C6576" s="187" t="s">
        <v>221</v>
      </c>
      <c r="D6576" s="183"/>
      <c r="E6576" s="183"/>
      <c r="F6576" s="183"/>
      <c r="G6576" s="183"/>
      <c r="H6576" s="183"/>
      <c r="I6576" s="183"/>
      <c r="J6576" s="183"/>
      <c r="K6576" s="188">
        <v>260</v>
      </c>
      <c r="L6576" s="183"/>
      <c r="M6576" s="188">
        <v>0</v>
      </c>
      <c r="N6576" s="183"/>
      <c r="O6576" s="189">
        <v>0</v>
      </c>
      <c r="P6576" s="183"/>
    </row>
    <row r="6577" spans="1:16" x14ac:dyDescent="0.25">
      <c r="A6577" s="187" t="s">
        <v>0</v>
      </c>
      <c r="B6577" s="183"/>
      <c r="C6577" s="187" t="s">
        <v>227</v>
      </c>
      <c r="D6577" s="183"/>
      <c r="E6577" s="183"/>
      <c r="F6577" s="183"/>
      <c r="G6577" s="183"/>
      <c r="H6577" s="183"/>
      <c r="I6577" s="183"/>
      <c r="J6577" s="183"/>
      <c r="K6577" s="188">
        <v>260</v>
      </c>
      <c r="L6577" s="183"/>
      <c r="M6577" s="188">
        <v>0</v>
      </c>
      <c r="N6577" s="183"/>
      <c r="O6577" s="189">
        <v>0</v>
      </c>
      <c r="P6577" s="183"/>
    </row>
    <row r="6578" spans="1:16" x14ac:dyDescent="0.25">
      <c r="A6578" s="206" t="s">
        <v>0</v>
      </c>
      <c r="B6578" s="183"/>
      <c r="C6578" s="206" t="s">
        <v>574</v>
      </c>
      <c r="D6578" s="183"/>
      <c r="E6578" s="206" t="s">
        <v>575</v>
      </c>
      <c r="F6578" s="183"/>
      <c r="G6578" s="183"/>
      <c r="H6578" s="183"/>
      <c r="I6578" s="183"/>
      <c r="J6578" s="183"/>
      <c r="K6578" s="207">
        <v>250</v>
      </c>
      <c r="L6578" s="183"/>
      <c r="M6578" s="207">
        <v>0</v>
      </c>
      <c r="N6578" s="183"/>
      <c r="O6578" s="205">
        <v>0</v>
      </c>
      <c r="P6578" s="183"/>
    </row>
    <row r="6579" spans="1:16" x14ac:dyDescent="0.25">
      <c r="A6579" s="206" t="s">
        <v>0</v>
      </c>
      <c r="B6579" s="183"/>
      <c r="C6579" s="206" t="s">
        <v>652</v>
      </c>
      <c r="D6579" s="183"/>
      <c r="E6579" s="206" t="s">
        <v>653</v>
      </c>
      <c r="F6579" s="183"/>
      <c r="G6579" s="183"/>
      <c r="H6579" s="183"/>
      <c r="I6579" s="183"/>
      <c r="J6579" s="183"/>
      <c r="K6579" s="207">
        <v>5</v>
      </c>
      <c r="L6579" s="183"/>
      <c r="M6579" s="207">
        <v>0</v>
      </c>
      <c r="N6579" s="183"/>
      <c r="O6579" s="205">
        <v>0</v>
      </c>
      <c r="P6579" s="183"/>
    </row>
    <row r="6580" spans="1:16" x14ac:dyDescent="0.25">
      <c r="A6580" s="206" t="s">
        <v>0</v>
      </c>
      <c r="B6580" s="183"/>
      <c r="C6580" s="206" t="s">
        <v>698</v>
      </c>
      <c r="D6580" s="183"/>
      <c r="E6580" s="206" t="s">
        <v>699</v>
      </c>
      <c r="F6580" s="183"/>
      <c r="G6580" s="183"/>
      <c r="H6580" s="183"/>
      <c r="I6580" s="183"/>
      <c r="J6580" s="183"/>
      <c r="K6580" s="207">
        <v>5</v>
      </c>
      <c r="L6580" s="183"/>
      <c r="M6580" s="207">
        <v>0</v>
      </c>
      <c r="N6580" s="183"/>
      <c r="O6580" s="205">
        <v>0</v>
      </c>
      <c r="P6580" s="183"/>
    </row>
    <row r="6581" spans="1:16" x14ac:dyDescent="0.25">
      <c r="A6581" s="187" t="s">
        <v>0</v>
      </c>
      <c r="B6581" s="183"/>
      <c r="C6581" s="187" t="s">
        <v>238</v>
      </c>
      <c r="D6581" s="183"/>
      <c r="E6581" s="183"/>
      <c r="F6581" s="183"/>
      <c r="G6581" s="183"/>
      <c r="H6581" s="183"/>
      <c r="I6581" s="183"/>
      <c r="J6581" s="183"/>
      <c r="K6581" s="188">
        <v>0</v>
      </c>
      <c r="L6581" s="183"/>
      <c r="M6581" s="188">
        <v>59.74</v>
      </c>
      <c r="N6581" s="183"/>
      <c r="O6581" s="189" t="s">
        <v>0</v>
      </c>
      <c r="P6581" s="183"/>
    </row>
    <row r="6582" spans="1:16" x14ac:dyDescent="0.25">
      <c r="A6582" s="187" t="s">
        <v>0</v>
      </c>
      <c r="B6582" s="183"/>
      <c r="C6582" s="187" t="s">
        <v>240</v>
      </c>
      <c r="D6582" s="183"/>
      <c r="E6582" s="183"/>
      <c r="F6582" s="183"/>
      <c r="G6582" s="183"/>
      <c r="H6582" s="183"/>
      <c r="I6582" s="183"/>
      <c r="J6582" s="183"/>
      <c r="K6582" s="188">
        <v>0</v>
      </c>
      <c r="L6582" s="183"/>
      <c r="M6582" s="188">
        <v>59.74</v>
      </c>
      <c r="N6582" s="183"/>
      <c r="O6582" s="189" t="s">
        <v>0</v>
      </c>
      <c r="P6582" s="183"/>
    </row>
    <row r="6583" spans="1:16" x14ac:dyDescent="0.25">
      <c r="A6583" s="206" t="s">
        <v>0</v>
      </c>
      <c r="B6583" s="183"/>
      <c r="C6583" s="206" t="s">
        <v>574</v>
      </c>
      <c r="D6583" s="183"/>
      <c r="E6583" s="206" t="s">
        <v>575</v>
      </c>
      <c r="F6583" s="183"/>
      <c r="G6583" s="183"/>
      <c r="H6583" s="183"/>
      <c r="I6583" s="183"/>
      <c r="J6583" s="183"/>
      <c r="K6583" s="207">
        <v>0</v>
      </c>
      <c r="L6583" s="183"/>
      <c r="M6583" s="207">
        <v>59.74</v>
      </c>
      <c r="N6583" s="183"/>
      <c r="O6583" s="205" t="s">
        <v>0</v>
      </c>
      <c r="P6583" s="183"/>
    </row>
    <row r="6584" spans="1:16" x14ac:dyDescent="0.25">
      <c r="A6584" s="203" t="s">
        <v>0</v>
      </c>
      <c r="B6584" s="183"/>
      <c r="C6584" s="203" t="s">
        <v>931</v>
      </c>
      <c r="D6584" s="183"/>
      <c r="E6584" s="203" t="s">
        <v>932</v>
      </c>
      <c r="F6584" s="183"/>
      <c r="G6584" s="183"/>
      <c r="H6584" s="183"/>
      <c r="I6584" s="183"/>
      <c r="J6584" s="183"/>
      <c r="K6584" s="204" t="s">
        <v>0</v>
      </c>
      <c r="L6584" s="183"/>
      <c r="M6584" s="204">
        <v>59.74</v>
      </c>
      <c r="N6584" s="183"/>
      <c r="O6584" s="202" t="s">
        <v>0</v>
      </c>
      <c r="P6584" s="183"/>
    </row>
    <row r="6585" spans="1:16" x14ac:dyDescent="0.25">
      <c r="A6585" s="197"/>
      <c r="B6585" s="183"/>
      <c r="C6585" s="197" t="s">
        <v>1515</v>
      </c>
      <c r="D6585" s="183"/>
      <c r="E6585" s="197" t="s">
        <v>1516</v>
      </c>
      <c r="F6585" s="183"/>
      <c r="G6585" s="183"/>
      <c r="H6585" s="183"/>
      <c r="I6585" s="183"/>
      <c r="J6585" s="183"/>
      <c r="K6585" s="198">
        <v>31300</v>
      </c>
      <c r="L6585" s="183"/>
      <c r="M6585" s="198">
        <v>14734.31</v>
      </c>
      <c r="N6585" s="183"/>
      <c r="O6585" s="199">
        <v>47.07</v>
      </c>
      <c r="P6585" s="183"/>
    </row>
    <row r="6586" spans="1:16" x14ac:dyDescent="0.25">
      <c r="A6586" s="187" t="s">
        <v>0</v>
      </c>
      <c r="B6586" s="183"/>
      <c r="C6586" s="187" t="s">
        <v>214</v>
      </c>
      <c r="D6586" s="183"/>
      <c r="E6586" s="183"/>
      <c r="F6586" s="183"/>
      <c r="G6586" s="183"/>
      <c r="H6586" s="183"/>
      <c r="I6586" s="183"/>
      <c r="J6586" s="183"/>
      <c r="K6586" s="188">
        <v>12500</v>
      </c>
      <c r="L6586" s="183"/>
      <c r="M6586" s="188">
        <v>5680.47</v>
      </c>
      <c r="N6586" s="183"/>
      <c r="O6586" s="189">
        <v>45.44</v>
      </c>
      <c r="P6586" s="183"/>
    </row>
    <row r="6587" spans="1:16" x14ac:dyDescent="0.25">
      <c r="A6587" s="187" t="s">
        <v>0</v>
      </c>
      <c r="B6587" s="183"/>
      <c r="C6587" s="187" t="s">
        <v>215</v>
      </c>
      <c r="D6587" s="183"/>
      <c r="E6587" s="183"/>
      <c r="F6587" s="183"/>
      <c r="G6587" s="183"/>
      <c r="H6587" s="183"/>
      <c r="I6587" s="183"/>
      <c r="J6587" s="183"/>
      <c r="K6587" s="188">
        <v>12500</v>
      </c>
      <c r="L6587" s="183"/>
      <c r="M6587" s="188">
        <v>5680.47</v>
      </c>
      <c r="N6587" s="183"/>
      <c r="O6587" s="189">
        <v>45.44</v>
      </c>
      <c r="P6587" s="183"/>
    </row>
    <row r="6588" spans="1:16" x14ac:dyDescent="0.25">
      <c r="A6588" s="206" t="s">
        <v>0</v>
      </c>
      <c r="B6588" s="183"/>
      <c r="C6588" s="206" t="s">
        <v>564</v>
      </c>
      <c r="D6588" s="183"/>
      <c r="E6588" s="206" t="s">
        <v>565</v>
      </c>
      <c r="F6588" s="183"/>
      <c r="G6588" s="183"/>
      <c r="H6588" s="183"/>
      <c r="I6588" s="183"/>
      <c r="J6588" s="183"/>
      <c r="K6588" s="207">
        <v>12468.31</v>
      </c>
      <c r="L6588" s="183"/>
      <c r="M6588" s="207">
        <v>5648.78</v>
      </c>
      <c r="N6588" s="183"/>
      <c r="O6588" s="205">
        <v>45.31</v>
      </c>
      <c r="P6588" s="183"/>
    </row>
    <row r="6589" spans="1:16" x14ac:dyDescent="0.25">
      <c r="A6589" s="203" t="s">
        <v>0</v>
      </c>
      <c r="B6589" s="183"/>
      <c r="C6589" s="203" t="s">
        <v>566</v>
      </c>
      <c r="D6589" s="183"/>
      <c r="E6589" s="203" t="s">
        <v>567</v>
      </c>
      <c r="F6589" s="183"/>
      <c r="G6589" s="183"/>
      <c r="H6589" s="183"/>
      <c r="I6589" s="183"/>
      <c r="J6589" s="183"/>
      <c r="K6589" s="204" t="s">
        <v>0</v>
      </c>
      <c r="L6589" s="183"/>
      <c r="M6589" s="204">
        <v>4892.72</v>
      </c>
      <c r="N6589" s="183"/>
      <c r="O6589" s="202" t="s">
        <v>0</v>
      </c>
      <c r="P6589" s="183"/>
    </row>
    <row r="6590" spans="1:16" x14ac:dyDescent="0.25">
      <c r="A6590" s="203" t="s">
        <v>0</v>
      </c>
      <c r="B6590" s="183"/>
      <c r="C6590" s="203" t="s">
        <v>568</v>
      </c>
      <c r="D6590" s="183"/>
      <c r="E6590" s="203" t="s">
        <v>569</v>
      </c>
      <c r="F6590" s="183"/>
      <c r="G6590" s="183"/>
      <c r="H6590" s="183"/>
      <c r="I6590" s="183"/>
      <c r="J6590" s="183"/>
      <c r="K6590" s="204" t="s">
        <v>0</v>
      </c>
      <c r="L6590" s="183"/>
      <c r="M6590" s="204">
        <v>756.06</v>
      </c>
      <c r="N6590" s="183"/>
      <c r="O6590" s="202" t="s">
        <v>0</v>
      </c>
      <c r="P6590" s="183"/>
    </row>
    <row r="6591" spans="1:16" x14ac:dyDescent="0.25">
      <c r="A6591" s="206" t="s">
        <v>0</v>
      </c>
      <c r="B6591" s="183"/>
      <c r="C6591" s="206" t="s">
        <v>574</v>
      </c>
      <c r="D6591" s="183"/>
      <c r="E6591" s="206" t="s">
        <v>575</v>
      </c>
      <c r="F6591" s="183"/>
      <c r="G6591" s="183"/>
      <c r="H6591" s="183"/>
      <c r="I6591" s="183"/>
      <c r="J6591" s="183"/>
      <c r="K6591" s="207">
        <v>31.69</v>
      </c>
      <c r="L6591" s="183"/>
      <c r="M6591" s="207">
        <v>31.69</v>
      </c>
      <c r="N6591" s="183"/>
      <c r="O6591" s="205">
        <v>100</v>
      </c>
      <c r="P6591" s="183"/>
    </row>
    <row r="6592" spans="1:16" x14ac:dyDescent="0.25">
      <c r="A6592" s="203" t="s">
        <v>0</v>
      </c>
      <c r="B6592" s="183"/>
      <c r="C6592" s="203" t="s">
        <v>576</v>
      </c>
      <c r="D6592" s="183"/>
      <c r="E6592" s="203" t="s">
        <v>577</v>
      </c>
      <c r="F6592" s="183"/>
      <c r="G6592" s="183"/>
      <c r="H6592" s="183"/>
      <c r="I6592" s="183"/>
      <c r="J6592" s="183"/>
      <c r="K6592" s="204" t="s">
        <v>0</v>
      </c>
      <c r="L6592" s="183"/>
      <c r="M6592" s="204">
        <v>31.69</v>
      </c>
      <c r="N6592" s="183"/>
      <c r="O6592" s="202" t="s">
        <v>0</v>
      </c>
      <c r="P6592" s="183"/>
    </row>
    <row r="6593" spans="1:16" x14ac:dyDescent="0.25">
      <c r="A6593" s="187" t="s">
        <v>0</v>
      </c>
      <c r="B6593" s="183"/>
      <c r="C6593" s="187" t="s">
        <v>221</v>
      </c>
      <c r="D6593" s="183"/>
      <c r="E6593" s="183"/>
      <c r="F6593" s="183"/>
      <c r="G6593" s="183"/>
      <c r="H6593" s="183"/>
      <c r="I6593" s="183"/>
      <c r="J6593" s="183"/>
      <c r="K6593" s="188">
        <v>5500</v>
      </c>
      <c r="L6593" s="183"/>
      <c r="M6593" s="188">
        <v>1657.58</v>
      </c>
      <c r="N6593" s="183"/>
      <c r="O6593" s="189">
        <v>30.14</v>
      </c>
      <c r="P6593" s="183"/>
    </row>
    <row r="6594" spans="1:16" x14ac:dyDescent="0.25">
      <c r="A6594" s="187" t="s">
        <v>0</v>
      </c>
      <c r="B6594" s="183"/>
      <c r="C6594" s="187" t="s">
        <v>227</v>
      </c>
      <c r="D6594" s="183"/>
      <c r="E6594" s="183"/>
      <c r="F6594" s="183"/>
      <c r="G6594" s="183"/>
      <c r="H6594" s="183"/>
      <c r="I6594" s="183"/>
      <c r="J6594" s="183"/>
      <c r="K6594" s="188">
        <v>5500</v>
      </c>
      <c r="L6594" s="183"/>
      <c r="M6594" s="188">
        <v>1657.58</v>
      </c>
      <c r="N6594" s="183"/>
      <c r="O6594" s="189">
        <v>30.14</v>
      </c>
      <c r="P6594" s="183"/>
    </row>
    <row r="6595" spans="1:16" x14ac:dyDescent="0.25">
      <c r="A6595" s="206" t="s">
        <v>0</v>
      </c>
      <c r="B6595" s="183"/>
      <c r="C6595" s="206" t="s">
        <v>564</v>
      </c>
      <c r="D6595" s="183"/>
      <c r="E6595" s="206" t="s">
        <v>565</v>
      </c>
      <c r="F6595" s="183"/>
      <c r="G6595" s="183"/>
      <c r="H6595" s="183"/>
      <c r="I6595" s="183"/>
      <c r="J6595" s="183"/>
      <c r="K6595" s="207">
        <v>700</v>
      </c>
      <c r="L6595" s="183"/>
      <c r="M6595" s="207">
        <v>512.9</v>
      </c>
      <c r="N6595" s="183"/>
      <c r="O6595" s="205">
        <v>73.27</v>
      </c>
      <c r="P6595" s="183"/>
    </row>
    <row r="6596" spans="1:16" x14ac:dyDescent="0.25">
      <c r="A6596" s="203" t="s">
        <v>0</v>
      </c>
      <c r="B6596" s="183"/>
      <c r="C6596" s="203" t="s">
        <v>566</v>
      </c>
      <c r="D6596" s="183"/>
      <c r="E6596" s="203" t="s">
        <v>567</v>
      </c>
      <c r="F6596" s="183"/>
      <c r="G6596" s="183"/>
      <c r="H6596" s="183"/>
      <c r="I6596" s="183"/>
      <c r="J6596" s="183"/>
      <c r="K6596" s="204" t="s">
        <v>0</v>
      </c>
      <c r="L6596" s="183"/>
      <c r="M6596" s="204">
        <v>58.69</v>
      </c>
      <c r="N6596" s="183"/>
      <c r="O6596" s="202" t="s">
        <v>0</v>
      </c>
      <c r="P6596" s="183"/>
    </row>
    <row r="6597" spans="1:16" x14ac:dyDescent="0.25">
      <c r="A6597" s="203" t="s">
        <v>0</v>
      </c>
      <c r="B6597" s="183"/>
      <c r="C6597" s="203" t="s">
        <v>572</v>
      </c>
      <c r="D6597" s="183"/>
      <c r="E6597" s="203" t="s">
        <v>573</v>
      </c>
      <c r="F6597" s="183"/>
      <c r="G6597" s="183"/>
      <c r="H6597" s="183"/>
      <c r="I6597" s="183"/>
      <c r="J6597" s="183"/>
      <c r="K6597" s="204" t="s">
        <v>0</v>
      </c>
      <c r="L6597" s="183"/>
      <c r="M6597" s="204">
        <v>400</v>
      </c>
      <c r="N6597" s="183"/>
      <c r="O6597" s="202" t="s">
        <v>0</v>
      </c>
      <c r="P6597" s="183"/>
    </row>
    <row r="6598" spans="1:16" x14ac:dyDescent="0.25">
      <c r="A6598" s="203" t="s">
        <v>0</v>
      </c>
      <c r="B6598" s="183"/>
      <c r="C6598" s="203" t="s">
        <v>568</v>
      </c>
      <c r="D6598" s="183"/>
      <c r="E6598" s="203" t="s">
        <v>569</v>
      </c>
      <c r="F6598" s="183"/>
      <c r="G6598" s="183"/>
      <c r="H6598" s="183"/>
      <c r="I6598" s="183"/>
      <c r="J6598" s="183"/>
      <c r="K6598" s="204" t="s">
        <v>0</v>
      </c>
      <c r="L6598" s="183"/>
      <c r="M6598" s="204">
        <v>54.21</v>
      </c>
      <c r="N6598" s="183"/>
      <c r="O6598" s="202" t="s">
        <v>0</v>
      </c>
      <c r="P6598" s="183"/>
    </row>
    <row r="6599" spans="1:16" x14ac:dyDescent="0.25">
      <c r="A6599" s="206" t="s">
        <v>0</v>
      </c>
      <c r="B6599" s="183"/>
      <c r="C6599" s="206" t="s">
        <v>574</v>
      </c>
      <c r="D6599" s="183"/>
      <c r="E6599" s="206" t="s">
        <v>575</v>
      </c>
      <c r="F6599" s="183"/>
      <c r="G6599" s="183"/>
      <c r="H6599" s="183"/>
      <c r="I6599" s="183"/>
      <c r="J6599" s="183"/>
      <c r="K6599" s="207">
        <v>4795</v>
      </c>
      <c r="L6599" s="183"/>
      <c r="M6599" s="207">
        <v>1144.68</v>
      </c>
      <c r="N6599" s="183"/>
      <c r="O6599" s="205">
        <v>23.87</v>
      </c>
      <c r="P6599" s="183"/>
    </row>
    <row r="6600" spans="1:16" x14ac:dyDescent="0.25">
      <c r="A6600" s="203" t="s">
        <v>0</v>
      </c>
      <c r="B6600" s="183"/>
      <c r="C6600" s="203" t="s">
        <v>576</v>
      </c>
      <c r="D6600" s="183"/>
      <c r="E6600" s="203" t="s">
        <v>577</v>
      </c>
      <c r="F6600" s="183"/>
      <c r="G6600" s="183"/>
      <c r="H6600" s="183"/>
      <c r="I6600" s="183"/>
      <c r="J6600" s="183"/>
      <c r="K6600" s="204" t="s">
        <v>0</v>
      </c>
      <c r="L6600" s="183"/>
      <c r="M6600" s="204">
        <v>978.04</v>
      </c>
      <c r="N6600" s="183"/>
      <c r="O6600" s="202" t="s">
        <v>0</v>
      </c>
      <c r="P6600" s="183"/>
    </row>
    <row r="6601" spans="1:16" x14ac:dyDescent="0.25">
      <c r="A6601" s="203" t="s">
        <v>0</v>
      </c>
      <c r="B6601" s="183"/>
      <c r="C6601" s="203" t="s">
        <v>931</v>
      </c>
      <c r="D6601" s="183"/>
      <c r="E6601" s="203" t="s">
        <v>932</v>
      </c>
      <c r="F6601" s="183"/>
      <c r="G6601" s="183"/>
      <c r="H6601" s="183"/>
      <c r="I6601" s="183"/>
      <c r="J6601" s="183"/>
      <c r="K6601" s="204" t="s">
        <v>0</v>
      </c>
      <c r="L6601" s="183"/>
      <c r="M6601" s="204">
        <v>166.64</v>
      </c>
      <c r="N6601" s="183"/>
      <c r="O6601" s="202" t="s">
        <v>0</v>
      </c>
      <c r="P6601" s="183"/>
    </row>
    <row r="6602" spans="1:16" x14ac:dyDescent="0.25">
      <c r="A6602" s="206" t="s">
        <v>0</v>
      </c>
      <c r="B6602" s="183"/>
      <c r="C6602" s="206" t="s">
        <v>652</v>
      </c>
      <c r="D6602" s="183"/>
      <c r="E6602" s="206" t="s">
        <v>653</v>
      </c>
      <c r="F6602" s="183"/>
      <c r="G6602" s="183"/>
      <c r="H6602" s="183"/>
      <c r="I6602" s="183"/>
      <c r="J6602" s="183"/>
      <c r="K6602" s="207">
        <v>5</v>
      </c>
      <c r="L6602" s="183"/>
      <c r="M6602" s="207">
        <v>0</v>
      </c>
      <c r="N6602" s="183"/>
      <c r="O6602" s="205">
        <v>0</v>
      </c>
      <c r="P6602" s="183"/>
    </row>
    <row r="6603" spans="1:16" x14ac:dyDescent="0.25">
      <c r="A6603" s="187" t="s">
        <v>0</v>
      </c>
      <c r="B6603" s="183"/>
      <c r="C6603" s="187" t="s">
        <v>229</v>
      </c>
      <c r="D6603" s="183"/>
      <c r="E6603" s="183"/>
      <c r="F6603" s="183"/>
      <c r="G6603" s="183"/>
      <c r="H6603" s="183"/>
      <c r="I6603" s="183"/>
      <c r="J6603" s="183"/>
      <c r="K6603" s="188">
        <v>13300</v>
      </c>
      <c r="L6603" s="183"/>
      <c r="M6603" s="188">
        <v>7156</v>
      </c>
      <c r="N6603" s="183"/>
      <c r="O6603" s="189">
        <v>53.8</v>
      </c>
      <c r="P6603" s="183"/>
    </row>
    <row r="6604" spans="1:16" x14ac:dyDescent="0.25">
      <c r="A6604" s="187" t="s">
        <v>0</v>
      </c>
      <c r="B6604" s="183"/>
      <c r="C6604" s="187" t="s">
        <v>234</v>
      </c>
      <c r="D6604" s="183"/>
      <c r="E6604" s="183"/>
      <c r="F6604" s="183"/>
      <c r="G6604" s="183"/>
      <c r="H6604" s="183"/>
      <c r="I6604" s="183"/>
      <c r="J6604" s="183"/>
      <c r="K6604" s="188">
        <v>12500</v>
      </c>
      <c r="L6604" s="183"/>
      <c r="M6604" s="188">
        <v>6795</v>
      </c>
      <c r="N6604" s="183"/>
      <c r="O6604" s="189">
        <v>54.36</v>
      </c>
      <c r="P6604" s="183"/>
    </row>
    <row r="6605" spans="1:16" x14ac:dyDescent="0.25">
      <c r="A6605" s="206" t="s">
        <v>0</v>
      </c>
      <c r="B6605" s="183"/>
      <c r="C6605" s="206" t="s">
        <v>564</v>
      </c>
      <c r="D6605" s="183"/>
      <c r="E6605" s="206" t="s">
        <v>565</v>
      </c>
      <c r="F6605" s="183"/>
      <c r="G6605" s="183"/>
      <c r="H6605" s="183"/>
      <c r="I6605" s="183"/>
      <c r="J6605" s="183"/>
      <c r="K6605" s="207">
        <v>12500</v>
      </c>
      <c r="L6605" s="183"/>
      <c r="M6605" s="207">
        <v>6795</v>
      </c>
      <c r="N6605" s="183"/>
      <c r="O6605" s="205">
        <v>54.36</v>
      </c>
      <c r="P6605" s="183"/>
    </row>
    <row r="6606" spans="1:16" x14ac:dyDescent="0.25">
      <c r="A6606" s="203" t="s">
        <v>0</v>
      </c>
      <c r="B6606" s="183"/>
      <c r="C6606" s="203" t="s">
        <v>566</v>
      </c>
      <c r="D6606" s="183"/>
      <c r="E6606" s="203" t="s">
        <v>567</v>
      </c>
      <c r="F6606" s="183"/>
      <c r="G6606" s="183"/>
      <c r="H6606" s="183"/>
      <c r="I6606" s="183"/>
      <c r="J6606" s="183"/>
      <c r="K6606" s="204" t="s">
        <v>0</v>
      </c>
      <c r="L6606" s="183"/>
      <c r="M6606" s="204">
        <v>5826.86</v>
      </c>
      <c r="N6606" s="183"/>
      <c r="O6606" s="202" t="s">
        <v>0</v>
      </c>
      <c r="P6606" s="183"/>
    </row>
    <row r="6607" spans="1:16" x14ac:dyDescent="0.25">
      <c r="A6607" s="203" t="s">
        <v>0</v>
      </c>
      <c r="B6607" s="183"/>
      <c r="C6607" s="203" t="s">
        <v>568</v>
      </c>
      <c r="D6607" s="183"/>
      <c r="E6607" s="203" t="s">
        <v>569</v>
      </c>
      <c r="F6607" s="183"/>
      <c r="G6607" s="183"/>
      <c r="H6607" s="183"/>
      <c r="I6607" s="183"/>
      <c r="J6607" s="183"/>
      <c r="K6607" s="204" t="s">
        <v>0</v>
      </c>
      <c r="L6607" s="183"/>
      <c r="M6607" s="204">
        <v>968.14</v>
      </c>
      <c r="N6607" s="183"/>
      <c r="O6607" s="202" t="s">
        <v>0</v>
      </c>
      <c r="P6607" s="183"/>
    </row>
    <row r="6608" spans="1:16" x14ac:dyDescent="0.25">
      <c r="A6608" s="187" t="s">
        <v>0</v>
      </c>
      <c r="B6608" s="183"/>
      <c r="C6608" s="187" t="s">
        <v>237</v>
      </c>
      <c r="D6608" s="183"/>
      <c r="E6608" s="183"/>
      <c r="F6608" s="183"/>
      <c r="G6608" s="183"/>
      <c r="H6608" s="183"/>
      <c r="I6608" s="183"/>
      <c r="J6608" s="183"/>
      <c r="K6608" s="188">
        <v>800</v>
      </c>
      <c r="L6608" s="183"/>
      <c r="M6608" s="188">
        <v>361</v>
      </c>
      <c r="N6608" s="183"/>
      <c r="O6608" s="189">
        <v>45.13</v>
      </c>
      <c r="P6608" s="183"/>
    </row>
    <row r="6609" spans="1:16" x14ac:dyDescent="0.25">
      <c r="A6609" s="206" t="s">
        <v>0</v>
      </c>
      <c r="B6609" s="183"/>
      <c r="C6609" s="206" t="s">
        <v>564</v>
      </c>
      <c r="D6609" s="183"/>
      <c r="E6609" s="206" t="s">
        <v>565</v>
      </c>
      <c r="F6609" s="183"/>
      <c r="G6609" s="183"/>
      <c r="H6609" s="183"/>
      <c r="I6609" s="183"/>
      <c r="J6609" s="183"/>
      <c r="K6609" s="207">
        <v>350</v>
      </c>
      <c r="L6609" s="183"/>
      <c r="M6609" s="207">
        <v>0</v>
      </c>
      <c r="N6609" s="183"/>
      <c r="O6609" s="205">
        <v>0</v>
      </c>
      <c r="P6609" s="183"/>
    </row>
    <row r="6610" spans="1:16" x14ac:dyDescent="0.25">
      <c r="A6610" s="206" t="s">
        <v>0</v>
      </c>
      <c r="B6610" s="183"/>
      <c r="C6610" s="206" t="s">
        <v>574</v>
      </c>
      <c r="D6610" s="183"/>
      <c r="E6610" s="206" t="s">
        <v>575</v>
      </c>
      <c r="F6610" s="183"/>
      <c r="G6610" s="183"/>
      <c r="H6610" s="183"/>
      <c r="I6610" s="183"/>
      <c r="J6610" s="183"/>
      <c r="K6610" s="207">
        <v>450</v>
      </c>
      <c r="L6610" s="183"/>
      <c r="M6610" s="207">
        <v>361</v>
      </c>
      <c r="N6610" s="183"/>
      <c r="O6610" s="205">
        <v>80.22</v>
      </c>
      <c r="P6610" s="183"/>
    </row>
    <row r="6611" spans="1:16" x14ac:dyDescent="0.25">
      <c r="A6611" s="203" t="s">
        <v>0</v>
      </c>
      <c r="B6611" s="183"/>
      <c r="C6611" s="203" t="s">
        <v>576</v>
      </c>
      <c r="D6611" s="183"/>
      <c r="E6611" s="203" t="s">
        <v>577</v>
      </c>
      <c r="F6611" s="183"/>
      <c r="G6611" s="183"/>
      <c r="H6611" s="183"/>
      <c r="I6611" s="183"/>
      <c r="J6611" s="183"/>
      <c r="K6611" s="204" t="s">
        <v>0</v>
      </c>
      <c r="L6611" s="183"/>
      <c r="M6611" s="204">
        <v>189</v>
      </c>
      <c r="N6611" s="183"/>
      <c r="O6611" s="202" t="s">
        <v>0</v>
      </c>
      <c r="P6611" s="183"/>
    </row>
    <row r="6612" spans="1:16" x14ac:dyDescent="0.25">
      <c r="A6612" s="203" t="s">
        <v>0</v>
      </c>
      <c r="B6612" s="183"/>
      <c r="C6612" s="203" t="s">
        <v>931</v>
      </c>
      <c r="D6612" s="183"/>
      <c r="E6612" s="203" t="s">
        <v>932</v>
      </c>
      <c r="F6612" s="183"/>
      <c r="G6612" s="183"/>
      <c r="H6612" s="183"/>
      <c r="I6612" s="183"/>
      <c r="J6612" s="183"/>
      <c r="K6612" s="204" t="s">
        <v>0</v>
      </c>
      <c r="L6612" s="183"/>
      <c r="M6612" s="204">
        <v>172</v>
      </c>
      <c r="N6612" s="183"/>
      <c r="O6612" s="202" t="s">
        <v>0</v>
      </c>
      <c r="P6612" s="183"/>
    </row>
    <row r="6613" spans="1:16" x14ac:dyDescent="0.25">
      <c r="A6613" s="187" t="s">
        <v>0</v>
      </c>
      <c r="B6613" s="183"/>
      <c r="C6613" s="187" t="s">
        <v>238</v>
      </c>
      <c r="D6613" s="183"/>
      <c r="E6613" s="183"/>
      <c r="F6613" s="183"/>
      <c r="G6613" s="183"/>
      <c r="H6613" s="183"/>
      <c r="I6613" s="183"/>
      <c r="J6613" s="183"/>
      <c r="K6613" s="188">
        <v>0</v>
      </c>
      <c r="L6613" s="183"/>
      <c r="M6613" s="188">
        <v>240.26</v>
      </c>
      <c r="N6613" s="183"/>
      <c r="O6613" s="189" t="s">
        <v>0</v>
      </c>
      <c r="P6613" s="183"/>
    </row>
    <row r="6614" spans="1:16" x14ac:dyDescent="0.25">
      <c r="A6614" s="187" t="s">
        <v>0</v>
      </c>
      <c r="B6614" s="183"/>
      <c r="C6614" s="187" t="s">
        <v>240</v>
      </c>
      <c r="D6614" s="183"/>
      <c r="E6614" s="183"/>
      <c r="F6614" s="183"/>
      <c r="G6614" s="183"/>
      <c r="H6614" s="183"/>
      <c r="I6614" s="183"/>
      <c r="J6614" s="183"/>
      <c r="K6614" s="188">
        <v>0</v>
      </c>
      <c r="L6614" s="183"/>
      <c r="M6614" s="188">
        <v>240.26</v>
      </c>
      <c r="N6614" s="183"/>
      <c r="O6614" s="189" t="s">
        <v>0</v>
      </c>
      <c r="P6614" s="183"/>
    </row>
    <row r="6615" spans="1:16" x14ac:dyDescent="0.25">
      <c r="A6615" s="206" t="s">
        <v>0</v>
      </c>
      <c r="B6615" s="183"/>
      <c r="C6615" s="206" t="s">
        <v>574</v>
      </c>
      <c r="D6615" s="183"/>
      <c r="E6615" s="206" t="s">
        <v>575</v>
      </c>
      <c r="F6615" s="183"/>
      <c r="G6615" s="183"/>
      <c r="H6615" s="183"/>
      <c r="I6615" s="183"/>
      <c r="J6615" s="183"/>
      <c r="K6615" s="207">
        <v>0</v>
      </c>
      <c r="L6615" s="183"/>
      <c r="M6615" s="207">
        <v>240.26</v>
      </c>
      <c r="N6615" s="183"/>
      <c r="O6615" s="205" t="s">
        <v>0</v>
      </c>
      <c r="P6615" s="183"/>
    </row>
    <row r="6616" spans="1:16" x14ac:dyDescent="0.25">
      <c r="A6616" s="203" t="s">
        <v>0</v>
      </c>
      <c r="B6616" s="183"/>
      <c r="C6616" s="203" t="s">
        <v>931</v>
      </c>
      <c r="D6616" s="183"/>
      <c r="E6616" s="203" t="s">
        <v>932</v>
      </c>
      <c r="F6616" s="183"/>
      <c r="G6616" s="183"/>
      <c r="H6616" s="183"/>
      <c r="I6616" s="183"/>
      <c r="J6616" s="183"/>
      <c r="K6616" s="204" t="s">
        <v>0</v>
      </c>
      <c r="L6616" s="183"/>
      <c r="M6616" s="204">
        <v>240.26</v>
      </c>
      <c r="N6616" s="183"/>
      <c r="O6616" s="202" t="s">
        <v>0</v>
      </c>
      <c r="P6616" s="183"/>
    </row>
    <row r="6617" spans="1:16" x14ac:dyDescent="0.25">
      <c r="A6617" s="197"/>
      <c r="B6617" s="183"/>
      <c r="C6617" s="197" t="s">
        <v>1573</v>
      </c>
      <c r="D6617" s="183"/>
      <c r="E6617" s="197" t="s">
        <v>1574</v>
      </c>
      <c r="F6617" s="183"/>
      <c r="G6617" s="183"/>
      <c r="H6617" s="183"/>
      <c r="I6617" s="183"/>
      <c r="J6617" s="183"/>
      <c r="K6617" s="198">
        <v>175</v>
      </c>
      <c r="L6617" s="183"/>
      <c r="M6617" s="198">
        <v>0</v>
      </c>
      <c r="N6617" s="183"/>
      <c r="O6617" s="199">
        <v>0</v>
      </c>
      <c r="P6617" s="183"/>
    </row>
    <row r="6618" spans="1:16" x14ac:dyDescent="0.25">
      <c r="A6618" s="187" t="s">
        <v>0</v>
      </c>
      <c r="B6618" s="183"/>
      <c r="C6618" s="187" t="s">
        <v>229</v>
      </c>
      <c r="D6618" s="183"/>
      <c r="E6618" s="183"/>
      <c r="F6618" s="183"/>
      <c r="G6618" s="183"/>
      <c r="H6618" s="183"/>
      <c r="I6618" s="183"/>
      <c r="J6618" s="183"/>
      <c r="K6618" s="188">
        <v>175</v>
      </c>
      <c r="L6618" s="183"/>
      <c r="M6618" s="188">
        <v>0</v>
      </c>
      <c r="N6618" s="183"/>
      <c r="O6618" s="189">
        <v>0</v>
      </c>
      <c r="P6618" s="183"/>
    </row>
    <row r="6619" spans="1:16" x14ac:dyDescent="0.25">
      <c r="A6619" s="187" t="s">
        <v>0</v>
      </c>
      <c r="B6619" s="183"/>
      <c r="C6619" s="187" t="s">
        <v>234</v>
      </c>
      <c r="D6619" s="183"/>
      <c r="E6619" s="183"/>
      <c r="F6619" s="183"/>
      <c r="G6619" s="183"/>
      <c r="H6619" s="183"/>
      <c r="I6619" s="183"/>
      <c r="J6619" s="183"/>
      <c r="K6619" s="188">
        <v>175</v>
      </c>
      <c r="L6619" s="183"/>
      <c r="M6619" s="188">
        <v>0</v>
      </c>
      <c r="N6619" s="183"/>
      <c r="O6619" s="189">
        <v>0</v>
      </c>
      <c r="P6619" s="183"/>
    </row>
    <row r="6620" spans="1:16" x14ac:dyDescent="0.25">
      <c r="A6620" s="206" t="s">
        <v>0</v>
      </c>
      <c r="B6620" s="183"/>
      <c r="C6620" s="206" t="s">
        <v>574</v>
      </c>
      <c r="D6620" s="183"/>
      <c r="E6620" s="206" t="s">
        <v>575</v>
      </c>
      <c r="F6620" s="183"/>
      <c r="G6620" s="183"/>
      <c r="H6620" s="183"/>
      <c r="I6620" s="183"/>
      <c r="J6620" s="183"/>
      <c r="K6620" s="207">
        <v>175</v>
      </c>
      <c r="L6620" s="183"/>
      <c r="M6620" s="207">
        <v>0</v>
      </c>
      <c r="N6620" s="183"/>
      <c r="O6620" s="205">
        <v>0</v>
      </c>
      <c r="P6620" s="183"/>
    </row>
    <row r="6621" spans="1:16" x14ac:dyDescent="0.25">
      <c r="A6621" s="197"/>
      <c r="B6621" s="183"/>
      <c r="C6621" s="197" t="s">
        <v>1539</v>
      </c>
      <c r="D6621" s="183"/>
      <c r="E6621" s="197" t="s">
        <v>1540</v>
      </c>
      <c r="F6621" s="183"/>
      <c r="G6621" s="183"/>
      <c r="H6621" s="183"/>
      <c r="I6621" s="183"/>
      <c r="J6621" s="183"/>
      <c r="K6621" s="198">
        <v>672</v>
      </c>
      <c r="L6621" s="183"/>
      <c r="M6621" s="198">
        <v>792</v>
      </c>
      <c r="N6621" s="183"/>
      <c r="O6621" s="199">
        <v>117.86</v>
      </c>
      <c r="P6621" s="183"/>
    </row>
    <row r="6622" spans="1:16" x14ac:dyDescent="0.25">
      <c r="A6622" s="187" t="s">
        <v>0</v>
      </c>
      <c r="B6622" s="183"/>
      <c r="C6622" s="187" t="s">
        <v>221</v>
      </c>
      <c r="D6622" s="183"/>
      <c r="E6622" s="183"/>
      <c r="F6622" s="183"/>
      <c r="G6622" s="183"/>
      <c r="H6622" s="183"/>
      <c r="I6622" s="183"/>
      <c r="J6622" s="183"/>
      <c r="K6622" s="188">
        <v>372</v>
      </c>
      <c r="L6622" s="183"/>
      <c r="M6622" s="188">
        <v>492</v>
      </c>
      <c r="N6622" s="183"/>
      <c r="O6622" s="189">
        <v>132.26</v>
      </c>
      <c r="P6622" s="183"/>
    </row>
    <row r="6623" spans="1:16" x14ac:dyDescent="0.25">
      <c r="A6623" s="187" t="s">
        <v>0</v>
      </c>
      <c r="B6623" s="183"/>
      <c r="C6623" s="187" t="s">
        <v>227</v>
      </c>
      <c r="D6623" s="183"/>
      <c r="E6623" s="183"/>
      <c r="F6623" s="183"/>
      <c r="G6623" s="183"/>
      <c r="H6623" s="183"/>
      <c r="I6623" s="183"/>
      <c r="J6623" s="183"/>
      <c r="K6623" s="188">
        <v>372</v>
      </c>
      <c r="L6623" s="183"/>
      <c r="M6623" s="188">
        <v>492</v>
      </c>
      <c r="N6623" s="183"/>
      <c r="O6623" s="189">
        <v>132.26</v>
      </c>
      <c r="P6623" s="183"/>
    </row>
    <row r="6624" spans="1:16" x14ac:dyDescent="0.25">
      <c r="A6624" s="206" t="s">
        <v>0</v>
      </c>
      <c r="B6624" s="183"/>
      <c r="C6624" s="206" t="s">
        <v>574</v>
      </c>
      <c r="D6624" s="183"/>
      <c r="E6624" s="206" t="s">
        <v>575</v>
      </c>
      <c r="F6624" s="183"/>
      <c r="G6624" s="183"/>
      <c r="H6624" s="183"/>
      <c r="I6624" s="183"/>
      <c r="J6624" s="183"/>
      <c r="K6624" s="207">
        <v>372</v>
      </c>
      <c r="L6624" s="183"/>
      <c r="M6624" s="207">
        <v>492</v>
      </c>
      <c r="N6624" s="183"/>
      <c r="O6624" s="205">
        <v>132.26</v>
      </c>
      <c r="P6624" s="183"/>
    </row>
    <row r="6625" spans="1:16" x14ac:dyDescent="0.25">
      <c r="A6625" s="203" t="s">
        <v>0</v>
      </c>
      <c r="B6625" s="183"/>
      <c r="C6625" s="203" t="s">
        <v>600</v>
      </c>
      <c r="D6625" s="183"/>
      <c r="E6625" s="203" t="s">
        <v>601</v>
      </c>
      <c r="F6625" s="183"/>
      <c r="G6625" s="183"/>
      <c r="H6625" s="183"/>
      <c r="I6625" s="183"/>
      <c r="J6625" s="183"/>
      <c r="K6625" s="204" t="s">
        <v>0</v>
      </c>
      <c r="L6625" s="183"/>
      <c r="M6625" s="204">
        <v>492</v>
      </c>
      <c r="N6625" s="183"/>
      <c r="O6625" s="202" t="s">
        <v>0</v>
      </c>
      <c r="P6625" s="183"/>
    </row>
    <row r="6626" spans="1:16" x14ac:dyDescent="0.25">
      <c r="A6626" s="187" t="s">
        <v>0</v>
      </c>
      <c r="B6626" s="183"/>
      <c r="C6626" s="187" t="s">
        <v>229</v>
      </c>
      <c r="D6626" s="183"/>
      <c r="E6626" s="183"/>
      <c r="F6626" s="183"/>
      <c r="G6626" s="183"/>
      <c r="H6626" s="183"/>
      <c r="I6626" s="183"/>
      <c r="J6626" s="183"/>
      <c r="K6626" s="188">
        <v>300</v>
      </c>
      <c r="L6626" s="183"/>
      <c r="M6626" s="188">
        <v>300</v>
      </c>
      <c r="N6626" s="183"/>
      <c r="O6626" s="189">
        <v>100</v>
      </c>
      <c r="P6626" s="183"/>
    </row>
    <row r="6627" spans="1:16" x14ac:dyDescent="0.25">
      <c r="A6627" s="187" t="s">
        <v>0</v>
      </c>
      <c r="B6627" s="183"/>
      <c r="C6627" s="187" t="s">
        <v>234</v>
      </c>
      <c r="D6627" s="183"/>
      <c r="E6627" s="183"/>
      <c r="F6627" s="183"/>
      <c r="G6627" s="183"/>
      <c r="H6627" s="183"/>
      <c r="I6627" s="183"/>
      <c r="J6627" s="183"/>
      <c r="K6627" s="188">
        <v>300</v>
      </c>
      <c r="L6627" s="183"/>
      <c r="M6627" s="188">
        <v>300</v>
      </c>
      <c r="N6627" s="183"/>
      <c r="O6627" s="189">
        <v>100</v>
      </c>
      <c r="P6627" s="183"/>
    </row>
    <row r="6628" spans="1:16" x14ac:dyDescent="0.25">
      <c r="A6628" s="206" t="s">
        <v>0</v>
      </c>
      <c r="B6628" s="183"/>
      <c r="C6628" s="206" t="s">
        <v>574</v>
      </c>
      <c r="D6628" s="183"/>
      <c r="E6628" s="206" t="s">
        <v>575</v>
      </c>
      <c r="F6628" s="183"/>
      <c r="G6628" s="183"/>
      <c r="H6628" s="183"/>
      <c r="I6628" s="183"/>
      <c r="J6628" s="183"/>
      <c r="K6628" s="207">
        <v>300</v>
      </c>
      <c r="L6628" s="183"/>
      <c r="M6628" s="207">
        <v>300</v>
      </c>
      <c r="N6628" s="183"/>
      <c r="O6628" s="205">
        <v>100</v>
      </c>
      <c r="P6628" s="183"/>
    </row>
    <row r="6629" spans="1:16" x14ac:dyDescent="0.25">
      <c r="A6629" s="203" t="s">
        <v>0</v>
      </c>
      <c r="B6629" s="183"/>
      <c r="C6629" s="203" t="s">
        <v>600</v>
      </c>
      <c r="D6629" s="183"/>
      <c r="E6629" s="203" t="s">
        <v>601</v>
      </c>
      <c r="F6629" s="183"/>
      <c r="G6629" s="183"/>
      <c r="H6629" s="183"/>
      <c r="I6629" s="183"/>
      <c r="J6629" s="183"/>
      <c r="K6629" s="204" t="s">
        <v>0</v>
      </c>
      <c r="L6629" s="183"/>
      <c r="M6629" s="204">
        <v>300</v>
      </c>
      <c r="N6629" s="183"/>
      <c r="O6629" s="202" t="s">
        <v>0</v>
      </c>
      <c r="P6629" s="183"/>
    </row>
    <row r="6630" spans="1:16" x14ac:dyDescent="0.25">
      <c r="A6630" s="197"/>
      <c r="B6630" s="183"/>
      <c r="C6630" s="197" t="s">
        <v>1517</v>
      </c>
      <c r="D6630" s="183"/>
      <c r="E6630" s="197" t="s">
        <v>1518</v>
      </c>
      <c r="F6630" s="183"/>
      <c r="G6630" s="183"/>
      <c r="H6630" s="183"/>
      <c r="I6630" s="183"/>
      <c r="J6630" s="183"/>
      <c r="K6630" s="198">
        <v>1000</v>
      </c>
      <c r="L6630" s="183"/>
      <c r="M6630" s="198">
        <v>1132</v>
      </c>
      <c r="N6630" s="183"/>
      <c r="O6630" s="199">
        <v>113.2</v>
      </c>
      <c r="P6630" s="183"/>
    </row>
    <row r="6631" spans="1:16" x14ac:dyDescent="0.25">
      <c r="A6631" s="187" t="s">
        <v>0</v>
      </c>
      <c r="B6631" s="183"/>
      <c r="C6631" s="187" t="s">
        <v>221</v>
      </c>
      <c r="D6631" s="183"/>
      <c r="E6631" s="183"/>
      <c r="F6631" s="183"/>
      <c r="G6631" s="183"/>
      <c r="H6631" s="183"/>
      <c r="I6631" s="183"/>
      <c r="J6631" s="183"/>
      <c r="K6631" s="188">
        <v>0</v>
      </c>
      <c r="L6631" s="183"/>
      <c r="M6631" s="188">
        <v>69</v>
      </c>
      <c r="N6631" s="183"/>
      <c r="O6631" s="189" t="s">
        <v>0</v>
      </c>
      <c r="P6631" s="183"/>
    </row>
    <row r="6632" spans="1:16" x14ac:dyDescent="0.25">
      <c r="A6632" s="187" t="s">
        <v>0</v>
      </c>
      <c r="B6632" s="183"/>
      <c r="C6632" s="187" t="s">
        <v>227</v>
      </c>
      <c r="D6632" s="183"/>
      <c r="E6632" s="183"/>
      <c r="F6632" s="183"/>
      <c r="G6632" s="183"/>
      <c r="H6632" s="183"/>
      <c r="I6632" s="183"/>
      <c r="J6632" s="183"/>
      <c r="K6632" s="188">
        <v>0</v>
      </c>
      <c r="L6632" s="183"/>
      <c r="M6632" s="188">
        <v>69</v>
      </c>
      <c r="N6632" s="183"/>
      <c r="O6632" s="189" t="s">
        <v>0</v>
      </c>
      <c r="P6632" s="183"/>
    </row>
    <row r="6633" spans="1:16" x14ac:dyDescent="0.25">
      <c r="A6633" s="206" t="s">
        <v>0</v>
      </c>
      <c r="B6633" s="183"/>
      <c r="C6633" s="206" t="s">
        <v>574</v>
      </c>
      <c r="D6633" s="183"/>
      <c r="E6633" s="206" t="s">
        <v>575</v>
      </c>
      <c r="F6633" s="183"/>
      <c r="G6633" s="183"/>
      <c r="H6633" s="183"/>
      <c r="I6633" s="183"/>
      <c r="J6633" s="183"/>
      <c r="K6633" s="207">
        <v>0</v>
      </c>
      <c r="L6633" s="183"/>
      <c r="M6633" s="207">
        <v>69</v>
      </c>
      <c r="N6633" s="183"/>
      <c r="O6633" s="205" t="s">
        <v>0</v>
      </c>
      <c r="P6633" s="183"/>
    </row>
    <row r="6634" spans="1:16" x14ac:dyDescent="0.25">
      <c r="A6634" s="203" t="s">
        <v>0</v>
      </c>
      <c r="B6634" s="183"/>
      <c r="C6634" s="203" t="s">
        <v>754</v>
      </c>
      <c r="D6634" s="183"/>
      <c r="E6634" s="203" t="s">
        <v>755</v>
      </c>
      <c r="F6634" s="183"/>
      <c r="G6634" s="183"/>
      <c r="H6634" s="183"/>
      <c r="I6634" s="183"/>
      <c r="J6634" s="183"/>
      <c r="K6634" s="204" t="s">
        <v>0</v>
      </c>
      <c r="L6634" s="183"/>
      <c r="M6634" s="204">
        <v>69</v>
      </c>
      <c r="N6634" s="183"/>
      <c r="O6634" s="202" t="s">
        <v>0</v>
      </c>
      <c r="P6634" s="183"/>
    </row>
    <row r="6635" spans="1:16" x14ac:dyDescent="0.25">
      <c r="A6635" s="187" t="s">
        <v>0</v>
      </c>
      <c r="B6635" s="183"/>
      <c r="C6635" s="187" t="s">
        <v>229</v>
      </c>
      <c r="D6635" s="183"/>
      <c r="E6635" s="183"/>
      <c r="F6635" s="183"/>
      <c r="G6635" s="183"/>
      <c r="H6635" s="183"/>
      <c r="I6635" s="183"/>
      <c r="J6635" s="183"/>
      <c r="K6635" s="188">
        <v>1000</v>
      </c>
      <c r="L6635" s="183"/>
      <c r="M6635" s="188">
        <v>500</v>
      </c>
      <c r="N6635" s="183"/>
      <c r="O6635" s="189">
        <v>50</v>
      </c>
      <c r="P6635" s="183"/>
    </row>
    <row r="6636" spans="1:16" x14ac:dyDescent="0.25">
      <c r="A6636" s="187" t="s">
        <v>0</v>
      </c>
      <c r="B6636" s="183"/>
      <c r="C6636" s="187" t="s">
        <v>234</v>
      </c>
      <c r="D6636" s="183"/>
      <c r="E6636" s="183"/>
      <c r="F6636" s="183"/>
      <c r="G6636" s="183"/>
      <c r="H6636" s="183"/>
      <c r="I6636" s="183"/>
      <c r="J6636" s="183"/>
      <c r="K6636" s="188">
        <v>1000</v>
      </c>
      <c r="L6636" s="183"/>
      <c r="M6636" s="188">
        <v>500</v>
      </c>
      <c r="N6636" s="183"/>
      <c r="O6636" s="189">
        <v>50</v>
      </c>
      <c r="P6636" s="183"/>
    </row>
    <row r="6637" spans="1:16" x14ac:dyDescent="0.25">
      <c r="A6637" s="206" t="s">
        <v>0</v>
      </c>
      <c r="B6637" s="183"/>
      <c r="C6637" s="206" t="s">
        <v>574</v>
      </c>
      <c r="D6637" s="183"/>
      <c r="E6637" s="206" t="s">
        <v>575</v>
      </c>
      <c r="F6637" s="183"/>
      <c r="G6637" s="183"/>
      <c r="H6637" s="183"/>
      <c r="I6637" s="183"/>
      <c r="J6637" s="183"/>
      <c r="K6637" s="207">
        <v>500</v>
      </c>
      <c r="L6637" s="183"/>
      <c r="M6637" s="207">
        <v>500</v>
      </c>
      <c r="N6637" s="183"/>
      <c r="O6637" s="205">
        <v>100</v>
      </c>
      <c r="P6637" s="183"/>
    </row>
    <row r="6638" spans="1:16" x14ac:dyDescent="0.25">
      <c r="A6638" s="203" t="s">
        <v>0</v>
      </c>
      <c r="B6638" s="183"/>
      <c r="C6638" s="203" t="s">
        <v>754</v>
      </c>
      <c r="D6638" s="183"/>
      <c r="E6638" s="203" t="s">
        <v>755</v>
      </c>
      <c r="F6638" s="183"/>
      <c r="G6638" s="183"/>
      <c r="H6638" s="183"/>
      <c r="I6638" s="183"/>
      <c r="J6638" s="183"/>
      <c r="K6638" s="204" t="s">
        <v>0</v>
      </c>
      <c r="L6638" s="183"/>
      <c r="M6638" s="204">
        <v>500</v>
      </c>
      <c r="N6638" s="183"/>
      <c r="O6638" s="202" t="s">
        <v>0</v>
      </c>
      <c r="P6638" s="183"/>
    </row>
    <row r="6639" spans="1:16" x14ac:dyDescent="0.25">
      <c r="A6639" s="206" t="s">
        <v>0</v>
      </c>
      <c r="B6639" s="183"/>
      <c r="C6639" s="206" t="s">
        <v>586</v>
      </c>
      <c r="D6639" s="183"/>
      <c r="E6639" s="206" t="s">
        <v>587</v>
      </c>
      <c r="F6639" s="183"/>
      <c r="G6639" s="183"/>
      <c r="H6639" s="183"/>
      <c r="I6639" s="183"/>
      <c r="J6639" s="183"/>
      <c r="K6639" s="207">
        <v>500</v>
      </c>
      <c r="L6639" s="183"/>
      <c r="M6639" s="207">
        <v>0</v>
      </c>
      <c r="N6639" s="183"/>
      <c r="O6639" s="205">
        <v>0</v>
      </c>
      <c r="P6639" s="183"/>
    </row>
    <row r="6640" spans="1:16" x14ac:dyDescent="0.25">
      <c r="A6640" s="187" t="s">
        <v>0</v>
      </c>
      <c r="B6640" s="183"/>
      <c r="C6640" s="187" t="s">
        <v>238</v>
      </c>
      <c r="D6640" s="183"/>
      <c r="E6640" s="183"/>
      <c r="F6640" s="183"/>
      <c r="G6640" s="183"/>
      <c r="H6640" s="183"/>
      <c r="I6640" s="183"/>
      <c r="J6640" s="183"/>
      <c r="K6640" s="188">
        <v>0</v>
      </c>
      <c r="L6640" s="183"/>
      <c r="M6640" s="188">
        <v>563</v>
      </c>
      <c r="N6640" s="183"/>
      <c r="O6640" s="189" t="s">
        <v>0</v>
      </c>
      <c r="P6640" s="183"/>
    </row>
    <row r="6641" spans="1:16" x14ac:dyDescent="0.25">
      <c r="A6641" s="187" t="s">
        <v>0</v>
      </c>
      <c r="B6641" s="183"/>
      <c r="C6641" s="187" t="s">
        <v>240</v>
      </c>
      <c r="D6641" s="183"/>
      <c r="E6641" s="183"/>
      <c r="F6641" s="183"/>
      <c r="G6641" s="183"/>
      <c r="H6641" s="183"/>
      <c r="I6641" s="183"/>
      <c r="J6641" s="183"/>
      <c r="K6641" s="188">
        <v>0</v>
      </c>
      <c r="L6641" s="183"/>
      <c r="M6641" s="188">
        <v>563</v>
      </c>
      <c r="N6641" s="183"/>
      <c r="O6641" s="189" t="s">
        <v>0</v>
      </c>
      <c r="P6641" s="183"/>
    </row>
    <row r="6642" spans="1:16" x14ac:dyDescent="0.25">
      <c r="A6642" s="206" t="s">
        <v>0</v>
      </c>
      <c r="B6642" s="183"/>
      <c r="C6642" s="206" t="s">
        <v>574</v>
      </c>
      <c r="D6642" s="183"/>
      <c r="E6642" s="206" t="s">
        <v>575</v>
      </c>
      <c r="F6642" s="183"/>
      <c r="G6642" s="183"/>
      <c r="H6642" s="183"/>
      <c r="I6642" s="183"/>
      <c r="J6642" s="183"/>
      <c r="K6642" s="207">
        <v>0</v>
      </c>
      <c r="L6642" s="183"/>
      <c r="M6642" s="207">
        <v>563</v>
      </c>
      <c r="N6642" s="183"/>
      <c r="O6642" s="205" t="s">
        <v>0</v>
      </c>
      <c r="P6642" s="183"/>
    </row>
    <row r="6643" spans="1:16" x14ac:dyDescent="0.25">
      <c r="A6643" s="203" t="s">
        <v>0</v>
      </c>
      <c r="B6643" s="183"/>
      <c r="C6643" s="203" t="s">
        <v>750</v>
      </c>
      <c r="D6643" s="183"/>
      <c r="E6643" s="203" t="s">
        <v>751</v>
      </c>
      <c r="F6643" s="183"/>
      <c r="G6643" s="183"/>
      <c r="H6643" s="183"/>
      <c r="I6643" s="183"/>
      <c r="J6643" s="183"/>
      <c r="K6643" s="204" t="s">
        <v>0</v>
      </c>
      <c r="L6643" s="183"/>
      <c r="M6643" s="204">
        <v>63</v>
      </c>
      <c r="N6643" s="183"/>
      <c r="O6643" s="202" t="s">
        <v>0</v>
      </c>
      <c r="P6643" s="183"/>
    </row>
    <row r="6644" spans="1:16" x14ac:dyDescent="0.25">
      <c r="A6644" s="203" t="s">
        <v>0</v>
      </c>
      <c r="B6644" s="183"/>
      <c r="C6644" s="203" t="s">
        <v>754</v>
      </c>
      <c r="D6644" s="183"/>
      <c r="E6644" s="203" t="s">
        <v>755</v>
      </c>
      <c r="F6644" s="183"/>
      <c r="G6644" s="183"/>
      <c r="H6644" s="183"/>
      <c r="I6644" s="183"/>
      <c r="J6644" s="183"/>
      <c r="K6644" s="204" t="s">
        <v>0</v>
      </c>
      <c r="L6644" s="183"/>
      <c r="M6644" s="204">
        <v>500</v>
      </c>
      <c r="N6644" s="183"/>
      <c r="O6644" s="202" t="s">
        <v>0</v>
      </c>
      <c r="P6644" s="183"/>
    </row>
    <row r="6645" spans="1:16" x14ac:dyDescent="0.25">
      <c r="A6645" s="197"/>
      <c r="B6645" s="183"/>
      <c r="C6645" s="197" t="s">
        <v>1519</v>
      </c>
      <c r="D6645" s="183"/>
      <c r="E6645" s="197" t="s">
        <v>1520</v>
      </c>
      <c r="F6645" s="183"/>
      <c r="G6645" s="183"/>
      <c r="H6645" s="183"/>
      <c r="I6645" s="183"/>
      <c r="J6645" s="183"/>
      <c r="K6645" s="198">
        <v>4500</v>
      </c>
      <c r="L6645" s="183"/>
      <c r="M6645" s="198">
        <v>0</v>
      </c>
      <c r="N6645" s="183"/>
      <c r="O6645" s="199">
        <v>0</v>
      </c>
      <c r="P6645" s="183"/>
    </row>
    <row r="6646" spans="1:16" x14ac:dyDescent="0.25">
      <c r="A6646" s="187" t="s">
        <v>0</v>
      </c>
      <c r="B6646" s="183"/>
      <c r="C6646" s="187" t="s">
        <v>229</v>
      </c>
      <c r="D6646" s="183"/>
      <c r="E6646" s="183"/>
      <c r="F6646" s="183"/>
      <c r="G6646" s="183"/>
      <c r="H6646" s="183"/>
      <c r="I6646" s="183"/>
      <c r="J6646" s="183"/>
      <c r="K6646" s="188">
        <v>4500</v>
      </c>
      <c r="L6646" s="183"/>
      <c r="M6646" s="188">
        <v>0</v>
      </c>
      <c r="N6646" s="183"/>
      <c r="O6646" s="189">
        <v>0</v>
      </c>
      <c r="P6646" s="183"/>
    </row>
    <row r="6647" spans="1:16" x14ac:dyDescent="0.25">
      <c r="A6647" s="187" t="s">
        <v>0</v>
      </c>
      <c r="B6647" s="183"/>
      <c r="C6647" s="187" t="s">
        <v>232</v>
      </c>
      <c r="D6647" s="183"/>
      <c r="E6647" s="183"/>
      <c r="F6647" s="183"/>
      <c r="G6647" s="183"/>
      <c r="H6647" s="183"/>
      <c r="I6647" s="183"/>
      <c r="J6647" s="183"/>
      <c r="K6647" s="188">
        <v>4500</v>
      </c>
      <c r="L6647" s="183"/>
      <c r="M6647" s="188">
        <v>0</v>
      </c>
      <c r="N6647" s="183"/>
      <c r="O6647" s="189">
        <v>0</v>
      </c>
      <c r="P6647" s="183"/>
    </row>
    <row r="6648" spans="1:16" x14ac:dyDescent="0.25">
      <c r="A6648" s="206" t="s">
        <v>0</v>
      </c>
      <c r="B6648" s="183"/>
      <c r="C6648" s="206" t="s">
        <v>586</v>
      </c>
      <c r="D6648" s="183"/>
      <c r="E6648" s="206" t="s">
        <v>587</v>
      </c>
      <c r="F6648" s="183"/>
      <c r="G6648" s="183"/>
      <c r="H6648" s="183"/>
      <c r="I6648" s="183"/>
      <c r="J6648" s="183"/>
      <c r="K6648" s="207">
        <v>3200</v>
      </c>
      <c r="L6648" s="183"/>
      <c r="M6648" s="207">
        <v>0</v>
      </c>
      <c r="N6648" s="183"/>
      <c r="O6648" s="205">
        <v>0</v>
      </c>
      <c r="P6648" s="183"/>
    </row>
    <row r="6649" spans="1:16" x14ac:dyDescent="0.25">
      <c r="A6649" s="206" t="s">
        <v>0</v>
      </c>
      <c r="B6649" s="183"/>
      <c r="C6649" s="206" t="s">
        <v>698</v>
      </c>
      <c r="D6649" s="183"/>
      <c r="E6649" s="206" t="s">
        <v>699</v>
      </c>
      <c r="F6649" s="183"/>
      <c r="G6649" s="183"/>
      <c r="H6649" s="183"/>
      <c r="I6649" s="183"/>
      <c r="J6649" s="183"/>
      <c r="K6649" s="207">
        <v>1300</v>
      </c>
      <c r="L6649" s="183"/>
      <c r="M6649" s="207">
        <v>0</v>
      </c>
      <c r="N6649" s="183"/>
      <c r="O6649" s="205">
        <v>0</v>
      </c>
      <c r="P6649" s="183"/>
    </row>
    <row r="6650" spans="1:16" x14ac:dyDescent="0.25">
      <c r="A6650" s="197"/>
      <c r="B6650" s="183"/>
      <c r="C6650" s="197" t="s">
        <v>1541</v>
      </c>
      <c r="D6650" s="183"/>
      <c r="E6650" s="197" t="s">
        <v>1542</v>
      </c>
      <c r="F6650" s="183"/>
      <c r="G6650" s="183"/>
      <c r="H6650" s="183"/>
      <c r="I6650" s="183"/>
      <c r="J6650" s="183"/>
      <c r="K6650" s="198">
        <v>54</v>
      </c>
      <c r="L6650" s="183"/>
      <c r="M6650" s="198">
        <v>45.83</v>
      </c>
      <c r="N6650" s="183"/>
      <c r="O6650" s="199">
        <v>84.87</v>
      </c>
      <c r="P6650" s="183"/>
    </row>
    <row r="6651" spans="1:16" x14ac:dyDescent="0.25">
      <c r="A6651" s="187" t="s">
        <v>0</v>
      </c>
      <c r="B6651" s="183"/>
      <c r="C6651" s="187" t="s">
        <v>229</v>
      </c>
      <c r="D6651" s="183"/>
      <c r="E6651" s="183"/>
      <c r="F6651" s="183"/>
      <c r="G6651" s="183"/>
      <c r="H6651" s="183"/>
      <c r="I6651" s="183"/>
      <c r="J6651" s="183"/>
      <c r="K6651" s="188">
        <v>54</v>
      </c>
      <c r="L6651" s="183"/>
      <c r="M6651" s="188">
        <v>45.83</v>
      </c>
      <c r="N6651" s="183"/>
      <c r="O6651" s="189">
        <v>84.87</v>
      </c>
      <c r="P6651" s="183"/>
    </row>
    <row r="6652" spans="1:16" x14ac:dyDescent="0.25">
      <c r="A6652" s="187" t="s">
        <v>0</v>
      </c>
      <c r="B6652" s="183"/>
      <c r="C6652" s="187" t="s">
        <v>234</v>
      </c>
      <c r="D6652" s="183"/>
      <c r="E6652" s="183"/>
      <c r="F6652" s="183"/>
      <c r="G6652" s="183"/>
      <c r="H6652" s="183"/>
      <c r="I6652" s="183"/>
      <c r="J6652" s="183"/>
      <c r="K6652" s="188">
        <v>54</v>
      </c>
      <c r="L6652" s="183"/>
      <c r="M6652" s="188">
        <v>45.83</v>
      </c>
      <c r="N6652" s="183"/>
      <c r="O6652" s="189">
        <v>84.87</v>
      </c>
      <c r="P6652" s="183"/>
    </row>
    <row r="6653" spans="1:16" x14ac:dyDescent="0.25">
      <c r="A6653" s="206" t="s">
        <v>0</v>
      </c>
      <c r="B6653" s="183"/>
      <c r="C6653" s="206" t="s">
        <v>574</v>
      </c>
      <c r="D6653" s="183"/>
      <c r="E6653" s="206" t="s">
        <v>575</v>
      </c>
      <c r="F6653" s="183"/>
      <c r="G6653" s="183"/>
      <c r="H6653" s="183"/>
      <c r="I6653" s="183"/>
      <c r="J6653" s="183"/>
      <c r="K6653" s="207">
        <v>54</v>
      </c>
      <c r="L6653" s="183"/>
      <c r="M6653" s="207">
        <v>45.83</v>
      </c>
      <c r="N6653" s="183"/>
      <c r="O6653" s="205">
        <v>84.87</v>
      </c>
      <c r="P6653" s="183"/>
    </row>
    <row r="6654" spans="1:16" x14ac:dyDescent="0.25">
      <c r="A6654" s="203" t="s">
        <v>0</v>
      </c>
      <c r="B6654" s="183"/>
      <c r="C6654" s="203" t="s">
        <v>600</v>
      </c>
      <c r="D6654" s="183"/>
      <c r="E6654" s="203" t="s">
        <v>601</v>
      </c>
      <c r="F6654" s="183"/>
      <c r="G6654" s="183"/>
      <c r="H6654" s="183"/>
      <c r="I6654" s="183"/>
      <c r="J6654" s="183"/>
      <c r="K6654" s="204" t="s">
        <v>0</v>
      </c>
      <c r="L6654" s="183"/>
      <c r="M6654" s="204">
        <v>45.83</v>
      </c>
      <c r="N6654" s="183"/>
      <c r="O6654" s="202" t="s">
        <v>0</v>
      </c>
      <c r="P6654" s="183"/>
    </row>
    <row r="6655" spans="1:16" x14ac:dyDescent="0.25">
      <c r="A6655" s="197"/>
      <c r="B6655" s="183"/>
      <c r="C6655" s="197" t="s">
        <v>1549</v>
      </c>
      <c r="D6655" s="183"/>
      <c r="E6655" s="197" t="s">
        <v>1550</v>
      </c>
      <c r="F6655" s="183"/>
      <c r="G6655" s="183"/>
      <c r="H6655" s="183"/>
      <c r="I6655" s="183"/>
      <c r="J6655" s="183"/>
      <c r="K6655" s="198">
        <v>1250</v>
      </c>
      <c r="L6655" s="183"/>
      <c r="M6655" s="198">
        <v>0</v>
      </c>
      <c r="N6655" s="183"/>
      <c r="O6655" s="199">
        <v>0</v>
      </c>
      <c r="P6655" s="183"/>
    </row>
    <row r="6656" spans="1:16" x14ac:dyDescent="0.25">
      <c r="A6656" s="187" t="s">
        <v>0</v>
      </c>
      <c r="B6656" s="183"/>
      <c r="C6656" s="187" t="s">
        <v>214</v>
      </c>
      <c r="D6656" s="183"/>
      <c r="E6656" s="183"/>
      <c r="F6656" s="183"/>
      <c r="G6656" s="183"/>
      <c r="H6656" s="183"/>
      <c r="I6656" s="183"/>
      <c r="J6656" s="183"/>
      <c r="K6656" s="188">
        <v>1250</v>
      </c>
      <c r="L6656" s="183"/>
      <c r="M6656" s="188">
        <v>0</v>
      </c>
      <c r="N6656" s="183"/>
      <c r="O6656" s="189">
        <v>0</v>
      </c>
      <c r="P6656" s="183"/>
    </row>
    <row r="6657" spans="1:16" x14ac:dyDescent="0.25">
      <c r="A6657" s="187" t="s">
        <v>0</v>
      </c>
      <c r="B6657" s="183"/>
      <c r="C6657" s="187" t="s">
        <v>215</v>
      </c>
      <c r="D6657" s="183"/>
      <c r="E6657" s="183"/>
      <c r="F6657" s="183"/>
      <c r="G6657" s="183"/>
      <c r="H6657" s="183"/>
      <c r="I6657" s="183"/>
      <c r="J6657" s="183"/>
      <c r="K6657" s="188">
        <v>1250</v>
      </c>
      <c r="L6657" s="183"/>
      <c r="M6657" s="188">
        <v>0</v>
      </c>
      <c r="N6657" s="183"/>
      <c r="O6657" s="189">
        <v>0</v>
      </c>
      <c r="P6657" s="183"/>
    </row>
    <row r="6658" spans="1:16" x14ac:dyDescent="0.25">
      <c r="A6658" s="206" t="s">
        <v>0</v>
      </c>
      <c r="B6658" s="183"/>
      <c r="C6658" s="206" t="s">
        <v>586</v>
      </c>
      <c r="D6658" s="183"/>
      <c r="E6658" s="206" t="s">
        <v>587</v>
      </c>
      <c r="F6658" s="183"/>
      <c r="G6658" s="183"/>
      <c r="H6658" s="183"/>
      <c r="I6658" s="183"/>
      <c r="J6658" s="183"/>
      <c r="K6658" s="207">
        <v>1250</v>
      </c>
      <c r="L6658" s="183"/>
      <c r="M6658" s="207">
        <v>0</v>
      </c>
      <c r="N6658" s="183"/>
      <c r="O6658" s="205">
        <v>0</v>
      </c>
      <c r="P6658" s="183"/>
    </row>
    <row r="6659" spans="1:16" x14ac:dyDescent="0.25">
      <c r="A6659" s="197"/>
      <c r="B6659" s="183"/>
      <c r="C6659" s="197" t="s">
        <v>1579</v>
      </c>
      <c r="D6659" s="183"/>
      <c r="E6659" s="197" t="s">
        <v>1580</v>
      </c>
      <c r="F6659" s="183"/>
      <c r="G6659" s="183"/>
      <c r="H6659" s="183"/>
      <c r="I6659" s="183"/>
      <c r="J6659" s="183"/>
      <c r="K6659" s="198">
        <v>400</v>
      </c>
      <c r="L6659" s="183"/>
      <c r="M6659" s="198">
        <v>0</v>
      </c>
      <c r="N6659" s="183"/>
      <c r="O6659" s="199">
        <v>0</v>
      </c>
      <c r="P6659" s="183"/>
    </row>
    <row r="6660" spans="1:16" x14ac:dyDescent="0.25">
      <c r="A6660" s="187" t="s">
        <v>0</v>
      </c>
      <c r="B6660" s="183"/>
      <c r="C6660" s="187" t="s">
        <v>229</v>
      </c>
      <c r="D6660" s="183"/>
      <c r="E6660" s="183"/>
      <c r="F6660" s="183"/>
      <c r="G6660" s="183"/>
      <c r="H6660" s="183"/>
      <c r="I6660" s="183"/>
      <c r="J6660" s="183"/>
      <c r="K6660" s="188">
        <v>400</v>
      </c>
      <c r="L6660" s="183"/>
      <c r="M6660" s="188">
        <v>0</v>
      </c>
      <c r="N6660" s="183"/>
      <c r="O6660" s="189">
        <v>0</v>
      </c>
      <c r="P6660" s="183"/>
    </row>
    <row r="6661" spans="1:16" x14ac:dyDescent="0.25">
      <c r="A6661" s="187" t="s">
        <v>0</v>
      </c>
      <c r="B6661" s="183"/>
      <c r="C6661" s="187" t="s">
        <v>237</v>
      </c>
      <c r="D6661" s="183"/>
      <c r="E6661" s="183"/>
      <c r="F6661" s="183"/>
      <c r="G6661" s="183"/>
      <c r="H6661" s="183"/>
      <c r="I6661" s="183"/>
      <c r="J6661" s="183"/>
      <c r="K6661" s="188">
        <v>400</v>
      </c>
      <c r="L6661" s="183"/>
      <c r="M6661" s="188">
        <v>0</v>
      </c>
      <c r="N6661" s="183"/>
      <c r="O6661" s="189">
        <v>0</v>
      </c>
      <c r="P6661" s="183"/>
    </row>
    <row r="6662" spans="1:16" x14ac:dyDescent="0.25">
      <c r="A6662" s="206" t="s">
        <v>0</v>
      </c>
      <c r="B6662" s="183"/>
      <c r="C6662" s="206" t="s">
        <v>574</v>
      </c>
      <c r="D6662" s="183"/>
      <c r="E6662" s="206" t="s">
        <v>575</v>
      </c>
      <c r="F6662" s="183"/>
      <c r="G6662" s="183"/>
      <c r="H6662" s="183"/>
      <c r="I6662" s="183"/>
      <c r="J6662" s="183"/>
      <c r="K6662" s="207">
        <v>300</v>
      </c>
      <c r="L6662" s="183"/>
      <c r="M6662" s="207">
        <v>0</v>
      </c>
      <c r="N6662" s="183"/>
      <c r="O6662" s="205">
        <v>0</v>
      </c>
      <c r="P6662" s="183"/>
    </row>
    <row r="6663" spans="1:16" x14ac:dyDescent="0.25">
      <c r="A6663" s="206" t="s">
        <v>0</v>
      </c>
      <c r="B6663" s="183"/>
      <c r="C6663" s="206" t="s">
        <v>612</v>
      </c>
      <c r="D6663" s="183"/>
      <c r="E6663" s="206" t="s">
        <v>613</v>
      </c>
      <c r="F6663" s="183"/>
      <c r="G6663" s="183"/>
      <c r="H6663" s="183"/>
      <c r="I6663" s="183"/>
      <c r="J6663" s="183"/>
      <c r="K6663" s="207">
        <v>100</v>
      </c>
      <c r="L6663" s="183"/>
      <c r="M6663" s="207">
        <v>0</v>
      </c>
      <c r="N6663" s="183"/>
      <c r="O6663" s="205">
        <v>0</v>
      </c>
      <c r="P6663" s="183"/>
    </row>
    <row r="6664" spans="1:16" x14ac:dyDescent="0.25">
      <c r="A6664" s="197"/>
      <c r="B6664" s="183"/>
      <c r="C6664" s="197" t="s">
        <v>1555</v>
      </c>
      <c r="D6664" s="183"/>
      <c r="E6664" s="197" t="s">
        <v>1556</v>
      </c>
      <c r="F6664" s="183"/>
      <c r="G6664" s="183"/>
      <c r="H6664" s="183"/>
      <c r="I6664" s="183"/>
      <c r="J6664" s="183"/>
      <c r="K6664" s="198">
        <v>500</v>
      </c>
      <c r="L6664" s="183"/>
      <c r="M6664" s="198">
        <v>0</v>
      </c>
      <c r="N6664" s="183"/>
      <c r="O6664" s="199">
        <v>0</v>
      </c>
      <c r="P6664" s="183"/>
    </row>
    <row r="6665" spans="1:16" x14ac:dyDescent="0.25">
      <c r="A6665" s="187" t="s">
        <v>0</v>
      </c>
      <c r="B6665" s="183"/>
      <c r="C6665" s="187" t="s">
        <v>229</v>
      </c>
      <c r="D6665" s="183"/>
      <c r="E6665" s="183"/>
      <c r="F6665" s="183"/>
      <c r="G6665" s="183"/>
      <c r="H6665" s="183"/>
      <c r="I6665" s="183"/>
      <c r="J6665" s="183"/>
      <c r="K6665" s="188">
        <v>500</v>
      </c>
      <c r="L6665" s="183"/>
      <c r="M6665" s="188">
        <v>0</v>
      </c>
      <c r="N6665" s="183"/>
      <c r="O6665" s="189">
        <v>0</v>
      </c>
      <c r="P6665" s="183"/>
    </row>
    <row r="6666" spans="1:16" x14ac:dyDescent="0.25">
      <c r="A6666" s="187" t="s">
        <v>0</v>
      </c>
      <c r="B6666" s="183"/>
      <c r="C6666" s="187" t="s">
        <v>234</v>
      </c>
      <c r="D6666" s="183"/>
      <c r="E6666" s="183"/>
      <c r="F6666" s="183"/>
      <c r="G6666" s="183"/>
      <c r="H6666" s="183"/>
      <c r="I6666" s="183"/>
      <c r="J6666" s="183"/>
      <c r="K6666" s="188">
        <v>500</v>
      </c>
      <c r="L6666" s="183"/>
      <c r="M6666" s="188">
        <v>0</v>
      </c>
      <c r="N6666" s="183"/>
      <c r="O6666" s="189">
        <v>0</v>
      </c>
      <c r="P6666" s="183"/>
    </row>
    <row r="6667" spans="1:16" x14ac:dyDescent="0.25">
      <c r="A6667" s="206" t="s">
        <v>0</v>
      </c>
      <c r="B6667" s="183"/>
      <c r="C6667" s="206" t="s">
        <v>574</v>
      </c>
      <c r="D6667" s="183"/>
      <c r="E6667" s="206" t="s">
        <v>575</v>
      </c>
      <c r="F6667" s="183"/>
      <c r="G6667" s="183"/>
      <c r="H6667" s="183"/>
      <c r="I6667" s="183"/>
      <c r="J6667" s="183"/>
      <c r="K6667" s="207">
        <v>500</v>
      </c>
      <c r="L6667" s="183"/>
      <c r="M6667" s="207">
        <v>0</v>
      </c>
      <c r="N6667" s="183"/>
      <c r="O6667" s="205">
        <v>0</v>
      </c>
      <c r="P6667" s="183"/>
    </row>
    <row r="6668" spans="1:16" x14ac:dyDescent="0.25">
      <c r="A6668" s="197"/>
      <c r="B6668" s="183"/>
      <c r="C6668" s="197" t="s">
        <v>1531</v>
      </c>
      <c r="D6668" s="183"/>
      <c r="E6668" s="197" t="s">
        <v>862</v>
      </c>
      <c r="F6668" s="183"/>
      <c r="G6668" s="183"/>
      <c r="H6668" s="183"/>
      <c r="I6668" s="183"/>
      <c r="J6668" s="183"/>
      <c r="K6668" s="198">
        <v>1300</v>
      </c>
      <c r="L6668" s="183"/>
      <c r="M6668" s="198">
        <v>1000</v>
      </c>
      <c r="N6668" s="183"/>
      <c r="O6668" s="199">
        <v>76.92</v>
      </c>
      <c r="P6668" s="183"/>
    </row>
    <row r="6669" spans="1:16" x14ac:dyDescent="0.25">
      <c r="A6669" s="187" t="s">
        <v>0</v>
      </c>
      <c r="B6669" s="183"/>
      <c r="C6669" s="187" t="s">
        <v>214</v>
      </c>
      <c r="D6669" s="183"/>
      <c r="E6669" s="183"/>
      <c r="F6669" s="183"/>
      <c r="G6669" s="183"/>
      <c r="H6669" s="183"/>
      <c r="I6669" s="183"/>
      <c r="J6669" s="183"/>
      <c r="K6669" s="188">
        <v>1300</v>
      </c>
      <c r="L6669" s="183"/>
      <c r="M6669" s="188">
        <v>1000</v>
      </c>
      <c r="N6669" s="183"/>
      <c r="O6669" s="189">
        <v>76.92</v>
      </c>
      <c r="P6669" s="183"/>
    </row>
    <row r="6670" spans="1:16" x14ac:dyDescent="0.25">
      <c r="A6670" s="187" t="s">
        <v>0</v>
      </c>
      <c r="B6670" s="183"/>
      <c r="C6670" s="187" t="s">
        <v>215</v>
      </c>
      <c r="D6670" s="183"/>
      <c r="E6670" s="183"/>
      <c r="F6670" s="183"/>
      <c r="G6670" s="183"/>
      <c r="H6670" s="183"/>
      <c r="I6670" s="183"/>
      <c r="J6670" s="183"/>
      <c r="K6670" s="188">
        <v>1300</v>
      </c>
      <c r="L6670" s="183"/>
      <c r="M6670" s="188">
        <v>1000</v>
      </c>
      <c r="N6670" s="183"/>
      <c r="O6670" s="189">
        <v>76.92</v>
      </c>
      <c r="P6670" s="183"/>
    </row>
    <row r="6671" spans="1:16" x14ac:dyDescent="0.25">
      <c r="A6671" s="206" t="s">
        <v>0</v>
      </c>
      <c r="B6671" s="183"/>
      <c r="C6671" s="206" t="s">
        <v>574</v>
      </c>
      <c r="D6671" s="183"/>
      <c r="E6671" s="206" t="s">
        <v>575</v>
      </c>
      <c r="F6671" s="183"/>
      <c r="G6671" s="183"/>
      <c r="H6671" s="183"/>
      <c r="I6671" s="183"/>
      <c r="J6671" s="183"/>
      <c r="K6671" s="207">
        <v>1300</v>
      </c>
      <c r="L6671" s="183"/>
      <c r="M6671" s="207">
        <v>1000</v>
      </c>
      <c r="N6671" s="183"/>
      <c r="O6671" s="205">
        <v>76.92</v>
      </c>
      <c r="P6671" s="183"/>
    </row>
    <row r="6672" spans="1:16" x14ac:dyDescent="0.25">
      <c r="A6672" s="203" t="s">
        <v>0</v>
      </c>
      <c r="B6672" s="183"/>
      <c r="C6672" s="203" t="s">
        <v>754</v>
      </c>
      <c r="D6672" s="183"/>
      <c r="E6672" s="203" t="s">
        <v>755</v>
      </c>
      <c r="F6672" s="183"/>
      <c r="G6672" s="183"/>
      <c r="H6672" s="183"/>
      <c r="I6672" s="183"/>
      <c r="J6672" s="183"/>
      <c r="K6672" s="204" t="s">
        <v>0</v>
      </c>
      <c r="L6672" s="183"/>
      <c r="M6672" s="204">
        <v>1000</v>
      </c>
      <c r="N6672" s="183"/>
      <c r="O6672" s="202" t="s">
        <v>0</v>
      </c>
      <c r="P6672" s="183"/>
    </row>
    <row r="6673" spans="1:16" x14ac:dyDescent="0.25">
      <c r="A6673" s="197"/>
      <c r="B6673" s="183"/>
      <c r="C6673" s="197" t="s">
        <v>1600</v>
      </c>
      <c r="D6673" s="183"/>
      <c r="E6673" s="197" t="s">
        <v>1601</v>
      </c>
      <c r="F6673" s="183"/>
      <c r="G6673" s="183"/>
      <c r="H6673" s="183"/>
      <c r="I6673" s="183"/>
      <c r="J6673" s="183"/>
      <c r="K6673" s="198">
        <v>173</v>
      </c>
      <c r="L6673" s="183"/>
      <c r="M6673" s="198">
        <v>172.01</v>
      </c>
      <c r="N6673" s="183"/>
      <c r="O6673" s="199">
        <v>99.43</v>
      </c>
      <c r="P6673" s="183"/>
    </row>
    <row r="6674" spans="1:16" x14ac:dyDescent="0.25">
      <c r="A6674" s="187" t="s">
        <v>0</v>
      </c>
      <c r="B6674" s="183"/>
      <c r="C6674" s="187" t="s">
        <v>229</v>
      </c>
      <c r="D6674" s="183"/>
      <c r="E6674" s="183"/>
      <c r="F6674" s="183"/>
      <c r="G6674" s="183"/>
      <c r="H6674" s="183"/>
      <c r="I6674" s="183"/>
      <c r="J6674" s="183"/>
      <c r="K6674" s="188">
        <v>173</v>
      </c>
      <c r="L6674" s="183"/>
      <c r="M6674" s="188">
        <v>172.01</v>
      </c>
      <c r="N6674" s="183"/>
      <c r="O6674" s="189">
        <v>99.43</v>
      </c>
      <c r="P6674" s="183"/>
    </row>
    <row r="6675" spans="1:16" x14ac:dyDescent="0.25">
      <c r="A6675" s="187" t="s">
        <v>0</v>
      </c>
      <c r="B6675" s="183"/>
      <c r="C6675" s="187" t="s">
        <v>232</v>
      </c>
      <c r="D6675" s="183"/>
      <c r="E6675" s="183"/>
      <c r="F6675" s="183"/>
      <c r="G6675" s="183"/>
      <c r="H6675" s="183"/>
      <c r="I6675" s="183"/>
      <c r="J6675" s="183"/>
      <c r="K6675" s="188">
        <v>173</v>
      </c>
      <c r="L6675" s="183"/>
      <c r="M6675" s="188">
        <v>172.01</v>
      </c>
      <c r="N6675" s="183"/>
      <c r="O6675" s="189">
        <v>99.43</v>
      </c>
      <c r="P6675" s="183"/>
    </row>
    <row r="6676" spans="1:16" x14ac:dyDescent="0.25">
      <c r="A6676" s="206" t="s">
        <v>0</v>
      </c>
      <c r="B6676" s="183"/>
      <c r="C6676" s="206" t="s">
        <v>564</v>
      </c>
      <c r="D6676" s="183"/>
      <c r="E6676" s="206" t="s">
        <v>565</v>
      </c>
      <c r="F6676" s="183"/>
      <c r="G6676" s="183"/>
      <c r="H6676" s="183"/>
      <c r="I6676" s="183"/>
      <c r="J6676" s="183"/>
      <c r="K6676" s="207">
        <v>173</v>
      </c>
      <c r="L6676" s="183"/>
      <c r="M6676" s="207">
        <v>172.01</v>
      </c>
      <c r="N6676" s="183"/>
      <c r="O6676" s="205">
        <v>99.43</v>
      </c>
      <c r="P6676" s="183"/>
    </row>
    <row r="6677" spans="1:16" x14ac:dyDescent="0.25">
      <c r="A6677" s="203" t="s">
        <v>0</v>
      </c>
      <c r="B6677" s="183"/>
      <c r="C6677" s="203" t="s">
        <v>566</v>
      </c>
      <c r="D6677" s="183"/>
      <c r="E6677" s="203" t="s">
        <v>567</v>
      </c>
      <c r="F6677" s="183"/>
      <c r="G6677" s="183"/>
      <c r="H6677" s="183"/>
      <c r="I6677" s="183"/>
      <c r="J6677" s="183"/>
      <c r="K6677" s="204" t="s">
        <v>0</v>
      </c>
      <c r="L6677" s="183"/>
      <c r="M6677" s="204">
        <v>147.65</v>
      </c>
      <c r="N6677" s="183"/>
      <c r="O6677" s="202" t="s">
        <v>0</v>
      </c>
      <c r="P6677" s="183"/>
    </row>
    <row r="6678" spans="1:16" x14ac:dyDescent="0.25">
      <c r="A6678" s="203" t="s">
        <v>0</v>
      </c>
      <c r="B6678" s="183"/>
      <c r="C6678" s="203" t="s">
        <v>568</v>
      </c>
      <c r="D6678" s="183"/>
      <c r="E6678" s="203" t="s">
        <v>569</v>
      </c>
      <c r="F6678" s="183"/>
      <c r="G6678" s="183"/>
      <c r="H6678" s="183"/>
      <c r="I6678" s="183"/>
      <c r="J6678" s="183"/>
      <c r="K6678" s="204" t="s">
        <v>0</v>
      </c>
      <c r="L6678" s="183"/>
      <c r="M6678" s="204">
        <v>24.36</v>
      </c>
      <c r="N6678" s="183"/>
      <c r="O6678" s="202" t="s">
        <v>0</v>
      </c>
      <c r="P6678" s="183"/>
    </row>
    <row r="6679" spans="1:16" x14ac:dyDescent="0.25">
      <c r="A6679" s="200" t="s">
        <v>0</v>
      </c>
      <c r="B6679" s="183"/>
      <c r="C6679" s="200" t="s">
        <v>1395</v>
      </c>
      <c r="D6679" s="183"/>
      <c r="E6679" s="200" t="s">
        <v>1376</v>
      </c>
      <c r="F6679" s="183"/>
      <c r="G6679" s="183"/>
      <c r="H6679" s="183"/>
      <c r="I6679" s="183"/>
      <c r="J6679" s="183"/>
      <c r="K6679" s="201">
        <v>19404</v>
      </c>
      <c r="L6679" s="183"/>
      <c r="M6679" s="201">
        <v>11184.81</v>
      </c>
      <c r="N6679" s="183"/>
      <c r="O6679" s="196">
        <v>57.64</v>
      </c>
      <c r="P6679" s="183"/>
    </row>
    <row r="6680" spans="1:16" x14ac:dyDescent="0.25">
      <c r="A6680" s="197"/>
      <c r="B6680" s="183"/>
      <c r="C6680" s="197" t="s">
        <v>1398</v>
      </c>
      <c r="D6680" s="183"/>
      <c r="E6680" s="197" t="s">
        <v>1399</v>
      </c>
      <c r="F6680" s="183"/>
      <c r="G6680" s="183"/>
      <c r="H6680" s="183"/>
      <c r="I6680" s="183"/>
      <c r="J6680" s="183"/>
      <c r="K6680" s="198">
        <v>2124</v>
      </c>
      <c r="L6680" s="183"/>
      <c r="M6680" s="198">
        <v>1274.4000000000001</v>
      </c>
      <c r="N6680" s="183"/>
      <c r="O6680" s="199">
        <v>60</v>
      </c>
      <c r="P6680" s="183"/>
    </row>
    <row r="6681" spans="1:16" x14ac:dyDescent="0.25">
      <c r="A6681" s="187" t="s">
        <v>0</v>
      </c>
      <c r="B6681" s="183"/>
      <c r="C6681" s="187" t="s">
        <v>214</v>
      </c>
      <c r="D6681" s="183"/>
      <c r="E6681" s="183"/>
      <c r="F6681" s="183"/>
      <c r="G6681" s="183"/>
      <c r="H6681" s="183"/>
      <c r="I6681" s="183"/>
      <c r="J6681" s="183"/>
      <c r="K6681" s="188">
        <v>2124</v>
      </c>
      <c r="L6681" s="183"/>
      <c r="M6681" s="188">
        <v>1274.4000000000001</v>
      </c>
      <c r="N6681" s="183"/>
      <c r="O6681" s="189">
        <v>60</v>
      </c>
      <c r="P6681" s="183"/>
    </row>
    <row r="6682" spans="1:16" x14ac:dyDescent="0.25">
      <c r="A6682" s="187" t="s">
        <v>0</v>
      </c>
      <c r="B6682" s="183"/>
      <c r="C6682" s="187" t="s">
        <v>215</v>
      </c>
      <c r="D6682" s="183"/>
      <c r="E6682" s="183"/>
      <c r="F6682" s="183"/>
      <c r="G6682" s="183"/>
      <c r="H6682" s="183"/>
      <c r="I6682" s="183"/>
      <c r="J6682" s="183"/>
      <c r="K6682" s="188">
        <v>2124</v>
      </c>
      <c r="L6682" s="183"/>
      <c r="M6682" s="188">
        <v>1274.4000000000001</v>
      </c>
      <c r="N6682" s="183"/>
      <c r="O6682" s="189">
        <v>60</v>
      </c>
      <c r="P6682" s="183"/>
    </row>
    <row r="6683" spans="1:16" x14ac:dyDescent="0.25">
      <c r="A6683" s="206" t="s">
        <v>0</v>
      </c>
      <c r="B6683" s="183"/>
      <c r="C6683" s="206" t="s">
        <v>564</v>
      </c>
      <c r="D6683" s="183"/>
      <c r="E6683" s="206" t="s">
        <v>565</v>
      </c>
      <c r="F6683" s="183"/>
      <c r="G6683" s="183"/>
      <c r="H6683" s="183"/>
      <c r="I6683" s="183"/>
      <c r="J6683" s="183"/>
      <c r="K6683" s="207">
        <v>2040</v>
      </c>
      <c r="L6683" s="183"/>
      <c r="M6683" s="207">
        <v>1274.4000000000001</v>
      </c>
      <c r="N6683" s="183"/>
      <c r="O6683" s="205">
        <v>62.47</v>
      </c>
      <c r="P6683" s="183"/>
    </row>
    <row r="6684" spans="1:16" x14ac:dyDescent="0.25">
      <c r="A6684" s="203" t="s">
        <v>0</v>
      </c>
      <c r="B6684" s="183"/>
      <c r="C6684" s="203" t="s">
        <v>566</v>
      </c>
      <c r="D6684" s="183"/>
      <c r="E6684" s="203" t="s">
        <v>567</v>
      </c>
      <c r="F6684" s="183"/>
      <c r="G6684" s="183"/>
      <c r="H6684" s="183"/>
      <c r="I6684" s="183"/>
      <c r="J6684" s="183"/>
      <c r="K6684" s="204" t="s">
        <v>0</v>
      </c>
      <c r="L6684" s="183"/>
      <c r="M6684" s="204">
        <v>1093.92</v>
      </c>
      <c r="N6684" s="183"/>
      <c r="O6684" s="202" t="s">
        <v>0</v>
      </c>
      <c r="P6684" s="183"/>
    </row>
    <row r="6685" spans="1:16" x14ac:dyDescent="0.25">
      <c r="A6685" s="203" t="s">
        <v>0</v>
      </c>
      <c r="B6685" s="183"/>
      <c r="C6685" s="203" t="s">
        <v>568</v>
      </c>
      <c r="D6685" s="183"/>
      <c r="E6685" s="203" t="s">
        <v>569</v>
      </c>
      <c r="F6685" s="183"/>
      <c r="G6685" s="183"/>
      <c r="H6685" s="183"/>
      <c r="I6685" s="183"/>
      <c r="J6685" s="183"/>
      <c r="K6685" s="204" t="s">
        <v>0</v>
      </c>
      <c r="L6685" s="183"/>
      <c r="M6685" s="204">
        <v>180.48</v>
      </c>
      <c r="N6685" s="183"/>
      <c r="O6685" s="202" t="s">
        <v>0</v>
      </c>
      <c r="P6685" s="183"/>
    </row>
    <row r="6686" spans="1:16" x14ac:dyDescent="0.25">
      <c r="A6686" s="206" t="s">
        <v>0</v>
      </c>
      <c r="B6686" s="183"/>
      <c r="C6686" s="206" t="s">
        <v>574</v>
      </c>
      <c r="D6686" s="183"/>
      <c r="E6686" s="206" t="s">
        <v>575</v>
      </c>
      <c r="F6686" s="183"/>
      <c r="G6686" s="183"/>
      <c r="H6686" s="183"/>
      <c r="I6686" s="183"/>
      <c r="J6686" s="183"/>
      <c r="K6686" s="207">
        <v>84</v>
      </c>
      <c r="L6686" s="183"/>
      <c r="M6686" s="207">
        <v>0</v>
      </c>
      <c r="N6686" s="183"/>
      <c r="O6686" s="205">
        <v>0</v>
      </c>
      <c r="P6686" s="183"/>
    </row>
    <row r="6687" spans="1:16" x14ac:dyDescent="0.25">
      <c r="A6687" s="197"/>
      <c r="B6687" s="183"/>
      <c r="C6687" s="197" t="s">
        <v>1559</v>
      </c>
      <c r="D6687" s="183"/>
      <c r="E6687" s="197" t="s">
        <v>1560</v>
      </c>
      <c r="F6687" s="183"/>
      <c r="G6687" s="183"/>
      <c r="H6687" s="183"/>
      <c r="I6687" s="183"/>
      <c r="J6687" s="183"/>
      <c r="K6687" s="198">
        <v>150</v>
      </c>
      <c r="L6687" s="183"/>
      <c r="M6687" s="198">
        <v>0</v>
      </c>
      <c r="N6687" s="183"/>
      <c r="O6687" s="199">
        <v>0</v>
      </c>
      <c r="P6687" s="183"/>
    </row>
    <row r="6688" spans="1:16" x14ac:dyDescent="0.25">
      <c r="A6688" s="187" t="s">
        <v>0</v>
      </c>
      <c r="B6688" s="183"/>
      <c r="C6688" s="187" t="s">
        <v>229</v>
      </c>
      <c r="D6688" s="183"/>
      <c r="E6688" s="183"/>
      <c r="F6688" s="183"/>
      <c r="G6688" s="183"/>
      <c r="H6688" s="183"/>
      <c r="I6688" s="183"/>
      <c r="J6688" s="183"/>
      <c r="K6688" s="188">
        <v>150</v>
      </c>
      <c r="L6688" s="183"/>
      <c r="M6688" s="188">
        <v>0</v>
      </c>
      <c r="N6688" s="183"/>
      <c r="O6688" s="189">
        <v>0</v>
      </c>
      <c r="P6688" s="183"/>
    </row>
    <row r="6689" spans="1:16" x14ac:dyDescent="0.25">
      <c r="A6689" s="187" t="s">
        <v>0</v>
      </c>
      <c r="B6689" s="183"/>
      <c r="C6689" s="187" t="s">
        <v>232</v>
      </c>
      <c r="D6689" s="183"/>
      <c r="E6689" s="183"/>
      <c r="F6689" s="183"/>
      <c r="G6689" s="183"/>
      <c r="H6689" s="183"/>
      <c r="I6689" s="183"/>
      <c r="J6689" s="183"/>
      <c r="K6689" s="188">
        <v>150</v>
      </c>
      <c r="L6689" s="183"/>
      <c r="M6689" s="188">
        <v>0</v>
      </c>
      <c r="N6689" s="183"/>
      <c r="O6689" s="189">
        <v>0</v>
      </c>
      <c r="P6689" s="183"/>
    </row>
    <row r="6690" spans="1:16" x14ac:dyDescent="0.25">
      <c r="A6690" s="206" t="s">
        <v>0</v>
      </c>
      <c r="B6690" s="183"/>
      <c r="C6690" s="206" t="s">
        <v>574</v>
      </c>
      <c r="D6690" s="183"/>
      <c r="E6690" s="206" t="s">
        <v>575</v>
      </c>
      <c r="F6690" s="183"/>
      <c r="G6690" s="183"/>
      <c r="H6690" s="183"/>
      <c r="I6690" s="183"/>
      <c r="J6690" s="183"/>
      <c r="K6690" s="207">
        <v>150</v>
      </c>
      <c r="L6690" s="183"/>
      <c r="M6690" s="207">
        <v>0</v>
      </c>
      <c r="N6690" s="183"/>
      <c r="O6690" s="205">
        <v>0</v>
      </c>
      <c r="P6690" s="183"/>
    </row>
    <row r="6691" spans="1:16" x14ac:dyDescent="0.25">
      <c r="A6691" s="197"/>
      <c r="B6691" s="183"/>
      <c r="C6691" s="197" t="s">
        <v>1532</v>
      </c>
      <c r="D6691" s="183"/>
      <c r="E6691" s="197" t="s">
        <v>1533</v>
      </c>
      <c r="F6691" s="183"/>
      <c r="G6691" s="183"/>
      <c r="H6691" s="183"/>
      <c r="I6691" s="183"/>
      <c r="J6691" s="183"/>
      <c r="K6691" s="198">
        <v>17000</v>
      </c>
      <c r="L6691" s="183"/>
      <c r="M6691" s="198">
        <v>9910.41</v>
      </c>
      <c r="N6691" s="183"/>
      <c r="O6691" s="199">
        <v>58.3</v>
      </c>
      <c r="P6691" s="183"/>
    </row>
    <row r="6692" spans="1:16" x14ac:dyDescent="0.25">
      <c r="A6692" s="187" t="s">
        <v>0</v>
      </c>
      <c r="B6692" s="183"/>
      <c r="C6692" s="187" t="s">
        <v>229</v>
      </c>
      <c r="D6692" s="183"/>
      <c r="E6692" s="183"/>
      <c r="F6692" s="183"/>
      <c r="G6692" s="183"/>
      <c r="H6692" s="183"/>
      <c r="I6692" s="183"/>
      <c r="J6692" s="183"/>
      <c r="K6692" s="188">
        <v>17000</v>
      </c>
      <c r="L6692" s="183"/>
      <c r="M6692" s="188">
        <v>9910.41</v>
      </c>
      <c r="N6692" s="183"/>
      <c r="O6692" s="189">
        <v>58.3</v>
      </c>
      <c r="P6692" s="183"/>
    </row>
    <row r="6693" spans="1:16" x14ac:dyDescent="0.25">
      <c r="A6693" s="187" t="s">
        <v>0</v>
      </c>
      <c r="B6693" s="183"/>
      <c r="C6693" s="187" t="s">
        <v>232</v>
      </c>
      <c r="D6693" s="183"/>
      <c r="E6693" s="183"/>
      <c r="F6693" s="183"/>
      <c r="G6693" s="183"/>
      <c r="H6693" s="183"/>
      <c r="I6693" s="183"/>
      <c r="J6693" s="183"/>
      <c r="K6693" s="188">
        <v>17000</v>
      </c>
      <c r="L6693" s="183"/>
      <c r="M6693" s="188">
        <v>9910.41</v>
      </c>
      <c r="N6693" s="183"/>
      <c r="O6693" s="189">
        <v>58.3</v>
      </c>
      <c r="P6693" s="183"/>
    </row>
    <row r="6694" spans="1:16" x14ac:dyDescent="0.25">
      <c r="A6694" s="206" t="s">
        <v>0</v>
      </c>
      <c r="B6694" s="183"/>
      <c r="C6694" s="206" t="s">
        <v>574</v>
      </c>
      <c r="D6694" s="183"/>
      <c r="E6694" s="206" t="s">
        <v>575</v>
      </c>
      <c r="F6694" s="183"/>
      <c r="G6694" s="183"/>
      <c r="H6694" s="183"/>
      <c r="I6694" s="183"/>
      <c r="J6694" s="183"/>
      <c r="K6694" s="207">
        <v>17000</v>
      </c>
      <c r="L6694" s="183"/>
      <c r="M6694" s="207">
        <v>9910.41</v>
      </c>
      <c r="N6694" s="183"/>
      <c r="O6694" s="205">
        <v>58.3</v>
      </c>
      <c r="P6694" s="183"/>
    </row>
    <row r="6695" spans="1:16" x14ac:dyDescent="0.25">
      <c r="A6695" s="203" t="s">
        <v>0</v>
      </c>
      <c r="B6695" s="183"/>
      <c r="C6695" s="203" t="s">
        <v>931</v>
      </c>
      <c r="D6695" s="183"/>
      <c r="E6695" s="203" t="s">
        <v>932</v>
      </c>
      <c r="F6695" s="183"/>
      <c r="G6695" s="183"/>
      <c r="H6695" s="183"/>
      <c r="I6695" s="183"/>
      <c r="J6695" s="183"/>
      <c r="K6695" s="204" t="s">
        <v>0</v>
      </c>
      <c r="L6695" s="183"/>
      <c r="M6695" s="204">
        <v>9910.41</v>
      </c>
      <c r="N6695" s="183"/>
      <c r="O6695" s="202" t="s">
        <v>0</v>
      </c>
      <c r="P6695" s="183"/>
    </row>
    <row r="6696" spans="1:16" x14ac:dyDescent="0.25">
      <c r="A6696" s="197"/>
      <c r="B6696" s="183"/>
      <c r="C6696" s="197" t="s">
        <v>1400</v>
      </c>
      <c r="D6696" s="183"/>
      <c r="E6696" s="197" t="s">
        <v>1401</v>
      </c>
      <c r="F6696" s="183"/>
      <c r="G6696" s="183"/>
      <c r="H6696" s="183"/>
      <c r="I6696" s="183"/>
      <c r="J6696" s="183"/>
      <c r="K6696" s="198">
        <v>130</v>
      </c>
      <c r="L6696" s="183"/>
      <c r="M6696" s="198">
        <v>0</v>
      </c>
      <c r="N6696" s="183"/>
      <c r="O6696" s="199">
        <v>0</v>
      </c>
      <c r="P6696" s="183"/>
    </row>
    <row r="6697" spans="1:16" x14ac:dyDescent="0.25">
      <c r="A6697" s="187" t="s">
        <v>0</v>
      </c>
      <c r="B6697" s="183"/>
      <c r="C6697" s="187" t="s">
        <v>229</v>
      </c>
      <c r="D6697" s="183"/>
      <c r="E6697" s="183"/>
      <c r="F6697" s="183"/>
      <c r="G6697" s="183"/>
      <c r="H6697" s="183"/>
      <c r="I6697" s="183"/>
      <c r="J6697" s="183"/>
      <c r="K6697" s="188">
        <v>130</v>
      </c>
      <c r="L6697" s="183"/>
      <c r="M6697" s="188">
        <v>0</v>
      </c>
      <c r="N6697" s="183"/>
      <c r="O6697" s="189">
        <v>0</v>
      </c>
      <c r="P6697" s="183"/>
    </row>
    <row r="6698" spans="1:16" x14ac:dyDescent="0.25">
      <c r="A6698" s="187" t="s">
        <v>0</v>
      </c>
      <c r="B6698" s="183"/>
      <c r="C6698" s="187" t="s">
        <v>232</v>
      </c>
      <c r="D6698" s="183"/>
      <c r="E6698" s="183"/>
      <c r="F6698" s="183"/>
      <c r="G6698" s="183"/>
      <c r="H6698" s="183"/>
      <c r="I6698" s="183"/>
      <c r="J6698" s="183"/>
      <c r="K6698" s="188">
        <v>130</v>
      </c>
      <c r="L6698" s="183"/>
      <c r="M6698" s="188">
        <v>0</v>
      </c>
      <c r="N6698" s="183"/>
      <c r="O6698" s="189">
        <v>0</v>
      </c>
      <c r="P6698" s="183"/>
    </row>
    <row r="6699" spans="1:16" x14ac:dyDescent="0.25">
      <c r="A6699" s="206" t="s">
        <v>0</v>
      </c>
      <c r="B6699" s="183"/>
      <c r="C6699" s="206" t="s">
        <v>604</v>
      </c>
      <c r="D6699" s="183"/>
      <c r="E6699" s="206" t="s">
        <v>605</v>
      </c>
      <c r="F6699" s="183"/>
      <c r="G6699" s="183"/>
      <c r="H6699" s="183"/>
      <c r="I6699" s="183"/>
      <c r="J6699" s="183"/>
      <c r="K6699" s="207">
        <v>130</v>
      </c>
      <c r="L6699" s="183"/>
      <c r="M6699" s="207">
        <v>0</v>
      </c>
      <c r="N6699" s="183"/>
      <c r="O6699" s="205">
        <v>0</v>
      </c>
      <c r="P6699" s="183"/>
    </row>
    <row r="6700" spans="1:16" x14ac:dyDescent="0.25">
      <c r="A6700" s="200" t="s">
        <v>0</v>
      </c>
      <c r="B6700" s="183"/>
      <c r="C6700" s="200" t="s">
        <v>1410</v>
      </c>
      <c r="D6700" s="183"/>
      <c r="E6700" s="200" t="s">
        <v>1411</v>
      </c>
      <c r="F6700" s="183"/>
      <c r="G6700" s="183"/>
      <c r="H6700" s="183"/>
      <c r="I6700" s="183"/>
      <c r="J6700" s="183"/>
      <c r="K6700" s="201">
        <v>1955.76</v>
      </c>
      <c r="L6700" s="183"/>
      <c r="M6700" s="201">
        <v>0</v>
      </c>
      <c r="N6700" s="183"/>
      <c r="O6700" s="196">
        <v>0</v>
      </c>
      <c r="P6700" s="183"/>
    </row>
    <row r="6701" spans="1:16" x14ac:dyDescent="0.25">
      <c r="A6701" s="197"/>
      <c r="B6701" s="183"/>
      <c r="C6701" s="197" t="s">
        <v>1534</v>
      </c>
      <c r="D6701" s="183"/>
      <c r="E6701" s="197" t="s">
        <v>1535</v>
      </c>
      <c r="F6701" s="183"/>
      <c r="G6701" s="183"/>
      <c r="H6701" s="183"/>
      <c r="I6701" s="183"/>
      <c r="J6701" s="183"/>
      <c r="K6701" s="198">
        <v>1955.76</v>
      </c>
      <c r="L6701" s="183"/>
      <c r="M6701" s="198">
        <v>0</v>
      </c>
      <c r="N6701" s="183"/>
      <c r="O6701" s="199">
        <v>0</v>
      </c>
      <c r="P6701" s="183"/>
    </row>
    <row r="6702" spans="1:16" x14ac:dyDescent="0.25">
      <c r="A6702" s="187" t="s">
        <v>0</v>
      </c>
      <c r="B6702" s="183"/>
      <c r="C6702" s="187" t="s">
        <v>221</v>
      </c>
      <c r="D6702" s="183"/>
      <c r="E6702" s="183"/>
      <c r="F6702" s="183"/>
      <c r="G6702" s="183"/>
      <c r="H6702" s="183"/>
      <c r="I6702" s="183"/>
      <c r="J6702" s="183"/>
      <c r="K6702" s="188">
        <v>1955.76</v>
      </c>
      <c r="L6702" s="183"/>
      <c r="M6702" s="188">
        <v>0</v>
      </c>
      <c r="N6702" s="183"/>
      <c r="O6702" s="189">
        <v>0</v>
      </c>
      <c r="P6702" s="183"/>
    </row>
    <row r="6703" spans="1:16" x14ac:dyDescent="0.25">
      <c r="A6703" s="187" t="s">
        <v>0</v>
      </c>
      <c r="B6703" s="183"/>
      <c r="C6703" s="187" t="s">
        <v>228</v>
      </c>
      <c r="D6703" s="183"/>
      <c r="E6703" s="183"/>
      <c r="F6703" s="183"/>
      <c r="G6703" s="183"/>
      <c r="H6703" s="183"/>
      <c r="I6703" s="183"/>
      <c r="J6703" s="183"/>
      <c r="K6703" s="188">
        <v>1955.76</v>
      </c>
      <c r="L6703" s="183"/>
      <c r="M6703" s="188">
        <v>0</v>
      </c>
      <c r="N6703" s="183"/>
      <c r="O6703" s="189">
        <v>0</v>
      </c>
      <c r="P6703" s="183"/>
    </row>
    <row r="6704" spans="1:16" x14ac:dyDescent="0.25">
      <c r="A6704" s="206" t="s">
        <v>0</v>
      </c>
      <c r="B6704" s="183"/>
      <c r="C6704" s="206" t="s">
        <v>574</v>
      </c>
      <c r="D6704" s="183"/>
      <c r="E6704" s="206" t="s">
        <v>575</v>
      </c>
      <c r="F6704" s="183"/>
      <c r="G6704" s="183"/>
      <c r="H6704" s="183"/>
      <c r="I6704" s="183"/>
      <c r="J6704" s="183"/>
      <c r="K6704" s="207">
        <v>1955.76</v>
      </c>
      <c r="L6704" s="183"/>
      <c r="M6704" s="207">
        <v>0</v>
      </c>
      <c r="N6704" s="183"/>
      <c r="O6704" s="205">
        <v>0</v>
      </c>
      <c r="P6704" s="183"/>
    </row>
    <row r="6705" spans="1:16" x14ac:dyDescent="0.25">
      <c r="A6705" s="200" t="s">
        <v>0</v>
      </c>
      <c r="B6705" s="183"/>
      <c r="C6705" s="200" t="s">
        <v>1456</v>
      </c>
      <c r="D6705" s="183"/>
      <c r="E6705" s="200" t="s">
        <v>1457</v>
      </c>
      <c r="F6705" s="183"/>
      <c r="G6705" s="183"/>
      <c r="H6705" s="183"/>
      <c r="I6705" s="183"/>
      <c r="J6705" s="183"/>
      <c r="K6705" s="201">
        <v>421</v>
      </c>
      <c r="L6705" s="183"/>
      <c r="M6705" s="201">
        <v>53.48</v>
      </c>
      <c r="N6705" s="183"/>
      <c r="O6705" s="196">
        <v>12.7</v>
      </c>
      <c r="P6705" s="183"/>
    </row>
    <row r="6706" spans="1:16" x14ac:dyDescent="0.25">
      <c r="A6706" s="197"/>
      <c r="B6706" s="183"/>
      <c r="C6706" s="197" t="s">
        <v>1458</v>
      </c>
      <c r="D6706" s="183"/>
      <c r="E6706" s="197" t="s">
        <v>1459</v>
      </c>
      <c r="F6706" s="183"/>
      <c r="G6706" s="183"/>
      <c r="H6706" s="183"/>
      <c r="I6706" s="183"/>
      <c r="J6706" s="183"/>
      <c r="K6706" s="198">
        <v>1</v>
      </c>
      <c r="L6706" s="183"/>
      <c r="M6706" s="198">
        <v>0</v>
      </c>
      <c r="N6706" s="183"/>
      <c r="O6706" s="199">
        <v>0</v>
      </c>
      <c r="P6706" s="183"/>
    </row>
    <row r="6707" spans="1:16" x14ac:dyDescent="0.25">
      <c r="A6707" s="187" t="s">
        <v>0</v>
      </c>
      <c r="B6707" s="183"/>
      <c r="C6707" s="187" t="s">
        <v>221</v>
      </c>
      <c r="D6707" s="183"/>
      <c r="E6707" s="183"/>
      <c r="F6707" s="183"/>
      <c r="G6707" s="183"/>
      <c r="H6707" s="183"/>
      <c r="I6707" s="183"/>
      <c r="J6707" s="183"/>
      <c r="K6707" s="188">
        <v>1</v>
      </c>
      <c r="L6707" s="183"/>
      <c r="M6707" s="188">
        <v>0</v>
      </c>
      <c r="N6707" s="183"/>
      <c r="O6707" s="189">
        <v>0</v>
      </c>
      <c r="P6707" s="183"/>
    </row>
    <row r="6708" spans="1:16" x14ac:dyDescent="0.25">
      <c r="A6708" s="187" t="s">
        <v>0</v>
      </c>
      <c r="B6708" s="183"/>
      <c r="C6708" s="187" t="s">
        <v>228</v>
      </c>
      <c r="D6708" s="183"/>
      <c r="E6708" s="183"/>
      <c r="F6708" s="183"/>
      <c r="G6708" s="183"/>
      <c r="H6708" s="183"/>
      <c r="I6708" s="183"/>
      <c r="J6708" s="183"/>
      <c r="K6708" s="188">
        <v>1</v>
      </c>
      <c r="L6708" s="183"/>
      <c r="M6708" s="188">
        <v>0</v>
      </c>
      <c r="N6708" s="183"/>
      <c r="O6708" s="189">
        <v>0</v>
      </c>
      <c r="P6708" s="183"/>
    </row>
    <row r="6709" spans="1:16" x14ac:dyDescent="0.25">
      <c r="A6709" s="206" t="s">
        <v>0</v>
      </c>
      <c r="B6709" s="183"/>
      <c r="C6709" s="206" t="s">
        <v>698</v>
      </c>
      <c r="D6709" s="183"/>
      <c r="E6709" s="206" t="s">
        <v>699</v>
      </c>
      <c r="F6709" s="183"/>
      <c r="G6709" s="183"/>
      <c r="H6709" s="183"/>
      <c r="I6709" s="183"/>
      <c r="J6709" s="183"/>
      <c r="K6709" s="207">
        <v>1</v>
      </c>
      <c r="L6709" s="183"/>
      <c r="M6709" s="207">
        <v>0</v>
      </c>
      <c r="N6709" s="183"/>
      <c r="O6709" s="205">
        <v>0</v>
      </c>
      <c r="P6709" s="183"/>
    </row>
    <row r="6710" spans="1:16" x14ac:dyDescent="0.25">
      <c r="A6710" s="197"/>
      <c r="B6710" s="183"/>
      <c r="C6710" s="197" t="s">
        <v>1536</v>
      </c>
      <c r="D6710" s="183"/>
      <c r="E6710" s="197" t="s">
        <v>1537</v>
      </c>
      <c r="F6710" s="183"/>
      <c r="G6710" s="183"/>
      <c r="H6710" s="183"/>
      <c r="I6710" s="183"/>
      <c r="J6710" s="183"/>
      <c r="K6710" s="198">
        <v>420</v>
      </c>
      <c r="L6710" s="183"/>
      <c r="M6710" s="198">
        <v>53.48</v>
      </c>
      <c r="N6710" s="183"/>
      <c r="O6710" s="199">
        <v>12.73</v>
      </c>
      <c r="P6710" s="183"/>
    </row>
    <row r="6711" spans="1:16" x14ac:dyDescent="0.25">
      <c r="A6711" s="187" t="s">
        <v>0</v>
      </c>
      <c r="B6711" s="183"/>
      <c r="C6711" s="187" t="s">
        <v>214</v>
      </c>
      <c r="D6711" s="183"/>
      <c r="E6711" s="183"/>
      <c r="F6711" s="183"/>
      <c r="G6711" s="183"/>
      <c r="H6711" s="183"/>
      <c r="I6711" s="183"/>
      <c r="J6711" s="183"/>
      <c r="K6711" s="188">
        <v>220</v>
      </c>
      <c r="L6711" s="183"/>
      <c r="M6711" s="188">
        <v>53.48</v>
      </c>
      <c r="N6711" s="183"/>
      <c r="O6711" s="189">
        <v>24.31</v>
      </c>
      <c r="P6711" s="183"/>
    </row>
    <row r="6712" spans="1:16" x14ac:dyDescent="0.25">
      <c r="A6712" s="187" t="s">
        <v>0</v>
      </c>
      <c r="B6712" s="183"/>
      <c r="C6712" s="187" t="s">
        <v>215</v>
      </c>
      <c r="D6712" s="183"/>
      <c r="E6712" s="183"/>
      <c r="F6712" s="183"/>
      <c r="G6712" s="183"/>
      <c r="H6712" s="183"/>
      <c r="I6712" s="183"/>
      <c r="J6712" s="183"/>
      <c r="K6712" s="188">
        <v>220</v>
      </c>
      <c r="L6712" s="183"/>
      <c r="M6712" s="188">
        <v>53.48</v>
      </c>
      <c r="N6712" s="183"/>
      <c r="O6712" s="189">
        <v>24.31</v>
      </c>
      <c r="P6712" s="183"/>
    </row>
    <row r="6713" spans="1:16" x14ac:dyDescent="0.25">
      <c r="A6713" s="206" t="s">
        <v>0</v>
      </c>
      <c r="B6713" s="183"/>
      <c r="C6713" s="206" t="s">
        <v>698</v>
      </c>
      <c r="D6713" s="183"/>
      <c r="E6713" s="206" t="s">
        <v>699</v>
      </c>
      <c r="F6713" s="183"/>
      <c r="G6713" s="183"/>
      <c r="H6713" s="183"/>
      <c r="I6713" s="183"/>
      <c r="J6713" s="183"/>
      <c r="K6713" s="207">
        <v>220</v>
      </c>
      <c r="L6713" s="183"/>
      <c r="M6713" s="207">
        <v>53.48</v>
      </c>
      <c r="N6713" s="183"/>
      <c r="O6713" s="205">
        <v>24.31</v>
      </c>
      <c r="P6713" s="183"/>
    </row>
    <row r="6714" spans="1:16" x14ac:dyDescent="0.25">
      <c r="A6714" s="203" t="s">
        <v>0</v>
      </c>
      <c r="B6714" s="183"/>
      <c r="C6714" s="203" t="s">
        <v>919</v>
      </c>
      <c r="D6714" s="183"/>
      <c r="E6714" s="203" t="s">
        <v>920</v>
      </c>
      <c r="F6714" s="183"/>
      <c r="G6714" s="183"/>
      <c r="H6714" s="183"/>
      <c r="I6714" s="183"/>
      <c r="J6714" s="183"/>
      <c r="K6714" s="204" t="s">
        <v>0</v>
      </c>
      <c r="L6714" s="183"/>
      <c r="M6714" s="204">
        <v>53.48</v>
      </c>
      <c r="N6714" s="183"/>
      <c r="O6714" s="202" t="s">
        <v>0</v>
      </c>
      <c r="P6714" s="183"/>
    </row>
    <row r="6715" spans="1:16" x14ac:dyDescent="0.25">
      <c r="A6715" s="187" t="s">
        <v>0</v>
      </c>
      <c r="B6715" s="183"/>
      <c r="C6715" s="187" t="s">
        <v>229</v>
      </c>
      <c r="D6715" s="183"/>
      <c r="E6715" s="183"/>
      <c r="F6715" s="183"/>
      <c r="G6715" s="183"/>
      <c r="H6715" s="183"/>
      <c r="I6715" s="183"/>
      <c r="J6715" s="183"/>
      <c r="K6715" s="188">
        <v>200</v>
      </c>
      <c r="L6715" s="183"/>
      <c r="M6715" s="188">
        <v>0</v>
      </c>
      <c r="N6715" s="183"/>
      <c r="O6715" s="189">
        <v>0</v>
      </c>
      <c r="P6715" s="183"/>
    </row>
    <row r="6716" spans="1:16" x14ac:dyDescent="0.25">
      <c r="A6716" s="187" t="s">
        <v>0</v>
      </c>
      <c r="B6716" s="183"/>
      <c r="C6716" s="187" t="s">
        <v>232</v>
      </c>
      <c r="D6716" s="183"/>
      <c r="E6716" s="183"/>
      <c r="F6716" s="183"/>
      <c r="G6716" s="183"/>
      <c r="H6716" s="183"/>
      <c r="I6716" s="183"/>
      <c r="J6716" s="183"/>
      <c r="K6716" s="188">
        <v>200</v>
      </c>
      <c r="L6716" s="183"/>
      <c r="M6716" s="188">
        <v>0</v>
      </c>
      <c r="N6716" s="183"/>
      <c r="O6716" s="189">
        <v>0</v>
      </c>
      <c r="P6716" s="183"/>
    </row>
    <row r="6717" spans="1:16" x14ac:dyDescent="0.25">
      <c r="A6717" s="206" t="s">
        <v>0</v>
      </c>
      <c r="B6717" s="183"/>
      <c r="C6717" s="206" t="s">
        <v>698</v>
      </c>
      <c r="D6717" s="183"/>
      <c r="E6717" s="206" t="s">
        <v>699</v>
      </c>
      <c r="F6717" s="183"/>
      <c r="G6717" s="183"/>
      <c r="H6717" s="183"/>
      <c r="I6717" s="183"/>
      <c r="J6717" s="183"/>
      <c r="K6717" s="207">
        <v>200</v>
      </c>
      <c r="L6717" s="183"/>
      <c r="M6717" s="207">
        <v>0</v>
      </c>
      <c r="N6717" s="183"/>
      <c r="O6717" s="205">
        <v>0</v>
      </c>
      <c r="P6717" s="183"/>
    </row>
    <row r="6718" spans="1:16" x14ac:dyDescent="0.25">
      <c r="A6718" s="190" t="s">
        <v>0</v>
      </c>
      <c r="B6718" s="183"/>
      <c r="C6718" s="190" t="s">
        <v>1602</v>
      </c>
      <c r="D6718" s="183"/>
      <c r="E6718" s="183"/>
      <c r="F6718" s="183"/>
      <c r="G6718" s="183"/>
      <c r="H6718" s="183"/>
      <c r="I6718" s="183"/>
      <c r="J6718" s="183"/>
      <c r="K6718" s="191">
        <v>1409375.24</v>
      </c>
      <c r="L6718" s="183"/>
      <c r="M6718" s="191">
        <v>722101.54</v>
      </c>
      <c r="N6718" s="183"/>
      <c r="O6718" s="192">
        <v>51.24</v>
      </c>
      <c r="P6718" s="183"/>
    </row>
    <row r="6719" spans="1:16" x14ac:dyDescent="0.25">
      <c r="A6719" s="187" t="s">
        <v>0</v>
      </c>
      <c r="B6719" s="183"/>
      <c r="C6719" s="187" t="s">
        <v>214</v>
      </c>
      <c r="D6719" s="183"/>
      <c r="E6719" s="183"/>
      <c r="F6719" s="183"/>
      <c r="G6719" s="183"/>
      <c r="H6719" s="183"/>
      <c r="I6719" s="183"/>
      <c r="J6719" s="183"/>
      <c r="K6719" s="188">
        <v>64958.81</v>
      </c>
      <c r="L6719" s="183"/>
      <c r="M6719" s="188">
        <v>35417.74</v>
      </c>
      <c r="N6719" s="183"/>
      <c r="O6719" s="189">
        <v>54.52</v>
      </c>
      <c r="P6719" s="183"/>
    </row>
    <row r="6720" spans="1:16" x14ac:dyDescent="0.25">
      <c r="A6720" s="187" t="s">
        <v>0</v>
      </c>
      <c r="B6720" s="183"/>
      <c r="C6720" s="187" t="s">
        <v>215</v>
      </c>
      <c r="D6720" s="183"/>
      <c r="E6720" s="183"/>
      <c r="F6720" s="183"/>
      <c r="G6720" s="183"/>
      <c r="H6720" s="183"/>
      <c r="I6720" s="183"/>
      <c r="J6720" s="183"/>
      <c r="K6720" s="188">
        <v>64958.81</v>
      </c>
      <c r="L6720" s="183"/>
      <c r="M6720" s="188">
        <v>35417.74</v>
      </c>
      <c r="N6720" s="183"/>
      <c r="O6720" s="189">
        <v>54.52</v>
      </c>
      <c r="P6720" s="183"/>
    </row>
    <row r="6721" spans="1:16" x14ac:dyDescent="0.25">
      <c r="A6721" s="187" t="s">
        <v>0</v>
      </c>
      <c r="B6721" s="183"/>
      <c r="C6721" s="187" t="s">
        <v>218</v>
      </c>
      <c r="D6721" s="183"/>
      <c r="E6721" s="183"/>
      <c r="F6721" s="183"/>
      <c r="G6721" s="183"/>
      <c r="H6721" s="183"/>
      <c r="I6721" s="183"/>
      <c r="J6721" s="183"/>
      <c r="K6721" s="188">
        <v>2300</v>
      </c>
      <c r="L6721" s="183"/>
      <c r="M6721" s="188">
        <v>1638.28</v>
      </c>
      <c r="N6721" s="183"/>
      <c r="O6721" s="189">
        <v>71.23</v>
      </c>
      <c r="P6721" s="183"/>
    </row>
    <row r="6722" spans="1:16" x14ac:dyDescent="0.25">
      <c r="A6722" s="187" t="s">
        <v>0</v>
      </c>
      <c r="B6722" s="183"/>
      <c r="C6722" s="187" t="s">
        <v>220</v>
      </c>
      <c r="D6722" s="183"/>
      <c r="E6722" s="183"/>
      <c r="F6722" s="183"/>
      <c r="G6722" s="183"/>
      <c r="H6722" s="183"/>
      <c r="I6722" s="183"/>
      <c r="J6722" s="183"/>
      <c r="K6722" s="188">
        <v>2300</v>
      </c>
      <c r="L6722" s="183"/>
      <c r="M6722" s="188">
        <v>1638.28</v>
      </c>
      <c r="N6722" s="183"/>
      <c r="O6722" s="189">
        <v>71.23</v>
      </c>
      <c r="P6722" s="183"/>
    </row>
    <row r="6723" spans="1:16" x14ac:dyDescent="0.25">
      <c r="A6723" s="187" t="s">
        <v>0</v>
      </c>
      <c r="B6723" s="183"/>
      <c r="C6723" s="187" t="s">
        <v>221</v>
      </c>
      <c r="D6723" s="183"/>
      <c r="E6723" s="183"/>
      <c r="F6723" s="183"/>
      <c r="G6723" s="183"/>
      <c r="H6723" s="183"/>
      <c r="I6723" s="183"/>
      <c r="J6723" s="183"/>
      <c r="K6723" s="188">
        <v>202637.24</v>
      </c>
      <c r="L6723" s="183"/>
      <c r="M6723" s="188">
        <v>87848.73</v>
      </c>
      <c r="N6723" s="183"/>
      <c r="O6723" s="189">
        <v>43.35</v>
      </c>
      <c r="P6723" s="183"/>
    </row>
    <row r="6724" spans="1:16" x14ac:dyDescent="0.25">
      <c r="A6724" s="187" t="s">
        <v>0</v>
      </c>
      <c r="B6724" s="183"/>
      <c r="C6724" s="187" t="s">
        <v>227</v>
      </c>
      <c r="D6724" s="183"/>
      <c r="E6724" s="183"/>
      <c r="F6724" s="183"/>
      <c r="G6724" s="183"/>
      <c r="H6724" s="183"/>
      <c r="I6724" s="183"/>
      <c r="J6724" s="183"/>
      <c r="K6724" s="188">
        <v>42215.61</v>
      </c>
      <c r="L6724" s="183"/>
      <c r="M6724" s="188">
        <v>15948.92</v>
      </c>
      <c r="N6724" s="183"/>
      <c r="O6724" s="189">
        <v>37.78</v>
      </c>
      <c r="P6724" s="183"/>
    </row>
    <row r="6725" spans="1:16" x14ac:dyDescent="0.25">
      <c r="A6725" s="187" t="s">
        <v>0</v>
      </c>
      <c r="B6725" s="183"/>
      <c r="C6725" s="187" t="s">
        <v>228</v>
      </c>
      <c r="D6725" s="183"/>
      <c r="E6725" s="183"/>
      <c r="F6725" s="183"/>
      <c r="G6725" s="183"/>
      <c r="H6725" s="183"/>
      <c r="I6725" s="183"/>
      <c r="J6725" s="183"/>
      <c r="K6725" s="188">
        <v>160421.63</v>
      </c>
      <c r="L6725" s="183"/>
      <c r="M6725" s="188">
        <v>71899.81</v>
      </c>
      <c r="N6725" s="183"/>
      <c r="O6725" s="189">
        <v>44.82</v>
      </c>
      <c r="P6725" s="183"/>
    </row>
    <row r="6726" spans="1:16" x14ac:dyDescent="0.25">
      <c r="A6726" s="187" t="s">
        <v>0</v>
      </c>
      <c r="B6726" s="183"/>
      <c r="C6726" s="187" t="s">
        <v>229</v>
      </c>
      <c r="D6726" s="183"/>
      <c r="E6726" s="183"/>
      <c r="F6726" s="183"/>
      <c r="G6726" s="183"/>
      <c r="H6726" s="183"/>
      <c r="I6726" s="183"/>
      <c r="J6726" s="183"/>
      <c r="K6726" s="188">
        <v>1134051.69</v>
      </c>
      <c r="L6726" s="183"/>
      <c r="M6726" s="188">
        <v>592029.78</v>
      </c>
      <c r="N6726" s="183"/>
      <c r="O6726" s="189">
        <v>52.2</v>
      </c>
      <c r="P6726" s="183"/>
    </row>
    <row r="6727" spans="1:16" x14ac:dyDescent="0.25">
      <c r="A6727" s="187" t="s">
        <v>0</v>
      </c>
      <c r="B6727" s="183"/>
      <c r="C6727" s="187" t="s">
        <v>230</v>
      </c>
      <c r="D6727" s="183"/>
      <c r="E6727" s="183"/>
      <c r="F6727" s="183"/>
      <c r="G6727" s="183"/>
      <c r="H6727" s="183"/>
      <c r="I6727" s="183"/>
      <c r="J6727" s="183"/>
      <c r="K6727" s="188">
        <v>5088</v>
      </c>
      <c r="L6727" s="183"/>
      <c r="M6727" s="188">
        <v>4621.1499999999996</v>
      </c>
      <c r="N6727" s="183"/>
      <c r="O6727" s="189">
        <v>90.82</v>
      </c>
      <c r="P6727" s="183"/>
    </row>
    <row r="6728" spans="1:16" x14ac:dyDescent="0.25">
      <c r="A6728" s="187" t="s">
        <v>0</v>
      </c>
      <c r="B6728" s="183"/>
      <c r="C6728" s="187" t="s">
        <v>232</v>
      </c>
      <c r="D6728" s="183"/>
      <c r="E6728" s="183"/>
      <c r="F6728" s="183"/>
      <c r="G6728" s="183"/>
      <c r="H6728" s="183"/>
      <c r="I6728" s="183"/>
      <c r="J6728" s="183"/>
      <c r="K6728" s="188">
        <v>968414.69</v>
      </c>
      <c r="L6728" s="183"/>
      <c r="M6728" s="188">
        <v>506118.2</v>
      </c>
      <c r="N6728" s="183"/>
      <c r="O6728" s="189">
        <v>52.26</v>
      </c>
      <c r="P6728" s="183"/>
    </row>
    <row r="6729" spans="1:16" x14ac:dyDescent="0.25">
      <c r="A6729" s="187" t="s">
        <v>0</v>
      </c>
      <c r="B6729" s="183"/>
      <c r="C6729" s="187" t="s">
        <v>234</v>
      </c>
      <c r="D6729" s="183"/>
      <c r="E6729" s="183"/>
      <c r="F6729" s="183"/>
      <c r="G6729" s="183"/>
      <c r="H6729" s="183"/>
      <c r="I6729" s="183"/>
      <c r="J6729" s="183"/>
      <c r="K6729" s="188">
        <v>160549</v>
      </c>
      <c r="L6729" s="183"/>
      <c r="M6729" s="188">
        <v>81290.429999999993</v>
      </c>
      <c r="N6729" s="183"/>
      <c r="O6729" s="189">
        <v>50.63</v>
      </c>
      <c r="P6729" s="183"/>
    </row>
    <row r="6730" spans="1:16" x14ac:dyDescent="0.25">
      <c r="A6730" s="187" t="s">
        <v>0</v>
      </c>
      <c r="B6730" s="183"/>
      <c r="C6730" s="187" t="s">
        <v>238</v>
      </c>
      <c r="D6730" s="183"/>
      <c r="E6730" s="183"/>
      <c r="F6730" s="183"/>
      <c r="G6730" s="183"/>
      <c r="H6730" s="183"/>
      <c r="I6730" s="183"/>
      <c r="J6730" s="183"/>
      <c r="K6730" s="188">
        <v>5427.5</v>
      </c>
      <c r="L6730" s="183"/>
      <c r="M6730" s="188">
        <v>5167.01</v>
      </c>
      <c r="N6730" s="183"/>
      <c r="O6730" s="189">
        <v>95.2</v>
      </c>
      <c r="P6730" s="183"/>
    </row>
    <row r="6731" spans="1:16" x14ac:dyDescent="0.25">
      <c r="A6731" s="187" t="s">
        <v>0</v>
      </c>
      <c r="B6731" s="183"/>
      <c r="C6731" s="187" t="s">
        <v>240</v>
      </c>
      <c r="D6731" s="183"/>
      <c r="E6731" s="183"/>
      <c r="F6731" s="183"/>
      <c r="G6731" s="183"/>
      <c r="H6731" s="183"/>
      <c r="I6731" s="183"/>
      <c r="J6731" s="183"/>
      <c r="K6731" s="188">
        <v>5427.5</v>
      </c>
      <c r="L6731" s="183"/>
      <c r="M6731" s="188">
        <v>5167.01</v>
      </c>
      <c r="N6731" s="183"/>
      <c r="O6731" s="189">
        <v>95.2</v>
      </c>
      <c r="P6731" s="183"/>
    </row>
    <row r="6732" spans="1:16" x14ac:dyDescent="0.25">
      <c r="A6732" s="200" t="s">
        <v>0</v>
      </c>
      <c r="B6732" s="183"/>
      <c r="C6732" s="200" t="s">
        <v>1497</v>
      </c>
      <c r="D6732" s="183"/>
      <c r="E6732" s="200" t="s">
        <v>1498</v>
      </c>
      <c r="F6732" s="183"/>
      <c r="G6732" s="183"/>
      <c r="H6732" s="183"/>
      <c r="I6732" s="183"/>
      <c r="J6732" s="183"/>
      <c r="K6732" s="201">
        <v>1073695.8799999999</v>
      </c>
      <c r="L6732" s="183"/>
      <c r="M6732" s="201">
        <v>547843.44999999995</v>
      </c>
      <c r="N6732" s="183"/>
      <c r="O6732" s="196">
        <v>51.02</v>
      </c>
      <c r="P6732" s="183"/>
    </row>
    <row r="6733" spans="1:16" x14ac:dyDescent="0.25">
      <c r="A6733" s="197"/>
      <c r="B6733" s="183"/>
      <c r="C6733" s="197" t="s">
        <v>1499</v>
      </c>
      <c r="D6733" s="183"/>
      <c r="E6733" s="197" t="s">
        <v>1500</v>
      </c>
      <c r="F6733" s="183"/>
      <c r="G6733" s="183"/>
      <c r="H6733" s="183"/>
      <c r="I6733" s="183"/>
      <c r="J6733" s="183"/>
      <c r="K6733" s="198">
        <v>22823.88</v>
      </c>
      <c r="L6733" s="183"/>
      <c r="M6733" s="198">
        <v>17235.560000000001</v>
      </c>
      <c r="N6733" s="183"/>
      <c r="O6733" s="199">
        <v>75.52</v>
      </c>
      <c r="P6733" s="183"/>
    </row>
    <row r="6734" spans="1:16" x14ac:dyDescent="0.25">
      <c r="A6734" s="187" t="s">
        <v>0</v>
      </c>
      <c r="B6734" s="183"/>
      <c r="C6734" s="187" t="s">
        <v>221</v>
      </c>
      <c r="D6734" s="183"/>
      <c r="E6734" s="183"/>
      <c r="F6734" s="183"/>
      <c r="G6734" s="183"/>
      <c r="H6734" s="183"/>
      <c r="I6734" s="183"/>
      <c r="J6734" s="183"/>
      <c r="K6734" s="188">
        <v>22823.88</v>
      </c>
      <c r="L6734" s="183"/>
      <c r="M6734" s="188">
        <v>17235.560000000001</v>
      </c>
      <c r="N6734" s="183"/>
      <c r="O6734" s="189">
        <v>75.52</v>
      </c>
      <c r="P6734" s="183"/>
    </row>
    <row r="6735" spans="1:16" x14ac:dyDescent="0.25">
      <c r="A6735" s="187" t="s">
        <v>0</v>
      </c>
      <c r="B6735" s="183"/>
      <c r="C6735" s="187" t="s">
        <v>228</v>
      </c>
      <c r="D6735" s="183"/>
      <c r="E6735" s="183"/>
      <c r="F6735" s="183"/>
      <c r="G6735" s="183"/>
      <c r="H6735" s="183"/>
      <c r="I6735" s="183"/>
      <c r="J6735" s="183"/>
      <c r="K6735" s="188">
        <v>22823.88</v>
      </c>
      <c r="L6735" s="183"/>
      <c r="M6735" s="188">
        <v>17235.560000000001</v>
      </c>
      <c r="N6735" s="183"/>
      <c r="O6735" s="189">
        <v>75.52</v>
      </c>
      <c r="P6735" s="183"/>
    </row>
    <row r="6736" spans="1:16" x14ac:dyDescent="0.25">
      <c r="A6736" s="206" t="s">
        <v>0</v>
      </c>
      <c r="B6736" s="183"/>
      <c r="C6736" s="206" t="s">
        <v>574</v>
      </c>
      <c r="D6736" s="183"/>
      <c r="E6736" s="206" t="s">
        <v>575</v>
      </c>
      <c r="F6736" s="183"/>
      <c r="G6736" s="183"/>
      <c r="H6736" s="183"/>
      <c r="I6736" s="183"/>
      <c r="J6736" s="183"/>
      <c r="K6736" s="207">
        <v>22523.88</v>
      </c>
      <c r="L6736" s="183"/>
      <c r="M6736" s="207">
        <v>17180.560000000001</v>
      </c>
      <c r="N6736" s="183"/>
      <c r="O6736" s="205">
        <v>76.28</v>
      </c>
      <c r="P6736" s="183"/>
    </row>
    <row r="6737" spans="1:16" x14ac:dyDescent="0.25">
      <c r="A6737" s="203" t="s">
        <v>0</v>
      </c>
      <c r="B6737" s="183"/>
      <c r="C6737" s="203" t="s">
        <v>580</v>
      </c>
      <c r="D6737" s="183"/>
      <c r="E6737" s="203" t="s">
        <v>581</v>
      </c>
      <c r="F6737" s="183"/>
      <c r="G6737" s="183"/>
      <c r="H6737" s="183"/>
      <c r="I6737" s="183"/>
      <c r="J6737" s="183"/>
      <c r="K6737" s="204" t="s">
        <v>0</v>
      </c>
      <c r="L6737" s="183"/>
      <c r="M6737" s="204">
        <v>3605.04</v>
      </c>
      <c r="N6737" s="183"/>
      <c r="O6737" s="202" t="s">
        <v>0</v>
      </c>
      <c r="P6737" s="183"/>
    </row>
    <row r="6738" spans="1:16" x14ac:dyDescent="0.25">
      <c r="A6738" s="203" t="s">
        <v>0</v>
      </c>
      <c r="B6738" s="183"/>
      <c r="C6738" s="203" t="s">
        <v>742</v>
      </c>
      <c r="D6738" s="183"/>
      <c r="E6738" s="203" t="s">
        <v>743</v>
      </c>
      <c r="F6738" s="183"/>
      <c r="G6738" s="183"/>
      <c r="H6738" s="183"/>
      <c r="I6738" s="183"/>
      <c r="J6738" s="183"/>
      <c r="K6738" s="204" t="s">
        <v>0</v>
      </c>
      <c r="L6738" s="183"/>
      <c r="M6738" s="204">
        <v>387.89</v>
      </c>
      <c r="N6738" s="183"/>
      <c r="O6738" s="202" t="s">
        <v>0</v>
      </c>
      <c r="P6738" s="183"/>
    </row>
    <row r="6739" spans="1:16" x14ac:dyDescent="0.25">
      <c r="A6739" s="203" t="s">
        <v>0</v>
      </c>
      <c r="B6739" s="183"/>
      <c r="C6739" s="203" t="s">
        <v>744</v>
      </c>
      <c r="D6739" s="183"/>
      <c r="E6739" s="203" t="s">
        <v>745</v>
      </c>
      <c r="F6739" s="183"/>
      <c r="G6739" s="183"/>
      <c r="H6739" s="183"/>
      <c r="I6739" s="183"/>
      <c r="J6739" s="183"/>
      <c r="K6739" s="204" t="s">
        <v>0</v>
      </c>
      <c r="L6739" s="183"/>
      <c r="M6739" s="204">
        <v>2485</v>
      </c>
      <c r="N6739" s="183"/>
      <c r="O6739" s="202" t="s">
        <v>0</v>
      </c>
      <c r="P6739" s="183"/>
    </row>
    <row r="6740" spans="1:16" x14ac:dyDescent="0.25">
      <c r="A6740" s="203" t="s">
        <v>0</v>
      </c>
      <c r="B6740" s="183"/>
      <c r="C6740" s="203" t="s">
        <v>931</v>
      </c>
      <c r="D6740" s="183"/>
      <c r="E6740" s="203" t="s">
        <v>932</v>
      </c>
      <c r="F6740" s="183"/>
      <c r="G6740" s="183"/>
      <c r="H6740" s="183"/>
      <c r="I6740" s="183"/>
      <c r="J6740" s="183"/>
      <c r="K6740" s="204" t="s">
        <v>0</v>
      </c>
      <c r="L6740" s="183"/>
      <c r="M6740" s="204">
        <v>1265.21</v>
      </c>
      <c r="N6740" s="183"/>
      <c r="O6740" s="202" t="s">
        <v>0</v>
      </c>
      <c r="P6740" s="183"/>
    </row>
    <row r="6741" spans="1:16" x14ac:dyDescent="0.25">
      <c r="A6741" s="203" t="s">
        <v>0</v>
      </c>
      <c r="B6741" s="183"/>
      <c r="C6741" s="203" t="s">
        <v>748</v>
      </c>
      <c r="D6741" s="183"/>
      <c r="E6741" s="203" t="s">
        <v>749</v>
      </c>
      <c r="F6741" s="183"/>
      <c r="G6741" s="183"/>
      <c r="H6741" s="183"/>
      <c r="I6741" s="183"/>
      <c r="J6741" s="183"/>
      <c r="K6741" s="204" t="s">
        <v>0</v>
      </c>
      <c r="L6741" s="183"/>
      <c r="M6741" s="204">
        <v>496.94</v>
      </c>
      <c r="N6741" s="183"/>
      <c r="O6741" s="202" t="s">
        <v>0</v>
      </c>
      <c r="P6741" s="183"/>
    </row>
    <row r="6742" spans="1:16" x14ac:dyDescent="0.25">
      <c r="A6742" s="203" t="s">
        <v>0</v>
      </c>
      <c r="B6742" s="183"/>
      <c r="C6742" s="203" t="s">
        <v>752</v>
      </c>
      <c r="D6742" s="183"/>
      <c r="E6742" s="203" t="s">
        <v>753</v>
      </c>
      <c r="F6742" s="183"/>
      <c r="G6742" s="183"/>
      <c r="H6742" s="183"/>
      <c r="I6742" s="183"/>
      <c r="J6742" s="183"/>
      <c r="K6742" s="204" t="s">
        <v>0</v>
      </c>
      <c r="L6742" s="183"/>
      <c r="M6742" s="204">
        <v>80</v>
      </c>
      <c r="N6742" s="183"/>
      <c r="O6742" s="202" t="s">
        <v>0</v>
      </c>
      <c r="P6742" s="183"/>
    </row>
    <row r="6743" spans="1:16" x14ac:dyDescent="0.25">
      <c r="A6743" s="203" t="s">
        <v>0</v>
      </c>
      <c r="B6743" s="183"/>
      <c r="C6743" s="203" t="s">
        <v>754</v>
      </c>
      <c r="D6743" s="183"/>
      <c r="E6743" s="203" t="s">
        <v>755</v>
      </c>
      <c r="F6743" s="183"/>
      <c r="G6743" s="183"/>
      <c r="H6743" s="183"/>
      <c r="I6743" s="183"/>
      <c r="J6743" s="183"/>
      <c r="K6743" s="204" t="s">
        <v>0</v>
      </c>
      <c r="L6743" s="183"/>
      <c r="M6743" s="204">
        <v>921.95</v>
      </c>
      <c r="N6743" s="183"/>
      <c r="O6743" s="202" t="s">
        <v>0</v>
      </c>
      <c r="P6743" s="183"/>
    </row>
    <row r="6744" spans="1:16" x14ac:dyDescent="0.25">
      <c r="A6744" s="203" t="s">
        <v>0</v>
      </c>
      <c r="B6744" s="183"/>
      <c r="C6744" s="203" t="s">
        <v>582</v>
      </c>
      <c r="D6744" s="183"/>
      <c r="E6744" s="203" t="s">
        <v>583</v>
      </c>
      <c r="F6744" s="183"/>
      <c r="G6744" s="183"/>
      <c r="H6744" s="183"/>
      <c r="I6744" s="183"/>
      <c r="J6744" s="183"/>
      <c r="K6744" s="204" t="s">
        <v>0</v>
      </c>
      <c r="L6744" s="183"/>
      <c r="M6744" s="204">
        <v>2346.2199999999998</v>
      </c>
      <c r="N6744" s="183"/>
      <c r="O6744" s="202" t="s">
        <v>0</v>
      </c>
      <c r="P6744" s="183"/>
    </row>
    <row r="6745" spans="1:16" x14ac:dyDescent="0.25">
      <c r="A6745" s="203" t="s">
        <v>0</v>
      </c>
      <c r="B6745" s="183"/>
      <c r="C6745" s="203" t="s">
        <v>706</v>
      </c>
      <c r="D6745" s="183"/>
      <c r="E6745" s="203" t="s">
        <v>707</v>
      </c>
      <c r="F6745" s="183"/>
      <c r="G6745" s="183"/>
      <c r="H6745" s="183"/>
      <c r="I6745" s="183"/>
      <c r="J6745" s="183"/>
      <c r="K6745" s="204" t="s">
        <v>0</v>
      </c>
      <c r="L6745" s="183"/>
      <c r="M6745" s="204">
        <v>1590.34</v>
      </c>
      <c r="N6745" s="183"/>
      <c r="O6745" s="202" t="s">
        <v>0</v>
      </c>
      <c r="P6745" s="183"/>
    </row>
    <row r="6746" spans="1:16" x14ac:dyDescent="0.25">
      <c r="A6746" s="203" t="s">
        <v>0</v>
      </c>
      <c r="B6746" s="183"/>
      <c r="C6746" s="203" t="s">
        <v>626</v>
      </c>
      <c r="D6746" s="183"/>
      <c r="E6746" s="203" t="s">
        <v>627</v>
      </c>
      <c r="F6746" s="183"/>
      <c r="G6746" s="183"/>
      <c r="H6746" s="183"/>
      <c r="I6746" s="183"/>
      <c r="J6746" s="183"/>
      <c r="K6746" s="204" t="s">
        <v>0</v>
      </c>
      <c r="L6746" s="183"/>
      <c r="M6746" s="204">
        <v>34</v>
      </c>
      <c r="N6746" s="183"/>
      <c r="O6746" s="202" t="s">
        <v>0</v>
      </c>
      <c r="P6746" s="183"/>
    </row>
    <row r="6747" spans="1:16" x14ac:dyDescent="0.25">
      <c r="A6747" s="203" t="s">
        <v>0</v>
      </c>
      <c r="B6747" s="183"/>
      <c r="C6747" s="203" t="s">
        <v>646</v>
      </c>
      <c r="D6747" s="183"/>
      <c r="E6747" s="203" t="s">
        <v>647</v>
      </c>
      <c r="F6747" s="183"/>
      <c r="G6747" s="183"/>
      <c r="H6747" s="183"/>
      <c r="I6747" s="183"/>
      <c r="J6747" s="183"/>
      <c r="K6747" s="204" t="s">
        <v>0</v>
      </c>
      <c r="L6747" s="183"/>
      <c r="M6747" s="204">
        <v>2912.97</v>
      </c>
      <c r="N6747" s="183"/>
      <c r="O6747" s="202" t="s">
        <v>0</v>
      </c>
      <c r="P6747" s="183"/>
    </row>
    <row r="6748" spans="1:16" x14ac:dyDescent="0.25">
      <c r="A6748" s="203" t="s">
        <v>0</v>
      </c>
      <c r="B6748" s="183"/>
      <c r="C6748" s="203" t="s">
        <v>648</v>
      </c>
      <c r="D6748" s="183"/>
      <c r="E6748" s="203" t="s">
        <v>649</v>
      </c>
      <c r="F6748" s="183"/>
      <c r="G6748" s="183"/>
      <c r="H6748" s="183"/>
      <c r="I6748" s="183"/>
      <c r="J6748" s="183"/>
      <c r="K6748" s="204" t="s">
        <v>0</v>
      </c>
      <c r="L6748" s="183"/>
      <c r="M6748" s="204">
        <v>1000</v>
      </c>
      <c r="N6748" s="183"/>
      <c r="O6748" s="202" t="s">
        <v>0</v>
      </c>
      <c r="P6748" s="183"/>
    </row>
    <row r="6749" spans="1:16" x14ac:dyDescent="0.25">
      <c r="A6749" s="203" t="s">
        <v>0</v>
      </c>
      <c r="B6749" s="183"/>
      <c r="C6749" s="203" t="s">
        <v>785</v>
      </c>
      <c r="D6749" s="183"/>
      <c r="E6749" s="203" t="s">
        <v>786</v>
      </c>
      <c r="F6749" s="183"/>
      <c r="G6749" s="183"/>
      <c r="H6749" s="183"/>
      <c r="I6749" s="183"/>
      <c r="J6749" s="183"/>
      <c r="K6749" s="204" t="s">
        <v>0</v>
      </c>
      <c r="L6749" s="183"/>
      <c r="M6749" s="204">
        <v>55</v>
      </c>
      <c r="N6749" s="183"/>
      <c r="O6749" s="202" t="s">
        <v>0</v>
      </c>
      <c r="P6749" s="183"/>
    </row>
    <row r="6750" spans="1:16" x14ac:dyDescent="0.25">
      <c r="A6750" s="206" t="s">
        <v>0</v>
      </c>
      <c r="B6750" s="183"/>
      <c r="C6750" s="206" t="s">
        <v>652</v>
      </c>
      <c r="D6750" s="183"/>
      <c r="E6750" s="206" t="s">
        <v>653</v>
      </c>
      <c r="F6750" s="183"/>
      <c r="G6750" s="183"/>
      <c r="H6750" s="183"/>
      <c r="I6750" s="183"/>
      <c r="J6750" s="183"/>
      <c r="K6750" s="207">
        <v>300</v>
      </c>
      <c r="L6750" s="183"/>
      <c r="M6750" s="207">
        <v>55</v>
      </c>
      <c r="N6750" s="183"/>
      <c r="O6750" s="205">
        <v>18.329999999999998</v>
      </c>
      <c r="P6750" s="183"/>
    </row>
    <row r="6751" spans="1:16" x14ac:dyDescent="0.25">
      <c r="A6751" s="203" t="s">
        <v>0</v>
      </c>
      <c r="B6751" s="183"/>
      <c r="C6751" s="203" t="s">
        <v>654</v>
      </c>
      <c r="D6751" s="183"/>
      <c r="E6751" s="203" t="s">
        <v>655</v>
      </c>
      <c r="F6751" s="183"/>
      <c r="G6751" s="183"/>
      <c r="H6751" s="183"/>
      <c r="I6751" s="183"/>
      <c r="J6751" s="183"/>
      <c r="K6751" s="204" t="s">
        <v>0</v>
      </c>
      <c r="L6751" s="183"/>
      <c r="M6751" s="204">
        <v>55</v>
      </c>
      <c r="N6751" s="183"/>
      <c r="O6751" s="202" t="s">
        <v>0</v>
      </c>
      <c r="P6751" s="183"/>
    </row>
    <row r="6752" spans="1:16" x14ac:dyDescent="0.25">
      <c r="A6752" s="197"/>
      <c r="B6752" s="183"/>
      <c r="C6752" s="197" t="s">
        <v>1501</v>
      </c>
      <c r="D6752" s="183"/>
      <c r="E6752" s="197" t="s">
        <v>1502</v>
      </c>
      <c r="F6752" s="183"/>
      <c r="G6752" s="183"/>
      <c r="H6752" s="183"/>
      <c r="I6752" s="183"/>
      <c r="J6752" s="183"/>
      <c r="K6752" s="198">
        <v>134975</v>
      </c>
      <c r="L6752" s="183"/>
      <c r="M6752" s="198">
        <v>52042.5</v>
      </c>
      <c r="N6752" s="183"/>
      <c r="O6752" s="199">
        <v>38.56</v>
      </c>
      <c r="P6752" s="183"/>
    </row>
    <row r="6753" spans="1:16" x14ac:dyDescent="0.25">
      <c r="A6753" s="187" t="s">
        <v>0</v>
      </c>
      <c r="B6753" s="183"/>
      <c r="C6753" s="187" t="s">
        <v>221</v>
      </c>
      <c r="D6753" s="183"/>
      <c r="E6753" s="183"/>
      <c r="F6753" s="183"/>
      <c r="G6753" s="183"/>
      <c r="H6753" s="183"/>
      <c r="I6753" s="183"/>
      <c r="J6753" s="183"/>
      <c r="K6753" s="188">
        <v>134975</v>
      </c>
      <c r="L6753" s="183"/>
      <c r="M6753" s="188">
        <v>52042.5</v>
      </c>
      <c r="N6753" s="183"/>
      <c r="O6753" s="189">
        <v>38.56</v>
      </c>
      <c r="P6753" s="183"/>
    </row>
    <row r="6754" spans="1:16" x14ac:dyDescent="0.25">
      <c r="A6754" s="187" t="s">
        <v>0</v>
      </c>
      <c r="B6754" s="183"/>
      <c r="C6754" s="187" t="s">
        <v>228</v>
      </c>
      <c r="D6754" s="183"/>
      <c r="E6754" s="183"/>
      <c r="F6754" s="183"/>
      <c r="G6754" s="183"/>
      <c r="H6754" s="183"/>
      <c r="I6754" s="183"/>
      <c r="J6754" s="183"/>
      <c r="K6754" s="188">
        <v>134975</v>
      </c>
      <c r="L6754" s="183"/>
      <c r="M6754" s="188">
        <v>52042.5</v>
      </c>
      <c r="N6754" s="183"/>
      <c r="O6754" s="189">
        <v>38.56</v>
      </c>
      <c r="P6754" s="183"/>
    </row>
    <row r="6755" spans="1:16" x14ac:dyDescent="0.25">
      <c r="A6755" s="206" t="s">
        <v>0</v>
      </c>
      <c r="B6755" s="183"/>
      <c r="C6755" s="206" t="s">
        <v>574</v>
      </c>
      <c r="D6755" s="183"/>
      <c r="E6755" s="206" t="s">
        <v>575</v>
      </c>
      <c r="F6755" s="183"/>
      <c r="G6755" s="183"/>
      <c r="H6755" s="183"/>
      <c r="I6755" s="183"/>
      <c r="J6755" s="183"/>
      <c r="K6755" s="207">
        <v>5300</v>
      </c>
      <c r="L6755" s="183"/>
      <c r="M6755" s="207">
        <v>1455</v>
      </c>
      <c r="N6755" s="183"/>
      <c r="O6755" s="205">
        <v>27.45</v>
      </c>
      <c r="P6755" s="183"/>
    </row>
    <row r="6756" spans="1:16" x14ac:dyDescent="0.25">
      <c r="A6756" s="203" t="s">
        <v>0</v>
      </c>
      <c r="B6756" s="183"/>
      <c r="C6756" s="203" t="s">
        <v>596</v>
      </c>
      <c r="D6756" s="183"/>
      <c r="E6756" s="203" t="s">
        <v>597</v>
      </c>
      <c r="F6756" s="183"/>
      <c r="G6756" s="183"/>
      <c r="H6756" s="183"/>
      <c r="I6756" s="183"/>
      <c r="J6756" s="183"/>
      <c r="K6756" s="204" t="s">
        <v>0</v>
      </c>
      <c r="L6756" s="183"/>
      <c r="M6756" s="204">
        <v>1455</v>
      </c>
      <c r="N6756" s="183"/>
      <c r="O6756" s="202" t="s">
        <v>0</v>
      </c>
      <c r="P6756" s="183"/>
    </row>
    <row r="6757" spans="1:16" x14ac:dyDescent="0.25">
      <c r="A6757" s="206" t="s">
        <v>0</v>
      </c>
      <c r="B6757" s="183"/>
      <c r="C6757" s="206" t="s">
        <v>586</v>
      </c>
      <c r="D6757" s="183"/>
      <c r="E6757" s="206" t="s">
        <v>587</v>
      </c>
      <c r="F6757" s="183"/>
      <c r="G6757" s="183"/>
      <c r="H6757" s="183"/>
      <c r="I6757" s="183"/>
      <c r="J6757" s="183"/>
      <c r="K6757" s="207">
        <v>129675</v>
      </c>
      <c r="L6757" s="183"/>
      <c r="M6757" s="207">
        <v>50587.5</v>
      </c>
      <c r="N6757" s="183"/>
      <c r="O6757" s="205">
        <v>39.01</v>
      </c>
      <c r="P6757" s="183"/>
    </row>
    <row r="6758" spans="1:16" x14ac:dyDescent="0.25">
      <c r="A6758" s="203" t="s">
        <v>0</v>
      </c>
      <c r="B6758" s="183"/>
      <c r="C6758" s="203" t="s">
        <v>1385</v>
      </c>
      <c r="D6758" s="183"/>
      <c r="E6758" s="203" t="s">
        <v>1386</v>
      </c>
      <c r="F6758" s="183"/>
      <c r="G6758" s="183"/>
      <c r="H6758" s="183"/>
      <c r="I6758" s="183"/>
      <c r="J6758" s="183"/>
      <c r="K6758" s="204" t="s">
        <v>0</v>
      </c>
      <c r="L6758" s="183"/>
      <c r="M6758" s="204">
        <v>50587.5</v>
      </c>
      <c r="N6758" s="183"/>
      <c r="O6758" s="202" t="s">
        <v>0</v>
      </c>
      <c r="P6758" s="183"/>
    </row>
    <row r="6759" spans="1:16" x14ac:dyDescent="0.25">
      <c r="A6759" s="197"/>
      <c r="B6759" s="183"/>
      <c r="C6759" s="197" t="s">
        <v>1503</v>
      </c>
      <c r="D6759" s="183"/>
      <c r="E6759" s="197" t="s">
        <v>1504</v>
      </c>
      <c r="F6759" s="183"/>
      <c r="G6759" s="183"/>
      <c r="H6759" s="183"/>
      <c r="I6759" s="183"/>
      <c r="J6759" s="183"/>
      <c r="K6759" s="198">
        <v>2897</v>
      </c>
      <c r="L6759" s="183"/>
      <c r="M6759" s="198">
        <v>1638.28</v>
      </c>
      <c r="N6759" s="183"/>
      <c r="O6759" s="199">
        <v>56.55</v>
      </c>
      <c r="P6759" s="183"/>
    </row>
    <row r="6760" spans="1:16" x14ac:dyDescent="0.25">
      <c r="A6760" s="187" t="s">
        <v>0</v>
      </c>
      <c r="B6760" s="183"/>
      <c r="C6760" s="187" t="s">
        <v>218</v>
      </c>
      <c r="D6760" s="183"/>
      <c r="E6760" s="183"/>
      <c r="F6760" s="183"/>
      <c r="G6760" s="183"/>
      <c r="H6760" s="183"/>
      <c r="I6760" s="183"/>
      <c r="J6760" s="183"/>
      <c r="K6760" s="188">
        <v>2300</v>
      </c>
      <c r="L6760" s="183"/>
      <c r="M6760" s="188">
        <v>1638.28</v>
      </c>
      <c r="N6760" s="183"/>
      <c r="O6760" s="189">
        <v>71.23</v>
      </c>
      <c r="P6760" s="183"/>
    </row>
    <row r="6761" spans="1:16" x14ac:dyDescent="0.25">
      <c r="A6761" s="187" t="s">
        <v>0</v>
      </c>
      <c r="B6761" s="183"/>
      <c r="C6761" s="187" t="s">
        <v>220</v>
      </c>
      <c r="D6761" s="183"/>
      <c r="E6761" s="183"/>
      <c r="F6761" s="183"/>
      <c r="G6761" s="183"/>
      <c r="H6761" s="183"/>
      <c r="I6761" s="183"/>
      <c r="J6761" s="183"/>
      <c r="K6761" s="188">
        <v>2300</v>
      </c>
      <c r="L6761" s="183"/>
      <c r="M6761" s="188">
        <v>1638.28</v>
      </c>
      <c r="N6761" s="183"/>
      <c r="O6761" s="189">
        <v>71.23</v>
      </c>
      <c r="P6761" s="183"/>
    </row>
    <row r="6762" spans="1:16" x14ac:dyDescent="0.25">
      <c r="A6762" s="206" t="s">
        <v>0</v>
      </c>
      <c r="B6762" s="183"/>
      <c r="C6762" s="206" t="s">
        <v>564</v>
      </c>
      <c r="D6762" s="183"/>
      <c r="E6762" s="206" t="s">
        <v>565</v>
      </c>
      <c r="F6762" s="183"/>
      <c r="G6762" s="183"/>
      <c r="H6762" s="183"/>
      <c r="I6762" s="183"/>
      <c r="J6762" s="183"/>
      <c r="K6762" s="207">
        <v>800</v>
      </c>
      <c r="L6762" s="183"/>
      <c r="M6762" s="207">
        <v>807.22</v>
      </c>
      <c r="N6762" s="183"/>
      <c r="O6762" s="205">
        <v>100.9</v>
      </c>
      <c r="P6762" s="183"/>
    </row>
    <row r="6763" spans="1:16" x14ac:dyDescent="0.25">
      <c r="A6763" s="203" t="s">
        <v>0</v>
      </c>
      <c r="B6763" s="183"/>
      <c r="C6763" s="203" t="s">
        <v>897</v>
      </c>
      <c r="D6763" s="183"/>
      <c r="E6763" s="203" t="s">
        <v>898</v>
      </c>
      <c r="F6763" s="183"/>
      <c r="G6763" s="183"/>
      <c r="H6763" s="183"/>
      <c r="I6763" s="183"/>
      <c r="J6763" s="183"/>
      <c r="K6763" s="204" t="s">
        <v>0</v>
      </c>
      <c r="L6763" s="183"/>
      <c r="M6763" s="204">
        <v>692.89</v>
      </c>
      <c r="N6763" s="183"/>
      <c r="O6763" s="202" t="s">
        <v>0</v>
      </c>
      <c r="P6763" s="183"/>
    </row>
    <row r="6764" spans="1:16" x14ac:dyDescent="0.25">
      <c r="A6764" s="203" t="s">
        <v>0</v>
      </c>
      <c r="B6764" s="183"/>
      <c r="C6764" s="203" t="s">
        <v>568</v>
      </c>
      <c r="D6764" s="183"/>
      <c r="E6764" s="203" t="s">
        <v>569</v>
      </c>
      <c r="F6764" s="183"/>
      <c r="G6764" s="183"/>
      <c r="H6764" s="183"/>
      <c r="I6764" s="183"/>
      <c r="J6764" s="183"/>
      <c r="K6764" s="204" t="s">
        <v>0</v>
      </c>
      <c r="L6764" s="183"/>
      <c r="M6764" s="204">
        <v>114.33</v>
      </c>
      <c r="N6764" s="183"/>
      <c r="O6764" s="202" t="s">
        <v>0</v>
      </c>
      <c r="P6764" s="183"/>
    </row>
    <row r="6765" spans="1:16" x14ac:dyDescent="0.25">
      <c r="A6765" s="206" t="s">
        <v>0</v>
      </c>
      <c r="B6765" s="183"/>
      <c r="C6765" s="206" t="s">
        <v>574</v>
      </c>
      <c r="D6765" s="183"/>
      <c r="E6765" s="206" t="s">
        <v>575</v>
      </c>
      <c r="F6765" s="183"/>
      <c r="G6765" s="183"/>
      <c r="H6765" s="183"/>
      <c r="I6765" s="183"/>
      <c r="J6765" s="183"/>
      <c r="K6765" s="207">
        <v>1500</v>
      </c>
      <c r="L6765" s="183"/>
      <c r="M6765" s="207">
        <v>831.06</v>
      </c>
      <c r="N6765" s="183"/>
      <c r="O6765" s="205">
        <v>55.4</v>
      </c>
      <c r="P6765" s="183"/>
    </row>
    <row r="6766" spans="1:16" x14ac:dyDescent="0.25">
      <c r="A6766" s="203" t="s">
        <v>0</v>
      </c>
      <c r="B6766" s="183"/>
      <c r="C6766" s="203" t="s">
        <v>706</v>
      </c>
      <c r="D6766" s="183"/>
      <c r="E6766" s="203" t="s">
        <v>707</v>
      </c>
      <c r="F6766" s="183"/>
      <c r="G6766" s="183"/>
      <c r="H6766" s="183"/>
      <c r="I6766" s="183"/>
      <c r="J6766" s="183"/>
      <c r="K6766" s="204" t="s">
        <v>0</v>
      </c>
      <c r="L6766" s="183"/>
      <c r="M6766" s="204">
        <v>831.06</v>
      </c>
      <c r="N6766" s="183"/>
      <c r="O6766" s="202" t="s">
        <v>0</v>
      </c>
      <c r="P6766" s="183"/>
    </row>
    <row r="6767" spans="1:16" x14ac:dyDescent="0.25">
      <c r="A6767" s="187" t="s">
        <v>0</v>
      </c>
      <c r="B6767" s="183"/>
      <c r="C6767" s="187" t="s">
        <v>221</v>
      </c>
      <c r="D6767" s="183"/>
      <c r="E6767" s="183"/>
      <c r="F6767" s="183"/>
      <c r="G6767" s="183"/>
      <c r="H6767" s="183"/>
      <c r="I6767" s="183"/>
      <c r="J6767" s="183"/>
      <c r="K6767" s="188">
        <v>597</v>
      </c>
      <c r="L6767" s="183"/>
      <c r="M6767" s="188">
        <v>0</v>
      </c>
      <c r="N6767" s="183"/>
      <c r="O6767" s="189">
        <v>0</v>
      </c>
      <c r="P6767" s="183"/>
    </row>
    <row r="6768" spans="1:16" x14ac:dyDescent="0.25">
      <c r="A6768" s="187" t="s">
        <v>0</v>
      </c>
      <c r="B6768" s="183"/>
      <c r="C6768" s="187" t="s">
        <v>227</v>
      </c>
      <c r="D6768" s="183"/>
      <c r="E6768" s="183"/>
      <c r="F6768" s="183"/>
      <c r="G6768" s="183"/>
      <c r="H6768" s="183"/>
      <c r="I6768" s="183"/>
      <c r="J6768" s="183"/>
      <c r="K6768" s="188">
        <v>597</v>
      </c>
      <c r="L6768" s="183"/>
      <c r="M6768" s="188">
        <v>0</v>
      </c>
      <c r="N6768" s="183"/>
      <c r="O6768" s="189">
        <v>0</v>
      </c>
      <c r="P6768" s="183"/>
    </row>
    <row r="6769" spans="1:16" x14ac:dyDescent="0.25">
      <c r="A6769" s="206" t="s">
        <v>0</v>
      </c>
      <c r="B6769" s="183"/>
      <c r="C6769" s="206" t="s">
        <v>574</v>
      </c>
      <c r="D6769" s="183"/>
      <c r="E6769" s="206" t="s">
        <v>575</v>
      </c>
      <c r="F6769" s="183"/>
      <c r="G6769" s="183"/>
      <c r="H6769" s="183"/>
      <c r="I6769" s="183"/>
      <c r="J6769" s="183"/>
      <c r="K6769" s="207">
        <v>597</v>
      </c>
      <c r="L6769" s="183"/>
      <c r="M6769" s="207">
        <v>0</v>
      </c>
      <c r="N6769" s="183"/>
      <c r="O6769" s="205">
        <v>0</v>
      </c>
      <c r="P6769" s="183"/>
    </row>
    <row r="6770" spans="1:16" x14ac:dyDescent="0.25">
      <c r="A6770" s="197"/>
      <c r="B6770" s="183"/>
      <c r="C6770" s="197" t="s">
        <v>1505</v>
      </c>
      <c r="D6770" s="183"/>
      <c r="E6770" s="197" t="s">
        <v>1506</v>
      </c>
      <c r="F6770" s="183"/>
      <c r="G6770" s="183"/>
      <c r="H6770" s="183"/>
      <c r="I6770" s="183"/>
      <c r="J6770" s="183"/>
      <c r="K6770" s="198">
        <v>913000</v>
      </c>
      <c r="L6770" s="183"/>
      <c r="M6770" s="198">
        <v>476927.11</v>
      </c>
      <c r="N6770" s="183"/>
      <c r="O6770" s="199">
        <v>52.24</v>
      </c>
      <c r="P6770" s="183"/>
    </row>
    <row r="6771" spans="1:16" x14ac:dyDescent="0.25">
      <c r="A6771" s="187" t="s">
        <v>0</v>
      </c>
      <c r="B6771" s="183"/>
      <c r="C6771" s="187" t="s">
        <v>229</v>
      </c>
      <c r="D6771" s="183"/>
      <c r="E6771" s="183"/>
      <c r="F6771" s="183"/>
      <c r="G6771" s="183"/>
      <c r="H6771" s="183"/>
      <c r="I6771" s="183"/>
      <c r="J6771" s="183"/>
      <c r="K6771" s="188">
        <v>913000</v>
      </c>
      <c r="L6771" s="183"/>
      <c r="M6771" s="188">
        <v>476927.11</v>
      </c>
      <c r="N6771" s="183"/>
      <c r="O6771" s="189">
        <v>52.24</v>
      </c>
      <c r="P6771" s="183"/>
    </row>
    <row r="6772" spans="1:16" x14ac:dyDescent="0.25">
      <c r="A6772" s="187" t="s">
        <v>0</v>
      </c>
      <c r="B6772" s="183"/>
      <c r="C6772" s="187" t="s">
        <v>232</v>
      </c>
      <c r="D6772" s="183"/>
      <c r="E6772" s="183"/>
      <c r="F6772" s="183"/>
      <c r="G6772" s="183"/>
      <c r="H6772" s="183"/>
      <c r="I6772" s="183"/>
      <c r="J6772" s="183"/>
      <c r="K6772" s="188">
        <v>913000</v>
      </c>
      <c r="L6772" s="183"/>
      <c r="M6772" s="188">
        <v>476927.11</v>
      </c>
      <c r="N6772" s="183"/>
      <c r="O6772" s="189">
        <v>52.24</v>
      </c>
      <c r="P6772" s="183"/>
    </row>
    <row r="6773" spans="1:16" x14ac:dyDescent="0.25">
      <c r="A6773" s="206" t="s">
        <v>0</v>
      </c>
      <c r="B6773" s="183"/>
      <c r="C6773" s="206" t="s">
        <v>564</v>
      </c>
      <c r="D6773" s="183"/>
      <c r="E6773" s="206" t="s">
        <v>565</v>
      </c>
      <c r="F6773" s="183"/>
      <c r="G6773" s="183"/>
      <c r="H6773" s="183"/>
      <c r="I6773" s="183"/>
      <c r="J6773" s="183"/>
      <c r="K6773" s="207">
        <v>883000</v>
      </c>
      <c r="L6773" s="183"/>
      <c r="M6773" s="207">
        <v>459435.49</v>
      </c>
      <c r="N6773" s="183"/>
      <c r="O6773" s="205">
        <v>52.03</v>
      </c>
      <c r="P6773" s="183"/>
    </row>
    <row r="6774" spans="1:16" x14ac:dyDescent="0.25">
      <c r="A6774" s="203" t="s">
        <v>0</v>
      </c>
      <c r="B6774" s="183"/>
      <c r="C6774" s="203" t="s">
        <v>566</v>
      </c>
      <c r="D6774" s="183"/>
      <c r="E6774" s="203" t="s">
        <v>567</v>
      </c>
      <c r="F6774" s="183"/>
      <c r="G6774" s="183"/>
      <c r="H6774" s="183"/>
      <c r="I6774" s="183"/>
      <c r="J6774" s="183"/>
      <c r="K6774" s="204" t="s">
        <v>0</v>
      </c>
      <c r="L6774" s="183"/>
      <c r="M6774" s="204">
        <v>371346.36</v>
      </c>
      <c r="N6774" s="183"/>
      <c r="O6774" s="202" t="s">
        <v>0</v>
      </c>
      <c r="P6774" s="183"/>
    </row>
    <row r="6775" spans="1:16" x14ac:dyDescent="0.25">
      <c r="A6775" s="203" t="s">
        <v>0</v>
      </c>
      <c r="B6775" s="183"/>
      <c r="C6775" s="203" t="s">
        <v>897</v>
      </c>
      <c r="D6775" s="183"/>
      <c r="E6775" s="203" t="s">
        <v>898</v>
      </c>
      <c r="F6775" s="183"/>
      <c r="G6775" s="183"/>
      <c r="H6775" s="183"/>
      <c r="I6775" s="183"/>
      <c r="J6775" s="183"/>
      <c r="K6775" s="204" t="s">
        <v>0</v>
      </c>
      <c r="L6775" s="183"/>
      <c r="M6775" s="204">
        <v>6717.64</v>
      </c>
      <c r="N6775" s="183"/>
      <c r="O6775" s="202" t="s">
        <v>0</v>
      </c>
      <c r="P6775" s="183"/>
    </row>
    <row r="6776" spans="1:16" x14ac:dyDescent="0.25">
      <c r="A6776" s="203" t="s">
        <v>0</v>
      </c>
      <c r="B6776" s="183"/>
      <c r="C6776" s="203" t="s">
        <v>1203</v>
      </c>
      <c r="D6776" s="183"/>
      <c r="E6776" s="203" t="s">
        <v>1204</v>
      </c>
      <c r="F6776" s="183"/>
      <c r="G6776" s="183"/>
      <c r="H6776" s="183"/>
      <c r="I6776" s="183"/>
      <c r="J6776" s="183"/>
      <c r="K6776" s="204" t="s">
        <v>0</v>
      </c>
      <c r="L6776" s="183"/>
      <c r="M6776" s="204">
        <v>2865.84</v>
      </c>
      <c r="N6776" s="183"/>
      <c r="O6776" s="202" t="s">
        <v>0</v>
      </c>
      <c r="P6776" s="183"/>
    </row>
    <row r="6777" spans="1:16" x14ac:dyDescent="0.25">
      <c r="A6777" s="203" t="s">
        <v>0</v>
      </c>
      <c r="B6777" s="183"/>
      <c r="C6777" s="203" t="s">
        <v>572</v>
      </c>
      <c r="D6777" s="183"/>
      <c r="E6777" s="203" t="s">
        <v>573</v>
      </c>
      <c r="F6777" s="183"/>
      <c r="G6777" s="183"/>
      <c r="H6777" s="183"/>
      <c r="I6777" s="183"/>
      <c r="J6777" s="183"/>
      <c r="K6777" s="204" t="s">
        <v>0</v>
      </c>
      <c r="L6777" s="183"/>
      <c r="M6777" s="204">
        <v>15694.06</v>
      </c>
      <c r="N6777" s="183"/>
      <c r="O6777" s="202" t="s">
        <v>0</v>
      </c>
      <c r="P6777" s="183"/>
    </row>
    <row r="6778" spans="1:16" x14ac:dyDescent="0.25">
      <c r="A6778" s="203" t="s">
        <v>0</v>
      </c>
      <c r="B6778" s="183"/>
      <c r="C6778" s="203" t="s">
        <v>568</v>
      </c>
      <c r="D6778" s="183"/>
      <c r="E6778" s="203" t="s">
        <v>569</v>
      </c>
      <c r="F6778" s="183"/>
      <c r="G6778" s="183"/>
      <c r="H6778" s="183"/>
      <c r="I6778" s="183"/>
      <c r="J6778" s="183"/>
      <c r="K6778" s="204" t="s">
        <v>0</v>
      </c>
      <c r="L6778" s="183"/>
      <c r="M6778" s="204">
        <v>62811.59</v>
      </c>
      <c r="N6778" s="183"/>
      <c r="O6778" s="202" t="s">
        <v>0</v>
      </c>
      <c r="P6778" s="183"/>
    </row>
    <row r="6779" spans="1:16" x14ac:dyDescent="0.25">
      <c r="A6779" s="206" t="s">
        <v>0</v>
      </c>
      <c r="B6779" s="183"/>
      <c r="C6779" s="206" t="s">
        <v>574</v>
      </c>
      <c r="D6779" s="183"/>
      <c r="E6779" s="206" t="s">
        <v>575</v>
      </c>
      <c r="F6779" s="183"/>
      <c r="G6779" s="183"/>
      <c r="H6779" s="183"/>
      <c r="I6779" s="183"/>
      <c r="J6779" s="183"/>
      <c r="K6779" s="207">
        <v>30000</v>
      </c>
      <c r="L6779" s="183"/>
      <c r="M6779" s="207">
        <v>17491.62</v>
      </c>
      <c r="N6779" s="183"/>
      <c r="O6779" s="205">
        <v>58.31</v>
      </c>
      <c r="P6779" s="183"/>
    </row>
    <row r="6780" spans="1:16" x14ac:dyDescent="0.25">
      <c r="A6780" s="203" t="s">
        <v>0</v>
      </c>
      <c r="B6780" s="183"/>
      <c r="C6780" s="203" t="s">
        <v>576</v>
      </c>
      <c r="D6780" s="183"/>
      <c r="E6780" s="203" t="s">
        <v>577</v>
      </c>
      <c r="F6780" s="183"/>
      <c r="G6780" s="183"/>
      <c r="H6780" s="183"/>
      <c r="I6780" s="183"/>
      <c r="J6780" s="183"/>
      <c r="K6780" s="204" t="s">
        <v>0</v>
      </c>
      <c r="L6780" s="183"/>
      <c r="M6780" s="204">
        <v>16679.62</v>
      </c>
      <c r="N6780" s="183"/>
      <c r="O6780" s="202" t="s">
        <v>0</v>
      </c>
      <c r="P6780" s="183"/>
    </row>
    <row r="6781" spans="1:16" x14ac:dyDescent="0.25">
      <c r="A6781" s="203" t="s">
        <v>0</v>
      </c>
      <c r="B6781" s="183"/>
      <c r="C6781" s="203" t="s">
        <v>650</v>
      </c>
      <c r="D6781" s="183"/>
      <c r="E6781" s="203" t="s">
        <v>651</v>
      </c>
      <c r="F6781" s="183"/>
      <c r="G6781" s="183"/>
      <c r="H6781" s="183"/>
      <c r="I6781" s="183"/>
      <c r="J6781" s="183"/>
      <c r="K6781" s="204" t="s">
        <v>0</v>
      </c>
      <c r="L6781" s="183"/>
      <c r="M6781" s="204">
        <v>812</v>
      </c>
      <c r="N6781" s="183"/>
      <c r="O6781" s="202" t="s">
        <v>0</v>
      </c>
      <c r="P6781" s="183"/>
    </row>
    <row r="6782" spans="1:16" x14ac:dyDescent="0.25">
      <c r="A6782" s="200" t="s">
        <v>0</v>
      </c>
      <c r="B6782" s="183"/>
      <c r="C6782" s="200" t="s">
        <v>1507</v>
      </c>
      <c r="D6782" s="183"/>
      <c r="E6782" s="200" t="s">
        <v>1508</v>
      </c>
      <c r="F6782" s="183"/>
      <c r="G6782" s="183"/>
      <c r="H6782" s="183"/>
      <c r="I6782" s="183"/>
      <c r="J6782" s="183"/>
      <c r="K6782" s="201">
        <v>46777.81</v>
      </c>
      <c r="L6782" s="183"/>
      <c r="M6782" s="201">
        <v>22472.65</v>
      </c>
      <c r="N6782" s="183"/>
      <c r="O6782" s="196">
        <v>48.04</v>
      </c>
      <c r="P6782" s="183"/>
    </row>
    <row r="6783" spans="1:16" x14ac:dyDescent="0.25">
      <c r="A6783" s="197"/>
      <c r="B6783" s="183"/>
      <c r="C6783" s="197" t="s">
        <v>1509</v>
      </c>
      <c r="D6783" s="183"/>
      <c r="E6783" s="197" t="s">
        <v>1510</v>
      </c>
      <c r="F6783" s="183"/>
      <c r="G6783" s="183"/>
      <c r="H6783" s="183"/>
      <c r="I6783" s="183"/>
      <c r="J6783" s="183"/>
      <c r="K6783" s="198">
        <v>46777.81</v>
      </c>
      <c r="L6783" s="183"/>
      <c r="M6783" s="198">
        <v>22472.65</v>
      </c>
      <c r="N6783" s="183"/>
      <c r="O6783" s="199">
        <v>48.04</v>
      </c>
      <c r="P6783" s="183"/>
    </row>
    <row r="6784" spans="1:16" x14ac:dyDescent="0.25">
      <c r="A6784" s="187" t="s">
        <v>0</v>
      </c>
      <c r="B6784" s="183"/>
      <c r="C6784" s="187" t="s">
        <v>214</v>
      </c>
      <c r="D6784" s="183"/>
      <c r="E6784" s="183"/>
      <c r="F6784" s="183"/>
      <c r="G6784" s="183"/>
      <c r="H6784" s="183"/>
      <c r="I6784" s="183"/>
      <c r="J6784" s="183"/>
      <c r="K6784" s="188">
        <v>46777.81</v>
      </c>
      <c r="L6784" s="183"/>
      <c r="M6784" s="188">
        <v>22472.65</v>
      </c>
      <c r="N6784" s="183"/>
      <c r="O6784" s="189">
        <v>48.04</v>
      </c>
      <c r="P6784" s="183"/>
    </row>
    <row r="6785" spans="1:16" x14ac:dyDescent="0.25">
      <c r="A6785" s="187" t="s">
        <v>0</v>
      </c>
      <c r="B6785" s="183"/>
      <c r="C6785" s="187" t="s">
        <v>215</v>
      </c>
      <c r="D6785" s="183"/>
      <c r="E6785" s="183"/>
      <c r="F6785" s="183"/>
      <c r="G6785" s="183"/>
      <c r="H6785" s="183"/>
      <c r="I6785" s="183"/>
      <c r="J6785" s="183"/>
      <c r="K6785" s="188">
        <v>46777.81</v>
      </c>
      <c r="L6785" s="183"/>
      <c r="M6785" s="188">
        <v>22472.65</v>
      </c>
      <c r="N6785" s="183"/>
      <c r="O6785" s="189">
        <v>48.04</v>
      </c>
      <c r="P6785" s="183"/>
    </row>
    <row r="6786" spans="1:16" x14ac:dyDescent="0.25">
      <c r="A6786" s="206" t="s">
        <v>0</v>
      </c>
      <c r="B6786" s="183"/>
      <c r="C6786" s="206" t="s">
        <v>574</v>
      </c>
      <c r="D6786" s="183"/>
      <c r="E6786" s="206" t="s">
        <v>575</v>
      </c>
      <c r="F6786" s="183"/>
      <c r="G6786" s="183"/>
      <c r="H6786" s="183"/>
      <c r="I6786" s="183"/>
      <c r="J6786" s="183"/>
      <c r="K6786" s="207">
        <v>46777.81</v>
      </c>
      <c r="L6786" s="183"/>
      <c r="M6786" s="207">
        <v>9647.65</v>
      </c>
      <c r="N6786" s="183"/>
      <c r="O6786" s="205">
        <v>20.62</v>
      </c>
      <c r="P6786" s="183"/>
    </row>
    <row r="6787" spans="1:16" x14ac:dyDescent="0.25">
      <c r="A6787" s="203" t="s">
        <v>0</v>
      </c>
      <c r="B6787" s="183"/>
      <c r="C6787" s="203" t="s">
        <v>746</v>
      </c>
      <c r="D6787" s="183"/>
      <c r="E6787" s="203" t="s">
        <v>747</v>
      </c>
      <c r="F6787" s="183"/>
      <c r="G6787" s="183"/>
      <c r="H6787" s="183"/>
      <c r="I6787" s="183"/>
      <c r="J6787" s="183"/>
      <c r="K6787" s="204" t="s">
        <v>0</v>
      </c>
      <c r="L6787" s="183"/>
      <c r="M6787" s="204">
        <v>9062.09</v>
      </c>
      <c r="N6787" s="183"/>
      <c r="O6787" s="202" t="s">
        <v>0</v>
      </c>
      <c r="P6787" s="183"/>
    </row>
    <row r="6788" spans="1:16" x14ac:dyDescent="0.25">
      <c r="A6788" s="203" t="s">
        <v>0</v>
      </c>
      <c r="B6788" s="183"/>
      <c r="C6788" s="203" t="s">
        <v>756</v>
      </c>
      <c r="D6788" s="183"/>
      <c r="E6788" s="203" t="s">
        <v>757</v>
      </c>
      <c r="F6788" s="183"/>
      <c r="G6788" s="183"/>
      <c r="H6788" s="183"/>
      <c r="I6788" s="183"/>
      <c r="J6788" s="183"/>
      <c r="K6788" s="204" t="s">
        <v>0</v>
      </c>
      <c r="L6788" s="183"/>
      <c r="M6788" s="204">
        <v>585.55999999999995</v>
      </c>
      <c r="N6788" s="183"/>
      <c r="O6788" s="202" t="s">
        <v>0</v>
      </c>
      <c r="P6788" s="183"/>
    </row>
    <row r="6789" spans="1:16" x14ac:dyDescent="0.25">
      <c r="A6789" s="206" t="s">
        <v>0</v>
      </c>
      <c r="B6789" s="183"/>
      <c r="C6789" s="206" t="s">
        <v>586</v>
      </c>
      <c r="D6789" s="183"/>
      <c r="E6789" s="206" t="s">
        <v>587</v>
      </c>
      <c r="F6789" s="183"/>
      <c r="G6789" s="183"/>
      <c r="H6789" s="183"/>
      <c r="I6789" s="183"/>
      <c r="J6789" s="183"/>
      <c r="K6789" s="207">
        <v>0</v>
      </c>
      <c r="L6789" s="183"/>
      <c r="M6789" s="207">
        <v>12825</v>
      </c>
      <c r="N6789" s="183"/>
      <c r="O6789" s="205" t="s">
        <v>0</v>
      </c>
      <c r="P6789" s="183"/>
    </row>
    <row r="6790" spans="1:16" x14ac:dyDescent="0.25">
      <c r="A6790" s="203" t="s">
        <v>0</v>
      </c>
      <c r="B6790" s="183"/>
      <c r="C6790" s="203" t="s">
        <v>1385</v>
      </c>
      <c r="D6790" s="183"/>
      <c r="E6790" s="203" t="s">
        <v>1386</v>
      </c>
      <c r="F6790" s="183"/>
      <c r="G6790" s="183"/>
      <c r="H6790" s="183"/>
      <c r="I6790" s="183"/>
      <c r="J6790" s="183"/>
      <c r="K6790" s="204" t="s">
        <v>0</v>
      </c>
      <c r="L6790" s="183"/>
      <c r="M6790" s="204">
        <v>12825</v>
      </c>
      <c r="N6790" s="183"/>
      <c r="O6790" s="202" t="s">
        <v>0</v>
      </c>
      <c r="P6790" s="183"/>
    </row>
    <row r="6791" spans="1:16" x14ac:dyDescent="0.25">
      <c r="A6791" s="200" t="s">
        <v>0</v>
      </c>
      <c r="B6791" s="183"/>
      <c r="C6791" s="200" t="s">
        <v>1375</v>
      </c>
      <c r="D6791" s="183"/>
      <c r="E6791" s="200" t="s">
        <v>1376</v>
      </c>
      <c r="F6791" s="183"/>
      <c r="G6791" s="183"/>
      <c r="H6791" s="183"/>
      <c r="I6791" s="183"/>
      <c r="J6791" s="183"/>
      <c r="K6791" s="201">
        <v>194215.54</v>
      </c>
      <c r="L6791" s="183"/>
      <c r="M6791" s="201">
        <v>85690.45</v>
      </c>
      <c r="N6791" s="183"/>
      <c r="O6791" s="196">
        <v>44.12</v>
      </c>
      <c r="P6791" s="183"/>
    </row>
    <row r="6792" spans="1:16" x14ac:dyDescent="0.25">
      <c r="A6792" s="197"/>
      <c r="B6792" s="183"/>
      <c r="C6792" s="197" t="s">
        <v>1377</v>
      </c>
      <c r="D6792" s="183"/>
      <c r="E6792" s="197" t="s">
        <v>1378</v>
      </c>
      <c r="F6792" s="183"/>
      <c r="G6792" s="183"/>
      <c r="H6792" s="183"/>
      <c r="I6792" s="183"/>
      <c r="J6792" s="183"/>
      <c r="K6792" s="198">
        <v>1</v>
      </c>
      <c r="L6792" s="183"/>
      <c r="M6792" s="198">
        <v>0</v>
      </c>
      <c r="N6792" s="183"/>
      <c r="O6792" s="199">
        <v>0</v>
      </c>
      <c r="P6792" s="183"/>
    </row>
    <row r="6793" spans="1:16" x14ac:dyDescent="0.25">
      <c r="A6793" s="187" t="s">
        <v>0</v>
      </c>
      <c r="B6793" s="183"/>
      <c r="C6793" s="187" t="s">
        <v>214</v>
      </c>
      <c r="D6793" s="183"/>
      <c r="E6793" s="183"/>
      <c r="F6793" s="183"/>
      <c r="G6793" s="183"/>
      <c r="H6793" s="183"/>
      <c r="I6793" s="183"/>
      <c r="J6793" s="183"/>
      <c r="K6793" s="188">
        <v>1</v>
      </c>
      <c r="L6793" s="183"/>
      <c r="M6793" s="188">
        <v>0</v>
      </c>
      <c r="N6793" s="183"/>
      <c r="O6793" s="189">
        <v>0</v>
      </c>
      <c r="P6793" s="183"/>
    </row>
    <row r="6794" spans="1:16" x14ac:dyDescent="0.25">
      <c r="A6794" s="187" t="s">
        <v>0</v>
      </c>
      <c r="B6794" s="183"/>
      <c r="C6794" s="187" t="s">
        <v>215</v>
      </c>
      <c r="D6794" s="183"/>
      <c r="E6794" s="183"/>
      <c r="F6794" s="183"/>
      <c r="G6794" s="183"/>
      <c r="H6794" s="183"/>
      <c r="I6794" s="183"/>
      <c r="J6794" s="183"/>
      <c r="K6794" s="188">
        <v>1</v>
      </c>
      <c r="L6794" s="183"/>
      <c r="M6794" s="188">
        <v>0</v>
      </c>
      <c r="N6794" s="183"/>
      <c r="O6794" s="189">
        <v>0</v>
      </c>
      <c r="P6794" s="183"/>
    </row>
    <row r="6795" spans="1:16" x14ac:dyDescent="0.25">
      <c r="A6795" s="206" t="s">
        <v>0</v>
      </c>
      <c r="B6795" s="183"/>
      <c r="C6795" s="206" t="s">
        <v>612</v>
      </c>
      <c r="D6795" s="183"/>
      <c r="E6795" s="206" t="s">
        <v>613</v>
      </c>
      <c r="F6795" s="183"/>
      <c r="G6795" s="183"/>
      <c r="H6795" s="183"/>
      <c r="I6795" s="183"/>
      <c r="J6795" s="183"/>
      <c r="K6795" s="207">
        <v>1</v>
      </c>
      <c r="L6795" s="183"/>
      <c r="M6795" s="207">
        <v>0</v>
      </c>
      <c r="N6795" s="183"/>
      <c r="O6795" s="205">
        <v>0</v>
      </c>
      <c r="P6795" s="183"/>
    </row>
    <row r="6796" spans="1:16" x14ac:dyDescent="0.25">
      <c r="A6796" s="197"/>
      <c r="B6796" s="183"/>
      <c r="C6796" s="197" t="s">
        <v>1381</v>
      </c>
      <c r="D6796" s="183"/>
      <c r="E6796" s="197" t="s">
        <v>1382</v>
      </c>
      <c r="F6796" s="183"/>
      <c r="G6796" s="183"/>
      <c r="H6796" s="183"/>
      <c r="I6796" s="183"/>
      <c r="J6796" s="183"/>
      <c r="K6796" s="198">
        <v>6500</v>
      </c>
      <c r="L6796" s="183"/>
      <c r="M6796" s="198">
        <v>5360.91</v>
      </c>
      <c r="N6796" s="183"/>
      <c r="O6796" s="199">
        <v>82.48</v>
      </c>
      <c r="P6796" s="183"/>
    </row>
    <row r="6797" spans="1:16" x14ac:dyDescent="0.25">
      <c r="A6797" s="187" t="s">
        <v>0</v>
      </c>
      <c r="B6797" s="183"/>
      <c r="C6797" s="187" t="s">
        <v>214</v>
      </c>
      <c r="D6797" s="183"/>
      <c r="E6797" s="183"/>
      <c r="F6797" s="183"/>
      <c r="G6797" s="183"/>
      <c r="H6797" s="183"/>
      <c r="I6797" s="183"/>
      <c r="J6797" s="183"/>
      <c r="K6797" s="188">
        <v>6500</v>
      </c>
      <c r="L6797" s="183"/>
      <c r="M6797" s="188">
        <v>5360.91</v>
      </c>
      <c r="N6797" s="183"/>
      <c r="O6797" s="189">
        <v>82.48</v>
      </c>
      <c r="P6797" s="183"/>
    </row>
    <row r="6798" spans="1:16" x14ac:dyDescent="0.25">
      <c r="A6798" s="187" t="s">
        <v>0</v>
      </c>
      <c r="B6798" s="183"/>
      <c r="C6798" s="187" t="s">
        <v>215</v>
      </c>
      <c r="D6798" s="183"/>
      <c r="E6798" s="183"/>
      <c r="F6798" s="183"/>
      <c r="G6798" s="183"/>
      <c r="H6798" s="183"/>
      <c r="I6798" s="183"/>
      <c r="J6798" s="183"/>
      <c r="K6798" s="188">
        <v>6500</v>
      </c>
      <c r="L6798" s="183"/>
      <c r="M6798" s="188">
        <v>5360.91</v>
      </c>
      <c r="N6798" s="183"/>
      <c r="O6798" s="189">
        <v>82.48</v>
      </c>
      <c r="P6798" s="183"/>
    </row>
    <row r="6799" spans="1:16" x14ac:dyDescent="0.25">
      <c r="A6799" s="206" t="s">
        <v>0</v>
      </c>
      <c r="B6799" s="183"/>
      <c r="C6799" s="206" t="s">
        <v>564</v>
      </c>
      <c r="D6799" s="183"/>
      <c r="E6799" s="206" t="s">
        <v>565</v>
      </c>
      <c r="F6799" s="183"/>
      <c r="G6799" s="183"/>
      <c r="H6799" s="183"/>
      <c r="I6799" s="183"/>
      <c r="J6799" s="183"/>
      <c r="K6799" s="207">
        <v>6200</v>
      </c>
      <c r="L6799" s="183"/>
      <c r="M6799" s="207">
        <v>5114.04</v>
      </c>
      <c r="N6799" s="183"/>
      <c r="O6799" s="205">
        <v>82.48</v>
      </c>
      <c r="P6799" s="183"/>
    </row>
    <row r="6800" spans="1:16" x14ac:dyDescent="0.25">
      <c r="A6800" s="203" t="s">
        <v>0</v>
      </c>
      <c r="B6800" s="183"/>
      <c r="C6800" s="203" t="s">
        <v>566</v>
      </c>
      <c r="D6800" s="183"/>
      <c r="E6800" s="203" t="s">
        <v>567</v>
      </c>
      <c r="F6800" s="183"/>
      <c r="G6800" s="183"/>
      <c r="H6800" s="183"/>
      <c r="I6800" s="183"/>
      <c r="J6800" s="183"/>
      <c r="K6800" s="204" t="s">
        <v>0</v>
      </c>
      <c r="L6800" s="183"/>
      <c r="M6800" s="204">
        <v>4303.8900000000003</v>
      </c>
      <c r="N6800" s="183"/>
      <c r="O6800" s="202" t="s">
        <v>0</v>
      </c>
      <c r="P6800" s="183"/>
    </row>
    <row r="6801" spans="1:16" x14ac:dyDescent="0.25">
      <c r="A6801" s="203" t="s">
        <v>0</v>
      </c>
      <c r="B6801" s="183"/>
      <c r="C6801" s="203" t="s">
        <v>572</v>
      </c>
      <c r="D6801" s="183"/>
      <c r="E6801" s="203" t="s">
        <v>573</v>
      </c>
      <c r="F6801" s="183"/>
      <c r="G6801" s="183"/>
      <c r="H6801" s="183"/>
      <c r="I6801" s="183"/>
      <c r="J6801" s="183"/>
      <c r="K6801" s="204" t="s">
        <v>0</v>
      </c>
      <c r="L6801" s="183"/>
      <c r="M6801" s="204">
        <v>100</v>
      </c>
      <c r="N6801" s="183"/>
      <c r="O6801" s="202" t="s">
        <v>0</v>
      </c>
      <c r="P6801" s="183"/>
    </row>
    <row r="6802" spans="1:16" x14ac:dyDescent="0.25">
      <c r="A6802" s="203" t="s">
        <v>0</v>
      </c>
      <c r="B6802" s="183"/>
      <c r="C6802" s="203" t="s">
        <v>568</v>
      </c>
      <c r="D6802" s="183"/>
      <c r="E6802" s="203" t="s">
        <v>569</v>
      </c>
      <c r="F6802" s="183"/>
      <c r="G6802" s="183"/>
      <c r="H6802" s="183"/>
      <c r="I6802" s="183"/>
      <c r="J6802" s="183"/>
      <c r="K6802" s="204" t="s">
        <v>0</v>
      </c>
      <c r="L6802" s="183"/>
      <c r="M6802" s="204">
        <v>710.15</v>
      </c>
      <c r="N6802" s="183"/>
      <c r="O6802" s="202" t="s">
        <v>0</v>
      </c>
      <c r="P6802" s="183"/>
    </row>
    <row r="6803" spans="1:16" x14ac:dyDescent="0.25">
      <c r="A6803" s="206" t="s">
        <v>0</v>
      </c>
      <c r="B6803" s="183"/>
      <c r="C6803" s="206" t="s">
        <v>574</v>
      </c>
      <c r="D6803" s="183"/>
      <c r="E6803" s="206" t="s">
        <v>575</v>
      </c>
      <c r="F6803" s="183"/>
      <c r="G6803" s="183"/>
      <c r="H6803" s="183"/>
      <c r="I6803" s="183"/>
      <c r="J6803" s="183"/>
      <c r="K6803" s="207">
        <v>300</v>
      </c>
      <c r="L6803" s="183"/>
      <c r="M6803" s="207">
        <v>246.87</v>
      </c>
      <c r="N6803" s="183"/>
      <c r="O6803" s="205">
        <v>82.29</v>
      </c>
      <c r="P6803" s="183"/>
    </row>
    <row r="6804" spans="1:16" x14ac:dyDescent="0.25">
      <c r="A6804" s="203" t="s">
        <v>0</v>
      </c>
      <c r="B6804" s="183"/>
      <c r="C6804" s="203" t="s">
        <v>576</v>
      </c>
      <c r="D6804" s="183"/>
      <c r="E6804" s="203" t="s">
        <v>577</v>
      </c>
      <c r="F6804" s="183"/>
      <c r="G6804" s="183"/>
      <c r="H6804" s="183"/>
      <c r="I6804" s="183"/>
      <c r="J6804" s="183"/>
      <c r="K6804" s="204" t="s">
        <v>0</v>
      </c>
      <c r="L6804" s="183"/>
      <c r="M6804" s="204">
        <v>246.87</v>
      </c>
      <c r="N6804" s="183"/>
      <c r="O6804" s="202" t="s">
        <v>0</v>
      </c>
      <c r="P6804" s="183"/>
    </row>
    <row r="6805" spans="1:16" x14ac:dyDescent="0.25">
      <c r="A6805" s="197"/>
      <c r="B6805" s="183"/>
      <c r="C6805" s="197" t="s">
        <v>1513</v>
      </c>
      <c r="D6805" s="183"/>
      <c r="E6805" s="197" t="s">
        <v>1514</v>
      </c>
      <c r="F6805" s="183"/>
      <c r="G6805" s="183"/>
      <c r="H6805" s="183"/>
      <c r="I6805" s="183"/>
      <c r="J6805" s="183"/>
      <c r="K6805" s="198">
        <v>49500</v>
      </c>
      <c r="L6805" s="183"/>
      <c r="M6805" s="198">
        <v>18846.46</v>
      </c>
      <c r="N6805" s="183"/>
      <c r="O6805" s="199">
        <v>38.07</v>
      </c>
      <c r="P6805" s="183"/>
    </row>
    <row r="6806" spans="1:16" x14ac:dyDescent="0.25">
      <c r="A6806" s="187" t="s">
        <v>0</v>
      </c>
      <c r="B6806" s="183"/>
      <c r="C6806" s="187" t="s">
        <v>221</v>
      </c>
      <c r="D6806" s="183"/>
      <c r="E6806" s="183"/>
      <c r="F6806" s="183"/>
      <c r="G6806" s="183"/>
      <c r="H6806" s="183"/>
      <c r="I6806" s="183"/>
      <c r="J6806" s="183"/>
      <c r="K6806" s="188">
        <v>41200</v>
      </c>
      <c r="L6806" s="183"/>
      <c r="M6806" s="188">
        <v>15715.22</v>
      </c>
      <c r="N6806" s="183"/>
      <c r="O6806" s="189">
        <v>38.14</v>
      </c>
      <c r="P6806" s="183"/>
    </row>
    <row r="6807" spans="1:16" x14ac:dyDescent="0.25">
      <c r="A6807" s="187" t="s">
        <v>0</v>
      </c>
      <c r="B6807" s="183"/>
      <c r="C6807" s="187" t="s">
        <v>227</v>
      </c>
      <c r="D6807" s="183"/>
      <c r="E6807" s="183"/>
      <c r="F6807" s="183"/>
      <c r="G6807" s="183"/>
      <c r="H6807" s="183"/>
      <c r="I6807" s="183"/>
      <c r="J6807" s="183"/>
      <c r="K6807" s="188">
        <v>41200</v>
      </c>
      <c r="L6807" s="183"/>
      <c r="M6807" s="188">
        <v>15715.22</v>
      </c>
      <c r="N6807" s="183"/>
      <c r="O6807" s="189">
        <v>38.14</v>
      </c>
      <c r="P6807" s="183"/>
    </row>
    <row r="6808" spans="1:16" x14ac:dyDescent="0.25">
      <c r="A6808" s="206" t="s">
        <v>0</v>
      </c>
      <c r="B6808" s="183"/>
      <c r="C6808" s="206" t="s">
        <v>574</v>
      </c>
      <c r="D6808" s="183"/>
      <c r="E6808" s="206" t="s">
        <v>575</v>
      </c>
      <c r="F6808" s="183"/>
      <c r="G6808" s="183"/>
      <c r="H6808" s="183"/>
      <c r="I6808" s="183"/>
      <c r="J6808" s="183"/>
      <c r="K6808" s="207">
        <v>40200</v>
      </c>
      <c r="L6808" s="183"/>
      <c r="M6808" s="207">
        <v>15351.9</v>
      </c>
      <c r="N6808" s="183"/>
      <c r="O6808" s="205">
        <v>38.19</v>
      </c>
      <c r="P6808" s="183"/>
    </row>
    <row r="6809" spans="1:16" x14ac:dyDescent="0.25">
      <c r="A6809" s="203" t="s">
        <v>0</v>
      </c>
      <c r="B6809" s="183"/>
      <c r="C6809" s="203" t="s">
        <v>580</v>
      </c>
      <c r="D6809" s="183"/>
      <c r="E6809" s="203" t="s">
        <v>581</v>
      </c>
      <c r="F6809" s="183"/>
      <c r="G6809" s="183"/>
      <c r="H6809" s="183"/>
      <c r="I6809" s="183"/>
      <c r="J6809" s="183"/>
      <c r="K6809" s="204" t="s">
        <v>0</v>
      </c>
      <c r="L6809" s="183"/>
      <c r="M6809" s="204">
        <v>200</v>
      </c>
      <c r="N6809" s="183"/>
      <c r="O6809" s="202" t="s">
        <v>0</v>
      </c>
      <c r="P6809" s="183"/>
    </row>
    <row r="6810" spans="1:16" x14ac:dyDescent="0.25">
      <c r="A6810" s="203" t="s">
        <v>0</v>
      </c>
      <c r="B6810" s="183"/>
      <c r="C6810" s="203" t="s">
        <v>744</v>
      </c>
      <c r="D6810" s="183"/>
      <c r="E6810" s="203" t="s">
        <v>745</v>
      </c>
      <c r="F6810" s="183"/>
      <c r="G6810" s="183"/>
      <c r="H6810" s="183"/>
      <c r="I6810" s="183"/>
      <c r="J6810" s="183"/>
      <c r="K6810" s="204" t="s">
        <v>0</v>
      </c>
      <c r="L6810" s="183"/>
      <c r="M6810" s="204">
        <v>58.66</v>
      </c>
      <c r="N6810" s="183"/>
      <c r="O6810" s="202" t="s">
        <v>0</v>
      </c>
      <c r="P6810" s="183"/>
    </row>
    <row r="6811" spans="1:16" x14ac:dyDescent="0.25">
      <c r="A6811" s="203" t="s">
        <v>0</v>
      </c>
      <c r="B6811" s="183"/>
      <c r="C6811" s="203" t="s">
        <v>931</v>
      </c>
      <c r="D6811" s="183"/>
      <c r="E6811" s="203" t="s">
        <v>932</v>
      </c>
      <c r="F6811" s="183"/>
      <c r="G6811" s="183"/>
      <c r="H6811" s="183"/>
      <c r="I6811" s="183"/>
      <c r="J6811" s="183"/>
      <c r="K6811" s="204" t="s">
        <v>0</v>
      </c>
      <c r="L6811" s="183"/>
      <c r="M6811" s="204">
        <v>11907.98</v>
      </c>
      <c r="N6811" s="183"/>
      <c r="O6811" s="202" t="s">
        <v>0</v>
      </c>
      <c r="P6811" s="183"/>
    </row>
    <row r="6812" spans="1:16" x14ac:dyDescent="0.25">
      <c r="A6812" s="203" t="s">
        <v>0</v>
      </c>
      <c r="B6812" s="183"/>
      <c r="C6812" s="203" t="s">
        <v>746</v>
      </c>
      <c r="D6812" s="183"/>
      <c r="E6812" s="203" t="s">
        <v>747</v>
      </c>
      <c r="F6812" s="183"/>
      <c r="G6812" s="183"/>
      <c r="H6812" s="183"/>
      <c r="I6812" s="183"/>
      <c r="J6812" s="183"/>
      <c r="K6812" s="204" t="s">
        <v>0</v>
      </c>
      <c r="L6812" s="183"/>
      <c r="M6812" s="204">
        <v>233.4</v>
      </c>
      <c r="N6812" s="183"/>
      <c r="O6812" s="202" t="s">
        <v>0</v>
      </c>
      <c r="P6812" s="183"/>
    </row>
    <row r="6813" spans="1:16" x14ac:dyDescent="0.25">
      <c r="A6813" s="203" t="s">
        <v>0</v>
      </c>
      <c r="B6813" s="183"/>
      <c r="C6813" s="203" t="s">
        <v>748</v>
      </c>
      <c r="D6813" s="183"/>
      <c r="E6813" s="203" t="s">
        <v>749</v>
      </c>
      <c r="F6813" s="183"/>
      <c r="G6813" s="183"/>
      <c r="H6813" s="183"/>
      <c r="I6813" s="183"/>
      <c r="J6813" s="183"/>
      <c r="K6813" s="204" t="s">
        <v>0</v>
      </c>
      <c r="L6813" s="183"/>
      <c r="M6813" s="204">
        <v>529.52</v>
      </c>
      <c r="N6813" s="183"/>
      <c r="O6813" s="202" t="s">
        <v>0</v>
      </c>
      <c r="P6813" s="183"/>
    </row>
    <row r="6814" spans="1:16" x14ac:dyDescent="0.25">
      <c r="A6814" s="203" t="s">
        <v>0</v>
      </c>
      <c r="B6814" s="183"/>
      <c r="C6814" s="203" t="s">
        <v>752</v>
      </c>
      <c r="D6814" s="183"/>
      <c r="E6814" s="203" t="s">
        <v>753</v>
      </c>
      <c r="F6814" s="183"/>
      <c r="G6814" s="183"/>
      <c r="H6814" s="183"/>
      <c r="I6814" s="183"/>
      <c r="J6814" s="183"/>
      <c r="K6814" s="204" t="s">
        <v>0</v>
      </c>
      <c r="L6814" s="183"/>
      <c r="M6814" s="204">
        <v>166.08</v>
      </c>
      <c r="N6814" s="183"/>
      <c r="O6814" s="202" t="s">
        <v>0</v>
      </c>
      <c r="P6814" s="183"/>
    </row>
    <row r="6815" spans="1:16" x14ac:dyDescent="0.25">
      <c r="A6815" s="203" t="s">
        <v>0</v>
      </c>
      <c r="B6815" s="183"/>
      <c r="C6815" s="203" t="s">
        <v>754</v>
      </c>
      <c r="D6815" s="183"/>
      <c r="E6815" s="203" t="s">
        <v>755</v>
      </c>
      <c r="F6815" s="183"/>
      <c r="G6815" s="183"/>
      <c r="H6815" s="183"/>
      <c r="I6815" s="183"/>
      <c r="J6815" s="183"/>
      <c r="K6815" s="204" t="s">
        <v>0</v>
      </c>
      <c r="L6815" s="183"/>
      <c r="M6815" s="204">
        <v>50.12</v>
      </c>
      <c r="N6815" s="183"/>
      <c r="O6815" s="202" t="s">
        <v>0</v>
      </c>
      <c r="P6815" s="183"/>
    </row>
    <row r="6816" spans="1:16" x14ac:dyDescent="0.25">
      <c r="A6816" s="203" t="s">
        <v>0</v>
      </c>
      <c r="B6816" s="183"/>
      <c r="C6816" s="203" t="s">
        <v>706</v>
      </c>
      <c r="D6816" s="183"/>
      <c r="E6816" s="203" t="s">
        <v>707</v>
      </c>
      <c r="F6816" s="183"/>
      <c r="G6816" s="183"/>
      <c r="H6816" s="183"/>
      <c r="I6816" s="183"/>
      <c r="J6816" s="183"/>
      <c r="K6816" s="204" t="s">
        <v>0</v>
      </c>
      <c r="L6816" s="183"/>
      <c r="M6816" s="204">
        <v>1410.48</v>
      </c>
      <c r="N6816" s="183"/>
      <c r="O6816" s="202" t="s">
        <v>0</v>
      </c>
      <c r="P6816" s="183"/>
    </row>
    <row r="6817" spans="1:16" x14ac:dyDescent="0.25">
      <c r="A6817" s="203" t="s">
        <v>0</v>
      </c>
      <c r="B6817" s="183"/>
      <c r="C6817" s="203" t="s">
        <v>1089</v>
      </c>
      <c r="D6817" s="183"/>
      <c r="E6817" s="203" t="s">
        <v>1090</v>
      </c>
      <c r="F6817" s="183"/>
      <c r="G6817" s="183"/>
      <c r="H6817" s="183"/>
      <c r="I6817" s="183"/>
      <c r="J6817" s="183"/>
      <c r="K6817" s="204" t="s">
        <v>0</v>
      </c>
      <c r="L6817" s="183"/>
      <c r="M6817" s="204">
        <v>160.25</v>
      </c>
      <c r="N6817" s="183"/>
      <c r="O6817" s="202" t="s">
        <v>0</v>
      </c>
      <c r="P6817" s="183"/>
    </row>
    <row r="6818" spans="1:16" x14ac:dyDescent="0.25">
      <c r="A6818" s="203" t="s">
        <v>0</v>
      </c>
      <c r="B6818" s="183"/>
      <c r="C6818" s="203" t="s">
        <v>646</v>
      </c>
      <c r="D6818" s="183"/>
      <c r="E6818" s="203" t="s">
        <v>647</v>
      </c>
      <c r="F6818" s="183"/>
      <c r="G6818" s="183"/>
      <c r="H6818" s="183"/>
      <c r="I6818" s="183"/>
      <c r="J6818" s="183"/>
      <c r="K6818" s="204" t="s">
        <v>0</v>
      </c>
      <c r="L6818" s="183"/>
      <c r="M6818" s="204">
        <v>269.04000000000002</v>
      </c>
      <c r="N6818" s="183"/>
      <c r="O6818" s="202" t="s">
        <v>0</v>
      </c>
      <c r="P6818" s="183"/>
    </row>
    <row r="6819" spans="1:16" x14ac:dyDescent="0.25">
      <c r="A6819" s="203" t="s">
        <v>0</v>
      </c>
      <c r="B6819" s="183"/>
      <c r="C6819" s="203" t="s">
        <v>600</v>
      </c>
      <c r="D6819" s="183"/>
      <c r="E6819" s="203" t="s">
        <v>601</v>
      </c>
      <c r="F6819" s="183"/>
      <c r="G6819" s="183"/>
      <c r="H6819" s="183"/>
      <c r="I6819" s="183"/>
      <c r="J6819" s="183"/>
      <c r="K6819" s="204" t="s">
        <v>0</v>
      </c>
      <c r="L6819" s="183"/>
      <c r="M6819" s="204">
        <v>366.37</v>
      </c>
      <c r="N6819" s="183"/>
      <c r="O6819" s="202" t="s">
        <v>0</v>
      </c>
      <c r="P6819" s="183"/>
    </row>
    <row r="6820" spans="1:16" x14ac:dyDescent="0.25">
      <c r="A6820" s="206" t="s">
        <v>0</v>
      </c>
      <c r="B6820" s="183"/>
      <c r="C6820" s="206" t="s">
        <v>652</v>
      </c>
      <c r="D6820" s="183"/>
      <c r="E6820" s="206" t="s">
        <v>653</v>
      </c>
      <c r="F6820" s="183"/>
      <c r="G6820" s="183"/>
      <c r="H6820" s="183"/>
      <c r="I6820" s="183"/>
      <c r="J6820" s="183"/>
      <c r="K6820" s="207">
        <v>1000</v>
      </c>
      <c r="L6820" s="183"/>
      <c r="M6820" s="207">
        <v>363.32</v>
      </c>
      <c r="N6820" s="183"/>
      <c r="O6820" s="205">
        <v>36.33</v>
      </c>
      <c r="P6820" s="183"/>
    </row>
    <row r="6821" spans="1:16" x14ac:dyDescent="0.25">
      <c r="A6821" s="203" t="s">
        <v>0</v>
      </c>
      <c r="B6821" s="183"/>
      <c r="C6821" s="203" t="s">
        <v>654</v>
      </c>
      <c r="D6821" s="183"/>
      <c r="E6821" s="203" t="s">
        <v>655</v>
      </c>
      <c r="F6821" s="183"/>
      <c r="G6821" s="183"/>
      <c r="H6821" s="183"/>
      <c r="I6821" s="183"/>
      <c r="J6821" s="183"/>
      <c r="K6821" s="204" t="s">
        <v>0</v>
      </c>
      <c r="L6821" s="183"/>
      <c r="M6821" s="204">
        <v>363.32</v>
      </c>
      <c r="N6821" s="183"/>
      <c r="O6821" s="202" t="s">
        <v>0</v>
      </c>
      <c r="P6821" s="183"/>
    </row>
    <row r="6822" spans="1:16" x14ac:dyDescent="0.25">
      <c r="A6822" s="187" t="s">
        <v>0</v>
      </c>
      <c r="B6822" s="183"/>
      <c r="C6822" s="187" t="s">
        <v>229</v>
      </c>
      <c r="D6822" s="183"/>
      <c r="E6822" s="183"/>
      <c r="F6822" s="183"/>
      <c r="G6822" s="183"/>
      <c r="H6822" s="183"/>
      <c r="I6822" s="183"/>
      <c r="J6822" s="183"/>
      <c r="K6822" s="188">
        <v>8300</v>
      </c>
      <c r="L6822" s="183"/>
      <c r="M6822" s="188">
        <v>3131.24</v>
      </c>
      <c r="N6822" s="183"/>
      <c r="O6822" s="189">
        <v>37.729999999999997</v>
      </c>
      <c r="P6822" s="183"/>
    </row>
    <row r="6823" spans="1:16" x14ac:dyDescent="0.25">
      <c r="A6823" s="187" t="s">
        <v>0</v>
      </c>
      <c r="B6823" s="183"/>
      <c r="C6823" s="187" t="s">
        <v>234</v>
      </c>
      <c r="D6823" s="183"/>
      <c r="E6823" s="183"/>
      <c r="F6823" s="183"/>
      <c r="G6823" s="183"/>
      <c r="H6823" s="183"/>
      <c r="I6823" s="183"/>
      <c r="J6823" s="183"/>
      <c r="K6823" s="188">
        <v>8300</v>
      </c>
      <c r="L6823" s="183"/>
      <c r="M6823" s="188">
        <v>3131.24</v>
      </c>
      <c r="N6823" s="183"/>
      <c r="O6823" s="189">
        <v>37.729999999999997</v>
      </c>
      <c r="P6823" s="183"/>
    </row>
    <row r="6824" spans="1:16" x14ac:dyDescent="0.25">
      <c r="A6824" s="206" t="s">
        <v>0</v>
      </c>
      <c r="B6824" s="183"/>
      <c r="C6824" s="206" t="s">
        <v>574</v>
      </c>
      <c r="D6824" s="183"/>
      <c r="E6824" s="206" t="s">
        <v>575</v>
      </c>
      <c r="F6824" s="183"/>
      <c r="G6824" s="183"/>
      <c r="H6824" s="183"/>
      <c r="I6824" s="183"/>
      <c r="J6824" s="183"/>
      <c r="K6824" s="207">
        <v>8300</v>
      </c>
      <c r="L6824" s="183"/>
      <c r="M6824" s="207">
        <v>3131.24</v>
      </c>
      <c r="N6824" s="183"/>
      <c r="O6824" s="205">
        <v>37.729999999999997</v>
      </c>
      <c r="P6824" s="183"/>
    </row>
    <row r="6825" spans="1:16" x14ac:dyDescent="0.25">
      <c r="A6825" s="203" t="s">
        <v>0</v>
      </c>
      <c r="B6825" s="183"/>
      <c r="C6825" s="203" t="s">
        <v>931</v>
      </c>
      <c r="D6825" s="183"/>
      <c r="E6825" s="203" t="s">
        <v>932</v>
      </c>
      <c r="F6825" s="183"/>
      <c r="G6825" s="183"/>
      <c r="H6825" s="183"/>
      <c r="I6825" s="183"/>
      <c r="J6825" s="183"/>
      <c r="K6825" s="204" t="s">
        <v>0</v>
      </c>
      <c r="L6825" s="183"/>
      <c r="M6825" s="204">
        <v>3131.24</v>
      </c>
      <c r="N6825" s="183"/>
      <c r="O6825" s="202" t="s">
        <v>0</v>
      </c>
      <c r="P6825" s="183"/>
    </row>
    <row r="6826" spans="1:16" x14ac:dyDescent="0.25">
      <c r="A6826" s="197"/>
      <c r="B6826" s="183"/>
      <c r="C6826" s="197" t="s">
        <v>1515</v>
      </c>
      <c r="D6826" s="183"/>
      <c r="E6826" s="197" t="s">
        <v>1516</v>
      </c>
      <c r="F6826" s="183"/>
      <c r="G6826" s="183"/>
      <c r="H6826" s="183"/>
      <c r="I6826" s="183"/>
      <c r="J6826" s="183"/>
      <c r="K6826" s="198">
        <v>115000</v>
      </c>
      <c r="L6826" s="183"/>
      <c r="M6826" s="198">
        <v>55724.72</v>
      </c>
      <c r="N6826" s="183"/>
      <c r="O6826" s="199">
        <v>48.46</v>
      </c>
      <c r="P6826" s="183"/>
    </row>
    <row r="6827" spans="1:16" x14ac:dyDescent="0.25">
      <c r="A6827" s="187" t="s">
        <v>0</v>
      </c>
      <c r="B6827" s="183"/>
      <c r="C6827" s="187" t="s">
        <v>229</v>
      </c>
      <c r="D6827" s="183"/>
      <c r="E6827" s="183"/>
      <c r="F6827" s="183"/>
      <c r="G6827" s="183"/>
      <c r="H6827" s="183"/>
      <c r="I6827" s="183"/>
      <c r="J6827" s="183"/>
      <c r="K6827" s="188">
        <v>115000</v>
      </c>
      <c r="L6827" s="183"/>
      <c r="M6827" s="188">
        <v>55724.72</v>
      </c>
      <c r="N6827" s="183"/>
      <c r="O6827" s="189">
        <v>48.46</v>
      </c>
      <c r="P6827" s="183"/>
    </row>
    <row r="6828" spans="1:16" x14ac:dyDescent="0.25">
      <c r="A6828" s="187" t="s">
        <v>0</v>
      </c>
      <c r="B6828" s="183"/>
      <c r="C6828" s="187" t="s">
        <v>234</v>
      </c>
      <c r="D6828" s="183"/>
      <c r="E6828" s="183"/>
      <c r="F6828" s="183"/>
      <c r="G6828" s="183"/>
      <c r="H6828" s="183"/>
      <c r="I6828" s="183"/>
      <c r="J6828" s="183"/>
      <c r="K6828" s="188">
        <v>115000</v>
      </c>
      <c r="L6828" s="183"/>
      <c r="M6828" s="188">
        <v>55724.72</v>
      </c>
      <c r="N6828" s="183"/>
      <c r="O6828" s="189">
        <v>48.46</v>
      </c>
      <c r="P6828" s="183"/>
    </row>
    <row r="6829" spans="1:16" x14ac:dyDescent="0.25">
      <c r="A6829" s="206" t="s">
        <v>0</v>
      </c>
      <c r="B6829" s="183"/>
      <c r="C6829" s="206" t="s">
        <v>564</v>
      </c>
      <c r="D6829" s="183"/>
      <c r="E6829" s="206" t="s">
        <v>565</v>
      </c>
      <c r="F6829" s="183"/>
      <c r="G6829" s="183"/>
      <c r="H6829" s="183"/>
      <c r="I6829" s="183"/>
      <c r="J6829" s="183"/>
      <c r="K6829" s="207">
        <v>110600</v>
      </c>
      <c r="L6829" s="183"/>
      <c r="M6829" s="207">
        <v>55396.74</v>
      </c>
      <c r="N6829" s="183"/>
      <c r="O6829" s="205">
        <v>50.09</v>
      </c>
      <c r="P6829" s="183"/>
    </row>
    <row r="6830" spans="1:16" x14ac:dyDescent="0.25">
      <c r="A6830" s="203" t="s">
        <v>0</v>
      </c>
      <c r="B6830" s="183"/>
      <c r="C6830" s="203" t="s">
        <v>566</v>
      </c>
      <c r="D6830" s="183"/>
      <c r="E6830" s="203" t="s">
        <v>567</v>
      </c>
      <c r="F6830" s="183"/>
      <c r="G6830" s="183"/>
      <c r="H6830" s="183"/>
      <c r="I6830" s="183"/>
      <c r="J6830" s="183"/>
      <c r="K6830" s="204" t="s">
        <v>0</v>
      </c>
      <c r="L6830" s="183"/>
      <c r="M6830" s="204">
        <v>52924.17</v>
      </c>
      <c r="N6830" s="183"/>
      <c r="O6830" s="202" t="s">
        <v>0</v>
      </c>
      <c r="P6830" s="183"/>
    </row>
    <row r="6831" spans="1:16" x14ac:dyDescent="0.25">
      <c r="A6831" s="203" t="s">
        <v>0</v>
      </c>
      <c r="B6831" s="183"/>
      <c r="C6831" s="203" t="s">
        <v>572</v>
      </c>
      <c r="D6831" s="183"/>
      <c r="E6831" s="203" t="s">
        <v>573</v>
      </c>
      <c r="F6831" s="183"/>
      <c r="G6831" s="183"/>
      <c r="H6831" s="183"/>
      <c r="I6831" s="183"/>
      <c r="J6831" s="183"/>
      <c r="K6831" s="204" t="s">
        <v>0</v>
      </c>
      <c r="L6831" s="183"/>
      <c r="M6831" s="204">
        <v>2220.7199999999998</v>
      </c>
      <c r="N6831" s="183"/>
      <c r="O6831" s="202" t="s">
        <v>0</v>
      </c>
      <c r="P6831" s="183"/>
    </row>
    <row r="6832" spans="1:16" x14ac:dyDescent="0.25">
      <c r="A6832" s="203" t="s">
        <v>0</v>
      </c>
      <c r="B6832" s="183"/>
      <c r="C6832" s="203" t="s">
        <v>568</v>
      </c>
      <c r="D6832" s="183"/>
      <c r="E6832" s="203" t="s">
        <v>569</v>
      </c>
      <c r="F6832" s="183"/>
      <c r="G6832" s="183"/>
      <c r="H6832" s="183"/>
      <c r="I6832" s="183"/>
      <c r="J6832" s="183"/>
      <c r="K6832" s="204" t="s">
        <v>0</v>
      </c>
      <c r="L6832" s="183"/>
      <c r="M6832" s="204">
        <v>251.85</v>
      </c>
      <c r="N6832" s="183"/>
      <c r="O6832" s="202" t="s">
        <v>0</v>
      </c>
      <c r="P6832" s="183"/>
    </row>
    <row r="6833" spans="1:16" x14ac:dyDescent="0.25">
      <c r="A6833" s="206" t="s">
        <v>0</v>
      </c>
      <c r="B6833" s="183"/>
      <c r="C6833" s="206" t="s">
        <v>574</v>
      </c>
      <c r="D6833" s="183"/>
      <c r="E6833" s="206" t="s">
        <v>575</v>
      </c>
      <c r="F6833" s="183"/>
      <c r="G6833" s="183"/>
      <c r="H6833" s="183"/>
      <c r="I6833" s="183"/>
      <c r="J6833" s="183"/>
      <c r="K6833" s="207">
        <v>4400</v>
      </c>
      <c r="L6833" s="183"/>
      <c r="M6833" s="207">
        <v>327.98</v>
      </c>
      <c r="N6833" s="183"/>
      <c r="O6833" s="205">
        <v>7.45</v>
      </c>
      <c r="P6833" s="183"/>
    </row>
    <row r="6834" spans="1:16" x14ac:dyDescent="0.25">
      <c r="A6834" s="203" t="s">
        <v>0</v>
      </c>
      <c r="B6834" s="183"/>
      <c r="C6834" s="203" t="s">
        <v>576</v>
      </c>
      <c r="D6834" s="183"/>
      <c r="E6834" s="203" t="s">
        <v>577</v>
      </c>
      <c r="F6834" s="183"/>
      <c r="G6834" s="183"/>
      <c r="H6834" s="183"/>
      <c r="I6834" s="183"/>
      <c r="J6834" s="183"/>
      <c r="K6834" s="204" t="s">
        <v>0</v>
      </c>
      <c r="L6834" s="183"/>
      <c r="M6834" s="204">
        <v>327.98</v>
      </c>
      <c r="N6834" s="183"/>
      <c r="O6834" s="202" t="s">
        <v>0</v>
      </c>
      <c r="P6834" s="183"/>
    </row>
    <row r="6835" spans="1:16" x14ac:dyDescent="0.25">
      <c r="A6835" s="197"/>
      <c r="B6835" s="183"/>
      <c r="C6835" s="197" t="s">
        <v>1517</v>
      </c>
      <c r="D6835" s="183"/>
      <c r="E6835" s="197" t="s">
        <v>1518</v>
      </c>
      <c r="F6835" s="183"/>
      <c r="G6835" s="183"/>
      <c r="H6835" s="183"/>
      <c r="I6835" s="183"/>
      <c r="J6835" s="183"/>
      <c r="K6835" s="198">
        <v>3223.93</v>
      </c>
      <c r="L6835" s="183"/>
      <c r="M6835" s="198">
        <v>0</v>
      </c>
      <c r="N6835" s="183"/>
      <c r="O6835" s="199">
        <v>0</v>
      </c>
      <c r="P6835" s="183"/>
    </row>
    <row r="6836" spans="1:16" x14ac:dyDescent="0.25">
      <c r="A6836" s="187" t="s">
        <v>0</v>
      </c>
      <c r="B6836" s="183"/>
      <c r="C6836" s="187" t="s">
        <v>229</v>
      </c>
      <c r="D6836" s="183"/>
      <c r="E6836" s="183"/>
      <c r="F6836" s="183"/>
      <c r="G6836" s="183"/>
      <c r="H6836" s="183"/>
      <c r="I6836" s="183"/>
      <c r="J6836" s="183"/>
      <c r="K6836" s="188">
        <v>3223.93</v>
      </c>
      <c r="L6836" s="183"/>
      <c r="M6836" s="188">
        <v>0</v>
      </c>
      <c r="N6836" s="183"/>
      <c r="O6836" s="189">
        <v>0</v>
      </c>
      <c r="P6836" s="183"/>
    </row>
    <row r="6837" spans="1:16" x14ac:dyDescent="0.25">
      <c r="A6837" s="187" t="s">
        <v>0</v>
      </c>
      <c r="B6837" s="183"/>
      <c r="C6837" s="187" t="s">
        <v>232</v>
      </c>
      <c r="D6837" s="183"/>
      <c r="E6837" s="183"/>
      <c r="F6837" s="183"/>
      <c r="G6837" s="183"/>
      <c r="H6837" s="183"/>
      <c r="I6837" s="183"/>
      <c r="J6837" s="183"/>
      <c r="K6837" s="188">
        <v>3223.93</v>
      </c>
      <c r="L6837" s="183"/>
      <c r="M6837" s="188">
        <v>0</v>
      </c>
      <c r="N6837" s="183"/>
      <c r="O6837" s="189">
        <v>0</v>
      </c>
      <c r="P6837" s="183"/>
    </row>
    <row r="6838" spans="1:16" x14ac:dyDescent="0.25">
      <c r="A6838" s="206" t="s">
        <v>0</v>
      </c>
      <c r="B6838" s="183"/>
      <c r="C6838" s="206" t="s">
        <v>574</v>
      </c>
      <c r="D6838" s="183"/>
      <c r="E6838" s="206" t="s">
        <v>575</v>
      </c>
      <c r="F6838" s="183"/>
      <c r="G6838" s="183"/>
      <c r="H6838" s="183"/>
      <c r="I6838" s="183"/>
      <c r="J6838" s="183"/>
      <c r="K6838" s="207">
        <v>3223.93</v>
      </c>
      <c r="L6838" s="183"/>
      <c r="M6838" s="207">
        <v>0</v>
      </c>
      <c r="N6838" s="183"/>
      <c r="O6838" s="205">
        <v>0</v>
      </c>
      <c r="P6838" s="183"/>
    </row>
    <row r="6839" spans="1:16" x14ac:dyDescent="0.25">
      <c r="A6839" s="197"/>
      <c r="B6839" s="183"/>
      <c r="C6839" s="197" t="s">
        <v>1519</v>
      </c>
      <c r="D6839" s="183"/>
      <c r="E6839" s="197" t="s">
        <v>1520</v>
      </c>
      <c r="F6839" s="183"/>
      <c r="G6839" s="183"/>
      <c r="H6839" s="183"/>
      <c r="I6839" s="183"/>
      <c r="J6839" s="183"/>
      <c r="K6839" s="198">
        <v>1535</v>
      </c>
      <c r="L6839" s="183"/>
      <c r="M6839" s="198">
        <v>0</v>
      </c>
      <c r="N6839" s="183"/>
      <c r="O6839" s="199">
        <v>0</v>
      </c>
      <c r="P6839" s="183"/>
    </row>
    <row r="6840" spans="1:16" x14ac:dyDescent="0.25">
      <c r="A6840" s="187" t="s">
        <v>0</v>
      </c>
      <c r="B6840" s="183"/>
      <c r="C6840" s="187" t="s">
        <v>229</v>
      </c>
      <c r="D6840" s="183"/>
      <c r="E6840" s="183"/>
      <c r="F6840" s="183"/>
      <c r="G6840" s="183"/>
      <c r="H6840" s="183"/>
      <c r="I6840" s="183"/>
      <c r="J6840" s="183"/>
      <c r="K6840" s="188">
        <v>1535</v>
      </c>
      <c r="L6840" s="183"/>
      <c r="M6840" s="188">
        <v>0</v>
      </c>
      <c r="N6840" s="183"/>
      <c r="O6840" s="189">
        <v>0</v>
      </c>
      <c r="P6840" s="183"/>
    </row>
    <row r="6841" spans="1:16" x14ac:dyDescent="0.25">
      <c r="A6841" s="187" t="s">
        <v>0</v>
      </c>
      <c r="B6841" s="183"/>
      <c r="C6841" s="187" t="s">
        <v>234</v>
      </c>
      <c r="D6841" s="183"/>
      <c r="E6841" s="183"/>
      <c r="F6841" s="183"/>
      <c r="G6841" s="183"/>
      <c r="H6841" s="183"/>
      <c r="I6841" s="183"/>
      <c r="J6841" s="183"/>
      <c r="K6841" s="188">
        <v>1535</v>
      </c>
      <c r="L6841" s="183"/>
      <c r="M6841" s="188">
        <v>0</v>
      </c>
      <c r="N6841" s="183"/>
      <c r="O6841" s="189">
        <v>0</v>
      </c>
      <c r="P6841" s="183"/>
    </row>
    <row r="6842" spans="1:16" x14ac:dyDescent="0.25">
      <c r="A6842" s="206" t="s">
        <v>0</v>
      </c>
      <c r="B6842" s="183"/>
      <c r="C6842" s="206" t="s">
        <v>574</v>
      </c>
      <c r="D6842" s="183"/>
      <c r="E6842" s="206" t="s">
        <v>575</v>
      </c>
      <c r="F6842" s="183"/>
      <c r="G6842" s="183"/>
      <c r="H6842" s="183"/>
      <c r="I6842" s="183"/>
      <c r="J6842" s="183"/>
      <c r="K6842" s="207">
        <v>1535</v>
      </c>
      <c r="L6842" s="183"/>
      <c r="M6842" s="207">
        <v>0</v>
      </c>
      <c r="N6842" s="183"/>
      <c r="O6842" s="205">
        <v>0</v>
      </c>
      <c r="P6842" s="183"/>
    </row>
    <row r="6843" spans="1:16" x14ac:dyDescent="0.25">
      <c r="A6843" s="197"/>
      <c r="B6843" s="183"/>
      <c r="C6843" s="197" t="s">
        <v>1566</v>
      </c>
      <c r="D6843" s="183"/>
      <c r="E6843" s="197" t="s">
        <v>1567</v>
      </c>
      <c r="F6843" s="183"/>
      <c r="G6843" s="183"/>
      <c r="H6843" s="183"/>
      <c r="I6843" s="183"/>
      <c r="J6843" s="183"/>
      <c r="K6843" s="198">
        <v>4500</v>
      </c>
      <c r="L6843" s="183"/>
      <c r="M6843" s="198">
        <v>951.99</v>
      </c>
      <c r="N6843" s="183"/>
      <c r="O6843" s="199">
        <v>21.16</v>
      </c>
      <c r="P6843" s="183"/>
    </row>
    <row r="6844" spans="1:16" x14ac:dyDescent="0.25">
      <c r="A6844" s="187" t="s">
        <v>0</v>
      </c>
      <c r="B6844" s="183"/>
      <c r="C6844" s="187" t="s">
        <v>229</v>
      </c>
      <c r="D6844" s="183"/>
      <c r="E6844" s="183"/>
      <c r="F6844" s="183"/>
      <c r="G6844" s="183"/>
      <c r="H6844" s="183"/>
      <c r="I6844" s="183"/>
      <c r="J6844" s="183"/>
      <c r="K6844" s="188">
        <v>4500</v>
      </c>
      <c r="L6844" s="183"/>
      <c r="M6844" s="188">
        <v>951.99</v>
      </c>
      <c r="N6844" s="183"/>
      <c r="O6844" s="189">
        <v>21.16</v>
      </c>
      <c r="P6844" s="183"/>
    </row>
    <row r="6845" spans="1:16" x14ac:dyDescent="0.25">
      <c r="A6845" s="187" t="s">
        <v>0</v>
      </c>
      <c r="B6845" s="183"/>
      <c r="C6845" s="187" t="s">
        <v>234</v>
      </c>
      <c r="D6845" s="183"/>
      <c r="E6845" s="183"/>
      <c r="F6845" s="183"/>
      <c r="G6845" s="183"/>
      <c r="H6845" s="183"/>
      <c r="I6845" s="183"/>
      <c r="J6845" s="183"/>
      <c r="K6845" s="188">
        <v>4500</v>
      </c>
      <c r="L6845" s="183"/>
      <c r="M6845" s="188">
        <v>951.99</v>
      </c>
      <c r="N6845" s="183"/>
      <c r="O6845" s="189">
        <v>21.16</v>
      </c>
      <c r="P6845" s="183"/>
    </row>
    <row r="6846" spans="1:16" x14ac:dyDescent="0.25">
      <c r="A6846" s="206" t="s">
        <v>0</v>
      </c>
      <c r="B6846" s="183"/>
      <c r="C6846" s="206" t="s">
        <v>574</v>
      </c>
      <c r="D6846" s="183"/>
      <c r="E6846" s="206" t="s">
        <v>575</v>
      </c>
      <c r="F6846" s="183"/>
      <c r="G6846" s="183"/>
      <c r="H6846" s="183"/>
      <c r="I6846" s="183"/>
      <c r="J6846" s="183"/>
      <c r="K6846" s="207">
        <v>4500</v>
      </c>
      <c r="L6846" s="183"/>
      <c r="M6846" s="207">
        <v>951.99</v>
      </c>
      <c r="N6846" s="183"/>
      <c r="O6846" s="205">
        <v>21.16</v>
      </c>
      <c r="P6846" s="183"/>
    </row>
    <row r="6847" spans="1:16" x14ac:dyDescent="0.25">
      <c r="A6847" s="203" t="s">
        <v>0</v>
      </c>
      <c r="B6847" s="183"/>
      <c r="C6847" s="203" t="s">
        <v>626</v>
      </c>
      <c r="D6847" s="183"/>
      <c r="E6847" s="203" t="s">
        <v>627</v>
      </c>
      <c r="F6847" s="183"/>
      <c r="G6847" s="183"/>
      <c r="H6847" s="183"/>
      <c r="I6847" s="183"/>
      <c r="J6847" s="183"/>
      <c r="K6847" s="204" t="s">
        <v>0</v>
      </c>
      <c r="L6847" s="183"/>
      <c r="M6847" s="204">
        <v>951.99</v>
      </c>
      <c r="N6847" s="183"/>
      <c r="O6847" s="202" t="s">
        <v>0</v>
      </c>
      <c r="P6847" s="183"/>
    </row>
    <row r="6848" spans="1:16" x14ac:dyDescent="0.25">
      <c r="A6848" s="197"/>
      <c r="B6848" s="183"/>
      <c r="C6848" s="197" t="s">
        <v>1541</v>
      </c>
      <c r="D6848" s="183"/>
      <c r="E6848" s="197" t="s">
        <v>1542</v>
      </c>
      <c r="F6848" s="183"/>
      <c r="G6848" s="183"/>
      <c r="H6848" s="183"/>
      <c r="I6848" s="183"/>
      <c r="J6848" s="183"/>
      <c r="K6848" s="198">
        <v>665</v>
      </c>
      <c r="L6848" s="183"/>
      <c r="M6848" s="198">
        <v>0</v>
      </c>
      <c r="N6848" s="183"/>
      <c r="O6848" s="199">
        <v>0</v>
      </c>
      <c r="P6848" s="183"/>
    </row>
    <row r="6849" spans="1:16" x14ac:dyDescent="0.25">
      <c r="A6849" s="187" t="s">
        <v>0</v>
      </c>
      <c r="B6849" s="183"/>
      <c r="C6849" s="187" t="s">
        <v>229</v>
      </c>
      <c r="D6849" s="183"/>
      <c r="E6849" s="183"/>
      <c r="F6849" s="183"/>
      <c r="G6849" s="183"/>
      <c r="H6849" s="183"/>
      <c r="I6849" s="183"/>
      <c r="J6849" s="183"/>
      <c r="K6849" s="188">
        <v>665</v>
      </c>
      <c r="L6849" s="183"/>
      <c r="M6849" s="188">
        <v>0</v>
      </c>
      <c r="N6849" s="183"/>
      <c r="O6849" s="189">
        <v>0</v>
      </c>
      <c r="P6849" s="183"/>
    </row>
    <row r="6850" spans="1:16" x14ac:dyDescent="0.25">
      <c r="A6850" s="187" t="s">
        <v>0</v>
      </c>
      <c r="B6850" s="183"/>
      <c r="C6850" s="187" t="s">
        <v>234</v>
      </c>
      <c r="D6850" s="183"/>
      <c r="E6850" s="183"/>
      <c r="F6850" s="183"/>
      <c r="G6850" s="183"/>
      <c r="H6850" s="183"/>
      <c r="I6850" s="183"/>
      <c r="J6850" s="183"/>
      <c r="K6850" s="188">
        <v>665</v>
      </c>
      <c r="L6850" s="183"/>
      <c r="M6850" s="188">
        <v>0</v>
      </c>
      <c r="N6850" s="183"/>
      <c r="O6850" s="189">
        <v>0</v>
      </c>
      <c r="P6850" s="183"/>
    </row>
    <row r="6851" spans="1:16" x14ac:dyDescent="0.25">
      <c r="A6851" s="206" t="s">
        <v>0</v>
      </c>
      <c r="B6851" s="183"/>
      <c r="C6851" s="206" t="s">
        <v>574</v>
      </c>
      <c r="D6851" s="183"/>
      <c r="E6851" s="206" t="s">
        <v>575</v>
      </c>
      <c r="F6851" s="183"/>
      <c r="G6851" s="183"/>
      <c r="H6851" s="183"/>
      <c r="I6851" s="183"/>
      <c r="J6851" s="183"/>
      <c r="K6851" s="207">
        <v>665</v>
      </c>
      <c r="L6851" s="183"/>
      <c r="M6851" s="207">
        <v>0</v>
      </c>
      <c r="N6851" s="183"/>
      <c r="O6851" s="205">
        <v>0</v>
      </c>
      <c r="P6851" s="183"/>
    </row>
    <row r="6852" spans="1:16" x14ac:dyDescent="0.25">
      <c r="A6852" s="197"/>
      <c r="B6852" s="183"/>
      <c r="C6852" s="197" t="s">
        <v>1603</v>
      </c>
      <c r="D6852" s="183"/>
      <c r="E6852" s="197" t="s">
        <v>1604</v>
      </c>
      <c r="F6852" s="183"/>
      <c r="G6852" s="183"/>
      <c r="H6852" s="183"/>
      <c r="I6852" s="183"/>
      <c r="J6852" s="183"/>
      <c r="K6852" s="198">
        <v>1980</v>
      </c>
      <c r="L6852" s="183"/>
      <c r="M6852" s="198">
        <v>250</v>
      </c>
      <c r="N6852" s="183"/>
      <c r="O6852" s="199">
        <v>12.63</v>
      </c>
      <c r="P6852" s="183"/>
    </row>
    <row r="6853" spans="1:16" x14ac:dyDescent="0.25">
      <c r="A6853" s="187" t="s">
        <v>0</v>
      </c>
      <c r="B6853" s="183"/>
      <c r="C6853" s="187" t="s">
        <v>229</v>
      </c>
      <c r="D6853" s="183"/>
      <c r="E6853" s="183"/>
      <c r="F6853" s="183"/>
      <c r="G6853" s="183"/>
      <c r="H6853" s="183"/>
      <c r="I6853" s="183"/>
      <c r="J6853" s="183"/>
      <c r="K6853" s="188">
        <v>1980</v>
      </c>
      <c r="L6853" s="183"/>
      <c r="M6853" s="188">
        <v>250</v>
      </c>
      <c r="N6853" s="183"/>
      <c r="O6853" s="189">
        <v>12.63</v>
      </c>
      <c r="P6853" s="183"/>
    </row>
    <row r="6854" spans="1:16" x14ac:dyDescent="0.25">
      <c r="A6854" s="187" t="s">
        <v>0</v>
      </c>
      <c r="B6854" s="183"/>
      <c r="C6854" s="187" t="s">
        <v>234</v>
      </c>
      <c r="D6854" s="183"/>
      <c r="E6854" s="183"/>
      <c r="F6854" s="183"/>
      <c r="G6854" s="183"/>
      <c r="H6854" s="183"/>
      <c r="I6854" s="183"/>
      <c r="J6854" s="183"/>
      <c r="K6854" s="188">
        <v>1980</v>
      </c>
      <c r="L6854" s="183"/>
      <c r="M6854" s="188">
        <v>250</v>
      </c>
      <c r="N6854" s="183"/>
      <c r="O6854" s="189">
        <v>12.63</v>
      </c>
      <c r="P6854" s="183"/>
    </row>
    <row r="6855" spans="1:16" x14ac:dyDescent="0.25">
      <c r="A6855" s="206" t="s">
        <v>0</v>
      </c>
      <c r="B6855" s="183"/>
      <c r="C6855" s="206" t="s">
        <v>574</v>
      </c>
      <c r="D6855" s="183"/>
      <c r="E6855" s="206" t="s">
        <v>575</v>
      </c>
      <c r="F6855" s="183"/>
      <c r="G6855" s="183"/>
      <c r="H6855" s="183"/>
      <c r="I6855" s="183"/>
      <c r="J6855" s="183"/>
      <c r="K6855" s="207">
        <v>1980</v>
      </c>
      <c r="L6855" s="183"/>
      <c r="M6855" s="207">
        <v>250</v>
      </c>
      <c r="N6855" s="183"/>
      <c r="O6855" s="205">
        <v>12.63</v>
      </c>
      <c r="P6855" s="183"/>
    </row>
    <row r="6856" spans="1:16" x14ac:dyDescent="0.25">
      <c r="A6856" s="203" t="s">
        <v>0</v>
      </c>
      <c r="B6856" s="183"/>
      <c r="C6856" s="203" t="s">
        <v>754</v>
      </c>
      <c r="D6856" s="183"/>
      <c r="E6856" s="203" t="s">
        <v>755</v>
      </c>
      <c r="F6856" s="183"/>
      <c r="G6856" s="183"/>
      <c r="H6856" s="183"/>
      <c r="I6856" s="183"/>
      <c r="J6856" s="183"/>
      <c r="K6856" s="204" t="s">
        <v>0</v>
      </c>
      <c r="L6856" s="183"/>
      <c r="M6856" s="204">
        <v>250</v>
      </c>
      <c r="N6856" s="183"/>
      <c r="O6856" s="202" t="s">
        <v>0</v>
      </c>
      <c r="P6856" s="183"/>
    </row>
    <row r="6857" spans="1:16" x14ac:dyDescent="0.25">
      <c r="A6857" s="197"/>
      <c r="B6857" s="183"/>
      <c r="C6857" s="197" t="s">
        <v>1605</v>
      </c>
      <c r="D6857" s="183"/>
      <c r="E6857" s="197" t="s">
        <v>1606</v>
      </c>
      <c r="F6857" s="183"/>
      <c r="G6857" s="183"/>
      <c r="H6857" s="183"/>
      <c r="I6857" s="183"/>
      <c r="J6857" s="183"/>
      <c r="K6857" s="198">
        <v>280</v>
      </c>
      <c r="L6857" s="183"/>
      <c r="M6857" s="198">
        <v>0</v>
      </c>
      <c r="N6857" s="183"/>
      <c r="O6857" s="199">
        <v>0</v>
      </c>
      <c r="P6857" s="183"/>
    </row>
    <row r="6858" spans="1:16" x14ac:dyDescent="0.25">
      <c r="A6858" s="187" t="s">
        <v>0</v>
      </c>
      <c r="B6858" s="183"/>
      <c r="C6858" s="187" t="s">
        <v>229</v>
      </c>
      <c r="D6858" s="183"/>
      <c r="E6858" s="183"/>
      <c r="F6858" s="183"/>
      <c r="G6858" s="183"/>
      <c r="H6858" s="183"/>
      <c r="I6858" s="183"/>
      <c r="J6858" s="183"/>
      <c r="K6858" s="188">
        <v>280</v>
      </c>
      <c r="L6858" s="183"/>
      <c r="M6858" s="188">
        <v>0</v>
      </c>
      <c r="N6858" s="183"/>
      <c r="O6858" s="189">
        <v>0</v>
      </c>
      <c r="P6858" s="183"/>
    </row>
    <row r="6859" spans="1:16" x14ac:dyDescent="0.25">
      <c r="A6859" s="187" t="s">
        <v>0</v>
      </c>
      <c r="B6859" s="183"/>
      <c r="C6859" s="187" t="s">
        <v>234</v>
      </c>
      <c r="D6859" s="183"/>
      <c r="E6859" s="183"/>
      <c r="F6859" s="183"/>
      <c r="G6859" s="183"/>
      <c r="H6859" s="183"/>
      <c r="I6859" s="183"/>
      <c r="J6859" s="183"/>
      <c r="K6859" s="188">
        <v>280</v>
      </c>
      <c r="L6859" s="183"/>
      <c r="M6859" s="188">
        <v>0</v>
      </c>
      <c r="N6859" s="183"/>
      <c r="O6859" s="189">
        <v>0</v>
      </c>
      <c r="P6859" s="183"/>
    </row>
    <row r="6860" spans="1:16" x14ac:dyDescent="0.25">
      <c r="A6860" s="206" t="s">
        <v>0</v>
      </c>
      <c r="B6860" s="183"/>
      <c r="C6860" s="206" t="s">
        <v>698</v>
      </c>
      <c r="D6860" s="183"/>
      <c r="E6860" s="206" t="s">
        <v>699</v>
      </c>
      <c r="F6860" s="183"/>
      <c r="G6860" s="183"/>
      <c r="H6860" s="183"/>
      <c r="I6860" s="183"/>
      <c r="J6860" s="183"/>
      <c r="K6860" s="207">
        <v>280</v>
      </c>
      <c r="L6860" s="183"/>
      <c r="M6860" s="207">
        <v>0</v>
      </c>
      <c r="N6860" s="183"/>
      <c r="O6860" s="205">
        <v>0</v>
      </c>
      <c r="P6860" s="183"/>
    </row>
    <row r="6861" spans="1:16" x14ac:dyDescent="0.25">
      <c r="A6861" s="197"/>
      <c r="B6861" s="183"/>
      <c r="C6861" s="197" t="s">
        <v>1577</v>
      </c>
      <c r="D6861" s="183"/>
      <c r="E6861" s="197" t="s">
        <v>1578</v>
      </c>
      <c r="F6861" s="183"/>
      <c r="G6861" s="183"/>
      <c r="H6861" s="183"/>
      <c r="I6861" s="183"/>
      <c r="J6861" s="183"/>
      <c r="K6861" s="198">
        <v>930</v>
      </c>
      <c r="L6861" s="183"/>
      <c r="M6861" s="198">
        <v>0</v>
      </c>
      <c r="N6861" s="183"/>
      <c r="O6861" s="199">
        <v>0</v>
      </c>
      <c r="P6861" s="183"/>
    </row>
    <row r="6862" spans="1:16" x14ac:dyDescent="0.25">
      <c r="A6862" s="187" t="s">
        <v>0</v>
      </c>
      <c r="B6862" s="183"/>
      <c r="C6862" s="187" t="s">
        <v>229</v>
      </c>
      <c r="D6862" s="183"/>
      <c r="E6862" s="183"/>
      <c r="F6862" s="183"/>
      <c r="G6862" s="183"/>
      <c r="H6862" s="183"/>
      <c r="I6862" s="183"/>
      <c r="J6862" s="183"/>
      <c r="K6862" s="188">
        <v>930</v>
      </c>
      <c r="L6862" s="183"/>
      <c r="M6862" s="188">
        <v>0</v>
      </c>
      <c r="N6862" s="183"/>
      <c r="O6862" s="189">
        <v>0</v>
      </c>
      <c r="P6862" s="183"/>
    </row>
    <row r="6863" spans="1:16" x14ac:dyDescent="0.25">
      <c r="A6863" s="187" t="s">
        <v>0</v>
      </c>
      <c r="B6863" s="183"/>
      <c r="C6863" s="187" t="s">
        <v>234</v>
      </c>
      <c r="D6863" s="183"/>
      <c r="E6863" s="183"/>
      <c r="F6863" s="183"/>
      <c r="G6863" s="183"/>
      <c r="H6863" s="183"/>
      <c r="I6863" s="183"/>
      <c r="J6863" s="183"/>
      <c r="K6863" s="188">
        <v>930</v>
      </c>
      <c r="L6863" s="183"/>
      <c r="M6863" s="188">
        <v>0</v>
      </c>
      <c r="N6863" s="183"/>
      <c r="O6863" s="189">
        <v>0</v>
      </c>
      <c r="P6863" s="183"/>
    </row>
    <row r="6864" spans="1:16" x14ac:dyDescent="0.25">
      <c r="A6864" s="206" t="s">
        <v>0</v>
      </c>
      <c r="B6864" s="183"/>
      <c r="C6864" s="206" t="s">
        <v>574</v>
      </c>
      <c r="D6864" s="183"/>
      <c r="E6864" s="206" t="s">
        <v>575</v>
      </c>
      <c r="F6864" s="183"/>
      <c r="G6864" s="183"/>
      <c r="H6864" s="183"/>
      <c r="I6864" s="183"/>
      <c r="J6864" s="183"/>
      <c r="K6864" s="207">
        <v>930</v>
      </c>
      <c r="L6864" s="183"/>
      <c r="M6864" s="207">
        <v>0</v>
      </c>
      <c r="N6864" s="183"/>
      <c r="O6864" s="205">
        <v>0</v>
      </c>
      <c r="P6864" s="183"/>
    </row>
    <row r="6865" spans="1:16" x14ac:dyDescent="0.25">
      <c r="A6865" s="197"/>
      <c r="B6865" s="183"/>
      <c r="C6865" s="197" t="s">
        <v>1547</v>
      </c>
      <c r="D6865" s="183"/>
      <c r="E6865" s="197" t="s">
        <v>1548</v>
      </c>
      <c r="F6865" s="183"/>
      <c r="G6865" s="183"/>
      <c r="H6865" s="183"/>
      <c r="I6865" s="183"/>
      <c r="J6865" s="183"/>
      <c r="K6865" s="198">
        <v>1454</v>
      </c>
      <c r="L6865" s="183"/>
      <c r="M6865" s="198">
        <v>850</v>
      </c>
      <c r="N6865" s="183"/>
      <c r="O6865" s="199">
        <v>58.46</v>
      </c>
      <c r="P6865" s="183"/>
    </row>
    <row r="6866" spans="1:16" x14ac:dyDescent="0.25">
      <c r="A6866" s="187" t="s">
        <v>0</v>
      </c>
      <c r="B6866" s="183"/>
      <c r="C6866" s="187" t="s">
        <v>229</v>
      </c>
      <c r="D6866" s="183"/>
      <c r="E6866" s="183"/>
      <c r="F6866" s="183"/>
      <c r="G6866" s="183"/>
      <c r="H6866" s="183"/>
      <c r="I6866" s="183"/>
      <c r="J6866" s="183"/>
      <c r="K6866" s="188">
        <v>1454</v>
      </c>
      <c r="L6866" s="183"/>
      <c r="M6866" s="188">
        <v>850</v>
      </c>
      <c r="N6866" s="183"/>
      <c r="O6866" s="189">
        <v>58.46</v>
      </c>
      <c r="P6866" s="183"/>
    </row>
    <row r="6867" spans="1:16" x14ac:dyDescent="0.25">
      <c r="A6867" s="187" t="s">
        <v>0</v>
      </c>
      <c r="B6867" s="183"/>
      <c r="C6867" s="187" t="s">
        <v>234</v>
      </c>
      <c r="D6867" s="183"/>
      <c r="E6867" s="183"/>
      <c r="F6867" s="183"/>
      <c r="G6867" s="183"/>
      <c r="H6867" s="183"/>
      <c r="I6867" s="183"/>
      <c r="J6867" s="183"/>
      <c r="K6867" s="188">
        <v>1454</v>
      </c>
      <c r="L6867" s="183"/>
      <c r="M6867" s="188">
        <v>850</v>
      </c>
      <c r="N6867" s="183"/>
      <c r="O6867" s="189">
        <v>58.46</v>
      </c>
      <c r="P6867" s="183"/>
    </row>
    <row r="6868" spans="1:16" x14ac:dyDescent="0.25">
      <c r="A6868" s="206" t="s">
        <v>0</v>
      </c>
      <c r="B6868" s="183"/>
      <c r="C6868" s="206" t="s">
        <v>574</v>
      </c>
      <c r="D6868" s="183"/>
      <c r="E6868" s="206" t="s">
        <v>575</v>
      </c>
      <c r="F6868" s="183"/>
      <c r="G6868" s="183"/>
      <c r="H6868" s="183"/>
      <c r="I6868" s="183"/>
      <c r="J6868" s="183"/>
      <c r="K6868" s="207">
        <v>1304</v>
      </c>
      <c r="L6868" s="183"/>
      <c r="M6868" s="207">
        <v>850</v>
      </c>
      <c r="N6868" s="183"/>
      <c r="O6868" s="205">
        <v>65.180000000000007</v>
      </c>
      <c r="P6868" s="183"/>
    </row>
    <row r="6869" spans="1:16" x14ac:dyDescent="0.25">
      <c r="A6869" s="203" t="s">
        <v>0</v>
      </c>
      <c r="B6869" s="183"/>
      <c r="C6869" s="203" t="s">
        <v>754</v>
      </c>
      <c r="D6869" s="183"/>
      <c r="E6869" s="203" t="s">
        <v>755</v>
      </c>
      <c r="F6869" s="183"/>
      <c r="G6869" s="183"/>
      <c r="H6869" s="183"/>
      <c r="I6869" s="183"/>
      <c r="J6869" s="183"/>
      <c r="K6869" s="204" t="s">
        <v>0</v>
      </c>
      <c r="L6869" s="183"/>
      <c r="M6869" s="204">
        <v>250</v>
      </c>
      <c r="N6869" s="183"/>
      <c r="O6869" s="202" t="s">
        <v>0</v>
      </c>
      <c r="P6869" s="183"/>
    </row>
    <row r="6870" spans="1:16" x14ac:dyDescent="0.25">
      <c r="A6870" s="203" t="s">
        <v>0</v>
      </c>
      <c r="B6870" s="183"/>
      <c r="C6870" s="203" t="s">
        <v>648</v>
      </c>
      <c r="D6870" s="183"/>
      <c r="E6870" s="203" t="s">
        <v>649</v>
      </c>
      <c r="F6870" s="183"/>
      <c r="G6870" s="183"/>
      <c r="H6870" s="183"/>
      <c r="I6870" s="183"/>
      <c r="J6870" s="183"/>
      <c r="K6870" s="204" t="s">
        <v>0</v>
      </c>
      <c r="L6870" s="183"/>
      <c r="M6870" s="204">
        <v>600</v>
      </c>
      <c r="N6870" s="183"/>
      <c r="O6870" s="202" t="s">
        <v>0</v>
      </c>
      <c r="P6870" s="183"/>
    </row>
    <row r="6871" spans="1:16" x14ac:dyDescent="0.25">
      <c r="A6871" s="206" t="s">
        <v>0</v>
      </c>
      <c r="B6871" s="183"/>
      <c r="C6871" s="206" t="s">
        <v>698</v>
      </c>
      <c r="D6871" s="183"/>
      <c r="E6871" s="206" t="s">
        <v>699</v>
      </c>
      <c r="F6871" s="183"/>
      <c r="G6871" s="183"/>
      <c r="H6871" s="183"/>
      <c r="I6871" s="183"/>
      <c r="J6871" s="183"/>
      <c r="K6871" s="207">
        <v>150</v>
      </c>
      <c r="L6871" s="183"/>
      <c r="M6871" s="207">
        <v>0</v>
      </c>
      <c r="N6871" s="183"/>
      <c r="O6871" s="205">
        <v>0</v>
      </c>
      <c r="P6871" s="183"/>
    </row>
    <row r="6872" spans="1:16" x14ac:dyDescent="0.25">
      <c r="A6872" s="197"/>
      <c r="B6872" s="183"/>
      <c r="C6872" s="197" t="s">
        <v>1607</v>
      </c>
      <c r="D6872" s="183"/>
      <c r="E6872" s="197" t="s">
        <v>1608</v>
      </c>
      <c r="F6872" s="183"/>
      <c r="G6872" s="183"/>
      <c r="H6872" s="183"/>
      <c r="I6872" s="183"/>
      <c r="J6872" s="183"/>
      <c r="K6872" s="198">
        <v>665</v>
      </c>
      <c r="L6872" s="183"/>
      <c r="M6872" s="198">
        <v>0</v>
      </c>
      <c r="N6872" s="183"/>
      <c r="O6872" s="199">
        <v>0</v>
      </c>
      <c r="P6872" s="183"/>
    </row>
    <row r="6873" spans="1:16" x14ac:dyDescent="0.25">
      <c r="A6873" s="187" t="s">
        <v>0</v>
      </c>
      <c r="B6873" s="183"/>
      <c r="C6873" s="187" t="s">
        <v>229</v>
      </c>
      <c r="D6873" s="183"/>
      <c r="E6873" s="183"/>
      <c r="F6873" s="183"/>
      <c r="G6873" s="183"/>
      <c r="H6873" s="183"/>
      <c r="I6873" s="183"/>
      <c r="J6873" s="183"/>
      <c r="K6873" s="188">
        <v>665</v>
      </c>
      <c r="L6873" s="183"/>
      <c r="M6873" s="188">
        <v>0</v>
      </c>
      <c r="N6873" s="183"/>
      <c r="O6873" s="189">
        <v>0</v>
      </c>
      <c r="P6873" s="183"/>
    </row>
    <row r="6874" spans="1:16" x14ac:dyDescent="0.25">
      <c r="A6874" s="187" t="s">
        <v>0</v>
      </c>
      <c r="B6874" s="183"/>
      <c r="C6874" s="187" t="s">
        <v>234</v>
      </c>
      <c r="D6874" s="183"/>
      <c r="E6874" s="183"/>
      <c r="F6874" s="183"/>
      <c r="G6874" s="183"/>
      <c r="H6874" s="183"/>
      <c r="I6874" s="183"/>
      <c r="J6874" s="183"/>
      <c r="K6874" s="188">
        <v>665</v>
      </c>
      <c r="L6874" s="183"/>
      <c r="M6874" s="188">
        <v>0</v>
      </c>
      <c r="N6874" s="183"/>
      <c r="O6874" s="189">
        <v>0</v>
      </c>
      <c r="P6874" s="183"/>
    </row>
    <row r="6875" spans="1:16" x14ac:dyDescent="0.25">
      <c r="A6875" s="206" t="s">
        <v>0</v>
      </c>
      <c r="B6875" s="183"/>
      <c r="C6875" s="206" t="s">
        <v>574</v>
      </c>
      <c r="D6875" s="183"/>
      <c r="E6875" s="206" t="s">
        <v>575</v>
      </c>
      <c r="F6875" s="183"/>
      <c r="G6875" s="183"/>
      <c r="H6875" s="183"/>
      <c r="I6875" s="183"/>
      <c r="J6875" s="183"/>
      <c r="K6875" s="207">
        <v>665</v>
      </c>
      <c r="L6875" s="183"/>
      <c r="M6875" s="207">
        <v>0</v>
      </c>
      <c r="N6875" s="183"/>
      <c r="O6875" s="205">
        <v>0</v>
      </c>
      <c r="P6875" s="183"/>
    </row>
    <row r="6876" spans="1:16" x14ac:dyDescent="0.25">
      <c r="A6876" s="197"/>
      <c r="B6876" s="183"/>
      <c r="C6876" s="197" t="s">
        <v>1555</v>
      </c>
      <c r="D6876" s="183"/>
      <c r="E6876" s="197" t="s">
        <v>1556</v>
      </c>
      <c r="F6876" s="183"/>
      <c r="G6876" s="183"/>
      <c r="H6876" s="183"/>
      <c r="I6876" s="183"/>
      <c r="J6876" s="183"/>
      <c r="K6876" s="198">
        <v>2120</v>
      </c>
      <c r="L6876" s="183"/>
      <c r="M6876" s="198">
        <v>1859.51</v>
      </c>
      <c r="N6876" s="183"/>
      <c r="O6876" s="199">
        <v>87.71</v>
      </c>
      <c r="P6876" s="183"/>
    </row>
    <row r="6877" spans="1:16" x14ac:dyDescent="0.25">
      <c r="A6877" s="187" t="s">
        <v>0</v>
      </c>
      <c r="B6877" s="183"/>
      <c r="C6877" s="187" t="s">
        <v>238</v>
      </c>
      <c r="D6877" s="183"/>
      <c r="E6877" s="183"/>
      <c r="F6877" s="183"/>
      <c r="G6877" s="183"/>
      <c r="H6877" s="183"/>
      <c r="I6877" s="183"/>
      <c r="J6877" s="183"/>
      <c r="K6877" s="188">
        <v>2120</v>
      </c>
      <c r="L6877" s="183"/>
      <c r="M6877" s="188">
        <v>1859.51</v>
      </c>
      <c r="N6877" s="183"/>
      <c r="O6877" s="189">
        <v>87.71</v>
      </c>
      <c r="P6877" s="183"/>
    </row>
    <row r="6878" spans="1:16" x14ac:dyDescent="0.25">
      <c r="A6878" s="187" t="s">
        <v>0</v>
      </c>
      <c r="B6878" s="183"/>
      <c r="C6878" s="187" t="s">
        <v>240</v>
      </c>
      <c r="D6878" s="183"/>
      <c r="E6878" s="183"/>
      <c r="F6878" s="183"/>
      <c r="G6878" s="183"/>
      <c r="H6878" s="183"/>
      <c r="I6878" s="183"/>
      <c r="J6878" s="183"/>
      <c r="K6878" s="188">
        <v>2120</v>
      </c>
      <c r="L6878" s="183"/>
      <c r="M6878" s="188">
        <v>1859.51</v>
      </c>
      <c r="N6878" s="183"/>
      <c r="O6878" s="189">
        <v>87.71</v>
      </c>
      <c r="P6878" s="183"/>
    </row>
    <row r="6879" spans="1:16" x14ac:dyDescent="0.25">
      <c r="A6879" s="206" t="s">
        <v>0</v>
      </c>
      <c r="B6879" s="183"/>
      <c r="C6879" s="206" t="s">
        <v>574</v>
      </c>
      <c r="D6879" s="183"/>
      <c r="E6879" s="206" t="s">
        <v>575</v>
      </c>
      <c r="F6879" s="183"/>
      <c r="G6879" s="183"/>
      <c r="H6879" s="183"/>
      <c r="I6879" s="183"/>
      <c r="J6879" s="183"/>
      <c r="K6879" s="207">
        <v>2120</v>
      </c>
      <c r="L6879" s="183"/>
      <c r="M6879" s="207">
        <v>1859.51</v>
      </c>
      <c r="N6879" s="183"/>
      <c r="O6879" s="205">
        <v>87.71</v>
      </c>
      <c r="P6879" s="183"/>
    </row>
    <row r="6880" spans="1:16" x14ac:dyDescent="0.25">
      <c r="A6880" s="203" t="s">
        <v>0</v>
      </c>
      <c r="B6880" s="183"/>
      <c r="C6880" s="203" t="s">
        <v>754</v>
      </c>
      <c r="D6880" s="183"/>
      <c r="E6880" s="203" t="s">
        <v>755</v>
      </c>
      <c r="F6880" s="183"/>
      <c r="G6880" s="183"/>
      <c r="H6880" s="183"/>
      <c r="I6880" s="183"/>
      <c r="J6880" s="183"/>
      <c r="K6880" s="204" t="s">
        <v>0</v>
      </c>
      <c r="L6880" s="183"/>
      <c r="M6880" s="204">
        <v>1859.51</v>
      </c>
      <c r="N6880" s="183"/>
      <c r="O6880" s="202" t="s">
        <v>0</v>
      </c>
      <c r="P6880" s="183"/>
    </row>
    <row r="6881" spans="1:16" x14ac:dyDescent="0.25">
      <c r="A6881" s="197"/>
      <c r="B6881" s="183"/>
      <c r="C6881" s="197" t="s">
        <v>1529</v>
      </c>
      <c r="D6881" s="183"/>
      <c r="E6881" s="197" t="s">
        <v>1530</v>
      </c>
      <c r="F6881" s="183"/>
      <c r="G6881" s="183"/>
      <c r="H6881" s="183"/>
      <c r="I6881" s="183"/>
      <c r="J6881" s="183"/>
      <c r="K6881" s="198">
        <v>418.61</v>
      </c>
      <c r="L6881" s="183"/>
      <c r="M6881" s="198">
        <v>233.7</v>
      </c>
      <c r="N6881" s="183"/>
      <c r="O6881" s="199">
        <v>55.83</v>
      </c>
      <c r="P6881" s="183"/>
    </row>
    <row r="6882" spans="1:16" x14ac:dyDescent="0.25">
      <c r="A6882" s="187" t="s">
        <v>0</v>
      </c>
      <c r="B6882" s="183"/>
      <c r="C6882" s="187" t="s">
        <v>221</v>
      </c>
      <c r="D6882" s="183"/>
      <c r="E6882" s="183"/>
      <c r="F6882" s="183"/>
      <c r="G6882" s="183"/>
      <c r="H6882" s="183"/>
      <c r="I6882" s="183"/>
      <c r="J6882" s="183"/>
      <c r="K6882" s="188">
        <v>418.61</v>
      </c>
      <c r="L6882" s="183"/>
      <c r="M6882" s="188">
        <v>233.7</v>
      </c>
      <c r="N6882" s="183"/>
      <c r="O6882" s="189">
        <v>55.83</v>
      </c>
      <c r="P6882" s="183"/>
    </row>
    <row r="6883" spans="1:16" x14ac:dyDescent="0.25">
      <c r="A6883" s="187" t="s">
        <v>0</v>
      </c>
      <c r="B6883" s="183"/>
      <c r="C6883" s="187" t="s">
        <v>227</v>
      </c>
      <c r="D6883" s="183"/>
      <c r="E6883" s="183"/>
      <c r="F6883" s="183"/>
      <c r="G6883" s="183"/>
      <c r="H6883" s="183"/>
      <c r="I6883" s="183"/>
      <c r="J6883" s="183"/>
      <c r="K6883" s="188">
        <v>418.61</v>
      </c>
      <c r="L6883" s="183"/>
      <c r="M6883" s="188">
        <v>233.7</v>
      </c>
      <c r="N6883" s="183"/>
      <c r="O6883" s="189">
        <v>55.83</v>
      </c>
      <c r="P6883" s="183"/>
    </row>
    <row r="6884" spans="1:16" x14ac:dyDescent="0.25">
      <c r="A6884" s="206" t="s">
        <v>0</v>
      </c>
      <c r="B6884" s="183"/>
      <c r="C6884" s="206" t="s">
        <v>574</v>
      </c>
      <c r="D6884" s="183"/>
      <c r="E6884" s="206" t="s">
        <v>575</v>
      </c>
      <c r="F6884" s="183"/>
      <c r="G6884" s="183"/>
      <c r="H6884" s="183"/>
      <c r="I6884" s="183"/>
      <c r="J6884" s="183"/>
      <c r="K6884" s="207">
        <v>418.61</v>
      </c>
      <c r="L6884" s="183"/>
      <c r="M6884" s="207">
        <v>233.7</v>
      </c>
      <c r="N6884" s="183"/>
      <c r="O6884" s="205">
        <v>55.83</v>
      </c>
      <c r="P6884" s="183"/>
    </row>
    <row r="6885" spans="1:16" x14ac:dyDescent="0.25">
      <c r="A6885" s="203" t="s">
        <v>0</v>
      </c>
      <c r="B6885" s="183"/>
      <c r="C6885" s="203" t="s">
        <v>785</v>
      </c>
      <c r="D6885" s="183"/>
      <c r="E6885" s="203" t="s">
        <v>786</v>
      </c>
      <c r="F6885" s="183"/>
      <c r="G6885" s="183"/>
      <c r="H6885" s="183"/>
      <c r="I6885" s="183"/>
      <c r="J6885" s="183"/>
      <c r="K6885" s="204" t="s">
        <v>0</v>
      </c>
      <c r="L6885" s="183"/>
      <c r="M6885" s="204">
        <v>25</v>
      </c>
      <c r="N6885" s="183"/>
      <c r="O6885" s="202" t="s">
        <v>0</v>
      </c>
      <c r="P6885" s="183"/>
    </row>
    <row r="6886" spans="1:16" x14ac:dyDescent="0.25">
      <c r="A6886" s="203" t="s">
        <v>0</v>
      </c>
      <c r="B6886" s="183"/>
      <c r="C6886" s="203" t="s">
        <v>600</v>
      </c>
      <c r="D6886" s="183"/>
      <c r="E6886" s="203" t="s">
        <v>601</v>
      </c>
      <c r="F6886" s="183"/>
      <c r="G6886" s="183"/>
      <c r="H6886" s="183"/>
      <c r="I6886" s="183"/>
      <c r="J6886" s="183"/>
      <c r="K6886" s="204" t="s">
        <v>0</v>
      </c>
      <c r="L6886" s="183"/>
      <c r="M6886" s="204">
        <v>208.7</v>
      </c>
      <c r="N6886" s="183"/>
      <c r="O6886" s="202" t="s">
        <v>0</v>
      </c>
      <c r="P6886" s="183"/>
    </row>
    <row r="6887" spans="1:16" x14ac:dyDescent="0.25">
      <c r="A6887" s="197"/>
      <c r="B6887" s="183"/>
      <c r="C6887" s="197" t="s">
        <v>1581</v>
      </c>
      <c r="D6887" s="183"/>
      <c r="E6887" s="197" t="s">
        <v>1582</v>
      </c>
      <c r="F6887" s="183"/>
      <c r="G6887" s="183"/>
      <c r="H6887" s="183"/>
      <c r="I6887" s="183"/>
      <c r="J6887" s="183"/>
      <c r="K6887" s="198">
        <v>1100</v>
      </c>
      <c r="L6887" s="183"/>
      <c r="M6887" s="198">
        <v>400</v>
      </c>
      <c r="N6887" s="183"/>
      <c r="O6887" s="199">
        <v>36.36</v>
      </c>
      <c r="P6887" s="183"/>
    </row>
    <row r="6888" spans="1:16" x14ac:dyDescent="0.25">
      <c r="A6888" s="187" t="s">
        <v>0</v>
      </c>
      <c r="B6888" s="183"/>
      <c r="C6888" s="187" t="s">
        <v>229</v>
      </c>
      <c r="D6888" s="183"/>
      <c r="E6888" s="183"/>
      <c r="F6888" s="183"/>
      <c r="G6888" s="183"/>
      <c r="H6888" s="183"/>
      <c r="I6888" s="183"/>
      <c r="J6888" s="183"/>
      <c r="K6888" s="188">
        <v>1100</v>
      </c>
      <c r="L6888" s="183"/>
      <c r="M6888" s="188">
        <v>400</v>
      </c>
      <c r="N6888" s="183"/>
      <c r="O6888" s="189">
        <v>36.36</v>
      </c>
      <c r="P6888" s="183"/>
    </row>
    <row r="6889" spans="1:16" x14ac:dyDescent="0.25">
      <c r="A6889" s="187" t="s">
        <v>0</v>
      </c>
      <c r="B6889" s="183"/>
      <c r="C6889" s="187" t="s">
        <v>234</v>
      </c>
      <c r="D6889" s="183"/>
      <c r="E6889" s="183"/>
      <c r="F6889" s="183"/>
      <c r="G6889" s="183"/>
      <c r="H6889" s="183"/>
      <c r="I6889" s="183"/>
      <c r="J6889" s="183"/>
      <c r="K6889" s="188">
        <v>1100</v>
      </c>
      <c r="L6889" s="183"/>
      <c r="M6889" s="188">
        <v>400</v>
      </c>
      <c r="N6889" s="183"/>
      <c r="O6889" s="189">
        <v>36.36</v>
      </c>
      <c r="P6889" s="183"/>
    </row>
    <row r="6890" spans="1:16" x14ac:dyDescent="0.25">
      <c r="A6890" s="206" t="s">
        <v>0</v>
      </c>
      <c r="B6890" s="183"/>
      <c r="C6890" s="206" t="s">
        <v>574</v>
      </c>
      <c r="D6890" s="183"/>
      <c r="E6890" s="206" t="s">
        <v>575</v>
      </c>
      <c r="F6890" s="183"/>
      <c r="G6890" s="183"/>
      <c r="H6890" s="183"/>
      <c r="I6890" s="183"/>
      <c r="J6890" s="183"/>
      <c r="K6890" s="207">
        <v>1100</v>
      </c>
      <c r="L6890" s="183"/>
      <c r="M6890" s="207">
        <v>400</v>
      </c>
      <c r="N6890" s="183"/>
      <c r="O6890" s="205">
        <v>36.36</v>
      </c>
      <c r="P6890" s="183"/>
    </row>
    <row r="6891" spans="1:16" x14ac:dyDescent="0.25">
      <c r="A6891" s="203" t="s">
        <v>0</v>
      </c>
      <c r="B6891" s="183"/>
      <c r="C6891" s="203" t="s">
        <v>754</v>
      </c>
      <c r="D6891" s="183"/>
      <c r="E6891" s="203" t="s">
        <v>755</v>
      </c>
      <c r="F6891" s="183"/>
      <c r="G6891" s="183"/>
      <c r="H6891" s="183"/>
      <c r="I6891" s="183"/>
      <c r="J6891" s="183"/>
      <c r="K6891" s="204" t="s">
        <v>0</v>
      </c>
      <c r="L6891" s="183"/>
      <c r="M6891" s="204">
        <v>400</v>
      </c>
      <c r="N6891" s="183"/>
      <c r="O6891" s="202" t="s">
        <v>0</v>
      </c>
      <c r="P6891" s="183"/>
    </row>
    <row r="6892" spans="1:16" x14ac:dyDescent="0.25">
      <c r="A6892" s="197"/>
      <c r="B6892" s="183"/>
      <c r="C6892" s="197" t="s">
        <v>1609</v>
      </c>
      <c r="D6892" s="183"/>
      <c r="E6892" s="197" t="s">
        <v>1610</v>
      </c>
      <c r="F6892" s="183"/>
      <c r="G6892" s="183"/>
      <c r="H6892" s="183"/>
      <c r="I6892" s="183"/>
      <c r="J6892" s="183"/>
      <c r="K6892" s="198">
        <v>1200</v>
      </c>
      <c r="L6892" s="183"/>
      <c r="M6892" s="198">
        <v>911</v>
      </c>
      <c r="N6892" s="183"/>
      <c r="O6892" s="199">
        <v>75.92</v>
      </c>
      <c r="P6892" s="183"/>
    </row>
    <row r="6893" spans="1:16" x14ac:dyDescent="0.25">
      <c r="A6893" s="187" t="s">
        <v>0</v>
      </c>
      <c r="B6893" s="183"/>
      <c r="C6893" s="187" t="s">
        <v>229</v>
      </c>
      <c r="D6893" s="183"/>
      <c r="E6893" s="183"/>
      <c r="F6893" s="183"/>
      <c r="G6893" s="183"/>
      <c r="H6893" s="183"/>
      <c r="I6893" s="183"/>
      <c r="J6893" s="183"/>
      <c r="K6893" s="188">
        <v>1200</v>
      </c>
      <c r="L6893" s="183"/>
      <c r="M6893" s="188">
        <v>911</v>
      </c>
      <c r="N6893" s="183"/>
      <c r="O6893" s="189">
        <v>75.92</v>
      </c>
      <c r="P6893" s="183"/>
    </row>
    <row r="6894" spans="1:16" x14ac:dyDescent="0.25">
      <c r="A6894" s="187" t="s">
        <v>0</v>
      </c>
      <c r="B6894" s="183"/>
      <c r="C6894" s="187" t="s">
        <v>234</v>
      </c>
      <c r="D6894" s="183"/>
      <c r="E6894" s="183"/>
      <c r="F6894" s="183"/>
      <c r="G6894" s="183"/>
      <c r="H6894" s="183"/>
      <c r="I6894" s="183"/>
      <c r="J6894" s="183"/>
      <c r="K6894" s="188">
        <v>1200</v>
      </c>
      <c r="L6894" s="183"/>
      <c r="M6894" s="188">
        <v>911</v>
      </c>
      <c r="N6894" s="183"/>
      <c r="O6894" s="189">
        <v>75.92</v>
      </c>
      <c r="P6894" s="183"/>
    </row>
    <row r="6895" spans="1:16" x14ac:dyDescent="0.25">
      <c r="A6895" s="206" t="s">
        <v>0</v>
      </c>
      <c r="B6895" s="183"/>
      <c r="C6895" s="206" t="s">
        <v>574</v>
      </c>
      <c r="D6895" s="183"/>
      <c r="E6895" s="206" t="s">
        <v>575</v>
      </c>
      <c r="F6895" s="183"/>
      <c r="G6895" s="183"/>
      <c r="H6895" s="183"/>
      <c r="I6895" s="183"/>
      <c r="J6895" s="183"/>
      <c r="K6895" s="207">
        <v>1000</v>
      </c>
      <c r="L6895" s="183"/>
      <c r="M6895" s="207">
        <v>911</v>
      </c>
      <c r="N6895" s="183"/>
      <c r="O6895" s="205">
        <v>91.1</v>
      </c>
      <c r="P6895" s="183"/>
    </row>
    <row r="6896" spans="1:16" x14ac:dyDescent="0.25">
      <c r="A6896" s="203" t="s">
        <v>0</v>
      </c>
      <c r="B6896" s="183"/>
      <c r="C6896" s="203" t="s">
        <v>754</v>
      </c>
      <c r="D6896" s="183"/>
      <c r="E6896" s="203" t="s">
        <v>755</v>
      </c>
      <c r="F6896" s="183"/>
      <c r="G6896" s="183"/>
      <c r="H6896" s="183"/>
      <c r="I6896" s="183"/>
      <c r="J6896" s="183"/>
      <c r="K6896" s="204" t="s">
        <v>0</v>
      </c>
      <c r="L6896" s="183"/>
      <c r="M6896" s="204">
        <v>380</v>
      </c>
      <c r="N6896" s="183"/>
      <c r="O6896" s="202" t="s">
        <v>0</v>
      </c>
      <c r="P6896" s="183"/>
    </row>
    <row r="6897" spans="1:16" x14ac:dyDescent="0.25">
      <c r="A6897" s="203" t="s">
        <v>0</v>
      </c>
      <c r="B6897" s="183"/>
      <c r="C6897" s="203" t="s">
        <v>785</v>
      </c>
      <c r="D6897" s="183"/>
      <c r="E6897" s="203" t="s">
        <v>786</v>
      </c>
      <c r="F6897" s="183"/>
      <c r="G6897" s="183"/>
      <c r="H6897" s="183"/>
      <c r="I6897" s="183"/>
      <c r="J6897" s="183"/>
      <c r="K6897" s="204" t="s">
        <v>0</v>
      </c>
      <c r="L6897" s="183"/>
      <c r="M6897" s="204">
        <v>531</v>
      </c>
      <c r="N6897" s="183"/>
      <c r="O6897" s="202" t="s">
        <v>0</v>
      </c>
      <c r="P6897" s="183"/>
    </row>
    <row r="6898" spans="1:16" x14ac:dyDescent="0.25">
      <c r="A6898" s="206" t="s">
        <v>0</v>
      </c>
      <c r="B6898" s="183"/>
      <c r="C6898" s="206" t="s">
        <v>698</v>
      </c>
      <c r="D6898" s="183"/>
      <c r="E6898" s="206" t="s">
        <v>699</v>
      </c>
      <c r="F6898" s="183"/>
      <c r="G6898" s="183"/>
      <c r="H6898" s="183"/>
      <c r="I6898" s="183"/>
      <c r="J6898" s="183"/>
      <c r="K6898" s="207">
        <v>200</v>
      </c>
      <c r="L6898" s="183"/>
      <c r="M6898" s="207">
        <v>0</v>
      </c>
      <c r="N6898" s="183"/>
      <c r="O6898" s="205">
        <v>0</v>
      </c>
      <c r="P6898" s="183"/>
    </row>
    <row r="6899" spans="1:16" x14ac:dyDescent="0.25">
      <c r="A6899" s="197"/>
      <c r="B6899" s="183"/>
      <c r="C6899" s="197" t="s">
        <v>1611</v>
      </c>
      <c r="D6899" s="183"/>
      <c r="E6899" s="197" t="s">
        <v>1612</v>
      </c>
      <c r="F6899" s="183"/>
      <c r="G6899" s="183"/>
      <c r="H6899" s="183"/>
      <c r="I6899" s="183"/>
      <c r="J6899" s="183"/>
      <c r="K6899" s="198">
        <v>250</v>
      </c>
      <c r="L6899" s="183"/>
      <c r="M6899" s="198">
        <v>0</v>
      </c>
      <c r="N6899" s="183"/>
      <c r="O6899" s="199">
        <v>0</v>
      </c>
      <c r="P6899" s="183"/>
    </row>
    <row r="6900" spans="1:16" x14ac:dyDescent="0.25">
      <c r="A6900" s="187" t="s">
        <v>0</v>
      </c>
      <c r="B6900" s="183"/>
      <c r="C6900" s="187" t="s">
        <v>229</v>
      </c>
      <c r="D6900" s="183"/>
      <c r="E6900" s="183"/>
      <c r="F6900" s="183"/>
      <c r="G6900" s="183"/>
      <c r="H6900" s="183"/>
      <c r="I6900" s="183"/>
      <c r="J6900" s="183"/>
      <c r="K6900" s="188">
        <v>250</v>
      </c>
      <c r="L6900" s="183"/>
      <c r="M6900" s="188">
        <v>0</v>
      </c>
      <c r="N6900" s="183"/>
      <c r="O6900" s="189">
        <v>0</v>
      </c>
      <c r="P6900" s="183"/>
    </row>
    <row r="6901" spans="1:16" x14ac:dyDescent="0.25">
      <c r="A6901" s="187" t="s">
        <v>0</v>
      </c>
      <c r="B6901" s="183"/>
      <c r="C6901" s="187" t="s">
        <v>234</v>
      </c>
      <c r="D6901" s="183"/>
      <c r="E6901" s="183"/>
      <c r="F6901" s="183"/>
      <c r="G6901" s="183"/>
      <c r="H6901" s="183"/>
      <c r="I6901" s="183"/>
      <c r="J6901" s="183"/>
      <c r="K6901" s="188">
        <v>250</v>
      </c>
      <c r="L6901" s="183"/>
      <c r="M6901" s="188">
        <v>0</v>
      </c>
      <c r="N6901" s="183"/>
      <c r="O6901" s="189">
        <v>0</v>
      </c>
      <c r="P6901" s="183"/>
    </row>
    <row r="6902" spans="1:16" x14ac:dyDescent="0.25">
      <c r="A6902" s="206" t="s">
        <v>0</v>
      </c>
      <c r="B6902" s="183"/>
      <c r="C6902" s="206" t="s">
        <v>574</v>
      </c>
      <c r="D6902" s="183"/>
      <c r="E6902" s="206" t="s">
        <v>575</v>
      </c>
      <c r="F6902" s="183"/>
      <c r="G6902" s="183"/>
      <c r="H6902" s="183"/>
      <c r="I6902" s="183"/>
      <c r="J6902" s="183"/>
      <c r="K6902" s="207">
        <v>250</v>
      </c>
      <c r="L6902" s="183"/>
      <c r="M6902" s="207">
        <v>0</v>
      </c>
      <c r="N6902" s="183"/>
      <c r="O6902" s="205">
        <v>0</v>
      </c>
      <c r="P6902" s="183"/>
    </row>
    <row r="6903" spans="1:16" x14ac:dyDescent="0.25">
      <c r="A6903" s="197"/>
      <c r="B6903" s="183"/>
      <c r="C6903" s="197" t="s">
        <v>1531</v>
      </c>
      <c r="D6903" s="183"/>
      <c r="E6903" s="197" t="s">
        <v>862</v>
      </c>
      <c r="F6903" s="183"/>
      <c r="G6903" s="183"/>
      <c r="H6903" s="183"/>
      <c r="I6903" s="183"/>
      <c r="J6903" s="183"/>
      <c r="K6903" s="198">
        <v>1300</v>
      </c>
      <c r="L6903" s="183"/>
      <c r="M6903" s="198">
        <v>0</v>
      </c>
      <c r="N6903" s="183"/>
      <c r="O6903" s="199">
        <v>0</v>
      </c>
      <c r="P6903" s="183"/>
    </row>
    <row r="6904" spans="1:16" x14ac:dyDescent="0.25">
      <c r="A6904" s="187" t="s">
        <v>0</v>
      </c>
      <c r="B6904" s="183"/>
      <c r="C6904" s="187" t="s">
        <v>214</v>
      </c>
      <c r="D6904" s="183"/>
      <c r="E6904" s="183"/>
      <c r="F6904" s="183"/>
      <c r="G6904" s="183"/>
      <c r="H6904" s="183"/>
      <c r="I6904" s="183"/>
      <c r="J6904" s="183"/>
      <c r="K6904" s="188">
        <v>1300</v>
      </c>
      <c r="L6904" s="183"/>
      <c r="M6904" s="188">
        <v>0</v>
      </c>
      <c r="N6904" s="183"/>
      <c r="O6904" s="189">
        <v>0</v>
      </c>
      <c r="P6904" s="183"/>
    </row>
    <row r="6905" spans="1:16" x14ac:dyDescent="0.25">
      <c r="A6905" s="187" t="s">
        <v>0</v>
      </c>
      <c r="B6905" s="183"/>
      <c r="C6905" s="187" t="s">
        <v>215</v>
      </c>
      <c r="D6905" s="183"/>
      <c r="E6905" s="183"/>
      <c r="F6905" s="183"/>
      <c r="G6905" s="183"/>
      <c r="H6905" s="183"/>
      <c r="I6905" s="183"/>
      <c r="J6905" s="183"/>
      <c r="K6905" s="188">
        <v>1300</v>
      </c>
      <c r="L6905" s="183"/>
      <c r="M6905" s="188">
        <v>0</v>
      </c>
      <c r="N6905" s="183"/>
      <c r="O6905" s="189">
        <v>0</v>
      </c>
      <c r="P6905" s="183"/>
    </row>
    <row r="6906" spans="1:16" x14ac:dyDescent="0.25">
      <c r="A6906" s="206" t="s">
        <v>0</v>
      </c>
      <c r="B6906" s="183"/>
      <c r="C6906" s="206" t="s">
        <v>574</v>
      </c>
      <c r="D6906" s="183"/>
      <c r="E6906" s="206" t="s">
        <v>575</v>
      </c>
      <c r="F6906" s="183"/>
      <c r="G6906" s="183"/>
      <c r="H6906" s="183"/>
      <c r="I6906" s="183"/>
      <c r="J6906" s="183"/>
      <c r="K6906" s="207">
        <v>1300</v>
      </c>
      <c r="L6906" s="183"/>
      <c r="M6906" s="207">
        <v>0</v>
      </c>
      <c r="N6906" s="183"/>
      <c r="O6906" s="205">
        <v>0</v>
      </c>
      <c r="P6906" s="183"/>
    </row>
    <row r="6907" spans="1:16" x14ac:dyDescent="0.25">
      <c r="A6907" s="197"/>
      <c r="B6907" s="183"/>
      <c r="C6907" s="197" t="s">
        <v>1393</v>
      </c>
      <c r="D6907" s="183"/>
      <c r="E6907" s="197" t="s">
        <v>1394</v>
      </c>
      <c r="F6907" s="183"/>
      <c r="G6907" s="183"/>
      <c r="H6907" s="183"/>
      <c r="I6907" s="183"/>
      <c r="J6907" s="183"/>
      <c r="K6907" s="198">
        <v>1593</v>
      </c>
      <c r="L6907" s="183"/>
      <c r="M6907" s="198">
        <v>302.16000000000003</v>
      </c>
      <c r="N6907" s="183"/>
      <c r="O6907" s="199">
        <v>18.97</v>
      </c>
      <c r="P6907" s="183"/>
    </row>
    <row r="6908" spans="1:16" x14ac:dyDescent="0.25">
      <c r="A6908" s="187" t="s">
        <v>0</v>
      </c>
      <c r="B6908" s="183"/>
      <c r="C6908" s="187" t="s">
        <v>229</v>
      </c>
      <c r="D6908" s="183"/>
      <c r="E6908" s="183"/>
      <c r="F6908" s="183"/>
      <c r="G6908" s="183"/>
      <c r="H6908" s="183"/>
      <c r="I6908" s="183"/>
      <c r="J6908" s="183"/>
      <c r="K6908" s="188">
        <v>1593</v>
      </c>
      <c r="L6908" s="183"/>
      <c r="M6908" s="188">
        <v>302.16000000000003</v>
      </c>
      <c r="N6908" s="183"/>
      <c r="O6908" s="189">
        <v>18.97</v>
      </c>
      <c r="P6908" s="183"/>
    </row>
    <row r="6909" spans="1:16" x14ac:dyDescent="0.25">
      <c r="A6909" s="187" t="s">
        <v>0</v>
      </c>
      <c r="B6909" s="183"/>
      <c r="C6909" s="187" t="s">
        <v>232</v>
      </c>
      <c r="D6909" s="183"/>
      <c r="E6909" s="183"/>
      <c r="F6909" s="183"/>
      <c r="G6909" s="183"/>
      <c r="H6909" s="183"/>
      <c r="I6909" s="183"/>
      <c r="J6909" s="183"/>
      <c r="K6909" s="188">
        <v>1593</v>
      </c>
      <c r="L6909" s="183"/>
      <c r="M6909" s="188">
        <v>302.16000000000003</v>
      </c>
      <c r="N6909" s="183"/>
      <c r="O6909" s="189">
        <v>18.97</v>
      </c>
      <c r="P6909" s="183"/>
    </row>
    <row r="6910" spans="1:16" x14ac:dyDescent="0.25">
      <c r="A6910" s="206" t="s">
        <v>0</v>
      </c>
      <c r="B6910" s="183"/>
      <c r="C6910" s="206" t="s">
        <v>574</v>
      </c>
      <c r="D6910" s="183"/>
      <c r="E6910" s="206" t="s">
        <v>575</v>
      </c>
      <c r="F6910" s="183"/>
      <c r="G6910" s="183"/>
      <c r="H6910" s="183"/>
      <c r="I6910" s="183"/>
      <c r="J6910" s="183"/>
      <c r="K6910" s="207">
        <v>1593</v>
      </c>
      <c r="L6910" s="183"/>
      <c r="M6910" s="207">
        <v>302.16000000000003</v>
      </c>
      <c r="N6910" s="183"/>
      <c r="O6910" s="205">
        <v>18.97</v>
      </c>
      <c r="P6910" s="183"/>
    </row>
    <row r="6911" spans="1:16" x14ac:dyDescent="0.25">
      <c r="A6911" s="203" t="s">
        <v>0</v>
      </c>
      <c r="B6911" s="183"/>
      <c r="C6911" s="203" t="s">
        <v>931</v>
      </c>
      <c r="D6911" s="183"/>
      <c r="E6911" s="203" t="s">
        <v>932</v>
      </c>
      <c r="F6911" s="183"/>
      <c r="G6911" s="183"/>
      <c r="H6911" s="183"/>
      <c r="I6911" s="183"/>
      <c r="J6911" s="183"/>
      <c r="K6911" s="204" t="s">
        <v>0</v>
      </c>
      <c r="L6911" s="183"/>
      <c r="M6911" s="204">
        <v>302.16000000000003</v>
      </c>
      <c r="N6911" s="183"/>
      <c r="O6911" s="202" t="s">
        <v>0</v>
      </c>
      <c r="P6911" s="183"/>
    </row>
    <row r="6912" spans="1:16" x14ac:dyDescent="0.25">
      <c r="A6912" s="200" t="s">
        <v>0</v>
      </c>
      <c r="B6912" s="183"/>
      <c r="C6912" s="200" t="s">
        <v>1395</v>
      </c>
      <c r="D6912" s="183"/>
      <c r="E6912" s="200" t="s">
        <v>1376</v>
      </c>
      <c r="F6912" s="183"/>
      <c r="G6912" s="183"/>
      <c r="H6912" s="183"/>
      <c r="I6912" s="183"/>
      <c r="J6912" s="183"/>
      <c r="K6912" s="201">
        <v>53547.76</v>
      </c>
      <c r="L6912" s="183"/>
      <c r="M6912" s="201">
        <v>30110.23</v>
      </c>
      <c r="N6912" s="183"/>
      <c r="O6912" s="196">
        <v>56.23</v>
      </c>
      <c r="P6912" s="183"/>
    </row>
    <row r="6913" spans="1:16" x14ac:dyDescent="0.25">
      <c r="A6913" s="197"/>
      <c r="B6913" s="183"/>
      <c r="C6913" s="197" t="s">
        <v>1398</v>
      </c>
      <c r="D6913" s="183"/>
      <c r="E6913" s="197" t="s">
        <v>1399</v>
      </c>
      <c r="F6913" s="183"/>
      <c r="G6913" s="183"/>
      <c r="H6913" s="183"/>
      <c r="I6913" s="183"/>
      <c r="J6913" s="183"/>
      <c r="K6913" s="198">
        <v>2350</v>
      </c>
      <c r="L6913" s="183"/>
      <c r="M6913" s="198">
        <v>1221.3</v>
      </c>
      <c r="N6913" s="183"/>
      <c r="O6913" s="199">
        <v>51.97</v>
      </c>
      <c r="P6913" s="183"/>
    </row>
    <row r="6914" spans="1:16" x14ac:dyDescent="0.25">
      <c r="A6914" s="187" t="s">
        <v>0</v>
      </c>
      <c r="B6914" s="183"/>
      <c r="C6914" s="187" t="s">
        <v>214</v>
      </c>
      <c r="D6914" s="183"/>
      <c r="E6914" s="183"/>
      <c r="F6914" s="183"/>
      <c r="G6914" s="183"/>
      <c r="H6914" s="183"/>
      <c r="I6914" s="183"/>
      <c r="J6914" s="183"/>
      <c r="K6914" s="188">
        <v>2350</v>
      </c>
      <c r="L6914" s="183"/>
      <c r="M6914" s="188">
        <v>1221.3</v>
      </c>
      <c r="N6914" s="183"/>
      <c r="O6914" s="189">
        <v>51.97</v>
      </c>
      <c r="P6914" s="183"/>
    </row>
    <row r="6915" spans="1:16" x14ac:dyDescent="0.25">
      <c r="A6915" s="187" t="s">
        <v>0</v>
      </c>
      <c r="B6915" s="183"/>
      <c r="C6915" s="187" t="s">
        <v>215</v>
      </c>
      <c r="D6915" s="183"/>
      <c r="E6915" s="183"/>
      <c r="F6915" s="183"/>
      <c r="G6915" s="183"/>
      <c r="H6915" s="183"/>
      <c r="I6915" s="183"/>
      <c r="J6915" s="183"/>
      <c r="K6915" s="188">
        <v>2350</v>
      </c>
      <c r="L6915" s="183"/>
      <c r="M6915" s="188">
        <v>1221.3</v>
      </c>
      <c r="N6915" s="183"/>
      <c r="O6915" s="189">
        <v>51.97</v>
      </c>
      <c r="P6915" s="183"/>
    </row>
    <row r="6916" spans="1:16" x14ac:dyDescent="0.25">
      <c r="A6916" s="206" t="s">
        <v>0</v>
      </c>
      <c r="B6916" s="183"/>
      <c r="C6916" s="206" t="s">
        <v>564</v>
      </c>
      <c r="D6916" s="183"/>
      <c r="E6916" s="206" t="s">
        <v>565</v>
      </c>
      <c r="F6916" s="183"/>
      <c r="G6916" s="183"/>
      <c r="H6916" s="183"/>
      <c r="I6916" s="183"/>
      <c r="J6916" s="183"/>
      <c r="K6916" s="207">
        <v>2100</v>
      </c>
      <c r="L6916" s="183"/>
      <c r="M6916" s="207">
        <v>1221.3</v>
      </c>
      <c r="N6916" s="183"/>
      <c r="O6916" s="205">
        <v>58.16</v>
      </c>
      <c r="P6916" s="183"/>
    </row>
    <row r="6917" spans="1:16" x14ac:dyDescent="0.25">
      <c r="A6917" s="203" t="s">
        <v>0</v>
      </c>
      <c r="B6917" s="183"/>
      <c r="C6917" s="203" t="s">
        <v>566</v>
      </c>
      <c r="D6917" s="183"/>
      <c r="E6917" s="203" t="s">
        <v>567</v>
      </c>
      <c r="F6917" s="183"/>
      <c r="G6917" s="183"/>
      <c r="H6917" s="183"/>
      <c r="I6917" s="183"/>
      <c r="J6917" s="183"/>
      <c r="K6917" s="204" t="s">
        <v>0</v>
      </c>
      <c r="L6917" s="183"/>
      <c r="M6917" s="204">
        <v>1048.3399999999999</v>
      </c>
      <c r="N6917" s="183"/>
      <c r="O6917" s="202" t="s">
        <v>0</v>
      </c>
      <c r="P6917" s="183"/>
    </row>
    <row r="6918" spans="1:16" x14ac:dyDescent="0.25">
      <c r="A6918" s="203" t="s">
        <v>0</v>
      </c>
      <c r="B6918" s="183"/>
      <c r="C6918" s="203" t="s">
        <v>568</v>
      </c>
      <c r="D6918" s="183"/>
      <c r="E6918" s="203" t="s">
        <v>569</v>
      </c>
      <c r="F6918" s="183"/>
      <c r="G6918" s="183"/>
      <c r="H6918" s="183"/>
      <c r="I6918" s="183"/>
      <c r="J6918" s="183"/>
      <c r="K6918" s="204" t="s">
        <v>0</v>
      </c>
      <c r="L6918" s="183"/>
      <c r="M6918" s="204">
        <v>172.96</v>
      </c>
      <c r="N6918" s="183"/>
      <c r="O6918" s="202" t="s">
        <v>0</v>
      </c>
      <c r="P6918" s="183"/>
    </row>
    <row r="6919" spans="1:16" x14ac:dyDescent="0.25">
      <c r="A6919" s="206" t="s">
        <v>0</v>
      </c>
      <c r="B6919" s="183"/>
      <c r="C6919" s="206" t="s">
        <v>574</v>
      </c>
      <c r="D6919" s="183"/>
      <c r="E6919" s="206" t="s">
        <v>575</v>
      </c>
      <c r="F6919" s="183"/>
      <c r="G6919" s="183"/>
      <c r="H6919" s="183"/>
      <c r="I6919" s="183"/>
      <c r="J6919" s="183"/>
      <c r="K6919" s="207">
        <v>250</v>
      </c>
      <c r="L6919" s="183"/>
      <c r="M6919" s="207">
        <v>0</v>
      </c>
      <c r="N6919" s="183"/>
      <c r="O6919" s="205">
        <v>0</v>
      </c>
      <c r="P6919" s="183"/>
    </row>
    <row r="6920" spans="1:16" x14ac:dyDescent="0.25">
      <c r="A6920" s="197"/>
      <c r="B6920" s="183"/>
      <c r="C6920" s="197" t="s">
        <v>1559</v>
      </c>
      <c r="D6920" s="183"/>
      <c r="E6920" s="197" t="s">
        <v>1560</v>
      </c>
      <c r="F6920" s="183"/>
      <c r="G6920" s="183"/>
      <c r="H6920" s="183"/>
      <c r="I6920" s="183"/>
      <c r="J6920" s="183"/>
      <c r="K6920" s="198">
        <v>125</v>
      </c>
      <c r="L6920" s="183"/>
      <c r="M6920" s="198">
        <v>0</v>
      </c>
      <c r="N6920" s="183"/>
      <c r="O6920" s="199">
        <v>0</v>
      </c>
      <c r="P6920" s="183"/>
    </row>
    <row r="6921" spans="1:16" x14ac:dyDescent="0.25">
      <c r="A6921" s="187" t="s">
        <v>0</v>
      </c>
      <c r="B6921" s="183"/>
      <c r="C6921" s="187" t="s">
        <v>229</v>
      </c>
      <c r="D6921" s="183"/>
      <c r="E6921" s="183"/>
      <c r="F6921" s="183"/>
      <c r="G6921" s="183"/>
      <c r="H6921" s="183"/>
      <c r="I6921" s="183"/>
      <c r="J6921" s="183"/>
      <c r="K6921" s="188">
        <v>125</v>
      </c>
      <c r="L6921" s="183"/>
      <c r="M6921" s="188">
        <v>0</v>
      </c>
      <c r="N6921" s="183"/>
      <c r="O6921" s="189">
        <v>0</v>
      </c>
      <c r="P6921" s="183"/>
    </row>
    <row r="6922" spans="1:16" x14ac:dyDescent="0.25">
      <c r="A6922" s="187" t="s">
        <v>0</v>
      </c>
      <c r="B6922" s="183"/>
      <c r="C6922" s="187" t="s">
        <v>232</v>
      </c>
      <c r="D6922" s="183"/>
      <c r="E6922" s="183"/>
      <c r="F6922" s="183"/>
      <c r="G6922" s="183"/>
      <c r="H6922" s="183"/>
      <c r="I6922" s="183"/>
      <c r="J6922" s="183"/>
      <c r="K6922" s="188">
        <v>125</v>
      </c>
      <c r="L6922" s="183"/>
      <c r="M6922" s="188">
        <v>0</v>
      </c>
      <c r="N6922" s="183"/>
      <c r="O6922" s="189">
        <v>0</v>
      </c>
      <c r="P6922" s="183"/>
    </row>
    <row r="6923" spans="1:16" x14ac:dyDescent="0.25">
      <c r="A6923" s="206" t="s">
        <v>0</v>
      </c>
      <c r="B6923" s="183"/>
      <c r="C6923" s="206" t="s">
        <v>574</v>
      </c>
      <c r="D6923" s="183"/>
      <c r="E6923" s="206" t="s">
        <v>575</v>
      </c>
      <c r="F6923" s="183"/>
      <c r="G6923" s="183"/>
      <c r="H6923" s="183"/>
      <c r="I6923" s="183"/>
      <c r="J6923" s="183"/>
      <c r="K6923" s="207">
        <v>125</v>
      </c>
      <c r="L6923" s="183"/>
      <c r="M6923" s="207">
        <v>0</v>
      </c>
      <c r="N6923" s="183"/>
      <c r="O6923" s="205">
        <v>0</v>
      </c>
      <c r="P6923" s="183"/>
    </row>
    <row r="6924" spans="1:16" x14ac:dyDescent="0.25">
      <c r="A6924" s="197"/>
      <c r="B6924" s="183"/>
      <c r="C6924" s="197" t="s">
        <v>1532</v>
      </c>
      <c r="D6924" s="183"/>
      <c r="E6924" s="197" t="s">
        <v>1533</v>
      </c>
      <c r="F6924" s="183"/>
      <c r="G6924" s="183"/>
      <c r="H6924" s="183"/>
      <c r="I6924" s="183"/>
      <c r="J6924" s="183"/>
      <c r="K6924" s="198">
        <v>50000</v>
      </c>
      <c r="L6924" s="183"/>
      <c r="M6924" s="198">
        <v>28888.93</v>
      </c>
      <c r="N6924" s="183"/>
      <c r="O6924" s="199">
        <v>57.78</v>
      </c>
      <c r="P6924" s="183"/>
    </row>
    <row r="6925" spans="1:16" x14ac:dyDescent="0.25">
      <c r="A6925" s="187" t="s">
        <v>0</v>
      </c>
      <c r="B6925" s="183"/>
      <c r="C6925" s="187" t="s">
        <v>229</v>
      </c>
      <c r="D6925" s="183"/>
      <c r="E6925" s="183"/>
      <c r="F6925" s="183"/>
      <c r="G6925" s="183"/>
      <c r="H6925" s="183"/>
      <c r="I6925" s="183"/>
      <c r="J6925" s="183"/>
      <c r="K6925" s="188">
        <v>50000</v>
      </c>
      <c r="L6925" s="183"/>
      <c r="M6925" s="188">
        <v>28888.93</v>
      </c>
      <c r="N6925" s="183"/>
      <c r="O6925" s="189">
        <v>57.78</v>
      </c>
      <c r="P6925" s="183"/>
    </row>
    <row r="6926" spans="1:16" x14ac:dyDescent="0.25">
      <c r="A6926" s="187" t="s">
        <v>0</v>
      </c>
      <c r="B6926" s="183"/>
      <c r="C6926" s="187" t="s">
        <v>232</v>
      </c>
      <c r="D6926" s="183"/>
      <c r="E6926" s="183"/>
      <c r="F6926" s="183"/>
      <c r="G6926" s="183"/>
      <c r="H6926" s="183"/>
      <c r="I6926" s="183"/>
      <c r="J6926" s="183"/>
      <c r="K6926" s="188">
        <v>50000</v>
      </c>
      <c r="L6926" s="183"/>
      <c r="M6926" s="188">
        <v>28888.93</v>
      </c>
      <c r="N6926" s="183"/>
      <c r="O6926" s="189">
        <v>57.78</v>
      </c>
      <c r="P6926" s="183"/>
    </row>
    <row r="6927" spans="1:16" x14ac:dyDescent="0.25">
      <c r="A6927" s="206" t="s">
        <v>0</v>
      </c>
      <c r="B6927" s="183"/>
      <c r="C6927" s="206" t="s">
        <v>574</v>
      </c>
      <c r="D6927" s="183"/>
      <c r="E6927" s="206" t="s">
        <v>575</v>
      </c>
      <c r="F6927" s="183"/>
      <c r="G6927" s="183"/>
      <c r="H6927" s="183"/>
      <c r="I6927" s="183"/>
      <c r="J6927" s="183"/>
      <c r="K6927" s="207">
        <v>50000</v>
      </c>
      <c r="L6927" s="183"/>
      <c r="M6927" s="207">
        <v>28888.93</v>
      </c>
      <c r="N6927" s="183"/>
      <c r="O6927" s="205">
        <v>57.78</v>
      </c>
      <c r="P6927" s="183"/>
    </row>
    <row r="6928" spans="1:16" x14ac:dyDescent="0.25">
      <c r="A6928" s="203" t="s">
        <v>0</v>
      </c>
      <c r="B6928" s="183"/>
      <c r="C6928" s="203" t="s">
        <v>931</v>
      </c>
      <c r="D6928" s="183"/>
      <c r="E6928" s="203" t="s">
        <v>932</v>
      </c>
      <c r="F6928" s="183"/>
      <c r="G6928" s="183"/>
      <c r="H6928" s="183"/>
      <c r="I6928" s="183"/>
      <c r="J6928" s="183"/>
      <c r="K6928" s="204" t="s">
        <v>0</v>
      </c>
      <c r="L6928" s="183"/>
      <c r="M6928" s="204">
        <v>28888.93</v>
      </c>
      <c r="N6928" s="183"/>
      <c r="O6928" s="202" t="s">
        <v>0</v>
      </c>
      <c r="P6928" s="183"/>
    </row>
    <row r="6929" spans="1:16" x14ac:dyDescent="0.25">
      <c r="A6929" s="197"/>
      <c r="B6929" s="183"/>
      <c r="C6929" s="197" t="s">
        <v>1400</v>
      </c>
      <c r="D6929" s="183"/>
      <c r="E6929" s="197" t="s">
        <v>1401</v>
      </c>
      <c r="F6929" s="183"/>
      <c r="G6929" s="183"/>
      <c r="H6929" s="183"/>
      <c r="I6929" s="183"/>
      <c r="J6929" s="183"/>
      <c r="K6929" s="198">
        <v>472.76</v>
      </c>
      <c r="L6929" s="183"/>
      <c r="M6929" s="198">
        <v>0</v>
      </c>
      <c r="N6929" s="183"/>
      <c r="O6929" s="199">
        <v>0</v>
      </c>
      <c r="P6929" s="183"/>
    </row>
    <row r="6930" spans="1:16" x14ac:dyDescent="0.25">
      <c r="A6930" s="187" t="s">
        <v>0</v>
      </c>
      <c r="B6930" s="183"/>
      <c r="C6930" s="187" t="s">
        <v>229</v>
      </c>
      <c r="D6930" s="183"/>
      <c r="E6930" s="183"/>
      <c r="F6930" s="183"/>
      <c r="G6930" s="183"/>
      <c r="H6930" s="183"/>
      <c r="I6930" s="183"/>
      <c r="J6930" s="183"/>
      <c r="K6930" s="188">
        <v>472.76</v>
      </c>
      <c r="L6930" s="183"/>
      <c r="M6930" s="188">
        <v>0</v>
      </c>
      <c r="N6930" s="183"/>
      <c r="O6930" s="189">
        <v>0</v>
      </c>
      <c r="P6930" s="183"/>
    </row>
    <row r="6931" spans="1:16" x14ac:dyDescent="0.25">
      <c r="A6931" s="187" t="s">
        <v>0</v>
      </c>
      <c r="B6931" s="183"/>
      <c r="C6931" s="187" t="s">
        <v>232</v>
      </c>
      <c r="D6931" s="183"/>
      <c r="E6931" s="183"/>
      <c r="F6931" s="183"/>
      <c r="G6931" s="183"/>
      <c r="H6931" s="183"/>
      <c r="I6931" s="183"/>
      <c r="J6931" s="183"/>
      <c r="K6931" s="188">
        <v>472.76</v>
      </c>
      <c r="L6931" s="183"/>
      <c r="M6931" s="188">
        <v>0</v>
      </c>
      <c r="N6931" s="183"/>
      <c r="O6931" s="189">
        <v>0</v>
      </c>
      <c r="P6931" s="183"/>
    </row>
    <row r="6932" spans="1:16" x14ac:dyDescent="0.25">
      <c r="A6932" s="206" t="s">
        <v>0</v>
      </c>
      <c r="B6932" s="183"/>
      <c r="C6932" s="206" t="s">
        <v>604</v>
      </c>
      <c r="D6932" s="183"/>
      <c r="E6932" s="206" t="s">
        <v>605</v>
      </c>
      <c r="F6932" s="183"/>
      <c r="G6932" s="183"/>
      <c r="H6932" s="183"/>
      <c r="I6932" s="183"/>
      <c r="J6932" s="183"/>
      <c r="K6932" s="207">
        <v>472.76</v>
      </c>
      <c r="L6932" s="183"/>
      <c r="M6932" s="207">
        <v>0</v>
      </c>
      <c r="N6932" s="183"/>
      <c r="O6932" s="205">
        <v>0</v>
      </c>
      <c r="P6932" s="183"/>
    </row>
    <row r="6933" spans="1:16" x14ac:dyDescent="0.25">
      <c r="A6933" s="197"/>
      <c r="B6933" s="183"/>
      <c r="C6933" s="197" t="s">
        <v>1613</v>
      </c>
      <c r="D6933" s="183"/>
      <c r="E6933" s="197" t="s">
        <v>1614</v>
      </c>
      <c r="F6933" s="183"/>
      <c r="G6933" s="183"/>
      <c r="H6933" s="183"/>
      <c r="I6933" s="183"/>
      <c r="J6933" s="183"/>
      <c r="K6933" s="198">
        <v>600</v>
      </c>
      <c r="L6933" s="183"/>
      <c r="M6933" s="198">
        <v>0</v>
      </c>
      <c r="N6933" s="183"/>
      <c r="O6933" s="199">
        <v>0</v>
      </c>
      <c r="P6933" s="183"/>
    </row>
    <row r="6934" spans="1:16" x14ac:dyDescent="0.25">
      <c r="A6934" s="187" t="s">
        <v>0</v>
      </c>
      <c r="B6934" s="183"/>
      <c r="C6934" s="187" t="s">
        <v>214</v>
      </c>
      <c r="D6934" s="183"/>
      <c r="E6934" s="183"/>
      <c r="F6934" s="183"/>
      <c r="G6934" s="183"/>
      <c r="H6934" s="183"/>
      <c r="I6934" s="183"/>
      <c r="J6934" s="183"/>
      <c r="K6934" s="188">
        <v>600</v>
      </c>
      <c r="L6934" s="183"/>
      <c r="M6934" s="188">
        <v>0</v>
      </c>
      <c r="N6934" s="183"/>
      <c r="O6934" s="189">
        <v>0</v>
      </c>
      <c r="P6934" s="183"/>
    </row>
    <row r="6935" spans="1:16" x14ac:dyDescent="0.25">
      <c r="A6935" s="187" t="s">
        <v>0</v>
      </c>
      <c r="B6935" s="183"/>
      <c r="C6935" s="187" t="s">
        <v>215</v>
      </c>
      <c r="D6935" s="183"/>
      <c r="E6935" s="183"/>
      <c r="F6935" s="183"/>
      <c r="G6935" s="183"/>
      <c r="H6935" s="183"/>
      <c r="I6935" s="183"/>
      <c r="J6935" s="183"/>
      <c r="K6935" s="188">
        <v>600</v>
      </c>
      <c r="L6935" s="183"/>
      <c r="M6935" s="188">
        <v>0</v>
      </c>
      <c r="N6935" s="183"/>
      <c r="O6935" s="189">
        <v>0</v>
      </c>
      <c r="P6935" s="183"/>
    </row>
    <row r="6936" spans="1:16" x14ac:dyDescent="0.25">
      <c r="A6936" s="206" t="s">
        <v>0</v>
      </c>
      <c r="B6936" s="183"/>
      <c r="C6936" s="206" t="s">
        <v>574</v>
      </c>
      <c r="D6936" s="183"/>
      <c r="E6936" s="206" t="s">
        <v>575</v>
      </c>
      <c r="F6936" s="183"/>
      <c r="G6936" s="183"/>
      <c r="H6936" s="183"/>
      <c r="I6936" s="183"/>
      <c r="J6936" s="183"/>
      <c r="K6936" s="207">
        <v>600</v>
      </c>
      <c r="L6936" s="183"/>
      <c r="M6936" s="207">
        <v>0</v>
      </c>
      <c r="N6936" s="183"/>
      <c r="O6936" s="205">
        <v>0</v>
      </c>
      <c r="P6936" s="183"/>
    </row>
    <row r="6937" spans="1:16" x14ac:dyDescent="0.25">
      <c r="A6937" s="200" t="s">
        <v>0</v>
      </c>
      <c r="B6937" s="183"/>
      <c r="C6937" s="200" t="s">
        <v>1410</v>
      </c>
      <c r="D6937" s="183"/>
      <c r="E6937" s="200" t="s">
        <v>1411</v>
      </c>
      <c r="F6937" s="183"/>
      <c r="G6937" s="183"/>
      <c r="H6937" s="183"/>
      <c r="I6937" s="183"/>
      <c r="J6937" s="183"/>
      <c r="K6937" s="201">
        <v>2621.75</v>
      </c>
      <c r="L6937" s="183"/>
      <c r="M6937" s="201">
        <v>2621.75</v>
      </c>
      <c r="N6937" s="183"/>
      <c r="O6937" s="196">
        <v>100</v>
      </c>
      <c r="P6937" s="183"/>
    </row>
    <row r="6938" spans="1:16" x14ac:dyDescent="0.25">
      <c r="A6938" s="197"/>
      <c r="B6938" s="183"/>
      <c r="C6938" s="197" t="s">
        <v>1534</v>
      </c>
      <c r="D6938" s="183"/>
      <c r="E6938" s="197" t="s">
        <v>1535</v>
      </c>
      <c r="F6938" s="183"/>
      <c r="G6938" s="183"/>
      <c r="H6938" s="183"/>
      <c r="I6938" s="183"/>
      <c r="J6938" s="183"/>
      <c r="K6938" s="198">
        <v>2621.75</v>
      </c>
      <c r="L6938" s="183"/>
      <c r="M6938" s="198">
        <v>2621.75</v>
      </c>
      <c r="N6938" s="183"/>
      <c r="O6938" s="199">
        <v>100</v>
      </c>
      <c r="P6938" s="183"/>
    </row>
    <row r="6939" spans="1:16" x14ac:dyDescent="0.25">
      <c r="A6939" s="187" t="s">
        <v>0</v>
      </c>
      <c r="B6939" s="183"/>
      <c r="C6939" s="187" t="s">
        <v>221</v>
      </c>
      <c r="D6939" s="183"/>
      <c r="E6939" s="183"/>
      <c r="F6939" s="183"/>
      <c r="G6939" s="183"/>
      <c r="H6939" s="183"/>
      <c r="I6939" s="183"/>
      <c r="J6939" s="183"/>
      <c r="K6939" s="188">
        <v>2621.75</v>
      </c>
      <c r="L6939" s="183"/>
      <c r="M6939" s="188">
        <v>2621.75</v>
      </c>
      <c r="N6939" s="183"/>
      <c r="O6939" s="189">
        <v>100</v>
      </c>
      <c r="P6939" s="183"/>
    </row>
    <row r="6940" spans="1:16" x14ac:dyDescent="0.25">
      <c r="A6940" s="187" t="s">
        <v>0</v>
      </c>
      <c r="B6940" s="183"/>
      <c r="C6940" s="187" t="s">
        <v>228</v>
      </c>
      <c r="D6940" s="183"/>
      <c r="E6940" s="183"/>
      <c r="F6940" s="183"/>
      <c r="G6940" s="183"/>
      <c r="H6940" s="183"/>
      <c r="I6940" s="183"/>
      <c r="J6940" s="183"/>
      <c r="K6940" s="188">
        <v>2621.75</v>
      </c>
      <c r="L6940" s="183"/>
      <c r="M6940" s="188">
        <v>2621.75</v>
      </c>
      <c r="N6940" s="183"/>
      <c r="O6940" s="189">
        <v>100</v>
      </c>
      <c r="P6940" s="183"/>
    </row>
    <row r="6941" spans="1:16" x14ac:dyDescent="0.25">
      <c r="A6941" s="206" t="s">
        <v>0</v>
      </c>
      <c r="B6941" s="183"/>
      <c r="C6941" s="206" t="s">
        <v>574</v>
      </c>
      <c r="D6941" s="183"/>
      <c r="E6941" s="206" t="s">
        <v>575</v>
      </c>
      <c r="F6941" s="183"/>
      <c r="G6941" s="183"/>
      <c r="H6941" s="183"/>
      <c r="I6941" s="183"/>
      <c r="J6941" s="183"/>
      <c r="K6941" s="207">
        <v>2621.75</v>
      </c>
      <c r="L6941" s="183"/>
      <c r="M6941" s="207">
        <v>2621.75</v>
      </c>
      <c r="N6941" s="183"/>
      <c r="O6941" s="205">
        <v>100</v>
      </c>
      <c r="P6941" s="183"/>
    </row>
    <row r="6942" spans="1:16" x14ac:dyDescent="0.25">
      <c r="A6942" s="203" t="s">
        <v>0</v>
      </c>
      <c r="B6942" s="183"/>
      <c r="C6942" s="203" t="s">
        <v>582</v>
      </c>
      <c r="D6942" s="183"/>
      <c r="E6942" s="203" t="s">
        <v>583</v>
      </c>
      <c r="F6942" s="183"/>
      <c r="G6942" s="183"/>
      <c r="H6942" s="183"/>
      <c r="I6942" s="183"/>
      <c r="J6942" s="183"/>
      <c r="K6942" s="204" t="s">
        <v>0</v>
      </c>
      <c r="L6942" s="183"/>
      <c r="M6942" s="204">
        <v>2621.75</v>
      </c>
      <c r="N6942" s="183"/>
      <c r="O6942" s="202" t="s">
        <v>0</v>
      </c>
      <c r="P6942" s="183"/>
    </row>
    <row r="6943" spans="1:16" x14ac:dyDescent="0.25">
      <c r="A6943" s="200" t="s">
        <v>0</v>
      </c>
      <c r="B6943" s="183"/>
      <c r="C6943" s="200" t="s">
        <v>1456</v>
      </c>
      <c r="D6943" s="183"/>
      <c r="E6943" s="200" t="s">
        <v>1457</v>
      </c>
      <c r="F6943" s="183"/>
      <c r="G6943" s="183"/>
      <c r="H6943" s="183"/>
      <c r="I6943" s="183"/>
      <c r="J6943" s="183"/>
      <c r="K6943" s="201">
        <v>26428.5</v>
      </c>
      <c r="L6943" s="183"/>
      <c r="M6943" s="201">
        <v>22808.98</v>
      </c>
      <c r="N6943" s="183"/>
      <c r="O6943" s="196">
        <v>86.3</v>
      </c>
      <c r="P6943" s="183"/>
    </row>
    <row r="6944" spans="1:16" x14ac:dyDescent="0.25">
      <c r="A6944" s="197"/>
      <c r="B6944" s="183"/>
      <c r="C6944" s="197" t="s">
        <v>1458</v>
      </c>
      <c r="D6944" s="183"/>
      <c r="E6944" s="197" t="s">
        <v>1459</v>
      </c>
      <c r="F6944" s="183"/>
      <c r="G6944" s="183"/>
      <c r="H6944" s="183"/>
      <c r="I6944" s="183"/>
      <c r="J6944" s="183"/>
      <c r="K6944" s="198">
        <v>3308.5</v>
      </c>
      <c r="L6944" s="183"/>
      <c r="M6944" s="198">
        <v>3307.5</v>
      </c>
      <c r="N6944" s="183"/>
      <c r="O6944" s="199">
        <v>99.97</v>
      </c>
      <c r="P6944" s="183"/>
    </row>
    <row r="6945" spans="1:16" x14ac:dyDescent="0.25">
      <c r="A6945" s="187" t="s">
        <v>0</v>
      </c>
      <c r="B6945" s="183"/>
      <c r="C6945" s="187" t="s">
        <v>221</v>
      </c>
      <c r="D6945" s="183"/>
      <c r="E6945" s="183"/>
      <c r="F6945" s="183"/>
      <c r="G6945" s="183"/>
      <c r="H6945" s="183"/>
      <c r="I6945" s="183"/>
      <c r="J6945" s="183"/>
      <c r="K6945" s="188">
        <v>1</v>
      </c>
      <c r="L6945" s="183"/>
      <c r="M6945" s="188">
        <v>0</v>
      </c>
      <c r="N6945" s="183"/>
      <c r="O6945" s="189">
        <v>0</v>
      </c>
      <c r="P6945" s="183"/>
    </row>
    <row r="6946" spans="1:16" x14ac:dyDescent="0.25">
      <c r="A6946" s="187" t="s">
        <v>0</v>
      </c>
      <c r="B6946" s="183"/>
      <c r="C6946" s="187" t="s">
        <v>228</v>
      </c>
      <c r="D6946" s="183"/>
      <c r="E6946" s="183"/>
      <c r="F6946" s="183"/>
      <c r="G6946" s="183"/>
      <c r="H6946" s="183"/>
      <c r="I6946" s="183"/>
      <c r="J6946" s="183"/>
      <c r="K6946" s="188">
        <v>1</v>
      </c>
      <c r="L6946" s="183"/>
      <c r="M6946" s="188">
        <v>0</v>
      </c>
      <c r="N6946" s="183"/>
      <c r="O6946" s="189">
        <v>0</v>
      </c>
      <c r="P6946" s="183"/>
    </row>
    <row r="6947" spans="1:16" x14ac:dyDescent="0.25">
      <c r="A6947" s="206" t="s">
        <v>0</v>
      </c>
      <c r="B6947" s="183"/>
      <c r="C6947" s="206" t="s">
        <v>698</v>
      </c>
      <c r="D6947" s="183"/>
      <c r="E6947" s="206" t="s">
        <v>699</v>
      </c>
      <c r="F6947" s="183"/>
      <c r="G6947" s="183"/>
      <c r="H6947" s="183"/>
      <c r="I6947" s="183"/>
      <c r="J6947" s="183"/>
      <c r="K6947" s="207">
        <v>1</v>
      </c>
      <c r="L6947" s="183"/>
      <c r="M6947" s="207">
        <v>0</v>
      </c>
      <c r="N6947" s="183"/>
      <c r="O6947" s="205">
        <v>0</v>
      </c>
      <c r="P6947" s="183"/>
    </row>
    <row r="6948" spans="1:16" x14ac:dyDescent="0.25">
      <c r="A6948" s="187" t="s">
        <v>0</v>
      </c>
      <c r="B6948" s="183"/>
      <c r="C6948" s="187" t="s">
        <v>238</v>
      </c>
      <c r="D6948" s="183"/>
      <c r="E6948" s="183"/>
      <c r="F6948" s="183"/>
      <c r="G6948" s="183"/>
      <c r="H6948" s="183"/>
      <c r="I6948" s="183"/>
      <c r="J6948" s="183"/>
      <c r="K6948" s="188">
        <v>3307.5</v>
      </c>
      <c r="L6948" s="183"/>
      <c r="M6948" s="188">
        <v>3307.5</v>
      </c>
      <c r="N6948" s="183"/>
      <c r="O6948" s="189">
        <v>100</v>
      </c>
      <c r="P6948" s="183"/>
    </row>
    <row r="6949" spans="1:16" x14ac:dyDescent="0.25">
      <c r="A6949" s="187" t="s">
        <v>0</v>
      </c>
      <c r="B6949" s="183"/>
      <c r="C6949" s="187" t="s">
        <v>240</v>
      </c>
      <c r="D6949" s="183"/>
      <c r="E6949" s="183"/>
      <c r="F6949" s="183"/>
      <c r="G6949" s="183"/>
      <c r="H6949" s="183"/>
      <c r="I6949" s="183"/>
      <c r="J6949" s="183"/>
      <c r="K6949" s="188">
        <v>3307.5</v>
      </c>
      <c r="L6949" s="183"/>
      <c r="M6949" s="188">
        <v>3307.5</v>
      </c>
      <c r="N6949" s="183"/>
      <c r="O6949" s="189">
        <v>100</v>
      </c>
      <c r="P6949" s="183"/>
    </row>
    <row r="6950" spans="1:16" x14ac:dyDescent="0.25">
      <c r="A6950" s="206" t="s">
        <v>0</v>
      </c>
      <c r="B6950" s="183"/>
      <c r="C6950" s="206" t="s">
        <v>698</v>
      </c>
      <c r="D6950" s="183"/>
      <c r="E6950" s="206" t="s">
        <v>699</v>
      </c>
      <c r="F6950" s="183"/>
      <c r="G6950" s="183"/>
      <c r="H6950" s="183"/>
      <c r="I6950" s="183"/>
      <c r="J6950" s="183"/>
      <c r="K6950" s="207">
        <v>3307.5</v>
      </c>
      <c r="L6950" s="183"/>
      <c r="M6950" s="207">
        <v>3307.5</v>
      </c>
      <c r="N6950" s="183"/>
      <c r="O6950" s="205">
        <v>100</v>
      </c>
      <c r="P6950" s="183"/>
    </row>
    <row r="6951" spans="1:16" x14ac:dyDescent="0.25">
      <c r="A6951" s="203" t="s">
        <v>0</v>
      </c>
      <c r="B6951" s="183"/>
      <c r="C6951" s="203" t="s">
        <v>764</v>
      </c>
      <c r="D6951" s="183"/>
      <c r="E6951" s="203" t="s">
        <v>765</v>
      </c>
      <c r="F6951" s="183"/>
      <c r="G6951" s="183"/>
      <c r="H6951" s="183"/>
      <c r="I6951" s="183"/>
      <c r="J6951" s="183"/>
      <c r="K6951" s="204" t="s">
        <v>0</v>
      </c>
      <c r="L6951" s="183"/>
      <c r="M6951" s="204">
        <v>3307.5</v>
      </c>
      <c r="N6951" s="183"/>
      <c r="O6951" s="202" t="s">
        <v>0</v>
      </c>
      <c r="P6951" s="183"/>
    </row>
    <row r="6952" spans="1:16" x14ac:dyDescent="0.25">
      <c r="A6952" s="197"/>
      <c r="B6952" s="183"/>
      <c r="C6952" s="197" t="s">
        <v>1536</v>
      </c>
      <c r="D6952" s="183"/>
      <c r="E6952" s="197" t="s">
        <v>1537</v>
      </c>
      <c r="F6952" s="183"/>
      <c r="G6952" s="183"/>
      <c r="H6952" s="183"/>
      <c r="I6952" s="183"/>
      <c r="J6952" s="183"/>
      <c r="K6952" s="198">
        <v>3090</v>
      </c>
      <c r="L6952" s="183"/>
      <c r="M6952" s="198">
        <v>2626.44</v>
      </c>
      <c r="N6952" s="183"/>
      <c r="O6952" s="199">
        <v>85</v>
      </c>
      <c r="P6952" s="183"/>
    </row>
    <row r="6953" spans="1:16" x14ac:dyDescent="0.25">
      <c r="A6953" s="187" t="s">
        <v>0</v>
      </c>
      <c r="B6953" s="183"/>
      <c r="C6953" s="187" t="s">
        <v>214</v>
      </c>
      <c r="D6953" s="183"/>
      <c r="E6953" s="183"/>
      <c r="F6953" s="183"/>
      <c r="G6953" s="183"/>
      <c r="H6953" s="183"/>
      <c r="I6953" s="183"/>
      <c r="J6953" s="183"/>
      <c r="K6953" s="188">
        <v>430</v>
      </c>
      <c r="L6953" s="183"/>
      <c r="M6953" s="188">
        <v>430</v>
      </c>
      <c r="N6953" s="183"/>
      <c r="O6953" s="189">
        <v>100</v>
      </c>
      <c r="P6953" s="183"/>
    </row>
    <row r="6954" spans="1:16" x14ac:dyDescent="0.25">
      <c r="A6954" s="187" t="s">
        <v>0</v>
      </c>
      <c r="B6954" s="183"/>
      <c r="C6954" s="187" t="s">
        <v>215</v>
      </c>
      <c r="D6954" s="183"/>
      <c r="E6954" s="183"/>
      <c r="F6954" s="183"/>
      <c r="G6954" s="183"/>
      <c r="H6954" s="183"/>
      <c r="I6954" s="183"/>
      <c r="J6954" s="183"/>
      <c r="K6954" s="188">
        <v>430</v>
      </c>
      <c r="L6954" s="183"/>
      <c r="M6954" s="188">
        <v>430</v>
      </c>
      <c r="N6954" s="183"/>
      <c r="O6954" s="189">
        <v>100</v>
      </c>
      <c r="P6954" s="183"/>
    </row>
    <row r="6955" spans="1:16" x14ac:dyDescent="0.25">
      <c r="A6955" s="206" t="s">
        <v>0</v>
      </c>
      <c r="B6955" s="183"/>
      <c r="C6955" s="206" t="s">
        <v>698</v>
      </c>
      <c r="D6955" s="183"/>
      <c r="E6955" s="206" t="s">
        <v>699</v>
      </c>
      <c r="F6955" s="183"/>
      <c r="G6955" s="183"/>
      <c r="H6955" s="183"/>
      <c r="I6955" s="183"/>
      <c r="J6955" s="183"/>
      <c r="K6955" s="207">
        <v>430</v>
      </c>
      <c r="L6955" s="183"/>
      <c r="M6955" s="207">
        <v>430</v>
      </c>
      <c r="N6955" s="183"/>
      <c r="O6955" s="205">
        <v>100</v>
      </c>
      <c r="P6955" s="183"/>
    </row>
    <row r="6956" spans="1:16" x14ac:dyDescent="0.25">
      <c r="A6956" s="203" t="s">
        <v>0</v>
      </c>
      <c r="B6956" s="183"/>
      <c r="C6956" s="203" t="s">
        <v>919</v>
      </c>
      <c r="D6956" s="183"/>
      <c r="E6956" s="203" t="s">
        <v>920</v>
      </c>
      <c r="F6956" s="183"/>
      <c r="G6956" s="183"/>
      <c r="H6956" s="183"/>
      <c r="I6956" s="183"/>
      <c r="J6956" s="183"/>
      <c r="K6956" s="204" t="s">
        <v>0</v>
      </c>
      <c r="L6956" s="183"/>
      <c r="M6956" s="204">
        <v>430</v>
      </c>
      <c r="N6956" s="183"/>
      <c r="O6956" s="202" t="s">
        <v>0</v>
      </c>
      <c r="P6956" s="183"/>
    </row>
    <row r="6957" spans="1:16" x14ac:dyDescent="0.25">
      <c r="A6957" s="187" t="s">
        <v>0</v>
      </c>
      <c r="B6957" s="183"/>
      <c r="C6957" s="187" t="s">
        <v>229</v>
      </c>
      <c r="D6957" s="183"/>
      <c r="E6957" s="183"/>
      <c r="F6957" s="183"/>
      <c r="G6957" s="183"/>
      <c r="H6957" s="183"/>
      <c r="I6957" s="183"/>
      <c r="J6957" s="183"/>
      <c r="K6957" s="188">
        <v>2660</v>
      </c>
      <c r="L6957" s="183"/>
      <c r="M6957" s="188">
        <v>2196.44</v>
      </c>
      <c r="N6957" s="183"/>
      <c r="O6957" s="189">
        <v>82.57</v>
      </c>
      <c r="P6957" s="183"/>
    </row>
    <row r="6958" spans="1:16" x14ac:dyDescent="0.25">
      <c r="A6958" s="187" t="s">
        <v>0</v>
      </c>
      <c r="B6958" s="183"/>
      <c r="C6958" s="187" t="s">
        <v>234</v>
      </c>
      <c r="D6958" s="183"/>
      <c r="E6958" s="183"/>
      <c r="F6958" s="183"/>
      <c r="G6958" s="183"/>
      <c r="H6958" s="183"/>
      <c r="I6958" s="183"/>
      <c r="J6958" s="183"/>
      <c r="K6958" s="188">
        <v>2660</v>
      </c>
      <c r="L6958" s="183"/>
      <c r="M6958" s="188">
        <v>2196.44</v>
      </c>
      <c r="N6958" s="183"/>
      <c r="O6958" s="189">
        <v>82.57</v>
      </c>
      <c r="P6958" s="183"/>
    </row>
    <row r="6959" spans="1:16" x14ac:dyDescent="0.25">
      <c r="A6959" s="206" t="s">
        <v>0</v>
      </c>
      <c r="B6959" s="183"/>
      <c r="C6959" s="206" t="s">
        <v>574</v>
      </c>
      <c r="D6959" s="183"/>
      <c r="E6959" s="206" t="s">
        <v>575</v>
      </c>
      <c r="F6959" s="183"/>
      <c r="G6959" s="183"/>
      <c r="H6959" s="183"/>
      <c r="I6959" s="183"/>
      <c r="J6959" s="183"/>
      <c r="K6959" s="207">
        <v>0</v>
      </c>
      <c r="L6959" s="183"/>
      <c r="M6959" s="207">
        <v>980.45</v>
      </c>
      <c r="N6959" s="183"/>
      <c r="O6959" s="205" t="s">
        <v>0</v>
      </c>
      <c r="P6959" s="183"/>
    </row>
    <row r="6960" spans="1:16" x14ac:dyDescent="0.25">
      <c r="A6960" s="203" t="s">
        <v>0</v>
      </c>
      <c r="B6960" s="183"/>
      <c r="C6960" s="203" t="s">
        <v>744</v>
      </c>
      <c r="D6960" s="183"/>
      <c r="E6960" s="203" t="s">
        <v>745</v>
      </c>
      <c r="F6960" s="183"/>
      <c r="G6960" s="183"/>
      <c r="H6960" s="183"/>
      <c r="I6960" s="183"/>
      <c r="J6960" s="183"/>
      <c r="K6960" s="204" t="s">
        <v>0</v>
      </c>
      <c r="L6960" s="183"/>
      <c r="M6960" s="204">
        <v>980.45</v>
      </c>
      <c r="N6960" s="183"/>
      <c r="O6960" s="202" t="s">
        <v>0</v>
      </c>
      <c r="P6960" s="183"/>
    </row>
    <row r="6961" spans="1:16" x14ac:dyDescent="0.25">
      <c r="A6961" s="206" t="s">
        <v>0</v>
      </c>
      <c r="B6961" s="183"/>
      <c r="C6961" s="206" t="s">
        <v>698</v>
      </c>
      <c r="D6961" s="183"/>
      <c r="E6961" s="206" t="s">
        <v>699</v>
      </c>
      <c r="F6961" s="183"/>
      <c r="G6961" s="183"/>
      <c r="H6961" s="183"/>
      <c r="I6961" s="183"/>
      <c r="J6961" s="183"/>
      <c r="K6961" s="207">
        <v>2660</v>
      </c>
      <c r="L6961" s="183"/>
      <c r="M6961" s="207">
        <v>1215.99</v>
      </c>
      <c r="N6961" s="183"/>
      <c r="O6961" s="205">
        <v>45.71</v>
      </c>
      <c r="P6961" s="183"/>
    </row>
    <row r="6962" spans="1:16" x14ac:dyDescent="0.25">
      <c r="A6962" s="203" t="s">
        <v>0</v>
      </c>
      <c r="B6962" s="183"/>
      <c r="C6962" s="203" t="s">
        <v>919</v>
      </c>
      <c r="D6962" s="183"/>
      <c r="E6962" s="203" t="s">
        <v>920</v>
      </c>
      <c r="F6962" s="183"/>
      <c r="G6962" s="183"/>
      <c r="H6962" s="183"/>
      <c r="I6962" s="183"/>
      <c r="J6962" s="183"/>
      <c r="K6962" s="204" t="s">
        <v>0</v>
      </c>
      <c r="L6962" s="183"/>
      <c r="M6962" s="204">
        <v>1215.99</v>
      </c>
      <c r="N6962" s="183"/>
      <c r="O6962" s="202" t="s">
        <v>0</v>
      </c>
      <c r="P6962" s="183"/>
    </row>
    <row r="6963" spans="1:16" x14ac:dyDescent="0.25">
      <c r="A6963" s="197"/>
      <c r="B6963" s="183"/>
      <c r="C6963" s="197" t="s">
        <v>1615</v>
      </c>
      <c r="D6963" s="183"/>
      <c r="E6963" s="197" t="s">
        <v>1616</v>
      </c>
      <c r="F6963" s="183"/>
      <c r="G6963" s="183"/>
      <c r="H6963" s="183"/>
      <c r="I6963" s="183"/>
      <c r="J6963" s="183"/>
      <c r="K6963" s="198">
        <v>20030</v>
      </c>
      <c r="L6963" s="183"/>
      <c r="M6963" s="198">
        <v>16875.04</v>
      </c>
      <c r="N6963" s="183"/>
      <c r="O6963" s="199">
        <v>84.25</v>
      </c>
      <c r="P6963" s="183"/>
    </row>
    <row r="6964" spans="1:16" x14ac:dyDescent="0.25">
      <c r="A6964" s="187" t="s">
        <v>0</v>
      </c>
      <c r="B6964" s="183"/>
      <c r="C6964" s="187" t="s">
        <v>229</v>
      </c>
      <c r="D6964" s="183"/>
      <c r="E6964" s="183"/>
      <c r="F6964" s="183"/>
      <c r="G6964" s="183"/>
      <c r="H6964" s="183"/>
      <c r="I6964" s="183"/>
      <c r="J6964" s="183"/>
      <c r="K6964" s="188">
        <v>20030</v>
      </c>
      <c r="L6964" s="183"/>
      <c r="M6964" s="188">
        <v>16875.04</v>
      </c>
      <c r="N6964" s="183"/>
      <c r="O6964" s="189">
        <v>84.25</v>
      </c>
      <c r="P6964" s="183"/>
    </row>
    <row r="6965" spans="1:16" x14ac:dyDescent="0.25">
      <c r="A6965" s="187" t="s">
        <v>0</v>
      </c>
      <c r="B6965" s="183"/>
      <c r="C6965" s="187" t="s">
        <v>234</v>
      </c>
      <c r="D6965" s="183"/>
      <c r="E6965" s="183"/>
      <c r="F6965" s="183"/>
      <c r="G6965" s="183"/>
      <c r="H6965" s="183"/>
      <c r="I6965" s="183"/>
      <c r="J6965" s="183"/>
      <c r="K6965" s="188">
        <v>20030</v>
      </c>
      <c r="L6965" s="183"/>
      <c r="M6965" s="188">
        <v>16875.04</v>
      </c>
      <c r="N6965" s="183"/>
      <c r="O6965" s="189">
        <v>84.25</v>
      </c>
      <c r="P6965" s="183"/>
    </row>
    <row r="6966" spans="1:16" x14ac:dyDescent="0.25">
      <c r="A6966" s="206" t="s">
        <v>0</v>
      </c>
      <c r="B6966" s="183"/>
      <c r="C6966" s="206" t="s">
        <v>634</v>
      </c>
      <c r="D6966" s="183"/>
      <c r="E6966" s="206" t="s">
        <v>635</v>
      </c>
      <c r="F6966" s="183"/>
      <c r="G6966" s="183"/>
      <c r="H6966" s="183"/>
      <c r="I6966" s="183"/>
      <c r="J6966" s="183"/>
      <c r="K6966" s="207">
        <v>20030</v>
      </c>
      <c r="L6966" s="183"/>
      <c r="M6966" s="207">
        <v>16875.04</v>
      </c>
      <c r="N6966" s="183"/>
      <c r="O6966" s="205">
        <v>84.25</v>
      </c>
      <c r="P6966" s="183"/>
    </row>
    <row r="6967" spans="1:16" x14ac:dyDescent="0.25">
      <c r="A6967" s="203" t="s">
        <v>0</v>
      </c>
      <c r="B6967" s="183"/>
      <c r="C6967" s="203" t="s">
        <v>793</v>
      </c>
      <c r="D6967" s="183"/>
      <c r="E6967" s="203" t="s">
        <v>794</v>
      </c>
      <c r="F6967" s="183"/>
      <c r="G6967" s="183"/>
      <c r="H6967" s="183"/>
      <c r="I6967" s="183"/>
      <c r="J6967" s="183"/>
      <c r="K6967" s="204" t="s">
        <v>0</v>
      </c>
      <c r="L6967" s="183"/>
      <c r="M6967" s="204">
        <v>16875.04</v>
      </c>
      <c r="N6967" s="183"/>
      <c r="O6967" s="202" t="s">
        <v>0</v>
      </c>
      <c r="P6967" s="183"/>
    </row>
    <row r="6968" spans="1:16" x14ac:dyDescent="0.25">
      <c r="A6968" s="200" t="s">
        <v>0</v>
      </c>
      <c r="B6968" s="183"/>
      <c r="C6968" s="200" t="s">
        <v>1491</v>
      </c>
      <c r="D6968" s="183"/>
      <c r="E6968" s="200" t="s">
        <v>1492</v>
      </c>
      <c r="F6968" s="183"/>
      <c r="G6968" s="183"/>
      <c r="H6968" s="183"/>
      <c r="I6968" s="183"/>
      <c r="J6968" s="183"/>
      <c r="K6968" s="201">
        <v>12088</v>
      </c>
      <c r="L6968" s="183"/>
      <c r="M6968" s="201">
        <v>10554.03</v>
      </c>
      <c r="N6968" s="183"/>
      <c r="O6968" s="196">
        <v>87.31</v>
      </c>
      <c r="P6968" s="183"/>
    </row>
    <row r="6969" spans="1:16" x14ac:dyDescent="0.25">
      <c r="A6969" s="197"/>
      <c r="B6969" s="183"/>
      <c r="C6969" s="197" t="s">
        <v>1493</v>
      </c>
      <c r="D6969" s="183"/>
      <c r="E6969" s="197" t="s">
        <v>1494</v>
      </c>
      <c r="F6969" s="183"/>
      <c r="G6969" s="183"/>
      <c r="H6969" s="183"/>
      <c r="I6969" s="183"/>
      <c r="J6969" s="183"/>
      <c r="K6969" s="198">
        <v>12088</v>
      </c>
      <c r="L6969" s="183"/>
      <c r="M6969" s="198">
        <v>10554.03</v>
      </c>
      <c r="N6969" s="183"/>
      <c r="O6969" s="199">
        <v>87.31</v>
      </c>
      <c r="P6969" s="183"/>
    </row>
    <row r="6970" spans="1:16" x14ac:dyDescent="0.25">
      <c r="A6970" s="187" t="s">
        <v>0</v>
      </c>
      <c r="B6970" s="183"/>
      <c r="C6970" s="187" t="s">
        <v>214</v>
      </c>
      <c r="D6970" s="183"/>
      <c r="E6970" s="183"/>
      <c r="F6970" s="183"/>
      <c r="G6970" s="183"/>
      <c r="H6970" s="183"/>
      <c r="I6970" s="183"/>
      <c r="J6970" s="183"/>
      <c r="K6970" s="188">
        <v>7000</v>
      </c>
      <c r="L6970" s="183"/>
      <c r="M6970" s="188">
        <v>5932.88</v>
      </c>
      <c r="N6970" s="183"/>
      <c r="O6970" s="189">
        <v>84.76</v>
      </c>
      <c r="P6970" s="183"/>
    </row>
    <row r="6971" spans="1:16" x14ac:dyDescent="0.25">
      <c r="A6971" s="187" t="s">
        <v>0</v>
      </c>
      <c r="B6971" s="183"/>
      <c r="C6971" s="187" t="s">
        <v>215</v>
      </c>
      <c r="D6971" s="183"/>
      <c r="E6971" s="183"/>
      <c r="F6971" s="183"/>
      <c r="G6971" s="183"/>
      <c r="H6971" s="183"/>
      <c r="I6971" s="183"/>
      <c r="J6971" s="183"/>
      <c r="K6971" s="188">
        <v>7000</v>
      </c>
      <c r="L6971" s="183"/>
      <c r="M6971" s="188">
        <v>5932.88</v>
      </c>
      <c r="N6971" s="183"/>
      <c r="O6971" s="189">
        <v>84.76</v>
      </c>
      <c r="P6971" s="183"/>
    </row>
    <row r="6972" spans="1:16" x14ac:dyDescent="0.25">
      <c r="A6972" s="206" t="s">
        <v>0</v>
      </c>
      <c r="B6972" s="183"/>
      <c r="C6972" s="206" t="s">
        <v>564</v>
      </c>
      <c r="D6972" s="183"/>
      <c r="E6972" s="206" t="s">
        <v>565</v>
      </c>
      <c r="F6972" s="183"/>
      <c r="G6972" s="183"/>
      <c r="H6972" s="183"/>
      <c r="I6972" s="183"/>
      <c r="J6972" s="183"/>
      <c r="K6972" s="207">
        <v>7000</v>
      </c>
      <c r="L6972" s="183"/>
      <c r="M6972" s="207">
        <v>5738.92</v>
      </c>
      <c r="N6972" s="183"/>
      <c r="O6972" s="205">
        <v>81.98</v>
      </c>
      <c r="P6972" s="183"/>
    </row>
    <row r="6973" spans="1:16" x14ac:dyDescent="0.25">
      <c r="A6973" s="203" t="s">
        <v>0</v>
      </c>
      <c r="B6973" s="183"/>
      <c r="C6973" s="203" t="s">
        <v>566</v>
      </c>
      <c r="D6973" s="183"/>
      <c r="E6973" s="203" t="s">
        <v>567</v>
      </c>
      <c r="F6973" s="183"/>
      <c r="G6973" s="183"/>
      <c r="H6973" s="183"/>
      <c r="I6973" s="183"/>
      <c r="J6973" s="183"/>
      <c r="K6973" s="204" t="s">
        <v>0</v>
      </c>
      <c r="L6973" s="183"/>
      <c r="M6973" s="204">
        <v>4939.6099999999997</v>
      </c>
      <c r="N6973" s="183"/>
      <c r="O6973" s="202" t="s">
        <v>0</v>
      </c>
      <c r="P6973" s="183"/>
    </row>
    <row r="6974" spans="1:16" x14ac:dyDescent="0.25">
      <c r="A6974" s="203" t="s">
        <v>0</v>
      </c>
      <c r="B6974" s="183"/>
      <c r="C6974" s="203" t="s">
        <v>572</v>
      </c>
      <c r="D6974" s="183"/>
      <c r="E6974" s="203" t="s">
        <v>573</v>
      </c>
      <c r="F6974" s="183"/>
      <c r="G6974" s="183"/>
      <c r="H6974" s="183"/>
      <c r="I6974" s="183"/>
      <c r="J6974" s="183"/>
      <c r="K6974" s="204" t="s">
        <v>0</v>
      </c>
      <c r="L6974" s="183"/>
      <c r="M6974" s="204">
        <v>200</v>
      </c>
      <c r="N6974" s="183"/>
      <c r="O6974" s="202" t="s">
        <v>0</v>
      </c>
      <c r="P6974" s="183"/>
    </row>
    <row r="6975" spans="1:16" x14ac:dyDescent="0.25">
      <c r="A6975" s="203" t="s">
        <v>0</v>
      </c>
      <c r="B6975" s="183"/>
      <c r="C6975" s="203" t="s">
        <v>568</v>
      </c>
      <c r="D6975" s="183"/>
      <c r="E6975" s="203" t="s">
        <v>569</v>
      </c>
      <c r="F6975" s="183"/>
      <c r="G6975" s="183"/>
      <c r="H6975" s="183"/>
      <c r="I6975" s="183"/>
      <c r="J6975" s="183"/>
      <c r="K6975" s="204" t="s">
        <v>0</v>
      </c>
      <c r="L6975" s="183"/>
      <c r="M6975" s="204">
        <v>599.30999999999995</v>
      </c>
      <c r="N6975" s="183"/>
      <c r="O6975" s="202" t="s">
        <v>0</v>
      </c>
      <c r="P6975" s="183"/>
    </row>
    <row r="6976" spans="1:16" x14ac:dyDescent="0.25">
      <c r="A6976" s="206" t="s">
        <v>0</v>
      </c>
      <c r="B6976" s="183"/>
      <c r="C6976" s="206" t="s">
        <v>574</v>
      </c>
      <c r="D6976" s="183"/>
      <c r="E6976" s="206" t="s">
        <v>575</v>
      </c>
      <c r="F6976" s="183"/>
      <c r="G6976" s="183"/>
      <c r="H6976" s="183"/>
      <c r="I6976" s="183"/>
      <c r="J6976" s="183"/>
      <c r="K6976" s="207">
        <v>0</v>
      </c>
      <c r="L6976" s="183"/>
      <c r="M6976" s="207">
        <v>193.96</v>
      </c>
      <c r="N6976" s="183"/>
      <c r="O6976" s="205" t="s">
        <v>0</v>
      </c>
      <c r="P6976" s="183"/>
    </row>
    <row r="6977" spans="1:16" x14ac:dyDescent="0.25">
      <c r="A6977" s="203" t="s">
        <v>0</v>
      </c>
      <c r="B6977" s="183"/>
      <c r="C6977" s="203" t="s">
        <v>576</v>
      </c>
      <c r="D6977" s="183"/>
      <c r="E6977" s="203" t="s">
        <v>577</v>
      </c>
      <c r="F6977" s="183"/>
      <c r="G6977" s="183"/>
      <c r="H6977" s="183"/>
      <c r="I6977" s="183"/>
      <c r="J6977" s="183"/>
      <c r="K6977" s="204" t="s">
        <v>0</v>
      </c>
      <c r="L6977" s="183"/>
      <c r="M6977" s="204">
        <v>193.96</v>
      </c>
      <c r="N6977" s="183"/>
      <c r="O6977" s="202" t="s">
        <v>0</v>
      </c>
      <c r="P6977" s="183"/>
    </row>
    <row r="6978" spans="1:16" x14ac:dyDescent="0.25">
      <c r="A6978" s="187" t="s">
        <v>0</v>
      </c>
      <c r="B6978" s="183"/>
      <c r="C6978" s="187" t="s">
        <v>229</v>
      </c>
      <c r="D6978" s="183"/>
      <c r="E6978" s="183"/>
      <c r="F6978" s="183"/>
      <c r="G6978" s="183"/>
      <c r="H6978" s="183"/>
      <c r="I6978" s="183"/>
      <c r="J6978" s="183"/>
      <c r="K6978" s="188">
        <v>5088</v>
      </c>
      <c r="L6978" s="183"/>
      <c r="M6978" s="188">
        <v>4621.1499999999996</v>
      </c>
      <c r="N6978" s="183"/>
      <c r="O6978" s="189">
        <v>90.82</v>
      </c>
      <c r="P6978" s="183"/>
    </row>
    <row r="6979" spans="1:16" x14ac:dyDescent="0.25">
      <c r="A6979" s="187" t="s">
        <v>0</v>
      </c>
      <c r="B6979" s="183"/>
      <c r="C6979" s="187" t="s">
        <v>230</v>
      </c>
      <c r="D6979" s="183"/>
      <c r="E6979" s="183"/>
      <c r="F6979" s="183"/>
      <c r="G6979" s="183"/>
      <c r="H6979" s="183"/>
      <c r="I6979" s="183"/>
      <c r="J6979" s="183"/>
      <c r="K6979" s="188">
        <v>5088</v>
      </c>
      <c r="L6979" s="183"/>
      <c r="M6979" s="188">
        <v>4621.1499999999996</v>
      </c>
      <c r="N6979" s="183"/>
      <c r="O6979" s="189">
        <v>90.82</v>
      </c>
      <c r="P6979" s="183"/>
    </row>
    <row r="6980" spans="1:16" x14ac:dyDescent="0.25">
      <c r="A6980" s="206" t="s">
        <v>0</v>
      </c>
      <c r="B6980" s="183"/>
      <c r="C6980" s="206" t="s">
        <v>564</v>
      </c>
      <c r="D6980" s="183"/>
      <c r="E6980" s="206" t="s">
        <v>565</v>
      </c>
      <c r="F6980" s="183"/>
      <c r="G6980" s="183"/>
      <c r="H6980" s="183"/>
      <c r="I6980" s="183"/>
      <c r="J6980" s="183"/>
      <c r="K6980" s="207">
        <v>4588</v>
      </c>
      <c r="L6980" s="183"/>
      <c r="M6980" s="207">
        <v>4588</v>
      </c>
      <c r="N6980" s="183"/>
      <c r="O6980" s="205">
        <v>100</v>
      </c>
      <c r="P6980" s="183"/>
    </row>
    <row r="6981" spans="1:16" x14ac:dyDescent="0.25">
      <c r="A6981" s="203" t="s">
        <v>0</v>
      </c>
      <c r="B6981" s="183"/>
      <c r="C6981" s="203" t="s">
        <v>566</v>
      </c>
      <c r="D6981" s="183"/>
      <c r="E6981" s="203" t="s">
        <v>567</v>
      </c>
      <c r="F6981" s="183"/>
      <c r="G6981" s="183"/>
      <c r="H6981" s="183"/>
      <c r="I6981" s="183"/>
      <c r="J6981" s="183"/>
      <c r="K6981" s="204" t="s">
        <v>0</v>
      </c>
      <c r="L6981" s="183"/>
      <c r="M6981" s="204">
        <v>3238</v>
      </c>
      <c r="N6981" s="183"/>
      <c r="O6981" s="202" t="s">
        <v>0</v>
      </c>
      <c r="P6981" s="183"/>
    </row>
    <row r="6982" spans="1:16" x14ac:dyDescent="0.25">
      <c r="A6982" s="203" t="s">
        <v>0</v>
      </c>
      <c r="B6982" s="183"/>
      <c r="C6982" s="203" t="s">
        <v>572</v>
      </c>
      <c r="D6982" s="183"/>
      <c r="E6982" s="203" t="s">
        <v>573</v>
      </c>
      <c r="F6982" s="183"/>
      <c r="G6982" s="183"/>
      <c r="H6982" s="183"/>
      <c r="I6982" s="183"/>
      <c r="J6982" s="183"/>
      <c r="K6982" s="204" t="s">
        <v>0</v>
      </c>
      <c r="L6982" s="183"/>
      <c r="M6982" s="204">
        <v>600</v>
      </c>
      <c r="N6982" s="183"/>
      <c r="O6982" s="202" t="s">
        <v>0</v>
      </c>
      <c r="P6982" s="183"/>
    </row>
    <row r="6983" spans="1:16" x14ac:dyDescent="0.25">
      <c r="A6983" s="203" t="s">
        <v>0</v>
      </c>
      <c r="B6983" s="183"/>
      <c r="C6983" s="203" t="s">
        <v>568</v>
      </c>
      <c r="D6983" s="183"/>
      <c r="E6983" s="203" t="s">
        <v>569</v>
      </c>
      <c r="F6983" s="183"/>
      <c r="G6983" s="183"/>
      <c r="H6983" s="183"/>
      <c r="I6983" s="183"/>
      <c r="J6983" s="183"/>
      <c r="K6983" s="204" t="s">
        <v>0</v>
      </c>
      <c r="L6983" s="183"/>
      <c r="M6983" s="204">
        <v>750</v>
      </c>
      <c r="N6983" s="183"/>
      <c r="O6983" s="202" t="s">
        <v>0</v>
      </c>
      <c r="P6983" s="183"/>
    </row>
    <row r="6984" spans="1:16" x14ac:dyDescent="0.25">
      <c r="A6984" s="206" t="s">
        <v>0</v>
      </c>
      <c r="B6984" s="183"/>
      <c r="C6984" s="206" t="s">
        <v>574</v>
      </c>
      <c r="D6984" s="183"/>
      <c r="E6984" s="206" t="s">
        <v>575</v>
      </c>
      <c r="F6984" s="183"/>
      <c r="G6984" s="183"/>
      <c r="H6984" s="183"/>
      <c r="I6984" s="183"/>
      <c r="J6984" s="183"/>
      <c r="K6984" s="207">
        <v>500</v>
      </c>
      <c r="L6984" s="183"/>
      <c r="M6984" s="207">
        <v>33.15</v>
      </c>
      <c r="N6984" s="183"/>
      <c r="O6984" s="205">
        <v>6.63</v>
      </c>
      <c r="P6984" s="183"/>
    </row>
    <row r="6985" spans="1:16" x14ac:dyDescent="0.25">
      <c r="A6985" s="203" t="s">
        <v>0</v>
      </c>
      <c r="B6985" s="183"/>
      <c r="C6985" s="203" t="s">
        <v>576</v>
      </c>
      <c r="D6985" s="183"/>
      <c r="E6985" s="203" t="s">
        <v>577</v>
      </c>
      <c r="F6985" s="183"/>
      <c r="G6985" s="183"/>
      <c r="H6985" s="183"/>
      <c r="I6985" s="183"/>
      <c r="J6985" s="183"/>
      <c r="K6985" s="204" t="s">
        <v>0</v>
      </c>
      <c r="L6985" s="183"/>
      <c r="M6985" s="204">
        <v>33.15</v>
      </c>
      <c r="N6985" s="183"/>
      <c r="O6985" s="202" t="s">
        <v>0</v>
      </c>
      <c r="P6985" s="183"/>
    </row>
    <row r="6986" spans="1:16" x14ac:dyDescent="0.25">
      <c r="A6986" s="190" t="s">
        <v>0</v>
      </c>
      <c r="B6986" s="183"/>
      <c r="C6986" s="190" t="s">
        <v>1617</v>
      </c>
      <c r="D6986" s="183"/>
      <c r="E6986" s="183"/>
      <c r="F6986" s="183"/>
      <c r="G6986" s="183"/>
      <c r="H6986" s="183"/>
      <c r="I6986" s="183"/>
      <c r="J6986" s="183"/>
      <c r="K6986" s="191">
        <v>1011704.93</v>
      </c>
      <c r="L6986" s="183"/>
      <c r="M6986" s="191">
        <v>467158.7</v>
      </c>
      <c r="N6986" s="183"/>
      <c r="O6986" s="192">
        <v>46.18</v>
      </c>
      <c r="P6986" s="183"/>
    </row>
    <row r="6987" spans="1:16" x14ac:dyDescent="0.25">
      <c r="A6987" s="187" t="s">
        <v>0</v>
      </c>
      <c r="B6987" s="183"/>
      <c r="C6987" s="187" t="s">
        <v>214</v>
      </c>
      <c r="D6987" s="183"/>
      <c r="E6987" s="183"/>
      <c r="F6987" s="183"/>
      <c r="G6987" s="183"/>
      <c r="H6987" s="183"/>
      <c r="I6987" s="183"/>
      <c r="J6987" s="183"/>
      <c r="K6987" s="188">
        <v>156521.56</v>
      </c>
      <c r="L6987" s="183"/>
      <c r="M6987" s="188">
        <v>31820.13</v>
      </c>
      <c r="N6987" s="183"/>
      <c r="O6987" s="189">
        <v>20.329999999999998</v>
      </c>
      <c r="P6987" s="183"/>
    </row>
    <row r="6988" spans="1:16" x14ac:dyDescent="0.25">
      <c r="A6988" s="187" t="s">
        <v>0</v>
      </c>
      <c r="B6988" s="183"/>
      <c r="C6988" s="187" t="s">
        <v>215</v>
      </c>
      <c r="D6988" s="183"/>
      <c r="E6988" s="183"/>
      <c r="F6988" s="183"/>
      <c r="G6988" s="183"/>
      <c r="H6988" s="183"/>
      <c r="I6988" s="183"/>
      <c r="J6988" s="183"/>
      <c r="K6988" s="188">
        <v>156521.56</v>
      </c>
      <c r="L6988" s="183"/>
      <c r="M6988" s="188">
        <v>31820.13</v>
      </c>
      <c r="N6988" s="183"/>
      <c r="O6988" s="189">
        <v>20.329999999999998</v>
      </c>
      <c r="P6988" s="183"/>
    </row>
    <row r="6989" spans="1:16" x14ac:dyDescent="0.25">
      <c r="A6989" s="187" t="s">
        <v>0</v>
      </c>
      <c r="B6989" s="183"/>
      <c r="C6989" s="187" t="s">
        <v>218</v>
      </c>
      <c r="D6989" s="183"/>
      <c r="E6989" s="183"/>
      <c r="F6989" s="183"/>
      <c r="G6989" s="183"/>
      <c r="H6989" s="183"/>
      <c r="I6989" s="183"/>
      <c r="J6989" s="183"/>
      <c r="K6989" s="188">
        <v>31771.11</v>
      </c>
      <c r="L6989" s="183"/>
      <c r="M6989" s="188">
        <v>5858.44</v>
      </c>
      <c r="N6989" s="183"/>
      <c r="O6989" s="189">
        <v>18.440000000000001</v>
      </c>
      <c r="P6989" s="183"/>
    </row>
    <row r="6990" spans="1:16" x14ac:dyDescent="0.25">
      <c r="A6990" s="187" t="s">
        <v>0</v>
      </c>
      <c r="B6990" s="183"/>
      <c r="C6990" s="187" t="s">
        <v>220</v>
      </c>
      <c r="D6990" s="183"/>
      <c r="E6990" s="183"/>
      <c r="F6990" s="183"/>
      <c r="G6990" s="183"/>
      <c r="H6990" s="183"/>
      <c r="I6990" s="183"/>
      <c r="J6990" s="183"/>
      <c r="K6990" s="188">
        <v>31771.11</v>
      </c>
      <c r="L6990" s="183"/>
      <c r="M6990" s="188">
        <v>5858.44</v>
      </c>
      <c r="N6990" s="183"/>
      <c r="O6990" s="189">
        <v>18.440000000000001</v>
      </c>
      <c r="P6990" s="183"/>
    </row>
    <row r="6991" spans="1:16" x14ac:dyDescent="0.25">
      <c r="A6991" s="187" t="s">
        <v>0</v>
      </c>
      <c r="B6991" s="183"/>
      <c r="C6991" s="187" t="s">
        <v>221</v>
      </c>
      <c r="D6991" s="183"/>
      <c r="E6991" s="183"/>
      <c r="F6991" s="183"/>
      <c r="G6991" s="183"/>
      <c r="H6991" s="183"/>
      <c r="I6991" s="183"/>
      <c r="J6991" s="183"/>
      <c r="K6991" s="188">
        <v>39023.32</v>
      </c>
      <c r="L6991" s="183"/>
      <c r="M6991" s="188">
        <v>52299.6</v>
      </c>
      <c r="N6991" s="183"/>
      <c r="O6991" s="189">
        <v>134.02000000000001</v>
      </c>
      <c r="P6991" s="183"/>
    </row>
    <row r="6992" spans="1:16" x14ac:dyDescent="0.25">
      <c r="A6992" s="187" t="s">
        <v>0</v>
      </c>
      <c r="B6992" s="183"/>
      <c r="C6992" s="187" t="s">
        <v>227</v>
      </c>
      <c r="D6992" s="183"/>
      <c r="E6992" s="183"/>
      <c r="F6992" s="183"/>
      <c r="G6992" s="183"/>
      <c r="H6992" s="183"/>
      <c r="I6992" s="183"/>
      <c r="J6992" s="183"/>
      <c r="K6992" s="188">
        <v>14800</v>
      </c>
      <c r="L6992" s="183"/>
      <c r="M6992" s="188">
        <v>5592.95</v>
      </c>
      <c r="N6992" s="183"/>
      <c r="O6992" s="189">
        <v>37.79</v>
      </c>
      <c r="P6992" s="183"/>
    </row>
    <row r="6993" spans="1:16" x14ac:dyDescent="0.25">
      <c r="A6993" s="187" t="s">
        <v>0</v>
      </c>
      <c r="B6993" s="183"/>
      <c r="C6993" s="187" t="s">
        <v>228</v>
      </c>
      <c r="D6993" s="183"/>
      <c r="E6993" s="183"/>
      <c r="F6993" s="183"/>
      <c r="G6993" s="183"/>
      <c r="H6993" s="183"/>
      <c r="I6993" s="183"/>
      <c r="J6993" s="183"/>
      <c r="K6993" s="188">
        <v>24223.32</v>
      </c>
      <c r="L6993" s="183"/>
      <c r="M6993" s="188">
        <v>46706.65</v>
      </c>
      <c r="N6993" s="183"/>
      <c r="O6993" s="189">
        <v>192.82</v>
      </c>
      <c r="P6993" s="183"/>
    </row>
    <row r="6994" spans="1:16" x14ac:dyDescent="0.25">
      <c r="A6994" s="187" t="s">
        <v>0</v>
      </c>
      <c r="B6994" s="183"/>
      <c r="C6994" s="187" t="s">
        <v>229</v>
      </c>
      <c r="D6994" s="183"/>
      <c r="E6994" s="183"/>
      <c r="F6994" s="183"/>
      <c r="G6994" s="183"/>
      <c r="H6994" s="183"/>
      <c r="I6994" s="183"/>
      <c r="J6994" s="183"/>
      <c r="K6994" s="188">
        <v>784388.94</v>
      </c>
      <c r="L6994" s="183"/>
      <c r="M6994" s="188">
        <v>377081.74</v>
      </c>
      <c r="N6994" s="183"/>
      <c r="O6994" s="189">
        <v>48.07</v>
      </c>
      <c r="P6994" s="183"/>
    </row>
    <row r="6995" spans="1:16" x14ac:dyDescent="0.25">
      <c r="A6995" s="187" t="s">
        <v>0</v>
      </c>
      <c r="B6995" s="183"/>
      <c r="C6995" s="187" t="s">
        <v>230</v>
      </c>
      <c r="D6995" s="183"/>
      <c r="E6995" s="183"/>
      <c r="F6995" s="183"/>
      <c r="G6995" s="183"/>
      <c r="H6995" s="183"/>
      <c r="I6995" s="183"/>
      <c r="J6995" s="183"/>
      <c r="K6995" s="188">
        <v>11130</v>
      </c>
      <c r="L6995" s="183"/>
      <c r="M6995" s="188">
        <v>16941.47</v>
      </c>
      <c r="N6995" s="183"/>
      <c r="O6995" s="189">
        <v>152.21</v>
      </c>
      <c r="P6995" s="183"/>
    </row>
    <row r="6996" spans="1:16" x14ac:dyDescent="0.25">
      <c r="A6996" s="187" t="s">
        <v>0</v>
      </c>
      <c r="B6996" s="183"/>
      <c r="C6996" s="187" t="s">
        <v>232</v>
      </c>
      <c r="D6996" s="183"/>
      <c r="E6996" s="183"/>
      <c r="F6996" s="183"/>
      <c r="G6996" s="183"/>
      <c r="H6996" s="183"/>
      <c r="I6996" s="183"/>
      <c r="J6996" s="183"/>
      <c r="K6996" s="188">
        <v>747659</v>
      </c>
      <c r="L6996" s="183"/>
      <c r="M6996" s="188">
        <v>349779.63</v>
      </c>
      <c r="N6996" s="183"/>
      <c r="O6996" s="189">
        <v>46.78</v>
      </c>
      <c r="P6996" s="183"/>
    </row>
    <row r="6997" spans="1:16" x14ac:dyDescent="0.25">
      <c r="A6997" s="187" t="s">
        <v>0</v>
      </c>
      <c r="B6997" s="183"/>
      <c r="C6997" s="187" t="s">
        <v>234</v>
      </c>
      <c r="D6997" s="183"/>
      <c r="E6997" s="183"/>
      <c r="F6997" s="183"/>
      <c r="G6997" s="183"/>
      <c r="H6997" s="183"/>
      <c r="I6997" s="183"/>
      <c r="J6997" s="183"/>
      <c r="K6997" s="188">
        <v>25599.94</v>
      </c>
      <c r="L6997" s="183"/>
      <c r="M6997" s="188">
        <v>10360.64</v>
      </c>
      <c r="N6997" s="183"/>
      <c r="O6997" s="189">
        <v>40.47</v>
      </c>
      <c r="P6997" s="183"/>
    </row>
    <row r="6998" spans="1:16" x14ac:dyDescent="0.25">
      <c r="A6998" s="187" t="s">
        <v>0</v>
      </c>
      <c r="B6998" s="183"/>
      <c r="C6998" s="187" t="s">
        <v>238</v>
      </c>
      <c r="D6998" s="183"/>
      <c r="E6998" s="183"/>
      <c r="F6998" s="183"/>
      <c r="G6998" s="183"/>
      <c r="H6998" s="183"/>
      <c r="I6998" s="183"/>
      <c r="J6998" s="183"/>
      <c r="K6998" s="188">
        <v>0</v>
      </c>
      <c r="L6998" s="183"/>
      <c r="M6998" s="188">
        <v>98.79</v>
      </c>
      <c r="N6998" s="183"/>
      <c r="O6998" s="189" t="s">
        <v>0</v>
      </c>
      <c r="P6998" s="183"/>
    </row>
    <row r="6999" spans="1:16" x14ac:dyDescent="0.25">
      <c r="A6999" s="187" t="s">
        <v>0</v>
      </c>
      <c r="B6999" s="183"/>
      <c r="C6999" s="187" t="s">
        <v>240</v>
      </c>
      <c r="D6999" s="183"/>
      <c r="E6999" s="183"/>
      <c r="F6999" s="183"/>
      <c r="G6999" s="183"/>
      <c r="H6999" s="183"/>
      <c r="I6999" s="183"/>
      <c r="J6999" s="183"/>
      <c r="K6999" s="188">
        <v>0</v>
      </c>
      <c r="L6999" s="183"/>
      <c r="M6999" s="188">
        <v>98.79</v>
      </c>
      <c r="N6999" s="183"/>
      <c r="O6999" s="189" t="s">
        <v>0</v>
      </c>
      <c r="P6999" s="183"/>
    </row>
    <row r="7000" spans="1:16" x14ac:dyDescent="0.25">
      <c r="A7000" s="200" t="s">
        <v>0</v>
      </c>
      <c r="B7000" s="183"/>
      <c r="C7000" s="200" t="s">
        <v>1497</v>
      </c>
      <c r="D7000" s="183"/>
      <c r="E7000" s="200" t="s">
        <v>1498</v>
      </c>
      <c r="F7000" s="183"/>
      <c r="G7000" s="183"/>
      <c r="H7000" s="183"/>
      <c r="I7000" s="183"/>
      <c r="J7000" s="183"/>
      <c r="K7000" s="201">
        <v>757875.47</v>
      </c>
      <c r="L7000" s="183"/>
      <c r="M7000" s="201">
        <v>386596.61</v>
      </c>
      <c r="N7000" s="183"/>
      <c r="O7000" s="196">
        <v>51.01</v>
      </c>
      <c r="P7000" s="183"/>
    </row>
    <row r="7001" spans="1:16" x14ac:dyDescent="0.25">
      <c r="A7001" s="197"/>
      <c r="B7001" s="183"/>
      <c r="C7001" s="197" t="s">
        <v>1499</v>
      </c>
      <c r="D7001" s="183"/>
      <c r="E7001" s="197" t="s">
        <v>1500</v>
      </c>
      <c r="F7001" s="183"/>
      <c r="G7001" s="183"/>
      <c r="H7001" s="183"/>
      <c r="I7001" s="183"/>
      <c r="J7001" s="183"/>
      <c r="K7001" s="198">
        <v>13963.32</v>
      </c>
      <c r="L7001" s="183"/>
      <c r="M7001" s="198">
        <v>8213.64</v>
      </c>
      <c r="N7001" s="183"/>
      <c r="O7001" s="199">
        <v>58.82</v>
      </c>
      <c r="P7001" s="183"/>
    </row>
    <row r="7002" spans="1:16" x14ac:dyDescent="0.25">
      <c r="A7002" s="187" t="s">
        <v>0</v>
      </c>
      <c r="B7002" s="183"/>
      <c r="C7002" s="187" t="s">
        <v>221</v>
      </c>
      <c r="D7002" s="183"/>
      <c r="E7002" s="183"/>
      <c r="F7002" s="183"/>
      <c r="G7002" s="183"/>
      <c r="H7002" s="183"/>
      <c r="I7002" s="183"/>
      <c r="J7002" s="183"/>
      <c r="K7002" s="188">
        <v>13963.32</v>
      </c>
      <c r="L7002" s="183"/>
      <c r="M7002" s="188">
        <v>8213.64</v>
      </c>
      <c r="N7002" s="183"/>
      <c r="O7002" s="189">
        <v>58.82</v>
      </c>
      <c r="P7002" s="183"/>
    </row>
    <row r="7003" spans="1:16" x14ac:dyDescent="0.25">
      <c r="A7003" s="187" t="s">
        <v>0</v>
      </c>
      <c r="B7003" s="183"/>
      <c r="C7003" s="187" t="s">
        <v>228</v>
      </c>
      <c r="D7003" s="183"/>
      <c r="E7003" s="183"/>
      <c r="F7003" s="183"/>
      <c r="G7003" s="183"/>
      <c r="H7003" s="183"/>
      <c r="I7003" s="183"/>
      <c r="J7003" s="183"/>
      <c r="K7003" s="188">
        <v>13963.32</v>
      </c>
      <c r="L7003" s="183"/>
      <c r="M7003" s="188">
        <v>8213.64</v>
      </c>
      <c r="N7003" s="183"/>
      <c r="O7003" s="189">
        <v>58.82</v>
      </c>
      <c r="P7003" s="183"/>
    </row>
    <row r="7004" spans="1:16" x14ac:dyDescent="0.25">
      <c r="A7004" s="206" t="s">
        <v>0</v>
      </c>
      <c r="B7004" s="183"/>
      <c r="C7004" s="206" t="s">
        <v>574</v>
      </c>
      <c r="D7004" s="183"/>
      <c r="E7004" s="206" t="s">
        <v>575</v>
      </c>
      <c r="F7004" s="183"/>
      <c r="G7004" s="183"/>
      <c r="H7004" s="183"/>
      <c r="I7004" s="183"/>
      <c r="J7004" s="183"/>
      <c r="K7004" s="207">
        <v>13413.32</v>
      </c>
      <c r="L7004" s="183"/>
      <c r="M7004" s="207">
        <v>7931.65</v>
      </c>
      <c r="N7004" s="183"/>
      <c r="O7004" s="205">
        <v>59.13</v>
      </c>
      <c r="P7004" s="183"/>
    </row>
    <row r="7005" spans="1:16" x14ac:dyDescent="0.25">
      <c r="A7005" s="203" t="s">
        <v>0</v>
      </c>
      <c r="B7005" s="183"/>
      <c r="C7005" s="203" t="s">
        <v>580</v>
      </c>
      <c r="D7005" s="183"/>
      <c r="E7005" s="203" t="s">
        <v>581</v>
      </c>
      <c r="F7005" s="183"/>
      <c r="G7005" s="183"/>
      <c r="H7005" s="183"/>
      <c r="I7005" s="183"/>
      <c r="J7005" s="183"/>
      <c r="K7005" s="204" t="s">
        <v>0</v>
      </c>
      <c r="L7005" s="183"/>
      <c r="M7005" s="204">
        <v>1089.8</v>
      </c>
      <c r="N7005" s="183"/>
      <c r="O7005" s="202" t="s">
        <v>0</v>
      </c>
      <c r="P7005" s="183"/>
    </row>
    <row r="7006" spans="1:16" x14ac:dyDescent="0.25">
      <c r="A7006" s="203" t="s">
        <v>0</v>
      </c>
      <c r="B7006" s="183"/>
      <c r="C7006" s="203" t="s">
        <v>744</v>
      </c>
      <c r="D7006" s="183"/>
      <c r="E7006" s="203" t="s">
        <v>745</v>
      </c>
      <c r="F7006" s="183"/>
      <c r="G7006" s="183"/>
      <c r="H7006" s="183"/>
      <c r="I7006" s="183"/>
      <c r="J7006" s="183"/>
      <c r="K7006" s="204" t="s">
        <v>0</v>
      </c>
      <c r="L7006" s="183"/>
      <c r="M7006" s="204">
        <v>2220.84</v>
      </c>
      <c r="N7006" s="183"/>
      <c r="O7006" s="202" t="s">
        <v>0</v>
      </c>
      <c r="P7006" s="183"/>
    </row>
    <row r="7007" spans="1:16" x14ac:dyDescent="0.25">
      <c r="A7007" s="203" t="s">
        <v>0</v>
      </c>
      <c r="B7007" s="183"/>
      <c r="C7007" s="203" t="s">
        <v>748</v>
      </c>
      <c r="D7007" s="183"/>
      <c r="E7007" s="203" t="s">
        <v>749</v>
      </c>
      <c r="F7007" s="183"/>
      <c r="G7007" s="183"/>
      <c r="H7007" s="183"/>
      <c r="I7007" s="183"/>
      <c r="J7007" s="183"/>
      <c r="K7007" s="204" t="s">
        <v>0</v>
      </c>
      <c r="L7007" s="183"/>
      <c r="M7007" s="204">
        <v>985.92</v>
      </c>
      <c r="N7007" s="183"/>
      <c r="O7007" s="202" t="s">
        <v>0</v>
      </c>
      <c r="P7007" s="183"/>
    </row>
    <row r="7008" spans="1:16" x14ac:dyDescent="0.25">
      <c r="A7008" s="203" t="s">
        <v>0</v>
      </c>
      <c r="B7008" s="183"/>
      <c r="C7008" s="203" t="s">
        <v>752</v>
      </c>
      <c r="D7008" s="183"/>
      <c r="E7008" s="203" t="s">
        <v>753</v>
      </c>
      <c r="F7008" s="183"/>
      <c r="G7008" s="183"/>
      <c r="H7008" s="183"/>
      <c r="I7008" s="183"/>
      <c r="J7008" s="183"/>
      <c r="K7008" s="204" t="s">
        <v>0</v>
      </c>
      <c r="L7008" s="183"/>
      <c r="M7008" s="204">
        <v>187.46</v>
      </c>
      <c r="N7008" s="183"/>
      <c r="O7008" s="202" t="s">
        <v>0</v>
      </c>
      <c r="P7008" s="183"/>
    </row>
    <row r="7009" spans="1:16" x14ac:dyDescent="0.25">
      <c r="A7009" s="203" t="s">
        <v>0</v>
      </c>
      <c r="B7009" s="183"/>
      <c r="C7009" s="203" t="s">
        <v>754</v>
      </c>
      <c r="D7009" s="183"/>
      <c r="E7009" s="203" t="s">
        <v>755</v>
      </c>
      <c r="F7009" s="183"/>
      <c r="G7009" s="183"/>
      <c r="H7009" s="183"/>
      <c r="I7009" s="183"/>
      <c r="J7009" s="183"/>
      <c r="K7009" s="204" t="s">
        <v>0</v>
      </c>
      <c r="L7009" s="183"/>
      <c r="M7009" s="204">
        <v>682.68</v>
      </c>
      <c r="N7009" s="183"/>
      <c r="O7009" s="202" t="s">
        <v>0</v>
      </c>
      <c r="P7009" s="183"/>
    </row>
    <row r="7010" spans="1:16" x14ac:dyDescent="0.25">
      <c r="A7010" s="203" t="s">
        <v>0</v>
      </c>
      <c r="B7010" s="183"/>
      <c r="C7010" s="203" t="s">
        <v>582</v>
      </c>
      <c r="D7010" s="183"/>
      <c r="E7010" s="203" t="s">
        <v>583</v>
      </c>
      <c r="F7010" s="183"/>
      <c r="G7010" s="183"/>
      <c r="H7010" s="183"/>
      <c r="I7010" s="183"/>
      <c r="J7010" s="183"/>
      <c r="K7010" s="204" t="s">
        <v>0</v>
      </c>
      <c r="L7010" s="183"/>
      <c r="M7010" s="204">
        <v>576</v>
      </c>
      <c r="N7010" s="183"/>
      <c r="O7010" s="202" t="s">
        <v>0</v>
      </c>
      <c r="P7010" s="183"/>
    </row>
    <row r="7011" spans="1:16" x14ac:dyDescent="0.25">
      <c r="A7011" s="203" t="s">
        <v>0</v>
      </c>
      <c r="B7011" s="183"/>
      <c r="C7011" s="203" t="s">
        <v>706</v>
      </c>
      <c r="D7011" s="183"/>
      <c r="E7011" s="203" t="s">
        <v>707</v>
      </c>
      <c r="F7011" s="183"/>
      <c r="G7011" s="183"/>
      <c r="H7011" s="183"/>
      <c r="I7011" s="183"/>
      <c r="J7011" s="183"/>
      <c r="K7011" s="204" t="s">
        <v>0</v>
      </c>
      <c r="L7011" s="183"/>
      <c r="M7011" s="204">
        <v>1464.56</v>
      </c>
      <c r="N7011" s="183"/>
      <c r="O7011" s="202" t="s">
        <v>0</v>
      </c>
      <c r="P7011" s="183"/>
    </row>
    <row r="7012" spans="1:16" x14ac:dyDescent="0.25">
      <c r="A7012" s="203" t="s">
        <v>0</v>
      </c>
      <c r="B7012" s="183"/>
      <c r="C7012" s="203" t="s">
        <v>1089</v>
      </c>
      <c r="D7012" s="183"/>
      <c r="E7012" s="203" t="s">
        <v>1090</v>
      </c>
      <c r="F7012" s="183"/>
      <c r="G7012" s="183"/>
      <c r="H7012" s="183"/>
      <c r="I7012" s="183"/>
      <c r="J7012" s="183"/>
      <c r="K7012" s="204" t="s">
        <v>0</v>
      </c>
      <c r="L7012" s="183"/>
      <c r="M7012" s="204">
        <v>45</v>
      </c>
      <c r="N7012" s="183"/>
      <c r="O7012" s="202" t="s">
        <v>0</v>
      </c>
      <c r="P7012" s="183"/>
    </row>
    <row r="7013" spans="1:16" x14ac:dyDescent="0.25">
      <c r="A7013" s="203" t="s">
        <v>0</v>
      </c>
      <c r="B7013" s="183"/>
      <c r="C7013" s="203" t="s">
        <v>626</v>
      </c>
      <c r="D7013" s="183"/>
      <c r="E7013" s="203" t="s">
        <v>627</v>
      </c>
      <c r="F7013" s="183"/>
      <c r="G7013" s="183"/>
      <c r="H7013" s="183"/>
      <c r="I7013" s="183"/>
      <c r="J7013" s="183"/>
      <c r="K7013" s="204" t="s">
        <v>0</v>
      </c>
      <c r="L7013" s="183"/>
      <c r="M7013" s="204">
        <v>66.36</v>
      </c>
      <c r="N7013" s="183"/>
      <c r="O7013" s="202" t="s">
        <v>0</v>
      </c>
      <c r="P7013" s="183"/>
    </row>
    <row r="7014" spans="1:16" x14ac:dyDescent="0.25">
      <c r="A7014" s="203" t="s">
        <v>0</v>
      </c>
      <c r="B7014" s="183"/>
      <c r="C7014" s="203" t="s">
        <v>646</v>
      </c>
      <c r="D7014" s="183"/>
      <c r="E7014" s="203" t="s">
        <v>647</v>
      </c>
      <c r="F7014" s="183"/>
      <c r="G7014" s="183"/>
      <c r="H7014" s="183"/>
      <c r="I7014" s="183"/>
      <c r="J7014" s="183"/>
      <c r="K7014" s="204" t="s">
        <v>0</v>
      </c>
      <c r="L7014" s="183"/>
      <c r="M7014" s="204">
        <v>534.94000000000005</v>
      </c>
      <c r="N7014" s="183"/>
      <c r="O7014" s="202" t="s">
        <v>0</v>
      </c>
      <c r="P7014" s="183"/>
    </row>
    <row r="7015" spans="1:16" x14ac:dyDescent="0.25">
      <c r="A7015" s="203" t="s">
        <v>0</v>
      </c>
      <c r="B7015" s="183"/>
      <c r="C7015" s="203" t="s">
        <v>648</v>
      </c>
      <c r="D7015" s="183"/>
      <c r="E7015" s="203" t="s">
        <v>649</v>
      </c>
      <c r="F7015" s="183"/>
      <c r="G7015" s="183"/>
      <c r="H7015" s="183"/>
      <c r="I7015" s="183"/>
      <c r="J7015" s="183"/>
      <c r="K7015" s="204" t="s">
        <v>0</v>
      </c>
      <c r="L7015" s="183"/>
      <c r="M7015" s="204">
        <v>25</v>
      </c>
      <c r="N7015" s="183"/>
      <c r="O7015" s="202" t="s">
        <v>0</v>
      </c>
      <c r="P7015" s="183"/>
    </row>
    <row r="7016" spans="1:16" x14ac:dyDescent="0.25">
      <c r="A7016" s="203" t="s">
        <v>0</v>
      </c>
      <c r="B7016" s="183"/>
      <c r="C7016" s="203" t="s">
        <v>785</v>
      </c>
      <c r="D7016" s="183"/>
      <c r="E7016" s="203" t="s">
        <v>786</v>
      </c>
      <c r="F7016" s="183"/>
      <c r="G7016" s="183"/>
      <c r="H7016" s="183"/>
      <c r="I7016" s="183"/>
      <c r="J7016" s="183"/>
      <c r="K7016" s="204" t="s">
        <v>0</v>
      </c>
      <c r="L7016" s="183"/>
      <c r="M7016" s="204">
        <v>53.09</v>
      </c>
      <c r="N7016" s="183"/>
      <c r="O7016" s="202" t="s">
        <v>0</v>
      </c>
      <c r="P7016" s="183"/>
    </row>
    <row r="7017" spans="1:16" x14ac:dyDescent="0.25">
      <c r="A7017" s="206" t="s">
        <v>0</v>
      </c>
      <c r="B7017" s="183"/>
      <c r="C7017" s="206" t="s">
        <v>652</v>
      </c>
      <c r="D7017" s="183"/>
      <c r="E7017" s="206" t="s">
        <v>653</v>
      </c>
      <c r="F7017" s="183"/>
      <c r="G7017" s="183"/>
      <c r="H7017" s="183"/>
      <c r="I7017" s="183"/>
      <c r="J7017" s="183"/>
      <c r="K7017" s="207">
        <v>550</v>
      </c>
      <c r="L7017" s="183"/>
      <c r="M7017" s="207">
        <v>281.99</v>
      </c>
      <c r="N7017" s="183"/>
      <c r="O7017" s="205">
        <v>51.27</v>
      </c>
      <c r="P7017" s="183"/>
    </row>
    <row r="7018" spans="1:16" x14ac:dyDescent="0.25">
      <c r="A7018" s="203" t="s">
        <v>0</v>
      </c>
      <c r="B7018" s="183"/>
      <c r="C7018" s="203" t="s">
        <v>654</v>
      </c>
      <c r="D7018" s="183"/>
      <c r="E7018" s="203" t="s">
        <v>655</v>
      </c>
      <c r="F7018" s="183"/>
      <c r="G7018" s="183"/>
      <c r="H7018" s="183"/>
      <c r="I7018" s="183"/>
      <c r="J7018" s="183"/>
      <c r="K7018" s="204" t="s">
        <v>0</v>
      </c>
      <c r="L7018" s="183"/>
      <c r="M7018" s="204">
        <v>281.99</v>
      </c>
      <c r="N7018" s="183"/>
      <c r="O7018" s="202" t="s">
        <v>0</v>
      </c>
      <c r="P7018" s="183"/>
    </row>
    <row r="7019" spans="1:16" x14ac:dyDescent="0.25">
      <c r="A7019" s="197"/>
      <c r="B7019" s="183"/>
      <c r="C7019" s="197" t="s">
        <v>1501</v>
      </c>
      <c r="D7019" s="183"/>
      <c r="E7019" s="197" t="s">
        <v>1502</v>
      </c>
      <c r="F7019" s="183"/>
      <c r="G7019" s="183"/>
      <c r="H7019" s="183"/>
      <c r="I7019" s="183"/>
      <c r="J7019" s="183"/>
      <c r="K7019" s="198">
        <v>1760</v>
      </c>
      <c r="L7019" s="183"/>
      <c r="M7019" s="198">
        <v>38493.01</v>
      </c>
      <c r="N7019" s="183"/>
      <c r="O7019" s="199">
        <v>2187.1</v>
      </c>
      <c r="P7019" s="183"/>
    </row>
    <row r="7020" spans="1:16" x14ac:dyDescent="0.25">
      <c r="A7020" s="187" t="s">
        <v>0</v>
      </c>
      <c r="B7020" s="183"/>
      <c r="C7020" s="187" t="s">
        <v>221</v>
      </c>
      <c r="D7020" s="183"/>
      <c r="E7020" s="183"/>
      <c r="F7020" s="183"/>
      <c r="G7020" s="183"/>
      <c r="H7020" s="183"/>
      <c r="I7020" s="183"/>
      <c r="J7020" s="183"/>
      <c r="K7020" s="188">
        <v>1760</v>
      </c>
      <c r="L7020" s="183"/>
      <c r="M7020" s="188">
        <v>38493.01</v>
      </c>
      <c r="N7020" s="183"/>
      <c r="O7020" s="189">
        <v>2187.1</v>
      </c>
      <c r="P7020" s="183"/>
    </row>
    <row r="7021" spans="1:16" x14ac:dyDescent="0.25">
      <c r="A7021" s="187" t="s">
        <v>0</v>
      </c>
      <c r="B7021" s="183"/>
      <c r="C7021" s="187" t="s">
        <v>228</v>
      </c>
      <c r="D7021" s="183"/>
      <c r="E7021" s="183"/>
      <c r="F7021" s="183"/>
      <c r="G7021" s="183"/>
      <c r="H7021" s="183"/>
      <c r="I7021" s="183"/>
      <c r="J7021" s="183"/>
      <c r="K7021" s="188">
        <v>1760</v>
      </c>
      <c r="L7021" s="183"/>
      <c r="M7021" s="188">
        <v>38493.01</v>
      </c>
      <c r="N7021" s="183"/>
      <c r="O7021" s="189">
        <v>2187.1</v>
      </c>
      <c r="P7021" s="183"/>
    </row>
    <row r="7022" spans="1:16" x14ac:dyDescent="0.25">
      <c r="A7022" s="206" t="s">
        <v>0</v>
      </c>
      <c r="B7022" s="183"/>
      <c r="C7022" s="206" t="s">
        <v>574</v>
      </c>
      <c r="D7022" s="183"/>
      <c r="E7022" s="206" t="s">
        <v>575</v>
      </c>
      <c r="F7022" s="183"/>
      <c r="G7022" s="183"/>
      <c r="H7022" s="183"/>
      <c r="I7022" s="183"/>
      <c r="J7022" s="183"/>
      <c r="K7022" s="207">
        <v>1760</v>
      </c>
      <c r="L7022" s="183"/>
      <c r="M7022" s="207">
        <v>0</v>
      </c>
      <c r="N7022" s="183"/>
      <c r="O7022" s="205">
        <v>0</v>
      </c>
      <c r="P7022" s="183"/>
    </row>
    <row r="7023" spans="1:16" x14ac:dyDescent="0.25">
      <c r="A7023" s="206" t="s">
        <v>0</v>
      </c>
      <c r="B7023" s="183"/>
      <c r="C7023" s="206" t="s">
        <v>586</v>
      </c>
      <c r="D7023" s="183"/>
      <c r="E7023" s="206" t="s">
        <v>587</v>
      </c>
      <c r="F7023" s="183"/>
      <c r="G7023" s="183"/>
      <c r="H7023" s="183"/>
      <c r="I7023" s="183"/>
      <c r="J7023" s="183"/>
      <c r="K7023" s="207">
        <v>0</v>
      </c>
      <c r="L7023" s="183"/>
      <c r="M7023" s="207">
        <v>38493.01</v>
      </c>
      <c r="N7023" s="183"/>
      <c r="O7023" s="205" t="s">
        <v>0</v>
      </c>
      <c r="P7023" s="183"/>
    </row>
    <row r="7024" spans="1:16" x14ac:dyDescent="0.25">
      <c r="A7024" s="203" t="s">
        <v>0</v>
      </c>
      <c r="B7024" s="183"/>
      <c r="C7024" s="203" t="s">
        <v>1385</v>
      </c>
      <c r="D7024" s="183"/>
      <c r="E7024" s="203" t="s">
        <v>1386</v>
      </c>
      <c r="F7024" s="183"/>
      <c r="G7024" s="183"/>
      <c r="H7024" s="183"/>
      <c r="I7024" s="183"/>
      <c r="J7024" s="183"/>
      <c r="K7024" s="204" t="s">
        <v>0</v>
      </c>
      <c r="L7024" s="183"/>
      <c r="M7024" s="204">
        <v>38493.01</v>
      </c>
      <c r="N7024" s="183"/>
      <c r="O7024" s="202" t="s">
        <v>0</v>
      </c>
      <c r="P7024" s="183"/>
    </row>
    <row r="7025" spans="1:16" x14ac:dyDescent="0.25">
      <c r="A7025" s="197"/>
      <c r="B7025" s="183"/>
      <c r="C7025" s="197" t="s">
        <v>1503</v>
      </c>
      <c r="D7025" s="183"/>
      <c r="E7025" s="197" t="s">
        <v>1504</v>
      </c>
      <c r="F7025" s="183"/>
      <c r="G7025" s="183"/>
      <c r="H7025" s="183"/>
      <c r="I7025" s="183"/>
      <c r="J7025" s="183"/>
      <c r="K7025" s="198">
        <v>31771.11</v>
      </c>
      <c r="L7025" s="183"/>
      <c r="M7025" s="198">
        <v>7108.95</v>
      </c>
      <c r="N7025" s="183"/>
      <c r="O7025" s="199">
        <v>22.38</v>
      </c>
      <c r="P7025" s="183"/>
    </row>
    <row r="7026" spans="1:16" x14ac:dyDescent="0.25">
      <c r="A7026" s="187" t="s">
        <v>0</v>
      </c>
      <c r="B7026" s="183"/>
      <c r="C7026" s="187" t="s">
        <v>218</v>
      </c>
      <c r="D7026" s="183"/>
      <c r="E7026" s="183"/>
      <c r="F7026" s="183"/>
      <c r="G7026" s="183"/>
      <c r="H7026" s="183"/>
      <c r="I7026" s="183"/>
      <c r="J7026" s="183"/>
      <c r="K7026" s="188">
        <v>31771.11</v>
      </c>
      <c r="L7026" s="183"/>
      <c r="M7026" s="188">
        <v>5858.44</v>
      </c>
      <c r="N7026" s="183"/>
      <c r="O7026" s="189">
        <v>18.440000000000001</v>
      </c>
      <c r="P7026" s="183"/>
    </row>
    <row r="7027" spans="1:16" x14ac:dyDescent="0.25">
      <c r="A7027" s="187" t="s">
        <v>0</v>
      </c>
      <c r="B7027" s="183"/>
      <c r="C7027" s="187" t="s">
        <v>220</v>
      </c>
      <c r="D7027" s="183"/>
      <c r="E7027" s="183"/>
      <c r="F7027" s="183"/>
      <c r="G7027" s="183"/>
      <c r="H7027" s="183"/>
      <c r="I7027" s="183"/>
      <c r="J7027" s="183"/>
      <c r="K7027" s="188">
        <v>31771.11</v>
      </c>
      <c r="L7027" s="183"/>
      <c r="M7027" s="188">
        <v>5858.44</v>
      </c>
      <c r="N7027" s="183"/>
      <c r="O7027" s="189">
        <v>18.440000000000001</v>
      </c>
      <c r="P7027" s="183"/>
    </row>
    <row r="7028" spans="1:16" x14ac:dyDescent="0.25">
      <c r="A7028" s="206" t="s">
        <v>0</v>
      </c>
      <c r="B7028" s="183"/>
      <c r="C7028" s="206" t="s">
        <v>574</v>
      </c>
      <c r="D7028" s="183"/>
      <c r="E7028" s="206" t="s">
        <v>575</v>
      </c>
      <c r="F7028" s="183"/>
      <c r="G7028" s="183"/>
      <c r="H7028" s="183"/>
      <c r="I7028" s="183"/>
      <c r="J7028" s="183"/>
      <c r="K7028" s="207">
        <v>17980</v>
      </c>
      <c r="L7028" s="183"/>
      <c r="M7028" s="207">
        <v>5858.44</v>
      </c>
      <c r="N7028" s="183"/>
      <c r="O7028" s="205">
        <v>32.58</v>
      </c>
      <c r="P7028" s="183"/>
    </row>
    <row r="7029" spans="1:16" x14ac:dyDescent="0.25">
      <c r="A7029" s="203" t="s">
        <v>0</v>
      </c>
      <c r="B7029" s="183"/>
      <c r="C7029" s="203" t="s">
        <v>744</v>
      </c>
      <c r="D7029" s="183"/>
      <c r="E7029" s="203" t="s">
        <v>745</v>
      </c>
      <c r="F7029" s="183"/>
      <c r="G7029" s="183"/>
      <c r="H7029" s="183"/>
      <c r="I7029" s="183"/>
      <c r="J7029" s="183"/>
      <c r="K7029" s="204" t="s">
        <v>0</v>
      </c>
      <c r="L7029" s="183"/>
      <c r="M7029" s="204">
        <v>1501.05</v>
      </c>
      <c r="N7029" s="183"/>
      <c r="O7029" s="202" t="s">
        <v>0</v>
      </c>
      <c r="P7029" s="183"/>
    </row>
    <row r="7030" spans="1:16" x14ac:dyDescent="0.25">
      <c r="A7030" s="203" t="s">
        <v>0</v>
      </c>
      <c r="B7030" s="183"/>
      <c r="C7030" s="203" t="s">
        <v>931</v>
      </c>
      <c r="D7030" s="183"/>
      <c r="E7030" s="203" t="s">
        <v>932</v>
      </c>
      <c r="F7030" s="183"/>
      <c r="G7030" s="183"/>
      <c r="H7030" s="183"/>
      <c r="I7030" s="183"/>
      <c r="J7030" s="183"/>
      <c r="K7030" s="204" t="s">
        <v>0</v>
      </c>
      <c r="L7030" s="183"/>
      <c r="M7030" s="204">
        <v>1616.98</v>
      </c>
      <c r="N7030" s="183"/>
      <c r="O7030" s="202" t="s">
        <v>0</v>
      </c>
      <c r="P7030" s="183"/>
    </row>
    <row r="7031" spans="1:16" x14ac:dyDescent="0.25">
      <c r="A7031" s="203" t="s">
        <v>0</v>
      </c>
      <c r="B7031" s="183"/>
      <c r="C7031" s="203" t="s">
        <v>746</v>
      </c>
      <c r="D7031" s="183"/>
      <c r="E7031" s="203" t="s">
        <v>747</v>
      </c>
      <c r="F7031" s="183"/>
      <c r="G7031" s="183"/>
      <c r="H7031" s="183"/>
      <c r="I7031" s="183"/>
      <c r="J7031" s="183"/>
      <c r="K7031" s="204" t="s">
        <v>0</v>
      </c>
      <c r="L7031" s="183"/>
      <c r="M7031" s="204">
        <v>1573.22</v>
      </c>
      <c r="N7031" s="183"/>
      <c r="O7031" s="202" t="s">
        <v>0</v>
      </c>
      <c r="P7031" s="183"/>
    </row>
    <row r="7032" spans="1:16" x14ac:dyDescent="0.25">
      <c r="A7032" s="203" t="s">
        <v>0</v>
      </c>
      <c r="B7032" s="183"/>
      <c r="C7032" s="203" t="s">
        <v>754</v>
      </c>
      <c r="D7032" s="183"/>
      <c r="E7032" s="203" t="s">
        <v>755</v>
      </c>
      <c r="F7032" s="183"/>
      <c r="G7032" s="183"/>
      <c r="H7032" s="183"/>
      <c r="I7032" s="183"/>
      <c r="J7032" s="183"/>
      <c r="K7032" s="204" t="s">
        <v>0</v>
      </c>
      <c r="L7032" s="183"/>
      <c r="M7032" s="204">
        <v>78.05</v>
      </c>
      <c r="N7032" s="183"/>
      <c r="O7032" s="202" t="s">
        <v>0</v>
      </c>
      <c r="P7032" s="183"/>
    </row>
    <row r="7033" spans="1:16" x14ac:dyDescent="0.25">
      <c r="A7033" s="203" t="s">
        <v>0</v>
      </c>
      <c r="B7033" s="183"/>
      <c r="C7033" s="203" t="s">
        <v>582</v>
      </c>
      <c r="D7033" s="183"/>
      <c r="E7033" s="203" t="s">
        <v>583</v>
      </c>
      <c r="F7033" s="183"/>
      <c r="G7033" s="183"/>
      <c r="H7033" s="183"/>
      <c r="I7033" s="183"/>
      <c r="J7033" s="183"/>
      <c r="K7033" s="204" t="s">
        <v>0</v>
      </c>
      <c r="L7033" s="183"/>
      <c r="M7033" s="204">
        <v>25.56</v>
      </c>
      <c r="N7033" s="183"/>
      <c r="O7033" s="202" t="s">
        <v>0</v>
      </c>
      <c r="P7033" s="183"/>
    </row>
    <row r="7034" spans="1:16" x14ac:dyDescent="0.25">
      <c r="A7034" s="203" t="s">
        <v>0</v>
      </c>
      <c r="B7034" s="183"/>
      <c r="C7034" s="203" t="s">
        <v>594</v>
      </c>
      <c r="D7034" s="183"/>
      <c r="E7034" s="203" t="s">
        <v>595</v>
      </c>
      <c r="F7034" s="183"/>
      <c r="G7034" s="183"/>
      <c r="H7034" s="183"/>
      <c r="I7034" s="183"/>
      <c r="J7034" s="183"/>
      <c r="K7034" s="204" t="s">
        <v>0</v>
      </c>
      <c r="L7034" s="183"/>
      <c r="M7034" s="204">
        <v>760</v>
      </c>
      <c r="N7034" s="183"/>
      <c r="O7034" s="202" t="s">
        <v>0</v>
      </c>
      <c r="P7034" s="183"/>
    </row>
    <row r="7035" spans="1:16" x14ac:dyDescent="0.25">
      <c r="A7035" s="203" t="s">
        <v>0</v>
      </c>
      <c r="B7035" s="183"/>
      <c r="C7035" s="203" t="s">
        <v>706</v>
      </c>
      <c r="D7035" s="183"/>
      <c r="E7035" s="203" t="s">
        <v>707</v>
      </c>
      <c r="F7035" s="183"/>
      <c r="G7035" s="183"/>
      <c r="H7035" s="183"/>
      <c r="I7035" s="183"/>
      <c r="J7035" s="183"/>
      <c r="K7035" s="204" t="s">
        <v>0</v>
      </c>
      <c r="L7035" s="183"/>
      <c r="M7035" s="204">
        <v>303.58</v>
      </c>
      <c r="N7035" s="183"/>
      <c r="O7035" s="202" t="s">
        <v>0</v>
      </c>
      <c r="P7035" s="183"/>
    </row>
    <row r="7036" spans="1:16" x14ac:dyDescent="0.25">
      <c r="A7036" s="206" t="s">
        <v>0</v>
      </c>
      <c r="B7036" s="183"/>
      <c r="C7036" s="206" t="s">
        <v>652</v>
      </c>
      <c r="D7036" s="183"/>
      <c r="E7036" s="206" t="s">
        <v>653</v>
      </c>
      <c r="F7036" s="183"/>
      <c r="G7036" s="183"/>
      <c r="H7036" s="183"/>
      <c r="I7036" s="183"/>
      <c r="J7036" s="183"/>
      <c r="K7036" s="207">
        <v>20</v>
      </c>
      <c r="L7036" s="183"/>
      <c r="M7036" s="207">
        <v>0</v>
      </c>
      <c r="N7036" s="183"/>
      <c r="O7036" s="205">
        <v>0</v>
      </c>
      <c r="P7036" s="183"/>
    </row>
    <row r="7037" spans="1:16" x14ac:dyDescent="0.25">
      <c r="A7037" s="206" t="s">
        <v>0</v>
      </c>
      <c r="B7037" s="183"/>
      <c r="C7037" s="206" t="s">
        <v>698</v>
      </c>
      <c r="D7037" s="183"/>
      <c r="E7037" s="206" t="s">
        <v>699</v>
      </c>
      <c r="F7037" s="183"/>
      <c r="G7037" s="183"/>
      <c r="H7037" s="183"/>
      <c r="I7037" s="183"/>
      <c r="J7037" s="183"/>
      <c r="K7037" s="207">
        <v>13771.11</v>
      </c>
      <c r="L7037" s="183"/>
      <c r="M7037" s="207">
        <v>0</v>
      </c>
      <c r="N7037" s="183"/>
      <c r="O7037" s="205">
        <v>0</v>
      </c>
      <c r="P7037" s="183"/>
    </row>
    <row r="7038" spans="1:16" x14ac:dyDescent="0.25">
      <c r="A7038" s="187" t="s">
        <v>0</v>
      </c>
      <c r="B7038" s="183"/>
      <c r="C7038" s="187" t="s">
        <v>229</v>
      </c>
      <c r="D7038" s="183"/>
      <c r="E7038" s="183"/>
      <c r="F7038" s="183"/>
      <c r="G7038" s="183"/>
      <c r="H7038" s="183"/>
      <c r="I7038" s="183"/>
      <c r="J7038" s="183"/>
      <c r="K7038" s="188">
        <v>0</v>
      </c>
      <c r="L7038" s="183"/>
      <c r="M7038" s="188">
        <v>1250.51</v>
      </c>
      <c r="N7038" s="183"/>
      <c r="O7038" s="189" t="s">
        <v>0</v>
      </c>
      <c r="P7038" s="183"/>
    </row>
    <row r="7039" spans="1:16" x14ac:dyDescent="0.25">
      <c r="A7039" s="187" t="s">
        <v>0</v>
      </c>
      <c r="B7039" s="183"/>
      <c r="C7039" s="187" t="s">
        <v>234</v>
      </c>
      <c r="D7039" s="183"/>
      <c r="E7039" s="183"/>
      <c r="F7039" s="183"/>
      <c r="G7039" s="183"/>
      <c r="H7039" s="183"/>
      <c r="I7039" s="183"/>
      <c r="J7039" s="183"/>
      <c r="K7039" s="188">
        <v>0</v>
      </c>
      <c r="L7039" s="183"/>
      <c r="M7039" s="188">
        <v>1250.51</v>
      </c>
      <c r="N7039" s="183"/>
      <c r="O7039" s="189" t="s">
        <v>0</v>
      </c>
      <c r="P7039" s="183"/>
    </row>
    <row r="7040" spans="1:16" x14ac:dyDescent="0.25">
      <c r="A7040" s="206" t="s">
        <v>0</v>
      </c>
      <c r="B7040" s="183"/>
      <c r="C7040" s="206" t="s">
        <v>574</v>
      </c>
      <c r="D7040" s="183"/>
      <c r="E7040" s="206" t="s">
        <v>575</v>
      </c>
      <c r="F7040" s="183"/>
      <c r="G7040" s="183"/>
      <c r="H7040" s="183"/>
      <c r="I7040" s="183"/>
      <c r="J7040" s="183"/>
      <c r="K7040" s="207">
        <v>0</v>
      </c>
      <c r="L7040" s="183"/>
      <c r="M7040" s="207">
        <v>1250.51</v>
      </c>
      <c r="N7040" s="183"/>
      <c r="O7040" s="205" t="s">
        <v>0</v>
      </c>
      <c r="P7040" s="183"/>
    </row>
    <row r="7041" spans="1:16" x14ac:dyDescent="0.25">
      <c r="A7041" s="203" t="s">
        <v>0</v>
      </c>
      <c r="B7041" s="183"/>
      <c r="C7041" s="203" t="s">
        <v>706</v>
      </c>
      <c r="D7041" s="183"/>
      <c r="E7041" s="203" t="s">
        <v>707</v>
      </c>
      <c r="F7041" s="183"/>
      <c r="G7041" s="183"/>
      <c r="H7041" s="183"/>
      <c r="I7041" s="183"/>
      <c r="J7041" s="183"/>
      <c r="K7041" s="204" t="s">
        <v>0</v>
      </c>
      <c r="L7041" s="183"/>
      <c r="M7041" s="204">
        <v>1250.51</v>
      </c>
      <c r="N7041" s="183"/>
      <c r="O7041" s="202" t="s">
        <v>0</v>
      </c>
      <c r="P7041" s="183"/>
    </row>
    <row r="7042" spans="1:16" x14ac:dyDescent="0.25">
      <c r="A7042" s="197"/>
      <c r="B7042" s="183"/>
      <c r="C7042" s="197" t="s">
        <v>1505</v>
      </c>
      <c r="D7042" s="183"/>
      <c r="E7042" s="197" t="s">
        <v>1506</v>
      </c>
      <c r="F7042" s="183"/>
      <c r="G7042" s="183"/>
      <c r="H7042" s="183"/>
      <c r="I7042" s="183"/>
      <c r="J7042" s="183"/>
      <c r="K7042" s="198">
        <v>710381.04</v>
      </c>
      <c r="L7042" s="183"/>
      <c r="M7042" s="198">
        <v>332781.01</v>
      </c>
      <c r="N7042" s="183"/>
      <c r="O7042" s="199">
        <v>46.85</v>
      </c>
      <c r="P7042" s="183"/>
    </row>
    <row r="7043" spans="1:16" x14ac:dyDescent="0.25">
      <c r="A7043" s="187" t="s">
        <v>0</v>
      </c>
      <c r="B7043" s="183"/>
      <c r="C7043" s="187" t="s">
        <v>229</v>
      </c>
      <c r="D7043" s="183"/>
      <c r="E7043" s="183"/>
      <c r="F7043" s="183"/>
      <c r="G7043" s="183"/>
      <c r="H7043" s="183"/>
      <c r="I7043" s="183"/>
      <c r="J7043" s="183"/>
      <c r="K7043" s="188">
        <v>710381.04</v>
      </c>
      <c r="L7043" s="183"/>
      <c r="M7043" s="188">
        <v>332781.01</v>
      </c>
      <c r="N7043" s="183"/>
      <c r="O7043" s="189">
        <v>46.85</v>
      </c>
      <c r="P7043" s="183"/>
    </row>
    <row r="7044" spans="1:16" x14ac:dyDescent="0.25">
      <c r="A7044" s="187" t="s">
        <v>0</v>
      </c>
      <c r="B7044" s="183"/>
      <c r="C7044" s="187" t="s">
        <v>232</v>
      </c>
      <c r="D7044" s="183"/>
      <c r="E7044" s="183"/>
      <c r="F7044" s="183"/>
      <c r="G7044" s="183"/>
      <c r="H7044" s="183"/>
      <c r="I7044" s="183"/>
      <c r="J7044" s="183"/>
      <c r="K7044" s="188">
        <v>709181.04</v>
      </c>
      <c r="L7044" s="183"/>
      <c r="M7044" s="188">
        <v>331581.01</v>
      </c>
      <c r="N7044" s="183"/>
      <c r="O7044" s="189">
        <v>46.76</v>
      </c>
      <c r="P7044" s="183"/>
    </row>
    <row r="7045" spans="1:16" x14ac:dyDescent="0.25">
      <c r="A7045" s="206" t="s">
        <v>0</v>
      </c>
      <c r="B7045" s="183"/>
      <c r="C7045" s="206" t="s">
        <v>564</v>
      </c>
      <c r="D7045" s="183"/>
      <c r="E7045" s="206" t="s">
        <v>565</v>
      </c>
      <c r="F7045" s="183"/>
      <c r="G7045" s="183"/>
      <c r="H7045" s="183"/>
      <c r="I7045" s="183"/>
      <c r="J7045" s="183"/>
      <c r="K7045" s="207">
        <v>671931.04</v>
      </c>
      <c r="L7045" s="183"/>
      <c r="M7045" s="207">
        <v>313406.83</v>
      </c>
      <c r="N7045" s="183"/>
      <c r="O7045" s="205">
        <v>46.64</v>
      </c>
      <c r="P7045" s="183"/>
    </row>
    <row r="7046" spans="1:16" x14ac:dyDescent="0.25">
      <c r="A7046" s="203" t="s">
        <v>0</v>
      </c>
      <c r="B7046" s="183"/>
      <c r="C7046" s="203" t="s">
        <v>566</v>
      </c>
      <c r="D7046" s="183"/>
      <c r="E7046" s="203" t="s">
        <v>567</v>
      </c>
      <c r="F7046" s="183"/>
      <c r="G7046" s="183"/>
      <c r="H7046" s="183"/>
      <c r="I7046" s="183"/>
      <c r="J7046" s="183"/>
      <c r="K7046" s="204" t="s">
        <v>0</v>
      </c>
      <c r="L7046" s="183"/>
      <c r="M7046" s="204">
        <v>252676.35</v>
      </c>
      <c r="N7046" s="183"/>
      <c r="O7046" s="202" t="s">
        <v>0</v>
      </c>
      <c r="P7046" s="183"/>
    </row>
    <row r="7047" spans="1:16" x14ac:dyDescent="0.25">
      <c r="A7047" s="203" t="s">
        <v>0</v>
      </c>
      <c r="B7047" s="183"/>
      <c r="C7047" s="203" t="s">
        <v>897</v>
      </c>
      <c r="D7047" s="183"/>
      <c r="E7047" s="203" t="s">
        <v>898</v>
      </c>
      <c r="F7047" s="183"/>
      <c r="G7047" s="183"/>
      <c r="H7047" s="183"/>
      <c r="I7047" s="183"/>
      <c r="J7047" s="183"/>
      <c r="K7047" s="204" t="s">
        <v>0</v>
      </c>
      <c r="L7047" s="183"/>
      <c r="M7047" s="204">
        <v>3881.29</v>
      </c>
      <c r="N7047" s="183"/>
      <c r="O7047" s="202" t="s">
        <v>0</v>
      </c>
      <c r="P7047" s="183"/>
    </row>
    <row r="7048" spans="1:16" x14ac:dyDescent="0.25">
      <c r="A7048" s="203" t="s">
        <v>0</v>
      </c>
      <c r="B7048" s="183"/>
      <c r="C7048" s="203" t="s">
        <v>1203</v>
      </c>
      <c r="D7048" s="183"/>
      <c r="E7048" s="203" t="s">
        <v>1204</v>
      </c>
      <c r="F7048" s="183"/>
      <c r="G7048" s="183"/>
      <c r="H7048" s="183"/>
      <c r="I7048" s="183"/>
      <c r="J7048" s="183"/>
      <c r="K7048" s="204" t="s">
        <v>0</v>
      </c>
      <c r="L7048" s="183"/>
      <c r="M7048" s="204">
        <v>1695.84</v>
      </c>
      <c r="N7048" s="183"/>
      <c r="O7048" s="202" t="s">
        <v>0</v>
      </c>
      <c r="P7048" s="183"/>
    </row>
    <row r="7049" spans="1:16" x14ac:dyDescent="0.25">
      <c r="A7049" s="203" t="s">
        <v>0</v>
      </c>
      <c r="B7049" s="183"/>
      <c r="C7049" s="203" t="s">
        <v>572</v>
      </c>
      <c r="D7049" s="183"/>
      <c r="E7049" s="203" t="s">
        <v>573</v>
      </c>
      <c r="F7049" s="183"/>
      <c r="G7049" s="183"/>
      <c r="H7049" s="183"/>
      <c r="I7049" s="183"/>
      <c r="J7049" s="183"/>
      <c r="K7049" s="204" t="s">
        <v>0</v>
      </c>
      <c r="L7049" s="183"/>
      <c r="M7049" s="204">
        <v>12534.88</v>
      </c>
      <c r="N7049" s="183"/>
      <c r="O7049" s="202" t="s">
        <v>0</v>
      </c>
      <c r="P7049" s="183"/>
    </row>
    <row r="7050" spans="1:16" x14ac:dyDescent="0.25">
      <c r="A7050" s="203" t="s">
        <v>0</v>
      </c>
      <c r="B7050" s="183"/>
      <c r="C7050" s="203" t="s">
        <v>568</v>
      </c>
      <c r="D7050" s="183"/>
      <c r="E7050" s="203" t="s">
        <v>569</v>
      </c>
      <c r="F7050" s="183"/>
      <c r="G7050" s="183"/>
      <c r="H7050" s="183"/>
      <c r="I7050" s="183"/>
      <c r="J7050" s="183"/>
      <c r="K7050" s="204" t="s">
        <v>0</v>
      </c>
      <c r="L7050" s="183"/>
      <c r="M7050" s="204">
        <v>42602.43</v>
      </c>
      <c r="N7050" s="183"/>
      <c r="O7050" s="202" t="s">
        <v>0</v>
      </c>
      <c r="P7050" s="183"/>
    </row>
    <row r="7051" spans="1:16" x14ac:dyDescent="0.25">
      <c r="A7051" s="203" t="s">
        <v>0</v>
      </c>
      <c r="B7051" s="183"/>
      <c r="C7051" s="203" t="s">
        <v>1207</v>
      </c>
      <c r="D7051" s="183"/>
      <c r="E7051" s="203" t="s">
        <v>1208</v>
      </c>
      <c r="F7051" s="183"/>
      <c r="G7051" s="183"/>
      <c r="H7051" s="183"/>
      <c r="I7051" s="183"/>
      <c r="J7051" s="183"/>
      <c r="K7051" s="204" t="s">
        <v>0</v>
      </c>
      <c r="L7051" s="183"/>
      <c r="M7051" s="204">
        <v>16.04</v>
      </c>
      <c r="N7051" s="183"/>
      <c r="O7051" s="202" t="s">
        <v>0</v>
      </c>
      <c r="P7051" s="183"/>
    </row>
    <row r="7052" spans="1:16" x14ac:dyDescent="0.25">
      <c r="A7052" s="206" t="s">
        <v>0</v>
      </c>
      <c r="B7052" s="183"/>
      <c r="C7052" s="206" t="s">
        <v>574</v>
      </c>
      <c r="D7052" s="183"/>
      <c r="E7052" s="206" t="s">
        <v>575</v>
      </c>
      <c r="F7052" s="183"/>
      <c r="G7052" s="183"/>
      <c r="H7052" s="183"/>
      <c r="I7052" s="183"/>
      <c r="J7052" s="183"/>
      <c r="K7052" s="207">
        <v>36750</v>
      </c>
      <c r="L7052" s="183"/>
      <c r="M7052" s="207">
        <v>17732.009999999998</v>
      </c>
      <c r="N7052" s="183"/>
      <c r="O7052" s="205">
        <v>48.25</v>
      </c>
      <c r="P7052" s="183"/>
    </row>
    <row r="7053" spans="1:16" x14ac:dyDescent="0.25">
      <c r="A7053" s="203" t="s">
        <v>0</v>
      </c>
      <c r="B7053" s="183"/>
      <c r="C7053" s="203" t="s">
        <v>576</v>
      </c>
      <c r="D7053" s="183"/>
      <c r="E7053" s="203" t="s">
        <v>577</v>
      </c>
      <c r="F7053" s="183"/>
      <c r="G7053" s="183"/>
      <c r="H7053" s="183"/>
      <c r="I7053" s="183"/>
      <c r="J7053" s="183"/>
      <c r="K7053" s="204" t="s">
        <v>0</v>
      </c>
      <c r="L7053" s="183"/>
      <c r="M7053" s="204">
        <v>17732.009999999998</v>
      </c>
      <c r="N7053" s="183"/>
      <c r="O7053" s="202" t="s">
        <v>0</v>
      </c>
      <c r="P7053" s="183"/>
    </row>
    <row r="7054" spans="1:16" x14ac:dyDescent="0.25">
      <c r="A7054" s="206" t="s">
        <v>0</v>
      </c>
      <c r="B7054" s="183"/>
      <c r="C7054" s="206" t="s">
        <v>652</v>
      </c>
      <c r="D7054" s="183"/>
      <c r="E7054" s="206" t="s">
        <v>653</v>
      </c>
      <c r="F7054" s="183"/>
      <c r="G7054" s="183"/>
      <c r="H7054" s="183"/>
      <c r="I7054" s="183"/>
      <c r="J7054" s="183"/>
      <c r="K7054" s="207">
        <v>500</v>
      </c>
      <c r="L7054" s="183"/>
      <c r="M7054" s="207">
        <v>442.17</v>
      </c>
      <c r="N7054" s="183"/>
      <c r="O7054" s="205">
        <v>88.43</v>
      </c>
      <c r="P7054" s="183"/>
    </row>
    <row r="7055" spans="1:16" x14ac:dyDescent="0.25">
      <c r="A7055" s="203" t="s">
        <v>0</v>
      </c>
      <c r="B7055" s="183"/>
      <c r="C7055" s="203" t="s">
        <v>903</v>
      </c>
      <c r="D7055" s="183"/>
      <c r="E7055" s="203" t="s">
        <v>904</v>
      </c>
      <c r="F7055" s="183"/>
      <c r="G7055" s="183"/>
      <c r="H7055" s="183"/>
      <c r="I7055" s="183"/>
      <c r="J7055" s="183"/>
      <c r="K7055" s="204" t="s">
        <v>0</v>
      </c>
      <c r="L7055" s="183"/>
      <c r="M7055" s="204">
        <v>442.17</v>
      </c>
      <c r="N7055" s="183"/>
      <c r="O7055" s="202" t="s">
        <v>0</v>
      </c>
      <c r="P7055" s="183"/>
    </row>
    <row r="7056" spans="1:16" x14ac:dyDescent="0.25">
      <c r="A7056" s="187" t="s">
        <v>0</v>
      </c>
      <c r="B7056" s="183"/>
      <c r="C7056" s="187" t="s">
        <v>234</v>
      </c>
      <c r="D7056" s="183"/>
      <c r="E7056" s="183"/>
      <c r="F7056" s="183"/>
      <c r="G7056" s="183"/>
      <c r="H7056" s="183"/>
      <c r="I7056" s="183"/>
      <c r="J7056" s="183"/>
      <c r="K7056" s="188">
        <v>1200</v>
      </c>
      <c r="L7056" s="183"/>
      <c r="M7056" s="188">
        <v>1200</v>
      </c>
      <c r="N7056" s="183"/>
      <c r="O7056" s="189">
        <v>100</v>
      </c>
      <c r="P7056" s="183"/>
    </row>
    <row r="7057" spans="1:16" x14ac:dyDescent="0.25">
      <c r="A7057" s="206" t="s">
        <v>0</v>
      </c>
      <c r="B7057" s="183"/>
      <c r="C7057" s="206" t="s">
        <v>564</v>
      </c>
      <c r="D7057" s="183"/>
      <c r="E7057" s="206" t="s">
        <v>565</v>
      </c>
      <c r="F7057" s="183"/>
      <c r="G7057" s="183"/>
      <c r="H7057" s="183"/>
      <c r="I7057" s="183"/>
      <c r="J7057" s="183"/>
      <c r="K7057" s="207">
        <v>1200</v>
      </c>
      <c r="L7057" s="183"/>
      <c r="M7057" s="207">
        <v>1200</v>
      </c>
      <c r="N7057" s="183"/>
      <c r="O7057" s="205">
        <v>100</v>
      </c>
      <c r="P7057" s="183"/>
    </row>
    <row r="7058" spans="1:16" x14ac:dyDescent="0.25">
      <c r="A7058" s="203" t="s">
        <v>0</v>
      </c>
      <c r="B7058" s="183"/>
      <c r="C7058" s="203" t="s">
        <v>572</v>
      </c>
      <c r="D7058" s="183"/>
      <c r="E7058" s="203" t="s">
        <v>573</v>
      </c>
      <c r="F7058" s="183"/>
      <c r="G7058" s="183"/>
      <c r="H7058" s="183"/>
      <c r="I7058" s="183"/>
      <c r="J7058" s="183"/>
      <c r="K7058" s="204" t="s">
        <v>0</v>
      </c>
      <c r="L7058" s="183"/>
      <c r="M7058" s="204">
        <v>1200</v>
      </c>
      <c r="N7058" s="183"/>
      <c r="O7058" s="202" t="s">
        <v>0</v>
      </c>
      <c r="P7058" s="183"/>
    </row>
    <row r="7059" spans="1:16" x14ac:dyDescent="0.25">
      <c r="A7059" s="200" t="s">
        <v>0</v>
      </c>
      <c r="B7059" s="183"/>
      <c r="C7059" s="200" t="s">
        <v>1507</v>
      </c>
      <c r="D7059" s="183"/>
      <c r="E7059" s="200" t="s">
        <v>1508</v>
      </c>
      <c r="F7059" s="183"/>
      <c r="G7059" s="183"/>
      <c r="H7059" s="183"/>
      <c r="I7059" s="183"/>
      <c r="J7059" s="183"/>
      <c r="K7059" s="201">
        <v>130316.97</v>
      </c>
      <c r="L7059" s="183"/>
      <c r="M7059" s="201">
        <v>20464.98</v>
      </c>
      <c r="N7059" s="183"/>
      <c r="O7059" s="196">
        <v>15.7</v>
      </c>
      <c r="P7059" s="183"/>
    </row>
    <row r="7060" spans="1:16" x14ac:dyDescent="0.25">
      <c r="A7060" s="197"/>
      <c r="B7060" s="183"/>
      <c r="C7060" s="197" t="s">
        <v>1509</v>
      </c>
      <c r="D7060" s="183"/>
      <c r="E7060" s="197" t="s">
        <v>1510</v>
      </c>
      <c r="F7060" s="183"/>
      <c r="G7060" s="183"/>
      <c r="H7060" s="183"/>
      <c r="I7060" s="183"/>
      <c r="J7060" s="183"/>
      <c r="K7060" s="198">
        <v>130316.97</v>
      </c>
      <c r="L7060" s="183"/>
      <c r="M7060" s="198">
        <v>20464.98</v>
      </c>
      <c r="N7060" s="183"/>
      <c r="O7060" s="199">
        <v>15.7</v>
      </c>
      <c r="P7060" s="183"/>
    </row>
    <row r="7061" spans="1:16" x14ac:dyDescent="0.25">
      <c r="A7061" s="187" t="s">
        <v>0</v>
      </c>
      <c r="B7061" s="183"/>
      <c r="C7061" s="187" t="s">
        <v>214</v>
      </c>
      <c r="D7061" s="183"/>
      <c r="E7061" s="183"/>
      <c r="F7061" s="183"/>
      <c r="G7061" s="183"/>
      <c r="H7061" s="183"/>
      <c r="I7061" s="183"/>
      <c r="J7061" s="183"/>
      <c r="K7061" s="188">
        <v>130316.97</v>
      </c>
      <c r="L7061" s="183"/>
      <c r="M7061" s="188">
        <v>20464.98</v>
      </c>
      <c r="N7061" s="183"/>
      <c r="O7061" s="189">
        <v>15.7</v>
      </c>
      <c r="P7061" s="183"/>
    </row>
    <row r="7062" spans="1:16" x14ac:dyDescent="0.25">
      <c r="A7062" s="187" t="s">
        <v>0</v>
      </c>
      <c r="B7062" s="183"/>
      <c r="C7062" s="187" t="s">
        <v>215</v>
      </c>
      <c r="D7062" s="183"/>
      <c r="E7062" s="183"/>
      <c r="F7062" s="183"/>
      <c r="G7062" s="183"/>
      <c r="H7062" s="183"/>
      <c r="I7062" s="183"/>
      <c r="J7062" s="183"/>
      <c r="K7062" s="188">
        <v>130316.97</v>
      </c>
      <c r="L7062" s="183"/>
      <c r="M7062" s="188">
        <v>20464.98</v>
      </c>
      <c r="N7062" s="183"/>
      <c r="O7062" s="189">
        <v>15.7</v>
      </c>
      <c r="P7062" s="183"/>
    </row>
    <row r="7063" spans="1:16" x14ac:dyDescent="0.25">
      <c r="A7063" s="206" t="s">
        <v>0</v>
      </c>
      <c r="B7063" s="183"/>
      <c r="C7063" s="206" t="s">
        <v>574</v>
      </c>
      <c r="D7063" s="183"/>
      <c r="E7063" s="206" t="s">
        <v>575</v>
      </c>
      <c r="F7063" s="183"/>
      <c r="G7063" s="183"/>
      <c r="H7063" s="183"/>
      <c r="I7063" s="183"/>
      <c r="J7063" s="183"/>
      <c r="K7063" s="207">
        <v>34084.47</v>
      </c>
      <c r="L7063" s="183"/>
      <c r="M7063" s="207">
        <v>10841.73</v>
      </c>
      <c r="N7063" s="183"/>
      <c r="O7063" s="205">
        <v>31.81</v>
      </c>
      <c r="P7063" s="183"/>
    </row>
    <row r="7064" spans="1:16" x14ac:dyDescent="0.25">
      <c r="A7064" s="203" t="s">
        <v>0</v>
      </c>
      <c r="B7064" s="183"/>
      <c r="C7064" s="203" t="s">
        <v>746</v>
      </c>
      <c r="D7064" s="183"/>
      <c r="E7064" s="203" t="s">
        <v>747</v>
      </c>
      <c r="F7064" s="183"/>
      <c r="G7064" s="183"/>
      <c r="H7064" s="183"/>
      <c r="I7064" s="183"/>
      <c r="J7064" s="183"/>
      <c r="K7064" s="204" t="s">
        <v>0</v>
      </c>
      <c r="L7064" s="183"/>
      <c r="M7064" s="204">
        <v>9723.5400000000009</v>
      </c>
      <c r="N7064" s="183"/>
      <c r="O7064" s="202" t="s">
        <v>0</v>
      </c>
      <c r="P7064" s="183"/>
    </row>
    <row r="7065" spans="1:16" x14ac:dyDescent="0.25">
      <c r="A7065" s="203" t="s">
        <v>0</v>
      </c>
      <c r="B7065" s="183"/>
      <c r="C7065" s="203" t="s">
        <v>756</v>
      </c>
      <c r="D7065" s="183"/>
      <c r="E7065" s="203" t="s">
        <v>757</v>
      </c>
      <c r="F7065" s="183"/>
      <c r="G7065" s="183"/>
      <c r="H7065" s="183"/>
      <c r="I7065" s="183"/>
      <c r="J7065" s="183"/>
      <c r="K7065" s="204" t="s">
        <v>0</v>
      </c>
      <c r="L7065" s="183"/>
      <c r="M7065" s="204">
        <v>1118.19</v>
      </c>
      <c r="N7065" s="183"/>
      <c r="O7065" s="202" t="s">
        <v>0</v>
      </c>
      <c r="P7065" s="183"/>
    </row>
    <row r="7066" spans="1:16" x14ac:dyDescent="0.25">
      <c r="A7066" s="206" t="s">
        <v>0</v>
      </c>
      <c r="B7066" s="183"/>
      <c r="C7066" s="206" t="s">
        <v>586</v>
      </c>
      <c r="D7066" s="183"/>
      <c r="E7066" s="206" t="s">
        <v>587</v>
      </c>
      <c r="F7066" s="183"/>
      <c r="G7066" s="183"/>
      <c r="H7066" s="183"/>
      <c r="I7066" s="183"/>
      <c r="J7066" s="183"/>
      <c r="K7066" s="207">
        <v>96232.5</v>
      </c>
      <c r="L7066" s="183"/>
      <c r="M7066" s="207">
        <v>9623.25</v>
      </c>
      <c r="N7066" s="183"/>
      <c r="O7066" s="205">
        <v>10</v>
      </c>
      <c r="P7066" s="183"/>
    </row>
    <row r="7067" spans="1:16" x14ac:dyDescent="0.25">
      <c r="A7067" s="203" t="s">
        <v>0</v>
      </c>
      <c r="B7067" s="183"/>
      <c r="C7067" s="203" t="s">
        <v>1385</v>
      </c>
      <c r="D7067" s="183"/>
      <c r="E7067" s="203" t="s">
        <v>1386</v>
      </c>
      <c r="F7067" s="183"/>
      <c r="G7067" s="183"/>
      <c r="H7067" s="183"/>
      <c r="I7067" s="183"/>
      <c r="J7067" s="183"/>
      <c r="K7067" s="204" t="s">
        <v>0</v>
      </c>
      <c r="L7067" s="183"/>
      <c r="M7067" s="204">
        <v>9623.25</v>
      </c>
      <c r="N7067" s="183"/>
      <c r="O7067" s="202" t="s">
        <v>0</v>
      </c>
      <c r="P7067" s="183"/>
    </row>
    <row r="7068" spans="1:16" x14ac:dyDescent="0.25">
      <c r="A7068" s="200" t="s">
        <v>0</v>
      </c>
      <c r="B7068" s="183"/>
      <c r="C7068" s="200" t="s">
        <v>1375</v>
      </c>
      <c r="D7068" s="183"/>
      <c r="E7068" s="200" t="s">
        <v>1376</v>
      </c>
      <c r="F7068" s="183"/>
      <c r="G7068" s="183"/>
      <c r="H7068" s="183"/>
      <c r="I7068" s="183"/>
      <c r="J7068" s="183"/>
      <c r="K7068" s="201">
        <v>55973.08</v>
      </c>
      <c r="L7068" s="183"/>
      <c r="M7068" s="201">
        <v>23482.13</v>
      </c>
      <c r="N7068" s="183"/>
      <c r="O7068" s="196">
        <v>41.95</v>
      </c>
      <c r="P7068" s="183"/>
    </row>
    <row r="7069" spans="1:16" x14ac:dyDescent="0.25">
      <c r="A7069" s="197"/>
      <c r="B7069" s="183"/>
      <c r="C7069" s="197" t="s">
        <v>1377</v>
      </c>
      <c r="D7069" s="183"/>
      <c r="E7069" s="197" t="s">
        <v>1378</v>
      </c>
      <c r="F7069" s="183"/>
      <c r="G7069" s="183"/>
      <c r="H7069" s="183"/>
      <c r="I7069" s="183"/>
      <c r="J7069" s="183"/>
      <c r="K7069" s="198">
        <v>600.59</v>
      </c>
      <c r="L7069" s="183"/>
      <c r="M7069" s="198">
        <v>600.59</v>
      </c>
      <c r="N7069" s="183"/>
      <c r="O7069" s="199">
        <v>100</v>
      </c>
      <c r="P7069" s="183"/>
    </row>
    <row r="7070" spans="1:16" x14ac:dyDescent="0.25">
      <c r="A7070" s="187" t="s">
        <v>0</v>
      </c>
      <c r="B7070" s="183"/>
      <c r="C7070" s="187" t="s">
        <v>214</v>
      </c>
      <c r="D7070" s="183"/>
      <c r="E7070" s="183"/>
      <c r="F7070" s="183"/>
      <c r="G7070" s="183"/>
      <c r="H7070" s="183"/>
      <c r="I7070" s="183"/>
      <c r="J7070" s="183"/>
      <c r="K7070" s="188">
        <v>600.59</v>
      </c>
      <c r="L7070" s="183"/>
      <c r="M7070" s="188">
        <v>600.59</v>
      </c>
      <c r="N7070" s="183"/>
      <c r="O7070" s="189">
        <v>100</v>
      </c>
      <c r="P7070" s="183"/>
    </row>
    <row r="7071" spans="1:16" x14ac:dyDescent="0.25">
      <c r="A7071" s="187" t="s">
        <v>0</v>
      </c>
      <c r="B7071" s="183"/>
      <c r="C7071" s="187" t="s">
        <v>215</v>
      </c>
      <c r="D7071" s="183"/>
      <c r="E7071" s="183"/>
      <c r="F7071" s="183"/>
      <c r="G7071" s="183"/>
      <c r="H7071" s="183"/>
      <c r="I7071" s="183"/>
      <c r="J7071" s="183"/>
      <c r="K7071" s="188">
        <v>600.59</v>
      </c>
      <c r="L7071" s="183"/>
      <c r="M7071" s="188">
        <v>600.59</v>
      </c>
      <c r="N7071" s="183"/>
      <c r="O7071" s="189">
        <v>100</v>
      </c>
      <c r="P7071" s="183"/>
    </row>
    <row r="7072" spans="1:16" x14ac:dyDescent="0.25">
      <c r="A7072" s="206" t="s">
        <v>0</v>
      </c>
      <c r="B7072" s="183"/>
      <c r="C7072" s="206" t="s">
        <v>564</v>
      </c>
      <c r="D7072" s="183"/>
      <c r="E7072" s="206" t="s">
        <v>565</v>
      </c>
      <c r="F7072" s="183"/>
      <c r="G7072" s="183"/>
      <c r="H7072" s="183"/>
      <c r="I7072" s="183"/>
      <c r="J7072" s="183"/>
      <c r="K7072" s="207">
        <v>169.63</v>
      </c>
      <c r="L7072" s="183"/>
      <c r="M7072" s="207">
        <v>169.63</v>
      </c>
      <c r="N7072" s="183"/>
      <c r="O7072" s="205">
        <v>100</v>
      </c>
      <c r="P7072" s="183"/>
    </row>
    <row r="7073" spans="1:16" x14ac:dyDescent="0.25">
      <c r="A7073" s="203" t="s">
        <v>0</v>
      </c>
      <c r="B7073" s="183"/>
      <c r="C7073" s="203" t="s">
        <v>566</v>
      </c>
      <c r="D7073" s="183"/>
      <c r="E7073" s="203" t="s">
        <v>567</v>
      </c>
      <c r="F7073" s="183"/>
      <c r="G7073" s="183"/>
      <c r="H7073" s="183"/>
      <c r="I7073" s="183"/>
      <c r="J7073" s="183"/>
      <c r="K7073" s="204" t="s">
        <v>0</v>
      </c>
      <c r="L7073" s="183"/>
      <c r="M7073" s="204">
        <v>68.349999999999994</v>
      </c>
      <c r="N7073" s="183"/>
      <c r="O7073" s="202" t="s">
        <v>0</v>
      </c>
      <c r="P7073" s="183"/>
    </row>
    <row r="7074" spans="1:16" x14ac:dyDescent="0.25">
      <c r="A7074" s="203" t="s">
        <v>0</v>
      </c>
      <c r="B7074" s="183"/>
      <c r="C7074" s="203" t="s">
        <v>572</v>
      </c>
      <c r="D7074" s="183"/>
      <c r="E7074" s="203" t="s">
        <v>573</v>
      </c>
      <c r="F7074" s="183"/>
      <c r="G7074" s="183"/>
      <c r="H7074" s="183"/>
      <c r="I7074" s="183"/>
      <c r="J7074" s="183"/>
      <c r="K7074" s="204" t="s">
        <v>0</v>
      </c>
      <c r="L7074" s="183"/>
      <c r="M7074" s="204">
        <v>90</v>
      </c>
      <c r="N7074" s="183"/>
      <c r="O7074" s="202" t="s">
        <v>0</v>
      </c>
      <c r="P7074" s="183"/>
    </row>
    <row r="7075" spans="1:16" x14ac:dyDescent="0.25">
      <c r="A7075" s="203" t="s">
        <v>0</v>
      </c>
      <c r="B7075" s="183"/>
      <c r="C7075" s="203" t="s">
        <v>568</v>
      </c>
      <c r="D7075" s="183"/>
      <c r="E7075" s="203" t="s">
        <v>569</v>
      </c>
      <c r="F7075" s="183"/>
      <c r="G7075" s="183"/>
      <c r="H7075" s="183"/>
      <c r="I7075" s="183"/>
      <c r="J7075" s="183"/>
      <c r="K7075" s="204" t="s">
        <v>0</v>
      </c>
      <c r="L7075" s="183"/>
      <c r="M7075" s="204">
        <v>11.28</v>
      </c>
      <c r="N7075" s="183"/>
      <c r="O7075" s="202" t="s">
        <v>0</v>
      </c>
      <c r="P7075" s="183"/>
    </row>
    <row r="7076" spans="1:16" x14ac:dyDescent="0.25">
      <c r="A7076" s="206" t="s">
        <v>0</v>
      </c>
      <c r="B7076" s="183"/>
      <c r="C7076" s="206" t="s">
        <v>574</v>
      </c>
      <c r="D7076" s="183"/>
      <c r="E7076" s="206" t="s">
        <v>575</v>
      </c>
      <c r="F7076" s="183"/>
      <c r="G7076" s="183"/>
      <c r="H7076" s="183"/>
      <c r="I7076" s="183"/>
      <c r="J7076" s="183"/>
      <c r="K7076" s="207">
        <v>240.96</v>
      </c>
      <c r="L7076" s="183"/>
      <c r="M7076" s="207">
        <v>240.96</v>
      </c>
      <c r="N7076" s="183"/>
      <c r="O7076" s="205">
        <v>100</v>
      </c>
      <c r="P7076" s="183"/>
    </row>
    <row r="7077" spans="1:16" x14ac:dyDescent="0.25">
      <c r="A7077" s="203" t="s">
        <v>0</v>
      </c>
      <c r="B7077" s="183"/>
      <c r="C7077" s="203" t="s">
        <v>580</v>
      </c>
      <c r="D7077" s="183"/>
      <c r="E7077" s="203" t="s">
        <v>581</v>
      </c>
      <c r="F7077" s="183"/>
      <c r="G7077" s="183"/>
      <c r="H7077" s="183"/>
      <c r="I7077" s="183"/>
      <c r="J7077" s="183"/>
      <c r="K7077" s="204" t="s">
        <v>0</v>
      </c>
      <c r="L7077" s="183"/>
      <c r="M7077" s="204">
        <v>92.96</v>
      </c>
      <c r="N7077" s="183"/>
      <c r="O7077" s="202" t="s">
        <v>0</v>
      </c>
      <c r="P7077" s="183"/>
    </row>
    <row r="7078" spans="1:16" x14ac:dyDescent="0.25">
      <c r="A7078" s="203" t="s">
        <v>0</v>
      </c>
      <c r="B7078" s="183"/>
      <c r="C7078" s="203" t="s">
        <v>931</v>
      </c>
      <c r="D7078" s="183"/>
      <c r="E7078" s="203" t="s">
        <v>932</v>
      </c>
      <c r="F7078" s="183"/>
      <c r="G7078" s="183"/>
      <c r="H7078" s="183"/>
      <c r="I7078" s="183"/>
      <c r="J7078" s="183"/>
      <c r="K7078" s="204" t="s">
        <v>0</v>
      </c>
      <c r="L7078" s="183"/>
      <c r="M7078" s="204">
        <v>148</v>
      </c>
      <c r="N7078" s="183"/>
      <c r="O7078" s="202" t="s">
        <v>0</v>
      </c>
      <c r="P7078" s="183"/>
    </row>
    <row r="7079" spans="1:16" x14ac:dyDescent="0.25">
      <c r="A7079" s="206" t="s">
        <v>0</v>
      </c>
      <c r="B7079" s="183"/>
      <c r="C7079" s="206" t="s">
        <v>612</v>
      </c>
      <c r="D7079" s="183"/>
      <c r="E7079" s="206" t="s">
        <v>613</v>
      </c>
      <c r="F7079" s="183"/>
      <c r="G7079" s="183"/>
      <c r="H7079" s="183"/>
      <c r="I7079" s="183"/>
      <c r="J7079" s="183"/>
      <c r="K7079" s="207">
        <v>190</v>
      </c>
      <c r="L7079" s="183"/>
      <c r="M7079" s="207">
        <v>190</v>
      </c>
      <c r="N7079" s="183"/>
      <c r="O7079" s="205">
        <v>100</v>
      </c>
      <c r="P7079" s="183"/>
    </row>
    <row r="7080" spans="1:16" x14ac:dyDescent="0.25">
      <c r="A7080" s="203" t="s">
        <v>0</v>
      </c>
      <c r="B7080" s="183"/>
      <c r="C7080" s="203" t="s">
        <v>1511</v>
      </c>
      <c r="D7080" s="183"/>
      <c r="E7080" s="203" t="s">
        <v>1512</v>
      </c>
      <c r="F7080" s="183"/>
      <c r="G7080" s="183"/>
      <c r="H7080" s="183"/>
      <c r="I7080" s="183"/>
      <c r="J7080" s="183"/>
      <c r="K7080" s="204" t="s">
        <v>0</v>
      </c>
      <c r="L7080" s="183"/>
      <c r="M7080" s="204">
        <v>190</v>
      </c>
      <c r="N7080" s="183"/>
      <c r="O7080" s="202" t="s">
        <v>0</v>
      </c>
      <c r="P7080" s="183"/>
    </row>
    <row r="7081" spans="1:16" x14ac:dyDescent="0.25">
      <c r="A7081" s="197"/>
      <c r="B7081" s="183"/>
      <c r="C7081" s="197" t="s">
        <v>1381</v>
      </c>
      <c r="D7081" s="183"/>
      <c r="E7081" s="197" t="s">
        <v>1382</v>
      </c>
      <c r="F7081" s="183"/>
      <c r="G7081" s="183"/>
      <c r="H7081" s="183"/>
      <c r="I7081" s="183"/>
      <c r="J7081" s="183"/>
      <c r="K7081" s="198">
        <v>5400</v>
      </c>
      <c r="L7081" s="183"/>
      <c r="M7081" s="198">
        <v>4054.46</v>
      </c>
      <c r="N7081" s="183"/>
      <c r="O7081" s="199">
        <v>75.08</v>
      </c>
      <c r="P7081" s="183"/>
    </row>
    <row r="7082" spans="1:16" x14ac:dyDescent="0.25">
      <c r="A7082" s="187" t="s">
        <v>0</v>
      </c>
      <c r="B7082" s="183"/>
      <c r="C7082" s="187" t="s">
        <v>214</v>
      </c>
      <c r="D7082" s="183"/>
      <c r="E7082" s="183"/>
      <c r="F7082" s="183"/>
      <c r="G7082" s="183"/>
      <c r="H7082" s="183"/>
      <c r="I7082" s="183"/>
      <c r="J7082" s="183"/>
      <c r="K7082" s="188">
        <v>5400</v>
      </c>
      <c r="L7082" s="183"/>
      <c r="M7082" s="188">
        <v>4054.46</v>
      </c>
      <c r="N7082" s="183"/>
      <c r="O7082" s="189">
        <v>75.08</v>
      </c>
      <c r="P7082" s="183"/>
    </row>
    <row r="7083" spans="1:16" x14ac:dyDescent="0.25">
      <c r="A7083" s="187" t="s">
        <v>0</v>
      </c>
      <c r="B7083" s="183"/>
      <c r="C7083" s="187" t="s">
        <v>215</v>
      </c>
      <c r="D7083" s="183"/>
      <c r="E7083" s="183"/>
      <c r="F7083" s="183"/>
      <c r="G7083" s="183"/>
      <c r="H7083" s="183"/>
      <c r="I7083" s="183"/>
      <c r="J7083" s="183"/>
      <c r="K7083" s="188">
        <v>5400</v>
      </c>
      <c r="L7083" s="183"/>
      <c r="M7083" s="188">
        <v>4054.46</v>
      </c>
      <c r="N7083" s="183"/>
      <c r="O7083" s="189">
        <v>75.08</v>
      </c>
      <c r="P7083" s="183"/>
    </row>
    <row r="7084" spans="1:16" x14ac:dyDescent="0.25">
      <c r="A7084" s="206" t="s">
        <v>0</v>
      </c>
      <c r="B7084" s="183"/>
      <c r="C7084" s="206" t="s">
        <v>564</v>
      </c>
      <c r="D7084" s="183"/>
      <c r="E7084" s="206" t="s">
        <v>565</v>
      </c>
      <c r="F7084" s="183"/>
      <c r="G7084" s="183"/>
      <c r="H7084" s="183"/>
      <c r="I7084" s="183"/>
      <c r="J7084" s="183"/>
      <c r="K7084" s="207">
        <v>5000</v>
      </c>
      <c r="L7084" s="183"/>
      <c r="M7084" s="207">
        <v>3948.38</v>
      </c>
      <c r="N7084" s="183"/>
      <c r="O7084" s="205">
        <v>78.97</v>
      </c>
      <c r="P7084" s="183"/>
    </row>
    <row r="7085" spans="1:16" x14ac:dyDescent="0.25">
      <c r="A7085" s="203" t="s">
        <v>0</v>
      </c>
      <c r="B7085" s="183"/>
      <c r="C7085" s="203" t="s">
        <v>566</v>
      </c>
      <c r="D7085" s="183"/>
      <c r="E7085" s="203" t="s">
        <v>567</v>
      </c>
      <c r="F7085" s="183"/>
      <c r="G7085" s="183"/>
      <c r="H7085" s="183"/>
      <c r="I7085" s="183"/>
      <c r="J7085" s="183"/>
      <c r="K7085" s="204" t="s">
        <v>0</v>
      </c>
      <c r="L7085" s="183"/>
      <c r="M7085" s="204">
        <v>3131.65</v>
      </c>
      <c r="N7085" s="183"/>
      <c r="O7085" s="202" t="s">
        <v>0</v>
      </c>
      <c r="P7085" s="183"/>
    </row>
    <row r="7086" spans="1:16" x14ac:dyDescent="0.25">
      <c r="A7086" s="203" t="s">
        <v>0</v>
      </c>
      <c r="B7086" s="183"/>
      <c r="C7086" s="203" t="s">
        <v>572</v>
      </c>
      <c r="D7086" s="183"/>
      <c r="E7086" s="203" t="s">
        <v>573</v>
      </c>
      <c r="F7086" s="183"/>
      <c r="G7086" s="183"/>
      <c r="H7086" s="183"/>
      <c r="I7086" s="183"/>
      <c r="J7086" s="183"/>
      <c r="K7086" s="204" t="s">
        <v>0</v>
      </c>
      <c r="L7086" s="183"/>
      <c r="M7086" s="204">
        <v>300</v>
      </c>
      <c r="N7086" s="183"/>
      <c r="O7086" s="202" t="s">
        <v>0</v>
      </c>
      <c r="P7086" s="183"/>
    </row>
    <row r="7087" spans="1:16" x14ac:dyDescent="0.25">
      <c r="A7087" s="203" t="s">
        <v>0</v>
      </c>
      <c r="B7087" s="183"/>
      <c r="C7087" s="203" t="s">
        <v>568</v>
      </c>
      <c r="D7087" s="183"/>
      <c r="E7087" s="203" t="s">
        <v>569</v>
      </c>
      <c r="F7087" s="183"/>
      <c r="G7087" s="183"/>
      <c r="H7087" s="183"/>
      <c r="I7087" s="183"/>
      <c r="J7087" s="183"/>
      <c r="K7087" s="204" t="s">
        <v>0</v>
      </c>
      <c r="L7087" s="183"/>
      <c r="M7087" s="204">
        <v>516.73</v>
      </c>
      <c r="N7087" s="183"/>
      <c r="O7087" s="202" t="s">
        <v>0</v>
      </c>
      <c r="P7087" s="183"/>
    </row>
    <row r="7088" spans="1:16" x14ac:dyDescent="0.25">
      <c r="A7088" s="206" t="s">
        <v>0</v>
      </c>
      <c r="B7088" s="183"/>
      <c r="C7088" s="206" t="s">
        <v>574</v>
      </c>
      <c r="D7088" s="183"/>
      <c r="E7088" s="206" t="s">
        <v>575</v>
      </c>
      <c r="F7088" s="183"/>
      <c r="G7088" s="183"/>
      <c r="H7088" s="183"/>
      <c r="I7088" s="183"/>
      <c r="J7088" s="183"/>
      <c r="K7088" s="207">
        <v>400</v>
      </c>
      <c r="L7088" s="183"/>
      <c r="M7088" s="207">
        <v>106.08</v>
      </c>
      <c r="N7088" s="183"/>
      <c r="O7088" s="205">
        <v>26.52</v>
      </c>
      <c r="P7088" s="183"/>
    </row>
    <row r="7089" spans="1:16" x14ac:dyDescent="0.25">
      <c r="A7089" s="203" t="s">
        <v>0</v>
      </c>
      <c r="B7089" s="183"/>
      <c r="C7089" s="203" t="s">
        <v>576</v>
      </c>
      <c r="D7089" s="183"/>
      <c r="E7089" s="203" t="s">
        <v>577</v>
      </c>
      <c r="F7089" s="183"/>
      <c r="G7089" s="183"/>
      <c r="H7089" s="183"/>
      <c r="I7089" s="183"/>
      <c r="J7089" s="183"/>
      <c r="K7089" s="204" t="s">
        <v>0</v>
      </c>
      <c r="L7089" s="183"/>
      <c r="M7089" s="204">
        <v>106.08</v>
      </c>
      <c r="N7089" s="183"/>
      <c r="O7089" s="202" t="s">
        <v>0</v>
      </c>
      <c r="P7089" s="183"/>
    </row>
    <row r="7090" spans="1:16" x14ac:dyDescent="0.25">
      <c r="A7090" s="197"/>
      <c r="B7090" s="183"/>
      <c r="C7090" s="197" t="s">
        <v>1513</v>
      </c>
      <c r="D7090" s="183"/>
      <c r="E7090" s="197" t="s">
        <v>1514</v>
      </c>
      <c r="F7090" s="183"/>
      <c r="G7090" s="183"/>
      <c r="H7090" s="183"/>
      <c r="I7090" s="183"/>
      <c r="J7090" s="183"/>
      <c r="K7090" s="198">
        <v>4920</v>
      </c>
      <c r="L7090" s="183"/>
      <c r="M7090" s="198">
        <v>2392</v>
      </c>
      <c r="N7090" s="183"/>
      <c r="O7090" s="199">
        <v>48.62</v>
      </c>
      <c r="P7090" s="183"/>
    </row>
    <row r="7091" spans="1:16" x14ac:dyDescent="0.25">
      <c r="A7091" s="187" t="s">
        <v>0</v>
      </c>
      <c r="B7091" s="183"/>
      <c r="C7091" s="187" t="s">
        <v>221</v>
      </c>
      <c r="D7091" s="183"/>
      <c r="E7091" s="183"/>
      <c r="F7091" s="183"/>
      <c r="G7091" s="183"/>
      <c r="H7091" s="183"/>
      <c r="I7091" s="183"/>
      <c r="J7091" s="183"/>
      <c r="K7091" s="188">
        <v>300</v>
      </c>
      <c r="L7091" s="183"/>
      <c r="M7091" s="188">
        <v>0</v>
      </c>
      <c r="N7091" s="183"/>
      <c r="O7091" s="189">
        <v>0</v>
      </c>
      <c r="P7091" s="183"/>
    </row>
    <row r="7092" spans="1:16" x14ac:dyDescent="0.25">
      <c r="A7092" s="187" t="s">
        <v>0</v>
      </c>
      <c r="B7092" s="183"/>
      <c r="C7092" s="187" t="s">
        <v>227</v>
      </c>
      <c r="D7092" s="183"/>
      <c r="E7092" s="183"/>
      <c r="F7092" s="183"/>
      <c r="G7092" s="183"/>
      <c r="H7092" s="183"/>
      <c r="I7092" s="183"/>
      <c r="J7092" s="183"/>
      <c r="K7092" s="188">
        <v>300</v>
      </c>
      <c r="L7092" s="183"/>
      <c r="M7092" s="188">
        <v>0</v>
      </c>
      <c r="N7092" s="183"/>
      <c r="O7092" s="189">
        <v>0</v>
      </c>
      <c r="P7092" s="183"/>
    </row>
    <row r="7093" spans="1:16" x14ac:dyDescent="0.25">
      <c r="A7093" s="206" t="s">
        <v>0</v>
      </c>
      <c r="B7093" s="183"/>
      <c r="C7093" s="206" t="s">
        <v>574</v>
      </c>
      <c r="D7093" s="183"/>
      <c r="E7093" s="206" t="s">
        <v>575</v>
      </c>
      <c r="F7093" s="183"/>
      <c r="G7093" s="183"/>
      <c r="H7093" s="183"/>
      <c r="I7093" s="183"/>
      <c r="J7093" s="183"/>
      <c r="K7093" s="207">
        <v>300</v>
      </c>
      <c r="L7093" s="183"/>
      <c r="M7093" s="207">
        <v>0</v>
      </c>
      <c r="N7093" s="183"/>
      <c r="O7093" s="205">
        <v>0</v>
      </c>
      <c r="P7093" s="183"/>
    </row>
    <row r="7094" spans="1:16" x14ac:dyDescent="0.25">
      <c r="A7094" s="187" t="s">
        <v>0</v>
      </c>
      <c r="B7094" s="183"/>
      <c r="C7094" s="187" t="s">
        <v>229</v>
      </c>
      <c r="D7094" s="183"/>
      <c r="E7094" s="183"/>
      <c r="F7094" s="183"/>
      <c r="G7094" s="183"/>
      <c r="H7094" s="183"/>
      <c r="I7094" s="183"/>
      <c r="J7094" s="183"/>
      <c r="K7094" s="188">
        <v>4620</v>
      </c>
      <c r="L7094" s="183"/>
      <c r="M7094" s="188">
        <v>2392</v>
      </c>
      <c r="N7094" s="183"/>
      <c r="O7094" s="189">
        <v>51.77</v>
      </c>
      <c r="P7094" s="183"/>
    </row>
    <row r="7095" spans="1:16" x14ac:dyDescent="0.25">
      <c r="A7095" s="187" t="s">
        <v>0</v>
      </c>
      <c r="B7095" s="183"/>
      <c r="C7095" s="187" t="s">
        <v>234</v>
      </c>
      <c r="D7095" s="183"/>
      <c r="E7095" s="183"/>
      <c r="F7095" s="183"/>
      <c r="G7095" s="183"/>
      <c r="H7095" s="183"/>
      <c r="I7095" s="183"/>
      <c r="J7095" s="183"/>
      <c r="K7095" s="188">
        <v>4620</v>
      </c>
      <c r="L7095" s="183"/>
      <c r="M7095" s="188">
        <v>2392</v>
      </c>
      <c r="N7095" s="183"/>
      <c r="O7095" s="189">
        <v>51.77</v>
      </c>
      <c r="P7095" s="183"/>
    </row>
    <row r="7096" spans="1:16" x14ac:dyDescent="0.25">
      <c r="A7096" s="206" t="s">
        <v>0</v>
      </c>
      <c r="B7096" s="183"/>
      <c r="C7096" s="206" t="s">
        <v>574</v>
      </c>
      <c r="D7096" s="183"/>
      <c r="E7096" s="206" t="s">
        <v>575</v>
      </c>
      <c r="F7096" s="183"/>
      <c r="G7096" s="183"/>
      <c r="H7096" s="183"/>
      <c r="I7096" s="183"/>
      <c r="J7096" s="183"/>
      <c r="K7096" s="207">
        <v>4620</v>
      </c>
      <c r="L7096" s="183"/>
      <c r="M7096" s="207">
        <v>2392</v>
      </c>
      <c r="N7096" s="183"/>
      <c r="O7096" s="205">
        <v>51.77</v>
      </c>
      <c r="P7096" s="183"/>
    </row>
    <row r="7097" spans="1:16" x14ac:dyDescent="0.25">
      <c r="A7097" s="203" t="s">
        <v>0</v>
      </c>
      <c r="B7097" s="183"/>
      <c r="C7097" s="203" t="s">
        <v>931</v>
      </c>
      <c r="D7097" s="183"/>
      <c r="E7097" s="203" t="s">
        <v>932</v>
      </c>
      <c r="F7097" s="183"/>
      <c r="G7097" s="183"/>
      <c r="H7097" s="183"/>
      <c r="I7097" s="183"/>
      <c r="J7097" s="183"/>
      <c r="K7097" s="204" t="s">
        <v>0</v>
      </c>
      <c r="L7097" s="183"/>
      <c r="M7097" s="204">
        <v>2392</v>
      </c>
      <c r="N7097" s="183"/>
      <c r="O7097" s="202" t="s">
        <v>0</v>
      </c>
      <c r="P7097" s="183"/>
    </row>
    <row r="7098" spans="1:16" x14ac:dyDescent="0.25">
      <c r="A7098" s="197"/>
      <c r="B7098" s="183"/>
      <c r="C7098" s="197" t="s">
        <v>1515</v>
      </c>
      <c r="D7098" s="183"/>
      <c r="E7098" s="197" t="s">
        <v>1516</v>
      </c>
      <c r="F7098" s="183"/>
      <c r="G7098" s="183"/>
      <c r="H7098" s="183"/>
      <c r="I7098" s="183"/>
      <c r="J7098" s="183"/>
      <c r="K7098" s="198">
        <v>29760</v>
      </c>
      <c r="L7098" s="183"/>
      <c r="M7098" s="198">
        <v>12217.88</v>
      </c>
      <c r="N7098" s="183"/>
      <c r="O7098" s="199">
        <v>41.05</v>
      </c>
      <c r="P7098" s="183"/>
    </row>
    <row r="7099" spans="1:16" x14ac:dyDescent="0.25">
      <c r="A7099" s="187" t="s">
        <v>0</v>
      </c>
      <c r="B7099" s="183"/>
      <c r="C7099" s="187" t="s">
        <v>214</v>
      </c>
      <c r="D7099" s="183"/>
      <c r="E7099" s="183"/>
      <c r="F7099" s="183"/>
      <c r="G7099" s="183"/>
      <c r="H7099" s="183"/>
      <c r="I7099" s="183"/>
      <c r="J7099" s="183"/>
      <c r="K7099" s="188">
        <v>4760</v>
      </c>
      <c r="L7099" s="183"/>
      <c r="M7099" s="188">
        <v>2320.08</v>
      </c>
      <c r="N7099" s="183"/>
      <c r="O7099" s="189">
        <v>48.74</v>
      </c>
      <c r="P7099" s="183"/>
    </row>
    <row r="7100" spans="1:16" x14ac:dyDescent="0.25">
      <c r="A7100" s="187" t="s">
        <v>0</v>
      </c>
      <c r="B7100" s="183"/>
      <c r="C7100" s="187" t="s">
        <v>215</v>
      </c>
      <c r="D7100" s="183"/>
      <c r="E7100" s="183"/>
      <c r="F7100" s="183"/>
      <c r="G7100" s="183"/>
      <c r="H7100" s="183"/>
      <c r="I7100" s="183"/>
      <c r="J7100" s="183"/>
      <c r="K7100" s="188">
        <v>4760</v>
      </c>
      <c r="L7100" s="183"/>
      <c r="M7100" s="188">
        <v>2320.08</v>
      </c>
      <c r="N7100" s="183"/>
      <c r="O7100" s="189">
        <v>48.74</v>
      </c>
      <c r="P7100" s="183"/>
    </row>
    <row r="7101" spans="1:16" x14ac:dyDescent="0.25">
      <c r="A7101" s="206" t="s">
        <v>0</v>
      </c>
      <c r="B7101" s="183"/>
      <c r="C7101" s="206" t="s">
        <v>564</v>
      </c>
      <c r="D7101" s="183"/>
      <c r="E7101" s="206" t="s">
        <v>565</v>
      </c>
      <c r="F7101" s="183"/>
      <c r="G7101" s="183"/>
      <c r="H7101" s="183"/>
      <c r="I7101" s="183"/>
      <c r="J7101" s="183"/>
      <c r="K7101" s="207">
        <v>4760</v>
      </c>
      <c r="L7101" s="183"/>
      <c r="M7101" s="207">
        <v>2320.08</v>
      </c>
      <c r="N7101" s="183"/>
      <c r="O7101" s="205">
        <v>48.74</v>
      </c>
      <c r="P7101" s="183"/>
    </row>
    <row r="7102" spans="1:16" x14ac:dyDescent="0.25">
      <c r="A7102" s="203" t="s">
        <v>0</v>
      </c>
      <c r="B7102" s="183"/>
      <c r="C7102" s="203" t="s">
        <v>566</v>
      </c>
      <c r="D7102" s="183"/>
      <c r="E7102" s="203" t="s">
        <v>567</v>
      </c>
      <c r="F7102" s="183"/>
      <c r="G7102" s="183"/>
      <c r="H7102" s="183"/>
      <c r="I7102" s="183"/>
      <c r="J7102" s="183"/>
      <c r="K7102" s="204" t="s">
        <v>0</v>
      </c>
      <c r="L7102" s="183"/>
      <c r="M7102" s="204">
        <v>1944.19</v>
      </c>
      <c r="N7102" s="183"/>
      <c r="O7102" s="202" t="s">
        <v>0</v>
      </c>
      <c r="P7102" s="183"/>
    </row>
    <row r="7103" spans="1:16" x14ac:dyDescent="0.25">
      <c r="A7103" s="203" t="s">
        <v>0</v>
      </c>
      <c r="B7103" s="183"/>
      <c r="C7103" s="203" t="s">
        <v>572</v>
      </c>
      <c r="D7103" s="183"/>
      <c r="E7103" s="203" t="s">
        <v>573</v>
      </c>
      <c r="F7103" s="183"/>
      <c r="G7103" s="183"/>
      <c r="H7103" s="183"/>
      <c r="I7103" s="183"/>
      <c r="J7103" s="183"/>
      <c r="K7103" s="204" t="s">
        <v>0</v>
      </c>
      <c r="L7103" s="183"/>
      <c r="M7103" s="204">
        <v>55.15</v>
      </c>
      <c r="N7103" s="183"/>
      <c r="O7103" s="202" t="s">
        <v>0</v>
      </c>
      <c r="P7103" s="183"/>
    </row>
    <row r="7104" spans="1:16" x14ac:dyDescent="0.25">
      <c r="A7104" s="203" t="s">
        <v>0</v>
      </c>
      <c r="B7104" s="183"/>
      <c r="C7104" s="203" t="s">
        <v>568</v>
      </c>
      <c r="D7104" s="183"/>
      <c r="E7104" s="203" t="s">
        <v>569</v>
      </c>
      <c r="F7104" s="183"/>
      <c r="G7104" s="183"/>
      <c r="H7104" s="183"/>
      <c r="I7104" s="183"/>
      <c r="J7104" s="183"/>
      <c r="K7104" s="204" t="s">
        <v>0</v>
      </c>
      <c r="L7104" s="183"/>
      <c r="M7104" s="204">
        <v>320.74</v>
      </c>
      <c r="N7104" s="183"/>
      <c r="O7104" s="202" t="s">
        <v>0</v>
      </c>
      <c r="P7104" s="183"/>
    </row>
    <row r="7105" spans="1:16" x14ac:dyDescent="0.25">
      <c r="A7105" s="187" t="s">
        <v>0</v>
      </c>
      <c r="B7105" s="183"/>
      <c r="C7105" s="187" t="s">
        <v>221</v>
      </c>
      <c r="D7105" s="183"/>
      <c r="E7105" s="183"/>
      <c r="F7105" s="183"/>
      <c r="G7105" s="183"/>
      <c r="H7105" s="183"/>
      <c r="I7105" s="183"/>
      <c r="J7105" s="183"/>
      <c r="K7105" s="188">
        <v>14500</v>
      </c>
      <c r="L7105" s="183"/>
      <c r="M7105" s="188">
        <v>5592.95</v>
      </c>
      <c r="N7105" s="183"/>
      <c r="O7105" s="189">
        <v>38.57</v>
      </c>
      <c r="P7105" s="183"/>
    </row>
    <row r="7106" spans="1:16" x14ac:dyDescent="0.25">
      <c r="A7106" s="187" t="s">
        <v>0</v>
      </c>
      <c r="B7106" s="183"/>
      <c r="C7106" s="187" t="s">
        <v>227</v>
      </c>
      <c r="D7106" s="183"/>
      <c r="E7106" s="183"/>
      <c r="F7106" s="183"/>
      <c r="G7106" s="183"/>
      <c r="H7106" s="183"/>
      <c r="I7106" s="183"/>
      <c r="J7106" s="183"/>
      <c r="K7106" s="188">
        <v>14500</v>
      </c>
      <c r="L7106" s="183"/>
      <c r="M7106" s="188">
        <v>5592.95</v>
      </c>
      <c r="N7106" s="183"/>
      <c r="O7106" s="189">
        <v>38.57</v>
      </c>
      <c r="P7106" s="183"/>
    </row>
    <row r="7107" spans="1:16" x14ac:dyDescent="0.25">
      <c r="A7107" s="206" t="s">
        <v>0</v>
      </c>
      <c r="B7107" s="183"/>
      <c r="C7107" s="206" t="s">
        <v>564</v>
      </c>
      <c r="D7107" s="183"/>
      <c r="E7107" s="206" t="s">
        <v>565</v>
      </c>
      <c r="F7107" s="183"/>
      <c r="G7107" s="183"/>
      <c r="H7107" s="183"/>
      <c r="I7107" s="183"/>
      <c r="J7107" s="183"/>
      <c r="K7107" s="207">
        <v>12150</v>
      </c>
      <c r="L7107" s="183"/>
      <c r="M7107" s="207">
        <v>4423.8</v>
      </c>
      <c r="N7107" s="183"/>
      <c r="O7107" s="205">
        <v>36.409999999999997</v>
      </c>
      <c r="P7107" s="183"/>
    </row>
    <row r="7108" spans="1:16" x14ac:dyDescent="0.25">
      <c r="A7108" s="203" t="s">
        <v>0</v>
      </c>
      <c r="B7108" s="183"/>
      <c r="C7108" s="203" t="s">
        <v>566</v>
      </c>
      <c r="D7108" s="183"/>
      <c r="E7108" s="203" t="s">
        <v>567</v>
      </c>
      <c r="F7108" s="183"/>
      <c r="G7108" s="183"/>
      <c r="H7108" s="183"/>
      <c r="I7108" s="183"/>
      <c r="J7108" s="183"/>
      <c r="K7108" s="204" t="s">
        <v>0</v>
      </c>
      <c r="L7108" s="183"/>
      <c r="M7108" s="204">
        <v>3797.24</v>
      </c>
      <c r="N7108" s="183"/>
      <c r="O7108" s="202" t="s">
        <v>0</v>
      </c>
      <c r="P7108" s="183"/>
    </row>
    <row r="7109" spans="1:16" x14ac:dyDescent="0.25">
      <c r="A7109" s="203" t="s">
        <v>0</v>
      </c>
      <c r="B7109" s="183"/>
      <c r="C7109" s="203" t="s">
        <v>568</v>
      </c>
      <c r="D7109" s="183"/>
      <c r="E7109" s="203" t="s">
        <v>569</v>
      </c>
      <c r="F7109" s="183"/>
      <c r="G7109" s="183"/>
      <c r="H7109" s="183"/>
      <c r="I7109" s="183"/>
      <c r="J7109" s="183"/>
      <c r="K7109" s="204" t="s">
        <v>0</v>
      </c>
      <c r="L7109" s="183"/>
      <c r="M7109" s="204">
        <v>626.55999999999995</v>
      </c>
      <c r="N7109" s="183"/>
      <c r="O7109" s="202" t="s">
        <v>0</v>
      </c>
      <c r="P7109" s="183"/>
    </row>
    <row r="7110" spans="1:16" x14ac:dyDescent="0.25">
      <c r="A7110" s="206" t="s">
        <v>0</v>
      </c>
      <c r="B7110" s="183"/>
      <c r="C7110" s="206" t="s">
        <v>574</v>
      </c>
      <c r="D7110" s="183"/>
      <c r="E7110" s="206" t="s">
        <v>575</v>
      </c>
      <c r="F7110" s="183"/>
      <c r="G7110" s="183"/>
      <c r="H7110" s="183"/>
      <c r="I7110" s="183"/>
      <c r="J7110" s="183"/>
      <c r="K7110" s="207">
        <v>2350</v>
      </c>
      <c r="L7110" s="183"/>
      <c r="M7110" s="207">
        <v>1169.1500000000001</v>
      </c>
      <c r="N7110" s="183"/>
      <c r="O7110" s="205">
        <v>49.75</v>
      </c>
      <c r="P7110" s="183"/>
    </row>
    <row r="7111" spans="1:16" x14ac:dyDescent="0.25">
      <c r="A7111" s="203" t="s">
        <v>0</v>
      </c>
      <c r="B7111" s="183"/>
      <c r="C7111" s="203" t="s">
        <v>576</v>
      </c>
      <c r="D7111" s="183"/>
      <c r="E7111" s="203" t="s">
        <v>577</v>
      </c>
      <c r="F7111" s="183"/>
      <c r="G7111" s="183"/>
      <c r="H7111" s="183"/>
      <c r="I7111" s="183"/>
      <c r="J7111" s="183"/>
      <c r="K7111" s="204" t="s">
        <v>0</v>
      </c>
      <c r="L7111" s="183"/>
      <c r="M7111" s="204">
        <v>99.06</v>
      </c>
      <c r="N7111" s="183"/>
      <c r="O7111" s="202" t="s">
        <v>0</v>
      </c>
      <c r="P7111" s="183"/>
    </row>
    <row r="7112" spans="1:16" x14ac:dyDescent="0.25">
      <c r="A7112" s="203" t="s">
        <v>0</v>
      </c>
      <c r="B7112" s="183"/>
      <c r="C7112" s="203" t="s">
        <v>931</v>
      </c>
      <c r="D7112" s="183"/>
      <c r="E7112" s="203" t="s">
        <v>932</v>
      </c>
      <c r="F7112" s="183"/>
      <c r="G7112" s="183"/>
      <c r="H7112" s="183"/>
      <c r="I7112" s="183"/>
      <c r="J7112" s="183"/>
      <c r="K7112" s="204" t="s">
        <v>0</v>
      </c>
      <c r="L7112" s="183"/>
      <c r="M7112" s="204">
        <v>822.24</v>
      </c>
      <c r="N7112" s="183"/>
      <c r="O7112" s="202" t="s">
        <v>0</v>
      </c>
      <c r="P7112" s="183"/>
    </row>
    <row r="7113" spans="1:16" x14ac:dyDescent="0.25">
      <c r="A7113" s="203" t="s">
        <v>0</v>
      </c>
      <c r="B7113" s="183"/>
      <c r="C7113" s="203" t="s">
        <v>1089</v>
      </c>
      <c r="D7113" s="183"/>
      <c r="E7113" s="203" t="s">
        <v>1090</v>
      </c>
      <c r="F7113" s="183"/>
      <c r="G7113" s="183"/>
      <c r="H7113" s="183"/>
      <c r="I7113" s="183"/>
      <c r="J7113" s="183"/>
      <c r="K7113" s="204" t="s">
        <v>0</v>
      </c>
      <c r="L7113" s="183"/>
      <c r="M7113" s="204">
        <v>247.85</v>
      </c>
      <c r="N7113" s="183"/>
      <c r="O7113" s="202" t="s">
        <v>0</v>
      </c>
      <c r="P7113" s="183"/>
    </row>
    <row r="7114" spans="1:16" x14ac:dyDescent="0.25">
      <c r="A7114" s="187" t="s">
        <v>0</v>
      </c>
      <c r="B7114" s="183"/>
      <c r="C7114" s="187" t="s">
        <v>229</v>
      </c>
      <c r="D7114" s="183"/>
      <c r="E7114" s="183"/>
      <c r="F7114" s="183"/>
      <c r="G7114" s="183"/>
      <c r="H7114" s="183"/>
      <c r="I7114" s="183"/>
      <c r="J7114" s="183"/>
      <c r="K7114" s="188">
        <v>10500</v>
      </c>
      <c r="L7114" s="183"/>
      <c r="M7114" s="188">
        <v>4304.8500000000004</v>
      </c>
      <c r="N7114" s="183"/>
      <c r="O7114" s="189">
        <v>41</v>
      </c>
      <c r="P7114" s="183"/>
    </row>
    <row r="7115" spans="1:16" x14ac:dyDescent="0.25">
      <c r="A7115" s="187" t="s">
        <v>0</v>
      </c>
      <c r="B7115" s="183"/>
      <c r="C7115" s="187" t="s">
        <v>234</v>
      </c>
      <c r="D7115" s="183"/>
      <c r="E7115" s="183"/>
      <c r="F7115" s="183"/>
      <c r="G7115" s="183"/>
      <c r="H7115" s="183"/>
      <c r="I7115" s="183"/>
      <c r="J7115" s="183"/>
      <c r="K7115" s="188">
        <v>10500</v>
      </c>
      <c r="L7115" s="183"/>
      <c r="M7115" s="188">
        <v>4304.8500000000004</v>
      </c>
      <c r="N7115" s="183"/>
      <c r="O7115" s="189">
        <v>41</v>
      </c>
      <c r="P7115" s="183"/>
    </row>
    <row r="7116" spans="1:16" x14ac:dyDescent="0.25">
      <c r="A7116" s="206" t="s">
        <v>0</v>
      </c>
      <c r="B7116" s="183"/>
      <c r="C7116" s="206" t="s">
        <v>564</v>
      </c>
      <c r="D7116" s="183"/>
      <c r="E7116" s="206" t="s">
        <v>565</v>
      </c>
      <c r="F7116" s="183"/>
      <c r="G7116" s="183"/>
      <c r="H7116" s="183"/>
      <c r="I7116" s="183"/>
      <c r="J7116" s="183"/>
      <c r="K7116" s="207">
        <v>7290</v>
      </c>
      <c r="L7116" s="183"/>
      <c r="M7116" s="207">
        <v>2726.99</v>
      </c>
      <c r="N7116" s="183"/>
      <c r="O7116" s="205">
        <v>37.409999999999997</v>
      </c>
      <c r="P7116" s="183"/>
    </row>
    <row r="7117" spans="1:16" x14ac:dyDescent="0.25">
      <c r="A7117" s="203" t="s">
        <v>0</v>
      </c>
      <c r="B7117" s="183"/>
      <c r="C7117" s="203" t="s">
        <v>566</v>
      </c>
      <c r="D7117" s="183"/>
      <c r="E7117" s="203" t="s">
        <v>567</v>
      </c>
      <c r="F7117" s="183"/>
      <c r="G7117" s="183"/>
      <c r="H7117" s="183"/>
      <c r="I7117" s="183"/>
      <c r="J7117" s="183"/>
      <c r="K7117" s="204" t="s">
        <v>0</v>
      </c>
      <c r="L7117" s="183"/>
      <c r="M7117" s="204">
        <v>2340.75</v>
      </c>
      <c r="N7117" s="183"/>
      <c r="O7117" s="202" t="s">
        <v>0</v>
      </c>
      <c r="P7117" s="183"/>
    </row>
    <row r="7118" spans="1:16" x14ac:dyDescent="0.25">
      <c r="A7118" s="203" t="s">
        <v>0</v>
      </c>
      <c r="B7118" s="183"/>
      <c r="C7118" s="203" t="s">
        <v>568</v>
      </c>
      <c r="D7118" s="183"/>
      <c r="E7118" s="203" t="s">
        <v>569</v>
      </c>
      <c r="F7118" s="183"/>
      <c r="G7118" s="183"/>
      <c r="H7118" s="183"/>
      <c r="I7118" s="183"/>
      <c r="J7118" s="183"/>
      <c r="K7118" s="204" t="s">
        <v>0</v>
      </c>
      <c r="L7118" s="183"/>
      <c r="M7118" s="204">
        <v>386.24</v>
      </c>
      <c r="N7118" s="183"/>
      <c r="O7118" s="202" t="s">
        <v>0</v>
      </c>
      <c r="P7118" s="183"/>
    </row>
    <row r="7119" spans="1:16" x14ac:dyDescent="0.25">
      <c r="A7119" s="206" t="s">
        <v>0</v>
      </c>
      <c r="B7119" s="183"/>
      <c r="C7119" s="206" t="s">
        <v>574</v>
      </c>
      <c r="D7119" s="183"/>
      <c r="E7119" s="206" t="s">
        <v>575</v>
      </c>
      <c r="F7119" s="183"/>
      <c r="G7119" s="183"/>
      <c r="H7119" s="183"/>
      <c r="I7119" s="183"/>
      <c r="J7119" s="183"/>
      <c r="K7119" s="207">
        <v>3210</v>
      </c>
      <c r="L7119" s="183"/>
      <c r="M7119" s="207">
        <v>1577.86</v>
      </c>
      <c r="N7119" s="183"/>
      <c r="O7119" s="205">
        <v>49.15</v>
      </c>
      <c r="P7119" s="183"/>
    </row>
    <row r="7120" spans="1:16" x14ac:dyDescent="0.25">
      <c r="A7120" s="203" t="s">
        <v>0</v>
      </c>
      <c r="B7120" s="183"/>
      <c r="C7120" s="203" t="s">
        <v>576</v>
      </c>
      <c r="D7120" s="183"/>
      <c r="E7120" s="203" t="s">
        <v>577</v>
      </c>
      <c r="F7120" s="183"/>
      <c r="G7120" s="183"/>
      <c r="H7120" s="183"/>
      <c r="I7120" s="183"/>
      <c r="J7120" s="183"/>
      <c r="K7120" s="204" t="s">
        <v>0</v>
      </c>
      <c r="L7120" s="183"/>
      <c r="M7120" s="204">
        <v>61.06</v>
      </c>
      <c r="N7120" s="183"/>
      <c r="O7120" s="202" t="s">
        <v>0</v>
      </c>
      <c r="P7120" s="183"/>
    </row>
    <row r="7121" spans="1:16" x14ac:dyDescent="0.25">
      <c r="A7121" s="203" t="s">
        <v>0</v>
      </c>
      <c r="B7121" s="183"/>
      <c r="C7121" s="203" t="s">
        <v>931</v>
      </c>
      <c r="D7121" s="183"/>
      <c r="E7121" s="203" t="s">
        <v>932</v>
      </c>
      <c r="F7121" s="183"/>
      <c r="G7121" s="183"/>
      <c r="H7121" s="183"/>
      <c r="I7121" s="183"/>
      <c r="J7121" s="183"/>
      <c r="K7121" s="204" t="s">
        <v>0</v>
      </c>
      <c r="L7121" s="183"/>
      <c r="M7121" s="204">
        <v>1516.8</v>
      </c>
      <c r="N7121" s="183"/>
      <c r="O7121" s="202" t="s">
        <v>0</v>
      </c>
      <c r="P7121" s="183"/>
    </row>
    <row r="7122" spans="1:16" x14ac:dyDescent="0.25">
      <c r="A7122" s="197"/>
      <c r="B7122" s="183"/>
      <c r="C7122" s="197" t="s">
        <v>1517</v>
      </c>
      <c r="D7122" s="183"/>
      <c r="E7122" s="197" t="s">
        <v>1518</v>
      </c>
      <c r="F7122" s="183"/>
      <c r="G7122" s="183"/>
      <c r="H7122" s="183"/>
      <c r="I7122" s="183"/>
      <c r="J7122" s="183"/>
      <c r="K7122" s="198">
        <v>2728.88</v>
      </c>
      <c r="L7122" s="183"/>
      <c r="M7122" s="198">
        <v>2278.88</v>
      </c>
      <c r="N7122" s="183"/>
      <c r="O7122" s="199">
        <v>83.51</v>
      </c>
      <c r="P7122" s="183"/>
    </row>
    <row r="7123" spans="1:16" x14ac:dyDescent="0.25">
      <c r="A7123" s="187" t="s">
        <v>0</v>
      </c>
      <c r="B7123" s="183"/>
      <c r="C7123" s="187" t="s">
        <v>229</v>
      </c>
      <c r="D7123" s="183"/>
      <c r="E7123" s="183"/>
      <c r="F7123" s="183"/>
      <c r="G7123" s="183"/>
      <c r="H7123" s="183"/>
      <c r="I7123" s="183"/>
      <c r="J7123" s="183"/>
      <c r="K7123" s="188">
        <v>2728.88</v>
      </c>
      <c r="L7123" s="183"/>
      <c r="M7123" s="188">
        <v>2278.88</v>
      </c>
      <c r="N7123" s="183"/>
      <c r="O7123" s="189">
        <v>83.51</v>
      </c>
      <c r="P7123" s="183"/>
    </row>
    <row r="7124" spans="1:16" x14ac:dyDescent="0.25">
      <c r="A7124" s="187" t="s">
        <v>0</v>
      </c>
      <c r="B7124" s="183"/>
      <c r="C7124" s="187" t="s">
        <v>232</v>
      </c>
      <c r="D7124" s="183"/>
      <c r="E7124" s="183"/>
      <c r="F7124" s="183"/>
      <c r="G7124" s="183"/>
      <c r="H7124" s="183"/>
      <c r="I7124" s="183"/>
      <c r="J7124" s="183"/>
      <c r="K7124" s="188">
        <v>1978.88</v>
      </c>
      <c r="L7124" s="183"/>
      <c r="M7124" s="188">
        <v>1978.88</v>
      </c>
      <c r="N7124" s="183"/>
      <c r="O7124" s="189">
        <v>100</v>
      </c>
      <c r="P7124" s="183"/>
    </row>
    <row r="7125" spans="1:16" x14ac:dyDescent="0.25">
      <c r="A7125" s="206" t="s">
        <v>0</v>
      </c>
      <c r="B7125" s="183"/>
      <c r="C7125" s="206" t="s">
        <v>574</v>
      </c>
      <c r="D7125" s="183"/>
      <c r="E7125" s="206" t="s">
        <v>575</v>
      </c>
      <c r="F7125" s="183"/>
      <c r="G7125" s="183"/>
      <c r="H7125" s="183"/>
      <c r="I7125" s="183"/>
      <c r="J7125" s="183"/>
      <c r="K7125" s="207">
        <v>1978.88</v>
      </c>
      <c r="L7125" s="183"/>
      <c r="M7125" s="207">
        <v>1978.88</v>
      </c>
      <c r="N7125" s="183"/>
      <c r="O7125" s="205">
        <v>100</v>
      </c>
      <c r="P7125" s="183"/>
    </row>
    <row r="7126" spans="1:16" x14ac:dyDescent="0.25">
      <c r="A7126" s="203" t="s">
        <v>0</v>
      </c>
      <c r="B7126" s="183"/>
      <c r="C7126" s="203" t="s">
        <v>744</v>
      </c>
      <c r="D7126" s="183"/>
      <c r="E7126" s="203" t="s">
        <v>745</v>
      </c>
      <c r="F7126" s="183"/>
      <c r="G7126" s="183"/>
      <c r="H7126" s="183"/>
      <c r="I7126" s="183"/>
      <c r="J7126" s="183"/>
      <c r="K7126" s="204" t="s">
        <v>0</v>
      </c>
      <c r="L7126" s="183"/>
      <c r="M7126" s="204">
        <v>1578.88</v>
      </c>
      <c r="N7126" s="183"/>
      <c r="O7126" s="202" t="s">
        <v>0</v>
      </c>
      <c r="P7126" s="183"/>
    </row>
    <row r="7127" spans="1:16" x14ac:dyDescent="0.25">
      <c r="A7127" s="203" t="s">
        <v>0</v>
      </c>
      <c r="B7127" s="183"/>
      <c r="C7127" s="203" t="s">
        <v>754</v>
      </c>
      <c r="D7127" s="183"/>
      <c r="E7127" s="203" t="s">
        <v>755</v>
      </c>
      <c r="F7127" s="183"/>
      <c r="G7127" s="183"/>
      <c r="H7127" s="183"/>
      <c r="I7127" s="183"/>
      <c r="J7127" s="183"/>
      <c r="K7127" s="204" t="s">
        <v>0</v>
      </c>
      <c r="L7127" s="183"/>
      <c r="M7127" s="204">
        <v>250</v>
      </c>
      <c r="N7127" s="183"/>
      <c r="O7127" s="202" t="s">
        <v>0</v>
      </c>
      <c r="P7127" s="183"/>
    </row>
    <row r="7128" spans="1:16" x14ac:dyDescent="0.25">
      <c r="A7128" s="203" t="s">
        <v>0</v>
      </c>
      <c r="B7128" s="183"/>
      <c r="C7128" s="203" t="s">
        <v>626</v>
      </c>
      <c r="D7128" s="183"/>
      <c r="E7128" s="203" t="s">
        <v>627</v>
      </c>
      <c r="F7128" s="183"/>
      <c r="G7128" s="183"/>
      <c r="H7128" s="183"/>
      <c r="I7128" s="183"/>
      <c r="J7128" s="183"/>
      <c r="K7128" s="204" t="s">
        <v>0</v>
      </c>
      <c r="L7128" s="183"/>
      <c r="M7128" s="204">
        <v>150</v>
      </c>
      <c r="N7128" s="183"/>
      <c r="O7128" s="202" t="s">
        <v>0</v>
      </c>
      <c r="P7128" s="183"/>
    </row>
    <row r="7129" spans="1:16" x14ac:dyDescent="0.25">
      <c r="A7129" s="187" t="s">
        <v>0</v>
      </c>
      <c r="B7129" s="183"/>
      <c r="C7129" s="187" t="s">
        <v>234</v>
      </c>
      <c r="D7129" s="183"/>
      <c r="E7129" s="183"/>
      <c r="F7129" s="183"/>
      <c r="G7129" s="183"/>
      <c r="H7129" s="183"/>
      <c r="I7129" s="183"/>
      <c r="J7129" s="183"/>
      <c r="K7129" s="188">
        <v>750</v>
      </c>
      <c r="L7129" s="183"/>
      <c r="M7129" s="188">
        <v>300</v>
      </c>
      <c r="N7129" s="183"/>
      <c r="O7129" s="189">
        <v>40</v>
      </c>
      <c r="P7129" s="183"/>
    </row>
    <row r="7130" spans="1:16" x14ac:dyDescent="0.25">
      <c r="A7130" s="206" t="s">
        <v>0</v>
      </c>
      <c r="B7130" s="183"/>
      <c r="C7130" s="206" t="s">
        <v>574</v>
      </c>
      <c r="D7130" s="183"/>
      <c r="E7130" s="206" t="s">
        <v>575</v>
      </c>
      <c r="F7130" s="183"/>
      <c r="G7130" s="183"/>
      <c r="H7130" s="183"/>
      <c r="I7130" s="183"/>
      <c r="J7130" s="183"/>
      <c r="K7130" s="207">
        <v>750</v>
      </c>
      <c r="L7130" s="183"/>
      <c r="M7130" s="207">
        <v>300</v>
      </c>
      <c r="N7130" s="183"/>
      <c r="O7130" s="205">
        <v>40</v>
      </c>
      <c r="P7130" s="183"/>
    </row>
    <row r="7131" spans="1:16" x14ac:dyDescent="0.25">
      <c r="A7131" s="203" t="s">
        <v>0</v>
      </c>
      <c r="B7131" s="183"/>
      <c r="C7131" s="203" t="s">
        <v>626</v>
      </c>
      <c r="D7131" s="183"/>
      <c r="E7131" s="203" t="s">
        <v>627</v>
      </c>
      <c r="F7131" s="183"/>
      <c r="G7131" s="183"/>
      <c r="H7131" s="183"/>
      <c r="I7131" s="183"/>
      <c r="J7131" s="183"/>
      <c r="K7131" s="204" t="s">
        <v>0</v>
      </c>
      <c r="L7131" s="183"/>
      <c r="M7131" s="204">
        <v>90</v>
      </c>
      <c r="N7131" s="183"/>
      <c r="O7131" s="202" t="s">
        <v>0</v>
      </c>
      <c r="P7131" s="183"/>
    </row>
    <row r="7132" spans="1:16" x14ac:dyDescent="0.25">
      <c r="A7132" s="203" t="s">
        <v>0</v>
      </c>
      <c r="B7132" s="183"/>
      <c r="C7132" s="203" t="s">
        <v>648</v>
      </c>
      <c r="D7132" s="183"/>
      <c r="E7132" s="203" t="s">
        <v>649</v>
      </c>
      <c r="F7132" s="183"/>
      <c r="G7132" s="183"/>
      <c r="H7132" s="183"/>
      <c r="I7132" s="183"/>
      <c r="J7132" s="183"/>
      <c r="K7132" s="204" t="s">
        <v>0</v>
      </c>
      <c r="L7132" s="183"/>
      <c r="M7132" s="204">
        <v>210</v>
      </c>
      <c r="N7132" s="183"/>
      <c r="O7132" s="202" t="s">
        <v>0</v>
      </c>
      <c r="P7132" s="183"/>
    </row>
    <row r="7133" spans="1:16" x14ac:dyDescent="0.25">
      <c r="A7133" s="197"/>
      <c r="B7133" s="183"/>
      <c r="C7133" s="197" t="s">
        <v>1519</v>
      </c>
      <c r="D7133" s="183"/>
      <c r="E7133" s="197" t="s">
        <v>1520</v>
      </c>
      <c r="F7133" s="183"/>
      <c r="G7133" s="183"/>
      <c r="H7133" s="183"/>
      <c r="I7133" s="183"/>
      <c r="J7133" s="183"/>
      <c r="K7133" s="198">
        <v>7500</v>
      </c>
      <c r="L7133" s="183"/>
      <c r="M7133" s="198">
        <v>0</v>
      </c>
      <c r="N7133" s="183"/>
      <c r="O7133" s="199">
        <v>0</v>
      </c>
      <c r="P7133" s="183"/>
    </row>
    <row r="7134" spans="1:16" x14ac:dyDescent="0.25">
      <c r="A7134" s="187" t="s">
        <v>0</v>
      </c>
      <c r="B7134" s="183"/>
      <c r="C7134" s="187" t="s">
        <v>229</v>
      </c>
      <c r="D7134" s="183"/>
      <c r="E7134" s="183"/>
      <c r="F7134" s="183"/>
      <c r="G7134" s="183"/>
      <c r="H7134" s="183"/>
      <c r="I7134" s="183"/>
      <c r="J7134" s="183"/>
      <c r="K7134" s="188">
        <v>7500</v>
      </c>
      <c r="L7134" s="183"/>
      <c r="M7134" s="188">
        <v>0</v>
      </c>
      <c r="N7134" s="183"/>
      <c r="O7134" s="189">
        <v>0</v>
      </c>
      <c r="P7134" s="183"/>
    </row>
    <row r="7135" spans="1:16" x14ac:dyDescent="0.25">
      <c r="A7135" s="187" t="s">
        <v>0</v>
      </c>
      <c r="B7135" s="183"/>
      <c r="C7135" s="187" t="s">
        <v>232</v>
      </c>
      <c r="D7135" s="183"/>
      <c r="E7135" s="183"/>
      <c r="F7135" s="183"/>
      <c r="G7135" s="183"/>
      <c r="H7135" s="183"/>
      <c r="I7135" s="183"/>
      <c r="J7135" s="183"/>
      <c r="K7135" s="188">
        <v>7500</v>
      </c>
      <c r="L7135" s="183"/>
      <c r="M7135" s="188">
        <v>0</v>
      </c>
      <c r="N7135" s="183"/>
      <c r="O7135" s="189">
        <v>0</v>
      </c>
      <c r="P7135" s="183"/>
    </row>
    <row r="7136" spans="1:16" x14ac:dyDescent="0.25">
      <c r="A7136" s="206" t="s">
        <v>0</v>
      </c>
      <c r="B7136" s="183"/>
      <c r="C7136" s="206" t="s">
        <v>586</v>
      </c>
      <c r="D7136" s="183"/>
      <c r="E7136" s="206" t="s">
        <v>587</v>
      </c>
      <c r="F7136" s="183"/>
      <c r="G7136" s="183"/>
      <c r="H7136" s="183"/>
      <c r="I7136" s="183"/>
      <c r="J7136" s="183"/>
      <c r="K7136" s="207">
        <v>6000</v>
      </c>
      <c r="L7136" s="183"/>
      <c r="M7136" s="207">
        <v>0</v>
      </c>
      <c r="N7136" s="183"/>
      <c r="O7136" s="205">
        <v>0</v>
      </c>
      <c r="P7136" s="183"/>
    </row>
    <row r="7137" spans="1:16" x14ac:dyDescent="0.25">
      <c r="A7137" s="206" t="s">
        <v>0</v>
      </c>
      <c r="B7137" s="183"/>
      <c r="C7137" s="206" t="s">
        <v>698</v>
      </c>
      <c r="D7137" s="183"/>
      <c r="E7137" s="206" t="s">
        <v>699</v>
      </c>
      <c r="F7137" s="183"/>
      <c r="G7137" s="183"/>
      <c r="H7137" s="183"/>
      <c r="I7137" s="183"/>
      <c r="J7137" s="183"/>
      <c r="K7137" s="207">
        <v>1500</v>
      </c>
      <c r="L7137" s="183"/>
      <c r="M7137" s="207">
        <v>0</v>
      </c>
      <c r="N7137" s="183"/>
      <c r="O7137" s="205">
        <v>0</v>
      </c>
      <c r="P7137" s="183"/>
    </row>
    <row r="7138" spans="1:16" x14ac:dyDescent="0.25">
      <c r="A7138" s="197"/>
      <c r="B7138" s="183"/>
      <c r="C7138" s="197" t="s">
        <v>1541</v>
      </c>
      <c r="D7138" s="183"/>
      <c r="E7138" s="197" t="s">
        <v>1542</v>
      </c>
      <c r="F7138" s="183"/>
      <c r="G7138" s="183"/>
      <c r="H7138" s="183"/>
      <c r="I7138" s="183"/>
      <c r="J7138" s="183"/>
      <c r="K7138" s="198">
        <v>663.61</v>
      </c>
      <c r="L7138" s="183"/>
      <c r="M7138" s="198">
        <v>341.18</v>
      </c>
      <c r="N7138" s="183"/>
      <c r="O7138" s="199">
        <v>51.41</v>
      </c>
      <c r="P7138" s="183"/>
    </row>
    <row r="7139" spans="1:16" x14ac:dyDescent="0.25">
      <c r="A7139" s="187" t="s">
        <v>0</v>
      </c>
      <c r="B7139" s="183"/>
      <c r="C7139" s="187" t="s">
        <v>229</v>
      </c>
      <c r="D7139" s="183"/>
      <c r="E7139" s="183"/>
      <c r="F7139" s="183"/>
      <c r="G7139" s="183"/>
      <c r="H7139" s="183"/>
      <c r="I7139" s="183"/>
      <c r="J7139" s="183"/>
      <c r="K7139" s="188">
        <v>663.61</v>
      </c>
      <c r="L7139" s="183"/>
      <c r="M7139" s="188">
        <v>341.18</v>
      </c>
      <c r="N7139" s="183"/>
      <c r="O7139" s="189">
        <v>51.41</v>
      </c>
      <c r="P7139" s="183"/>
    </row>
    <row r="7140" spans="1:16" x14ac:dyDescent="0.25">
      <c r="A7140" s="187" t="s">
        <v>0</v>
      </c>
      <c r="B7140" s="183"/>
      <c r="C7140" s="187" t="s">
        <v>234</v>
      </c>
      <c r="D7140" s="183"/>
      <c r="E7140" s="183"/>
      <c r="F7140" s="183"/>
      <c r="G7140" s="183"/>
      <c r="H7140" s="183"/>
      <c r="I7140" s="183"/>
      <c r="J7140" s="183"/>
      <c r="K7140" s="188">
        <v>663.61</v>
      </c>
      <c r="L7140" s="183"/>
      <c r="M7140" s="188">
        <v>341.18</v>
      </c>
      <c r="N7140" s="183"/>
      <c r="O7140" s="189">
        <v>51.41</v>
      </c>
      <c r="P7140" s="183"/>
    </row>
    <row r="7141" spans="1:16" x14ac:dyDescent="0.25">
      <c r="A7141" s="206" t="s">
        <v>0</v>
      </c>
      <c r="B7141" s="183"/>
      <c r="C7141" s="206" t="s">
        <v>574</v>
      </c>
      <c r="D7141" s="183"/>
      <c r="E7141" s="206" t="s">
        <v>575</v>
      </c>
      <c r="F7141" s="183"/>
      <c r="G7141" s="183"/>
      <c r="H7141" s="183"/>
      <c r="I7141" s="183"/>
      <c r="J7141" s="183"/>
      <c r="K7141" s="207">
        <v>663.61</v>
      </c>
      <c r="L7141" s="183"/>
      <c r="M7141" s="207">
        <v>341.18</v>
      </c>
      <c r="N7141" s="183"/>
      <c r="O7141" s="205">
        <v>51.41</v>
      </c>
      <c r="P7141" s="183"/>
    </row>
    <row r="7142" spans="1:16" x14ac:dyDescent="0.25">
      <c r="A7142" s="203" t="s">
        <v>0</v>
      </c>
      <c r="B7142" s="183"/>
      <c r="C7142" s="203" t="s">
        <v>600</v>
      </c>
      <c r="D7142" s="183"/>
      <c r="E7142" s="203" t="s">
        <v>601</v>
      </c>
      <c r="F7142" s="183"/>
      <c r="G7142" s="183"/>
      <c r="H7142" s="183"/>
      <c r="I7142" s="183"/>
      <c r="J7142" s="183"/>
      <c r="K7142" s="204" t="s">
        <v>0</v>
      </c>
      <c r="L7142" s="183"/>
      <c r="M7142" s="204">
        <v>341.18</v>
      </c>
      <c r="N7142" s="183"/>
      <c r="O7142" s="202" t="s">
        <v>0</v>
      </c>
      <c r="P7142" s="183"/>
    </row>
    <row r="7143" spans="1:16" x14ac:dyDescent="0.25">
      <c r="A7143" s="197"/>
      <c r="B7143" s="183"/>
      <c r="C7143" s="197" t="s">
        <v>1547</v>
      </c>
      <c r="D7143" s="183"/>
      <c r="E7143" s="197" t="s">
        <v>1548</v>
      </c>
      <c r="F7143" s="183"/>
      <c r="G7143" s="183"/>
      <c r="H7143" s="183"/>
      <c r="I7143" s="183"/>
      <c r="J7143" s="183"/>
      <c r="K7143" s="198">
        <v>800</v>
      </c>
      <c r="L7143" s="183"/>
      <c r="M7143" s="198">
        <v>0</v>
      </c>
      <c r="N7143" s="183"/>
      <c r="O7143" s="199">
        <v>0</v>
      </c>
      <c r="P7143" s="183"/>
    </row>
    <row r="7144" spans="1:16" x14ac:dyDescent="0.25">
      <c r="A7144" s="187" t="s">
        <v>0</v>
      </c>
      <c r="B7144" s="183"/>
      <c r="C7144" s="187" t="s">
        <v>229</v>
      </c>
      <c r="D7144" s="183"/>
      <c r="E7144" s="183"/>
      <c r="F7144" s="183"/>
      <c r="G7144" s="183"/>
      <c r="H7144" s="183"/>
      <c r="I7144" s="183"/>
      <c r="J7144" s="183"/>
      <c r="K7144" s="188">
        <v>800</v>
      </c>
      <c r="L7144" s="183"/>
      <c r="M7144" s="188">
        <v>0</v>
      </c>
      <c r="N7144" s="183"/>
      <c r="O7144" s="189">
        <v>0</v>
      </c>
      <c r="P7144" s="183"/>
    </row>
    <row r="7145" spans="1:16" x14ac:dyDescent="0.25">
      <c r="A7145" s="187" t="s">
        <v>0</v>
      </c>
      <c r="B7145" s="183"/>
      <c r="C7145" s="187" t="s">
        <v>234</v>
      </c>
      <c r="D7145" s="183"/>
      <c r="E7145" s="183"/>
      <c r="F7145" s="183"/>
      <c r="G7145" s="183"/>
      <c r="H7145" s="183"/>
      <c r="I7145" s="183"/>
      <c r="J7145" s="183"/>
      <c r="K7145" s="188">
        <v>800</v>
      </c>
      <c r="L7145" s="183"/>
      <c r="M7145" s="188">
        <v>0</v>
      </c>
      <c r="N7145" s="183"/>
      <c r="O7145" s="189">
        <v>0</v>
      </c>
      <c r="P7145" s="183"/>
    </row>
    <row r="7146" spans="1:16" x14ac:dyDescent="0.25">
      <c r="A7146" s="206" t="s">
        <v>0</v>
      </c>
      <c r="B7146" s="183"/>
      <c r="C7146" s="206" t="s">
        <v>574</v>
      </c>
      <c r="D7146" s="183"/>
      <c r="E7146" s="206" t="s">
        <v>575</v>
      </c>
      <c r="F7146" s="183"/>
      <c r="G7146" s="183"/>
      <c r="H7146" s="183"/>
      <c r="I7146" s="183"/>
      <c r="J7146" s="183"/>
      <c r="K7146" s="207">
        <v>800</v>
      </c>
      <c r="L7146" s="183"/>
      <c r="M7146" s="207">
        <v>0</v>
      </c>
      <c r="N7146" s="183"/>
      <c r="O7146" s="205">
        <v>0</v>
      </c>
      <c r="P7146" s="183"/>
    </row>
    <row r="7147" spans="1:16" x14ac:dyDescent="0.25">
      <c r="A7147" s="197"/>
      <c r="B7147" s="183"/>
      <c r="C7147" s="197" t="s">
        <v>1389</v>
      </c>
      <c r="D7147" s="183"/>
      <c r="E7147" s="197" t="s">
        <v>1390</v>
      </c>
      <c r="F7147" s="183"/>
      <c r="G7147" s="183"/>
      <c r="H7147" s="183"/>
      <c r="I7147" s="183"/>
      <c r="J7147" s="183"/>
      <c r="K7147" s="198">
        <v>800</v>
      </c>
      <c r="L7147" s="183"/>
      <c r="M7147" s="198">
        <v>459.6</v>
      </c>
      <c r="N7147" s="183"/>
      <c r="O7147" s="199">
        <v>57.45</v>
      </c>
      <c r="P7147" s="183"/>
    </row>
    <row r="7148" spans="1:16" x14ac:dyDescent="0.25">
      <c r="A7148" s="187" t="s">
        <v>0</v>
      </c>
      <c r="B7148" s="183"/>
      <c r="C7148" s="187" t="s">
        <v>229</v>
      </c>
      <c r="D7148" s="183"/>
      <c r="E7148" s="183"/>
      <c r="F7148" s="183"/>
      <c r="G7148" s="183"/>
      <c r="H7148" s="183"/>
      <c r="I7148" s="183"/>
      <c r="J7148" s="183"/>
      <c r="K7148" s="188">
        <v>800</v>
      </c>
      <c r="L7148" s="183"/>
      <c r="M7148" s="188">
        <v>459.6</v>
      </c>
      <c r="N7148" s="183"/>
      <c r="O7148" s="189">
        <v>57.45</v>
      </c>
      <c r="P7148" s="183"/>
    </row>
    <row r="7149" spans="1:16" x14ac:dyDescent="0.25">
      <c r="A7149" s="187" t="s">
        <v>0</v>
      </c>
      <c r="B7149" s="183"/>
      <c r="C7149" s="187" t="s">
        <v>234</v>
      </c>
      <c r="D7149" s="183"/>
      <c r="E7149" s="183"/>
      <c r="F7149" s="183"/>
      <c r="G7149" s="183"/>
      <c r="H7149" s="183"/>
      <c r="I7149" s="183"/>
      <c r="J7149" s="183"/>
      <c r="K7149" s="188">
        <v>800</v>
      </c>
      <c r="L7149" s="183"/>
      <c r="M7149" s="188">
        <v>459.6</v>
      </c>
      <c r="N7149" s="183"/>
      <c r="O7149" s="189">
        <v>57.45</v>
      </c>
      <c r="P7149" s="183"/>
    </row>
    <row r="7150" spans="1:16" x14ac:dyDescent="0.25">
      <c r="A7150" s="206" t="s">
        <v>0</v>
      </c>
      <c r="B7150" s="183"/>
      <c r="C7150" s="206" t="s">
        <v>574</v>
      </c>
      <c r="D7150" s="183"/>
      <c r="E7150" s="206" t="s">
        <v>575</v>
      </c>
      <c r="F7150" s="183"/>
      <c r="G7150" s="183"/>
      <c r="H7150" s="183"/>
      <c r="I7150" s="183"/>
      <c r="J7150" s="183"/>
      <c r="K7150" s="207">
        <v>800</v>
      </c>
      <c r="L7150" s="183"/>
      <c r="M7150" s="207">
        <v>459.6</v>
      </c>
      <c r="N7150" s="183"/>
      <c r="O7150" s="205">
        <v>57.45</v>
      </c>
      <c r="P7150" s="183"/>
    </row>
    <row r="7151" spans="1:16" x14ac:dyDescent="0.25">
      <c r="A7151" s="203" t="s">
        <v>0</v>
      </c>
      <c r="B7151" s="183"/>
      <c r="C7151" s="203" t="s">
        <v>580</v>
      </c>
      <c r="D7151" s="183"/>
      <c r="E7151" s="203" t="s">
        <v>581</v>
      </c>
      <c r="F7151" s="183"/>
      <c r="G7151" s="183"/>
      <c r="H7151" s="183"/>
      <c r="I7151" s="183"/>
      <c r="J7151" s="183"/>
      <c r="K7151" s="204" t="s">
        <v>0</v>
      </c>
      <c r="L7151" s="183"/>
      <c r="M7151" s="204">
        <v>84.6</v>
      </c>
      <c r="N7151" s="183"/>
      <c r="O7151" s="202" t="s">
        <v>0</v>
      </c>
      <c r="P7151" s="183"/>
    </row>
    <row r="7152" spans="1:16" x14ac:dyDescent="0.25">
      <c r="A7152" s="203" t="s">
        <v>0</v>
      </c>
      <c r="B7152" s="183"/>
      <c r="C7152" s="203" t="s">
        <v>754</v>
      </c>
      <c r="D7152" s="183"/>
      <c r="E7152" s="203" t="s">
        <v>755</v>
      </c>
      <c r="F7152" s="183"/>
      <c r="G7152" s="183"/>
      <c r="H7152" s="183"/>
      <c r="I7152" s="183"/>
      <c r="J7152" s="183"/>
      <c r="K7152" s="204" t="s">
        <v>0</v>
      </c>
      <c r="L7152" s="183"/>
      <c r="M7152" s="204">
        <v>375</v>
      </c>
      <c r="N7152" s="183"/>
      <c r="O7152" s="202" t="s">
        <v>0</v>
      </c>
      <c r="P7152" s="183"/>
    </row>
    <row r="7153" spans="1:16" x14ac:dyDescent="0.25">
      <c r="A7153" s="197"/>
      <c r="B7153" s="183"/>
      <c r="C7153" s="197" t="s">
        <v>1531</v>
      </c>
      <c r="D7153" s="183"/>
      <c r="E7153" s="197" t="s">
        <v>862</v>
      </c>
      <c r="F7153" s="183"/>
      <c r="G7153" s="183"/>
      <c r="H7153" s="183"/>
      <c r="I7153" s="183"/>
      <c r="J7153" s="183"/>
      <c r="K7153" s="198">
        <v>1300</v>
      </c>
      <c r="L7153" s="183"/>
      <c r="M7153" s="198">
        <v>0</v>
      </c>
      <c r="N7153" s="183"/>
      <c r="O7153" s="199">
        <v>0</v>
      </c>
      <c r="P7153" s="183"/>
    </row>
    <row r="7154" spans="1:16" x14ac:dyDescent="0.25">
      <c r="A7154" s="187" t="s">
        <v>0</v>
      </c>
      <c r="B7154" s="183"/>
      <c r="C7154" s="187" t="s">
        <v>214</v>
      </c>
      <c r="D7154" s="183"/>
      <c r="E7154" s="183"/>
      <c r="F7154" s="183"/>
      <c r="G7154" s="183"/>
      <c r="H7154" s="183"/>
      <c r="I7154" s="183"/>
      <c r="J7154" s="183"/>
      <c r="K7154" s="188">
        <v>1300</v>
      </c>
      <c r="L7154" s="183"/>
      <c r="M7154" s="188">
        <v>0</v>
      </c>
      <c r="N7154" s="183"/>
      <c r="O7154" s="189">
        <v>0</v>
      </c>
      <c r="P7154" s="183"/>
    </row>
    <row r="7155" spans="1:16" x14ac:dyDescent="0.25">
      <c r="A7155" s="187" t="s">
        <v>0</v>
      </c>
      <c r="B7155" s="183"/>
      <c r="C7155" s="187" t="s">
        <v>215</v>
      </c>
      <c r="D7155" s="183"/>
      <c r="E7155" s="183"/>
      <c r="F7155" s="183"/>
      <c r="G7155" s="183"/>
      <c r="H7155" s="183"/>
      <c r="I7155" s="183"/>
      <c r="J7155" s="183"/>
      <c r="K7155" s="188">
        <v>1300</v>
      </c>
      <c r="L7155" s="183"/>
      <c r="M7155" s="188">
        <v>0</v>
      </c>
      <c r="N7155" s="183"/>
      <c r="O7155" s="189">
        <v>0</v>
      </c>
      <c r="P7155" s="183"/>
    </row>
    <row r="7156" spans="1:16" x14ac:dyDescent="0.25">
      <c r="A7156" s="206" t="s">
        <v>0</v>
      </c>
      <c r="B7156" s="183"/>
      <c r="C7156" s="206" t="s">
        <v>574</v>
      </c>
      <c r="D7156" s="183"/>
      <c r="E7156" s="206" t="s">
        <v>575</v>
      </c>
      <c r="F7156" s="183"/>
      <c r="G7156" s="183"/>
      <c r="H7156" s="183"/>
      <c r="I7156" s="183"/>
      <c r="J7156" s="183"/>
      <c r="K7156" s="207">
        <v>800</v>
      </c>
      <c r="L7156" s="183"/>
      <c r="M7156" s="207">
        <v>0</v>
      </c>
      <c r="N7156" s="183"/>
      <c r="O7156" s="205">
        <v>0</v>
      </c>
      <c r="P7156" s="183"/>
    </row>
    <row r="7157" spans="1:16" x14ac:dyDescent="0.25">
      <c r="A7157" s="206" t="s">
        <v>0</v>
      </c>
      <c r="B7157" s="183"/>
      <c r="C7157" s="206" t="s">
        <v>698</v>
      </c>
      <c r="D7157" s="183"/>
      <c r="E7157" s="206" t="s">
        <v>699</v>
      </c>
      <c r="F7157" s="183"/>
      <c r="G7157" s="183"/>
      <c r="H7157" s="183"/>
      <c r="I7157" s="183"/>
      <c r="J7157" s="183"/>
      <c r="K7157" s="207">
        <v>500</v>
      </c>
      <c r="L7157" s="183"/>
      <c r="M7157" s="207">
        <v>0</v>
      </c>
      <c r="N7157" s="183"/>
      <c r="O7157" s="205">
        <v>0</v>
      </c>
      <c r="P7157" s="183"/>
    </row>
    <row r="7158" spans="1:16" x14ac:dyDescent="0.25">
      <c r="A7158" s="197"/>
      <c r="B7158" s="183"/>
      <c r="C7158" s="197" t="s">
        <v>1393</v>
      </c>
      <c r="D7158" s="183"/>
      <c r="E7158" s="197" t="s">
        <v>1394</v>
      </c>
      <c r="F7158" s="183"/>
      <c r="G7158" s="183"/>
      <c r="H7158" s="183"/>
      <c r="I7158" s="183"/>
      <c r="J7158" s="183"/>
      <c r="K7158" s="198">
        <v>1500</v>
      </c>
      <c r="L7158" s="183"/>
      <c r="M7158" s="198">
        <v>1137.54</v>
      </c>
      <c r="N7158" s="183"/>
      <c r="O7158" s="199">
        <v>75.84</v>
      </c>
      <c r="P7158" s="183"/>
    </row>
    <row r="7159" spans="1:16" x14ac:dyDescent="0.25">
      <c r="A7159" s="187" t="s">
        <v>0</v>
      </c>
      <c r="B7159" s="183"/>
      <c r="C7159" s="187" t="s">
        <v>229</v>
      </c>
      <c r="D7159" s="183"/>
      <c r="E7159" s="183"/>
      <c r="F7159" s="183"/>
      <c r="G7159" s="183"/>
      <c r="H7159" s="183"/>
      <c r="I7159" s="183"/>
      <c r="J7159" s="183"/>
      <c r="K7159" s="188">
        <v>1500</v>
      </c>
      <c r="L7159" s="183"/>
      <c r="M7159" s="188">
        <v>1137.54</v>
      </c>
      <c r="N7159" s="183"/>
      <c r="O7159" s="189">
        <v>75.84</v>
      </c>
      <c r="P7159" s="183"/>
    </row>
    <row r="7160" spans="1:16" x14ac:dyDescent="0.25">
      <c r="A7160" s="187" t="s">
        <v>0</v>
      </c>
      <c r="B7160" s="183"/>
      <c r="C7160" s="187" t="s">
        <v>232</v>
      </c>
      <c r="D7160" s="183"/>
      <c r="E7160" s="183"/>
      <c r="F7160" s="183"/>
      <c r="G7160" s="183"/>
      <c r="H7160" s="183"/>
      <c r="I7160" s="183"/>
      <c r="J7160" s="183"/>
      <c r="K7160" s="188">
        <v>1500</v>
      </c>
      <c r="L7160" s="183"/>
      <c r="M7160" s="188">
        <v>1137.54</v>
      </c>
      <c r="N7160" s="183"/>
      <c r="O7160" s="189">
        <v>75.84</v>
      </c>
      <c r="P7160" s="183"/>
    </row>
    <row r="7161" spans="1:16" x14ac:dyDescent="0.25">
      <c r="A7161" s="206" t="s">
        <v>0</v>
      </c>
      <c r="B7161" s="183"/>
      <c r="C7161" s="206" t="s">
        <v>574</v>
      </c>
      <c r="D7161" s="183"/>
      <c r="E7161" s="206" t="s">
        <v>575</v>
      </c>
      <c r="F7161" s="183"/>
      <c r="G7161" s="183"/>
      <c r="H7161" s="183"/>
      <c r="I7161" s="183"/>
      <c r="J7161" s="183"/>
      <c r="K7161" s="207">
        <v>1500</v>
      </c>
      <c r="L7161" s="183"/>
      <c r="M7161" s="207">
        <v>1137.54</v>
      </c>
      <c r="N7161" s="183"/>
      <c r="O7161" s="205">
        <v>75.84</v>
      </c>
      <c r="P7161" s="183"/>
    </row>
    <row r="7162" spans="1:16" x14ac:dyDescent="0.25">
      <c r="A7162" s="203" t="s">
        <v>0</v>
      </c>
      <c r="B7162" s="183"/>
      <c r="C7162" s="203" t="s">
        <v>931</v>
      </c>
      <c r="D7162" s="183"/>
      <c r="E7162" s="203" t="s">
        <v>932</v>
      </c>
      <c r="F7162" s="183"/>
      <c r="G7162" s="183"/>
      <c r="H7162" s="183"/>
      <c r="I7162" s="183"/>
      <c r="J7162" s="183"/>
      <c r="K7162" s="204" t="s">
        <v>0</v>
      </c>
      <c r="L7162" s="183"/>
      <c r="M7162" s="204">
        <v>1137.54</v>
      </c>
      <c r="N7162" s="183"/>
      <c r="O7162" s="202" t="s">
        <v>0</v>
      </c>
      <c r="P7162" s="183"/>
    </row>
    <row r="7163" spans="1:16" x14ac:dyDescent="0.25">
      <c r="A7163" s="200" t="s">
        <v>0</v>
      </c>
      <c r="B7163" s="183"/>
      <c r="C7163" s="200" t="s">
        <v>1395</v>
      </c>
      <c r="D7163" s="183"/>
      <c r="E7163" s="200" t="s">
        <v>1376</v>
      </c>
      <c r="F7163" s="183"/>
      <c r="G7163" s="183"/>
      <c r="H7163" s="183"/>
      <c r="I7163" s="183"/>
      <c r="J7163" s="183"/>
      <c r="K7163" s="201">
        <v>29424</v>
      </c>
      <c r="L7163" s="183"/>
      <c r="M7163" s="201">
        <v>16908.759999999998</v>
      </c>
      <c r="N7163" s="183"/>
      <c r="O7163" s="196">
        <v>57.47</v>
      </c>
      <c r="P7163" s="183"/>
    </row>
    <row r="7164" spans="1:16" x14ac:dyDescent="0.25">
      <c r="A7164" s="197"/>
      <c r="B7164" s="183"/>
      <c r="C7164" s="197" t="s">
        <v>1398</v>
      </c>
      <c r="D7164" s="183"/>
      <c r="E7164" s="197" t="s">
        <v>1399</v>
      </c>
      <c r="F7164" s="183"/>
      <c r="G7164" s="183"/>
      <c r="H7164" s="183"/>
      <c r="I7164" s="183"/>
      <c r="J7164" s="183"/>
      <c r="K7164" s="198">
        <v>2124</v>
      </c>
      <c r="L7164" s="183"/>
      <c r="M7164" s="198">
        <v>1826.56</v>
      </c>
      <c r="N7164" s="183"/>
      <c r="O7164" s="199">
        <v>86</v>
      </c>
      <c r="P7164" s="183"/>
    </row>
    <row r="7165" spans="1:16" x14ac:dyDescent="0.25">
      <c r="A7165" s="187" t="s">
        <v>0</v>
      </c>
      <c r="B7165" s="183"/>
      <c r="C7165" s="187" t="s">
        <v>214</v>
      </c>
      <c r="D7165" s="183"/>
      <c r="E7165" s="183"/>
      <c r="F7165" s="183"/>
      <c r="G7165" s="183"/>
      <c r="H7165" s="183"/>
      <c r="I7165" s="183"/>
      <c r="J7165" s="183"/>
      <c r="K7165" s="188">
        <v>2124</v>
      </c>
      <c r="L7165" s="183"/>
      <c r="M7165" s="188">
        <v>1826.56</v>
      </c>
      <c r="N7165" s="183"/>
      <c r="O7165" s="189">
        <v>86</v>
      </c>
      <c r="P7165" s="183"/>
    </row>
    <row r="7166" spans="1:16" x14ac:dyDescent="0.25">
      <c r="A7166" s="187" t="s">
        <v>0</v>
      </c>
      <c r="B7166" s="183"/>
      <c r="C7166" s="187" t="s">
        <v>215</v>
      </c>
      <c r="D7166" s="183"/>
      <c r="E7166" s="183"/>
      <c r="F7166" s="183"/>
      <c r="G7166" s="183"/>
      <c r="H7166" s="183"/>
      <c r="I7166" s="183"/>
      <c r="J7166" s="183"/>
      <c r="K7166" s="188">
        <v>2124</v>
      </c>
      <c r="L7166" s="183"/>
      <c r="M7166" s="188">
        <v>1826.56</v>
      </c>
      <c r="N7166" s="183"/>
      <c r="O7166" s="189">
        <v>86</v>
      </c>
      <c r="P7166" s="183"/>
    </row>
    <row r="7167" spans="1:16" x14ac:dyDescent="0.25">
      <c r="A7167" s="206" t="s">
        <v>0</v>
      </c>
      <c r="B7167" s="183"/>
      <c r="C7167" s="206" t="s">
        <v>574</v>
      </c>
      <c r="D7167" s="183"/>
      <c r="E7167" s="206" t="s">
        <v>575</v>
      </c>
      <c r="F7167" s="183"/>
      <c r="G7167" s="183"/>
      <c r="H7167" s="183"/>
      <c r="I7167" s="183"/>
      <c r="J7167" s="183"/>
      <c r="K7167" s="207">
        <v>2124</v>
      </c>
      <c r="L7167" s="183"/>
      <c r="M7167" s="207">
        <v>1826.56</v>
      </c>
      <c r="N7167" s="183"/>
      <c r="O7167" s="205">
        <v>86</v>
      </c>
      <c r="P7167" s="183"/>
    </row>
    <row r="7168" spans="1:16" x14ac:dyDescent="0.25">
      <c r="A7168" s="203" t="s">
        <v>0</v>
      </c>
      <c r="B7168" s="183"/>
      <c r="C7168" s="203" t="s">
        <v>626</v>
      </c>
      <c r="D7168" s="183"/>
      <c r="E7168" s="203" t="s">
        <v>627</v>
      </c>
      <c r="F7168" s="183"/>
      <c r="G7168" s="183"/>
      <c r="H7168" s="183"/>
      <c r="I7168" s="183"/>
      <c r="J7168" s="183"/>
      <c r="K7168" s="204" t="s">
        <v>0</v>
      </c>
      <c r="L7168" s="183"/>
      <c r="M7168" s="204">
        <v>1826.56</v>
      </c>
      <c r="N7168" s="183"/>
      <c r="O7168" s="202" t="s">
        <v>0</v>
      </c>
      <c r="P7168" s="183"/>
    </row>
    <row r="7169" spans="1:16" x14ac:dyDescent="0.25">
      <c r="A7169" s="197"/>
      <c r="B7169" s="183"/>
      <c r="C7169" s="197" t="s">
        <v>1532</v>
      </c>
      <c r="D7169" s="183"/>
      <c r="E7169" s="197" t="s">
        <v>1533</v>
      </c>
      <c r="F7169" s="183"/>
      <c r="G7169" s="183"/>
      <c r="H7169" s="183"/>
      <c r="I7169" s="183"/>
      <c r="J7169" s="183"/>
      <c r="K7169" s="198">
        <v>27000</v>
      </c>
      <c r="L7169" s="183"/>
      <c r="M7169" s="198">
        <v>15082.2</v>
      </c>
      <c r="N7169" s="183"/>
      <c r="O7169" s="199">
        <v>55.86</v>
      </c>
      <c r="P7169" s="183"/>
    </row>
    <row r="7170" spans="1:16" x14ac:dyDescent="0.25">
      <c r="A7170" s="187" t="s">
        <v>0</v>
      </c>
      <c r="B7170" s="183"/>
      <c r="C7170" s="187" t="s">
        <v>229</v>
      </c>
      <c r="D7170" s="183"/>
      <c r="E7170" s="183"/>
      <c r="F7170" s="183"/>
      <c r="G7170" s="183"/>
      <c r="H7170" s="183"/>
      <c r="I7170" s="183"/>
      <c r="J7170" s="183"/>
      <c r="K7170" s="188">
        <v>27000</v>
      </c>
      <c r="L7170" s="183"/>
      <c r="M7170" s="188">
        <v>15082.2</v>
      </c>
      <c r="N7170" s="183"/>
      <c r="O7170" s="189">
        <v>55.86</v>
      </c>
      <c r="P7170" s="183"/>
    </row>
    <row r="7171" spans="1:16" x14ac:dyDescent="0.25">
      <c r="A7171" s="187" t="s">
        <v>0</v>
      </c>
      <c r="B7171" s="183"/>
      <c r="C7171" s="187" t="s">
        <v>232</v>
      </c>
      <c r="D7171" s="183"/>
      <c r="E7171" s="183"/>
      <c r="F7171" s="183"/>
      <c r="G7171" s="183"/>
      <c r="H7171" s="183"/>
      <c r="I7171" s="183"/>
      <c r="J7171" s="183"/>
      <c r="K7171" s="188">
        <v>27000</v>
      </c>
      <c r="L7171" s="183"/>
      <c r="M7171" s="188">
        <v>15082.2</v>
      </c>
      <c r="N7171" s="183"/>
      <c r="O7171" s="189">
        <v>55.86</v>
      </c>
      <c r="P7171" s="183"/>
    </row>
    <row r="7172" spans="1:16" x14ac:dyDescent="0.25">
      <c r="A7172" s="206" t="s">
        <v>0</v>
      </c>
      <c r="B7172" s="183"/>
      <c r="C7172" s="206" t="s">
        <v>574</v>
      </c>
      <c r="D7172" s="183"/>
      <c r="E7172" s="206" t="s">
        <v>575</v>
      </c>
      <c r="F7172" s="183"/>
      <c r="G7172" s="183"/>
      <c r="H7172" s="183"/>
      <c r="I7172" s="183"/>
      <c r="J7172" s="183"/>
      <c r="K7172" s="207">
        <v>27000</v>
      </c>
      <c r="L7172" s="183"/>
      <c r="M7172" s="207">
        <v>15082.2</v>
      </c>
      <c r="N7172" s="183"/>
      <c r="O7172" s="205">
        <v>55.86</v>
      </c>
      <c r="P7172" s="183"/>
    </row>
    <row r="7173" spans="1:16" x14ac:dyDescent="0.25">
      <c r="A7173" s="203" t="s">
        <v>0</v>
      </c>
      <c r="B7173" s="183"/>
      <c r="C7173" s="203" t="s">
        <v>931</v>
      </c>
      <c r="D7173" s="183"/>
      <c r="E7173" s="203" t="s">
        <v>932</v>
      </c>
      <c r="F7173" s="183"/>
      <c r="G7173" s="183"/>
      <c r="H7173" s="183"/>
      <c r="I7173" s="183"/>
      <c r="J7173" s="183"/>
      <c r="K7173" s="204" t="s">
        <v>0</v>
      </c>
      <c r="L7173" s="183"/>
      <c r="M7173" s="204">
        <v>15082.2</v>
      </c>
      <c r="N7173" s="183"/>
      <c r="O7173" s="202" t="s">
        <v>0</v>
      </c>
      <c r="P7173" s="183"/>
    </row>
    <row r="7174" spans="1:16" x14ac:dyDescent="0.25">
      <c r="A7174" s="197"/>
      <c r="B7174" s="183"/>
      <c r="C7174" s="197" t="s">
        <v>1400</v>
      </c>
      <c r="D7174" s="183"/>
      <c r="E7174" s="197" t="s">
        <v>1401</v>
      </c>
      <c r="F7174" s="183"/>
      <c r="G7174" s="183"/>
      <c r="H7174" s="183"/>
      <c r="I7174" s="183"/>
      <c r="J7174" s="183"/>
      <c r="K7174" s="198">
        <v>300</v>
      </c>
      <c r="L7174" s="183"/>
      <c r="M7174" s="198">
        <v>0</v>
      </c>
      <c r="N7174" s="183"/>
      <c r="O7174" s="199">
        <v>0</v>
      </c>
      <c r="P7174" s="183"/>
    </row>
    <row r="7175" spans="1:16" x14ac:dyDescent="0.25">
      <c r="A7175" s="187" t="s">
        <v>0</v>
      </c>
      <c r="B7175" s="183"/>
      <c r="C7175" s="187" t="s">
        <v>229</v>
      </c>
      <c r="D7175" s="183"/>
      <c r="E7175" s="183"/>
      <c r="F7175" s="183"/>
      <c r="G7175" s="183"/>
      <c r="H7175" s="183"/>
      <c r="I7175" s="183"/>
      <c r="J7175" s="183"/>
      <c r="K7175" s="188">
        <v>300</v>
      </c>
      <c r="L7175" s="183"/>
      <c r="M7175" s="188">
        <v>0</v>
      </c>
      <c r="N7175" s="183"/>
      <c r="O7175" s="189">
        <v>0</v>
      </c>
      <c r="P7175" s="183"/>
    </row>
    <row r="7176" spans="1:16" x14ac:dyDescent="0.25">
      <c r="A7176" s="187" t="s">
        <v>0</v>
      </c>
      <c r="B7176" s="183"/>
      <c r="C7176" s="187" t="s">
        <v>232</v>
      </c>
      <c r="D7176" s="183"/>
      <c r="E7176" s="183"/>
      <c r="F7176" s="183"/>
      <c r="G7176" s="183"/>
      <c r="H7176" s="183"/>
      <c r="I7176" s="183"/>
      <c r="J7176" s="183"/>
      <c r="K7176" s="188">
        <v>300</v>
      </c>
      <c r="L7176" s="183"/>
      <c r="M7176" s="188">
        <v>0</v>
      </c>
      <c r="N7176" s="183"/>
      <c r="O7176" s="189">
        <v>0</v>
      </c>
      <c r="P7176" s="183"/>
    </row>
    <row r="7177" spans="1:16" x14ac:dyDescent="0.25">
      <c r="A7177" s="206" t="s">
        <v>0</v>
      </c>
      <c r="B7177" s="183"/>
      <c r="C7177" s="206" t="s">
        <v>604</v>
      </c>
      <c r="D7177" s="183"/>
      <c r="E7177" s="206" t="s">
        <v>605</v>
      </c>
      <c r="F7177" s="183"/>
      <c r="G7177" s="183"/>
      <c r="H7177" s="183"/>
      <c r="I7177" s="183"/>
      <c r="J7177" s="183"/>
      <c r="K7177" s="207">
        <v>300</v>
      </c>
      <c r="L7177" s="183"/>
      <c r="M7177" s="207">
        <v>0</v>
      </c>
      <c r="N7177" s="183"/>
      <c r="O7177" s="205">
        <v>0</v>
      </c>
      <c r="P7177" s="183"/>
    </row>
    <row r="7178" spans="1:16" x14ac:dyDescent="0.25">
      <c r="A7178" s="200" t="s">
        <v>0</v>
      </c>
      <c r="B7178" s="183"/>
      <c r="C7178" s="200" t="s">
        <v>1410</v>
      </c>
      <c r="D7178" s="183"/>
      <c r="E7178" s="200" t="s">
        <v>1411</v>
      </c>
      <c r="F7178" s="183"/>
      <c r="G7178" s="183"/>
      <c r="H7178" s="183"/>
      <c r="I7178" s="183"/>
      <c r="J7178" s="183"/>
      <c r="K7178" s="201">
        <v>3500</v>
      </c>
      <c r="L7178" s="183"/>
      <c r="M7178" s="201">
        <v>0</v>
      </c>
      <c r="N7178" s="183"/>
      <c r="O7178" s="196">
        <v>0</v>
      </c>
      <c r="P7178" s="183"/>
    </row>
    <row r="7179" spans="1:16" x14ac:dyDescent="0.25">
      <c r="A7179" s="197"/>
      <c r="B7179" s="183"/>
      <c r="C7179" s="197" t="s">
        <v>1534</v>
      </c>
      <c r="D7179" s="183"/>
      <c r="E7179" s="197" t="s">
        <v>1535</v>
      </c>
      <c r="F7179" s="183"/>
      <c r="G7179" s="183"/>
      <c r="H7179" s="183"/>
      <c r="I7179" s="183"/>
      <c r="J7179" s="183"/>
      <c r="K7179" s="198">
        <v>3500</v>
      </c>
      <c r="L7179" s="183"/>
      <c r="M7179" s="198">
        <v>0</v>
      </c>
      <c r="N7179" s="183"/>
      <c r="O7179" s="199">
        <v>0</v>
      </c>
      <c r="P7179" s="183"/>
    </row>
    <row r="7180" spans="1:16" x14ac:dyDescent="0.25">
      <c r="A7180" s="187" t="s">
        <v>0</v>
      </c>
      <c r="B7180" s="183"/>
      <c r="C7180" s="187" t="s">
        <v>221</v>
      </c>
      <c r="D7180" s="183"/>
      <c r="E7180" s="183"/>
      <c r="F7180" s="183"/>
      <c r="G7180" s="183"/>
      <c r="H7180" s="183"/>
      <c r="I7180" s="183"/>
      <c r="J7180" s="183"/>
      <c r="K7180" s="188">
        <v>3500</v>
      </c>
      <c r="L7180" s="183"/>
      <c r="M7180" s="188">
        <v>0</v>
      </c>
      <c r="N7180" s="183"/>
      <c r="O7180" s="189">
        <v>0</v>
      </c>
      <c r="P7180" s="183"/>
    </row>
    <row r="7181" spans="1:16" x14ac:dyDescent="0.25">
      <c r="A7181" s="187" t="s">
        <v>0</v>
      </c>
      <c r="B7181" s="183"/>
      <c r="C7181" s="187" t="s">
        <v>228</v>
      </c>
      <c r="D7181" s="183"/>
      <c r="E7181" s="183"/>
      <c r="F7181" s="183"/>
      <c r="G7181" s="183"/>
      <c r="H7181" s="183"/>
      <c r="I7181" s="183"/>
      <c r="J7181" s="183"/>
      <c r="K7181" s="188">
        <v>3500</v>
      </c>
      <c r="L7181" s="183"/>
      <c r="M7181" s="188">
        <v>0</v>
      </c>
      <c r="N7181" s="183"/>
      <c r="O7181" s="189">
        <v>0</v>
      </c>
      <c r="P7181" s="183"/>
    </row>
    <row r="7182" spans="1:16" x14ac:dyDescent="0.25">
      <c r="A7182" s="206" t="s">
        <v>0</v>
      </c>
      <c r="B7182" s="183"/>
      <c r="C7182" s="206" t="s">
        <v>574</v>
      </c>
      <c r="D7182" s="183"/>
      <c r="E7182" s="206" t="s">
        <v>575</v>
      </c>
      <c r="F7182" s="183"/>
      <c r="G7182" s="183"/>
      <c r="H7182" s="183"/>
      <c r="I7182" s="183"/>
      <c r="J7182" s="183"/>
      <c r="K7182" s="207">
        <v>3500</v>
      </c>
      <c r="L7182" s="183"/>
      <c r="M7182" s="207">
        <v>0</v>
      </c>
      <c r="N7182" s="183"/>
      <c r="O7182" s="205">
        <v>0</v>
      </c>
      <c r="P7182" s="183"/>
    </row>
    <row r="7183" spans="1:16" x14ac:dyDescent="0.25">
      <c r="A7183" s="200" t="s">
        <v>0</v>
      </c>
      <c r="B7183" s="183"/>
      <c r="C7183" s="200" t="s">
        <v>1418</v>
      </c>
      <c r="D7183" s="183"/>
      <c r="E7183" s="200" t="s">
        <v>1419</v>
      </c>
      <c r="F7183" s="183"/>
      <c r="G7183" s="183"/>
      <c r="H7183" s="183"/>
      <c r="I7183" s="183"/>
      <c r="J7183" s="183"/>
      <c r="K7183" s="201">
        <v>5000</v>
      </c>
      <c r="L7183" s="183"/>
      <c r="M7183" s="201">
        <v>0</v>
      </c>
      <c r="N7183" s="183"/>
      <c r="O7183" s="196">
        <v>0</v>
      </c>
      <c r="P7183" s="183"/>
    </row>
    <row r="7184" spans="1:16" x14ac:dyDescent="0.25">
      <c r="A7184" s="197"/>
      <c r="B7184" s="183"/>
      <c r="C7184" s="197" t="s">
        <v>1420</v>
      </c>
      <c r="D7184" s="183"/>
      <c r="E7184" s="197" t="s">
        <v>1421</v>
      </c>
      <c r="F7184" s="183"/>
      <c r="G7184" s="183"/>
      <c r="H7184" s="183"/>
      <c r="I7184" s="183"/>
      <c r="J7184" s="183"/>
      <c r="K7184" s="198">
        <v>5000</v>
      </c>
      <c r="L7184" s="183"/>
      <c r="M7184" s="198">
        <v>0</v>
      </c>
      <c r="N7184" s="183"/>
      <c r="O7184" s="199">
        <v>0</v>
      </c>
      <c r="P7184" s="183"/>
    </row>
    <row r="7185" spans="1:16" x14ac:dyDescent="0.25">
      <c r="A7185" s="187" t="s">
        <v>0</v>
      </c>
      <c r="B7185" s="183"/>
      <c r="C7185" s="187" t="s">
        <v>221</v>
      </c>
      <c r="D7185" s="183"/>
      <c r="E7185" s="183"/>
      <c r="F7185" s="183"/>
      <c r="G7185" s="183"/>
      <c r="H7185" s="183"/>
      <c r="I7185" s="183"/>
      <c r="J7185" s="183"/>
      <c r="K7185" s="188">
        <v>5000</v>
      </c>
      <c r="L7185" s="183"/>
      <c r="M7185" s="188">
        <v>0</v>
      </c>
      <c r="N7185" s="183"/>
      <c r="O7185" s="189">
        <v>0</v>
      </c>
      <c r="P7185" s="183"/>
    </row>
    <row r="7186" spans="1:16" x14ac:dyDescent="0.25">
      <c r="A7186" s="187" t="s">
        <v>0</v>
      </c>
      <c r="B7186" s="183"/>
      <c r="C7186" s="187" t="s">
        <v>228</v>
      </c>
      <c r="D7186" s="183"/>
      <c r="E7186" s="183"/>
      <c r="F7186" s="183"/>
      <c r="G7186" s="183"/>
      <c r="H7186" s="183"/>
      <c r="I7186" s="183"/>
      <c r="J7186" s="183"/>
      <c r="K7186" s="188">
        <v>5000</v>
      </c>
      <c r="L7186" s="183"/>
      <c r="M7186" s="188">
        <v>0</v>
      </c>
      <c r="N7186" s="183"/>
      <c r="O7186" s="189">
        <v>0</v>
      </c>
      <c r="P7186" s="183"/>
    </row>
    <row r="7187" spans="1:16" x14ac:dyDescent="0.25">
      <c r="A7187" s="206" t="s">
        <v>0</v>
      </c>
      <c r="B7187" s="183"/>
      <c r="C7187" s="206" t="s">
        <v>638</v>
      </c>
      <c r="D7187" s="183"/>
      <c r="E7187" s="206" t="s">
        <v>639</v>
      </c>
      <c r="F7187" s="183"/>
      <c r="G7187" s="183"/>
      <c r="H7187" s="183"/>
      <c r="I7187" s="183"/>
      <c r="J7187" s="183"/>
      <c r="K7187" s="207">
        <v>5000</v>
      </c>
      <c r="L7187" s="183"/>
      <c r="M7187" s="207">
        <v>0</v>
      </c>
      <c r="N7187" s="183"/>
      <c r="O7187" s="205">
        <v>0</v>
      </c>
      <c r="P7187" s="183"/>
    </row>
    <row r="7188" spans="1:16" x14ac:dyDescent="0.25">
      <c r="A7188" s="200" t="s">
        <v>0</v>
      </c>
      <c r="B7188" s="183"/>
      <c r="C7188" s="200" t="s">
        <v>1456</v>
      </c>
      <c r="D7188" s="183"/>
      <c r="E7188" s="200" t="s">
        <v>1457</v>
      </c>
      <c r="F7188" s="183"/>
      <c r="G7188" s="183"/>
      <c r="H7188" s="183"/>
      <c r="I7188" s="183"/>
      <c r="J7188" s="183"/>
      <c r="K7188" s="201">
        <v>6685.41</v>
      </c>
      <c r="L7188" s="183"/>
      <c r="M7188" s="201">
        <v>211.29</v>
      </c>
      <c r="N7188" s="183"/>
      <c r="O7188" s="196">
        <v>3.16</v>
      </c>
      <c r="P7188" s="183"/>
    </row>
    <row r="7189" spans="1:16" x14ac:dyDescent="0.25">
      <c r="A7189" s="197"/>
      <c r="B7189" s="183"/>
      <c r="C7189" s="197" t="s">
        <v>1458</v>
      </c>
      <c r="D7189" s="183"/>
      <c r="E7189" s="197" t="s">
        <v>1459</v>
      </c>
      <c r="F7189" s="183"/>
      <c r="G7189" s="183"/>
      <c r="H7189" s="183"/>
      <c r="I7189" s="183"/>
      <c r="J7189" s="183"/>
      <c r="K7189" s="198">
        <v>6266.33</v>
      </c>
      <c r="L7189" s="183"/>
      <c r="M7189" s="198">
        <v>211.29</v>
      </c>
      <c r="N7189" s="183"/>
      <c r="O7189" s="199">
        <v>3.37</v>
      </c>
      <c r="P7189" s="183"/>
    </row>
    <row r="7190" spans="1:16" x14ac:dyDescent="0.25">
      <c r="A7190" s="187" t="s">
        <v>0</v>
      </c>
      <c r="B7190" s="183"/>
      <c r="C7190" s="187" t="s">
        <v>229</v>
      </c>
      <c r="D7190" s="183"/>
      <c r="E7190" s="183"/>
      <c r="F7190" s="183"/>
      <c r="G7190" s="183"/>
      <c r="H7190" s="183"/>
      <c r="I7190" s="183"/>
      <c r="J7190" s="183"/>
      <c r="K7190" s="188">
        <v>6266.33</v>
      </c>
      <c r="L7190" s="183"/>
      <c r="M7190" s="188">
        <v>112.5</v>
      </c>
      <c r="N7190" s="183"/>
      <c r="O7190" s="189">
        <v>1.8</v>
      </c>
      <c r="P7190" s="183"/>
    </row>
    <row r="7191" spans="1:16" x14ac:dyDescent="0.25">
      <c r="A7191" s="187" t="s">
        <v>0</v>
      </c>
      <c r="B7191" s="183"/>
      <c r="C7191" s="187" t="s">
        <v>234</v>
      </c>
      <c r="D7191" s="183"/>
      <c r="E7191" s="183"/>
      <c r="F7191" s="183"/>
      <c r="G7191" s="183"/>
      <c r="H7191" s="183"/>
      <c r="I7191" s="183"/>
      <c r="J7191" s="183"/>
      <c r="K7191" s="188">
        <v>6266.33</v>
      </c>
      <c r="L7191" s="183"/>
      <c r="M7191" s="188">
        <v>112.5</v>
      </c>
      <c r="N7191" s="183"/>
      <c r="O7191" s="189">
        <v>1.8</v>
      </c>
      <c r="P7191" s="183"/>
    </row>
    <row r="7192" spans="1:16" x14ac:dyDescent="0.25">
      <c r="A7192" s="206" t="s">
        <v>0</v>
      </c>
      <c r="B7192" s="183"/>
      <c r="C7192" s="206" t="s">
        <v>698</v>
      </c>
      <c r="D7192" s="183"/>
      <c r="E7192" s="206" t="s">
        <v>699</v>
      </c>
      <c r="F7192" s="183"/>
      <c r="G7192" s="183"/>
      <c r="H7192" s="183"/>
      <c r="I7192" s="183"/>
      <c r="J7192" s="183"/>
      <c r="K7192" s="207">
        <v>6266.33</v>
      </c>
      <c r="L7192" s="183"/>
      <c r="M7192" s="207">
        <v>112.5</v>
      </c>
      <c r="N7192" s="183"/>
      <c r="O7192" s="205">
        <v>1.8</v>
      </c>
      <c r="P7192" s="183"/>
    </row>
    <row r="7193" spans="1:16" x14ac:dyDescent="0.25">
      <c r="A7193" s="203" t="s">
        <v>0</v>
      </c>
      <c r="B7193" s="183"/>
      <c r="C7193" s="203" t="s">
        <v>907</v>
      </c>
      <c r="D7193" s="183"/>
      <c r="E7193" s="203" t="s">
        <v>908</v>
      </c>
      <c r="F7193" s="183"/>
      <c r="G7193" s="183"/>
      <c r="H7193" s="183"/>
      <c r="I7193" s="183"/>
      <c r="J7193" s="183"/>
      <c r="K7193" s="204" t="s">
        <v>0</v>
      </c>
      <c r="L7193" s="183"/>
      <c r="M7193" s="204">
        <v>112.5</v>
      </c>
      <c r="N7193" s="183"/>
      <c r="O7193" s="202" t="s">
        <v>0</v>
      </c>
      <c r="P7193" s="183"/>
    </row>
    <row r="7194" spans="1:16" x14ac:dyDescent="0.25">
      <c r="A7194" s="187" t="s">
        <v>0</v>
      </c>
      <c r="B7194" s="183"/>
      <c r="C7194" s="187" t="s">
        <v>238</v>
      </c>
      <c r="D7194" s="183"/>
      <c r="E7194" s="183"/>
      <c r="F7194" s="183"/>
      <c r="G7194" s="183"/>
      <c r="H7194" s="183"/>
      <c r="I7194" s="183"/>
      <c r="J7194" s="183"/>
      <c r="K7194" s="188">
        <v>0</v>
      </c>
      <c r="L7194" s="183"/>
      <c r="M7194" s="188">
        <v>98.79</v>
      </c>
      <c r="N7194" s="183"/>
      <c r="O7194" s="189" t="s">
        <v>0</v>
      </c>
      <c r="P7194" s="183"/>
    </row>
    <row r="7195" spans="1:16" x14ac:dyDescent="0.25">
      <c r="A7195" s="187" t="s">
        <v>0</v>
      </c>
      <c r="B7195" s="183"/>
      <c r="C7195" s="187" t="s">
        <v>240</v>
      </c>
      <c r="D7195" s="183"/>
      <c r="E7195" s="183"/>
      <c r="F7195" s="183"/>
      <c r="G7195" s="183"/>
      <c r="H7195" s="183"/>
      <c r="I7195" s="183"/>
      <c r="J7195" s="183"/>
      <c r="K7195" s="188">
        <v>0</v>
      </c>
      <c r="L7195" s="183"/>
      <c r="M7195" s="188">
        <v>98.79</v>
      </c>
      <c r="N7195" s="183"/>
      <c r="O7195" s="189" t="s">
        <v>0</v>
      </c>
      <c r="P7195" s="183"/>
    </row>
    <row r="7196" spans="1:16" x14ac:dyDescent="0.25">
      <c r="A7196" s="206" t="s">
        <v>0</v>
      </c>
      <c r="B7196" s="183"/>
      <c r="C7196" s="206" t="s">
        <v>698</v>
      </c>
      <c r="D7196" s="183"/>
      <c r="E7196" s="206" t="s">
        <v>699</v>
      </c>
      <c r="F7196" s="183"/>
      <c r="G7196" s="183"/>
      <c r="H7196" s="183"/>
      <c r="I7196" s="183"/>
      <c r="J7196" s="183"/>
      <c r="K7196" s="207">
        <v>0</v>
      </c>
      <c r="L7196" s="183"/>
      <c r="M7196" s="207">
        <v>98.79</v>
      </c>
      <c r="N7196" s="183"/>
      <c r="O7196" s="205" t="s">
        <v>0</v>
      </c>
      <c r="P7196" s="183"/>
    </row>
    <row r="7197" spans="1:16" x14ac:dyDescent="0.25">
      <c r="A7197" s="203" t="s">
        <v>0</v>
      </c>
      <c r="B7197" s="183"/>
      <c r="C7197" s="203" t="s">
        <v>1215</v>
      </c>
      <c r="D7197" s="183"/>
      <c r="E7197" s="203" t="s">
        <v>1216</v>
      </c>
      <c r="F7197" s="183"/>
      <c r="G7197" s="183"/>
      <c r="H7197" s="183"/>
      <c r="I7197" s="183"/>
      <c r="J7197" s="183"/>
      <c r="K7197" s="204" t="s">
        <v>0</v>
      </c>
      <c r="L7197" s="183"/>
      <c r="M7197" s="204">
        <v>98.79</v>
      </c>
      <c r="N7197" s="183"/>
      <c r="O7197" s="202" t="s">
        <v>0</v>
      </c>
      <c r="P7197" s="183"/>
    </row>
    <row r="7198" spans="1:16" x14ac:dyDescent="0.25">
      <c r="A7198" s="197"/>
      <c r="B7198" s="183"/>
      <c r="C7198" s="197" t="s">
        <v>1536</v>
      </c>
      <c r="D7198" s="183"/>
      <c r="E7198" s="197" t="s">
        <v>1537</v>
      </c>
      <c r="F7198" s="183"/>
      <c r="G7198" s="183"/>
      <c r="H7198" s="183"/>
      <c r="I7198" s="183"/>
      <c r="J7198" s="183"/>
      <c r="K7198" s="198">
        <v>419.08</v>
      </c>
      <c r="L7198" s="183"/>
      <c r="M7198" s="198">
        <v>0</v>
      </c>
      <c r="N7198" s="183"/>
      <c r="O7198" s="199">
        <v>0</v>
      </c>
      <c r="P7198" s="183"/>
    </row>
    <row r="7199" spans="1:16" x14ac:dyDescent="0.25">
      <c r="A7199" s="187" t="s">
        <v>0</v>
      </c>
      <c r="B7199" s="183"/>
      <c r="C7199" s="187" t="s">
        <v>214</v>
      </c>
      <c r="D7199" s="183"/>
      <c r="E7199" s="183"/>
      <c r="F7199" s="183"/>
      <c r="G7199" s="183"/>
      <c r="H7199" s="183"/>
      <c r="I7199" s="183"/>
      <c r="J7199" s="183"/>
      <c r="K7199" s="188">
        <v>220</v>
      </c>
      <c r="L7199" s="183"/>
      <c r="M7199" s="188">
        <v>0</v>
      </c>
      <c r="N7199" s="183"/>
      <c r="O7199" s="189">
        <v>0</v>
      </c>
      <c r="P7199" s="183"/>
    </row>
    <row r="7200" spans="1:16" x14ac:dyDescent="0.25">
      <c r="A7200" s="187" t="s">
        <v>0</v>
      </c>
      <c r="B7200" s="183"/>
      <c r="C7200" s="187" t="s">
        <v>215</v>
      </c>
      <c r="D7200" s="183"/>
      <c r="E7200" s="183"/>
      <c r="F7200" s="183"/>
      <c r="G7200" s="183"/>
      <c r="H7200" s="183"/>
      <c r="I7200" s="183"/>
      <c r="J7200" s="183"/>
      <c r="K7200" s="188">
        <v>220</v>
      </c>
      <c r="L7200" s="183"/>
      <c r="M7200" s="188">
        <v>0</v>
      </c>
      <c r="N7200" s="183"/>
      <c r="O7200" s="189">
        <v>0</v>
      </c>
      <c r="P7200" s="183"/>
    </row>
    <row r="7201" spans="1:16" x14ac:dyDescent="0.25">
      <c r="A7201" s="206" t="s">
        <v>0</v>
      </c>
      <c r="B7201" s="183"/>
      <c r="C7201" s="206" t="s">
        <v>698</v>
      </c>
      <c r="D7201" s="183"/>
      <c r="E7201" s="206" t="s">
        <v>699</v>
      </c>
      <c r="F7201" s="183"/>
      <c r="G7201" s="183"/>
      <c r="H7201" s="183"/>
      <c r="I7201" s="183"/>
      <c r="J7201" s="183"/>
      <c r="K7201" s="207">
        <v>220</v>
      </c>
      <c r="L7201" s="183"/>
      <c r="M7201" s="207">
        <v>0</v>
      </c>
      <c r="N7201" s="183"/>
      <c r="O7201" s="205">
        <v>0</v>
      </c>
      <c r="P7201" s="183"/>
    </row>
    <row r="7202" spans="1:16" x14ac:dyDescent="0.25">
      <c r="A7202" s="187" t="s">
        <v>0</v>
      </c>
      <c r="B7202" s="183"/>
      <c r="C7202" s="187" t="s">
        <v>229</v>
      </c>
      <c r="D7202" s="183"/>
      <c r="E7202" s="183"/>
      <c r="F7202" s="183"/>
      <c r="G7202" s="183"/>
      <c r="H7202" s="183"/>
      <c r="I7202" s="183"/>
      <c r="J7202" s="183"/>
      <c r="K7202" s="188">
        <v>199.08</v>
      </c>
      <c r="L7202" s="183"/>
      <c r="M7202" s="188">
        <v>0</v>
      </c>
      <c r="N7202" s="183"/>
      <c r="O7202" s="189">
        <v>0</v>
      </c>
      <c r="P7202" s="183"/>
    </row>
    <row r="7203" spans="1:16" x14ac:dyDescent="0.25">
      <c r="A7203" s="187" t="s">
        <v>0</v>
      </c>
      <c r="B7203" s="183"/>
      <c r="C7203" s="187" t="s">
        <v>232</v>
      </c>
      <c r="D7203" s="183"/>
      <c r="E7203" s="183"/>
      <c r="F7203" s="183"/>
      <c r="G7203" s="183"/>
      <c r="H7203" s="183"/>
      <c r="I7203" s="183"/>
      <c r="J7203" s="183"/>
      <c r="K7203" s="188">
        <v>199.08</v>
      </c>
      <c r="L7203" s="183"/>
      <c r="M7203" s="188">
        <v>0</v>
      </c>
      <c r="N7203" s="183"/>
      <c r="O7203" s="189">
        <v>0</v>
      </c>
      <c r="P7203" s="183"/>
    </row>
    <row r="7204" spans="1:16" x14ac:dyDescent="0.25">
      <c r="A7204" s="206" t="s">
        <v>0</v>
      </c>
      <c r="B7204" s="183"/>
      <c r="C7204" s="206" t="s">
        <v>698</v>
      </c>
      <c r="D7204" s="183"/>
      <c r="E7204" s="206" t="s">
        <v>699</v>
      </c>
      <c r="F7204" s="183"/>
      <c r="G7204" s="183"/>
      <c r="H7204" s="183"/>
      <c r="I7204" s="183"/>
      <c r="J7204" s="183"/>
      <c r="K7204" s="207">
        <v>199.08</v>
      </c>
      <c r="L7204" s="183"/>
      <c r="M7204" s="207">
        <v>0</v>
      </c>
      <c r="N7204" s="183"/>
      <c r="O7204" s="205">
        <v>0</v>
      </c>
      <c r="P7204" s="183"/>
    </row>
    <row r="7205" spans="1:16" x14ac:dyDescent="0.25">
      <c r="A7205" s="200" t="s">
        <v>0</v>
      </c>
      <c r="B7205" s="183"/>
      <c r="C7205" s="200" t="s">
        <v>1491</v>
      </c>
      <c r="D7205" s="183"/>
      <c r="E7205" s="200" t="s">
        <v>1492</v>
      </c>
      <c r="F7205" s="183"/>
      <c r="G7205" s="183"/>
      <c r="H7205" s="183"/>
      <c r="I7205" s="183"/>
      <c r="J7205" s="183"/>
      <c r="K7205" s="201">
        <v>22930</v>
      </c>
      <c r="L7205" s="183"/>
      <c r="M7205" s="201">
        <v>19494.93</v>
      </c>
      <c r="N7205" s="183"/>
      <c r="O7205" s="196">
        <v>85.02</v>
      </c>
      <c r="P7205" s="183"/>
    </row>
    <row r="7206" spans="1:16" x14ac:dyDescent="0.25">
      <c r="A7206" s="197"/>
      <c r="B7206" s="183"/>
      <c r="C7206" s="197" t="s">
        <v>1493</v>
      </c>
      <c r="D7206" s="183"/>
      <c r="E7206" s="197" t="s">
        <v>1494</v>
      </c>
      <c r="F7206" s="183"/>
      <c r="G7206" s="183"/>
      <c r="H7206" s="183"/>
      <c r="I7206" s="183"/>
      <c r="J7206" s="183"/>
      <c r="K7206" s="198">
        <v>22930</v>
      </c>
      <c r="L7206" s="183"/>
      <c r="M7206" s="198">
        <v>19494.93</v>
      </c>
      <c r="N7206" s="183"/>
      <c r="O7206" s="199">
        <v>85.02</v>
      </c>
      <c r="P7206" s="183"/>
    </row>
    <row r="7207" spans="1:16" x14ac:dyDescent="0.25">
      <c r="A7207" s="187" t="s">
        <v>0</v>
      </c>
      <c r="B7207" s="183"/>
      <c r="C7207" s="187" t="s">
        <v>214</v>
      </c>
      <c r="D7207" s="183"/>
      <c r="E7207" s="183"/>
      <c r="F7207" s="183"/>
      <c r="G7207" s="183"/>
      <c r="H7207" s="183"/>
      <c r="I7207" s="183"/>
      <c r="J7207" s="183"/>
      <c r="K7207" s="188">
        <v>11800</v>
      </c>
      <c r="L7207" s="183"/>
      <c r="M7207" s="188">
        <v>2553.46</v>
      </c>
      <c r="N7207" s="183"/>
      <c r="O7207" s="189">
        <v>21.64</v>
      </c>
      <c r="P7207" s="183"/>
    </row>
    <row r="7208" spans="1:16" x14ac:dyDescent="0.25">
      <c r="A7208" s="187" t="s">
        <v>0</v>
      </c>
      <c r="B7208" s="183"/>
      <c r="C7208" s="187" t="s">
        <v>215</v>
      </c>
      <c r="D7208" s="183"/>
      <c r="E7208" s="183"/>
      <c r="F7208" s="183"/>
      <c r="G7208" s="183"/>
      <c r="H7208" s="183"/>
      <c r="I7208" s="183"/>
      <c r="J7208" s="183"/>
      <c r="K7208" s="188">
        <v>11800</v>
      </c>
      <c r="L7208" s="183"/>
      <c r="M7208" s="188">
        <v>2553.46</v>
      </c>
      <c r="N7208" s="183"/>
      <c r="O7208" s="189">
        <v>21.64</v>
      </c>
      <c r="P7208" s="183"/>
    </row>
    <row r="7209" spans="1:16" x14ac:dyDescent="0.25">
      <c r="A7209" s="206" t="s">
        <v>0</v>
      </c>
      <c r="B7209" s="183"/>
      <c r="C7209" s="206" t="s">
        <v>564</v>
      </c>
      <c r="D7209" s="183"/>
      <c r="E7209" s="206" t="s">
        <v>565</v>
      </c>
      <c r="F7209" s="183"/>
      <c r="G7209" s="183"/>
      <c r="H7209" s="183"/>
      <c r="I7209" s="183"/>
      <c r="J7209" s="183"/>
      <c r="K7209" s="207">
        <v>11650</v>
      </c>
      <c r="L7209" s="183"/>
      <c r="M7209" s="207">
        <v>2422.7399999999998</v>
      </c>
      <c r="N7209" s="183"/>
      <c r="O7209" s="205">
        <v>20.8</v>
      </c>
      <c r="P7209" s="183"/>
    </row>
    <row r="7210" spans="1:16" x14ac:dyDescent="0.25">
      <c r="A7210" s="203" t="s">
        <v>0</v>
      </c>
      <c r="B7210" s="183"/>
      <c r="C7210" s="203" t="s">
        <v>566</v>
      </c>
      <c r="D7210" s="183"/>
      <c r="E7210" s="203" t="s">
        <v>567</v>
      </c>
      <c r="F7210" s="183"/>
      <c r="G7210" s="183"/>
      <c r="H7210" s="183"/>
      <c r="I7210" s="183"/>
      <c r="J7210" s="183"/>
      <c r="K7210" s="204" t="s">
        <v>0</v>
      </c>
      <c r="L7210" s="183"/>
      <c r="M7210" s="204">
        <v>2079.6</v>
      </c>
      <c r="N7210" s="183"/>
      <c r="O7210" s="202" t="s">
        <v>0</v>
      </c>
      <c r="P7210" s="183"/>
    </row>
    <row r="7211" spans="1:16" x14ac:dyDescent="0.25">
      <c r="A7211" s="203" t="s">
        <v>0</v>
      </c>
      <c r="B7211" s="183"/>
      <c r="C7211" s="203" t="s">
        <v>568</v>
      </c>
      <c r="D7211" s="183"/>
      <c r="E7211" s="203" t="s">
        <v>569</v>
      </c>
      <c r="F7211" s="183"/>
      <c r="G7211" s="183"/>
      <c r="H7211" s="183"/>
      <c r="I7211" s="183"/>
      <c r="J7211" s="183"/>
      <c r="K7211" s="204" t="s">
        <v>0</v>
      </c>
      <c r="L7211" s="183"/>
      <c r="M7211" s="204">
        <v>343.14</v>
      </c>
      <c r="N7211" s="183"/>
      <c r="O7211" s="202" t="s">
        <v>0</v>
      </c>
      <c r="P7211" s="183"/>
    </row>
    <row r="7212" spans="1:16" x14ac:dyDescent="0.25">
      <c r="A7212" s="206" t="s">
        <v>0</v>
      </c>
      <c r="B7212" s="183"/>
      <c r="C7212" s="206" t="s">
        <v>574</v>
      </c>
      <c r="D7212" s="183"/>
      <c r="E7212" s="206" t="s">
        <v>575</v>
      </c>
      <c r="F7212" s="183"/>
      <c r="G7212" s="183"/>
      <c r="H7212" s="183"/>
      <c r="I7212" s="183"/>
      <c r="J7212" s="183"/>
      <c r="K7212" s="207">
        <v>150</v>
      </c>
      <c r="L7212" s="183"/>
      <c r="M7212" s="207">
        <v>130.72</v>
      </c>
      <c r="N7212" s="183"/>
      <c r="O7212" s="205">
        <v>87.15</v>
      </c>
      <c r="P7212" s="183"/>
    </row>
    <row r="7213" spans="1:16" x14ac:dyDescent="0.25">
      <c r="A7213" s="203" t="s">
        <v>0</v>
      </c>
      <c r="B7213" s="183"/>
      <c r="C7213" s="203" t="s">
        <v>576</v>
      </c>
      <c r="D7213" s="183"/>
      <c r="E7213" s="203" t="s">
        <v>577</v>
      </c>
      <c r="F7213" s="183"/>
      <c r="G7213" s="183"/>
      <c r="H7213" s="183"/>
      <c r="I7213" s="183"/>
      <c r="J7213" s="183"/>
      <c r="K7213" s="204" t="s">
        <v>0</v>
      </c>
      <c r="L7213" s="183"/>
      <c r="M7213" s="204">
        <v>130.72</v>
      </c>
      <c r="N7213" s="183"/>
      <c r="O7213" s="202" t="s">
        <v>0</v>
      </c>
      <c r="P7213" s="183"/>
    </row>
    <row r="7214" spans="1:16" x14ac:dyDescent="0.25">
      <c r="A7214" s="187" t="s">
        <v>0</v>
      </c>
      <c r="B7214" s="183"/>
      <c r="C7214" s="187" t="s">
        <v>229</v>
      </c>
      <c r="D7214" s="183"/>
      <c r="E7214" s="183"/>
      <c r="F7214" s="183"/>
      <c r="G7214" s="183"/>
      <c r="H7214" s="183"/>
      <c r="I7214" s="183"/>
      <c r="J7214" s="183"/>
      <c r="K7214" s="188">
        <v>11130</v>
      </c>
      <c r="L7214" s="183"/>
      <c r="M7214" s="188">
        <v>16941.47</v>
      </c>
      <c r="N7214" s="183"/>
      <c r="O7214" s="189">
        <v>152.21</v>
      </c>
      <c r="P7214" s="183"/>
    </row>
    <row r="7215" spans="1:16" x14ac:dyDescent="0.25">
      <c r="A7215" s="187" t="s">
        <v>0</v>
      </c>
      <c r="B7215" s="183"/>
      <c r="C7215" s="187" t="s">
        <v>230</v>
      </c>
      <c r="D7215" s="183"/>
      <c r="E7215" s="183"/>
      <c r="F7215" s="183"/>
      <c r="G7215" s="183"/>
      <c r="H7215" s="183"/>
      <c r="I7215" s="183"/>
      <c r="J7215" s="183"/>
      <c r="K7215" s="188">
        <v>11130</v>
      </c>
      <c r="L7215" s="183"/>
      <c r="M7215" s="188">
        <v>16941.47</v>
      </c>
      <c r="N7215" s="183"/>
      <c r="O7215" s="189">
        <v>152.21</v>
      </c>
      <c r="P7215" s="183"/>
    </row>
    <row r="7216" spans="1:16" x14ac:dyDescent="0.25">
      <c r="A7216" s="206" t="s">
        <v>0</v>
      </c>
      <c r="B7216" s="183"/>
      <c r="C7216" s="206" t="s">
        <v>564</v>
      </c>
      <c r="D7216" s="183"/>
      <c r="E7216" s="206" t="s">
        <v>565</v>
      </c>
      <c r="F7216" s="183"/>
      <c r="G7216" s="183"/>
      <c r="H7216" s="183"/>
      <c r="I7216" s="183"/>
      <c r="J7216" s="183"/>
      <c r="K7216" s="207">
        <v>10366.89</v>
      </c>
      <c r="L7216" s="183"/>
      <c r="M7216" s="207">
        <v>16257.89</v>
      </c>
      <c r="N7216" s="183"/>
      <c r="O7216" s="205">
        <v>156.83000000000001</v>
      </c>
      <c r="P7216" s="183"/>
    </row>
    <row r="7217" spans="1:16" x14ac:dyDescent="0.25">
      <c r="A7217" s="203" t="s">
        <v>0</v>
      </c>
      <c r="B7217" s="183"/>
      <c r="C7217" s="203" t="s">
        <v>566</v>
      </c>
      <c r="D7217" s="183"/>
      <c r="E7217" s="203" t="s">
        <v>567</v>
      </c>
      <c r="F7217" s="183"/>
      <c r="G7217" s="183"/>
      <c r="H7217" s="183"/>
      <c r="I7217" s="183"/>
      <c r="J7217" s="183"/>
      <c r="K7217" s="204" t="s">
        <v>0</v>
      </c>
      <c r="L7217" s="183"/>
      <c r="M7217" s="204">
        <v>12925.23</v>
      </c>
      <c r="N7217" s="183"/>
      <c r="O7217" s="202" t="s">
        <v>0</v>
      </c>
      <c r="P7217" s="183"/>
    </row>
    <row r="7218" spans="1:16" x14ac:dyDescent="0.25">
      <c r="A7218" s="203" t="s">
        <v>0</v>
      </c>
      <c r="B7218" s="183"/>
      <c r="C7218" s="203" t="s">
        <v>572</v>
      </c>
      <c r="D7218" s="183"/>
      <c r="E7218" s="203" t="s">
        <v>573</v>
      </c>
      <c r="F7218" s="183"/>
      <c r="G7218" s="183"/>
      <c r="H7218" s="183"/>
      <c r="I7218" s="183"/>
      <c r="J7218" s="183"/>
      <c r="K7218" s="204" t="s">
        <v>0</v>
      </c>
      <c r="L7218" s="183"/>
      <c r="M7218" s="204">
        <v>1200</v>
      </c>
      <c r="N7218" s="183"/>
      <c r="O7218" s="202" t="s">
        <v>0</v>
      </c>
      <c r="P7218" s="183"/>
    </row>
    <row r="7219" spans="1:16" x14ac:dyDescent="0.25">
      <c r="A7219" s="203" t="s">
        <v>0</v>
      </c>
      <c r="B7219" s="183"/>
      <c r="C7219" s="203" t="s">
        <v>568</v>
      </c>
      <c r="D7219" s="183"/>
      <c r="E7219" s="203" t="s">
        <v>569</v>
      </c>
      <c r="F7219" s="183"/>
      <c r="G7219" s="183"/>
      <c r="H7219" s="183"/>
      <c r="I7219" s="183"/>
      <c r="J7219" s="183"/>
      <c r="K7219" s="204" t="s">
        <v>0</v>
      </c>
      <c r="L7219" s="183"/>
      <c r="M7219" s="204">
        <v>2132.66</v>
      </c>
      <c r="N7219" s="183"/>
      <c r="O7219" s="202" t="s">
        <v>0</v>
      </c>
      <c r="P7219" s="183"/>
    </row>
    <row r="7220" spans="1:16" x14ac:dyDescent="0.25">
      <c r="A7220" s="206" t="s">
        <v>0</v>
      </c>
      <c r="B7220" s="183"/>
      <c r="C7220" s="206" t="s">
        <v>574</v>
      </c>
      <c r="D7220" s="183"/>
      <c r="E7220" s="206" t="s">
        <v>575</v>
      </c>
      <c r="F7220" s="183"/>
      <c r="G7220" s="183"/>
      <c r="H7220" s="183"/>
      <c r="I7220" s="183"/>
      <c r="J7220" s="183"/>
      <c r="K7220" s="207">
        <v>763.11</v>
      </c>
      <c r="L7220" s="183"/>
      <c r="M7220" s="207">
        <v>683.58</v>
      </c>
      <c r="N7220" s="183"/>
      <c r="O7220" s="205">
        <v>89.58</v>
      </c>
      <c r="P7220" s="183"/>
    </row>
    <row r="7221" spans="1:16" x14ac:dyDescent="0.25">
      <c r="A7221" s="203" t="s">
        <v>0</v>
      </c>
      <c r="B7221" s="183"/>
      <c r="C7221" s="203" t="s">
        <v>580</v>
      </c>
      <c r="D7221" s="183"/>
      <c r="E7221" s="203" t="s">
        <v>581</v>
      </c>
      <c r="F7221" s="183"/>
      <c r="G7221" s="183"/>
      <c r="H7221" s="183"/>
      <c r="I7221" s="183"/>
      <c r="J7221" s="183"/>
      <c r="K7221" s="204" t="s">
        <v>0</v>
      </c>
      <c r="L7221" s="183"/>
      <c r="M7221" s="204">
        <v>60</v>
      </c>
      <c r="N7221" s="183"/>
      <c r="O7221" s="202" t="s">
        <v>0</v>
      </c>
      <c r="P7221" s="183"/>
    </row>
    <row r="7222" spans="1:16" x14ac:dyDescent="0.25">
      <c r="A7222" s="203" t="s">
        <v>0</v>
      </c>
      <c r="B7222" s="183"/>
      <c r="C7222" s="203" t="s">
        <v>576</v>
      </c>
      <c r="D7222" s="183"/>
      <c r="E7222" s="203" t="s">
        <v>577</v>
      </c>
      <c r="F7222" s="183"/>
      <c r="G7222" s="183"/>
      <c r="H7222" s="183"/>
      <c r="I7222" s="183"/>
      <c r="J7222" s="183"/>
      <c r="K7222" s="204" t="s">
        <v>0</v>
      </c>
      <c r="L7222" s="183"/>
      <c r="M7222" s="204">
        <v>623.58000000000004</v>
      </c>
      <c r="N7222" s="183"/>
      <c r="O7222" s="202" t="s">
        <v>0</v>
      </c>
      <c r="P7222" s="183"/>
    </row>
    <row r="7223" spans="1:16" x14ac:dyDescent="0.25">
      <c r="A7223" s="190" t="s">
        <v>0</v>
      </c>
      <c r="B7223" s="183"/>
      <c r="C7223" s="190" t="s">
        <v>1618</v>
      </c>
      <c r="D7223" s="183"/>
      <c r="E7223" s="183"/>
      <c r="F7223" s="183"/>
      <c r="G7223" s="183"/>
      <c r="H7223" s="183"/>
      <c r="I7223" s="183"/>
      <c r="J7223" s="183"/>
      <c r="K7223" s="191">
        <v>1511714.29</v>
      </c>
      <c r="L7223" s="183"/>
      <c r="M7223" s="191">
        <v>718349.32</v>
      </c>
      <c r="N7223" s="183"/>
      <c r="O7223" s="192">
        <v>47.52</v>
      </c>
      <c r="P7223" s="183"/>
    </row>
    <row r="7224" spans="1:16" x14ac:dyDescent="0.25">
      <c r="A7224" s="187" t="s">
        <v>0</v>
      </c>
      <c r="B7224" s="183"/>
      <c r="C7224" s="187" t="s">
        <v>214</v>
      </c>
      <c r="D7224" s="183"/>
      <c r="E7224" s="183"/>
      <c r="F7224" s="183"/>
      <c r="G7224" s="183"/>
      <c r="H7224" s="183"/>
      <c r="I7224" s="183"/>
      <c r="J7224" s="183"/>
      <c r="K7224" s="188">
        <v>43598.95</v>
      </c>
      <c r="L7224" s="183"/>
      <c r="M7224" s="188">
        <v>24373.31</v>
      </c>
      <c r="N7224" s="183"/>
      <c r="O7224" s="189">
        <v>55.9</v>
      </c>
      <c r="P7224" s="183"/>
    </row>
    <row r="7225" spans="1:16" x14ac:dyDescent="0.25">
      <c r="A7225" s="187" t="s">
        <v>0</v>
      </c>
      <c r="B7225" s="183"/>
      <c r="C7225" s="187" t="s">
        <v>215</v>
      </c>
      <c r="D7225" s="183"/>
      <c r="E7225" s="183"/>
      <c r="F7225" s="183"/>
      <c r="G7225" s="183"/>
      <c r="H7225" s="183"/>
      <c r="I7225" s="183"/>
      <c r="J7225" s="183"/>
      <c r="K7225" s="188">
        <v>43598.95</v>
      </c>
      <c r="L7225" s="183"/>
      <c r="M7225" s="188">
        <v>24373.31</v>
      </c>
      <c r="N7225" s="183"/>
      <c r="O7225" s="189">
        <v>55.9</v>
      </c>
      <c r="P7225" s="183"/>
    </row>
    <row r="7226" spans="1:16" x14ac:dyDescent="0.25">
      <c r="A7226" s="187" t="s">
        <v>0</v>
      </c>
      <c r="B7226" s="183"/>
      <c r="C7226" s="187" t="s">
        <v>218</v>
      </c>
      <c r="D7226" s="183"/>
      <c r="E7226" s="183"/>
      <c r="F7226" s="183"/>
      <c r="G7226" s="183"/>
      <c r="H7226" s="183"/>
      <c r="I7226" s="183"/>
      <c r="J7226" s="183"/>
      <c r="K7226" s="188">
        <v>6129.79</v>
      </c>
      <c r="L7226" s="183"/>
      <c r="M7226" s="188">
        <v>3068.49</v>
      </c>
      <c r="N7226" s="183"/>
      <c r="O7226" s="189">
        <v>50.06</v>
      </c>
      <c r="P7226" s="183"/>
    </row>
    <row r="7227" spans="1:16" x14ac:dyDescent="0.25">
      <c r="A7227" s="187" t="s">
        <v>0</v>
      </c>
      <c r="B7227" s="183"/>
      <c r="C7227" s="187" t="s">
        <v>220</v>
      </c>
      <c r="D7227" s="183"/>
      <c r="E7227" s="183"/>
      <c r="F7227" s="183"/>
      <c r="G7227" s="183"/>
      <c r="H7227" s="183"/>
      <c r="I7227" s="183"/>
      <c r="J7227" s="183"/>
      <c r="K7227" s="188">
        <v>6129.79</v>
      </c>
      <c r="L7227" s="183"/>
      <c r="M7227" s="188">
        <v>3068.49</v>
      </c>
      <c r="N7227" s="183"/>
      <c r="O7227" s="189">
        <v>50.06</v>
      </c>
      <c r="P7227" s="183"/>
    </row>
    <row r="7228" spans="1:16" x14ac:dyDescent="0.25">
      <c r="A7228" s="187" t="s">
        <v>0</v>
      </c>
      <c r="B7228" s="183"/>
      <c r="C7228" s="187" t="s">
        <v>221</v>
      </c>
      <c r="D7228" s="183"/>
      <c r="E7228" s="183"/>
      <c r="F7228" s="183"/>
      <c r="G7228" s="183"/>
      <c r="H7228" s="183"/>
      <c r="I7228" s="183"/>
      <c r="J7228" s="183"/>
      <c r="K7228" s="188">
        <v>174174.79</v>
      </c>
      <c r="L7228" s="183"/>
      <c r="M7228" s="188">
        <v>91609.62</v>
      </c>
      <c r="N7228" s="183"/>
      <c r="O7228" s="189">
        <v>52.6</v>
      </c>
      <c r="P7228" s="183"/>
    </row>
    <row r="7229" spans="1:16" x14ac:dyDescent="0.25">
      <c r="A7229" s="187" t="s">
        <v>0</v>
      </c>
      <c r="B7229" s="183"/>
      <c r="C7229" s="187" t="s">
        <v>227</v>
      </c>
      <c r="D7229" s="183"/>
      <c r="E7229" s="183"/>
      <c r="F7229" s="183"/>
      <c r="G7229" s="183"/>
      <c r="H7229" s="183"/>
      <c r="I7229" s="183"/>
      <c r="J7229" s="183"/>
      <c r="K7229" s="188">
        <v>35248.93</v>
      </c>
      <c r="L7229" s="183"/>
      <c r="M7229" s="188">
        <v>14881.76</v>
      </c>
      <c r="N7229" s="183"/>
      <c r="O7229" s="189">
        <v>42.22</v>
      </c>
      <c r="P7229" s="183"/>
    </row>
    <row r="7230" spans="1:16" x14ac:dyDescent="0.25">
      <c r="A7230" s="187" t="s">
        <v>0</v>
      </c>
      <c r="B7230" s="183"/>
      <c r="C7230" s="187" t="s">
        <v>228</v>
      </c>
      <c r="D7230" s="183"/>
      <c r="E7230" s="183"/>
      <c r="F7230" s="183"/>
      <c r="G7230" s="183"/>
      <c r="H7230" s="183"/>
      <c r="I7230" s="183"/>
      <c r="J7230" s="183"/>
      <c r="K7230" s="188">
        <v>138925.85999999999</v>
      </c>
      <c r="L7230" s="183"/>
      <c r="M7230" s="188">
        <v>76727.86</v>
      </c>
      <c r="N7230" s="183"/>
      <c r="O7230" s="189">
        <v>55.23</v>
      </c>
      <c r="P7230" s="183"/>
    </row>
    <row r="7231" spans="1:16" x14ac:dyDescent="0.25">
      <c r="A7231" s="187" t="s">
        <v>0</v>
      </c>
      <c r="B7231" s="183"/>
      <c r="C7231" s="187" t="s">
        <v>229</v>
      </c>
      <c r="D7231" s="183"/>
      <c r="E7231" s="183"/>
      <c r="F7231" s="183"/>
      <c r="G7231" s="183"/>
      <c r="H7231" s="183"/>
      <c r="I7231" s="183"/>
      <c r="J7231" s="183"/>
      <c r="K7231" s="188">
        <v>1287210.76</v>
      </c>
      <c r="L7231" s="183"/>
      <c r="M7231" s="188">
        <v>599297.9</v>
      </c>
      <c r="N7231" s="183"/>
      <c r="O7231" s="189">
        <v>46.56</v>
      </c>
      <c r="P7231" s="183"/>
    </row>
    <row r="7232" spans="1:16" x14ac:dyDescent="0.25">
      <c r="A7232" s="187" t="s">
        <v>0</v>
      </c>
      <c r="B7232" s="183"/>
      <c r="C7232" s="187" t="s">
        <v>230</v>
      </c>
      <c r="D7232" s="183"/>
      <c r="E7232" s="183"/>
      <c r="F7232" s="183"/>
      <c r="G7232" s="183"/>
      <c r="H7232" s="183"/>
      <c r="I7232" s="183"/>
      <c r="J7232" s="183"/>
      <c r="K7232" s="188">
        <v>4081</v>
      </c>
      <c r="L7232" s="183"/>
      <c r="M7232" s="188">
        <v>4083.05</v>
      </c>
      <c r="N7232" s="183"/>
      <c r="O7232" s="189">
        <v>100.05</v>
      </c>
      <c r="P7232" s="183"/>
    </row>
    <row r="7233" spans="1:16" x14ac:dyDescent="0.25">
      <c r="A7233" s="187" t="s">
        <v>0</v>
      </c>
      <c r="B7233" s="183"/>
      <c r="C7233" s="187" t="s">
        <v>232</v>
      </c>
      <c r="D7233" s="183"/>
      <c r="E7233" s="183"/>
      <c r="F7233" s="183"/>
      <c r="G7233" s="183"/>
      <c r="H7233" s="183"/>
      <c r="I7233" s="183"/>
      <c r="J7233" s="183"/>
      <c r="K7233" s="188">
        <v>1151155.76</v>
      </c>
      <c r="L7233" s="183"/>
      <c r="M7233" s="188">
        <v>550513.88</v>
      </c>
      <c r="N7233" s="183"/>
      <c r="O7233" s="189">
        <v>47.82</v>
      </c>
      <c r="P7233" s="183"/>
    </row>
    <row r="7234" spans="1:16" x14ac:dyDescent="0.25">
      <c r="A7234" s="187" t="s">
        <v>0</v>
      </c>
      <c r="B7234" s="183"/>
      <c r="C7234" s="187" t="s">
        <v>234</v>
      </c>
      <c r="D7234" s="183"/>
      <c r="E7234" s="183"/>
      <c r="F7234" s="183"/>
      <c r="G7234" s="183"/>
      <c r="H7234" s="183"/>
      <c r="I7234" s="183"/>
      <c r="J7234" s="183"/>
      <c r="K7234" s="188">
        <v>128974</v>
      </c>
      <c r="L7234" s="183"/>
      <c r="M7234" s="188">
        <v>38680.97</v>
      </c>
      <c r="N7234" s="183"/>
      <c r="O7234" s="189">
        <v>29.99</v>
      </c>
      <c r="P7234" s="183"/>
    </row>
    <row r="7235" spans="1:16" x14ac:dyDescent="0.25">
      <c r="A7235" s="187" t="s">
        <v>0</v>
      </c>
      <c r="B7235" s="183"/>
      <c r="C7235" s="187" t="s">
        <v>237</v>
      </c>
      <c r="D7235" s="183"/>
      <c r="E7235" s="183"/>
      <c r="F7235" s="183"/>
      <c r="G7235" s="183"/>
      <c r="H7235" s="183"/>
      <c r="I7235" s="183"/>
      <c r="J7235" s="183"/>
      <c r="K7235" s="188">
        <v>3000</v>
      </c>
      <c r="L7235" s="183"/>
      <c r="M7235" s="188">
        <v>6020</v>
      </c>
      <c r="N7235" s="183"/>
      <c r="O7235" s="189">
        <v>200.67</v>
      </c>
      <c r="P7235" s="183"/>
    </row>
    <row r="7236" spans="1:16" x14ac:dyDescent="0.25">
      <c r="A7236" s="187" t="s">
        <v>0</v>
      </c>
      <c r="B7236" s="183"/>
      <c r="C7236" s="187" t="s">
        <v>238</v>
      </c>
      <c r="D7236" s="183"/>
      <c r="E7236" s="183"/>
      <c r="F7236" s="183"/>
      <c r="G7236" s="183"/>
      <c r="H7236" s="183"/>
      <c r="I7236" s="183"/>
      <c r="J7236" s="183"/>
      <c r="K7236" s="188">
        <v>600</v>
      </c>
      <c r="L7236" s="183"/>
      <c r="M7236" s="188">
        <v>0</v>
      </c>
      <c r="N7236" s="183"/>
      <c r="O7236" s="189">
        <v>0</v>
      </c>
      <c r="P7236" s="183"/>
    </row>
    <row r="7237" spans="1:16" x14ac:dyDescent="0.25">
      <c r="A7237" s="187" t="s">
        <v>0</v>
      </c>
      <c r="B7237" s="183"/>
      <c r="C7237" s="187" t="s">
        <v>240</v>
      </c>
      <c r="D7237" s="183"/>
      <c r="E7237" s="183"/>
      <c r="F7237" s="183"/>
      <c r="G7237" s="183"/>
      <c r="H7237" s="183"/>
      <c r="I7237" s="183"/>
      <c r="J7237" s="183"/>
      <c r="K7237" s="188">
        <v>600</v>
      </c>
      <c r="L7237" s="183"/>
      <c r="M7237" s="188">
        <v>0</v>
      </c>
      <c r="N7237" s="183"/>
      <c r="O7237" s="189">
        <v>0</v>
      </c>
      <c r="P7237" s="183"/>
    </row>
    <row r="7238" spans="1:16" x14ac:dyDescent="0.25">
      <c r="A7238" s="200" t="s">
        <v>0</v>
      </c>
      <c r="B7238" s="183"/>
      <c r="C7238" s="200" t="s">
        <v>1497</v>
      </c>
      <c r="D7238" s="183"/>
      <c r="E7238" s="200" t="s">
        <v>1498</v>
      </c>
      <c r="F7238" s="183"/>
      <c r="G7238" s="183"/>
      <c r="H7238" s="183"/>
      <c r="I7238" s="183"/>
      <c r="J7238" s="183"/>
      <c r="K7238" s="201">
        <v>1223461.72</v>
      </c>
      <c r="L7238" s="183"/>
      <c r="M7238" s="201">
        <v>594357.91</v>
      </c>
      <c r="N7238" s="183"/>
      <c r="O7238" s="196">
        <v>48.58</v>
      </c>
      <c r="P7238" s="183"/>
    </row>
    <row r="7239" spans="1:16" x14ac:dyDescent="0.25">
      <c r="A7239" s="197"/>
      <c r="B7239" s="183"/>
      <c r="C7239" s="197" t="s">
        <v>1499</v>
      </c>
      <c r="D7239" s="183"/>
      <c r="E7239" s="197" t="s">
        <v>1500</v>
      </c>
      <c r="F7239" s="183"/>
      <c r="G7239" s="183"/>
      <c r="H7239" s="183"/>
      <c r="I7239" s="183"/>
      <c r="J7239" s="183"/>
      <c r="K7239" s="198">
        <v>25533.48</v>
      </c>
      <c r="L7239" s="183"/>
      <c r="M7239" s="198">
        <v>12077.11</v>
      </c>
      <c r="N7239" s="183"/>
      <c r="O7239" s="199">
        <v>47.3</v>
      </c>
      <c r="P7239" s="183"/>
    </row>
    <row r="7240" spans="1:16" x14ac:dyDescent="0.25">
      <c r="A7240" s="187" t="s">
        <v>0</v>
      </c>
      <c r="B7240" s="183"/>
      <c r="C7240" s="187" t="s">
        <v>221</v>
      </c>
      <c r="D7240" s="183"/>
      <c r="E7240" s="183"/>
      <c r="F7240" s="183"/>
      <c r="G7240" s="183"/>
      <c r="H7240" s="183"/>
      <c r="I7240" s="183"/>
      <c r="J7240" s="183"/>
      <c r="K7240" s="188">
        <v>25533.48</v>
      </c>
      <c r="L7240" s="183"/>
      <c r="M7240" s="188">
        <v>12077.11</v>
      </c>
      <c r="N7240" s="183"/>
      <c r="O7240" s="189">
        <v>47.3</v>
      </c>
      <c r="P7240" s="183"/>
    </row>
    <row r="7241" spans="1:16" x14ac:dyDescent="0.25">
      <c r="A7241" s="187" t="s">
        <v>0</v>
      </c>
      <c r="B7241" s="183"/>
      <c r="C7241" s="187" t="s">
        <v>228</v>
      </c>
      <c r="D7241" s="183"/>
      <c r="E7241" s="183"/>
      <c r="F7241" s="183"/>
      <c r="G7241" s="183"/>
      <c r="H7241" s="183"/>
      <c r="I7241" s="183"/>
      <c r="J7241" s="183"/>
      <c r="K7241" s="188">
        <v>25533.48</v>
      </c>
      <c r="L7241" s="183"/>
      <c r="M7241" s="188">
        <v>12077.11</v>
      </c>
      <c r="N7241" s="183"/>
      <c r="O7241" s="189">
        <v>47.3</v>
      </c>
      <c r="P7241" s="183"/>
    </row>
    <row r="7242" spans="1:16" x14ac:dyDescent="0.25">
      <c r="A7242" s="206" t="s">
        <v>0</v>
      </c>
      <c r="B7242" s="183"/>
      <c r="C7242" s="206" t="s">
        <v>574</v>
      </c>
      <c r="D7242" s="183"/>
      <c r="E7242" s="206" t="s">
        <v>575</v>
      </c>
      <c r="F7242" s="183"/>
      <c r="G7242" s="183"/>
      <c r="H7242" s="183"/>
      <c r="I7242" s="183"/>
      <c r="J7242" s="183"/>
      <c r="K7242" s="207">
        <v>25033.48</v>
      </c>
      <c r="L7242" s="183"/>
      <c r="M7242" s="207">
        <v>11915.45</v>
      </c>
      <c r="N7242" s="183"/>
      <c r="O7242" s="205">
        <v>47.6</v>
      </c>
      <c r="P7242" s="183"/>
    </row>
    <row r="7243" spans="1:16" x14ac:dyDescent="0.25">
      <c r="A7243" s="203" t="s">
        <v>0</v>
      </c>
      <c r="B7243" s="183"/>
      <c r="C7243" s="203" t="s">
        <v>580</v>
      </c>
      <c r="D7243" s="183"/>
      <c r="E7243" s="203" t="s">
        <v>581</v>
      </c>
      <c r="F7243" s="183"/>
      <c r="G7243" s="183"/>
      <c r="H7243" s="183"/>
      <c r="I7243" s="183"/>
      <c r="J7243" s="183"/>
      <c r="K7243" s="204" t="s">
        <v>0</v>
      </c>
      <c r="L7243" s="183"/>
      <c r="M7243" s="204">
        <v>1085.95</v>
      </c>
      <c r="N7243" s="183"/>
      <c r="O7243" s="202" t="s">
        <v>0</v>
      </c>
      <c r="P7243" s="183"/>
    </row>
    <row r="7244" spans="1:16" x14ac:dyDescent="0.25">
      <c r="A7244" s="203" t="s">
        <v>0</v>
      </c>
      <c r="B7244" s="183"/>
      <c r="C7244" s="203" t="s">
        <v>742</v>
      </c>
      <c r="D7244" s="183"/>
      <c r="E7244" s="203" t="s">
        <v>743</v>
      </c>
      <c r="F7244" s="183"/>
      <c r="G7244" s="183"/>
      <c r="H7244" s="183"/>
      <c r="I7244" s="183"/>
      <c r="J7244" s="183"/>
      <c r="K7244" s="204" t="s">
        <v>0</v>
      </c>
      <c r="L7244" s="183"/>
      <c r="M7244" s="204">
        <v>268.10000000000002</v>
      </c>
      <c r="N7244" s="183"/>
      <c r="O7244" s="202" t="s">
        <v>0</v>
      </c>
      <c r="P7244" s="183"/>
    </row>
    <row r="7245" spans="1:16" x14ac:dyDescent="0.25">
      <c r="A7245" s="203" t="s">
        <v>0</v>
      </c>
      <c r="B7245" s="183"/>
      <c r="C7245" s="203" t="s">
        <v>744</v>
      </c>
      <c r="D7245" s="183"/>
      <c r="E7245" s="203" t="s">
        <v>745</v>
      </c>
      <c r="F7245" s="183"/>
      <c r="G7245" s="183"/>
      <c r="H7245" s="183"/>
      <c r="I7245" s="183"/>
      <c r="J7245" s="183"/>
      <c r="K7245" s="204" t="s">
        <v>0</v>
      </c>
      <c r="L7245" s="183"/>
      <c r="M7245" s="204">
        <v>4615.33</v>
      </c>
      <c r="N7245" s="183"/>
      <c r="O7245" s="202" t="s">
        <v>0</v>
      </c>
      <c r="P7245" s="183"/>
    </row>
    <row r="7246" spans="1:16" x14ac:dyDescent="0.25">
      <c r="A7246" s="203" t="s">
        <v>0</v>
      </c>
      <c r="B7246" s="183"/>
      <c r="C7246" s="203" t="s">
        <v>748</v>
      </c>
      <c r="D7246" s="183"/>
      <c r="E7246" s="203" t="s">
        <v>749</v>
      </c>
      <c r="F7246" s="183"/>
      <c r="G7246" s="183"/>
      <c r="H7246" s="183"/>
      <c r="I7246" s="183"/>
      <c r="J7246" s="183"/>
      <c r="K7246" s="204" t="s">
        <v>0</v>
      </c>
      <c r="L7246" s="183"/>
      <c r="M7246" s="204">
        <v>1058.5</v>
      </c>
      <c r="N7246" s="183"/>
      <c r="O7246" s="202" t="s">
        <v>0</v>
      </c>
      <c r="P7246" s="183"/>
    </row>
    <row r="7247" spans="1:16" x14ac:dyDescent="0.25">
      <c r="A7247" s="203" t="s">
        <v>0</v>
      </c>
      <c r="B7247" s="183"/>
      <c r="C7247" s="203" t="s">
        <v>754</v>
      </c>
      <c r="D7247" s="183"/>
      <c r="E7247" s="203" t="s">
        <v>755</v>
      </c>
      <c r="F7247" s="183"/>
      <c r="G7247" s="183"/>
      <c r="H7247" s="183"/>
      <c r="I7247" s="183"/>
      <c r="J7247" s="183"/>
      <c r="K7247" s="204" t="s">
        <v>0</v>
      </c>
      <c r="L7247" s="183"/>
      <c r="M7247" s="204">
        <v>573.66</v>
      </c>
      <c r="N7247" s="183"/>
      <c r="O7247" s="202" t="s">
        <v>0</v>
      </c>
      <c r="P7247" s="183"/>
    </row>
    <row r="7248" spans="1:16" x14ac:dyDescent="0.25">
      <c r="A7248" s="203" t="s">
        <v>0</v>
      </c>
      <c r="B7248" s="183"/>
      <c r="C7248" s="203" t="s">
        <v>582</v>
      </c>
      <c r="D7248" s="183"/>
      <c r="E7248" s="203" t="s">
        <v>583</v>
      </c>
      <c r="F7248" s="183"/>
      <c r="G7248" s="183"/>
      <c r="H7248" s="183"/>
      <c r="I7248" s="183"/>
      <c r="J7248" s="183"/>
      <c r="K7248" s="204" t="s">
        <v>0</v>
      </c>
      <c r="L7248" s="183"/>
      <c r="M7248" s="204">
        <v>1660.79</v>
      </c>
      <c r="N7248" s="183"/>
      <c r="O7248" s="202" t="s">
        <v>0</v>
      </c>
      <c r="P7248" s="183"/>
    </row>
    <row r="7249" spans="1:16" x14ac:dyDescent="0.25">
      <c r="A7249" s="203" t="s">
        <v>0</v>
      </c>
      <c r="B7249" s="183"/>
      <c r="C7249" s="203" t="s">
        <v>706</v>
      </c>
      <c r="D7249" s="183"/>
      <c r="E7249" s="203" t="s">
        <v>707</v>
      </c>
      <c r="F7249" s="183"/>
      <c r="G7249" s="183"/>
      <c r="H7249" s="183"/>
      <c r="I7249" s="183"/>
      <c r="J7249" s="183"/>
      <c r="K7249" s="204" t="s">
        <v>0</v>
      </c>
      <c r="L7249" s="183"/>
      <c r="M7249" s="204">
        <v>1661.65</v>
      </c>
      <c r="N7249" s="183"/>
      <c r="O7249" s="202" t="s">
        <v>0</v>
      </c>
      <c r="P7249" s="183"/>
    </row>
    <row r="7250" spans="1:16" x14ac:dyDescent="0.25">
      <c r="A7250" s="203" t="s">
        <v>0</v>
      </c>
      <c r="B7250" s="183"/>
      <c r="C7250" s="203" t="s">
        <v>1089</v>
      </c>
      <c r="D7250" s="183"/>
      <c r="E7250" s="203" t="s">
        <v>1090</v>
      </c>
      <c r="F7250" s="183"/>
      <c r="G7250" s="183"/>
      <c r="H7250" s="183"/>
      <c r="I7250" s="183"/>
      <c r="J7250" s="183"/>
      <c r="K7250" s="204" t="s">
        <v>0</v>
      </c>
      <c r="L7250" s="183"/>
      <c r="M7250" s="204">
        <v>290.63</v>
      </c>
      <c r="N7250" s="183"/>
      <c r="O7250" s="202" t="s">
        <v>0</v>
      </c>
      <c r="P7250" s="183"/>
    </row>
    <row r="7251" spans="1:16" x14ac:dyDescent="0.25">
      <c r="A7251" s="203" t="s">
        <v>0</v>
      </c>
      <c r="B7251" s="183"/>
      <c r="C7251" s="203" t="s">
        <v>626</v>
      </c>
      <c r="D7251" s="183"/>
      <c r="E7251" s="203" t="s">
        <v>627</v>
      </c>
      <c r="F7251" s="183"/>
      <c r="G7251" s="183"/>
      <c r="H7251" s="183"/>
      <c r="I7251" s="183"/>
      <c r="J7251" s="183"/>
      <c r="K7251" s="204" t="s">
        <v>0</v>
      </c>
      <c r="L7251" s="183"/>
      <c r="M7251" s="204">
        <v>321.31</v>
      </c>
      <c r="N7251" s="183"/>
      <c r="O7251" s="202" t="s">
        <v>0</v>
      </c>
      <c r="P7251" s="183"/>
    </row>
    <row r="7252" spans="1:16" x14ac:dyDescent="0.25">
      <c r="A7252" s="203" t="s">
        <v>0</v>
      </c>
      <c r="B7252" s="183"/>
      <c r="C7252" s="203" t="s">
        <v>646</v>
      </c>
      <c r="D7252" s="183"/>
      <c r="E7252" s="203" t="s">
        <v>647</v>
      </c>
      <c r="F7252" s="183"/>
      <c r="G7252" s="183"/>
      <c r="H7252" s="183"/>
      <c r="I7252" s="183"/>
      <c r="J7252" s="183"/>
      <c r="K7252" s="204" t="s">
        <v>0</v>
      </c>
      <c r="L7252" s="183"/>
      <c r="M7252" s="204">
        <v>275</v>
      </c>
      <c r="N7252" s="183"/>
      <c r="O7252" s="202" t="s">
        <v>0</v>
      </c>
      <c r="P7252" s="183"/>
    </row>
    <row r="7253" spans="1:16" x14ac:dyDescent="0.25">
      <c r="A7253" s="203" t="s">
        <v>0</v>
      </c>
      <c r="B7253" s="183"/>
      <c r="C7253" s="203" t="s">
        <v>648</v>
      </c>
      <c r="D7253" s="183"/>
      <c r="E7253" s="203" t="s">
        <v>649</v>
      </c>
      <c r="F7253" s="183"/>
      <c r="G7253" s="183"/>
      <c r="H7253" s="183"/>
      <c r="I7253" s="183"/>
      <c r="J7253" s="183"/>
      <c r="K7253" s="204" t="s">
        <v>0</v>
      </c>
      <c r="L7253" s="183"/>
      <c r="M7253" s="204">
        <v>51.44</v>
      </c>
      <c r="N7253" s="183"/>
      <c r="O7253" s="202" t="s">
        <v>0</v>
      </c>
      <c r="P7253" s="183"/>
    </row>
    <row r="7254" spans="1:16" x14ac:dyDescent="0.25">
      <c r="A7254" s="203" t="s">
        <v>0</v>
      </c>
      <c r="B7254" s="183"/>
      <c r="C7254" s="203" t="s">
        <v>785</v>
      </c>
      <c r="D7254" s="183"/>
      <c r="E7254" s="203" t="s">
        <v>786</v>
      </c>
      <c r="F7254" s="183"/>
      <c r="G7254" s="183"/>
      <c r="H7254" s="183"/>
      <c r="I7254" s="183"/>
      <c r="J7254" s="183"/>
      <c r="K7254" s="204" t="s">
        <v>0</v>
      </c>
      <c r="L7254" s="183"/>
      <c r="M7254" s="204">
        <v>53.09</v>
      </c>
      <c r="N7254" s="183"/>
      <c r="O7254" s="202" t="s">
        <v>0</v>
      </c>
      <c r="P7254" s="183"/>
    </row>
    <row r="7255" spans="1:16" x14ac:dyDescent="0.25">
      <c r="A7255" s="206" t="s">
        <v>0</v>
      </c>
      <c r="B7255" s="183"/>
      <c r="C7255" s="206" t="s">
        <v>652</v>
      </c>
      <c r="D7255" s="183"/>
      <c r="E7255" s="206" t="s">
        <v>653</v>
      </c>
      <c r="F7255" s="183"/>
      <c r="G7255" s="183"/>
      <c r="H7255" s="183"/>
      <c r="I7255" s="183"/>
      <c r="J7255" s="183"/>
      <c r="K7255" s="207">
        <v>500</v>
      </c>
      <c r="L7255" s="183"/>
      <c r="M7255" s="207">
        <v>161.66</v>
      </c>
      <c r="N7255" s="183"/>
      <c r="O7255" s="205">
        <v>32.33</v>
      </c>
      <c r="P7255" s="183"/>
    </row>
    <row r="7256" spans="1:16" x14ac:dyDescent="0.25">
      <c r="A7256" s="203" t="s">
        <v>0</v>
      </c>
      <c r="B7256" s="183"/>
      <c r="C7256" s="203" t="s">
        <v>654</v>
      </c>
      <c r="D7256" s="183"/>
      <c r="E7256" s="203" t="s">
        <v>655</v>
      </c>
      <c r="F7256" s="183"/>
      <c r="G7256" s="183"/>
      <c r="H7256" s="183"/>
      <c r="I7256" s="183"/>
      <c r="J7256" s="183"/>
      <c r="K7256" s="204" t="s">
        <v>0</v>
      </c>
      <c r="L7256" s="183"/>
      <c r="M7256" s="204">
        <v>161.66</v>
      </c>
      <c r="N7256" s="183"/>
      <c r="O7256" s="202" t="s">
        <v>0</v>
      </c>
      <c r="P7256" s="183"/>
    </row>
    <row r="7257" spans="1:16" x14ac:dyDescent="0.25">
      <c r="A7257" s="197"/>
      <c r="B7257" s="183"/>
      <c r="C7257" s="197" t="s">
        <v>1501</v>
      </c>
      <c r="D7257" s="183"/>
      <c r="E7257" s="197" t="s">
        <v>1502</v>
      </c>
      <c r="F7257" s="183"/>
      <c r="G7257" s="183"/>
      <c r="H7257" s="183"/>
      <c r="I7257" s="183"/>
      <c r="J7257" s="183"/>
      <c r="K7257" s="198">
        <v>109520</v>
      </c>
      <c r="L7257" s="183"/>
      <c r="M7257" s="198">
        <v>64650.75</v>
      </c>
      <c r="N7257" s="183"/>
      <c r="O7257" s="199">
        <v>59.03</v>
      </c>
      <c r="P7257" s="183"/>
    </row>
    <row r="7258" spans="1:16" x14ac:dyDescent="0.25">
      <c r="A7258" s="187" t="s">
        <v>0</v>
      </c>
      <c r="B7258" s="183"/>
      <c r="C7258" s="187" t="s">
        <v>221</v>
      </c>
      <c r="D7258" s="183"/>
      <c r="E7258" s="183"/>
      <c r="F7258" s="183"/>
      <c r="G7258" s="183"/>
      <c r="H7258" s="183"/>
      <c r="I7258" s="183"/>
      <c r="J7258" s="183"/>
      <c r="K7258" s="188">
        <v>109520</v>
      </c>
      <c r="L7258" s="183"/>
      <c r="M7258" s="188">
        <v>64650.75</v>
      </c>
      <c r="N7258" s="183"/>
      <c r="O7258" s="189">
        <v>59.03</v>
      </c>
      <c r="P7258" s="183"/>
    </row>
    <row r="7259" spans="1:16" x14ac:dyDescent="0.25">
      <c r="A7259" s="187" t="s">
        <v>0</v>
      </c>
      <c r="B7259" s="183"/>
      <c r="C7259" s="187" t="s">
        <v>228</v>
      </c>
      <c r="D7259" s="183"/>
      <c r="E7259" s="183"/>
      <c r="F7259" s="183"/>
      <c r="G7259" s="183"/>
      <c r="H7259" s="183"/>
      <c r="I7259" s="183"/>
      <c r="J7259" s="183"/>
      <c r="K7259" s="188">
        <v>109520</v>
      </c>
      <c r="L7259" s="183"/>
      <c r="M7259" s="188">
        <v>64650.75</v>
      </c>
      <c r="N7259" s="183"/>
      <c r="O7259" s="189">
        <v>59.03</v>
      </c>
      <c r="P7259" s="183"/>
    </row>
    <row r="7260" spans="1:16" x14ac:dyDescent="0.25">
      <c r="A7260" s="206" t="s">
        <v>0</v>
      </c>
      <c r="B7260" s="183"/>
      <c r="C7260" s="206" t="s">
        <v>574</v>
      </c>
      <c r="D7260" s="183"/>
      <c r="E7260" s="206" t="s">
        <v>575</v>
      </c>
      <c r="F7260" s="183"/>
      <c r="G7260" s="183"/>
      <c r="H7260" s="183"/>
      <c r="I7260" s="183"/>
      <c r="J7260" s="183"/>
      <c r="K7260" s="207">
        <v>3520</v>
      </c>
      <c r="L7260" s="183"/>
      <c r="M7260" s="207">
        <v>0</v>
      </c>
      <c r="N7260" s="183"/>
      <c r="O7260" s="205">
        <v>0</v>
      </c>
      <c r="P7260" s="183"/>
    </row>
    <row r="7261" spans="1:16" x14ac:dyDescent="0.25">
      <c r="A7261" s="206" t="s">
        <v>0</v>
      </c>
      <c r="B7261" s="183"/>
      <c r="C7261" s="206" t="s">
        <v>586</v>
      </c>
      <c r="D7261" s="183"/>
      <c r="E7261" s="206" t="s">
        <v>587</v>
      </c>
      <c r="F7261" s="183"/>
      <c r="G7261" s="183"/>
      <c r="H7261" s="183"/>
      <c r="I7261" s="183"/>
      <c r="J7261" s="183"/>
      <c r="K7261" s="207">
        <v>106000</v>
      </c>
      <c r="L7261" s="183"/>
      <c r="M7261" s="207">
        <v>64650.75</v>
      </c>
      <c r="N7261" s="183"/>
      <c r="O7261" s="205">
        <v>60.99</v>
      </c>
      <c r="P7261" s="183"/>
    </row>
    <row r="7262" spans="1:16" x14ac:dyDescent="0.25">
      <c r="A7262" s="203" t="s">
        <v>0</v>
      </c>
      <c r="B7262" s="183"/>
      <c r="C7262" s="203" t="s">
        <v>1385</v>
      </c>
      <c r="D7262" s="183"/>
      <c r="E7262" s="203" t="s">
        <v>1386</v>
      </c>
      <c r="F7262" s="183"/>
      <c r="G7262" s="183"/>
      <c r="H7262" s="183"/>
      <c r="I7262" s="183"/>
      <c r="J7262" s="183"/>
      <c r="K7262" s="204" t="s">
        <v>0</v>
      </c>
      <c r="L7262" s="183"/>
      <c r="M7262" s="204">
        <v>64650.75</v>
      </c>
      <c r="N7262" s="183"/>
      <c r="O7262" s="202" t="s">
        <v>0</v>
      </c>
      <c r="P7262" s="183"/>
    </row>
    <row r="7263" spans="1:16" x14ac:dyDescent="0.25">
      <c r="A7263" s="197"/>
      <c r="B7263" s="183"/>
      <c r="C7263" s="197" t="s">
        <v>1503</v>
      </c>
      <c r="D7263" s="183"/>
      <c r="E7263" s="197" t="s">
        <v>1504</v>
      </c>
      <c r="F7263" s="183"/>
      <c r="G7263" s="183"/>
      <c r="H7263" s="183"/>
      <c r="I7263" s="183"/>
      <c r="J7263" s="183"/>
      <c r="K7263" s="198">
        <v>1448.24</v>
      </c>
      <c r="L7263" s="183"/>
      <c r="M7263" s="198">
        <v>705.15</v>
      </c>
      <c r="N7263" s="183"/>
      <c r="O7263" s="199">
        <v>48.69</v>
      </c>
      <c r="P7263" s="183"/>
    </row>
    <row r="7264" spans="1:16" x14ac:dyDescent="0.25">
      <c r="A7264" s="187" t="s">
        <v>0</v>
      </c>
      <c r="B7264" s="183"/>
      <c r="C7264" s="187" t="s">
        <v>218</v>
      </c>
      <c r="D7264" s="183"/>
      <c r="E7264" s="183"/>
      <c r="F7264" s="183"/>
      <c r="G7264" s="183"/>
      <c r="H7264" s="183"/>
      <c r="I7264" s="183"/>
      <c r="J7264" s="183"/>
      <c r="K7264" s="188">
        <v>1448.24</v>
      </c>
      <c r="L7264" s="183"/>
      <c r="M7264" s="188">
        <v>705.15</v>
      </c>
      <c r="N7264" s="183"/>
      <c r="O7264" s="189">
        <v>48.69</v>
      </c>
      <c r="P7264" s="183"/>
    </row>
    <row r="7265" spans="1:16" x14ac:dyDescent="0.25">
      <c r="A7265" s="187" t="s">
        <v>0</v>
      </c>
      <c r="B7265" s="183"/>
      <c r="C7265" s="187" t="s">
        <v>220</v>
      </c>
      <c r="D7265" s="183"/>
      <c r="E7265" s="183"/>
      <c r="F7265" s="183"/>
      <c r="G7265" s="183"/>
      <c r="H7265" s="183"/>
      <c r="I7265" s="183"/>
      <c r="J7265" s="183"/>
      <c r="K7265" s="188">
        <v>1448.24</v>
      </c>
      <c r="L7265" s="183"/>
      <c r="M7265" s="188">
        <v>705.15</v>
      </c>
      <c r="N7265" s="183"/>
      <c r="O7265" s="189">
        <v>48.69</v>
      </c>
      <c r="P7265" s="183"/>
    </row>
    <row r="7266" spans="1:16" x14ac:dyDescent="0.25">
      <c r="A7266" s="206" t="s">
        <v>0</v>
      </c>
      <c r="B7266" s="183"/>
      <c r="C7266" s="206" t="s">
        <v>574</v>
      </c>
      <c r="D7266" s="183"/>
      <c r="E7266" s="206" t="s">
        <v>575</v>
      </c>
      <c r="F7266" s="183"/>
      <c r="G7266" s="183"/>
      <c r="H7266" s="183"/>
      <c r="I7266" s="183"/>
      <c r="J7266" s="183"/>
      <c r="K7266" s="207">
        <v>1443.24</v>
      </c>
      <c r="L7266" s="183"/>
      <c r="M7266" s="207">
        <v>705.15</v>
      </c>
      <c r="N7266" s="183"/>
      <c r="O7266" s="205">
        <v>48.86</v>
      </c>
      <c r="P7266" s="183"/>
    </row>
    <row r="7267" spans="1:16" x14ac:dyDescent="0.25">
      <c r="A7267" s="203" t="s">
        <v>0</v>
      </c>
      <c r="B7267" s="183"/>
      <c r="C7267" s="203" t="s">
        <v>746</v>
      </c>
      <c r="D7267" s="183"/>
      <c r="E7267" s="203" t="s">
        <v>747</v>
      </c>
      <c r="F7267" s="183"/>
      <c r="G7267" s="183"/>
      <c r="H7267" s="183"/>
      <c r="I7267" s="183"/>
      <c r="J7267" s="183"/>
      <c r="K7267" s="204" t="s">
        <v>0</v>
      </c>
      <c r="L7267" s="183"/>
      <c r="M7267" s="204">
        <v>387.12</v>
      </c>
      <c r="N7267" s="183"/>
      <c r="O7267" s="202" t="s">
        <v>0</v>
      </c>
      <c r="P7267" s="183"/>
    </row>
    <row r="7268" spans="1:16" x14ac:dyDescent="0.25">
      <c r="A7268" s="203" t="s">
        <v>0</v>
      </c>
      <c r="B7268" s="183"/>
      <c r="C7268" s="203" t="s">
        <v>756</v>
      </c>
      <c r="D7268" s="183"/>
      <c r="E7268" s="203" t="s">
        <v>757</v>
      </c>
      <c r="F7268" s="183"/>
      <c r="G7268" s="183"/>
      <c r="H7268" s="183"/>
      <c r="I7268" s="183"/>
      <c r="J7268" s="183"/>
      <c r="K7268" s="204" t="s">
        <v>0</v>
      </c>
      <c r="L7268" s="183"/>
      <c r="M7268" s="204">
        <v>115.54</v>
      </c>
      <c r="N7268" s="183"/>
      <c r="O7268" s="202" t="s">
        <v>0</v>
      </c>
      <c r="P7268" s="183"/>
    </row>
    <row r="7269" spans="1:16" x14ac:dyDescent="0.25">
      <c r="A7269" s="203" t="s">
        <v>0</v>
      </c>
      <c r="B7269" s="183"/>
      <c r="C7269" s="203" t="s">
        <v>600</v>
      </c>
      <c r="D7269" s="183"/>
      <c r="E7269" s="203" t="s">
        <v>601</v>
      </c>
      <c r="F7269" s="183"/>
      <c r="G7269" s="183"/>
      <c r="H7269" s="183"/>
      <c r="I7269" s="183"/>
      <c r="J7269" s="183"/>
      <c r="K7269" s="204" t="s">
        <v>0</v>
      </c>
      <c r="L7269" s="183"/>
      <c r="M7269" s="204">
        <v>202.49</v>
      </c>
      <c r="N7269" s="183"/>
      <c r="O7269" s="202" t="s">
        <v>0</v>
      </c>
      <c r="P7269" s="183"/>
    </row>
    <row r="7270" spans="1:16" x14ac:dyDescent="0.25">
      <c r="A7270" s="206" t="s">
        <v>0</v>
      </c>
      <c r="B7270" s="183"/>
      <c r="C7270" s="206" t="s">
        <v>652</v>
      </c>
      <c r="D7270" s="183"/>
      <c r="E7270" s="206" t="s">
        <v>653</v>
      </c>
      <c r="F7270" s="183"/>
      <c r="G7270" s="183"/>
      <c r="H7270" s="183"/>
      <c r="I7270" s="183"/>
      <c r="J7270" s="183"/>
      <c r="K7270" s="207">
        <v>5</v>
      </c>
      <c r="L7270" s="183"/>
      <c r="M7270" s="207">
        <v>0</v>
      </c>
      <c r="N7270" s="183"/>
      <c r="O7270" s="205">
        <v>0</v>
      </c>
      <c r="P7270" s="183"/>
    </row>
    <row r="7271" spans="1:16" x14ac:dyDescent="0.25">
      <c r="A7271" s="197"/>
      <c r="B7271" s="183"/>
      <c r="C7271" s="197" t="s">
        <v>1505</v>
      </c>
      <c r="D7271" s="183"/>
      <c r="E7271" s="197" t="s">
        <v>1506</v>
      </c>
      <c r="F7271" s="183"/>
      <c r="G7271" s="183"/>
      <c r="H7271" s="183"/>
      <c r="I7271" s="183"/>
      <c r="J7271" s="183"/>
      <c r="K7271" s="198">
        <v>1086960</v>
      </c>
      <c r="L7271" s="183"/>
      <c r="M7271" s="198">
        <v>516924.9</v>
      </c>
      <c r="N7271" s="183"/>
      <c r="O7271" s="199">
        <v>47.56</v>
      </c>
      <c r="P7271" s="183"/>
    </row>
    <row r="7272" spans="1:16" x14ac:dyDescent="0.25">
      <c r="A7272" s="187" t="s">
        <v>0</v>
      </c>
      <c r="B7272" s="183"/>
      <c r="C7272" s="187" t="s">
        <v>229</v>
      </c>
      <c r="D7272" s="183"/>
      <c r="E7272" s="183"/>
      <c r="F7272" s="183"/>
      <c r="G7272" s="183"/>
      <c r="H7272" s="183"/>
      <c r="I7272" s="183"/>
      <c r="J7272" s="183"/>
      <c r="K7272" s="188">
        <v>1086960</v>
      </c>
      <c r="L7272" s="183"/>
      <c r="M7272" s="188">
        <v>516924.9</v>
      </c>
      <c r="N7272" s="183"/>
      <c r="O7272" s="189">
        <v>47.56</v>
      </c>
      <c r="P7272" s="183"/>
    </row>
    <row r="7273" spans="1:16" x14ac:dyDescent="0.25">
      <c r="A7273" s="187" t="s">
        <v>0</v>
      </c>
      <c r="B7273" s="183"/>
      <c r="C7273" s="187" t="s">
        <v>232</v>
      </c>
      <c r="D7273" s="183"/>
      <c r="E7273" s="183"/>
      <c r="F7273" s="183"/>
      <c r="G7273" s="183"/>
      <c r="H7273" s="183"/>
      <c r="I7273" s="183"/>
      <c r="J7273" s="183"/>
      <c r="K7273" s="188">
        <v>1086960</v>
      </c>
      <c r="L7273" s="183"/>
      <c r="M7273" s="188">
        <v>516924.9</v>
      </c>
      <c r="N7273" s="183"/>
      <c r="O7273" s="189">
        <v>47.56</v>
      </c>
      <c r="P7273" s="183"/>
    </row>
    <row r="7274" spans="1:16" x14ac:dyDescent="0.25">
      <c r="A7274" s="206" t="s">
        <v>0</v>
      </c>
      <c r="B7274" s="183"/>
      <c r="C7274" s="206" t="s">
        <v>564</v>
      </c>
      <c r="D7274" s="183"/>
      <c r="E7274" s="206" t="s">
        <v>565</v>
      </c>
      <c r="F7274" s="183"/>
      <c r="G7274" s="183"/>
      <c r="H7274" s="183"/>
      <c r="I7274" s="183"/>
      <c r="J7274" s="183"/>
      <c r="K7274" s="207">
        <v>1036360</v>
      </c>
      <c r="L7274" s="183"/>
      <c r="M7274" s="207">
        <v>495144.5</v>
      </c>
      <c r="N7274" s="183"/>
      <c r="O7274" s="205">
        <v>47.78</v>
      </c>
      <c r="P7274" s="183"/>
    </row>
    <row r="7275" spans="1:16" x14ac:dyDescent="0.25">
      <c r="A7275" s="203" t="s">
        <v>0</v>
      </c>
      <c r="B7275" s="183"/>
      <c r="C7275" s="203" t="s">
        <v>566</v>
      </c>
      <c r="D7275" s="183"/>
      <c r="E7275" s="203" t="s">
        <v>567</v>
      </c>
      <c r="F7275" s="183"/>
      <c r="G7275" s="183"/>
      <c r="H7275" s="183"/>
      <c r="I7275" s="183"/>
      <c r="J7275" s="183"/>
      <c r="K7275" s="204" t="s">
        <v>0</v>
      </c>
      <c r="L7275" s="183"/>
      <c r="M7275" s="204">
        <v>394474.33</v>
      </c>
      <c r="N7275" s="183"/>
      <c r="O7275" s="202" t="s">
        <v>0</v>
      </c>
      <c r="P7275" s="183"/>
    </row>
    <row r="7276" spans="1:16" x14ac:dyDescent="0.25">
      <c r="A7276" s="203" t="s">
        <v>0</v>
      </c>
      <c r="B7276" s="183"/>
      <c r="C7276" s="203" t="s">
        <v>897</v>
      </c>
      <c r="D7276" s="183"/>
      <c r="E7276" s="203" t="s">
        <v>898</v>
      </c>
      <c r="F7276" s="183"/>
      <c r="G7276" s="183"/>
      <c r="H7276" s="183"/>
      <c r="I7276" s="183"/>
      <c r="J7276" s="183"/>
      <c r="K7276" s="204" t="s">
        <v>0</v>
      </c>
      <c r="L7276" s="183"/>
      <c r="M7276" s="204">
        <v>10975.16</v>
      </c>
      <c r="N7276" s="183"/>
      <c r="O7276" s="202" t="s">
        <v>0</v>
      </c>
      <c r="P7276" s="183"/>
    </row>
    <row r="7277" spans="1:16" x14ac:dyDescent="0.25">
      <c r="A7277" s="203" t="s">
        <v>0</v>
      </c>
      <c r="B7277" s="183"/>
      <c r="C7277" s="203" t="s">
        <v>1203</v>
      </c>
      <c r="D7277" s="183"/>
      <c r="E7277" s="203" t="s">
        <v>1204</v>
      </c>
      <c r="F7277" s="183"/>
      <c r="G7277" s="183"/>
      <c r="H7277" s="183"/>
      <c r="I7277" s="183"/>
      <c r="J7277" s="183"/>
      <c r="K7277" s="204" t="s">
        <v>0</v>
      </c>
      <c r="L7277" s="183"/>
      <c r="M7277" s="204">
        <v>1633.27</v>
      </c>
      <c r="N7277" s="183"/>
      <c r="O7277" s="202" t="s">
        <v>0</v>
      </c>
      <c r="P7277" s="183"/>
    </row>
    <row r="7278" spans="1:16" x14ac:dyDescent="0.25">
      <c r="A7278" s="203" t="s">
        <v>0</v>
      </c>
      <c r="B7278" s="183"/>
      <c r="C7278" s="203" t="s">
        <v>572</v>
      </c>
      <c r="D7278" s="183"/>
      <c r="E7278" s="203" t="s">
        <v>573</v>
      </c>
      <c r="F7278" s="183"/>
      <c r="G7278" s="183"/>
      <c r="H7278" s="183"/>
      <c r="I7278" s="183"/>
      <c r="J7278" s="183"/>
      <c r="K7278" s="204" t="s">
        <v>0</v>
      </c>
      <c r="L7278" s="183"/>
      <c r="M7278" s="204">
        <v>20617.16</v>
      </c>
      <c r="N7278" s="183"/>
      <c r="O7278" s="202" t="s">
        <v>0</v>
      </c>
      <c r="P7278" s="183"/>
    </row>
    <row r="7279" spans="1:16" x14ac:dyDescent="0.25">
      <c r="A7279" s="203" t="s">
        <v>0</v>
      </c>
      <c r="B7279" s="183"/>
      <c r="C7279" s="203" t="s">
        <v>568</v>
      </c>
      <c r="D7279" s="183"/>
      <c r="E7279" s="203" t="s">
        <v>569</v>
      </c>
      <c r="F7279" s="183"/>
      <c r="G7279" s="183"/>
      <c r="H7279" s="183"/>
      <c r="I7279" s="183"/>
      <c r="J7279" s="183"/>
      <c r="K7279" s="204" t="s">
        <v>0</v>
      </c>
      <c r="L7279" s="183"/>
      <c r="M7279" s="204">
        <v>67444.58</v>
      </c>
      <c r="N7279" s="183"/>
      <c r="O7279" s="202" t="s">
        <v>0</v>
      </c>
      <c r="P7279" s="183"/>
    </row>
    <row r="7280" spans="1:16" x14ac:dyDescent="0.25">
      <c r="A7280" s="206" t="s">
        <v>0</v>
      </c>
      <c r="B7280" s="183"/>
      <c r="C7280" s="206" t="s">
        <v>574</v>
      </c>
      <c r="D7280" s="183"/>
      <c r="E7280" s="206" t="s">
        <v>575</v>
      </c>
      <c r="F7280" s="183"/>
      <c r="G7280" s="183"/>
      <c r="H7280" s="183"/>
      <c r="I7280" s="183"/>
      <c r="J7280" s="183"/>
      <c r="K7280" s="207">
        <v>50600</v>
      </c>
      <c r="L7280" s="183"/>
      <c r="M7280" s="207">
        <v>21780.400000000001</v>
      </c>
      <c r="N7280" s="183"/>
      <c r="O7280" s="205">
        <v>43.04</v>
      </c>
      <c r="P7280" s="183"/>
    </row>
    <row r="7281" spans="1:16" x14ac:dyDescent="0.25">
      <c r="A7281" s="203" t="s">
        <v>0</v>
      </c>
      <c r="B7281" s="183"/>
      <c r="C7281" s="203" t="s">
        <v>576</v>
      </c>
      <c r="D7281" s="183"/>
      <c r="E7281" s="203" t="s">
        <v>577</v>
      </c>
      <c r="F7281" s="183"/>
      <c r="G7281" s="183"/>
      <c r="H7281" s="183"/>
      <c r="I7281" s="183"/>
      <c r="J7281" s="183"/>
      <c r="K7281" s="204" t="s">
        <v>0</v>
      </c>
      <c r="L7281" s="183"/>
      <c r="M7281" s="204">
        <v>19820.400000000001</v>
      </c>
      <c r="N7281" s="183"/>
      <c r="O7281" s="202" t="s">
        <v>0</v>
      </c>
      <c r="P7281" s="183"/>
    </row>
    <row r="7282" spans="1:16" x14ac:dyDescent="0.25">
      <c r="A7282" s="203" t="s">
        <v>0</v>
      </c>
      <c r="B7282" s="183"/>
      <c r="C7282" s="203" t="s">
        <v>650</v>
      </c>
      <c r="D7282" s="183"/>
      <c r="E7282" s="203" t="s">
        <v>651</v>
      </c>
      <c r="F7282" s="183"/>
      <c r="G7282" s="183"/>
      <c r="H7282" s="183"/>
      <c r="I7282" s="183"/>
      <c r="J7282" s="183"/>
      <c r="K7282" s="204" t="s">
        <v>0</v>
      </c>
      <c r="L7282" s="183"/>
      <c r="M7282" s="204">
        <v>1960</v>
      </c>
      <c r="N7282" s="183"/>
      <c r="O7282" s="202" t="s">
        <v>0</v>
      </c>
      <c r="P7282" s="183"/>
    </row>
    <row r="7283" spans="1:16" x14ac:dyDescent="0.25">
      <c r="A7283" s="200" t="s">
        <v>0</v>
      </c>
      <c r="B7283" s="183"/>
      <c r="C7283" s="200" t="s">
        <v>1507</v>
      </c>
      <c r="D7283" s="183"/>
      <c r="E7283" s="200" t="s">
        <v>1508</v>
      </c>
      <c r="F7283" s="183"/>
      <c r="G7283" s="183"/>
      <c r="H7283" s="183"/>
      <c r="I7283" s="183"/>
      <c r="J7283" s="183"/>
      <c r="K7283" s="201">
        <v>34168.080000000002</v>
      </c>
      <c r="L7283" s="183"/>
      <c r="M7283" s="201">
        <v>18379.599999999999</v>
      </c>
      <c r="N7283" s="183"/>
      <c r="O7283" s="196">
        <v>53.79</v>
      </c>
      <c r="P7283" s="183"/>
    </row>
    <row r="7284" spans="1:16" x14ac:dyDescent="0.25">
      <c r="A7284" s="197"/>
      <c r="B7284" s="183"/>
      <c r="C7284" s="197" t="s">
        <v>1509</v>
      </c>
      <c r="D7284" s="183"/>
      <c r="E7284" s="197" t="s">
        <v>1510</v>
      </c>
      <c r="F7284" s="183"/>
      <c r="G7284" s="183"/>
      <c r="H7284" s="183"/>
      <c r="I7284" s="183"/>
      <c r="J7284" s="183"/>
      <c r="K7284" s="198">
        <v>34168.080000000002</v>
      </c>
      <c r="L7284" s="183"/>
      <c r="M7284" s="198">
        <v>18379.599999999999</v>
      </c>
      <c r="N7284" s="183"/>
      <c r="O7284" s="199">
        <v>53.79</v>
      </c>
      <c r="P7284" s="183"/>
    </row>
    <row r="7285" spans="1:16" x14ac:dyDescent="0.25">
      <c r="A7285" s="187" t="s">
        <v>0</v>
      </c>
      <c r="B7285" s="183"/>
      <c r="C7285" s="187" t="s">
        <v>214</v>
      </c>
      <c r="D7285" s="183"/>
      <c r="E7285" s="183"/>
      <c r="F7285" s="183"/>
      <c r="G7285" s="183"/>
      <c r="H7285" s="183"/>
      <c r="I7285" s="183"/>
      <c r="J7285" s="183"/>
      <c r="K7285" s="188">
        <v>34168.080000000002</v>
      </c>
      <c r="L7285" s="183"/>
      <c r="M7285" s="188">
        <v>18379.599999999999</v>
      </c>
      <c r="N7285" s="183"/>
      <c r="O7285" s="189">
        <v>53.79</v>
      </c>
      <c r="P7285" s="183"/>
    </row>
    <row r="7286" spans="1:16" x14ac:dyDescent="0.25">
      <c r="A7286" s="187" t="s">
        <v>0</v>
      </c>
      <c r="B7286" s="183"/>
      <c r="C7286" s="187" t="s">
        <v>215</v>
      </c>
      <c r="D7286" s="183"/>
      <c r="E7286" s="183"/>
      <c r="F7286" s="183"/>
      <c r="G7286" s="183"/>
      <c r="H7286" s="183"/>
      <c r="I7286" s="183"/>
      <c r="J7286" s="183"/>
      <c r="K7286" s="188">
        <v>34168.080000000002</v>
      </c>
      <c r="L7286" s="183"/>
      <c r="M7286" s="188">
        <v>18379.599999999999</v>
      </c>
      <c r="N7286" s="183"/>
      <c r="O7286" s="189">
        <v>53.79</v>
      </c>
      <c r="P7286" s="183"/>
    </row>
    <row r="7287" spans="1:16" x14ac:dyDescent="0.25">
      <c r="A7287" s="206" t="s">
        <v>0</v>
      </c>
      <c r="B7287" s="183"/>
      <c r="C7287" s="206" t="s">
        <v>574</v>
      </c>
      <c r="D7287" s="183"/>
      <c r="E7287" s="206" t="s">
        <v>575</v>
      </c>
      <c r="F7287" s="183"/>
      <c r="G7287" s="183"/>
      <c r="H7287" s="183"/>
      <c r="I7287" s="183"/>
      <c r="J7287" s="183"/>
      <c r="K7287" s="207">
        <v>34168.080000000002</v>
      </c>
      <c r="L7287" s="183"/>
      <c r="M7287" s="207">
        <v>15005.95</v>
      </c>
      <c r="N7287" s="183"/>
      <c r="O7287" s="205">
        <v>43.92</v>
      </c>
      <c r="P7287" s="183"/>
    </row>
    <row r="7288" spans="1:16" x14ac:dyDescent="0.25">
      <c r="A7288" s="203" t="s">
        <v>0</v>
      </c>
      <c r="B7288" s="183"/>
      <c r="C7288" s="203" t="s">
        <v>746</v>
      </c>
      <c r="D7288" s="183"/>
      <c r="E7288" s="203" t="s">
        <v>747</v>
      </c>
      <c r="F7288" s="183"/>
      <c r="G7288" s="183"/>
      <c r="H7288" s="183"/>
      <c r="I7288" s="183"/>
      <c r="J7288" s="183"/>
      <c r="K7288" s="204" t="s">
        <v>0</v>
      </c>
      <c r="L7288" s="183"/>
      <c r="M7288" s="204">
        <v>12190.8</v>
      </c>
      <c r="N7288" s="183"/>
      <c r="O7288" s="202" t="s">
        <v>0</v>
      </c>
      <c r="P7288" s="183"/>
    </row>
    <row r="7289" spans="1:16" x14ac:dyDescent="0.25">
      <c r="A7289" s="203" t="s">
        <v>0</v>
      </c>
      <c r="B7289" s="183"/>
      <c r="C7289" s="203" t="s">
        <v>582</v>
      </c>
      <c r="D7289" s="183"/>
      <c r="E7289" s="203" t="s">
        <v>583</v>
      </c>
      <c r="F7289" s="183"/>
      <c r="G7289" s="183"/>
      <c r="H7289" s="183"/>
      <c r="I7289" s="183"/>
      <c r="J7289" s="183"/>
      <c r="K7289" s="204" t="s">
        <v>0</v>
      </c>
      <c r="L7289" s="183"/>
      <c r="M7289" s="204">
        <v>2219.25</v>
      </c>
      <c r="N7289" s="183"/>
      <c r="O7289" s="202" t="s">
        <v>0</v>
      </c>
      <c r="P7289" s="183"/>
    </row>
    <row r="7290" spans="1:16" x14ac:dyDescent="0.25">
      <c r="A7290" s="203" t="s">
        <v>0</v>
      </c>
      <c r="B7290" s="183"/>
      <c r="C7290" s="203" t="s">
        <v>756</v>
      </c>
      <c r="D7290" s="183"/>
      <c r="E7290" s="203" t="s">
        <v>757</v>
      </c>
      <c r="F7290" s="183"/>
      <c r="G7290" s="183"/>
      <c r="H7290" s="183"/>
      <c r="I7290" s="183"/>
      <c r="J7290" s="183"/>
      <c r="K7290" s="204" t="s">
        <v>0</v>
      </c>
      <c r="L7290" s="183"/>
      <c r="M7290" s="204">
        <v>595.9</v>
      </c>
      <c r="N7290" s="183"/>
      <c r="O7290" s="202" t="s">
        <v>0</v>
      </c>
      <c r="P7290" s="183"/>
    </row>
    <row r="7291" spans="1:16" x14ac:dyDescent="0.25">
      <c r="A7291" s="206" t="s">
        <v>0</v>
      </c>
      <c r="B7291" s="183"/>
      <c r="C7291" s="206" t="s">
        <v>586</v>
      </c>
      <c r="D7291" s="183"/>
      <c r="E7291" s="206" t="s">
        <v>587</v>
      </c>
      <c r="F7291" s="183"/>
      <c r="G7291" s="183"/>
      <c r="H7291" s="183"/>
      <c r="I7291" s="183"/>
      <c r="J7291" s="183"/>
      <c r="K7291" s="207">
        <v>0</v>
      </c>
      <c r="L7291" s="183"/>
      <c r="M7291" s="207">
        <v>3373.65</v>
      </c>
      <c r="N7291" s="183"/>
      <c r="O7291" s="205" t="s">
        <v>0</v>
      </c>
      <c r="P7291" s="183"/>
    </row>
    <row r="7292" spans="1:16" x14ac:dyDescent="0.25">
      <c r="A7292" s="203" t="s">
        <v>0</v>
      </c>
      <c r="B7292" s="183"/>
      <c r="C7292" s="203" t="s">
        <v>1385</v>
      </c>
      <c r="D7292" s="183"/>
      <c r="E7292" s="203" t="s">
        <v>1386</v>
      </c>
      <c r="F7292" s="183"/>
      <c r="G7292" s="183"/>
      <c r="H7292" s="183"/>
      <c r="I7292" s="183"/>
      <c r="J7292" s="183"/>
      <c r="K7292" s="204" t="s">
        <v>0</v>
      </c>
      <c r="L7292" s="183"/>
      <c r="M7292" s="204">
        <v>3373.65</v>
      </c>
      <c r="N7292" s="183"/>
      <c r="O7292" s="202" t="s">
        <v>0</v>
      </c>
      <c r="P7292" s="183"/>
    </row>
    <row r="7293" spans="1:16" x14ac:dyDescent="0.25">
      <c r="A7293" s="200" t="s">
        <v>0</v>
      </c>
      <c r="B7293" s="183"/>
      <c r="C7293" s="200" t="s">
        <v>1375</v>
      </c>
      <c r="D7293" s="183"/>
      <c r="E7293" s="200" t="s">
        <v>1376</v>
      </c>
      <c r="F7293" s="183"/>
      <c r="G7293" s="183"/>
      <c r="H7293" s="183"/>
      <c r="I7293" s="183"/>
      <c r="J7293" s="183"/>
      <c r="K7293" s="201">
        <v>180616.97</v>
      </c>
      <c r="L7293" s="183"/>
      <c r="M7293" s="201">
        <v>60907.17</v>
      </c>
      <c r="N7293" s="183"/>
      <c r="O7293" s="196">
        <v>33.72</v>
      </c>
      <c r="P7293" s="183"/>
    </row>
    <row r="7294" spans="1:16" x14ac:dyDescent="0.25">
      <c r="A7294" s="197"/>
      <c r="B7294" s="183"/>
      <c r="C7294" s="197" t="s">
        <v>1377</v>
      </c>
      <c r="D7294" s="183"/>
      <c r="E7294" s="197" t="s">
        <v>1378</v>
      </c>
      <c r="F7294" s="183"/>
      <c r="G7294" s="183"/>
      <c r="H7294" s="183"/>
      <c r="I7294" s="183"/>
      <c r="J7294" s="183"/>
      <c r="K7294" s="198">
        <v>3626.87</v>
      </c>
      <c r="L7294" s="183"/>
      <c r="M7294" s="198">
        <v>6020</v>
      </c>
      <c r="N7294" s="183"/>
      <c r="O7294" s="199">
        <v>165.98</v>
      </c>
      <c r="P7294" s="183"/>
    </row>
    <row r="7295" spans="1:16" x14ac:dyDescent="0.25">
      <c r="A7295" s="187" t="s">
        <v>0</v>
      </c>
      <c r="B7295" s="183"/>
      <c r="C7295" s="187" t="s">
        <v>214</v>
      </c>
      <c r="D7295" s="183"/>
      <c r="E7295" s="183"/>
      <c r="F7295" s="183"/>
      <c r="G7295" s="183"/>
      <c r="H7295" s="183"/>
      <c r="I7295" s="183"/>
      <c r="J7295" s="183"/>
      <c r="K7295" s="188">
        <v>626.87</v>
      </c>
      <c r="L7295" s="183"/>
      <c r="M7295" s="188">
        <v>0</v>
      </c>
      <c r="N7295" s="183"/>
      <c r="O7295" s="189">
        <v>0</v>
      </c>
      <c r="P7295" s="183"/>
    </row>
    <row r="7296" spans="1:16" x14ac:dyDescent="0.25">
      <c r="A7296" s="187" t="s">
        <v>0</v>
      </c>
      <c r="B7296" s="183"/>
      <c r="C7296" s="187" t="s">
        <v>215</v>
      </c>
      <c r="D7296" s="183"/>
      <c r="E7296" s="183"/>
      <c r="F7296" s="183"/>
      <c r="G7296" s="183"/>
      <c r="H7296" s="183"/>
      <c r="I7296" s="183"/>
      <c r="J7296" s="183"/>
      <c r="K7296" s="188">
        <v>626.87</v>
      </c>
      <c r="L7296" s="183"/>
      <c r="M7296" s="188">
        <v>0</v>
      </c>
      <c r="N7296" s="183"/>
      <c r="O7296" s="189">
        <v>0</v>
      </c>
      <c r="P7296" s="183"/>
    </row>
    <row r="7297" spans="1:16" x14ac:dyDescent="0.25">
      <c r="A7297" s="206" t="s">
        <v>0</v>
      </c>
      <c r="B7297" s="183"/>
      <c r="C7297" s="206" t="s">
        <v>564</v>
      </c>
      <c r="D7297" s="183"/>
      <c r="E7297" s="206" t="s">
        <v>565</v>
      </c>
      <c r="F7297" s="183"/>
      <c r="G7297" s="183"/>
      <c r="H7297" s="183"/>
      <c r="I7297" s="183"/>
      <c r="J7297" s="183"/>
      <c r="K7297" s="207">
        <v>199.63</v>
      </c>
      <c r="L7297" s="183"/>
      <c r="M7297" s="207">
        <v>0</v>
      </c>
      <c r="N7297" s="183"/>
      <c r="O7297" s="205">
        <v>0</v>
      </c>
      <c r="P7297" s="183"/>
    </row>
    <row r="7298" spans="1:16" x14ac:dyDescent="0.25">
      <c r="A7298" s="206" t="s">
        <v>0</v>
      </c>
      <c r="B7298" s="183"/>
      <c r="C7298" s="206" t="s">
        <v>574</v>
      </c>
      <c r="D7298" s="183"/>
      <c r="E7298" s="206" t="s">
        <v>575</v>
      </c>
      <c r="F7298" s="183"/>
      <c r="G7298" s="183"/>
      <c r="H7298" s="183"/>
      <c r="I7298" s="183"/>
      <c r="J7298" s="183"/>
      <c r="K7298" s="207">
        <v>337.24</v>
      </c>
      <c r="L7298" s="183"/>
      <c r="M7298" s="207">
        <v>0</v>
      </c>
      <c r="N7298" s="183"/>
      <c r="O7298" s="205">
        <v>0</v>
      </c>
      <c r="P7298" s="183"/>
    </row>
    <row r="7299" spans="1:16" x14ac:dyDescent="0.25">
      <c r="A7299" s="206" t="s">
        <v>0</v>
      </c>
      <c r="B7299" s="183"/>
      <c r="C7299" s="206" t="s">
        <v>612</v>
      </c>
      <c r="D7299" s="183"/>
      <c r="E7299" s="206" t="s">
        <v>613</v>
      </c>
      <c r="F7299" s="183"/>
      <c r="G7299" s="183"/>
      <c r="H7299" s="183"/>
      <c r="I7299" s="183"/>
      <c r="J7299" s="183"/>
      <c r="K7299" s="207">
        <v>90</v>
      </c>
      <c r="L7299" s="183"/>
      <c r="M7299" s="207">
        <v>0</v>
      </c>
      <c r="N7299" s="183"/>
      <c r="O7299" s="205">
        <v>0</v>
      </c>
      <c r="P7299" s="183"/>
    </row>
    <row r="7300" spans="1:16" x14ac:dyDescent="0.25">
      <c r="A7300" s="187" t="s">
        <v>0</v>
      </c>
      <c r="B7300" s="183"/>
      <c r="C7300" s="187" t="s">
        <v>229</v>
      </c>
      <c r="D7300" s="183"/>
      <c r="E7300" s="183"/>
      <c r="F7300" s="183"/>
      <c r="G7300" s="183"/>
      <c r="H7300" s="183"/>
      <c r="I7300" s="183"/>
      <c r="J7300" s="183"/>
      <c r="K7300" s="188">
        <v>3000</v>
      </c>
      <c r="L7300" s="183"/>
      <c r="M7300" s="188">
        <v>6020</v>
      </c>
      <c r="N7300" s="183"/>
      <c r="O7300" s="189">
        <v>200.67</v>
      </c>
      <c r="P7300" s="183"/>
    </row>
    <row r="7301" spans="1:16" x14ac:dyDescent="0.25">
      <c r="A7301" s="187" t="s">
        <v>0</v>
      </c>
      <c r="B7301" s="183"/>
      <c r="C7301" s="187" t="s">
        <v>237</v>
      </c>
      <c r="D7301" s="183"/>
      <c r="E7301" s="183"/>
      <c r="F7301" s="183"/>
      <c r="G7301" s="183"/>
      <c r="H7301" s="183"/>
      <c r="I7301" s="183"/>
      <c r="J7301" s="183"/>
      <c r="K7301" s="188">
        <v>3000</v>
      </c>
      <c r="L7301" s="183"/>
      <c r="M7301" s="188">
        <v>6020</v>
      </c>
      <c r="N7301" s="183"/>
      <c r="O7301" s="189">
        <v>200.67</v>
      </c>
      <c r="P7301" s="183"/>
    </row>
    <row r="7302" spans="1:16" x14ac:dyDescent="0.25">
      <c r="A7302" s="206" t="s">
        <v>0</v>
      </c>
      <c r="B7302" s="183"/>
      <c r="C7302" s="206" t="s">
        <v>574</v>
      </c>
      <c r="D7302" s="183"/>
      <c r="E7302" s="206" t="s">
        <v>575</v>
      </c>
      <c r="F7302" s="183"/>
      <c r="G7302" s="183"/>
      <c r="H7302" s="183"/>
      <c r="I7302" s="183"/>
      <c r="J7302" s="183"/>
      <c r="K7302" s="207">
        <v>3000</v>
      </c>
      <c r="L7302" s="183"/>
      <c r="M7302" s="207">
        <v>6020</v>
      </c>
      <c r="N7302" s="183"/>
      <c r="O7302" s="205">
        <v>200.67</v>
      </c>
      <c r="P7302" s="183"/>
    </row>
    <row r="7303" spans="1:16" x14ac:dyDescent="0.25">
      <c r="A7303" s="203" t="s">
        <v>0</v>
      </c>
      <c r="B7303" s="183"/>
      <c r="C7303" s="203" t="s">
        <v>754</v>
      </c>
      <c r="D7303" s="183"/>
      <c r="E7303" s="203" t="s">
        <v>755</v>
      </c>
      <c r="F7303" s="183"/>
      <c r="G7303" s="183"/>
      <c r="H7303" s="183"/>
      <c r="I7303" s="183"/>
      <c r="J7303" s="183"/>
      <c r="K7303" s="204" t="s">
        <v>0</v>
      </c>
      <c r="L7303" s="183"/>
      <c r="M7303" s="204">
        <v>6020</v>
      </c>
      <c r="N7303" s="183"/>
      <c r="O7303" s="202" t="s">
        <v>0</v>
      </c>
      <c r="P7303" s="183"/>
    </row>
    <row r="7304" spans="1:16" x14ac:dyDescent="0.25">
      <c r="A7304" s="197"/>
      <c r="B7304" s="183"/>
      <c r="C7304" s="197" t="s">
        <v>1513</v>
      </c>
      <c r="D7304" s="183"/>
      <c r="E7304" s="197" t="s">
        <v>1514</v>
      </c>
      <c r="F7304" s="183"/>
      <c r="G7304" s="183"/>
      <c r="H7304" s="183"/>
      <c r="I7304" s="183"/>
      <c r="J7304" s="183"/>
      <c r="K7304" s="198">
        <v>5945.21</v>
      </c>
      <c r="L7304" s="183"/>
      <c r="M7304" s="198">
        <v>16.8</v>
      </c>
      <c r="N7304" s="183"/>
      <c r="O7304" s="199">
        <v>0.28000000000000003</v>
      </c>
      <c r="P7304" s="183"/>
    </row>
    <row r="7305" spans="1:16" x14ac:dyDescent="0.25">
      <c r="A7305" s="187" t="s">
        <v>0</v>
      </c>
      <c r="B7305" s="183"/>
      <c r="C7305" s="187" t="s">
        <v>221</v>
      </c>
      <c r="D7305" s="183"/>
      <c r="E7305" s="183"/>
      <c r="F7305" s="183"/>
      <c r="G7305" s="183"/>
      <c r="H7305" s="183"/>
      <c r="I7305" s="183"/>
      <c r="J7305" s="183"/>
      <c r="K7305" s="188">
        <v>5945.21</v>
      </c>
      <c r="L7305" s="183"/>
      <c r="M7305" s="188">
        <v>16.8</v>
      </c>
      <c r="N7305" s="183"/>
      <c r="O7305" s="189">
        <v>0.28000000000000003</v>
      </c>
      <c r="P7305" s="183"/>
    </row>
    <row r="7306" spans="1:16" x14ac:dyDescent="0.25">
      <c r="A7306" s="187" t="s">
        <v>0</v>
      </c>
      <c r="B7306" s="183"/>
      <c r="C7306" s="187" t="s">
        <v>227</v>
      </c>
      <c r="D7306" s="183"/>
      <c r="E7306" s="183"/>
      <c r="F7306" s="183"/>
      <c r="G7306" s="183"/>
      <c r="H7306" s="183"/>
      <c r="I7306" s="183"/>
      <c r="J7306" s="183"/>
      <c r="K7306" s="188">
        <v>5945.21</v>
      </c>
      <c r="L7306" s="183"/>
      <c r="M7306" s="188">
        <v>16.8</v>
      </c>
      <c r="N7306" s="183"/>
      <c r="O7306" s="189">
        <v>0.28000000000000003</v>
      </c>
      <c r="P7306" s="183"/>
    </row>
    <row r="7307" spans="1:16" x14ac:dyDescent="0.25">
      <c r="A7307" s="206" t="s">
        <v>0</v>
      </c>
      <c r="B7307" s="183"/>
      <c r="C7307" s="206" t="s">
        <v>574</v>
      </c>
      <c r="D7307" s="183"/>
      <c r="E7307" s="206" t="s">
        <v>575</v>
      </c>
      <c r="F7307" s="183"/>
      <c r="G7307" s="183"/>
      <c r="H7307" s="183"/>
      <c r="I7307" s="183"/>
      <c r="J7307" s="183"/>
      <c r="K7307" s="207">
        <v>5945.21</v>
      </c>
      <c r="L7307" s="183"/>
      <c r="M7307" s="207">
        <v>16.8</v>
      </c>
      <c r="N7307" s="183"/>
      <c r="O7307" s="205">
        <v>0.28000000000000003</v>
      </c>
      <c r="P7307" s="183"/>
    </row>
    <row r="7308" spans="1:16" x14ac:dyDescent="0.25">
      <c r="A7308" s="203" t="s">
        <v>0</v>
      </c>
      <c r="B7308" s="183"/>
      <c r="C7308" s="203" t="s">
        <v>746</v>
      </c>
      <c r="D7308" s="183"/>
      <c r="E7308" s="203" t="s">
        <v>747</v>
      </c>
      <c r="F7308" s="183"/>
      <c r="G7308" s="183"/>
      <c r="H7308" s="183"/>
      <c r="I7308" s="183"/>
      <c r="J7308" s="183"/>
      <c r="K7308" s="204" t="s">
        <v>0</v>
      </c>
      <c r="L7308" s="183"/>
      <c r="M7308" s="204">
        <v>16.8</v>
      </c>
      <c r="N7308" s="183"/>
      <c r="O7308" s="202" t="s">
        <v>0</v>
      </c>
      <c r="P7308" s="183"/>
    </row>
    <row r="7309" spans="1:16" x14ac:dyDescent="0.25">
      <c r="A7309" s="197"/>
      <c r="B7309" s="183"/>
      <c r="C7309" s="197" t="s">
        <v>1515</v>
      </c>
      <c r="D7309" s="183"/>
      <c r="E7309" s="197" t="s">
        <v>1516</v>
      </c>
      <c r="F7309" s="183"/>
      <c r="G7309" s="183"/>
      <c r="H7309" s="183"/>
      <c r="I7309" s="183"/>
      <c r="J7309" s="183"/>
      <c r="K7309" s="198">
        <v>94771.72</v>
      </c>
      <c r="L7309" s="183"/>
      <c r="M7309" s="198">
        <v>36060.76</v>
      </c>
      <c r="N7309" s="183"/>
      <c r="O7309" s="199">
        <v>38.049999999999997</v>
      </c>
      <c r="P7309" s="183"/>
    </row>
    <row r="7310" spans="1:16" x14ac:dyDescent="0.25">
      <c r="A7310" s="187" t="s">
        <v>0</v>
      </c>
      <c r="B7310" s="183"/>
      <c r="C7310" s="187" t="s">
        <v>221</v>
      </c>
      <c r="D7310" s="183"/>
      <c r="E7310" s="183"/>
      <c r="F7310" s="183"/>
      <c r="G7310" s="183"/>
      <c r="H7310" s="183"/>
      <c r="I7310" s="183"/>
      <c r="J7310" s="183"/>
      <c r="K7310" s="188">
        <v>16771.72</v>
      </c>
      <c r="L7310" s="183"/>
      <c r="M7310" s="188">
        <v>4911.96</v>
      </c>
      <c r="N7310" s="183"/>
      <c r="O7310" s="189">
        <v>29.29</v>
      </c>
      <c r="P7310" s="183"/>
    </row>
    <row r="7311" spans="1:16" x14ac:dyDescent="0.25">
      <c r="A7311" s="187" t="s">
        <v>0</v>
      </c>
      <c r="B7311" s="183"/>
      <c r="C7311" s="187" t="s">
        <v>227</v>
      </c>
      <c r="D7311" s="183"/>
      <c r="E7311" s="183"/>
      <c r="F7311" s="183"/>
      <c r="G7311" s="183"/>
      <c r="H7311" s="183"/>
      <c r="I7311" s="183"/>
      <c r="J7311" s="183"/>
      <c r="K7311" s="188">
        <v>16771.72</v>
      </c>
      <c r="L7311" s="183"/>
      <c r="M7311" s="188">
        <v>4911.96</v>
      </c>
      <c r="N7311" s="183"/>
      <c r="O7311" s="189">
        <v>29.29</v>
      </c>
      <c r="P7311" s="183"/>
    </row>
    <row r="7312" spans="1:16" x14ac:dyDescent="0.25">
      <c r="A7312" s="206" t="s">
        <v>0</v>
      </c>
      <c r="B7312" s="183"/>
      <c r="C7312" s="206" t="s">
        <v>574</v>
      </c>
      <c r="D7312" s="183"/>
      <c r="E7312" s="206" t="s">
        <v>575</v>
      </c>
      <c r="F7312" s="183"/>
      <c r="G7312" s="183"/>
      <c r="H7312" s="183"/>
      <c r="I7312" s="183"/>
      <c r="J7312" s="183"/>
      <c r="K7312" s="207">
        <v>16236.72</v>
      </c>
      <c r="L7312" s="183"/>
      <c r="M7312" s="207">
        <v>4911.96</v>
      </c>
      <c r="N7312" s="183"/>
      <c r="O7312" s="205">
        <v>30.25</v>
      </c>
      <c r="P7312" s="183"/>
    </row>
    <row r="7313" spans="1:16" x14ac:dyDescent="0.25">
      <c r="A7313" s="203" t="s">
        <v>0</v>
      </c>
      <c r="B7313" s="183"/>
      <c r="C7313" s="203" t="s">
        <v>744</v>
      </c>
      <c r="D7313" s="183"/>
      <c r="E7313" s="203" t="s">
        <v>745</v>
      </c>
      <c r="F7313" s="183"/>
      <c r="G7313" s="183"/>
      <c r="H7313" s="183"/>
      <c r="I7313" s="183"/>
      <c r="J7313" s="183"/>
      <c r="K7313" s="204" t="s">
        <v>0</v>
      </c>
      <c r="L7313" s="183"/>
      <c r="M7313" s="204">
        <v>2194.0100000000002</v>
      </c>
      <c r="N7313" s="183"/>
      <c r="O7313" s="202" t="s">
        <v>0</v>
      </c>
      <c r="P7313" s="183"/>
    </row>
    <row r="7314" spans="1:16" x14ac:dyDescent="0.25">
      <c r="A7314" s="203" t="s">
        <v>0</v>
      </c>
      <c r="B7314" s="183"/>
      <c r="C7314" s="203" t="s">
        <v>931</v>
      </c>
      <c r="D7314" s="183"/>
      <c r="E7314" s="203" t="s">
        <v>932</v>
      </c>
      <c r="F7314" s="183"/>
      <c r="G7314" s="183"/>
      <c r="H7314" s="183"/>
      <c r="I7314" s="183"/>
      <c r="J7314" s="183"/>
      <c r="K7314" s="204" t="s">
        <v>0</v>
      </c>
      <c r="L7314" s="183"/>
      <c r="M7314" s="204">
        <v>1025.97</v>
      </c>
      <c r="N7314" s="183"/>
      <c r="O7314" s="202" t="s">
        <v>0</v>
      </c>
      <c r="P7314" s="183"/>
    </row>
    <row r="7315" spans="1:16" x14ac:dyDescent="0.25">
      <c r="A7315" s="203" t="s">
        <v>0</v>
      </c>
      <c r="B7315" s="183"/>
      <c r="C7315" s="203" t="s">
        <v>748</v>
      </c>
      <c r="D7315" s="183"/>
      <c r="E7315" s="203" t="s">
        <v>749</v>
      </c>
      <c r="F7315" s="183"/>
      <c r="G7315" s="183"/>
      <c r="H7315" s="183"/>
      <c r="I7315" s="183"/>
      <c r="J7315" s="183"/>
      <c r="K7315" s="204" t="s">
        <v>0</v>
      </c>
      <c r="L7315" s="183"/>
      <c r="M7315" s="204">
        <v>32.74</v>
      </c>
      <c r="N7315" s="183"/>
      <c r="O7315" s="202" t="s">
        <v>0</v>
      </c>
      <c r="P7315" s="183"/>
    </row>
    <row r="7316" spans="1:16" x14ac:dyDescent="0.25">
      <c r="A7316" s="203" t="s">
        <v>0</v>
      </c>
      <c r="B7316" s="183"/>
      <c r="C7316" s="203" t="s">
        <v>752</v>
      </c>
      <c r="D7316" s="183"/>
      <c r="E7316" s="203" t="s">
        <v>753</v>
      </c>
      <c r="F7316" s="183"/>
      <c r="G7316" s="183"/>
      <c r="H7316" s="183"/>
      <c r="I7316" s="183"/>
      <c r="J7316" s="183"/>
      <c r="K7316" s="204" t="s">
        <v>0</v>
      </c>
      <c r="L7316" s="183"/>
      <c r="M7316" s="204">
        <v>126.5</v>
      </c>
      <c r="N7316" s="183"/>
      <c r="O7316" s="202" t="s">
        <v>0</v>
      </c>
      <c r="P7316" s="183"/>
    </row>
    <row r="7317" spans="1:16" x14ac:dyDescent="0.25">
      <c r="A7317" s="203" t="s">
        <v>0</v>
      </c>
      <c r="B7317" s="183"/>
      <c r="C7317" s="203" t="s">
        <v>754</v>
      </c>
      <c r="D7317" s="183"/>
      <c r="E7317" s="203" t="s">
        <v>755</v>
      </c>
      <c r="F7317" s="183"/>
      <c r="G7317" s="183"/>
      <c r="H7317" s="183"/>
      <c r="I7317" s="183"/>
      <c r="J7317" s="183"/>
      <c r="K7317" s="204" t="s">
        <v>0</v>
      </c>
      <c r="L7317" s="183"/>
      <c r="M7317" s="204">
        <v>291.37</v>
      </c>
      <c r="N7317" s="183"/>
      <c r="O7317" s="202" t="s">
        <v>0</v>
      </c>
      <c r="P7317" s="183"/>
    </row>
    <row r="7318" spans="1:16" x14ac:dyDescent="0.25">
      <c r="A7318" s="203" t="s">
        <v>0</v>
      </c>
      <c r="B7318" s="183"/>
      <c r="C7318" s="203" t="s">
        <v>706</v>
      </c>
      <c r="D7318" s="183"/>
      <c r="E7318" s="203" t="s">
        <v>707</v>
      </c>
      <c r="F7318" s="183"/>
      <c r="G7318" s="183"/>
      <c r="H7318" s="183"/>
      <c r="I7318" s="183"/>
      <c r="J7318" s="183"/>
      <c r="K7318" s="204" t="s">
        <v>0</v>
      </c>
      <c r="L7318" s="183"/>
      <c r="M7318" s="204">
        <v>743.98</v>
      </c>
      <c r="N7318" s="183"/>
      <c r="O7318" s="202" t="s">
        <v>0</v>
      </c>
      <c r="P7318" s="183"/>
    </row>
    <row r="7319" spans="1:16" x14ac:dyDescent="0.25">
      <c r="A7319" s="203" t="s">
        <v>0</v>
      </c>
      <c r="B7319" s="183"/>
      <c r="C7319" s="203" t="s">
        <v>1089</v>
      </c>
      <c r="D7319" s="183"/>
      <c r="E7319" s="203" t="s">
        <v>1090</v>
      </c>
      <c r="F7319" s="183"/>
      <c r="G7319" s="183"/>
      <c r="H7319" s="183"/>
      <c r="I7319" s="183"/>
      <c r="J7319" s="183"/>
      <c r="K7319" s="204" t="s">
        <v>0</v>
      </c>
      <c r="L7319" s="183"/>
      <c r="M7319" s="204">
        <v>203.07</v>
      </c>
      <c r="N7319" s="183"/>
      <c r="O7319" s="202" t="s">
        <v>0</v>
      </c>
      <c r="P7319" s="183"/>
    </row>
    <row r="7320" spans="1:16" x14ac:dyDescent="0.25">
      <c r="A7320" s="203" t="s">
        <v>0</v>
      </c>
      <c r="B7320" s="183"/>
      <c r="C7320" s="203" t="s">
        <v>646</v>
      </c>
      <c r="D7320" s="183"/>
      <c r="E7320" s="203" t="s">
        <v>647</v>
      </c>
      <c r="F7320" s="183"/>
      <c r="G7320" s="183"/>
      <c r="H7320" s="183"/>
      <c r="I7320" s="183"/>
      <c r="J7320" s="183"/>
      <c r="K7320" s="204" t="s">
        <v>0</v>
      </c>
      <c r="L7320" s="183"/>
      <c r="M7320" s="204">
        <v>250</v>
      </c>
      <c r="N7320" s="183"/>
      <c r="O7320" s="202" t="s">
        <v>0</v>
      </c>
      <c r="P7320" s="183"/>
    </row>
    <row r="7321" spans="1:16" x14ac:dyDescent="0.25">
      <c r="A7321" s="203" t="s">
        <v>0</v>
      </c>
      <c r="B7321" s="183"/>
      <c r="C7321" s="203" t="s">
        <v>600</v>
      </c>
      <c r="D7321" s="183"/>
      <c r="E7321" s="203" t="s">
        <v>601</v>
      </c>
      <c r="F7321" s="183"/>
      <c r="G7321" s="183"/>
      <c r="H7321" s="183"/>
      <c r="I7321" s="183"/>
      <c r="J7321" s="183"/>
      <c r="K7321" s="204" t="s">
        <v>0</v>
      </c>
      <c r="L7321" s="183"/>
      <c r="M7321" s="204">
        <v>44.32</v>
      </c>
      <c r="N7321" s="183"/>
      <c r="O7321" s="202" t="s">
        <v>0</v>
      </c>
      <c r="P7321" s="183"/>
    </row>
    <row r="7322" spans="1:16" x14ac:dyDescent="0.25">
      <c r="A7322" s="206" t="s">
        <v>0</v>
      </c>
      <c r="B7322" s="183"/>
      <c r="C7322" s="206" t="s">
        <v>652</v>
      </c>
      <c r="D7322" s="183"/>
      <c r="E7322" s="206" t="s">
        <v>653</v>
      </c>
      <c r="F7322" s="183"/>
      <c r="G7322" s="183"/>
      <c r="H7322" s="183"/>
      <c r="I7322" s="183"/>
      <c r="J7322" s="183"/>
      <c r="K7322" s="207">
        <v>135</v>
      </c>
      <c r="L7322" s="183"/>
      <c r="M7322" s="207">
        <v>0</v>
      </c>
      <c r="N7322" s="183"/>
      <c r="O7322" s="205">
        <v>0</v>
      </c>
      <c r="P7322" s="183"/>
    </row>
    <row r="7323" spans="1:16" x14ac:dyDescent="0.25">
      <c r="A7323" s="206" t="s">
        <v>0</v>
      </c>
      <c r="B7323" s="183"/>
      <c r="C7323" s="206" t="s">
        <v>698</v>
      </c>
      <c r="D7323" s="183"/>
      <c r="E7323" s="206" t="s">
        <v>699</v>
      </c>
      <c r="F7323" s="183"/>
      <c r="G7323" s="183"/>
      <c r="H7323" s="183"/>
      <c r="I7323" s="183"/>
      <c r="J7323" s="183"/>
      <c r="K7323" s="207">
        <v>400</v>
      </c>
      <c r="L7323" s="183"/>
      <c r="M7323" s="207">
        <v>0</v>
      </c>
      <c r="N7323" s="183"/>
      <c r="O7323" s="205">
        <v>0</v>
      </c>
      <c r="P7323" s="183"/>
    </row>
    <row r="7324" spans="1:16" x14ac:dyDescent="0.25">
      <c r="A7324" s="187" t="s">
        <v>0</v>
      </c>
      <c r="B7324" s="183"/>
      <c r="C7324" s="187" t="s">
        <v>229</v>
      </c>
      <c r="D7324" s="183"/>
      <c r="E7324" s="183"/>
      <c r="F7324" s="183"/>
      <c r="G7324" s="183"/>
      <c r="H7324" s="183"/>
      <c r="I7324" s="183"/>
      <c r="J7324" s="183"/>
      <c r="K7324" s="188">
        <v>78000</v>
      </c>
      <c r="L7324" s="183"/>
      <c r="M7324" s="188">
        <v>31148.799999999999</v>
      </c>
      <c r="N7324" s="183"/>
      <c r="O7324" s="189">
        <v>39.93</v>
      </c>
      <c r="P7324" s="183"/>
    </row>
    <row r="7325" spans="1:16" x14ac:dyDescent="0.25">
      <c r="A7325" s="187" t="s">
        <v>0</v>
      </c>
      <c r="B7325" s="183"/>
      <c r="C7325" s="187" t="s">
        <v>234</v>
      </c>
      <c r="D7325" s="183"/>
      <c r="E7325" s="183"/>
      <c r="F7325" s="183"/>
      <c r="G7325" s="183"/>
      <c r="H7325" s="183"/>
      <c r="I7325" s="183"/>
      <c r="J7325" s="183"/>
      <c r="K7325" s="188">
        <v>78000</v>
      </c>
      <c r="L7325" s="183"/>
      <c r="M7325" s="188">
        <v>31148.799999999999</v>
      </c>
      <c r="N7325" s="183"/>
      <c r="O7325" s="189">
        <v>39.93</v>
      </c>
      <c r="P7325" s="183"/>
    </row>
    <row r="7326" spans="1:16" x14ac:dyDescent="0.25">
      <c r="A7326" s="206" t="s">
        <v>0</v>
      </c>
      <c r="B7326" s="183"/>
      <c r="C7326" s="206" t="s">
        <v>564</v>
      </c>
      <c r="D7326" s="183"/>
      <c r="E7326" s="206" t="s">
        <v>565</v>
      </c>
      <c r="F7326" s="183"/>
      <c r="G7326" s="183"/>
      <c r="H7326" s="183"/>
      <c r="I7326" s="183"/>
      <c r="J7326" s="183"/>
      <c r="K7326" s="207">
        <v>74750</v>
      </c>
      <c r="L7326" s="183"/>
      <c r="M7326" s="207">
        <v>30696.13</v>
      </c>
      <c r="N7326" s="183"/>
      <c r="O7326" s="205">
        <v>41.07</v>
      </c>
      <c r="P7326" s="183"/>
    </row>
    <row r="7327" spans="1:16" x14ac:dyDescent="0.25">
      <c r="A7327" s="203" t="s">
        <v>0</v>
      </c>
      <c r="B7327" s="183"/>
      <c r="C7327" s="203" t="s">
        <v>566</v>
      </c>
      <c r="D7327" s="183"/>
      <c r="E7327" s="203" t="s">
        <v>567</v>
      </c>
      <c r="F7327" s="183"/>
      <c r="G7327" s="183"/>
      <c r="H7327" s="183"/>
      <c r="I7327" s="183"/>
      <c r="J7327" s="183"/>
      <c r="K7327" s="204" t="s">
        <v>0</v>
      </c>
      <c r="L7327" s="183"/>
      <c r="M7327" s="204">
        <v>25354.28</v>
      </c>
      <c r="N7327" s="183"/>
      <c r="O7327" s="202" t="s">
        <v>0</v>
      </c>
      <c r="P7327" s="183"/>
    </row>
    <row r="7328" spans="1:16" x14ac:dyDescent="0.25">
      <c r="A7328" s="203" t="s">
        <v>0</v>
      </c>
      <c r="B7328" s="183"/>
      <c r="C7328" s="203" t="s">
        <v>897</v>
      </c>
      <c r="D7328" s="183"/>
      <c r="E7328" s="203" t="s">
        <v>898</v>
      </c>
      <c r="F7328" s="183"/>
      <c r="G7328" s="183"/>
      <c r="H7328" s="183"/>
      <c r="I7328" s="183"/>
      <c r="J7328" s="183"/>
      <c r="K7328" s="204" t="s">
        <v>0</v>
      </c>
      <c r="L7328" s="183"/>
      <c r="M7328" s="204">
        <v>761.46</v>
      </c>
      <c r="N7328" s="183"/>
      <c r="O7328" s="202" t="s">
        <v>0</v>
      </c>
      <c r="P7328" s="183"/>
    </row>
    <row r="7329" spans="1:16" x14ac:dyDescent="0.25">
      <c r="A7329" s="203" t="s">
        <v>0</v>
      </c>
      <c r="B7329" s="183"/>
      <c r="C7329" s="203" t="s">
        <v>572</v>
      </c>
      <c r="D7329" s="183"/>
      <c r="E7329" s="203" t="s">
        <v>573</v>
      </c>
      <c r="F7329" s="183"/>
      <c r="G7329" s="183"/>
      <c r="H7329" s="183"/>
      <c r="I7329" s="183"/>
      <c r="J7329" s="183"/>
      <c r="K7329" s="204" t="s">
        <v>0</v>
      </c>
      <c r="L7329" s="183"/>
      <c r="M7329" s="204">
        <v>261.19</v>
      </c>
      <c r="N7329" s="183"/>
      <c r="O7329" s="202" t="s">
        <v>0</v>
      </c>
      <c r="P7329" s="183"/>
    </row>
    <row r="7330" spans="1:16" x14ac:dyDescent="0.25">
      <c r="A7330" s="203" t="s">
        <v>0</v>
      </c>
      <c r="B7330" s="183"/>
      <c r="C7330" s="203" t="s">
        <v>568</v>
      </c>
      <c r="D7330" s="183"/>
      <c r="E7330" s="203" t="s">
        <v>569</v>
      </c>
      <c r="F7330" s="183"/>
      <c r="G7330" s="183"/>
      <c r="H7330" s="183"/>
      <c r="I7330" s="183"/>
      <c r="J7330" s="183"/>
      <c r="K7330" s="204" t="s">
        <v>0</v>
      </c>
      <c r="L7330" s="183"/>
      <c r="M7330" s="204">
        <v>4319.2</v>
      </c>
      <c r="N7330" s="183"/>
      <c r="O7330" s="202" t="s">
        <v>0</v>
      </c>
      <c r="P7330" s="183"/>
    </row>
    <row r="7331" spans="1:16" x14ac:dyDescent="0.25">
      <c r="A7331" s="206" t="s">
        <v>0</v>
      </c>
      <c r="B7331" s="183"/>
      <c r="C7331" s="206" t="s">
        <v>574</v>
      </c>
      <c r="D7331" s="183"/>
      <c r="E7331" s="206" t="s">
        <v>575</v>
      </c>
      <c r="F7331" s="183"/>
      <c r="G7331" s="183"/>
      <c r="H7331" s="183"/>
      <c r="I7331" s="183"/>
      <c r="J7331" s="183"/>
      <c r="K7331" s="207">
        <v>3250</v>
      </c>
      <c r="L7331" s="183"/>
      <c r="M7331" s="207">
        <v>452.67</v>
      </c>
      <c r="N7331" s="183"/>
      <c r="O7331" s="205">
        <v>13.93</v>
      </c>
      <c r="P7331" s="183"/>
    </row>
    <row r="7332" spans="1:16" x14ac:dyDescent="0.25">
      <c r="A7332" s="203" t="s">
        <v>0</v>
      </c>
      <c r="B7332" s="183"/>
      <c r="C7332" s="203" t="s">
        <v>576</v>
      </c>
      <c r="D7332" s="183"/>
      <c r="E7332" s="203" t="s">
        <v>577</v>
      </c>
      <c r="F7332" s="183"/>
      <c r="G7332" s="183"/>
      <c r="H7332" s="183"/>
      <c r="I7332" s="183"/>
      <c r="J7332" s="183"/>
      <c r="K7332" s="204" t="s">
        <v>0</v>
      </c>
      <c r="L7332" s="183"/>
      <c r="M7332" s="204">
        <v>452.67</v>
      </c>
      <c r="N7332" s="183"/>
      <c r="O7332" s="202" t="s">
        <v>0</v>
      </c>
      <c r="P7332" s="183"/>
    </row>
    <row r="7333" spans="1:16" x14ac:dyDescent="0.25">
      <c r="A7333" s="197"/>
      <c r="B7333" s="183"/>
      <c r="C7333" s="197" t="s">
        <v>1517</v>
      </c>
      <c r="D7333" s="183"/>
      <c r="E7333" s="197" t="s">
        <v>1518</v>
      </c>
      <c r="F7333" s="183"/>
      <c r="G7333" s="183"/>
      <c r="H7333" s="183"/>
      <c r="I7333" s="183"/>
      <c r="J7333" s="183"/>
      <c r="K7333" s="198">
        <v>5032</v>
      </c>
      <c r="L7333" s="183"/>
      <c r="M7333" s="198">
        <v>1409.63</v>
      </c>
      <c r="N7333" s="183"/>
      <c r="O7333" s="199">
        <v>28.01</v>
      </c>
      <c r="P7333" s="183"/>
    </row>
    <row r="7334" spans="1:16" x14ac:dyDescent="0.25">
      <c r="A7334" s="187" t="s">
        <v>0</v>
      </c>
      <c r="B7334" s="183"/>
      <c r="C7334" s="187" t="s">
        <v>221</v>
      </c>
      <c r="D7334" s="183"/>
      <c r="E7334" s="183"/>
      <c r="F7334" s="183"/>
      <c r="G7334" s="183"/>
      <c r="H7334" s="183"/>
      <c r="I7334" s="183"/>
      <c r="J7334" s="183"/>
      <c r="K7334" s="188">
        <v>1532</v>
      </c>
      <c r="L7334" s="183"/>
      <c r="M7334" s="188">
        <v>0</v>
      </c>
      <c r="N7334" s="183"/>
      <c r="O7334" s="189">
        <v>0</v>
      </c>
      <c r="P7334" s="183"/>
    </row>
    <row r="7335" spans="1:16" x14ac:dyDescent="0.25">
      <c r="A7335" s="187" t="s">
        <v>0</v>
      </c>
      <c r="B7335" s="183"/>
      <c r="C7335" s="187" t="s">
        <v>227</v>
      </c>
      <c r="D7335" s="183"/>
      <c r="E7335" s="183"/>
      <c r="F7335" s="183"/>
      <c r="G7335" s="183"/>
      <c r="H7335" s="183"/>
      <c r="I7335" s="183"/>
      <c r="J7335" s="183"/>
      <c r="K7335" s="188">
        <v>1532</v>
      </c>
      <c r="L7335" s="183"/>
      <c r="M7335" s="188">
        <v>0</v>
      </c>
      <c r="N7335" s="183"/>
      <c r="O7335" s="189">
        <v>0</v>
      </c>
      <c r="P7335" s="183"/>
    </row>
    <row r="7336" spans="1:16" x14ac:dyDescent="0.25">
      <c r="A7336" s="206" t="s">
        <v>0</v>
      </c>
      <c r="B7336" s="183"/>
      <c r="C7336" s="206" t="s">
        <v>574</v>
      </c>
      <c r="D7336" s="183"/>
      <c r="E7336" s="206" t="s">
        <v>575</v>
      </c>
      <c r="F7336" s="183"/>
      <c r="G7336" s="183"/>
      <c r="H7336" s="183"/>
      <c r="I7336" s="183"/>
      <c r="J7336" s="183"/>
      <c r="K7336" s="207">
        <v>1532</v>
      </c>
      <c r="L7336" s="183"/>
      <c r="M7336" s="207">
        <v>0</v>
      </c>
      <c r="N7336" s="183"/>
      <c r="O7336" s="205">
        <v>0</v>
      </c>
      <c r="P7336" s="183"/>
    </row>
    <row r="7337" spans="1:16" x14ac:dyDescent="0.25">
      <c r="A7337" s="187" t="s">
        <v>0</v>
      </c>
      <c r="B7337" s="183"/>
      <c r="C7337" s="187" t="s">
        <v>229</v>
      </c>
      <c r="D7337" s="183"/>
      <c r="E7337" s="183"/>
      <c r="F7337" s="183"/>
      <c r="G7337" s="183"/>
      <c r="H7337" s="183"/>
      <c r="I7337" s="183"/>
      <c r="J7337" s="183"/>
      <c r="K7337" s="188">
        <v>3400</v>
      </c>
      <c r="L7337" s="183"/>
      <c r="M7337" s="188">
        <v>1409.63</v>
      </c>
      <c r="N7337" s="183"/>
      <c r="O7337" s="189">
        <v>41.46</v>
      </c>
      <c r="P7337" s="183"/>
    </row>
    <row r="7338" spans="1:16" x14ac:dyDescent="0.25">
      <c r="A7338" s="187" t="s">
        <v>0</v>
      </c>
      <c r="B7338" s="183"/>
      <c r="C7338" s="187" t="s">
        <v>232</v>
      </c>
      <c r="D7338" s="183"/>
      <c r="E7338" s="183"/>
      <c r="F7338" s="183"/>
      <c r="G7338" s="183"/>
      <c r="H7338" s="183"/>
      <c r="I7338" s="183"/>
      <c r="J7338" s="183"/>
      <c r="K7338" s="188">
        <v>100</v>
      </c>
      <c r="L7338" s="183"/>
      <c r="M7338" s="188">
        <v>0</v>
      </c>
      <c r="N7338" s="183"/>
      <c r="O7338" s="189">
        <v>0</v>
      </c>
      <c r="P7338" s="183"/>
    </row>
    <row r="7339" spans="1:16" x14ac:dyDescent="0.25">
      <c r="A7339" s="206" t="s">
        <v>0</v>
      </c>
      <c r="B7339" s="183"/>
      <c r="C7339" s="206" t="s">
        <v>574</v>
      </c>
      <c r="D7339" s="183"/>
      <c r="E7339" s="206" t="s">
        <v>575</v>
      </c>
      <c r="F7339" s="183"/>
      <c r="G7339" s="183"/>
      <c r="H7339" s="183"/>
      <c r="I7339" s="183"/>
      <c r="J7339" s="183"/>
      <c r="K7339" s="207">
        <v>100</v>
      </c>
      <c r="L7339" s="183"/>
      <c r="M7339" s="207">
        <v>0</v>
      </c>
      <c r="N7339" s="183"/>
      <c r="O7339" s="205">
        <v>0</v>
      </c>
      <c r="P7339" s="183"/>
    </row>
    <row r="7340" spans="1:16" x14ac:dyDescent="0.25">
      <c r="A7340" s="187" t="s">
        <v>0</v>
      </c>
      <c r="B7340" s="183"/>
      <c r="C7340" s="187" t="s">
        <v>234</v>
      </c>
      <c r="D7340" s="183"/>
      <c r="E7340" s="183"/>
      <c r="F7340" s="183"/>
      <c r="G7340" s="183"/>
      <c r="H7340" s="183"/>
      <c r="I7340" s="183"/>
      <c r="J7340" s="183"/>
      <c r="K7340" s="188">
        <v>3300</v>
      </c>
      <c r="L7340" s="183"/>
      <c r="M7340" s="188">
        <v>1409.63</v>
      </c>
      <c r="N7340" s="183"/>
      <c r="O7340" s="189">
        <v>42.72</v>
      </c>
      <c r="P7340" s="183"/>
    </row>
    <row r="7341" spans="1:16" x14ac:dyDescent="0.25">
      <c r="A7341" s="206" t="s">
        <v>0</v>
      </c>
      <c r="B7341" s="183"/>
      <c r="C7341" s="206" t="s">
        <v>574</v>
      </c>
      <c r="D7341" s="183"/>
      <c r="E7341" s="206" t="s">
        <v>575</v>
      </c>
      <c r="F7341" s="183"/>
      <c r="G7341" s="183"/>
      <c r="H7341" s="183"/>
      <c r="I7341" s="183"/>
      <c r="J7341" s="183"/>
      <c r="K7341" s="207">
        <v>2950</v>
      </c>
      <c r="L7341" s="183"/>
      <c r="M7341" s="207">
        <v>1409.63</v>
      </c>
      <c r="N7341" s="183"/>
      <c r="O7341" s="205">
        <v>47.78</v>
      </c>
      <c r="P7341" s="183"/>
    </row>
    <row r="7342" spans="1:16" x14ac:dyDescent="0.25">
      <c r="A7342" s="203" t="s">
        <v>0</v>
      </c>
      <c r="B7342" s="183"/>
      <c r="C7342" s="203" t="s">
        <v>744</v>
      </c>
      <c r="D7342" s="183"/>
      <c r="E7342" s="203" t="s">
        <v>745</v>
      </c>
      <c r="F7342" s="183"/>
      <c r="G7342" s="183"/>
      <c r="H7342" s="183"/>
      <c r="I7342" s="183"/>
      <c r="J7342" s="183"/>
      <c r="K7342" s="204" t="s">
        <v>0</v>
      </c>
      <c r="L7342" s="183"/>
      <c r="M7342" s="204">
        <v>59.8</v>
      </c>
      <c r="N7342" s="183"/>
      <c r="O7342" s="202" t="s">
        <v>0</v>
      </c>
      <c r="P7342" s="183"/>
    </row>
    <row r="7343" spans="1:16" x14ac:dyDescent="0.25">
      <c r="A7343" s="203" t="s">
        <v>0</v>
      </c>
      <c r="B7343" s="183"/>
      <c r="C7343" s="203" t="s">
        <v>754</v>
      </c>
      <c r="D7343" s="183"/>
      <c r="E7343" s="203" t="s">
        <v>755</v>
      </c>
      <c r="F7343" s="183"/>
      <c r="G7343" s="183"/>
      <c r="H7343" s="183"/>
      <c r="I7343" s="183"/>
      <c r="J7343" s="183"/>
      <c r="K7343" s="204" t="s">
        <v>0</v>
      </c>
      <c r="L7343" s="183"/>
      <c r="M7343" s="204">
        <v>550</v>
      </c>
      <c r="N7343" s="183"/>
      <c r="O7343" s="202" t="s">
        <v>0</v>
      </c>
      <c r="P7343" s="183"/>
    </row>
    <row r="7344" spans="1:16" x14ac:dyDescent="0.25">
      <c r="A7344" s="203" t="s">
        <v>0</v>
      </c>
      <c r="B7344" s="183"/>
      <c r="C7344" s="203" t="s">
        <v>626</v>
      </c>
      <c r="D7344" s="183"/>
      <c r="E7344" s="203" t="s">
        <v>627</v>
      </c>
      <c r="F7344" s="183"/>
      <c r="G7344" s="183"/>
      <c r="H7344" s="183"/>
      <c r="I7344" s="183"/>
      <c r="J7344" s="183"/>
      <c r="K7344" s="204" t="s">
        <v>0</v>
      </c>
      <c r="L7344" s="183"/>
      <c r="M7344" s="204">
        <v>200</v>
      </c>
      <c r="N7344" s="183"/>
      <c r="O7344" s="202" t="s">
        <v>0</v>
      </c>
      <c r="P7344" s="183"/>
    </row>
    <row r="7345" spans="1:16" x14ac:dyDescent="0.25">
      <c r="A7345" s="203" t="s">
        <v>0</v>
      </c>
      <c r="B7345" s="183"/>
      <c r="C7345" s="203" t="s">
        <v>600</v>
      </c>
      <c r="D7345" s="183"/>
      <c r="E7345" s="203" t="s">
        <v>601</v>
      </c>
      <c r="F7345" s="183"/>
      <c r="G7345" s="183"/>
      <c r="H7345" s="183"/>
      <c r="I7345" s="183"/>
      <c r="J7345" s="183"/>
      <c r="K7345" s="204" t="s">
        <v>0</v>
      </c>
      <c r="L7345" s="183"/>
      <c r="M7345" s="204">
        <v>599.83000000000004</v>
      </c>
      <c r="N7345" s="183"/>
      <c r="O7345" s="202" t="s">
        <v>0</v>
      </c>
      <c r="P7345" s="183"/>
    </row>
    <row r="7346" spans="1:16" x14ac:dyDescent="0.25">
      <c r="A7346" s="206" t="s">
        <v>0</v>
      </c>
      <c r="B7346" s="183"/>
      <c r="C7346" s="206" t="s">
        <v>698</v>
      </c>
      <c r="D7346" s="183"/>
      <c r="E7346" s="206" t="s">
        <v>699</v>
      </c>
      <c r="F7346" s="183"/>
      <c r="G7346" s="183"/>
      <c r="H7346" s="183"/>
      <c r="I7346" s="183"/>
      <c r="J7346" s="183"/>
      <c r="K7346" s="207">
        <v>350</v>
      </c>
      <c r="L7346" s="183"/>
      <c r="M7346" s="207">
        <v>0</v>
      </c>
      <c r="N7346" s="183"/>
      <c r="O7346" s="205">
        <v>0</v>
      </c>
      <c r="P7346" s="183"/>
    </row>
    <row r="7347" spans="1:16" x14ac:dyDescent="0.25">
      <c r="A7347" s="187" t="s">
        <v>0</v>
      </c>
      <c r="B7347" s="183"/>
      <c r="C7347" s="187" t="s">
        <v>238</v>
      </c>
      <c r="D7347" s="183"/>
      <c r="E7347" s="183"/>
      <c r="F7347" s="183"/>
      <c r="G7347" s="183"/>
      <c r="H7347" s="183"/>
      <c r="I7347" s="183"/>
      <c r="J7347" s="183"/>
      <c r="K7347" s="188">
        <v>100</v>
      </c>
      <c r="L7347" s="183"/>
      <c r="M7347" s="188">
        <v>0</v>
      </c>
      <c r="N7347" s="183"/>
      <c r="O7347" s="189">
        <v>0</v>
      </c>
      <c r="P7347" s="183"/>
    </row>
    <row r="7348" spans="1:16" x14ac:dyDescent="0.25">
      <c r="A7348" s="187" t="s">
        <v>0</v>
      </c>
      <c r="B7348" s="183"/>
      <c r="C7348" s="187" t="s">
        <v>240</v>
      </c>
      <c r="D7348" s="183"/>
      <c r="E7348" s="183"/>
      <c r="F7348" s="183"/>
      <c r="G7348" s="183"/>
      <c r="H7348" s="183"/>
      <c r="I7348" s="183"/>
      <c r="J7348" s="183"/>
      <c r="K7348" s="188">
        <v>100</v>
      </c>
      <c r="L7348" s="183"/>
      <c r="M7348" s="188">
        <v>0</v>
      </c>
      <c r="N7348" s="183"/>
      <c r="O7348" s="189">
        <v>0</v>
      </c>
      <c r="P7348" s="183"/>
    </row>
    <row r="7349" spans="1:16" x14ac:dyDescent="0.25">
      <c r="A7349" s="206" t="s">
        <v>0</v>
      </c>
      <c r="B7349" s="183"/>
      <c r="C7349" s="206" t="s">
        <v>574</v>
      </c>
      <c r="D7349" s="183"/>
      <c r="E7349" s="206" t="s">
        <v>575</v>
      </c>
      <c r="F7349" s="183"/>
      <c r="G7349" s="183"/>
      <c r="H7349" s="183"/>
      <c r="I7349" s="183"/>
      <c r="J7349" s="183"/>
      <c r="K7349" s="207">
        <v>100</v>
      </c>
      <c r="L7349" s="183"/>
      <c r="M7349" s="207">
        <v>0</v>
      </c>
      <c r="N7349" s="183"/>
      <c r="O7349" s="205">
        <v>0</v>
      </c>
      <c r="P7349" s="183"/>
    </row>
    <row r="7350" spans="1:16" x14ac:dyDescent="0.25">
      <c r="A7350" s="197"/>
      <c r="B7350" s="183"/>
      <c r="C7350" s="197" t="s">
        <v>1519</v>
      </c>
      <c r="D7350" s="183"/>
      <c r="E7350" s="197" t="s">
        <v>1520</v>
      </c>
      <c r="F7350" s="183"/>
      <c r="G7350" s="183"/>
      <c r="H7350" s="183"/>
      <c r="I7350" s="183"/>
      <c r="J7350" s="183"/>
      <c r="K7350" s="198">
        <v>10398.1</v>
      </c>
      <c r="L7350" s="183"/>
      <c r="M7350" s="198">
        <v>0</v>
      </c>
      <c r="N7350" s="183"/>
      <c r="O7350" s="199">
        <v>0</v>
      </c>
      <c r="P7350" s="183"/>
    </row>
    <row r="7351" spans="1:16" x14ac:dyDescent="0.25">
      <c r="A7351" s="187" t="s">
        <v>0</v>
      </c>
      <c r="B7351" s="183"/>
      <c r="C7351" s="187" t="s">
        <v>229</v>
      </c>
      <c r="D7351" s="183"/>
      <c r="E7351" s="183"/>
      <c r="F7351" s="183"/>
      <c r="G7351" s="183"/>
      <c r="H7351" s="183"/>
      <c r="I7351" s="183"/>
      <c r="J7351" s="183"/>
      <c r="K7351" s="188">
        <v>10398.1</v>
      </c>
      <c r="L7351" s="183"/>
      <c r="M7351" s="188">
        <v>0</v>
      </c>
      <c r="N7351" s="183"/>
      <c r="O7351" s="189">
        <v>0</v>
      </c>
      <c r="P7351" s="183"/>
    </row>
    <row r="7352" spans="1:16" x14ac:dyDescent="0.25">
      <c r="A7352" s="187" t="s">
        <v>0</v>
      </c>
      <c r="B7352" s="183"/>
      <c r="C7352" s="187" t="s">
        <v>232</v>
      </c>
      <c r="D7352" s="183"/>
      <c r="E7352" s="183"/>
      <c r="F7352" s="183"/>
      <c r="G7352" s="183"/>
      <c r="H7352" s="183"/>
      <c r="I7352" s="183"/>
      <c r="J7352" s="183"/>
      <c r="K7352" s="188">
        <v>10398.1</v>
      </c>
      <c r="L7352" s="183"/>
      <c r="M7352" s="188">
        <v>0</v>
      </c>
      <c r="N7352" s="183"/>
      <c r="O7352" s="189">
        <v>0</v>
      </c>
      <c r="P7352" s="183"/>
    </row>
    <row r="7353" spans="1:16" x14ac:dyDescent="0.25">
      <c r="A7353" s="206" t="s">
        <v>0</v>
      </c>
      <c r="B7353" s="183"/>
      <c r="C7353" s="206" t="s">
        <v>586</v>
      </c>
      <c r="D7353" s="183"/>
      <c r="E7353" s="206" t="s">
        <v>587</v>
      </c>
      <c r="F7353" s="183"/>
      <c r="G7353" s="183"/>
      <c r="H7353" s="183"/>
      <c r="I7353" s="183"/>
      <c r="J7353" s="183"/>
      <c r="K7353" s="207">
        <v>5000</v>
      </c>
      <c r="L7353" s="183"/>
      <c r="M7353" s="207">
        <v>0</v>
      </c>
      <c r="N7353" s="183"/>
      <c r="O7353" s="205">
        <v>0</v>
      </c>
      <c r="P7353" s="183"/>
    </row>
    <row r="7354" spans="1:16" x14ac:dyDescent="0.25">
      <c r="A7354" s="206" t="s">
        <v>0</v>
      </c>
      <c r="B7354" s="183"/>
      <c r="C7354" s="206" t="s">
        <v>698</v>
      </c>
      <c r="D7354" s="183"/>
      <c r="E7354" s="206" t="s">
        <v>699</v>
      </c>
      <c r="F7354" s="183"/>
      <c r="G7354" s="183"/>
      <c r="H7354" s="183"/>
      <c r="I7354" s="183"/>
      <c r="J7354" s="183"/>
      <c r="K7354" s="207">
        <v>5398.1</v>
      </c>
      <c r="L7354" s="183"/>
      <c r="M7354" s="207">
        <v>0</v>
      </c>
      <c r="N7354" s="183"/>
      <c r="O7354" s="205">
        <v>0</v>
      </c>
      <c r="P7354" s="183"/>
    </row>
    <row r="7355" spans="1:16" x14ac:dyDescent="0.25">
      <c r="A7355" s="197"/>
      <c r="B7355" s="183"/>
      <c r="C7355" s="197" t="s">
        <v>1566</v>
      </c>
      <c r="D7355" s="183"/>
      <c r="E7355" s="197" t="s">
        <v>1567</v>
      </c>
      <c r="F7355" s="183"/>
      <c r="G7355" s="183"/>
      <c r="H7355" s="183"/>
      <c r="I7355" s="183"/>
      <c r="J7355" s="183"/>
      <c r="K7355" s="198">
        <v>42500</v>
      </c>
      <c r="L7355" s="183"/>
      <c r="M7355" s="198">
        <v>3385.14</v>
      </c>
      <c r="N7355" s="183"/>
      <c r="O7355" s="199">
        <v>7.97</v>
      </c>
      <c r="P7355" s="183"/>
    </row>
    <row r="7356" spans="1:16" x14ac:dyDescent="0.25">
      <c r="A7356" s="187" t="s">
        <v>0</v>
      </c>
      <c r="B7356" s="183"/>
      <c r="C7356" s="187" t="s">
        <v>229</v>
      </c>
      <c r="D7356" s="183"/>
      <c r="E7356" s="183"/>
      <c r="F7356" s="183"/>
      <c r="G7356" s="183"/>
      <c r="H7356" s="183"/>
      <c r="I7356" s="183"/>
      <c r="J7356" s="183"/>
      <c r="K7356" s="188">
        <v>42500</v>
      </c>
      <c r="L7356" s="183"/>
      <c r="M7356" s="188">
        <v>3385.14</v>
      </c>
      <c r="N7356" s="183"/>
      <c r="O7356" s="189">
        <v>7.97</v>
      </c>
      <c r="P7356" s="183"/>
    </row>
    <row r="7357" spans="1:16" x14ac:dyDescent="0.25">
      <c r="A7357" s="187" t="s">
        <v>0</v>
      </c>
      <c r="B7357" s="183"/>
      <c r="C7357" s="187" t="s">
        <v>234</v>
      </c>
      <c r="D7357" s="183"/>
      <c r="E7357" s="183"/>
      <c r="F7357" s="183"/>
      <c r="G7357" s="183"/>
      <c r="H7357" s="183"/>
      <c r="I7357" s="183"/>
      <c r="J7357" s="183"/>
      <c r="K7357" s="188">
        <v>42500</v>
      </c>
      <c r="L7357" s="183"/>
      <c r="M7357" s="188">
        <v>3385.14</v>
      </c>
      <c r="N7357" s="183"/>
      <c r="O7357" s="189">
        <v>7.97</v>
      </c>
      <c r="P7357" s="183"/>
    </row>
    <row r="7358" spans="1:16" x14ac:dyDescent="0.25">
      <c r="A7358" s="206" t="s">
        <v>0</v>
      </c>
      <c r="B7358" s="183"/>
      <c r="C7358" s="206" t="s">
        <v>564</v>
      </c>
      <c r="D7358" s="183"/>
      <c r="E7358" s="206" t="s">
        <v>565</v>
      </c>
      <c r="F7358" s="183"/>
      <c r="G7358" s="183"/>
      <c r="H7358" s="183"/>
      <c r="I7358" s="183"/>
      <c r="J7358" s="183"/>
      <c r="K7358" s="207">
        <v>40500</v>
      </c>
      <c r="L7358" s="183"/>
      <c r="M7358" s="207">
        <v>3385.14</v>
      </c>
      <c r="N7358" s="183"/>
      <c r="O7358" s="205">
        <v>8.36</v>
      </c>
      <c r="P7358" s="183"/>
    </row>
    <row r="7359" spans="1:16" x14ac:dyDescent="0.25">
      <c r="A7359" s="203" t="s">
        <v>0</v>
      </c>
      <c r="B7359" s="183"/>
      <c r="C7359" s="203" t="s">
        <v>566</v>
      </c>
      <c r="D7359" s="183"/>
      <c r="E7359" s="203" t="s">
        <v>567</v>
      </c>
      <c r="F7359" s="183"/>
      <c r="G7359" s="183"/>
      <c r="H7359" s="183"/>
      <c r="I7359" s="183"/>
      <c r="J7359" s="183"/>
      <c r="K7359" s="204" t="s">
        <v>0</v>
      </c>
      <c r="L7359" s="183"/>
      <c r="M7359" s="204">
        <v>2819.87</v>
      </c>
      <c r="N7359" s="183"/>
      <c r="O7359" s="202" t="s">
        <v>0</v>
      </c>
      <c r="P7359" s="183"/>
    </row>
    <row r="7360" spans="1:16" x14ac:dyDescent="0.25">
      <c r="A7360" s="203" t="s">
        <v>0</v>
      </c>
      <c r="B7360" s="183"/>
      <c r="C7360" s="203" t="s">
        <v>572</v>
      </c>
      <c r="D7360" s="183"/>
      <c r="E7360" s="203" t="s">
        <v>573</v>
      </c>
      <c r="F7360" s="183"/>
      <c r="G7360" s="183"/>
      <c r="H7360" s="183"/>
      <c r="I7360" s="183"/>
      <c r="J7360" s="183"/>
      <c r="K7360" s="204" t="s">
        <v>0</v>
      </c>
      <c r="L7360" s="183"/>
      <c r="M7360" s="204">
        <v>100</v>
      </c>
      <c r="N7360" s="183"/>
      <c r="O7360" s="202" t="s">
        <v>0</v>
      </c>
      <c r="P7360" s="183"/>
    </row>
    <row r="7361" spans="1:16" x14ac:dyDescent="0.25">
      <c r="A7361" s="203" t="s">
        <v>0</v>
      </c>
      <c r="B7361" s="183"/>
      <c r="C7361" s="203" t="s">
        <v>568</v>
      </c>
      <c r="D7361" s="183"/>
      <c r="E7361" s="203" t="s">
        <v>569</v>
      </c>
      <c r="F7361" s="183"/>
      <c r="G7361" s="183"/>
      <c r="H7361" s="183"/>
      <c r="I7361" s="183"/>
      <c r="J7361" s="183"/>
      <c r="K7361" s="204" t="s">
        <v>0</v>
      </c>
      <c r="L7361" s="183"/>
      <c r="M7361" s="204">
        <v>465.27</v>
      </c>
      <c r="N7361" s="183"/>
      <c r="O7361" s="202" t="s">
        <v>0</v>
      </c>
      <c r="P7361" s="183"/>
    </row>
    <row r="7362" spans="1:16" x14ac:dyDescent="0.25">
      <c r="A7362" s="206" t="s">
        <v>0</v>
      </c>
      <c r="B7362" s="183"/>
      <c r="C7362" s="206" t="s">
        <v>574</v>
      </c>
      <c r="D7362" s="183"/>
      <c r="E7362" s="206" t="s">
        <v>575</v>
      </c>
      <c r="F7362" s="183"/>
      <c r="G7362" s="183"/>
      <c r="H7362" s="183"/>
      <c r="I7362" s="183"/>
      <c r="J7362" s="183"/>
      <c r="K7362" s="207">
        <v>2000</v>
      </c>
      <c r="L7362" s="183"/>
      <c r="M7362" s="207">
        <v>0</v>
      </c>
      <c r="N7362" s="183"/>
      <c r="O7362" s="205">
        <v>0</v>
      </c>
      <c r="P7362" s="183"/>
    </row>
    <row r="7363" spans="1:16" x14ac:dyDescent="0.25">
      <c r="A7363" s="197"/>
      <c r="B7363" s="183"/>
      <c r="C7363" s="197" t="s">
        <v>1387</v>
      </c>
      <c r="D7363" s="183"/>
      <c r="E7363" s="197" t="s">
        <v>1388</v>
      </c>
      <c r="F7363" s="183"/>
      <c r="G7363" s="183"/>
      <c r="H7363" s="183"/>
      <c r="I7363" s="183"/>
      <c r="J7363" s="183"/>
      <c r="K7363" s="198">
        <v>674</v>
      </c>
      <c r="L7363" s="183"/>
      <c r="M7363" s="198">
        <v>674</v>
      </c>
      <c r="N7363" s="183"/>
      <c r="O7363" s="199">
        <v>100</v>
      </c>
      <c r="P7363" s="183"/>
    </row>
    <row r="7364" spans="1:16" x14ac:dyDescent="0.25">
      <c r="A7364" s="187" t="s">
        <v>0</v>
      </c>
      <c r="B7364" s="183"/>
      <c r="C7364" s="187" t="s">
        <v>229</v>
      </c>
      <c r="D7364" s="183"/>
      <c r="E7364" s="183"/>
      <c r="F7364" s="183"/>
      <c r="G7364" s="183"/>
      <c r="H7364" s="183"/>
      <c r="I7364" s="183"/>
      <c r="J7364" s="183"/>
      <c r="K7364" s="188">
        <v>674</v>
      </c>
      <c r="L7364" s="183"/>
      <c r="M7364" s="188">
        <v>674</v>
      </c>
      <c r="N7364" s="183"/>
      <c r="O7364" s="189">
        <v>100</v>
      </c>
      <c r="P7364" s="183"/>
    </row>
    <row r="7365" spans="1:16" x14ac:dyDescent="0.25">
      <c r="A7365" s="187" t="s">
        <v>0</v>
      </c>
      <c r="B7365" s="183"/>
      <c r="C7365" s="187" t="s">
        <v>234</v>
      </c>
      <c r="D7365" s="183"/>
      <c r="E7365" s="183"/>
      <c r="F7365" s="183"/>
      <c r="G7365" s="183"/>
      <c r="H7365" s="183"/>
      <c r="I7365" s="183"/>
      <c r="J7365" s="183"/>
      <c r="K7365" s="188">
        <v>674</v>
      </c>
      <c r="L7365" s="183"/>
      <c r="M7365" s="188">
        <v>674</v>
      </c>
      <c r="N7365" s="183"/>
      <c r="O7365" s="189">
        <v>100</v>
      </c>
      <c r="P7365" s="183"/>
    </row>
    <row r="7366" spans="1:16" x14ac:dyDescent="0.25">
      <c r="A7366" s="206" t="s">
        <v>0</v>
      </c>
      <c r="B7366" s="183"/>
      <c r="C7366" s="206" t="s">
        <v>574</v>
      </c>
      <c r="D7366" s="183"/>
      <c r="E7366" s="206" t="s">
        <v>575</v>
      </c>
      <c r="F7366" s="183"/>
      <c r="G7366" s="183"/>
      <c r="H7366" s="183"/>
      <c r="I7366" s="183"/>
      <c r="J7366" s="183"/>
      <c r="K7366" s="207">
        <v>674</v>
      </c>
      <c r="L7366" s="183"/>
      <c r="M7366" s="207">
        <v>674</v>
      </c>
      <c r="N7366" s="183"/>
      <c r="O7366" s="205">
        <v>100</v>
      </c>
      <c r="P7366" s="183"/>
    </row>
    <row r="7367" spans="1:16" x14ac:dyDescent="0.25">
      <c r="A7367" s="203" t="s">
        <v>0</v>
      </c>
      <c r="B7367" s="183"/>
      <c r="C7367" s="203" t="s">
        <v>754</v>
      </c>
      <c r="D7367" s="183"/>
      <c r="E7367" s="203" t="s">
        <v>755</v>
      </c>
      <c r="F7367" s="183"/>
      <c r="G7367" s="183"/>
      <c r="H7367" s="183"/>
      <c r="I7367" s="183"/>
      <c r="J7367" s="183"/>
      <c r="K7367" s="204" t="s">
        <v>0</v>
      </c>
      <c r="L7367" s="183"/>
      <c r="M7367" s="204">
        <v>674</v>
      </c>
      <c r="N7367" s="183"/>
      <c r="O7367" s="202" t="s">
        <v>0</v>
      </c>
      <c r="P7367" s="183"/>
    </row>
    <row r="7368" spans="1:16" x14ac:dyDescent="0.25">
      <c r="A7368" s="197"/>
      <c r="B7368" s="183"/>
      <c r="C7368" s="197" t="s">
        <v>1389</v>
      </c>
      <c r="D7368" s="183"/>
      <c r="E7368" s="197" t="s">
        <v>1390</v>
      </c>
      <c r="F7368" s="183"/>
      <c r="G7368" s="183"/>
      <c r="H7368" s="183"/>
      <c r="I7368" s="183"/>
      <c r="J7368" s="183"/>
      <c r="K7368" s="198">
        <v>0</v>
      </c>
      <c r="L7368" s="183"/>
      <c r="M7368" s="198">
        <v>189</v>
      </c>
      <c r="N7368" s="183"/>
      <c r="O7368" s="199" t="s">
        <v>0</v>
      </c>
      <c r="P7368" s="183"/>
    </row>
    <row r="7369" spans="1:16" x14ac:dyDescent="0.25">
      <c r="A7369" s="187" t="s">
        <v>0</v>
      </c>
      <c r="B7369" s="183"/>
      <c r="C7369" s="187" t="s">
        <v>229</v>
      </c>
      <c r="D7369" s="183"/>
      <c r="E7369" s="183"/>
      <c r="F7369" s="183"/>
      <c r="G7369" s="183"/>
      <c r="H7369" s="183"/>
      <c r="I7369" s="183"/>
      <c r="J7369" s="183"/>
      <c r="K7369" s="188">
        <v>0</v>
      </c>
      <c r="L7369" s="183"/>
      <c r="M7369" s="188">
        <v>189</v>
      </c>
      <c r="N7369" s="183"/>
      <c r="O7369" s="189" t="s">
        <v>0</v>
      </c>
      <c r="P7369" s="183"/>
    </row>
    <row r="7370" spans="1:16" x14ac:dyDescent="0.25">
      <c r="A7370" s="187" t="s">
        <v>0</v>
      </c>
      <c r="B7370" s="183"/>
      <c r="C7370" s="187" t="s">
        <v>234</v>
      </c>
      <c r="D7370" s="183"/>
      <c r="E7370" s="183"/>
      <c r="F7370" s="183"/>
      <c r="G7370" s="183"/>
      <c r="H7370" s="183"/>
      <c r="I7370" s="183"/>
      <c r="J7370" s="183"/>
      <c r="K7370" s="188">
        <v>0</v>
      </c>
      <c r="L7370" s="183"/>
      <c r="M7370" s="188">
        <v>189</v>
      </c>
      <c r="N7370" s="183"/>
      <c r="O7370" s="189" t="s">
        <v>0</v>
      </c>
      <c r="P7370" s="183"/>
    </row>
    <row r="7371" spans="1:16" x14ac:dyDescent="0.25">
      <c r="A7371" s="206" t="s">
        <v>0</v>
      </c>
      <c r="B7371" s="183"/>
      <c r="C7371" s="206" t="s">
        <v>574</v>
      </c>
      <c r="D7371" s="183"/>
      <c r="E7371" s="206" t="s">
        <v>575</v>
      </c>
      <c r="F7371" s="183"/>
      <c r="G7371" s="183"/>
      <c r="H7371" s="183"/>
      <c r="I7371" s="183"/>
      <c r="J7371" s="183"/>
      <c r="K7371" s="207">
        <v>0</v>
      </c>
      <c r="L7371" s="183"/>
      <c r="M7371" s="207">
        <v>189</v>
      </c>
      <c r="N7371" s="183"/>
      <c r="O7371" s="205" t="s">
        <v>0</v>
      </c>
      <c r="P7371" s="183"/>
    </row>
    <row r="7372" spans="1:16" x14ac:dyDescent="0.25">
      <c r="A7372" s="203" t="s">
        <v>0</v>
      </c>
      <c r="B7372" s="183"/>
      <c r="C7372" s="203" t="s">
        <v>580</v>
      </c>
      <c r="D7372" s="183"/>
      <c r="E7372" s="203" t="s">
        <v>581</v>
      </c>
      <c r="F7372" s="183"/>
      <c r="G7372" s="183"/>
      <c r="H7372" s="183"/>
      <c r="I7372" s="183"/>
      <c r="J7372" s="183"/>
      <c r="K7372" s="204" t="s">
        <v>0</v>
      </c>
      <c r="L7372" s="183"/>
      <c r="M7372" s="204">
        <v>189</v>
      </c>
      <c r="N7372" s="183"/>
      <c r="O7372" s="202" t="s">
        <v>0</v>
      </c>
      <c r="P7372" s="183"/>
    </row>
    <row r="7373" spans="1:16" x14ac:dyDescent="0.25">
      <c r="A7373" s="197"/>
      <c r="B7373" s="183"/>
      <c r="C7373" s="197" t="s">
        <v>1588</v>
      </c>
      <c r="D7373" s="183"/>
      <c r="E7373" s="197" t="s">
        <v>1589</v>
      </c>
      <c r="F7373" s="183"/>
      <c r="G7373" s="183"/>
      <c r="H7373" s="183"/>
      <c r="I7373" s="183"/>
      <c r="J7373" s="183"/>
      <c r="K7373" s="198">
        <v>700</v>
      </c>
      <c r="L7373" s="183"/>
      <c r="M7373" s="198">
        <v>0</v>
      </c>
      <c r="N7373" s="183"/>
      <c r="O7373" s="199">
        <v>0</v>
      </c>
      <c r="P7373" s="183"/>
    </row>
    <row r="7374" spans="1:16" x14ac:dyDescent="0.25">
      <c r="A7374" s="187" t="s">
        <v>0</v>
      </c>
      <c r="B7374" s="183"/>
      <c r="C7374" s="187" t="s">
        <v>229</v>
      </c>
      <c r="D7374" s="183"/>
      <c r="E7374" s="183"/>
      <c r="F7374" s="183"/>
      <c r="G7374" s="183"/>
      <c r="H7374" s="183"/>
      <c r="I7374" s="183"/>
      <c r="J7374" s="183"/>
      <c r="K7374" s="188">
        <v>700</v>
      </c>
      <c r="L7374" s="183"/>
      <c r="M7374" s="188">
        <v>0</v>
      </c>
      <c r="N7374" s="183"/>
      <c r="O7374" s="189">
        <v>0</v>
      </c>
      <c r="P7374" s="183"/>
    </row>
    <row r="7375" spans="1:16" x14ac:dyDescent="0.25">
      <c r="A7375" s="187" t="s">
        <v>0</v>
      </c>
      <c r="B7375" s="183"/>
      <c r="C7375" s="187" t="s">
        <v>234</v>
      </c>
      <c r="D7375" s="183"/>
      <c r="E7375" s="183"/>
      <c r="F7375" s="183"/>
      <c r="G7375" s="183"/>
      <c r="H7375" s="183"/>
      <c r="I7375" s="183"/>
      <c r="J7375" s="183"/>
      <c r="K7375" s="188">
        <v>700</v>
      </c>
      <c r="L7375" s="183"/>
      <c r="M7375" s="188">
        <v>0</v>
      </c>
      <c r="N7375" s="183"/>
      <c r="O7375" s="189">
        <v>0</v>
      </c>
      <c r="P7375" s="183"/>
    </row>
    <row r="7376" spans="1:16" x14ac:dyDescent="0.25">
      <c r="A7376" s="206" t="s">
        <v>0</v>
      </c>
      <c r="B7376" s="183"/>
      <c r="C7376" s="206" t="s">
        <v>574</v>
      </c>
      <c r="D7376" s="183"/>
      <c r="E7376" s="206" t="s">
        <v>575</v>
      </c>
      <c r="F7376" s="183"/>
      <c r="G7376" s="183"/>
      <c r="H7376" s="183"/>
      <c r="I7376" s="183"/>
      <c r="J7376" s="183"/>
      <c r="K7376" s="207">
        <v>700</v>
      </c>
      <c r="L7376" s="183"/>
      <c r="M7376" s="207">
        <v>0</v>
      </c>
      <c r="N7376" s="183"/>
      <c r="O7376" s="205">
        <v>0</v>
      </c>
      <c r="P7376" s="183"/>
    </row>
    <row r="7377" spans="1:16" x14ac:dyDescent="0.25">
      <c r="A7377" s="197"/>
      <c r="B7377" s="183"/>
      <c r="C7377" s="197" t="s">
        <v>1523</v>
      </c>
      <c r="D7377" s="183"/>
      <c r="E7377" s="197" t="s">
        <v>1524</v>
      </c>
      <c r="F7377" s="183"/>
      <c r="G7377" s="183"/>
      <c r="H7377" s="183"/>
      <c r="I7377" s="183"/>
      <c r="J7377" s="183"/>
      <c r="K7377" s="198">
        <v>3000</v>
      </c>
      <c r="L7377" s="183"/>
      <c r="M7377" s="198">
        <v>1750</v>
      </c>
      <c r="N7377" s="183"/>
      <c r="O7377" s="199">
        <v>58.33</v>
      </c>
      <c r="P7377" s="183"/>
    </row>
    <row r="7378" spans="1:16" x14ac:dyDescent="0.25">
      <c r="A7378" s="187" t="s">
        <v>0</v>
      </c>
      <c r="B7378" s="183"/>
      <c r="C7378" s="187" t="s">
        <v>229</v>
      </c>
      <c r="D7378" s="183"/>
      <c r="E7378" s="183"/>
      <c r="F7378" s="183"/>
      <c r="G7378" s="183"/>
      <c r="H7378" s="183"/>
      <c r="I7378" s="183"/>
      <c r="J7378" s="183"/>
      <c r="K7378" s="188">
        <v>3000</v>
      </c>
      <c r="L7378" s="183"/>
      <c r="M7378" s="188">
        <v>1750</v>
      </c>
      <c r="N7378" s="183"/>
      <c r="O7378" s="189">
        <v>58.33</v>
      </c>
      <c r="P7378" s="183"/>
    </row>
    <row r="7379" spans="1:16" x14ac:dyDescent="0.25">
      <c r="A7379" s="187" t="s">
        <v>0</v>
      </c>
      <c r="B7379" s="183"/>
      <c r="C7379" s="187" t="s">
        <v>234</v>
      </c>
      <c r="D7379" s="183"/>
      <c r="E7379" s="183"/>
      <c r="F7379" s="183"/>
      <c r="G7379" s="183"/>
      <c r="H7379" s="183"/>
      <c r="I7379" s="183"/>
      <c r="J7379" s="183"/>
      <c r="K7379" s="188">
        <v>3000</v>
      </c>
      <c r="L7379" s="183"/>
      <c r="M7379" s="188">
        <v>1750</v>
      </c>
      <c r="N7379" s="183"/>
      <c r="O7379" s="189">
        <v>58.33</v>
      </c>
      <c r="P7379" s="183"/>
    </row>
    <row r="7380" spans="1:16" x14ac:dyDescent="0.25">
      <c r="A7380" s="206" t="s">
        <v>0</v>
      </c>
      <c r="B7380" s="183"/>
      <c r="C7380" s="206" t="s">
        <v>574</v>
      </c>
      <c r="D7380" s="183"/>
      <c r="E7380" s="206" t="s">
        <v>575</v>
      </c>
      <c r="F7380" s="183"/>
      <c r="G7380" s="183"/>
      <c r="H7380" s="183"/>
      <c r="I7380" s="183"/>
      <c r="J7380" s="183"/>
      <c r="K7380" s="207">
        <v>3000</v>
      </c>
      <c r="L7380" s="183"/>
      <c r="M7380" s="207">
        <v>1750</v>
      </c>
      <c r="N7380" s="183"/>
      <c r="O7380" s="205">
        <v>58.33</v>
      </c>
      <c r="P7380" s="183"/>
    </row>
    <row r="7381" spans="1:16" x14ac:dyDescent="0.25">
      <c r="A7381" s="203" t="s">
        <v>0</v>
      </c>
      <c r="B7381" s="183"/>
      <c r="C7381" s="203" t="s">
        <v>596</v>
      </c>
      <c r="D7381" s="183"/>
      <c r="E7381" s="203" t="s">
        <v>597</v>
      </c>
      <c r="F7381" s="183"/>
      <c r="G7381" s="183"/>
      <c r="H7381" s="183"/>
      <c r="I7381" s="183"/>
      <c r="J7381" s="183"/>
      <c r="K7381" s="204" t="s">
        <v>0</v>
      </c>
      <c r="L7381" s="183"/>
      <c r="M7381" s="204">
        <v>1750</v>
      </c>
      <c r="N7381" s="183"/>
      <c r="O7381" s="202" t="s">
        <v>0</v>
      </c>
      <c r="P7381" s="183"/>
    </row>
    <row r="7382" spans="1:16" x14ac:dyDescent="0.25">
      <c r="A7382" s="197"/>
      <c r="B7382" s="183"/>
      <c r="C7382" s="197" t="s">
        <v>1527</v>
      </c>
      <c r="D7382" s="183"/>
      <c r="E7382" s="197" t="s">
        <v>1528</v>
      </c>
      <c r="F7382" s="183"/>
      <c r="G7382" s="183"/>
      <c r="H7382" s="183"/>
      <c r="I7382" s="183"/>
      <c r="J7382" s="183"/>
      <c r="K7382" s="198">
        <v>439.05</v>
      </c>
      <c r="L7382" s="183"/>
      <c r="M7382" s="198">
        <v>221.6</v>
      </c>
      <c r="N7382" s="183"/>
      <c r="O7382" s="199">
        <v>50.47</v>
      </c>
      <c r="P7382" s="183"/>
    </row>
    <row r="7383" spans="1:16" x14ac:dyDescent="0.25">
      <c r="A7383" s="187" t="s">
        <v>0</v>
      </c>
      <c r="B7383" s="183"/>
      <c r="C7383" s="187" t="s">
        <v>229</v>
      </c>
      <c r="D7383" s="183"/>
      <c r="E7383" s="183"/>
      <c r="F7383" s="183"/>
      <c r="G7383" s="183"/>
      <c r="H7383" s="183"/>
      <c r="I7383" s="183"/>
      <c r="J7383" s="183"/>
      <c r="K7383" s="188">
        <v>439.05</v>
      </c>
      <c r="L7383" s="183"/>
      <c r="M7383" s="188">
        <v>221.6</v>
      </c>
      <c r="N7383" s="183"/>
      <c r="O7383" s="189">
        <v>50.47</v>
      </c>
      <c r="P7383" s="183"/>
    </row>
    <row r="7384" spans="1:16" x14ac:dyDescent="0.25">
      <c r="A7384" s="187" t="s">
        <v>0</v>
      </c>
      <c r="B7384" s="183"/>
      <c r="C7384" s="187" t="s">
        <v>232</v>
      </c>
      <c r="D7384" s="183"/>
      <c r="E7384" s="183"/>
      <c r="F7384" s="183"/>
      <c r="G7384" s="183"/>
      <c r="H7384" s="183"/>
      <c r="I7384" s="183"/>
      <c r="J7384" s="183"/>
      <c r="K7384" s="188">
        <v>439.05</v>
      </c>
      <c r="L7384" s="183"/>
      <c r="M7384" s="188">
        <v>221.6</v>
      </c>
      <c r="N7384" s="183"/>
      <c r="O7384" s="189">
        <v>50.47</v>
      </c>
      <c r="P7384" s="183"/>
    </row>
    <row r="7385" spans="1:16" x14ac:dyDescent="0.25">
      <c r="A7385" s="206" t="s">
        <v>0</v>
      </c>
      <c r="B7385" s="183"/>
      <c r="C7385" s="206" t="s">
        <v>574</v>
      </c>
      <c r="D7385" s="183"/>
      <c r="E7385" s="206" t="s">
        <v>575</v>
      </c>
      <c r="F7385" s="183"/>
      <c r="G7385" s="183"/>
      <c r="H7385" s="183"/>
      <c r="I7385" s="183"/>
      <c r="J7385" s="183"/>
      <c r="K7385" s="207">
        <v>439.05</v>
      </c>
      <c r="L7385" s="183"/>
      <c r="M7385" s="207">
        <v>221.6</v>
      </c>
      <c r="N7385" s="183"/>
      <c r="O7385" s="205">
        <v>50.47</v>
      </c>
      <c r="P7385" s="183"/>
    </row>
    <row r="7386" spans="1:16" x14ac:dyDescent="0.25">
      <c r="A7386" s="203" t="s">
        <v>0</v>
      </c>
      <c r="B7386" s="183"/>
      <c r="C7386" s="203" t="s">
        <v>580</v>
      </c>
      <c r="D7386" s="183"/>
      <c r="E7386" s="203" t="s">
        <v>581</v>
      </c>
      <c r="F7386" s="183"/>
      <c r="G7386" s="183"/>
      <c r="H7386" s="183"/>
      <c r="I7386" s="183"/>
      <c r="J7386" s="183"/>
      <c r="K7386" s="204" t="s">
        <v>0</v>
      </c>
      <c r="L7386" s="183"/>
      <c r="M7386" s="204">
        <v>221.6</v>
      </c>
      <c r="N7386" s="183"/>
      <c r="O7386" s="202" t="s">
        <v>0</v>
      </c>
      <c r="P7386" s="183"/>
    </row>
    <row r="7387" spans="1:16" x14ac:dyDescent="0.25">
      <c r="A7387" s="197"/>
      <c r="B7387" s="183"/>
      <c r="C7387" s="197" t="s">
        <v>1555</v>
      </c>
      <c r="D7387" s="183"/>
      <c r="E7387" s="197" t="s">
        <v>1556</v>
      </c>
      <c r="F7387" s="183"/>
      <c r="G7387" s="183"/>
      <c r="H7387" s="183"/>
      <c r="I7387" s="183"/>
      <c r="J7387" s="183"/>
      <c r="K7387" s="198">
        <v>11000</v>
      </c>
      <c r="L7387" s="183"/>
      <c r="M7387" s="198">
        <v>9953</v>
      </c>
      <c r="N7387" s="183"/>
      <c r="O7387" s="199">
        <v>90.48</v>
      </c>
      <c r="P7387" s="183"/>
    </row>
    <row r="7388" spans="1:16" x14ac:dyDescent="0.25">
      <c r="A7388" s="187" t="s">
        <v>0</v>
      </c>
      <c r="B7388" s="183"/>
      <c r="C7388" s="187" t="s">
        <v>221</v>
      </c>
      <c r="D7388" s="183"/>
      <c r="E7388" s="183"/>
      <c r="F7388" s="183"/>
      <c r="G7388" s="183"/>
      <c r="H7388" s="183"/>
      <c r="I7388" s="183"/>
      <c r="J7388" s="183"/>
      <c r="K7388" s="188">
        <v>11000</v>
      </c>
      <c r="L7388" s="183"/>
      <c r="M7388" s="188">
        <v>9953</v>
      </c>
      <c r="N7388" s="183"/>
      <c r="O7388" s="189">
        <v>90.48</v>
      </c>
      <c r="P7388" s="183"/>
    </row>
    <row r="7389" spans="1:16" x14ac:dyDescent="0.25">
      <c r="A7389" s="187" t="s">
        <v>0</v>
      </c>
      <c r="B7389" s="183"/>
      <c r="C7389" s="187" t="s">
        <v>227</v>
      </c>
      <c r="D7389" s="183"/>
      <c r="E7389" s="183"/>
      <c r="F7389" s="183"/>
      <c r="G7389" s="183"/>
      <c r="H7389" s="183"/>
      <c r="I7389" s="183"/>
      <c r="J7389" s="183"/>
      <c r="K7389" s="188">
        <v>11000</v>
      </c>
      <c r="L7389" s="183"/>
      <c r="M7389" s="188">
        <v>9953</v>
      </c>
      <c r="N7389" s="183"/>
      <c r="O7389" s="189">
        <v>90.48</v>
      </c>
      <c r="P7389" s="183"/>
    </row>
    <row r="7390" spans="1:16" x14ac:dyDescent="0.25">
      <c r="A7390" s="206" t="s">
        <v>0</v>
      </c>
      <c r="B7390" s="183"/>
      <c r="C7390" s="206" t="s">
        <v>574</v>
      </c>
      <c r="D7390" s="183"/>
      <c r="E7390" s="206" t="s">
        <v>575</v>
      </c>
      <c r="F7390" s="183"/>
      <c r="G7390" s="183"/>
      <c r="H7390" s="183"/>
      <c r="I7390" s="183"/>
      <c r="J7390" s="183"/>
      <c r="K7390" s="207">
        <v>11000</v>
      </c>
      <c r="L7390" s="183"/>
      <c r="M7390" s="207">
        <v>9953</v>
      </c>
      <c r="N7390" s="183"/>
      <c r="O7390" s="205">
        <v>90.48</v>
      </c>
      <c r="P7390" s="183"/>
    </row>
    <row r="7391" spans="1:16" x14ac:dyDescent="0.25">
      <c r="A7391" s="203" t="s">
        <v>0</v>
      </c>
      <c r="B7391" s="183"/>
      <c r="C7391" s="203" t="s">
        <v>754</v>
      </c>
      <c r="D7391" s="183"/>
      <c r="E7391" s="203" t="s">
        <v>755</v>
      </c>
      <c r="F7391" s="183"/>
      <c r="G7391" s="183"/>
      <c r="H7391" s="183"/>
      <c r="I7391" s="183"/>
      <c r="J7391" s="183"/>
      <c r="K7391" s="204" t="s">
        <v>0</v>
      </c>
      <c r="L7391" s="183"/>
      <c r="M7391" s="204">
        <v>8708.98</v>
      </c>
      <c r="N7391" s="183"/>
      <c r="O7391" s="202" t="s">
        <v>0</v>
      </c>
      <c r="P7391" s="183"/>
    </row>
    <row r="7392" spans="1:16" x14ac:dyDescent="0.25">
      <c r="A7392" s="203" t="s">
        <v>0</v>
      </c>
      <c r="B7392" s="183"/>
      <c r="C7392" s="203" t="s">
        <v>648</v>
      </c>
      <c r="D7392" s="183"/>
      <c r="E7392" s="203" t="s">
        <v>649</v>
      </c>
      <c r="F7392" s="183"/>
      <c r="G7392" s="183"/>
      <c r="H7392" s="183"/>
      <c r="I7392" s="183"/>
      <c r="J7392" s="183"/>
      <c r="K7392" s="204" t="s">
        <v>0</v>
      </c>
      <c r="L7392" s="183"/>
      <c r="M7392" s="204">
        <v>1244.02</v>
      </c>
      <c r="N7392" s="183"/>
      <c r="O7392" s="202" t="s">
        <v>0</v>
      </c>
      <c r="P7392" s="183"/>
    </row>
    <row r="7393" spans="1:16" x14ac:dyDescent="0.25">
      <c r="A7393" s="197"/>
      <c r="B7393" s="183"/>
      <c r="C7393" s="197" t="s">
        <v>1619</v>
      </c>
      <c r="D7393" s="183"/>
      <c r="E7393" s="197" t="s">
        <v>1620</v>
      </c>
      <c r="F7393" s="183"/>
      <c r="G7393" s="183"/>
      <c r="H7393" s="183"/>
      <c r="I7393" s="183"/>
      <c r="J7393" s="183"/>
      <c r="K7393" s="198">
        <v>800</v>
      </c>
      <c r="L7393" s="183"/>
      <c r="M7393" s="198">
        <v>124.4</v>
      </c>
      <c r="N7393" s="183"/>
      <c r="O7393" s="199">
        <v>15.55</v>
      </c>
      <c r="P7393" s="183"/>
    </row>
    <row r="7394" spans="1:16" x14ac:dyDescent="0.25">
      <c r="A7394" s="187" t="s">
        <v>0</v>
      </c>
      <c r="B7394" s="183"/>
      <c r="C7394" s="187" t="s">
        <v>229</v>
      </c>
      <c r="D7394" s="183"/>
      <c r="E7394" s="183"/>
      <c r="F7394" s="183"/>
      <c r="G7394" s="183"/>
      <c r="H7394" s="183"/>
      <c r="I7394" s="183"/>
      <c r="J7394" s="183"/>
      <c r="K7394" s="188">
        <v>800</v>
      </c>
      <c r="L7394" s="183"/>
      <c r="M7394" s="188">
        <v>124.4</v>
      </c>
      <c r="N7394" s="183"/>
      <c r="O7394" s="189">
        <v>15.55</v>
      </c>
      <c r="P7394" s="183"/>
    </row>
    <row r="7395" spans="1:16" x14ac:dyDescent="0.25">
      <c r="A7395" s="187" t="s">
        <v>0</v>
      </c>
      <c r="B7395" s="183"/>
      <c r="C7395" s="187" t="s">
        <v>234</v>
      </c>
      <c r="D7395" s="183"/>
      <c r="E7395" s="183"/>
      <c r="F7395" s="183"/>
      <c r="G7395" s="183"/>
      <c r="H7395" s="183"/>
      <c r="I7395" s="183"/>
      <c r="J7395" s="183"/>
      <c r="K7395" s="188">
        <v>800</v>
      </c>
      <c r="L7395" s="183"/>
      <c r="M7395" s="188">
        <v>124.4</v>
      </c>
      <c r="N7395" s="183"/>
      <c r="O7395" s="189">
        <v>15.55</v>
      </c>
      <c r="P7395" s="183"/>
    </row>
    <row r="7396" spans="1:16" x14ac:dyDescent="0.25">
      <c r="A7396" s="206" t="s">
        <v>0</v>
      </c>
      <c r="B7396" s="183"/>
      <c r="C7396" s="206" t="s">
        <v>574</v>
      </c>
      <c r="D7396" s="183"/>
      <c r="E7396" s="206" t="s">
        <v>575</v>
      </c>
      <c r="F7396" s="183"/>
      <c r="G7396" s="183"/>
      <c r="H7396" s="183"/>
      <c r="I7396" s="183"/>
      <c r="J7396" s="183"/>
      <c r="K7396" s="207">
        <v>800</v>
      </c>
      <c r="L7396" s="183"/>
      <c r="M7396" s="207">
        <v>124.4</v>
      </c>
      <c r="N7396" s="183"/>
      <c r="O7396" s="205">
        <v>15.55</v>
      </c>
      <c r="P7396" s="183"/>
    </row>
    <row r="7397" spans="1:16" x14ac:dyDescent="0.25">
      <c r="A7397" s="203" t="s">
        <v>0</v>
      </c>
      <c r="B7397" s="183"/>
      <c r="C7397" s="203" t="s">
        <v>600</v>
      </c>
      <c r="D7397" s="183"/>
      <c r="E7397" s="203" t="s">
        <v>601</v>
      </c>
      <c r="F7397" s="183"/>
      <c r="G7397" s="183"/>
      <c r="H7397" s="183"/>
      <c r="I7397" s="183"/>
      <c r="J7397" s="183"/>
      <c r="K7397" s="204" t="s">
        <v>0</v>
      </c>
      <c r="L7397" s="183"/>
      <c r="M7397" s="204">
        <v>124.4</v>
      </c>
      <c r="N7397" s="183"/>
      <c r="O7397" s="202" t="s">
        <v>0</v>
      </c>
      <c r="P7397" s="183"/>
    </row>
    <row r="7398" spans="1:16" x14ac:dyDescent="0.25">
      <c r="A7398" s="197"/>
      <c r="B7398" s="183"/>
      <c r="C7398" s="197" t="s">
        <v>1531</v>
      </c>
      <c r="D7398" s="183"/>
      <c r="E7398" s="197" t="s">
        <v>862</v>
      </c>
      <c r="F7398" s="183"/>
      <c r="G7398" s="183"/>
      <c r="H7398" s="183"/>
      <c r="I7398" s="183"/>
      <c r="J7398" s="183"/>
      <c r="K7398" s="198">
        <v>1300</v>
      </c>
      <c r="L7398" s="183"/>
      <c r="M7398" s="198">
        <v>1102.8399999999999</v>
      </c>
      <c r="N7398" s="183"/>
      <c r="O7398" s="199">
        <v>84.83</v>
      </c>
      <c r="P7398" s="183"/>
    </row>
    <row r="7399" spans="1:16" x14ac:dyDescent="0.25">
      <c r="A7399" s="187" t="s">
        <v>0</v>
      </c>
      <c r="B7399" s="183"/>
      <c r="C7399" s="187" t="s">
        <v>214</v>
      </c>
      <c r="D7399" s="183"/>
      <c r="E7399" s="183"/>
      <c r="F7399" s="183"/>
      <c r="G7399" s="183"/>
      <c r="H7399" s="183"/>
      <c r="I7399" s="183"/>
      <c r="J7399" s="183"/>
      <c r="K7399" s="188">
        <v>1300</v>
      </c>
      <c r="L7399" s="183"/>
      <c r="M7399" s="188">
        <v>1102.8399999999999</v>
      </c>
      <c r="N7399" s="183"/>
      <c r="O7399" s="189">
        <v>84.83</v>
      </c>
      <c r="P7399" s="183"/>
    </row>
    <row r="7400" spans="1:16" x14ac:dyDescent="0.25">
      <c r="A7400" s="187" t="s">
        <v>0</v>
      </c>
      <c r="B7400" s="183"/>
      <c r="C7400" s="187" t="s">
        <v>215</v>
      </c>
      <c r="D7400" s="183"/>
      <c r="E7400" s="183"/>
      <c r="F7400" s="183"/>
      <c r="G7400" s="183"/>
      <c r="H7400" s="183"/>
      <c r="I7400" s="183"/>
      <c r="J7400" s="183"/>
      <c r="K7400" s="188">
        <v>1300</v>
      </c>
      <c r="L7400" s="183"/>
      <c r="M7400" s="188">
        <v>1102.8399999999999</v>
      </c>
      <c r="N7400" s="183"/>
      <c r="O7400" s="189">
        <v>84.83</v>
      </c>
      <c r="P7400" s="183"/>
    </row>
    <row r="7401" spans="1:16" x14ac:dyDescent="0.25">
      <c r="A7401" s="206" t="s">
        <v>0</v>
      </c>
      <c r="B7401" s="183"/>
      <c r="C7401" s="206" t="s">
        <v>574</v>
      </c>
      <c r="D7401" s="183"/>
      <c r="E7401" s="206" t="s">
        <v>575</v>
      </c>
      <c r="F7401" s="183"/>
      <c r="G7401" s="183"/>
      <c r="H7401" s="183"/>
      <c r="I7401" s="183"/>
      <c r="J7401" s="183"/>
      <c r="K7401" s="207">
        <v>538.27</v>
      </c>
      <c r="L7401" s="183"/>
      <c r="M7401" s="207">
        <v>761.73</v>
      </c>
      <c r="N7401" s="183"/>
      <c r="O7401" s="205">
        <v>141.51</v>
      </c>
      <c r="P7401" s="183"/>
    </row>
    <row r="7402" spans="1:16" x14ac:dyDescent="0.25">
      <c r="A7402" s="203" t="s">
        <v>0</v>
      </c>
      <c r="B7402" s="183"/>
      <c r="C7402" s="203" t="s">
        <v>600</v>
      </c>
      <c r="D7402" s="183"/>
      <c r="E7402" s="203" t="s">
        <v>601</v>
      </c>
      <c r="F7402" s="183"/>
      <c r="G7402" s="183"/>
      <c r="H7402" s="183"/>
      <c r="I7402" s="183"/>
      <c r="J7402" s="183"/>
      <c r="K7402" s="204" t="s">
        <v>0</v>
      </c>
      <c r="L7402" s="183"/>
      <c r="M7402" s="204">
        <v>761.73</v>
      </c>
      <c r="N7402" s="183"/>
      <c r="O7402" s="202" t="s">
        <v>0</v>
      </c>
      <c r="P7402" s="183"/>
    </row>
    <row r="7403" spans="1:16" x14ac:dyDescent="0.25">
      <c r="A7403" s="206" t="s">
        <v>0</v>
      </c>
      <c r="B7403" s="183"/>
      <c r="C7403" s="206" t="s">
        <v>698</v>
      </c>
      <c r="D7403" s="183"/>
      <c r="E7403" s="206" t="s">
        <v>699</v>
      </c>
      <c r="F7403" s="183"/>
      <c r="G7403" s="183"/>
      <c r="H7403" s="183"/>
      <c r="I7403" s="183"/>
      <c r="J7403" s="183"/>
      <c r="K7403" s="207">
        <v>761.73</v>
      </c>
      <c r="L7403" s="183"/>
      <c r="M7403" s="207">
        <v>341.11</v>
      </c>
      <c r="N7403" s="183"/>
      <c r="O7403" s="205">
        <v>44.78</v>
      </c>
      <c r="P7403" s="183"/>
    </row>
    <row r="7404" spans="1:16" x14ac:dyDescent="0.25">
      <c r="A7404" s="203" t="s">
        <v>0</v>
      </c>
      <c r="B7404" s="183"/>
      <c r="C7404" s="203" t="s">
        <v>764</v>
      </c>
      <c r="D7404" s="183"/>
      <c r="E7404" s="203" t="s">
        <v>765</v>
      </c>
      <c r="F7404" s="183"/>
      <c r="G7404" s="183"/>
      <c r="H7404" s="183"/>
      <c r="I7404" s="183"/>
      <c r="J7404" s="183"/>
      <c r="K7404" s="204" t="s">
        <v>0</v>
      </c>
      <c r="L7404" s="183"/>
      <c r="M7404" s="204">
        <v>341.11</v>
      </c>
      <c r="N7404" s="183"/>
      <c r="O7404" s="202" t="s">
        <v>0</v>
      </c>
      <c r="P7404" s="183"/>
    </row>
    <row r="7405" spans="1:16" x14ac:dyDescent="0.25">
      <c r="A7405" s="197"/>
      <c r="B7405" s="183"/>
      <c r="C7405" s="197" t="s">
        <v>1600</v>
      </c>
      <c r="D7405" s="183"/>
      <c r="E7405" s="197" t="s">
        <v>1601</v>
      </c>
      <c r="F7405" s="183"/>
      <c r="G7405" s="183"/>
      <c r="H7405" s="183"/>
      <c r="I7405" s="183"/>
      <c r="J7405" s="183"/>
      <c r="K7405" s="198">
        <v>430.02</v>
      </c>
      <c r="L7405" s="183"/>
      <c r="M7405" s="198">
        <v>0</v>
      </c>
      <c r="N7405" s="183"/>
      <c r="O7405" s="199">
        <v>0</v>
      </c>
      <c r="P7405" s="183"/>
    </row>
    <row r="7406" spans="1:16" x14ac:dyDescent="0.25">
      <c r="A7406" s="187" t="s">
        <v>0</v>
      </c>
      <c r="B7406" s="183"/>
      <c r="C7406" s="187" t="s">
        <v>229</v>
      </c>
      <c r="D7406" s="183"/>
      <c r="E7406" s="183"/>
      <c r="F7406" s="183"/>
      <c r="G7406" s="183"/>
      <c r="H7406" s="183"/>
      <c r="I7406" s="183"/>
      <c r="J7406" s="183"/>
      <c r="K7406" s="188">
        <v>430.02</v>
      </c>
      <c r="L7406" s="183"/>
      <c r="M7406" s="188">
        <v>0</v>
      </c>
      <c r="N7406" s="183"/>
      <c r="O7406" s="189">
        <v>0</v>
      </c>
      <c r="P7406" s="183"/>
    </row>
    <row r="7407" spans="1:16" x14ac:dyDescent="0.25">
      <c r="A7407" s="187" t="s">
        <v>0</v>
      </c>
      <c r="B7407" s="183"/>
      <c r="C7407" s="187" t="s">
        <v>232</v>
      </c>
      <c r="D7407" s="183"/>
      <c r="E7407" s="183"/>
      <c r="F7407" s="183"/>
      <c r="G7407" s="183"/>
      <c r="H7407" s="183"/>
      <c r="I7407" s="183"/>
      <c r="J7407" s="183"/>
      <c r="K7407" s="188">
        <v>430.02</v>
      </c>
      <c r="L7407" s="183"/>
      <c r="M7407" s="188">
        <v>0</v>
      </c>
      <c r="N7407" s="183"/>
      <c r="O7407" s="189">
        <v>0</v>
      </c>
      <c r="P7407" s="183"/>
    </row>
    <row r="7408" spans="1:16" x14ac:dyDescent="0.25">
      <c r="A7408" s="206" t="s">
        <v>0</v>
      </c>
      <c r="B7408" s="183"/>
      <c r="C7408" s="206" t="s">
        <v>564</v>
      </c>
      <c r="D7408" s="183"/>
      <c r="E7408" s="206" t="s">
        <v>565</v>
      </c>
      <c r="F7408" s="183"/>
      <c r="G7408" s="183"/>
      <c r="H7408" s="183"/>
      <c r="I7408" s="183"/>
      <c r="J7408" s="183"/>
      <c r="K7408" s="207">
        <v>430.02</v>
      </c>
      <c r="L7408" s="183"/>
      <c r="M7408" s="207">
        <v>0</v>
      </c>
      <c r="N7408" s="183"/>
      <c r="O7408" s="205">
        <v>0</v>
      </c>
      <c r="P7408" s="183"/>
    </row>
    <row r="7409" spans="1:16" x14ac:dyDescent="0.25">
      <c r="A7409" s="200" t="s">
        <v>0</v>
      </c>
      <c r="B7409" s="183"/>
      <c r="C7409" s="200" t="s">
        <v>1395</v>
      </c>
      <c r="D7409" s="183"/>
      <c r="E7409" s="200" t="s">
        <v>1376</v>
      </c>
      <c r="F7409" s="183"/>
      <c r="G7409" s="183"/>
      <c r="H7409" s="183"/>
      <c r="I7409" s="183"/>
      <c r="J7409" s="183"/>
      <c r="K7409" s="201">
        <v>55178.59</v>
      </c>
      <c r="L7409" s="183"/>
      <c r="M7409" s="201">
        <v>34071.620000000003</v>
      </c>
      <c r="N7409" s="183"/>
      <c r="O7409" s="196">
        <v>61.75</v>
      </c>
      <c r="P7409" s="183"/>
    </row>
    <row r="7410" spans="1:16" x14ac:dyDescent="0.25">
      <c r="A7410" s="197"/>
      <c r="B7410" s="183"/>
      <c r="C7410" s="197" t="s">
        <v>1398</v>
      </c>
      <c r="D7410" s="183"/>
      <c r="E7410" s="197" t="s">
        <v>1399</v>
      </c>
      <c r="F7410" s="183"/>
      <c r="G7410" s="183"/>
      <c r="H7410" s="183"/>
      <c r="I7410" s="183"/>
      <c r="J7410" s="183"/>
      <c r="K7410" s="198">
        <v>2350</v>
      </c>
      <c r="L7410" s="183"/>
      <c r="M7410" s="198">
        <v>704.24</v>
      </c>
      <c r="N7410" s="183"/>
      <c r="O7410" s="199">
        <v>29.97</v>
      </c>
      <c r="P7410" s="183"/>
    </row>
    <row r="7411" spans="1:16" x14ac:dyDescent="0.25">
      <c r="A7411" s="187" t="s">
        <v>0</v>
      </c>
      <c r="B7411" s="183"/>
      <c r="C7411" s="187" t="s">
        <v>214</v>
      </c>
      <c r="D7411" s="183"/>
      <c r="E7411" s="183"/>
      <c r="F7411" s="183"/>
      <c r="G7411" s="183"/>
      <c r="H7411" s="183"/>
      <c r="I7411" s="183"/>
      <c r="J7411" s="183"/>
      <c r="K7411" s="188">
        <v>2350</v>
      </c>
      <c r="L7411" s="183"/>
      <c r="M7411" s="188">
        <v>704.24</v>
      </c>
      <c r="N7411" s="183"/>
      <c r="O7411" s="189">
        <v>29.97</v>
      </c>
      <c r="P7411" s="183"/>
    </row>
    <row r="7412" spans="1:16" x14ac:dyDescent="0.25">
      <c r="A7412" s="187" t="s">
        <v>0</v>
      </c>
      <c r="B7412" s="183"/>
      <c r="C7412" s="187" t="s">
        <v>215</v>
      </c>
      <c r="D7412" s="183"/>
      <c r="E7412" s="183"/>
      <c r="F7412" s="183"/>
      <c r="G7412" s="183"/>
      <c r="H7412" s="183"/>
      <c r="I7412" s="183"/>
      <c r="J7412" s="183"/>
      <c r="K7412" s="188">
        <v>2350</v>
      </c>
      <c r="L7412" s="183"/>
      <c r="M7412" s="188">
        <v>704.24</v>
      </c>
      <c r="N7412" s="183"/>
      <c r="O7412" s="189">
        <v>29.97</v>
      </c>
      <c r="P7412" s="183"/>
    </row>
    <row r="7413" spans="1:16" x14ac:dyDescent="0.25">
      <c r="A7413" s="206" t="s">
        <v>0</v>
      </c>
      <c r="B7413" s="183"/>
      <c r="C7413" s="206" t="s">
        <v>564</v>
      </c>
      <c r="D7413" s="183"/>
      <c r="E7413" s="206" t="s">
        <v>565</v>
      </c>
      <c r="F7413" s="183"/>
      <c r="G7413" s="183"/>
      <c r="H7413" s="183"/>
      <c r="I7413" s="183"/>
      <c r="J7413" s="183"/>
      <c r="K7413" s="207">
        <v>2250</v>
      </c>
      <c r="L7413" s="183"/>
      <c r="M7413" s="207">
        <v>674.24</v>
      </c>
      <c r="N7413" s="183"/>
      <c r="O7413" s="205">
        <v>29.97</v>
      </c>
      <c r="P7413" s="183"/>
    </row>
    <row r="7414" spans="1:16" x14ac:dyDescent="0.25">
      <c r="A7414" s="203" t="s">
        <v>0</v>
      </c>
      <c r="B7414" s="183"/>
      <c r="C7414" s="203" t="s">
        <v>897</v>
      </c>
      <c r="D7414" s="183"/>
      <c r="E7414" s="203" t="s">
        <v>898</v>
      </c>
      <c r="F7414" s="183"/>
      <c r="G7414" s="183"/>
      <c r="H7414" s="183"/>
      <c r="I7414" s="183"/>
      <c r="J7414" s="183"/>
      <c r="K7414" s="204" t="s">
        <v>0</v>
      </c>
      <c r="L7414" s="183"/>
      <c r="M7414" s="204">
        <v>578.74</v>
      </c>
      <c r="N7414" s="183"/>
      <c r="O7414" s="202" t="s">
        <v>0</v>
      </c>
      <c r="P7414" s="183"/>
    </row>
    <row r="7415" spans="1:16" x14ac:dyDescent="0.25">
      <c r="A7415" s="203" t="s">
        <v>0</v>
      </c>
      <c r="B7415" s="183"/>
      <c r="C7415" s="203" t="s">
        <v>568</v>
      </c>
      <c r="D7415" s="183"/>
      <c r="E7415" s="203" t="s">
        <v>569</v>
      </c>
      <c r="F7415" s="183"/>
      <c r="G7415" s="183"/>
      <c r="H7415" s="183"/>
      <c r="I7415" s="183"/>
      <c r="J7415" s="183"/>
      <c r="K7415" s="204" t="s">
        <v>0</v>
      </c>
      <c r="L7415" s="183"/>
      <c r="M7415" s="204">
        <v>95.5</v>
      </c>
      <c r="N7415" s="183"/>
      <c r="O7415" s="202" t="s">
        <v>0</v>
      </c>
      <c r="P7415" s="183"/>
    </row>
    <row r="7416" spans="1:16" x14ac:dyDescent="0.25">
      <c r="A7416" s="206" t="s">
        <v>0</v>
      </c>
      <c r="B7416" s="183"/>
      <c r="C7416" s="206" t="s">
        <v>574</v>
      </c>
      <c r="D7416" s="183"/>
      <c r="E7416" s="206" t="s">
        <v>575</v>
      </c>
      <c r="F7416" s="183"/>
      <c r="G7416" s="183"/>
      <c r="H7416" s="183"/>
      <c r="I7416" s="183"/>
      <c r="J7416" s="183"/>
      <c r="K7416" s="207">
        <v>100</v>
      </c>
      <c r="L7416" s="183"/>
      <c r="M7416" s="207">
        <v>30</v>
      </c>
      <c r="N7416" s="183"/>
      <c r="O7416" s="205">
        <v>30</v>
      </c>
      <c r="P7416" s="183"/>
    </row>
    <row r="7417" spans="1:16" x14ac:dyDescent="0.25">
      <c r="A7417" s="203" t="s">
        <v>0</v>
      </c>
      <c r="B7417" s="183"/>
      <c r="C7417" s="203" t="s">
        <v>580</v>
      </c>
      <c r="D7417" s="183"/>
      <c r="E7417" s="203" t="s">
        <v>581</v>
      </c>
      <c r="F7417" s="183"/>
      <c r="G7417" s="183"/>
      <c r="H7417" s="183"/>
      <c r="I7417" s="183"/>
      <c r="J7417" s="183"/>
      <c r="K7417" s="204" t="s">
        <v>0</v>
      </c>
      <c r="L7417" s="183"/>
      <c r="M7417" s="204">
        <v>30</v>
      </c>
      <c r="N7417" s="183"/>
      <c r="O7417" s="202" t="s">
        <v>0</v>
      </c>
      <c r="P7417" s="183"/>
    </row>
    <row r="7418" spans="1:16" x14ac:dyDescent="0.25">
      <c r="A7418" s="197"/>
      <c r="B7418" s="183"/>
      <c r="C7418" s="197" t="s">
        <v>1559</v>
      </c>
      <c r="D7418" s="183"/>
      <c r="E7418" s="197" t="s">
        <v>1560</v>
      </c>
      <c r="F7418" s="183"/>
      <c r="G7418" s="183"/>
      <c r="H7418" s="183"/>
      <c r="I7418" s="183"/>
      <c r="J7418" s="183"/>
      <c r="K7418" s="198">
        <v>80</v>
      </c>
      <c r="L7418" s="183"/>
      <c r="M7418" s="198">
        <v>0</v>
      </c>
      <c r="N7418" s="183"/>
      <c r="O7418" s="199">
        <v>0</v>
      </c>
      <c r="P7418" s="183"/>
    </row>
    <row r="7419" spans="1:16" x14ac:dyDescent="0.25">
      <c r="A7419" s="187" t="s">
        <v>0</v>
      </c>
      <c r="B7419" s="183"/>
      <c r="C7419" s="187" t="s">
        <v>229</v>
      </c>
      <c r="D7419" s="183"/>
      <c r="E7419" s="183"/>
      <c r="F7419" s="183"/>
      <c r="G7419" s="183"/>
      <c r="H7419" s="183"/>
      <c r="I7419" s="183"/>
      <c r="J7419" s="183"/>
      <c r="K7419" s="188">
        <v>80</v>
      </c>
      <c r="L7419" s="183"/>
      <c r="M7419" s="188">
        <v>0</v>
      </c>
      <c r="N7419" s="183"/>
      <c r="O7419" s="189">
        <v>0</v>
      </c>
      <c r="P7419" s="183"/>
    </row>
    <row r="7420" spans="1:16" x14ac:dyDescent="0.25">
      <c r="A7420" s="187" t="s">
        <v>0</v>
      </c>
      <c r="B7420" s="183"/>
      <c r="C7420" s="187" t="s">
        <v>232</v>
      </c>
      <c r="D7420" s="183"/>
      <c r="E7420" s="183"/>
      <c r="F7420" s="183"/>
      <c r="G7420" s="183"/>
      <c r="H7420" s="183"/>
      <c r="I7420" s="183"/>
      <c r="J7420" s="183"/>
      <c r="K7420" s="188">
        <v>80</v>
      </c>
      <c r="L7420" s="183"/>
      <c r="M7420" s="188">
        <v>0</v>
      </c>
      <c r="N7420" s="183"/>
      <c r="O7420" s="189">
        <v>0</v>
      </c>
      <c r="P7420" s="183"/>
    </row>
    <row r="7421" spans="1:16" x14ac:dyDescent="0.25">
      <c r="A7421" s="206" t="s">
        <v>0</v>
      </c>
      <c r="B7421" s="183"/>
      <c r="C7421" s="206" t="s">
        <v>574</v>
      </c>
      <c r="D7421" s="183"/>
      <c r="E7421" s="206" t="s">
        <v>575</v>
      </c>
      <c r="F7421" s="183"/>
      <c r="G7421" s="183"/>
      <c r="H7421" s="183"/>
      <c r="I7421" s="183"/>
      <c r="J7421" s="183"/>
      <c r="K7421" s="207">
        <v>80</v>
      </c>
      <c r="L7421" s="183"/>
      <c r="M7421" s="207">
        <v>0</v>
      </c>
      <c r="N7421" s="183"/>
      <c r="O7421" s="205">
        <v>0</v>
      </c>
      <c r="P7421" s="183"/>
    </row>
    <row r="7422" spans="1:16" x14ac:dyDescent="0.25">
      <c r="A7422" s="197"/>
      <c r="B7422" s="183"/>
      <c r="C7422" s="197" t="s">
        <v>1532</v>
      </c>
      <c r="D7422" s="183"/>
      <c r="E7422" s="197" t="s">
        <v>1533</v>
      </c>
      <c r="F7422" s="183"/>
      <c r="G7422" s="183"/>
      <c r="H7422" s="183"/>
      <c r="I7422" s="183"/>
      <c r="J7422" s="183"/>
      <c r="K7422" s="198">
        <v>52748.59</v>
      </c>
      <c r="L7422" s="183"/>
      <c r="M7422" s="198">
        <v>33367.379999999997</v>
      </c>
      <c r="N7422" s="183"/>
      <c r="O7422" s="199">
        <v>63.26</v>
      </c>
      <c r="P7422" s="183"/>
    </row>
    <row r="7423" spans="1:16" x14ac:dyDescent="0.25">
      <c r="A7423" s="187" t="s">
        <v>0</v>
      </c>
      <c r="B7423" s="183"/>
      <c r="C7423" s="187" t="s">
        <v>229</v>
      </c>
      <c r="D7423" s="183"/>
      <c r="E7423" s="183"/>
      <c r="F7423" s="183"/>
      <c r="G7423" s="183"/>
      <c r="H7423" s="183"/>
      <c r="I7423" s="183"/>
      <c r="J7423" s="183"/>
      <c r="K7423" s="188">
        <v>52748.59</v>
      </c>
      <c r="L7423" s="183"/>
      <c r="M7423" s="188">
        <v>33367.379999999997</v>
      </c>
      <c r="N7423" s="183"/>
      <c r="O7423" s="189">
        <v>63.26</v>
      </c>
      <c r="P7423" s="183"/>
    </row>
    <row r="7424" spans="1:16" x14ac:dyDescent="0.25">
      <c r="A7424" s="187" t="s">
        <v>0</v>
      </c>
      <c r="B7424" s="183"/>
      <c r="C7424" s="187" t="s">
        <v>232</v>
      </c>
      <c r="D7424" s="183"/>
      <c r="E7424" s="183"/>
      <c r="F7424" s="183"/>
      <c r="G7424" s="183"/>
      <c r="H7424" s="183"/>
      <c r="I7424" s="183"/>
      <c r="J7424" s="183"/>
      <c r="K7424" s="188">
        <v>52748.59</v>
      </c>
      <c r="L7424" s="183"/>
      <c r="M7424" s="188">
        <v>33367.379999999997</v>
      </c>
      <c r="N7424" s="183"/>
      <c r="O7424" s="189">
        <v>63.26</v>
      </c>
      <c r="P7424" s="183"/>
    </row>
    <row r="7425" spans="1:16" x14ac:dyDescent="0.25">
      <c r="A7425" s="206" t="s">
        <v>0</v>
      </c>
      <c r="B7425" s="183"/>
      <c r="C7425" s="206" t="s">
        <v>574</v>
      </c>
      <c r="D7425" s="183"/>
      <c r="E7425" s="206" t="s">
        <v>575</v>
      </c>
      <c r="F7425" s="183"/>
      <c r="G7425" s="183"/>
      <c r="H7425" s="183"/>
      <c r="I7425" s="183"/>
      <c r="J7425" s="183"/>
      <c r="K7425" s="207">
        <v>52748.59</v>
      </c>
      <c r="L7425" s="183"/>
      <c r="M7425" s="207">
        <v>33367.379999999997</v>
      </c>
      <c r="N7425" s="183"/>
      <c r="O7425" s="205">
        <v>63.26</v>
      </c>
      <c r="P7425" s="183"/>
    </row>
    <row r="7426" spans="1:16" x14ac:dyDescent="0.25">
      <c r="A7426" s="203" t="s">
        <v>0</v>
      </c>
      <c r="B7426" s="183"/>
      <c r="C7426" s="203" t="s">
        <v>931</v>
      </c>
      <c r="D7426" s="183"/>
      <c r="E7426" s="203" t="s">
        <v>932</v>
      </c>
      <c r="F7426" s="183"/>
      <c r="G7426" s="183"/>
      <c r="H7426" s="183"/>
      <c r="I7426" s="183"/>
      <c r="J7426" s="183"/>
      <c r="K7426" s="204" t="s">
        <v>0</v>
      </c>
      <c r="L7426" s="183"/>
      <c r="M7426" s="204">
        <v>33367.379999999997</v>
      </c>
      <c r="N7426" s="183"/>
      <c r="O7426" s="202" t="s">
        <v>0</v>
      </c>
      <c r="P7426" s="183"/>
    </row>
    <row r="7427" spans="1:16" x14ac:dyDescent="0.25">
      <c r="A7427" s="200" t="s">
        <v>0</v>
      </c>
      <c r="B7427" s="183"/>
      <c r="C7427" s="200" t="s">
        <v>1456</v>
      </c>
      <c r="D7427" s="183"/>
      <c r="E7427" s="200" t="s">
        <v>1457</v>
      </c>
      <c r="F7427" s="183"/>
      <c r="G7427" s="183"/>
      <c r="H7427" s="183"/>
      <c r="I7427" s="183"/>
      <c r="J7427" s="183"/>
      <c r="K7427" s="201">
        <v>9483.93</v>
      </c>
      <c r="L7427" s="183"/>
      <c r="M7427" s="201">
        <v>2692.77</v>
      </c>
      <c r="N7427" s="183"/>
      <c r="O7427" s="196">
        <v>28.39</v>
      </c>
      <c r="P7427" s="183"/>
    </row>
    <row r="7428" spans="1:16" x14ac:dyDescent="0.25">
      <c r="A7428" s="197"/>
      <c r="B7428" s="183"/>
      <c r="C7428" s="197" t="s">
        <v>1458</v>
      </c>
      <c r="D7428" s="183"/>
      <c r="E7428" s="197" t="s">
        <v>1459</v>
      </c>
      <c r="F7428" s="183"/>
      <c r="G7428" s="183"/>
      <c r="H7428" s="183"/>
      <c r="I7428" s="183"/>
      <c r="J7428" s="183"/>
      <c r="K7428" s="198">
        <v>5181.55</v>
      </c>
      <c r="L7428" s="183"/>
      <c r="M7428" s="198">
        <v>2363.34</v>
      </c>
      <c r="N7428" s="183"/>
      <c r="O7428" s="199">
        <v>45.61</v>
      </c>
      <c r="P7428" s="183"/>
    </row>
    <row r="7429" spans="1:16" x14ac:dyDescent="0.25">
      <c r="A7429" s="187" t="s">
        <v>0</v>
      </c>
      <c r="B7429" s="183"/>
      <c r="C7429" s="187" t="s">
        <v>218</v>
      </c>
      <c r="D7429" s="183"/>
      <c r="E7429" s="183"/>
      <c r="F7429" s="183"/>
      <c r="G7429" s="183"/>
      <c r="H7429" s="183"/>
      <c r="I7429" s="183"/>
      <c r="J7429" s="183"/>
      <c r="K7429" s="188">
        <v>4681.55</v>
      </c>
      <c r="L7429" s="183"/>
      <c r="M7429" s="188">
        <v>2363.34</v>
      </c>
      <c r="N7429" s="183"/>
      <c r="O7429" s="189">
        <v>50.48</v>
      </c>
      <c r="P7429" s="183"/>
    </row>
    <row r="7430" spans="1:16" x14ac:dyDescent="0.25">
      <c r="A7430" s="187" t="s">
        <v>0</v>
      </c>
      <c r="B7430" s="183"/>
      <c r="C7430" s="187" t="s">
        <v>220</v>
      </c>
      <c r="D7430" s="183"/>
      <c r="E7430" s="183"/>
      <c r="F7430" s="183"/>
      <c r="G7430" s="183"/>
      <c r="H7430" s="183"/>
      <c r="I7430" s="183"/>
      <c r="J7430" s="183"/>
      <c r="K7430" s="188">
        <v>4681.55</v>
      </c>
      <c r="L7430" s="183"/>
      <c r="M7430" s="188">
        <v>2363.34</v>
      </c>
      <c r="N7430" s="183"/>
      <c r="O7430" s="189">
        <v>50.48</v>
      </c>
      <c r="P7430" s="183"/>
    </row>
    <row r="7431" spans="1:16" x14ac:dyDescent="0.25">
      <c r="A7431" s="206" t="s">
        <v>0</v>
      </c>
      <c r="B7431" s="183"/>
      <c r="C7431" s="206" t="s">
        <v>698</v>
      </c>
      <c r="D7431" s="183"/>
      <c r="E7431" s="206" t="s">
        <v>699</v>
      </c>
      <c r="F7431" s="183"/>
      <c r="G7431" s="183"/>
      <c r="H7431" s="183"/>
      <c r="I7431" s="183"/>
      <c r="J7431" s="183"/>
      <c r="K7431" s="207">
        <v>4681.55</v>
      </c>
      <c r="L7431" s="183"/>
      <c r="M7431" s="207">
        <v>2363.34</v>
      </c>
      <c r="N7431" s="183"/>
      <c r="O7431" s="205">
        <v>50.48</v>
      </c>
      <c r="P7431" s="183"/>
    </row>
    <row r="7432" spans="1:16" x14ac:dyDescent="0.25">
      <c r="A7432" s="203" t="s">
        <v>0</v>
      </c>
      <c r="B7432" s="183"/>
      <c r="C7432" s="203" t="s">
        <v>1213</v>
      </c>
      <c r="D7432" s="183"/>
      <c r="E7432" s="203" t="s">
        <v>1214</v>
      </c>
      <c r="F7432" s="183"/>
      <c r="G7432" s="183"/>
      <c r="H7432" s="183"/>
      <c r="I7432" s="183"/>
      <c r="J7432" s="183"/>
      <c r="K7432" s="204" t="s">
        <v>0</v>
      </c>
      <c r="L7432" s="183"/>
      <c r="M7432" s="204">
        <v>649.19000000000005</v>
      </c>
      <c r="N7432" s="183"/>
      <c r="O7432" s="202" t="s">
        <v>0</v>
      </c>
      <c r="P7432" s="183"/>
    </row>
    <row r="7433" spans="1:16" x14ac:dyDescent="0.25">
      <c r="A7433" s="203" t="s">
        <v>0</v>
      </c>
      <c r="B7433" s="183"/>
      <c r="C7433" s="203" t="s">
        <v>1215</v>
      </c>
      <c r="D7433" s="183"/>
      <c r="E7433" s="203" t="s">
        <v>1216</v>
      </c>
      <c r="F7433" s="183"/>
      <c r="G7433" s="183"/>
      <c r="H7433" s="183"/>
      <c r="I7433" s="183"/>
      <c r="J7433" s="183"/>
      <c r="K7433" s="204" t="s">
        <v>0</v>
      </c>
      <c r="L7433" s="183"/>
      <c r="M7433" s="204">
        <v>1581.8</v>
      </c>
      <c r="N7433" s="183"/>
      <c r="O7433" s="202" t="s">
        <v>0</v>
      </c>
      <c r="P7433" s="183"/>
    </row>
    <row r="7434" spans="1:16" x14ac:dyDescent="0.25">
      <c r="A7434" s="203" t="s">
        <v>0</v>
      </c>
      <c r="B7434" s="183"/>
      <c r="C7434" s="203" t="s">
        <v>764</v>
      </c>
      <c r="D7434" s="183"/>
      <c r="E7434" s="203" t="s">
        <v>765</v>
      </c>
      <c r="F7434" s="183"/>
      <c r="G7434" s="183"/>
      <c r="H7434" s="183"/>
      <c r="I7434" s="183"/>
      <c r="J7434" s="183"/>
      <c r="K7434" s="204" t="s">
        <v>0</v>
      </c>
      <c r="L7434" s="183"/>
      <c r="M7434" s="204">
        <v>91.09</v>
      </c>
      <c r="N7434" s="183"/>
      <c r="O7434" s="202" t="s">
        <v>0</v>
      </c>
      <c r="P7434" s="183"/>
    </row>
    <row r="7435" spans="1:16" x14ac:dyDescent="0.25">
      <c r="A7435" s="203" t="s">
        <v>0</v>
      </c>
      <c r="B7435" s="183"/>
      <c r="C7435" s="203" t="s">
        <v>919</v>
      </c>
      <c r="D7435" s="183"/>
      <c r="E7435" s="203" t="s">
        <v>920</v>
      </c>
      <c r="F7435" s="183"/>
      <c r="G7435" s="183"/>
      <c r="H7435" s="183"/>
      <c r="I7435" s="183"/>
      <c r="J7435" s="183"/>
      <c r="K7435" s="204" t="s">
        <v>0</v>
      </c>
      <c r="L7435" s="183"/>
      <c r="M7435" s="204">
        <v>41.26</v>
      </c>
      <c r="N7435" s="183"/>
      <c r="O7435" s="202" t="s">
        <v>0</v>
      </c>
      <c r="P7435" s="183"/>
    </row>
    <row r="7436" spans="1:16" x14ac:dyDescent="0.25">
      <c r="A7436" s="187" t="s">
        <v>0</v>
      </c>
      <c r="B7436" s="183"/>
      <c r="C7436" s="187" t="s">
        <v>238</v>
      </c>
      <c r="D7436" s="183"/>
      <c r="E7436" s="183"/>
      <c r="F7436" s="183"/>
      <c r="G7436" s="183"/>
      <c r="H7436" s="183"/>
      <c r="I7436" s="183"/>
      <c r="J7436" s="183"/>
      <c r="K7436" s="188">
        <v>500</v>
      </c>
      <c r="L7436" s="183"/>
      <c r="M7436" s="188">
        <v>0</v>
      </c>
      <c r="N7436" s="183"/>
      <c r="O7436" s="189">
        <v>0</v>
      </c>
      <c r="P7436" s="183"/>
    </row>
    <row r="7437" spans="1:16" x14ac:dyDescent="0.25">
      <c r="A7437" s="187" t="s">
        <v>0</v>
      </c>
      <c r="B7437" s="183"/>
      <c r="C7437" s="187" t="s">
        <v>240</v>
      </c>
      <c r="D7437" s="183"/>
      <c r="E7437" s="183"/>
      <c r="F7437" s="183"/>
      <c r="G7437" s="183"/>
      <c r="H7437" s="183"/>
      <c r="I7437" s="183"/>
      <c r="J7437" s="183"/>
      <c r="K7437" s="188">
        <v>500</v>
      </c>
      <c r="L7437" s="183"/>
      <c r="M7437" s="188">
        <v>0</v>
      </c>
      <c r="N7437" s="183"/>
      <c r="O7437" s="189">
        <v>0</v>
      </c>
      <c r="P7437" s="183"/>
    </row>
    <row r="7438" spans="1:16" x14ac:dyDescent="0.25">
      <c r="A7438" s="206" t="s">
        <v>0</v>
      </c>
      <c r="B7438" s="183"/>
      <c r="C7438" s="206" t="s">
        <v>698</v>
      </c>
      <c r="D7438" s="183"/>
      <c r="E7438" s="206" t="s">
        <v>699</v>
      </c>
      <c r="F7438" s="183"/>
      <c r="G7438" s="183"/>
      <c r="H7438" s="183"/>
      <c r="I7438" s="183"/>
      <c r="J7438" s="183"/>
      <c r="K7438" s="207">
        <v>500</v>
      </c>
      <c r="L7438" s="183"/>
      <c r="M7438" s="207">
        <v>0</v>
      </c>
      <c r="N7438" s="183"/>
      <c r="O7438" s="205">
        <v>0</v>
      </c>
      <c r="P7438" s="183"/>
    </row>
    <row r="7439" spans="1:16" x14ac:dyDescent="0.25">
      <c r="A7439" s="197"/>
      <c r="B7439" s="183"/>
      <c r="C7439" s="197" t="s">
        <v>1536</v>
      </c>
      <c r="D7439" s="183"/>
      <c r="E7439" s="197" t="s">
        <v>1537</v>
      </c>
      <c r="F7439" s="183"/>
      <c r="G7439" s="183"/>
      <c r="H7439" s="183"/>
      <c r="I7439" s="183"/>
      <c r="J7439" s="183"/>
      <c r="K7439" s="198">
        <v>430</v>
      </c>
      <c r="L7439" s="183"/>
      <c r="M7439" s="198">
        <v>329.43</v>
      </c>
      <c r="N7439" s="183"/>
      <c r="O7439" s="199">
        <v>76.61</v>
      </c>
      <c r="P7439" s="183"/>
    </row>
    <row r="7440" spans="1:16" x14ac:dyDescent="0.25">
      <c r="A7440" s="187" t="s">
        <v>0</v>
      </c>
      <c r="B7440" s="183"/>
      <c r="C7440" s="187" t="s">
        <v>214</v>
      </c>
      <c r="D7440" s="183"/>
      <c r="E7440" s="183"/>
      <c r="F7440" s="183"/>
      <c r="G7440" s="183"/>
      <c r="H7440" s="183"/>
      <c r="I7440" s="183"/>
      <c r="J7440" s="183"/>
      <c r="K7440" s="188">
        <v>430</v>
      </c>
      <c r="L7440" s="183"/>
      <c r="M7440" s="188">
        <v>329.43</v>
      </c>
      <c r="N7440" s="183"/>
      <c r="O7440" s="189">
        <v>76.61</v>
      </c>
      <c r="P7440" s="183"/>
    </row>
    <row r="7441" spans="1:16" x14ac:dyDescent="0.25">
      <c r="A7441" s="187" t="s">
        <v>0</v>
      </c>
      <c r="B7441" s="183"/>
      <c r="C7441" s="187" t="s">
        <v>215</v>
      </c>
      <c r="D7441" s="183"/>
      <c r="E7441" s="183"/>
      <c r="F7441" s="183"/>
      <c r="G7441" s="183"/>
      <c r="H7441" s="183"/>
      <c r="I7441" s="183"/>
      <c r="J7441" s="183"/>
      <c r="K7441" s="188">
        <v>430</v>
      </c>
      <c r="L7441" s="183"/>
      <c r="M7441" s="188">
        <v>329.43</v>
      </c>
      <c r="N7441" s="183"/>
      <c r="O7441" s="189">
        <v>76.61</v>
      </c>
      <c r="P7441" s="183"/>
    </row>
    <row r="7442" spans="1:16" x14ac:dyDescent="0.25">
      <c r="A7442" s="206" t="s">
        <v>0</v>
      </c>
      <c r="B7442" s="183"/>
      <c r="C7442" s="206" t="s">
        <v>698</v>
      </c>
      <c r="D7442" s="183"/>
      <c r="E7442" s="206" t="s">
        <v>699</v>
      </c>
      <c r="F7442" s="183"/>
      <c r="G7442" s="183"/>
      <c r="H7442" s="183"/>
      <c r="I7442" s="183"/>
      <c r="J7442" s="183"/>
      <c r="K7442" s="207">
        <v>430</v>
      </c>
      <c r="L7442" s="183"/>
      <c r="M7442" s="207">
        <v>329.43</v>
      </c>
      <c r="N7442" s="183"/>
      <c r="O7442" s="205">
        <v>76.61</v>
      </c>
      <c r="P7442" s="183"/>
    </row>
    <row r="7443" spans="1:16" x14ac:dyDescent="0.25">
      <c r="A7443" s="203" t="s">
        <v>0</v>
      </c>
      <c r="B7443" s="183"/>
      <c r="C7443" s="203" t="s">
        <v>919</v>
      </c>
      <c r="D7443" s="183"/>
      <c r="E7443" s="203" t="s">
        <v>920</v>
      </c>
      <c r="F7443" s="183"/>
      <c r="G7443" s="183"/>
      <c r="H7443" s="183"/>
      <c r="I7443" s="183"/>
      <c r="J7443" s="183"/>
      <c r="K7443" s="204" t="s">
        <v>0</v>
      </c>
      <c r="L7443" s="183"/>
      <c r="M7443" s="204">
        <v>329.43</v>
      </c>
      <c r="N7443" s="183"/>
      <c r="O7443" s="202" t="s">
        <v>0</v>
      </c>
      <c r="P7443" s="183"/>
    </row>
    <row r="7444" spans="1:16" x14ac:dyDescent="0.25">
      <c r="A7444" s="197"/>
      <c r="B7444" s="183"/>
      <c r="C7444" s="197" t="s">
        <v>1621</v>
      </c>
      <c r="D7444" s="183"/>
      <c r="E7444" s="197" t="s">
        <v>1622</v>
      </c>
      <c r="F7444" s="183"/>
      <c r="G7444" s="183"/>
      <c r="H7444" s="183"/>
      <c r="I7444" s="183"/>
      <c r="J7444" s="183"/>
      <c r="K7444" s="198">
        <v>3872.38</v>
      </c>
      <c r="L7444" s="183"/>
      <c r="M7444" s="198">
        <v>0</v>
      </c>
      <c r="N7444" s="183"/>
      <c r="O7444" s="199">
        <v>0</v>
      </c>
      <c r="P7444" s="183"/>
    </row>
    <row r="7445" spans="1:16" x14ac:dyDescent="0.25">
      <c r="A7445" s="187" t="s">
        <v>0</v>
      </c>
      <c r="B7445" s="183"/>
      <c r="C7445" s="187" t="s">
        <v>221</v>
      </c>
      <c r="D7445" s="183"/>
      <c r="E7445" s="183"/>
      <c r="F7445" s="183"/>
      <c r="G7445" s="183"/>
      <c r="H7445" s="183"/>
      <c r="I7445" s="183"/>
      <c r="J7445" s="183"/>
      <c r="K7445" s="188">
        <v>3872.38</v>
      </c>
      <c r="L7445" s="183"/>
      <c r="M7445" s="188">
        <v>0</v>
      </c>
      <c r="N7445" s="183"/>
      <c r="O7445" s="189">
        <v>0</v>
      </c>
      <c r="P7445" s="183"/>
    </row>
    <row r="7446" spans="1:16" x14ac:dyDescent="0.25">
      <c r="A7446" s="187" t="s">
        <v>0</v>
      </c>
      <c r="B7446" s="183"/>
      <c r="C7446" s="187" t="s">
        <v>228</v>
      </c>
      <c r="D7446" s="183"/>
      <c r="E7446" s="183"/>
      <c r="F7446" s="183"/>
      <c r="G7446" s="183"/>
      <c r="H7446" s="183"/>
      <c r="I7446" s="183"/>
      <c r="J7446" s="183"/>
      <c r="K7446" s="188">
        <v>3872.38</v>
      </c>
      <c r="L7446" s="183"/>
      <c r="M7446" s="188">
        <v>0</v>
      </c>
      <c r="N7446" s="183"/>
      <c r="O7446" s="189">
        <v>0</v>
      </c>
      <c r="P7446" s="183"/>
    </row>
    <row r="7447" spans="1:16" x14ac:dyDescent="0.25">
      <c r="A7447" s="206" t="s">
        <v>0</v>
      </c>
      <c r="B7447" s="183"/>
      <c r="C7447" s="206" t="s">
        <v>698</v>
      </c>
      <c r="D7447" s="183"/>
      <c r="E7447" s="206" t="s">
        <v>699</v>
      </c>
      <c r="F7447" s="183"/>
      <c r="G7447" s="183"/>
      <c r="H7447" s="183"/>
      <c r="I7447" s="183"/>
      <c r="J7447" s="183"/>
      <c r="K7447" s="207">
        <v>3872.38</v>
      </c>
      <c r="L7447" s="183"/>
      <c r="M7447" s="207">
        <v>0</v>
      </c>
      <c r="N7447" s="183"/>
      <c r="O7447" s="205">
        <v>0</v>
      </c>
      <c r="P7447" s="183"/>
    </row>
    <row r="7448" spans="1:16" x14ac:dyDescent="0.25">
      <c r="A7448" s="200" t="s">
        <v>0</v>
      </c>
      <c r="B7448" s="183"/>
      <c r="C7448" s="200" t="s">
        <v>1491</v>
      </c>
      <c r="D7448" s="183"/>
      <c r="E7448" s="200" t="s">
        <v>1492</v>
      </c>
      <c r="F7448" s="183"/>
      <c r="G7448" s="183"/>
      <c r="H7448" s="183"/>
      <c r="I7448" s="183"/>
      <c r="J7448" s="183"/>
      <c r="K7448" s="201">
        <v>8805</v>
      </c>
      <c r="L7448" s="183"/>
      <c r="M7448" s="201">
        <v>7940.25</v>
      </c>
      <c r="N7448" s="183"/>
      <c r="O7448" s="196">
        <v>90.18</v>
      </c>
      <c r="P7448" s="183"/>
    </row>
    <row r="7449" spans="1:16" x14ac:dyDescent="0.25">
      <c r="A7449" s="197"/>
      <c r="B7449" s="183"/>
      <c r="C7449" s="197" t="s">
        <v>1493</v>
      </c>
      <c r="D7449" s="183"/>
      <c r="E7449" s="197" t="s">
        <v>1494</v>
      </c>
      <c r="F7449" s="183"/>
      <c r="G7449" s="183"/>
      <c r="H7449" s="183"/>
      <c r="I7449" s="183"/>
      <c r="J7449" s="183"/>
      <c r="K7449" s="198">
        <v>8805</v>
      </c>
      <c r="L7449" s="183"/>
      <c r="M7449" s="198">
        <v>7940.25</v>
      </c>
      <c r="N7449" s="183"/>
      <c r="O7449" s="199">
        <v>90.18</v>
      </c>
      <c r="P7449" s="183"/>
    </row>
    <row r="7450" spans="1:16" x14ac:dyDescent="0.25">
      <c r="A7450" s="187" t="s">
        <v>0</v>
      </c>
      <c r="B7450" s="183"/>
      <c r="C7450" s="187" t="s">
        <v>214</v>
      </c>
      <c r="D7450" s="183"/>
      <c r="E7450" s="183"/>
      <c r="F7450" s="183"/>
      <c r="G7450" s="183"/>
      <c r="H7450" s="183"/>
      <c r="I7450" s="183"/>
      <c r="J7450" s="183"/>
      <c r="K7450" s="188">
        <v>4724</v>
      </c>
      <c r="L7450" s="183"/>
      <c r="M7450" s="188">
        <v>3857.2</v>
      </c>
      <c r="N7450" s="183"/>
      <c r="O7450" s="189">
        <v>81.650000000000006</v>
      </c>
      <c r="P7450" s="183"/>
    </row>
    <row r="7451" spans="1:16" x14ac:dyDescent="0.25">
      <c r="A7451" s="187" t="s">
        <v>0</v>
      </c>
      <c r="B7451" s="183"/>
      <c r="C7451" s="187" t="s">
        <v>215</v>
      </c>
      <c r="D7451" s="183"/>
      <c r="E7451" s="183"/>
      <c r="F7451" s="183"/>
      <c r="G7451" s="183"/>
      <c r="H7451" s="183"/>
      <c r="I7451" s="183"/>
      <c r="J7451" s="183"/>
      <c r="K7451" s="188">
        <v>4724</v>
      </c>
      <c r="L7451" s="183"/>
      <c r="M7451" s="188">
        <v>3857.2</v>
      </c>
      <c r="N7451" s="183"/>
      <c r="O7451" s="189">
        <v>81.650000000000006</v>
      </c>
      <c r="P7451" s="183"/>
    </row>
    <row r="7452" spans="1:16" x14ac:dyDescent="0.25">
      <c r="A7452" s="206" t="s">
        <v>0</v>
      </c>
      <c r="B7452" s="183"/>
      <c r="C7452" s="206" t="s">
        <v>564</v>
      </c>
      <c r="D7452" s="183"/>
      <c r="E7452" s="206" t="s">
        <v>565</v>
      </c>
      <c r="F7452" s="183"/>
      <c r="G7452" s="183"/>
      <c r="H7452" s="183"/>
      <c r="I7452" s="183"/>
      <c r="J7452" s="183"/>
      <c r="K7452" s="207">
        <v>4724</v>
      </c>
      <c r="L7452" s="183"/>
      <c r="M7452" s="207">
        <v>3857.2</v>
      </c>
      <c r="N7452" s="183"/>
      <c r="O7452" s="205">
        <v>81.650000000000006</v>
      </c>
      <c r="P7452" s="183"/>
    </row>
    <row r="7453" spans="1:16" x14ac:dyDescent="0.25">
      <c r="A7453" s="203" t="s">
        <v>0</v>
      </c>
      <c r="B7453" s="183"/>
      <c r="C7453" s="203" t="s">
        <v>566</v>
      </c>
      <c r="D7453" s="183"/>
      <c r="E7453" s="203" t="s">
        <v>567</v>
      </c>
      <c r="F7453" s="183"/>
      <c r="G7453" s="183"/>
      <c r="H7453" s="183"/>
      <c r="I7453" s="183"/>
      <c r="J7453" s="183"/>
      <c r="K7453" s="204" t="s">
        <v>0</v>
      </c>
      <c r="L7453" s="183"/>
      <c r="M7453" s="204">
        <v>3310.9</v>
      </c>
      <c r="N7453" s="183"/>
      <c r="O7453" s="202" t="s">
        <v>0</v>
      </c>
      <c r="P7453" s="183"/>
    </row>
    <row r="7454" spans="1:16" x14ac:dyDescent="0.25">
      <c r="A7454" s="203" t="s">
        <v>0</v>
      </c>
      <c r="B7454" s="183"/>
      <c r="C7454" s="203" t="s">
        <v>568</v>
      </c>
      <c r="D7454" s="183"/>
      <c r="E7454" s="203" t="s">
        <v>569</v>
      </c>
      <c r="F7454" s="183"/>
      <c r="G7454" s="183"/>
      <c r="H7454" s="183"/>
      <c r="I7454" s="183"/>
      <c r="J7454" s="183"/>
      <c r="K7454" s="204" t="s">
        <v>0</v>
      </c>
      <c r="L7454" s="183"/>
      <c r="M7454" s="204">
        <v>546.29999999999995</v>
      </c>
      <c r="N7454" s="183"/>
      <c r="O7454" s="202" t="s">
        <v>0</v>
      </c>
      <c r="P7454" s="183"/>
    </row>
    <row r="7455" spans="1:16" x14ac:dyDescent="0.25">
      <c r="A7455" s="187" t="s">
        <v>0</v>
      </c>
      <c r="B7455" s="183"/>
      <c r="C7455" s="187" t="s">
        <v>229</v>
      </c>
      <c r="D7455" s="183"/>
      <c r="E7455" s="183"/>
      <c r="F7455" s="183"/>
      <c r="G7455" s="183"/>
      <c r="H7455" s="183"/>
      <c r="I7455" s="183"/>
      <c r="J7455" s="183"/>
      <c r="K7455" s="188">
        <v>4081</v>
      </c>
      <c r="L7455" s="183"/>
      <c r="M7455" s="188">
        <v>4083.05</v>
      </c>
      <c r="N7455" s="183"/>
      <c r="O7455" s="189">
        <v>100.05</v>
      </c>
      <c r="P7455" s="183"/>
    </row>
    <row r="7456" spans="1:16" x14ac:dyDescent="0.25">
      <c r="A7456" s="187" t="s">
        <v>0</v>
      </c>
      <c r="B7456" s="183"/>
      <c r="C7456" s="187" t="s">
        <v>230</v>
      </c>
      <c r="D7456" s="183"/>
      <c r="E7456" s="183"/>
      <c r="F7456" s="183"/>
      <c r="G7456" s="183"/>
      <c r="H7456" s="183"/>
      <c r="I7456" s="183"/>
      <c r="J7456" s="183"/>
      <c r="K7456" s="188">
        <v>4081</v>
      </c>
      <c r="L7456" s="183"/>
      <c r="M7456" s="188">
        <v>4083.05</v>
      </c>
      <c r="N7456" s="183"/>
      <c r="O7456" s="189">
        <v>100.05</v>
      </c>
      <c r="P7456" s="183"/>
    </row>
    <row r="7457" spans="1:16" x14ac:dyDescent="0.25">
      <c r="A7457" s="206" t="s">
        <v>0</v>
      </c>
      <c r="B7457" s="183"/>
      <c r="C7457" s="206" t="s">
        <v>564</v>
      </c>
      <c r="D7457" s="183"/>
      <c r="E7457" s="206" t="s">
        <v>565</v>
      </c>
      <c r="F7457" s="183"/>
      <c r="G7457" s="183"/>
      <c r="H7457" s="183"/>
      <c r="I7457" s="183"/>
      <c r="J7457" s="183"/>
      <c r="K7457" s="207">
        <v>3761</v>
      </c>
      <c r="L7457" s="183"/>
      <c r="M7457" s="207">
        <v>3867.9</v>
      </c>
      <c r="N7457" s="183"/>
      <c r="O7457" s="205">
        <v>102.84</v>
      </c>
      <c r="P7457" s="183"/>
    </row>
    <row r="7458" spans="1:16" x14ac:dyDescent="0.25">
      <c r="A7458" s="203" t="s">
        <v>0</v>
      </c>
      <c r="B7458" s="183"/>
      <c r="C7458" s="203" t="s">
        <v>566</v>
      </c>
      <c r="D7458" s="183"/>
      <c r="E7458" s="203" t="s">
        <v>567</v>
      </c>
      <c r="F7458" s="183"/>
      <c r="G7458" s="183"/>
      <c r="H7458" s="183"/>
      <c r="I7458" s="183"/>
      <c r="J7458" s="183"/>
      <c r="K7458" s="204" t="s">
        <v>0</v>
      </c>
      <c r="L7458" s="183"/>
      <c r="M7458" s="204">
        <v>2976.74</v>
      </c>
      <c r="N7458" s="183"/>
      <c r="O7458" s="202" t="s">
        <v>0</v>
      </c>
      <c r="P7458" s="183"/>
    </row>
    <row r="7459" spans="1:16" x14ac:dyDescent="0.25">
      <c r="A7459" s="203" t="s">
        <v>0</v>
      </c>
      <c r="B7459" s="183"/>
      <c r="C7459" s="203" t="s">
        <v>572</v>
      </c>
      <c r="D7459" s="183"/>
      <c r="E7459" s="203" t="s">
        <v>573</v>
      </c>
      <c r="F7459" s="183"/>
      <c r="G7459" s="183"/>
      <c r="H7459" s="183"/>
      <c r="I7459" s="183"/>
      <c r="J7459" s="183"/>
      <c r="K7459" s="204" t="s">
        <v>0</v>
      </c>
      <c r="L7459" s="183"/>
      <c r="M7459" s="204">
        <v>400</v>
      </c>
      <c r="N7459" s="183"/>
      <c r="O7459" s="202" t="s">
        <v>0</v>
      </c>
      <c r="P7459" s="183"/>
    </row>
    <row r="7460" spans="1:16" x14ac:dyDescent="0.25">
      <c r="A7460" s="203" t="s">
        <v>0</v>
      </c>
      <c r="B7460" s="183"/>
      <c r="C7460" s="203" t="s">
        <v>568</v>
      </c>
      <c r="D7460" s="183"/>
      <c r="E7460" s="203" t="s">
        <v>569</v>
      </c>
      <c r="F7460" s="183"/>
      <c r="G7460" s="183"/>
      <c r="H7460" s="183"/>
      <c r="I7460" s="183"/>
      <c r="J7460" s="183"/>
      <c r="K7460" s="204" t="s">
        <v>0</v>
      </c>
      <c r="L7460" s="183"/>
      <c r="M7460" s="204">
        <v>491.16</v>
      </c>
      <c r="N7460" s="183"/>
      <c r="O7460" s="202" t="s">
        <v>0</v>
      </c>
      <c r="P7460" s="183"/>
    </row>
    <row r="7461" spans="1:16" x14ac:dyDescent="0.25">
      <c r="A7461" s="206" t="s">
        <v>0</v>
      </c>
      <c r="B7461" s="183"/>
      <c r="C7461" s="206" t="s">
        <v>574</v>
      </c>
      <c r="D7461" s="183"/>
      <c r="E7461" s="206" t="s">
        <v>575</v>
      </c>
      <c r="F7461" s="183"/>
      <c r="G7461" s="183"/>
      <c r="H7461" s="183"/>
      <c r="I7461" s="183"/>
      <c r="J7461" s="183"/>
      <c r="K7461" s="207">
        <v>320</v>
      </c>
      <c r="L7461" s="183"/>
      <c r="M7461" s="207">
        <v>215.15</v>
      </c>
      <c r="N7461" s="183"/>
      <c r="O7461" s="205">
        <v>67.23</v>
      </c>
      <c r="P7461" s="183"/>
    </row>
    <row r="7462" spans="1:16" x14ac:dyDescent="0.25">
      <c r="A7462" s="203" t="s">
        <v>0</v>
      </c>
      <c r="B7462" s="183"/>
      <c r="C7462" s="203" t="s">
        <v>576</v>
      </c>
      <c r="D7462" s="183"/>
      <c r="E7462" s="203" t="s">
        <v>577</v>
      </c>
      <c r="F7462" s="183"/>
      <c r="G7462" s="183"/>
      <c r="H7462" s="183"/>
      <c r="I7462" s="183"/>
      <c r="J7462" s="183"/>
      <c r="K7462" s="204" t="s">
        <v>0</v>
      </c>
      <c r="L7462" s="183"/>
      <c r="M7462" s="204">
        <v>215.15</v>
      </c>
      <c r="N7462" s="183"/>
      <c r="O7462" s="202" t="s">
        <v>0</v>
      </c>
      <c r="P7462" s="183"/>
    </row>
    <row r="7463" spans="1:16" x14ac:dyDescent="0.25">
      <c r="A7463" s="190" t="s">
        <v>0</v>
      </c>
      <c r="B7463" s="183"/>
      <c r="C7463" s="190" t="s">
        <v>1623</v>
      </c>
      <c r="D7463" s="183"/>
      <c r="E7463" s="183"/>
      <c r="F7463" s="183"/>
      <c r="G7463" s="183"/>
      <c r="H7463" s="183"/>
      <c r="I7463" s="183"/>
      <c r="J7463" s="183"/>
      <c r="K7463" s="191">
        <v>2636701.79</v>
      </c>
      <c r="L7463" s="183"/>
      <c r="M7463" s="191">
        <v>1107793.81</v>
      </c>
      <c r="N7463" s="183"/>
      <c r="O7463" s="192">
        <v>42.01</v>
      </c>
      <c r="P7463" s="183"/>
    </row>
    <row r="7464" spans="1:16" x14ac:dyDescent="0.25">
      <c r="A7464" s="187" t="s">
        <v>0</v>
      </c>
      <c r="B7464" s="183"/>
      <c r="C7464" s="187" t="s">
        <v>214</v>
      </c>
      <c r="D7464" s="183"/>
      <c r="E7464" s="183"/>
      <c r="F7464" s="183"/>
      <c r="G7464" s="183"/>
      <c r="H7464" s="183"/>
      <c r="I7464" s="183"/>
      <c r="J7464" s="183"/>
      <c r="K7464" s="188">
        <v>224959.6</v>
      </c>
      <c r="L7464" s="183"/>
      <c r="M7464" s="188">
        <v>89941.82</v>
      </c>
      <c r="N7464" s="183"/>
      <c r="O7464" s="189">
        <v>39.979999999999997</v>
      </c>
      <c r="P7464" s="183"/>
    </row>
    <row r="7465" spans="1:16" x14ac:dyDescent="0.25">
      <c r="A7465" s="187" t="s">
        <v>0</v>
      </c>
      <c r="B7465" s="183"/>
      <c r="C7465" s="187" t="s">
        <v>215</v>
      </c>
      <c r="D7465" s="183"/>
      <c r="E7465" s="183"/>
      <c r="F7465" s="183"/>
      <c r="G7465" s="183"/>
      <c r="H7465" s="183"/>
      <c r="I7465" s="183"/>
      <c r="J7465" s="183"/>
      <c r="K7465" s="188">
        <v>224959.6</v>
      </c>
      <c r="L7465" s="183"/>
      <c r="M7465" s="188">
        <v>89941.82</v>
      </c>
      <c r="N7465" s="183"/>
      <c r="O7465" s="189">
        <v>39.979999999999997</v>
      </c>
      <c r="P7465" s="183"/>
    </row>
    <row r="7466" spans="1:16" x14ac:dyDescent="0.25">
      <c r="A7466" s="187" t="s">
        <v>0</v>
      </c>
      <c r="B7466" s="183"/>
      <c r="C7466" s="187" t="s">
        <v>218</v>
      </c>
      <c r="D7466" s="183"/>
      <c r="E7466" s="183"/>
      <c r="F7466" s="183"/>
      <c r="G7466" s="183"/>
      <c r="H7466" s="183"/>
      <c r="I7466" s="183"/>
      <c r="J7466" s="183"/>
      <c r="K7466" s="188">
        <v>37695</v>
      </c>
      <c r="L7466" s="183"/>
      <c r="M7466" s="188">
        <v>8006.62</v>
      </c>
      <c r="N7466" s="183"/>
      <c r="O7466" s="189">
        <v>21.24</v>
      </c>
      <c r="P7466" s="183"/>
    </row>
    <row r="7467" spans="1:16" x14ac:dyDescent="0.25">
      <c r="A7467" s="187" t="s">
        <v>0</v>
      </c>
      <c r="B7467" s="183"/>
      <c r="C7467" s="187" t="s">
        <v>220</v>
      </c>
      <c r="D7467" s="183"/>
      <c r="E7467" s="183"/>
      <c r="F7467" s="183"/>
      <c r="G7467" s="183"/>
      <c r="H7467" s="183"/>
      <c r="I7467" s="183"/>
      <c r="J7467" s="183"/>
      <c r="K7467" s="188">
        <v>37695</v>
      </c>
      <c r="L7467" s="183"/>
      <c r="M7467" s="188">
        <v>8006.62</v>
      </c>
      <c r="N7467" s="183"/>
      <c r="O7467" s="189">
        <v>21.24</v>
      </c>
      <c r="P7467" s="183"/>
    </row>
    <row r="7468" spans="1:16" x14ac:dyDescent="0.25">
      <c r="A7468" s="187" t="s">
        <v>0</v>
      </c>
      <c r="B7468" s="183"/>
      <c r="C7468" s="187" t="s">
        <v>221</v>
      </c>
      <c r="D7468" s="183"/>
      <c r="E7468" s="183"/>
      <c r="F7468" s="183"/>
      <c r="G7468" s="183"/>
      <c r="H7468" s="183"/>
      <c r="I7468" s="183"/>
      <c r="J7468" s="183"/>
      <c r="K7468" s="188">
        <v>248801.79</v>
      </c>
      <c r="L7468" s="183"/>
      <c r="M7468" s="188">
        <v>83018</v>
      </c>
      <c r="N7468" s="183"/>
      <c r="O7468" s="189">
        <v>33.369999999999997</v>
      </c>
      <c r="P7468" s="183"/>
    </row>
    <row r="7469" spans="1:16" x14ac:dyDescent="0.25">
      <c r="A7469" s="187" t="s">
        <v>0</v>
      </c>
      <c r="B7469" s="183"/>
      <c r="C7469" s="187" t="s">
        <v>227</v>
      </c>
      <c r="D7469" s="183"/>
      <c r="E7469" s="183"/>
      <c r="F7469" s="183"/>
      <c r="G7469" s="183"/>
      <c r="H7469" s="183"/>
      <c r="I7469" s="183"/>
      <c r="J7469" s="183"/>
      <c r="K7469" s="188">
        <v>27595.42</v>
      </c>
      <c r="L7469" s="183"/>
      <c r="M7469" s="188">
        <v>14564.66</v>
      </c>
      <c r="N7469" s="183"/>
      <c r="O7469" s="189">
        <v>52.78</v>
      </c>
      <c r="P7469" s="183"/>
    </row>
    <row r="7470" spans="1:16" x14ac:dyDescent="0.25">
      <c r="A7470" s="187" t="s">
        <v>0</v>
      </c>
      <c r="B7470" s="183"/>
      <c r="C7470" s="187" t="s">
        <v>228</v>
      </c>
      <c r="D7470" s="183"/>
      <c r="E7470" s="183"/>
      <c r="F7470" s="183"/>
      <c r="G7470" s="183"/>
      <c r="H7470" s="183"/>
      <c r="I7470" s="183"/>
      <c r="J7470" s="183"/>
      <c r="K7470" s="188">
        <v>221206.37</v>
      </c>
      <c r="L7470" s="183"/>
      <c r="M7470" s="188">
        <v>68453.34</v>
      </c>
      <c r="N7470" s="183"/>
      <c r="O7470" s="189">
        <v>30.95</v>
      </c>
      <c r="P7470" s="183"/>
    </row>
    <row r="7471" spans="1:16" x14ac:dyDescent="0.25">
      <c r="A7471" s="187" t="s">
        <v>0</v>
      </c>
      <c r="B7471" s="183"/>
      <c r="C7471" s="187" t="s">
        <v>229</v>
      </c>
      <c r="D7471" s="183"/>
      <c r="E7471" s="183"/>
      <c r="F7471" s="183"/>
      <c r="G7471" s="183"/>
      <c r="H7471" s="183"/>
      <c r="I7471" s="183"/>
      <c r="J7471" s="183"/>
      <c r="K7471" s="188">
        <v>2119525.4</v>
      </c>
      <c r="L7471" s="183"/>
      <c r="M7471" s="188">
        <v>925852.37</v>
      </c>
      <c r="N7471" s="183"/>
      <c r="O7471" s="189">
        <v>43.68</v>
      </c>
      <c r="P7471" s="183"/>
    </row>
    <row r="7472" spans="1:16" x14ac:dyDescent="0.25">
      <c r="A7472" s="187" t="s">
        <v>0</v>
      </c>
      <c r="B7472" s="183"/>
      <c r="C7472" s="187" t="s">
        <v>230</v>
      </c>
      <c r="D7472" s="183"/>
      <c r="E7472" s="183"/>
      <c r="F7472" s="183"/>
      <c r="G7472" s="183"/>
      <c r="H7472" s="183"/>
      <c r="I7472" s="183"/>
      <c r="J7472" s="183"/>
      <c r="K7472" s="188">
        <v>23320</v>
      </c>
      <c r="L7472" s="183"/>
      <c r="M7472" s="188">
        <v>23320</v>
      </c>
      <c r="N7472" s="183"/>
      <c r="O7472" s="189">
        <v>100</v>
      </c>
      <c r="P7472" s="183"/>
    </row>
    <row r="7473" spans="1:16" x14ac:dyDescent="0.25">
      <c r="A7473" s="187" t="s">
        <v>0</v>
      </c>
      <c r="B7473" s="183"/>
      <c r="C7473" s="187" t="s">
        <v>231</v>
      </c>
      <c r="D7473" s="183"/>
      <c r="E7473" s="183"/>
      <c r="F7473" s="183"/>
      <c r="G7473" s="183"/>
      <c r="H7473" s="183"/>
      <c r="I7473" s="183"/>
      <c r="J7473" s="183"/>
      <c r="K7473" s="188">
        <v>203125.98</v>
      </c>
      <c r="L7473" s="183"/>
      <c r="M7473" s="188">
        <v>0</v>
      </c>
      <c r="N7473" s="183"/>
      <c r="O7473" s="189">
        <v>0</v>
      </c>
      <c r="P7473" s="183"/>
    </row>
    <row r="7474" spans="1:16" x14ac:dyDescent="0.25">
      <c r="A7474" s="187" t="s">
        <v>0</v>
      </c>
      <c r="B7474" s="183"/>
      <c r="C7474" s="187" t="s">
        <v>232</v>
      </c>
      <c r="D7474" s="183"/>
      <c r="E7474" s="183"/>
      <c r="F7474" s="183"/>
      <c r="G7474" s="183"/>
      <c r="H7474" s="183"/>
      <c r="I7474" s="183"/>
      <c r="J7474" s="183"/>
      <c r="K7474" s="188">
        <v>1836015.88</v>
      </c>
      <c r="L7474" s="183"/>
      <c r="M7474" s="188">
        <v>870299.86</v>
      </c>
      <c r="N7474" s="183"/>
      <c r="O7474" s="189">
        <v>47.4</v>
      </c>
      <c r="P7474" s="183"/>
    </row>
    <row r="7475" spans="1:16" x14ac:dyDescent="0.25">
      <c r="A7475" s="187" t="s">
        <v>0</v>
      </c>
      <c r="B7475" s="183"/>
      <c r="C7475" s="187" t="s">
        <v>234</v>
      </c>
      <c r="D7475" s="183"/>
      <c r="E7475" s="183"/>
      <c r="F7475" s="183"/>
      <c r="G7475" s="183"/>
      <c r="H7475" s="183"/>
      <c r="I7475" s="183"/>
      <c r="J7475" s="183"/>
      <c r="K7475" s="188">
        <v>57033.54</v>
      </c>
      <c r="L7475" s="183"/>
      <c r="M7475" s="188">
        <v>32202.51</v>
      </c>
      <c r="N7475" s="183"/>
      <c r="O7475" s="189">
        <v>56.46</v>
      </c>
      <c r="P7475" s="183"/>
    </row>
    <row r="7476" spans="1:16" x14ac:dyDescent="0.25">
      <c r="A7476" s="187" t="s">
        <v>0</v>
      </c>
      <c r="B7476" s="183"/>
      <c r="C7476" s="187" t="s">
        <v>237</v>
      </c>
      <c r="D7476" s="183"/>
      <c r="E7476" s="183"/>
      <c r="F7476" s="183"/>
      <c r="G7476" s="183"/>
      <c r="H7476" s="183"/>
      <c r="I7476" s="183"/>
      <c r="J7476" s="183"/>
      <c r="K7476" s="188">
        <v>30</v>
      </c>
      <c r="L7476" s="183"/>
      <c r="M7476" s="188">
        <v>30</v>
      </c>
      <c r="N7476" s="183"/>
      <c r="O7476" s="189">
        <v>100</v>
      </c>
      <c r="P7476" s="183"/>
    </row>
    <row r="7477" spans="1:16" x14ac:dyDescent="0.25">
      <c r="A7477" s="187" t="s">
        <v>0</v>
      </c>
      <c r="B7477" s="183"/>
      <c r="C7477" s="187" t="s">
        <v>238</v>
      </c>
      <c r="D7477" s="183"/>
      <c r="E7477" s="183"/>
      <c r="F7477" s="183"/>
      <c r="G7477" s="183"/>
      <c r="H7477" s="183"/>
      <c r="I7477" s="183"/>
      <c r="J7477" s="183"/>
      <c r="K7477" s="188">
        <v>5690</v>
      </c>
      <c r="L7477" s="183"/>
      <c r="M7477" s="188">
        <v>975</v>
      </c>
      <c r="N7477" s="183"/>
      <c r="O7477" s="189">
        <v>17.14</v>
      </c>
      <c r="P7477" s="183"/>
    </row>
    <row r="7478" spans="1:16" x14ac:dyDescent="0.25">
      <c r="A7478" s="187" t="s">
        <v>0</v>
      </c>
      <c r="B7478" s="183"/>
      <c r="C7478" s="187" t="s">
        <v>240</v>
      </c>
      <c r="D7478" s="183"/>
      <c r="E7478" s="183"/>
      <c r="F7478" s="183"/>
      <c r="G7478" s="183"/>
      <c r="H7478" s="183"/>
      <c r="I7478" s="183"/>
      <c r="J7478" s="183"/>
      <c r="K7478" s="188">
        <v>5690</v>
      </c>
      <c r="L7478" s="183"/>
      <c r="M7478" s="188">
        <v>975</v>
      </c>
      <c r="N7478" s="183"/>
      <c r="O7478" s="189">
        <v>17.14</v>
      </c>
      <c r="P7478" s="183"/>
    </row>
    <row r="7479" spans="1:16" x14ac:dyDescent="0.25">
      <c r="A7479" s="187" t="s">
        <v>0</v>
      </c>
      <c r="B7479" s="183"/>
      <c r="C7479" s="187" t="s">
        <v>242</v>
      </c>
      <c r="D7479" s="183"/>
      <c r="E7479" s="183"/>
      <c r="F7479" s="183"/>
      <c r="G7479" s="183"/>
      <c r="H7479" s="183"/>
      <c r="I7479" s="183"/>
      <c r="J7479" s="183"/>
      <c r="K7479" s="188">
        <v>30</v>
      </c>
      <c r="L7479" s="183"/>
      <c r="M7479" s="188">
        <v>0</v>
      </c>
      <c r="N7479" s="183"/>
      <c r="O7479" s="189">
        <v>0</v>
      </c>
      <c r="P7479" s="183"/>
    </row>
    <row r="7480" spans="1:16" x14ac:dyDescent="0.25">
      <c r="A7480" s="187" t="s">
        <v>0</v>
      </c>
      <c r="B7480" s="183"/>
      <c r="C7480" s="187" t="s">
        <v>243</v>
      </c>
      <c r="D7480" s="183"/>
      <c r="E7480" s="183"/>
      <c r="F7480" s="183"/>
      <c r="G7480" s="183"/>
      <c r="H7480" s="183"/>
      <c r="I7480" s="183"/>
      <c r="J7480" s="183"/>
      <c r="K7480" s="188">
        <v>30</v>
      </c>
      <c r="L7480" s="183"/>
      <c r="M7480" s="188">
        <v>0</v>
      </c>
      <c r="N7480" s="183"/>
      <c r="O7480" s="189">
        <v>0</v>
      </c>
      <c r="P7480" s="183"/>
    </row>
    <row r="7481" spans="1:16" x14ac:dyDescent="0.25">
      <c r="A7481" s="200" t="s">
        <v>0</v>
      </c>
      <c r="B7481" s="183"/>
      <c r="C7481" s="200" t="s">
        <v>1497</v>
      </c>
      <c r="D7481" s="183"/>
      <c r="E7481" s="200" t="s">
        <v>1498</v>
      </c>
      <c r="F7481" s="183"/>
      <c r="G7481" s="183"/>
      <c r="H7481" s="183"/>
      <c r="I7481" s="183"/>
      <c r="J7481" s="183"/>
      <c r="K7481" s="201">
        <v>1933823.24</v>
      </c>
      <c r="L7481" s="183"/>
      <c r="M7481" s="201">
        <v>884052.44</v>
      </c>
      <c r="N7481" s="183"/>
      <c r="O7481" s="196">
        <v>45.72</v>
      </c>
      <c r="P7481" s="183"/>
    </row>
    <row r="7482" spans="1:16" x14ac:dyDescent="0.25">
      <c r="A7482" s="197"/>
      <c r="B7482" s="183"/>
      <c r="C7482" s="197" t="s">
        <v>1499</v>
      </c>
      <c r="D7482" s="183"/>
      <c r="E7482" s="197" t="s">
        <v>1500</v>
      </c>
      <c r="F7482" s="183"/>
      <c r="G7482" s="183"/>
      <c r="H7482" s="183"/>
      <c r="I7482" s="183"/>
      <c r="J7482" s="183"/>
      <c r="K7482" s="198">
        <v>41422.199999999997</v>
      </c>
      <c r="L7482" s="183"/>
      <c r="M7482" s="198">
        <v>1792.74</v>
      </c>
      <c r="N7482" s="183"/>
      <c r="O7482" s="199">
        <v>4.33</v>
      </c>
      <c r="P7482" s="183"/>
    </row>
    <row r="7483" spans="1:16" x14ac:dyDescent="0.25">
      <c r="A7483" s="187" t="s">
        <v>0</v>
      </c>
      <c r="B7483" s="183"/>
      <c r="C7483" s="187" t="s">
        <v>221</v>
      </c>
      <c r="D7483" s="183"/>
      <c r="E7483" s="183"/>
      <c r="F7483" s="183"/>
      <c r="G7483" s="183"/>
      <c r="H7483" s="183"/>
      <c r="I7483" s="183"/>
      <c r="J7483" s="183"/>
      <c r="K7483" s="188">
        <v>41422.199999999997</v>
      </c>
      <c r="L7483" s="183"/>
      <c r="M7483" s="188">
        <v>1792.74</v>
      </c>
      <c r="N7483" s="183"/>
      <c r="O7483" s="189">
        <v>4.33</v>
      </c>
      <c r="P7483" s="183"/>
    </row>
    <row r="7484" spans="1:16" x14ac:dyDescent="0.25">
      <c r="A7484" s="187" t="s">
        <v>0</v>
      </c>
      <c r="B7484" s="183"/>
      <c r="C7484" s="187" t="s">
        <v>228</v>
      </c>
      <c r="D7484" s="183"/>
      <c r="E7484" s="183"/>
      <c r="F7484" s="183"/>
      <c r="G7484" s="183"/>
      <c r="H7484" s="183"/>
      <c r="I7484" s="183"/>
      <c r="J7484" s="183"/>
      <c r="K7484" s="188">
        <v>41422.199999999997</v>
      </c>
      <c r="L7484" s="183"/>
      <c r="M7484" s="188">
        <v>1792.74</v>
      </c>
      <c r="N7484" s="183"/>
      <c r="O7484" s="189">
        <v>4.33</v>
      </c>
      <c r="P7484" s="183"/>
    </row>
    <row r="7485" spans="1:16" x14ac:dyDescent="0.25">
      <c r="A7485" s="206" t="s">
        <v>0</v>
      </c>
      <c r="B7485" s="183"/>
      <c r="C7485" s="206" t="s">
        <v>574</v>
      </c>
      <c r="D7485" s="183"/>
      <c r="E7485" s="206" t="s">
        <v>575</v>
      </c>
      <c r="F7485" s="183"/>
      <c r="G7485" s="183"/>
      <c r="H7485" s="183"/>
      <c r="I7485" s="183"/>
      <c r="J7485" s="183"/>
      <c r="K7485" s="207">
        <v>40422.199999999997</v>
      </c>
      <c r="L7485" s="183"/>
      <c r="M7485" s="207">
        <v>1707.12</v>
      </c>
      <c r="N7485" s="183"/>
      <c r="O7485" s="205">
        <v>4.22</v>
      </c>
      <c r="P7485" s="183"/>
    </row>
    <row r="7486" spans="1:16" x14ac:dyDescent="0.25">
      <c r="A7486" s="203" t="s">
        <v>0</v>
      </c>
      <c r="B7486" s="183"/>
      <c r="C7486" s="203" t="s">
        <v>744</v>
      </c>
      <c r="D7486" s="183"/>
      <c r="E7486" s="203" t="s">
        <v>745</v>
      </c>
      <c r="F7486" s="183"/>
      <c r="G7486" s="183"/>
      <c r="H7486" s="183"/>
      <c r="I7486" s="183"/>
      <c r="J7486" s="183"/>
      <c r="K7486" s="204" t="s">
        <v>0</v>
      </c>
      <c r="L7486" s="183"/>
      <c r="M7486" s="204">
        <v>459.3</v>
      </c>
      <c r="N7486" s="183"/>
      <c r="O7486" s="202" t="s">
        <v>0</v>
      </c>
      <c r="P7486" s="183"/>
    </row>
    <row r="7487" spans="1:16" x14ac:dyDescent="0.25">
      <c r="A7487" s="203" t="s">
        <v>0</v>
      </c>
      <c r="B7487" s="183"/>
      <c r="C7487" s="203" t="s">
        <v>754</v>
      </c>
      <c r="D7487" s="183"/>
      <c r="E7487" s="203" t="s">
        <v>755</v>
      </c>
      <c r="F7487" s="183"/>
      <c r="G7487" s="183"/>
      <c r="H7487" s="183"/>
      <c r="I7487" s="183"/>
      <c r="J7487" s="183"/>
      <c r="K7487" s="204" t="s">
        <v>0</v>
      </c>
      <c r="L7487" s="183"/>
      <c r="M7487" s="204">
        <v>111.93</v>
      </c>
      <c r="N7487" s="183"/>
      <c r="O7487" s="202" t="s">
        <v>0</v>
      </c>
      <c r="P7487" s="183"/>
    </row>
    <row r="7488" spans="1:16" x14ac:dyDescent="0.25">
      <c r="A7488" s="203" t="s">
        <v>0</v>
      </c>
      <c r="B7488" s="183"/>
      <c r="C7488" s="203" t="s">
        <v>706</v>
      </c>
      <c r="D7488" s="183"/>
      <c r="E7488" s="203" t="s">
        <v>707</v>
      </c>
      <c r="F7488" s="183"/>
      <c r="G7488" s="183"/>
      <c r="H7488" s="183"/>
      <c r="I7488" s="183"/>
      <c r="J7488" s="183"/>
      <c r="K7488" s="204" t="s">
        <v>0</v>
      </c>
      <c r="L7488" s="183"/>
      <c r="M7488" s="204">
        <v>927.14</v>
      </c>
      <c r="N7488" s="183"/>
      <c r="O7488" s="202" t="s">
        <v>0</v>
      </c>
      <c r="P7488" s="183"/>
    </row>
    <row r="7489" spans="1:16" x14ac:dyDescent="0.25">
      <c r="A7489" s="203" t="s">
        <v>0</v>
      </c>
      <c r="B7489" s="183"/>
      <c r="C7489" s="203" t="s">
        <v>646</v>
      </c>
      <c r="D7489" s="183"/>
      <c r="E7489" s="203" t="s">
        <v>647</v>
      </c>
      <c r="F7489" s="183"/>
      <c r="G7489" s="183"/>
      <c r="H7489" s="183"/>
      <c r="I7489" s="183"/>
      <c r="J7489" s="183"/>
      <c r="K7489" s="204" t="s">
        <v>0</v>
      </c>
      <c r="L7489" s="183"/>
      <c r="M7489" s="204">
        <v>153.75</v>
      </c>
      <c r="N7489" s="183"/>
      <c r="O7489" s="202" t="s">
        <v>0</v>
      </c>
      <c r="P7489" s="183"/>
    </row>
    <row r="7490" spans="1:16" x14ac:dyDescent="0.25">
      <c r="A7490" s="203" t="s">
        <v>0</v>
      </c>
      <c r="B7490" s="183"/>
      <c r="C7490" s="203" t="s">
        <v>785</v>
      </c>
      <c r="D7490" s="183"/>
      <c r="E7490" s="203" t="s">
        <v>786</v>
      </c>
      <c r="F7490" s="183"/>
      <c r="G7490" s="183"/>
      <c r="H7490" s="183"/>
      <c r="I7490" s="183"/>
      <c r="J7490" s="183"/>
      <c r="K7490" s="204" t="s">
        <v>0</v>
      </c>
      <c r="L7490" s="183"/>
      <c r="M7490" s="204">
        <v>55</v>
      </c>
      <c r="N7490" s="183"/>
      <c r="O7490" s="202" t="s">
        <v>0</v>
      </c>
      <c r="P7490" s="183"/>
    </row>
    <row r="7491" spans="1:16" x14ac:dyDescent="0.25">
      <c r="A7491" s="206" t="s">
        <v>0</v>
      </c>
      <c r="B7491" s="183"/>
      <c r="C7491" s="206" t="s">
        <v>652</v>
      </c>
      <c r="D7491" s="183"/>
      <c r="E7491" s="206" t="s">
        <v>653</v>
      </c>
      <c r="F7491" s="183"/>
      <c r="G7491" s="183"/>
      <c r="H7491" s="183"/>
      <c r="I7491" s="183"/>
      <c r="J7491" s="183"/>
      <c r="K7491" s="207">
        <v>1000</v>
      </c>
      <c r="L7491" s="183"/>
      <c r="M7491" s="207">
        <v>85.62</v>
      </c>
      <c r="N7491" s="183"/>
      <c r="O7491" s="205">
        <v>8.56</v>
      </c>
      <c r="P7491" s="183"/>
    </row>
    <row r="7492" spans="1:16" x14ac:dyDescent="0.25">
      <c r="A7492" s="203" t="s">
        <v>0</v>
      </c>
      <c r="B7492" s="183"/>
      <c r="C7492" s="203" t="s">
        <v>654</v>
      </c>
      <c r="D7492" s="183"/>
      <c r="E7492" s="203" t="s">
        <v>655</v>
      </c>
      <c r="F7492" s="183"/>
      <c r="G7492" s="183"/>
      <c r="H7492" s="183"/>
      <c r="I7492" s="183"/>
      <c r="J7492" s="183"/>
      <c r="K7492" s="204" t="s">
        <v>0</v>
      </c>
      <c r="L7492" s="183"/>
      <c r="M7492" s="204">
        <v>85.62</v>
      </c>
      <c r="N7492" s="183"/>
      <c r="O7492" s="202" t="s">
        <v>0</v>
      </c>
      <c r="P7492" s="183"/>
    </row>
    <row r="7493" spans="1:16" x14ac:dyDescent="0.25">
      <c r="A7493" s="197"/>
      <c r="B7493" s="183"/>
      <c r="C7493" s="197" t="s">
        <v>1501</v>
      </c>
      <c r="D7493" s="183"/>
      <c r="E7493" s="197" t="s">
        <v>1502</v>
      </c>
      <c r="F7493" s="183"/>
      <c r="G7493" s="183"/>
      <c r="H7493" s="183"/>
      <c r="I7493" s="183"/>
      <c r="J7493" s="183"/>
      <c r="K7493" s="198">
        <v>178881.16</v>
      </c>
      <c r="L7493" s="183"/>
      <c r="M7493" s="198">
        <v>65758.59</v>
      </c>
      <c r="N7493" s="183"/>
      <c r="O7493" s="199">
        <v>36.76</v>
      </c>
      <c r="P7493" s="183"/>
    </row>
    <row r="7494" spans="1:16" x14ac:dyDescent="0.25">
      <c r="A7494" s="187" t="s">
        <v>0</v>
      </c>
      <c r="B7494" s="183"/>
      <c r="C7494" s="187" t="s">
        <v>221</v>
      </c>
      <c r="D7494" s="183"/>
      <c r="E7494" s="183"/>
      <c r="F7494" s="183"/>
      <c r="G7494" s="183"/>
      <c r="H7494" s="183"/>
      <c r="I7494" s="183"/>
      <c r="J7494" s="183"/>
      <c r="K7494" s="188">
        <v>178881.16</v>
      </c>
      <c r="L7494" s="183"/>
      <c r="M7494" s="188">
        <v>65758.59</v>
      </c>
      <c r="N7494" s="183"/>
      <c r="O7494" s="189">
        <v>36.76</v>
      </c>
      <c r="P7494" s="183"/>
    </row>
    <row r="7495" spans="1:16" x14ac:dyDescent="0.25">
      <c r="A7495" s="187" t="s">
        <v>0</v>
      </c>
      <c r="B7495" s="183"/>
      <c r="C7495" s="187" t="s">
        <v>228</v>
      </c>
      <c r="D7495" s="183"/>
      <c r="E7495" s="183"/>
      <c r="F7495" s="183"/>
      <c r="G7495" s="183"/>
      <c r="H7495" s="183"/>
      <c r="I7495" s="183"/>
      <c r="J7495" s="183"/>
      <c r="K7495" s="188">
        <v>178881.16</v>
      </c>
      <c r="L7495" s="183"/>
      <c r="M7495" s="188">
        <v>65758.59</v>
      </c>
      <c r="N7495" s="183"/>
      <c r="O7495" s="189">
        <v>36.76</v>
      </c>
      <c r="P7495" s="183"/>
    </row>
    <row r="7496" spans="1:16" x14ac:dyDescent="0.25">
      <c r="A7496" s="206" t="s">
        <v>0</v>
      </c>
      <c r="B7496" s="183"/>
      <c r="C7496" s="206" t="s">
        <v>574</v>
      </c>
      <c r="D7496" s="183"/>
      <c r="E7496" s="206" t="s">
        <v>575</v>
      </c>
      <c r="F7496" s="183"/>
      <c r="G7496" s="183"/>
      <c r="H7496" s="183"/>
      <c r="I7496" s="183"/>
      <c r="J7496" s="183"/>
      <c r="K7496" s="207">
        <v>21295.77</v>
      </c>
      <c r="L7496" s="183"/>
      <c r="M7496" s="207">
        <v>6555.24</v>
      </c>
      <c r="N7496" s="183"/>
      <c r="O7496" s="205">
        <v>30.78</v>
      </c>
      <c r="P7496" s="183"/>
    </row>
    <row r="7497" spans="1:16" x14ac:dyDescent="0.25">
      <c r="A7497" s="203" t="s">
        <v>0</v>
      </c>
      <c r="B7497" s="183"/>
      <c r="C7497" s="203" t="s">
        <v>596</v>
      </c>
      <c r="D7497" s="183"/>
      <c r="E7497" s="203" t="s">
        <v>597</v>
      </c>
      <c r="F7497" s="183"/>
      <c r="G7497" s="183"/>
      <c r="H7497" s="183"/>
      <c r="I7497" s="183"/>
      <c r="J7497" s="183"/>
      <c r="K7497" s="204" t="s">
        <v>0</v>
      </c>
      <c r="L7497" s="183"/>
      <c r="M7497" s="204">
        <v>6555.24</v>
      </c>
      <c r="N7497" s="183"/>
      <c r="O7497" s="202" t="s">
        <v>0</v>
      </c>
      <c r="P7497" s="183"/>
    </row>
    <row r="7498" spans="1:16" x14ac:dyDescent="0.25">
      <c r="A7498" s="206" t="s">
        <v>0</v>
      </c>
      <c r="B7498" s="183"/>
      <c r="C7498" s="206" t="s">
        <v>586</v>
      </c>
      <c r="D7498" s="183"/>
      <c r="E7498" s="206" t="s">
        <v>587</v>
      </c>
      <c r="F7498" s="183"/>
      <c r="G7498" s="183"/>
      <c r="H7498" s="183"/>
      <c r="I7498" s="183"/>
      <c r="J7498" s="183"/>
      <c r="K7498" s="207">
        <v>157585.39000000001</v>
      </c>
      <c r="L7498" s="183"/>
      <c r="M7498" s="207">
        <v>59203.35</v>
      </c>
      <c r="N7498" s="183"/>
      <c r="O7498" s="205">
        <v>37.57</v>
      </c>
      <c r="P7498" s="183"/>
    </row>
    <row r="7499" spans="1:16" x14ac:dyDescent="0.25">
      <c r="A7499" s="203" t="s">
        <v>0</v>
      </c>
      <c r="B7499" s="183"/>
      <c r="C7499" s="203" t="s">
        <v>1385</v>
      </c>
      <c r="D7499" s="183"/>
      <c r="E7499" s="203" t="s">
        <v>1386</v>
      </c>
      <c r="F7499" s="183"/>
      <c r="G7499" s="183"/>
      <c r="H7499" s="183"/>
      <c r="I7499" s="183"/>
      <c r="J7499" s="183"/>
      <c r="K7499" s="204" t="s">
        <v>0</v>
      </c>
      <c r="L7499" s="183"/>
      <c r="M7499" s="204">
        <v>59203.35</v>
      </c>
      <c r="N7499" s="183"/>
      <c r="O7499" s="202" t="s">
        <v>0</v>
      </c>
      <c r="P7499" s="183"/>
    </row>
    <row r="7500" spans="1:16" x14ac:dyDescent="0.25">
      <c r="A7500" s="197"/>
      <c r="B7500" s="183"/>
      <c r="C7500" s="197" t="s">
        <v>1503</v>
      </c>
      <c r="D7500" s="183"/>
      <c r="E7500" s="197" t="s">
        <v>1504</v>
      </c>
      <c r="F7500" s="183"/>
      <c r="G7500" s="183"/>
      <c r="H7500" s="183"/>
      <c r="I7500" s="183"/>
      <c r="J7500" s="183"/>
      <c r="K7500" s="198">
        <v>10719.88</v>
      </c>
      <c r="L7500" s="183"/>
      <c r="M7500" s="198">
        <v>6147.87</v>
      </c>
      <c r="N7500" s="183"/>
      <c r="O7500" s="199">
        <v>57.35</v>
      </c>
      <c r="P7500" s="183"/>
    </row>
    <row r="7501" spans="1:16" x14ac:dyDescent="0.25">
      <c r="A7501" s="187" t="s">
        <v>0</v>
      </c>
      <c r="B7501" s="183"/>
      <c r="C7501" s="187" t="s">
        <v>218</v>
      </c>
      <c r="D7501" s="183"/>
      <c r="E7501" s="183"/>
      <c r="F7501" s="183"/>
      <c r="G7501" s="183"/>
      <c r="H7501" s="183"/>
      <c r="I7501" s="183"/>
      <c r="J7501" s="183"/>
      <c r="K7501" s="188">
        <v>3550</v>
      </c>
      <c r="L7501" s="183"/>
      <c r="M7501" s="188">
        <v>1589.99</v>
      </c>
      <c r="N7501" s="183"/>
      <c r="O7501" s="189">
        <v>44.79</v>
      </c>
      <c r="P7501" s="183"/>
    </row>
    <row r="7502" spans="1:16" x14ac:dyDescent="0.25">
      <c r="A7502" s="187" t="s">
        <v>0</v>
      </c>
      <c r="B7502" s="183"/>
      <c r="C7502" s="187" t="s">
        <v>220</v>
      </c>
      <c r="D7502" s="183"/>
      <c r="E7502" s="183"/>
      <c r="F7502" s="183"/>
      <c r="G7502" s="183"/>
      <c r="H7502" s="183"/>
      <c r="I7502" s="183"/>
      <c r="J7502" s="183"/>
      <c r="K7502" s="188">
        <v>3550</v>
      </c>
      <c r="L7502" s="183"/>
      <c r="M7502" s="188">
        <v>1589.99</v>
      </c>
      <c r="N7502" s="183"/>
      <c r="O7502" s="189">
        <v>44.79</v>
      </c>
      <c r="P7502" s="183"/>
    </row>
    <row r="7503" spans="1:16" x14ac:dyDescent="0.25">
      <c r="A7503" s="206" t="s">
        <v>0</v>
      </c>
      <c r="B7503" s="183"/>
      <c r="C7503" s="206" t="s">
        <v>564</v>
      </c>
      <c r="D7503" s="183"/>
      <c r="E7503" s="206" t="s">
        <v>565</v>
      </c>
      <c r="F7503" s="183"/>
      <c r="G7503" s="183"/>
      <c r="H7503" s="183"/>
      <c r="I7503" s="183"/>
      <c r="J7503" s="183"/>
      <c r="K7503" s="207">
        <v>400</v>
      </c>
      <c r="L7503" s="183"/>
      <c r="M7503" s="207">
        <v>109.2</v>
      </c>
      <c r="N7503" s="183"/>
      <c r="O7503" s="205">
        <v>27.3</v>
      </c>
      <c r="P7503" s="183"/>
    </row>
    <row r="7504" spans="1:16" x14ac:dyDescent="0.25">
      <c r="A7504" s="203" t="s">
        <v>0</v>
      </c>
      <c r="B7504" s="183"/>
      <c r="C7504" s="203" t="s">
        <v>572</v>
      </c>
      <c r="D7504" s="183"/>
      <c r="E7504" s="203" t="s">
        <v>573</v>
      </c>
      <c r="F7504" s="183"/>
      <c r="G7504" s="183"/>
      <c r="H7504" s="183"/>
      <c r="I7504" s="183"/>
      <c r="J7504" s="183"/>
      <c r="K7504" s="204" t="s">
        <v>0</v>
      </c>
      <c r="L7504" s="183"/>
      <c r="M7504" s="204">
        <v>109.2</v>
      </c>
      <c r="N7504" s="183"/>
      <c r="O7504" s="202" t="s">
        <v>0</v>
      </c>
      <c r="P7504" s="183"/>
    </row>
    <row r="7505" spans="1:16" x14ac:dyDescent="0.25">
      <c r="A7505" s="206" t="s">
        <v>0</v>
      </c>
      <c r="B7505" s="183"/>
      <c r="C7505" s="206" t="s">
        <v>574</v>
      </c>
      <c r="D7505" s="183"/>
      <c r="E7505" s="206" t="s">
        <v>575</v>
      </c>
      <c r="F7505" s="183"/>
      <c r="G7505" s="183"/>
      <c r="H7505" s="183"/>
      <c r="I7505" s="183"/>
      <c r="J7505" s="183"/>
      <c r="K7505" s="207">
        <v>3140</v>
      </c>
      <c r="L7505" s="183"/>
      <c r="M7505" s="207">
        <v>1471.39</v>
      </c>
      <c r="N7505" s="183"/>
      <c r="O7505" s="205">
        <v>46.86</v>
      </c>
      <c r="P7505" s="183"/>
    </row>
    <row r="7506" spans="1:16" x14ac:dyDescent="0.25">
      <c r="A7506" s="203" t="s">
        <v>0</v>
      </c>
      <c r="B7506" s="183"/>
      <c r="C7506" s="203" t="s">
        <v>580</v>
      </c>
      <c r="D7506" s="183"/>
      <c r="E7506" s="203" t="s">
        <v>581</v>
      </c>
      <c r="F7506" s="183"/>
      <c r="G7506" s="183"/>
      <c r="H7506" s="183"/>
      <c r="I7506" s="183"/>
      <c r="J7506" s="183"/>
      <c r="K7506" s="204" t="s">
        <v>0</v>
      </c>
      <c r="L7506" s="183"/>
      <c r="M7506" s="204">
        <v>83.43</v>
      </c>
      <c r="N7506" s="183"/>
      <c r="O7506" s="202" t="s">
        <v>0</v>
      </c>
      <c r="P7506" s="183"/>
    </row>
    <row r="7507" spans="1:16" x14ac:dyDescent="0.25">
      <c r="A7507" s="203" t="s">
        <v>0</v>
      </c>
      <c r="B7507" s="183"/>
      <c r="C7507" s="203" t="s">
        <v>746</v>
      </c>
      <c r="D7507" s="183"/>
      <c r="E7507" s="203" t="s">
        <v>747</v>
      </c>
      <c r="F7507" s="183"/>
      <c r="G7507" s="183"/>
      <c r="H7507" s="183"/>
      <c r="I7507" s="183"/>
      <c r="J7507" s="183"/>
      <c r="K7507" s="204" t="s">
        <v>0</v>
      </c>
      <c r="L7507" s="183"/>
      <c r="M7507" s="204">
        <v>1151.23</v>
      </c>
      <c r="N7507" s="183"/>
      <c r="O7507" s="202" t="s">
        <v>0</v>
      </c>
      <c r="P7507" s="183"/>
    </row>
    <row r="7508" spans="1:16" x14ac:dyDescent="0.25">
      <c r="A7508" s="203" t="s">
        <v>0</v>
      </c>
      <c r="B7508" s="183"/>
      <c r="C7508" s="203" t="s">
        <v>750</v>
      </c>
      <c r="D7508" s="183"/>
      <c r="E7508" s="203" t="s">
        <v>751</v>
      </c>
      <c r="F7508" s="183"/>
      <c r="G7508" s="183"/>
      <c r="H7508" s="183"/>
      <c r="I7508" s="183"/>
      <c r="J7508" s="183"/>
      <c r="K7508" s="204" t="s">
        <v>0</v>
      </c>
      <c r="L7508" s="183"/>
      <c r="M7508" s="204">
        <v>105</v>
      </c>
      <c r="N7508" s="183"/>
      <c r="O7508" s="202" t="s">
        <v>0</v>
      </c>
      <c r="P7508" s="183"/>
    </row>
    <row r="7509" spans="1:16" x14ac:dyDescent="0.25">
      <c r="A7509" s="203" t="s">
        <v>0</v>
      </c>
      <c r="B7509" s="183"/>
      <c r="C7509" s="203" t="s">
        <v>754</v>
      </c>
      <c r="D7509" s="183"/>
      <c r="E7509" s="203" t="s">
        <v>755</v>
      </c>
      <c r="F7509" s="183"/>
      <c r="G7509" s="183"/>
      <c r="H7509" s="183"/>
      <c r="I7509" s="183"/>
      <c r="J7509" s="183"/>
      <c r="K7509" s="204" t="s">
        <v>0</v>
      </c>
      <c r="L7509" s="183"/>
      <c r="M7509" s="204">
        <v>60.4</v>
      </c>
      <c r="N7509" s="183"/>
      <c r="O7509" s="202" t="s">
        <v>0</v>
      </c>
      <c r="P7509" s="183"/>
    </row>
    <row r="7510" spans="1:16" x14ac:dyDescent="0.25">
      <c r="A7510" s="203" t="s">
        <v>0</v>
      </c>
      <c r="B7510" s="183"/>
      <c r="C7510" s="203" t="s">
        <v>650</v>
      </c>
      <c r="D7510" s="183"/>
      <c r="E7510" s="203" t="s">
        <v>651</v>
      </c>
      <c r="F7510" s="183"/>
      <c r="G7510" s="183"/>
      <c r="H7510" s="183"/>
      <c r="I7510" s="183"/>
      <c r="J7510" s="183"/>
      <c r="K7510" s="204" t="s">
        <v>0</v>
      </c>
      <c r="L7510" s="183"/>
      <c r="M7510" s="204">
        <v>21.33</v>
      </c>
      <c r="N7510" s="183"/>
      <c r="O7510" s="202" t="s">
        <v>0</v>
      </c>
      <c r="P7510" s="183"/>
    </row>
    <row r="7511" spans="1:16" x14ac:dyDescent="0.25">
      <c r="A7511" s="203" t="s">
        <v>0</v>
      </c>
      <c r="B7511" s="183"/>
      <c r="C7511" s="203" t="s">
        <v>600</v>
      </c>
      <c r="D7511" s="183"/>
      <c r="E7511" s="203" t="s">
        <v>601</v>
      </c>
      <c r="F7511" s="183"/>
      <c r="G7511" s="183"/>
      <c r="H7511" s="183"/>
      <c r="I7511" s="183"/>
      <c r="J7511" s="183"/>
      <c r="K7511" s="204" t="s">
        <v>0</v>
      </c>
      <c r="L7511" s="183"/>
      <c r="M7511" s="204">
        <v>50</v>
      </c>
      <c r="N7511" s="183"/>
      <c r="O7511" s="202" t="s">
        <v>0</v>
      </c>
      <c r="P7511" s="183"/>
    </row>
    <row r="7512" spans="1:16" x14ac:dyDescent="0.25">
      <c r="A7512" s="206" t="s">
        <v>0</v>
      </c>
      <c r="B7512" s="183"/>
      <c r="C7512" s="206" t="s">
        <v>652</v>
      </c>
      <c r="D7512" s="183"/>
      <c r="E7512" s="206" t="s">
        <v>653</v>
      </c>
      <c r="F7512" s="183"/>
      <c r="G7512" s="183"/>
      <c r="H7512" s="183"/>
      <c r="I7512" s="183"/>
      <c r="J7512" s="183"/>
      <c r="K7512" s="207">
        <v>10</v>
      </c>
      <c r="L7512" s="183"/>
      <c r="M7512" s="207">
        <v>9.4</v>
      </c>
      <c r="N7512" s="183"/>
      <c r="O7512" s="205">
        <v>94</v>
      </c>
      <c r="P7512" s="183"/>
    </row>
    <row r="7513" spans="1:16" x14ac:dyDescent="0.25">
      <c r="A7513" s="203" t="s">
        <v>0</v>
      </c>
      <c r="B7513" s="183"/>
      <c r="C7513" s="203" t="s">
        <v>654</v>
      </c>
      <c r="D7513" s="183"/>
      <c r="E7513" s="203" t="s">
        <v>655</v>
      </c>
      <c r="F7513" s="183"/>
      <c r="G7513" s="183"/>
      <c r="H7513" s="183"/>
      <c r="I7513" s="183"/>
      <c r="J7513" s="183"/>
      <c r="K7513" s="204" t="s">
        <v>0</v>
      </c>
      <c r="L7513" s="183"/>
      <c r="M7513" s="204">
        <v>1.29</v>
      </c>
      <c r="N7513" s="183"/>
      <c r="O7513" s="202" t="s">
        <v>0</v>
      </c>
      <c r="P7513" s="183"/>
    </row>
    <row r="7514" spans="1:16" x14ac:dyDescent="0.25">
      <c r="A7514" s="203" t="s">
        <v>0</v>
      </c>
      <c r="B7514" s="183"/>
      <c r="C7514" s="203" t="s">
        <v>903</v>
      </c>
      <c r="D7514" s="183"/>
      <c r="E7514" s="203" t="s">
        <v>904</v>
      </c>
      <c r="F7514" s="183"/>
      <c r="G7514" s="183"/>
      <c r="H7514" s="183"/>
      <c r="I7514" s="183"/>
      <c r="J7514" s="183"/>
      <c r="K7514" s="204" t="s">
        <v>0</v>
      </c>
      <c r="L7514" s="183"/>
      <c r="M7514" s="204">
        <v>8.11</v>
      </c>
      <c r="N7514" s="183"/>
      <c r="O7514" s="202" t="s">
        <v>0</v>
      </c>
      <c r="P7514" s="183"/>
    </row>
    <row r="7515" spans="1:16" x14ac:dyDescent="0.25">
      <c r="A7515" s="187" t="s">
        <v>0</v>
      </c>
      <c r="B7515" s="183"/>
      <c r="C7515" s="187" t="s">
        <v>229</v>
      </c>
      <c r="D7515" s="183"/>
      <c r="E7515" s="183"/>
      <c r="F7515" s="183"/>
      <c r="G7515" s="183"/>
      <c r="H7515" s="183"/>
      <c r="I7515" s="183"/>
      <c r="J7515" s="183"/>
      <c r="K7515" s="188">
        <v>6694.88</v>
      </c>
      <c r="L7515" s="183"/>
      <c r="M7515" s="188">
        <v>4182.88</v>
      </c>
      <c r="N7515" s="183"/>
      <c r="O7515" s="189">
        <v>62.48</v>
      </c>
      <c r="P7515" s="183"/>
    </row>
    <row r="7516" spans="1:16" x14ac:dyDescent="0.25">
      <c r="A7516" s="187" t="s">
        <v>0</v>
      </c>
      <c r="B7516" s="183"/>
      <c r="C7516" s="187" t="s">
        <v>232</v>
      </c>
      <c r="D7516" s="183"/>
      <c r="E7516" s="183"/>
      <c r="F7516" s="183"/>
      <c r="G7516" s="183"/>
      <c r="H7516" s="183"/>
      <c r="I7516" s="183"/>
      <c r="J7516" s="183"/>
      <c r="K7516" s="188">
        <v>6694.88</v>
      </c>
      <c r="L7516" s="183"/>
      <c r="M7516" s="188">
        <v>4182.88</v>
      </c>
      <c r="N7516" s="183"/>
      <c r="O7516" s="189">
        <v>62.48</v>
      </c>
      <c r="P7516" s="183"/>
    </row>
    <row r="7517" spans="1:16" x14ac:dyDescent="0.25">
      <c r="A7517" s="206" t="s">
        <v>0</v>
      </c>
      <c r="B7517" s="183"/>
      <c r="C7517" s="206" t="s">
        <v>574</v>
      </c>
      <c r="D7517" s="183"/>
      <c r="E7517" s="206" t="s">
        <v>575</v>
      </c>
      <c r="F7517" s="183"/>
      <c r="G7517" s="183"/>
      <c r="H7517" s="183"/>
      <c r="I7517" s="183"/>
      <c r="J7517" s="183"/>
      <c r="K7517" s="207">
        <v>6694.88</v>
      </c>
      <c r="L7517" s="183"/>
      <c r="M7517" s="207">
        <v>4182.88</v>
      </c>
      <c r="N7517" s="183"/>
      <c r="O7517" s="205">
        <v>62.48</v>
      </c>
      <c r="P7517" s="183"/>
    </row>
    <row r="7518" spans="1:16" x14ac:dyDescent="0.25">
      <c r="A7518" s="203" t="s">
        <v>0</v>
      </c>
      <c r="B7518" s="183"/>
      <c r="C7518" s="203" t="s">
        <v>744</v>
      </c>
      <c r="D7518" s="183"/>
      <c r="E7518" s="203" t="s">
        <v>745</v>
      </c>
      <c r="F7518" s="183"/>
      <c r="G7518" s="183"/>
      <c r="H7518" s="183"/>
      <c r="I7518" s="183"/>
      <c r="J7518" s="183"/>
      <c r="K7518" s="204" t="s">
        <v>0</v>
      </c>
      <c r="L7518" s="183"/>
      <c r="M7518" s="204">
        <v>1578.88</v>
      </c>
      <c r="N7518" s="183"/>
      <c r="O7518" s="202" t="s">
        <v>0</v>
      </c>
      <c r="P7518" s="183"/>
    </row>
    <row r="7519" spans="1:16" x14ac:dyDescent="0.25">
      <c r="A7519" s="203" t="s">
        <v>0</v>
      </c>
      <c r="B7519" s="183"/>
      <c r="C7519" s="203" t="s">
        <v>650</v>
      </c>
      <c r="D7519" s="183"/>
      <c r="E7519" s="203" t="s">
        <v>651</v>
      </c>
      <c r="F7519" s="183"/>
      <c r="G7519" s="183"/>
      <c r="H7519" s="183"/>
      <c r="I7519" s="183"/>
      <c r="J7519" s="183"/>
      <c r="K7519" s="204" t="s">
        <v>0</v>
      </c>
      <c r="L7519" s="183"/>
      <c r="M7519" s="204">
        <v>2604</v>
      </c>
      <c r="N7519" s="183"/>
      <c r="O7519" s="202" t="s">
        <v>0</v>
      </c>
      <c r="P7519" s="183"/>
    </row>
    <row r="7520" spans="1:16" x14ac:dyDescent="0.25">
      <c r="A7520" s="187" t="s">
        <v>0</v>
      </c>
      <c r="B7520" s="183"/>
      <c r="C7520" s="187" t="s">
        <v>238</v>
      </c>
      <c r="D7520" s="183"/>
      <c r="E7520" s="183"/>
      <c r="F7520" s="183"/>
      <c r="G7520" s="183"/>
      <c r="H7520" s="183"/>
      <c r="I7520" s="183"/>
      <c r="J7520" s="183"/>
      <c r="K7520" s="188">
        <v>475</v>
      </c>
      <c r="L7520" s="183"/>
      <c r="M7520" s="188">
        <v>375</v>
      </c>
      <c r="N7520" s="183"/>
      <c r="O7520" s="189">
        <v>78.95</v>
      </c>
      <c r="P7520" s="183"/>
    </row>
    <row r="7521" spans="1:16" x14ac:dyDescent="0.25">
      <c r="A7521" s="187" t="s">
        <v>0</v>
      </c>
      <c r="B7521" s="183"/>
      <c r="C7521" s="187" t="s">
        <v>240</v>
      </c>
      <c r="D7521" s="183"/>
      <c r="E7521" s="183"/>
      <c r="F7521" s="183"/>
      <c r="G7521" s="183"/>
      <c r="H7521" s="183"/>
      <c r="I7521" s="183"/>
      <c r="J7521" s="183"/>
      <c r="K7521" s="188">
        <v>475</v>
      </c>
      <c r="L7521" s="183"/>
      <c r="M7521" s="188">
        <v>375</v>
      </c>
      <c r="N7521" s="183"/>
      <c r="O7521" s="189">
        <v>78.95</v>
      </c>
      <c r="P7521" s="183"/>
    </row>
    <row r="7522" spans="1:16" x14ac:dyDescent="0.25">
      <c r="A7522" s="206" t="s">
        <v>0</v>
      </c>
      <c r="B7522" s="183"/>
      <c r="C7522" s="206" t="s">
        <v>564</v>
      </c>
      <c r="D7522" s="183"/>
      <c r="E7522" s="206" t="s">
        <v>565</v>
      </c>
      <c r="F7522" s="183"/>
      <c r="G7522" s="183"/>
      <c r="H7522" s="183"/>
      <c r="I7522" s="183"/>
      <c r="J7522" s="183"/>
      <c r="K7522" s="207">
        <v>50</v>
      </c>
      <c r="L7522" s="183"/>
      <c r="M7522" s="207">
        <v>0</v>
      </c>
      <c r="N7522" s="183"/>
      <c r="O7522" s="205">
        <v>0</v>
      </c>
      <c r="P7522" s="183"/>
    </row>
    <row r="7523" spans="1:16" x14ac:dyDescent="0.25">
      <c r="A7523" s="206" t="s">
        <v>0</v>
      </c>
      <c r="B7523" s="183"/>
      <c r="C7523" s="206" t="s">
        <v>574</v>
      </c>
      <c r="D7523" s="183"/>
      <c r="E7523" s="206" t="s">
        <v>575</v>
      </c>
      <c r="F7523" s="183"/>
      <c r="G7523" s="183"/>
      <c r="H7523" s="183"/>
      <c r="I7523" s="183"/>
      <c r="J7523" s="183"/>
      <c r="K7523" s="207">
        <v>425</v>
      </c>
      <c r="L7523" s="183"/>
      <c r="M7523" s="207">
        <v>375</v>
      </c>
      <c r="N7523" s="183"/>
      <c r="O7523" s="205">
        <v>88.24</v>
      </c>
      <c r="P7523" s="183"/>
    </row>
    <row r="7524" spans="1:16" x14ac:dyDescent="0.25">
      <c r="A7524" s="203" t="s">
        <v>0</v>
      </c>
      <c r="B7524" s="183"/>
      <c r="C7524" s="203" t="s">
        <v>754</v>
      </c>
      <c r="D7524" s="183"/>
      <c r="E7524" s="203" t="s">
        <v>755</v>
      </c>
      <c r="F7524" s="183"/>
      <c r="G7524" s="183"/>
      <c r="H7524" s="183"/>
      <c r="I7524" s="183"/>
      <c r="J7524" s="183"/>
      <c r="K7524" s="204" t="s">
        <v>0</v>
      </c>
      <c r="L7524" s="183"/>
      <c r="M7524" s="204">
        <v>375</v>
      </c>
      <c r="N7524" s="183"/>
      <c r="O7524" s="202" t="s">
        <v>0</v>
      </c>
      <c r="P7524" s="183"/>
    </row>
    <row r="7525" spans="1:16" x14ac:dyDescent="0.25">
      <c r="A7525" s="197"/>
      <c r="B7525" s="183"/>
      <c r="C7525" s="197" t="s">
        <v>1505</v>
      </c>
      <c r="D7525" s="183"/>
      <c r="E7525" s="197" t="s">
        <v>1506</v>
      </c>
      <c r="F7525" s="183"/>
      <c r="G7525" s="183"/>
      <c r="H7525" s="183"/>
      <c r="I7525" s="183"/>
      <c r="J7525" s="183"/>
      <c r="K7525" s="198">
        <v>1702800</v>
      </c>
      <c r="L7525" s="183"/>
      <c r="M7525" s="198">
        <v>810353.24</v>
      </c>
      <c r="N7525" s="183"/>
      <c r="O7525" s="199">
        <v>47.59</v>
      </c>
      <c r="P7525" s="183"/>
    </row>
    <row r="7526" spans="1:16" x14ac:dyDescent="0.25">
      <c r="A7526" s="187" t="s">
        <v>0</v>
      </c>
      <c r="B7526" s="183"/>
      <c r="C7526" s="187" t="s">
        <v>229</v>
      </c>
      <c r="D7526" s="183"/>
      <c r="E7526" s="183"/>
      <c r="F7526" s="183"/>
      <c r="G7526" s="183"/>
      <c r="H7526" s="183"/>
      <c r="I7526" s="183"/>
      <c r="J7526" s="183"/>
      <c r="K7526" s="188">
        <v>1702800</v>
      </c>
      <c r="L7526" s="183"/>
      <c r="M7526" s="188">
        <v>810353.24</v>
      </c>
      <c r="N7526" s="183"/>
      <c r="O7526" s="189">
        <v>47.59</v>
      </c>
      <c r="P7526" s="183"/>
    </row>
    <row r="7527" spans="1:16" x14ac:dyDescent="0.25">
      <c r="A7527" s="187" t="s">
        <v>0</v>
      </c>
      <c r="B7527" s="183"/>
      <c r="C7527" s="187" t="s">
        <v>232</v>
      </c>
      <c r="D7527" s="183"/>
      <c r="E7527" s="183"/>
      <c r="F7527" s="183"/>
      <c r="G7527" s="183"/>
      <c r="H7527" s="183"/>
      <c r="I7527" s="183"/>
      <c r="J7527" s="183"/>
      <c r="K7527" s="188">
        <v>1702800</v>
      </c>
      <c r="L7527" s="183"/>
      <c r="M7527" s="188">
        <v>810353.24</v>
      </c>
      <c r="N7527" s="183"/>
      <c r="O7527" s="189">
        <v>47.59</v>
      </c>
      <c r="P7527" s="183"/>
    </row>
    <row r="7528" spans="1:16" x14ac:dyDescent="0.25">
      <c r="A7528" s="206" t="s">
        <v>0</v>
      </c>
      <c r="B7528" s="183"/>
      <c r="C7528" s="206" t="s">
        <v>564</v>
      </c>
      <c r="D7528" s="183"/>
      <c r="E7528" s="206" t="s">
        <v>565</v>
      </c>
      <c r="F7528" s="183"/>
      <c r="G7528" s="183"/>
      <c r="H7528" s="183"/>
      <c r="I7528" s="183"/>
      <c r="J7528" s="183"/>
      <c r="K7528" s="207">
        <v>1647800</v>
      </c>
      <c r="L7528" s="183"/>
      <c r="M7528" s="207">
        <v>784208.27</v>
      </c>
      <c r="N7528" s="183"/>
      <c r="O7528" s="205">
        <v>47.59</v>
      </c>
      <c r="P7528" s="183"/>
    </row>
    <row r="7529" spans="1:16" x14ac:dyDescent="0.25">
      <c r="A7529" s="203" t="s">
        <v>0</v>
      </c>
      <c r="B7529" s="183"/>
      <c r="C7529" s="203" t="s">
        <v>566</v>
      </c>
      <c r="D7529" s="183"/>
      <c r="E7529" s="203" t="s">
        <v>567</v>
      </c>
      <c r="F7529" s="183"/>
      <c r="G7529" s="183"/>
      <c r="H7529" s="183"/>
      <c r="I7529" s="183"/>
      <c r="J7529" s="183"/>
      <c r="K7529" s="204" t="s">
        <v>0</v>
      </c>
      <c r="L7529" s="183"/>
      <c r="M7529" s="204">
        <v>634252.39</v>
      </c>
      <c r="N7529" s="183"/>
      <c r="O7529" s="202" t="s">
        <v>0</v>
      </c>
      <c r="P7529" s="183"/>
    </row>
    <row r="7530" spans="1:16" x14ac:dyDescent="0.25">
      <c r="A7530" s="203" t="s">
        <v>0</v>
      </c>
      <c r="B7530" s="183"/>
      <c r="C7530" s="203" t="s">
        <v>897</v>
      </c>
      <c r="D7530" s="183"/>
      <c r="E7530" s="203" t="s">
        <v>898</v>
      </c>
      <c r="F7530" s="183"/>
      <c r="G7530" s="183"/>
      <c r="H7530" s="183"/>
      <c r="I7530" s="183"/>
      <c r="J7530" s="183"/>
      <c r="K7530" s="204" t="s">
        <v>0</v>
      </c>
      <c r="L7530" s="183"/>
      <c r="M7530" s="204">
        <v>12261.86</v>
      </c>
      <c r="N7530" s="183"/>
      <c r="O7530" s="202" t="s">
        <v>0</v>
      </c>
      <c r="P7530" s="183"/>
    </row>
    <row r="7531" spans="1:16" x14ac:dyDescent="0.25">
      <c r="A7531" s="203" t="s">
        <v>0</v>
      </c>
      <c r="B7531" s="183"/>
      <c r="C7531" s="203" t="s">
        <v>1203</v>
      </c>
      <c r="D7531" s="183"/>
      <c r="E7531" s="203" t="s">
        <v>1204</v>
      </c>
      <c r="F7531" s="183"/>
      <c r="G7531" s="183"/>
      <c r="H7531" s="183"/>
      <c r="I7531" s="183"/>
      <c r="J7531" s="183"/>
      <c r="K7531" s="204" t="s">
        <v>0</v>
      </c>
      <c r="L7531" s="183"/>
      <c r="M7531" s="204">
        <v>3413.02</v>
      </c>
      <c r="N7531" s="183"/>
      <c r="O7531" s="202" t="s">
        <v>0</v>
      </c>
      <c r="P7531" s="183"/>
    </row>
    <row r="7532" spans="1:16" x14ac:dyDescent="0.25">
      <c r="A7532" s="203" t="s">
        <v>0</v>
      </c>
      <c r="B7532" s="183"/>
      <c r="C7532" s="203" t="s">
        <v>572</v>
      </c>
      <c r="D7532" s="183"/>
      <c r="E7532" s="203" t="s">
        <v>573</v>
      </c>
      <c r="F7532" s="183"/>
      <c r="G7532" s="183"/>
      <c r="H7532" s="183"/>
      <c r="I7532" s="183"/>
      <c r="J7532" s="183"/>
      <c r="K7532" s="204" t="s">
        <v>0</v>
      </c>
      <c r="L7532" s="183"/>
      <c r="M7532" s="204">
        <v>30404.12</v>
      </c>
      <c r="N7532" s="183"/>
      <c r="O7532" s="202" t="s">
        <v>0</v>
      </c>
      <c r="P7532" s="183"/>
    </row>
    <row r="7533" spans="1:16" x14ac:dyDescent="0.25">
      <c r="A7533" s="203" t="s">
        <v>0</v>
      </c>
      <c r="B7533" s="183"/>
      <c r="C7533" s="203" t="s">
        <v>568</v>
      </c>
      <c r="D7533" s="183"/>
      <c r="E7533" s="203" t="s">
        <v>569</v>
      </c>
      <c r="F7533" s="183"/>
      <c r="G7533" s="183"/>
      <c r="H7533" s="183"/>
      <c r="I7533" s="183"/>
      <c r="J7533" s="183"/>
      <c r="K7533" s="204" t="s">
        <v>0</v>
      </c>
      <c r="L7533" s="183"/>
      <c r="M7533" s="204">
        <v>103876.88</v>
      </c>
      <c r="N7533" s="183"/>
      <c r="O7533" s="202" t="s">
        <v>0</v>
      </c>
      <c r="P7533" s="183"/>
    </row>
    <row r="7534" spans="1:16" x14ac:dyDescent="0.25">
      <c r="A7534" s="206" t="s">
        <v>0</v>
      </c>
      <c r="B7534" s="183"/>
      <c r="C7534" s="206" t="s">
        <v>574</v>
      </c>
      <c r="D7534" s="183"/>
      <c r="E7534" s="206" t="s">
        <v>575</v>
      </c>
      <c r="F7534" s="183"/>
      <c r="G7534" s="183"/>
      <c r="H7534" s="183"/>
      <c r="I7534" s="183"/>
      <c r="J7534" s="183"/>
      <c r="K7534" s="207">
        <v>55000</v>
      </c>
      <c r="L7534" s="183"/>
      <c r="M7534" s="207">
        <v>26144.97</v>
      </c>
      <c r="N7534" s="183"/>
      <c r="O7534" s="205">
        <v>47.54</v>
      </c>
      <c r="P7534" s="183"/>
    </row>
    <row r="7535" spans="1:16" x14ac:dyDescent="0.25">
      <c r="A7535" s="203" t="s">
        <v>0</v>
      </c>
      <c r="B7535" s="183"/>
      <c r="C7535" s="203" t="s">
        <v>576</v>
      </c>
      <c r="D7535" s="183"/>
      <c r="E7535" s="203" t="s">
        <v>577</v>
      </c>
      <c r="F7535" s="183"/>
      <c r="G7535" s="183"/>
      <c r="H7535" s="183"/>
      <c r="I7535" s="183"/>
      <c r="J7535" s="183"/>
      <c r="K7535" s="204" t="s">
        <v>0</v>
      </c>
      <c r="L7535" s="183"/>
      <c r="M7535" s="204">
        <v>26144.97</v>
      </c>
      <c r="N7535" s="183"/>
      <c r="O7535" s="202" t="s">
        <v>0</v>
      </c>
      <c r="P7535" s="183"/>
    </row>
    <row r="7536" spans="1:16" x14ac:dyDescent="0.25">
      <c r="A7536" s="200" t="s">
        <v>0</v>
      </c>
      <c r="B7536" s="183"/>
      <c r="C7536" s="200" t="s">
        <v>1507</v>
      </c>
      <c r="D7536" s="183"/>
      <c r="E7536" s="200" t="s">
        <v>1508</v>
      </c>
      <c r="F7536" s="183"/>
      <c r="G7536" s="183"/>
      <c r="H7536" s="183"/>
      <c r="I7536" s="183"/>
      <c r="J7536" s="183"/>
      <c r="K7536" s="201">
        <v>66242.990000000005</v>
      </c>
      <c r="L7536" s="183"/>
      <c r="M7536" s="201">
        <v>28864.81</v>
      </c>
      <c r="N7536" s="183"/>
      <c r="O7536" s="196">
        <v>43.57</v>
      </c>
      <c r="P7536" s="183"/>
    </row>
    <row r="7537" spans="1:16" x14ac:dyDescent="0.25">
      <c r="A7537" s="197"/>
      <c r="B7537" s="183"/>
      <c r="C7537" s="197" t="s">
        <v>1509</v>
      </c>
      <c r="D7537" s="183"/>
      <c r="E7537" s="197" t="s">
        <v>1510</v>
      </c>
      <c r="F7537" s="183"/>
      <c r="G7537" s="183"/>
      <c r="H7537" s="183"/>
      <c r="I7537" s="183"/>
      <c r="J7537" s="183"/>
      <c r="K7537" s="198">
        <v>66242.990000000005</v>
      </c>
      <c r="L7537" s="183"/>
      <c r="M7537" s="198">
        <v>28864.81</v>
      </c>
      <c r="N7537" s="183"/>
      <c r="O7537" s="199">
        <v>43.57</v>
      </c>
      <c r="P7537" s="183"/>
    </row>
    <row r="7538" spans="1:16" x14ac:dyDescent="0.25">
      <c r="A7538" s="187" t="s">
        <v>0</v>
      </c>
      <c r="B7538" s="183"/>
      <c r="C7538" s="187" t="s">
        <v>214</v>
      </c>
      <c r="D7538" s="183"/>
      <c r="E7538" s="183"/>
      <c r="F7538" s="183"/>
      <c r="G7538" s="183"/>
      <c r="H7538" s="183"/>
      <c r="I7538" s="183"/>
      <c r="J7538" s="183"/>
      <c r="K7538" s="188">
        <v>66242.990000000005</v>
      </c>
      <c r="L7538" s="183"/>
      <c r="M7538" s="188">
        <v>28864.81</v>
      </c>
      <c r="N7538" s="183"/>
      <c r="O7538" s="189">
        <v>43.57</v>
      </c>
      <c r="P7538" s="183"/>
    </row>
    <row r="7539" spans="1:16" x14ac:dyDescent="0.25">
      <c r="A7539" s="187" t="s">
        <v>0</v>
      </c>
      <c r="B7539" s="183"/>
      <c r="C7539" s="187" t="s">
        <v>215</v>
      </c>
      <c r="D7539" s="183"/>
      <c r="E7539" s="183"/>
      <c r="F7539" s="183"/>
      <c r="G7539" s="183"/>
      <c r="H7539" s="183"/>
      <c r="I7539" s="183"/>
      <c r="J7539" s="183"/>
      <c r="K7539" s="188">
        <v>66242.990000000005</v>
      </c>
      <c r="L7539" s="183"/>
      <c r="M7539" s="188">
        <v>28864.81</v>
      </c>
      <c r="N7539" s="183"/>
      <c r="O7539" s="189">
        <v>43.57</v>
      </c>
      <c r="P7539" s="183"/>
    </row>
    <row r="7540" spans="1:16" x14ac:dyDescent="0.25">
      <c r="A7540" s="206" t="s">
        <v>0</v>
      </c>
      <c r="B7540" s="183"/>
      <c r="C7540" s="206" t="s">
        <v>574</v>
      </c>
      <c r="D7540" s="183"/>
      <c r="E7540" s="206" t="s">
        <v>575</v>
      </c>
      <c r="F7540" s="183"/>
      <c r="G7540" s="183"/>
      <c r="H7540" s="183"/>
      <c r="I7540" s="183"/>
      <c r="J7540" s="183"/>
      <c r="K7540" s="207">
        <v>66242.990000000005</v>
      </c>
      <c r="L7540" s="183"/>
      <c r="M7540" s="207">
        <v>28864.81</v>
      </c>
      <c r="N7540" s="183"/>
      <c r="O7540" s="205">
        <v>43.57</v>
      </c>
      <c r="P7540" s="183"/>
    </row>
    <row r="7541" spans="1:16" x14ac:dyDescent="0.25">
      <c r="A7541" s="203" t="s">
        <v>0</v>
      </c>
      <c r="B7541" s="183"/>
      <c r="C7541" s="203" t="s">
        <v>746</v>
      </c>
      <c r="D7541" s="183"/>
      <c r="E7541" s="203" t="s">
        <v>747</v>
      </c>
      <c r="F7541" s="183"/>
      <c r="G7541" s="183"/>
      <c r="H7541" s="183"/>
      <c r="I7541" s="183"/>
      <c r="J7541" s="183"/>
      <c r="K7541" s="204" t="s">
        <v>0</v>
      </c>
      <c r="L7541" s="183"/>
      <c r="M7541" s="204">
        <v>27433.82</v>
      </c>
      <c r="N7541" s="183"/>
      <c r="O7541" s="202" t="s">
        <v>0</v>
      </c>
      <c r="P7541" s="183"/>
    </row>
    <row r="7542" spans="1:16" x14ac:dyDescent="0.25">
      <c r="A7542" s="203" t="s">
        <v>0</v>
      </c>
      <c r="B7542" s="183"/>
      <c r="C7542" s="203" t="s">
        <v>582</v>
      </c>
      <c r="D7542" s="183"/>
      <c r="E7542" s="203" t="s">
        <v>583</v>
      </c>
      <c r="F7542" s="183"/>
      <c r="G7542" s="183"/>
      <c r="H7542" s="183"/>
      <c r="I7542" s="183"/>
      <c r="J7542" s="183"/>
      <c r="K7542" s="204" t="s">
        <v>0</v>
      </c>
      <c r="L7542" s="183"/>
      <c r="M7542" s="204">
        <v>137.38999999999999</v>
      </c>
      <c r="N7542" s="183"/>
      <c r="O7542" s="202" t="s">
        <v>0</v>
      </c>
      <c r="P7542" s="183"/>
    </row>
    <row r="7543" spans="1:16" x14ac:dyDescent="0.25">
      <c r="A7543" s="203" t="s">
        <v>0</v>
      </c>
      <c r="B7543" s="183"/>
      <c r="C7543" s="203" t="s">
        <v>756</v>
      </c>
      <c r="D7543" s="183"/>
      <c r="E7543" s="203" t="s">
        <v>757</v>
      </c>
      <c r="F7543" s="183"/>
      <c r="G7543" s="183"/>
      <c r="H7543" s="183"/>
      <c r="I7543" s="183"/>
      <c r="J7543" s="183"/>
      <c r="K7543" s="204" t="s">
        <v>0</v>
      </c>
      <c r="L7543" s="183"/>
      <c r="M7543" s="204">
        <v>1293.5999999999999</v>
      </c>
      <c r="N7543" s="183"/>
      <c r="O7543" s="202" t="s">
        <v>0</v>
      </c>
      <c r="P7543" s="183"/>
    </row>
    <row r="7544" spans="1:16" x14ac:dyDescent="0.25">
      <c r="A7544" s="200" t="s">
        <v>0</v>
      </c>
      <c r="B7544" s="183"/>
      <c r="C7544" s="200" t="s">
        <v>1375</v>
      </c>
      <c r="D7544" s="183"/>
      <c r="E7544" s="200" t="s">
        <v>1376</v>
      </c>
      <c r="F7544" s="183"/>
      <c r="G7544" s="183"/>
      <c r="H7544" s="183"/>
      <c r="I7544" s="183"/>
      <c r="J7544" s="183"/>
      <c r="K7544" s="201">
        <v>165654.95000000001</v>
      </c>
      <c r="L7544" s="183"/>
      <c r="M7544" s="201">
        <v>79478.710000000006</v>
      </c>
      <c r="N7544" s="183"/>
      <c r="O7544" s="196">
        <v>47.98</v>
      </c>
      <c r="P7544" s="183"/>
    </row>
    <row r="7545" spans="1:16" x14ac:dyDescent="0.25">
      <c r="A7545" s="197"/>
      <c r="B7545" s="183"/>
      <c r="C7545" s="197" t="s">
        <v>1377</v>
      </c>
      <c r="D7545" s="183"/>
      <c r="E7545" s="197" t="s">
        <v>1378</v>
      </c>
      <c r="F7545" s="183"/>
      <c r="G7545" s="183"/>
      <c r="H7545" s="183"/>
      <c r="I7545" s="183"/>
      <c r="J7545" s="183"/>
      <c r="K7545" s="198">
        <v>526.61</v>
      </c>
      <c r="L7545" s="183"/>
      <c r="M7545" s="198">
        <v>526.61</v>
      </c>
      <c r="N7545" s="183"/>
      <c r="O7545" s="199">
        <v>100</v>
      </c>
      <c r="P7545" s="183"/>
    </row>
    <row r="7546" spans="1:16" x14ac:dyDescent="0.25">
      <c r="A7546" s="187" t="s">
        <v>0</v>
      </c>
      <c r="B7546" s="183"/>
      <c r="C7546" s="187" t="s">
        <v>214</v>
      </c>
      <c r="D7546" s="183"/>
      <c r="E7546" s="183"/>
      <c r="F7546" s="183"/>
      <c r="G7546" s="183"/>
      <c r="H7546" s="183"/>
      <c r="I7546" s="183"/>
      <c r="J7546" s="183"/>
      <c r="K7546" s="188">
        <v>496.61</v>
      </c>
      <c r="L7546" s="183"/>
      <c r="M7546" s="188">
        <v>496.61</v>
      </c>
      <c r="N7546" s="183"/>
      <c r="O7546" s="189">
        <v>100</v>
      </c>
      <c r="P7546" s="183"/>
    </row>
    <row r="7547" spans="1:16" x14ac:dyDescent="0.25">
      <c r="A7547" s="187" t="s">
        <v>0</v>
      </c>
      <c r="B7547" s="183"/>
      <c r="C7547" s="187" t="s">
        <v>215</v>
      </c>
      <c r="D7547" s="183"/>
      <c r="E7547" s="183"/>
      <c r="F7547" s="183"/>
      <c r="G7547" s="183"/>
      <c r="H7547" s="183"/>
      <c r="I7547" s="183"/>
      <c r="J7547" s="183"/>
      <c r="K7547" s="188">
        <v>496.61</v>
      </c>
      <c r="L7547" s="183"/>
      <c r="M7547" s="188">
        <v>496.61</v>
      </c>
      <c r="N7547" s="183"/>
      <c r="O7547" s="189">
        <v>100</v>
      </c>
      <c r="P7547" s="183"/>
    </row>
    <row r="7548" spans="1:16" x14ac:dyDescent="0.25">
      <c r="A7548" s="206" t="s">
        <v>0</v>
      </c>
      <c r="B7548" s="183"/>
      <c r="C7548" s="206" t="s">
        <v>574</v>
      </c>
      <c r="D7548" s="183"/>
      <c r="E7548" s="206" t="s">
        <v>575</v>
      </c>
      <c r="F7548" s="183"/>
      <c r="G7548" s="183"/>
      <c r="H7548" s="183"/>
      <c r="I7548" s="183"/>
      <c r="J7548" s="183"/>
      <c r="K7548" s="207">
        <v>406.61</v>
      </c>
      <c r="L7548" s="183"/>
      <c r="M7548" s="207">
        <v>406.61</v>
      </c>
      <c r="N7548" s="183"/>
      <c r="O7548" s="205">
        <v>100</v>
      </c>
      <c r="P7548" s="183"/>
    </row>
    <row r="7549" spans="1:16" x14ac:dyDescent="0.25">
      <c r="A7549" s="203" t="s">
        <v>0</v>
      </c>
      <c r="B7549" s="183"/>
      <c r="C7549" s="203" t="s">
        <v>598</v>
      </c>
      <c r="D7549" s="183"/>
      <c r="E7549" s="203" t="s">
        <v>599</v>
      </c>
      <c r="F7549" s="183"/>
      <c r="G7549" s="183"/>
      <c r="H7549" s="183"/>
      <c r="I7549" s="183"/>
      <c r="J7549" s="183"/>
      <c r="K7549" s="204" t="s">
        <v>0</v>
      </c>
      <c r="L7549" s="183"/>
      <c r="M7549" s="204">
        <v>139.63</v>
      </c>
      <c r="N7549" s="183"/>
      <c r="O7549" s="202" t="s">
        <v>0</v>
      </c>
      <c r="P7549" s="183"/>
    </row>
    <row r="7550" spans="1:16" x14ac:dyDescent="0.25">
      <c r="A7550" s="203" t="s">
        <v>0</v>
      </c>
      <c r="B7550" s="183"/>
      <c r="C7550" s="203" t="s">
        <v>600</v>
      </c>
      <c r="D7550" s="183"/>
      <c r="E7550" s="203" t="s">
        <v>601</v>
      </c>
      <c r="F7550" s="183"/>
      <c r="G7550" s="183"/>
      <c r="H7550" s="183"/>
      <c r="I7550" s="183"/>
      <c r="J7550" s="183"/>
      <c r="K7550" s="204" t="s">
        <v>0</v>
      </c>
      <c r="L7550" s="183"/>
      <c r="M7550" s="204">
        <v>266.98</v>
      </c>
      <c r="N7550" s="183"/>
      <c r="O7550" s="202" t="s">
        <v>0</v>
      </c>
      <c r="P7550" s="183"/>
    </row>
    <row r="7551" spans="1:16" x14ac:dyDescent="0.25">
      <c r="A7551" s="206" t="s">
        <v>0</v>
      </c>
      <c r="B7551" s="183"/>
      <c r="C7551" s="206" t="s">
        <v>612</v>
      </c>
      <c r="D7551" s="183"/>
      <c r="E7551" s="206" t="s">
        <v>613</v>
      </c>
      <c r="F7551" s="183"/>
      <c r="G7551" s="183"/>
      <c r="H7551" s="183"/>
      <c r="I7551" s="183"/>
      <c r="J7551" s="183"/>
      <c r="K7551" s="207">
        <v>90</v>
      </c>
      <c r="L7551" s="183"/>
      <c r="M7551" s="207">
        <v>90</v>
      </c>
      <c r="N7551" s="183"/>
      <c r="O7551" s="205">
        <v>100</v>
      </c>
      <c r="P7551" s="183"/>
    </row>
    <row r="7552" spans="1:16" x14ac:dyDescent="0.25">
      <c r="A7552" s="203" t="s">
        <v>0</v>
      </c>
      <c r="B7552" s="183"/>
      <c r="C7552" s="203" t="s">
        <v>853</v>
      </c>
      <c r="D7552" s="183"/>
      <c r="E7552" s="203" t="s">
        <v>854</v>
      </c>
      <c r="F7552" s="183"/>
      <c r="G7552" s="183"/>
      <c r="H7552" s="183"/>
      <c r="I7552" s="183"/>
      <c r="J7552" s="183"/>
      <c r="K7552" s="204" t="s">
        <v>0</v>
      </c>
      <c r="L7552" s="183"/>
      <c r="M7552" s="204">
        <v>30</v>
      </c>
      <c r="N7552" s="183"/>
      <c r="O7552" s="202" t="s">
        <v>0</v>
      </c>
      <c r="P7552" s="183"/>
    </row>
    <row r="7553" spans="1:16" x14ac:dyDescent="0.25">
      <c r="A7553" s="203" t="s">
        <v>0</v>
      </c>
      <c r="B7553" s="183"/>
      <c r="C7553" s="203" t="s">
        <v>1511</v>
      </c>
      <c r="D7553" s="183"/>
      <c r="E7553" s="203" t="s">
        <v>1512</v>
      </c>
      <c r="F7553" s="183"/>
      <c r="G7553" s="183"/>
      <c r="H7553" s="183"/>
      <c r="I7553" s="183"/>
      <c r="J7553" s="183"/>
      <c r="K7553" s="204" t="s">
        <v>0</v>
      </c>
      <c r="L7553" s="183"/>
      <c r="M7553" s="204">
        <v>60</v>
      </c>
      <c r="N7553" s="183"/>
      <c r="O7553" s="202" t="s">
        <v>0</v>
      </c>
      <c r="P7553" s="183"/>
    </row>
    <row r="7554" spans="1:16" x14ac:dyDescent="0.25">
      <c r="A7554" s="187" t="s">
        <v>0</v>
      </c>
      <c r="B7554" s="183"/>
      <c r="C7554" s="187" t="s">
        <v>229</v>
      </c>
      <c r="D7554" s="183"/>
      <c r="E7554" s="183"/>
      <c r="F7554" s="183"/>
      <c r="G7554" s="183"/>
      <c r="H7554" s="183"/>
      <c r="I7554" s="183"/>
      <c r="J7554" s="183"/>
      <c r="K7554" s="188">
        <v>30</v>
      </c>
      <c r="L7554" s="183"/>
      <c r="M7554" s="188">
        <v>30</v>
      </c>
      <c r="N7554" s="183"/>
      <c r="O7554" s="189">
        <v>100</v>
      </c>
      <c r="P7554" s="183"/>
    </row>
    <row r="7555" spans="1:16" x14ac:dyDescent="0.25">
      <c r="A7555" s="187" t="s">
        <v>0</v>
      </c>
      <c r="B7555" s="183"/>
      <c r="C7555" s="187" t="s">
        <v>237</v>
      </c>
      <c r="D7555" s="183"/>
      <c r="E7555" s="183"/>
      <c r="F7555" s="183"/>
      <c r="G7555" s="183"/>
      <c r="H7555" s="183"/>
      <c r="I7555" s="183"/>
      <c r="J7555" s="183"/>
      <c r="K7555" s="188">
        <v>30</v>
      </c>
      <c r="L7555" s="183"/>
      <c r="M7555" s="188">
        <v>30</v>
      </c>
      <c r="N7555" s="183"/>
      <c r="O7555" s="189">
        <v>100</v>
      </c>
      <c r="P7555" s="183"/>
    </row>
    <row r="7556" spans="1:16" x14ac:dyDescent="0.25">
      <c r="A7556" s="206" t="s">
        <v>0</v>
      </c>
      <c r="B7556" s="183"/>
      <c r="C7556" s="206" t="s">
        <v>574</v>
      </c>
      <c r="D7556" s="183"/>
      <c r="E7556" s="206" t="s">
        <v>575</v>
      </c>
      <c r="F7556" s="183"/>
      <c r="G7556" s="183"/>
      <c r="H7556" s="183"/>
      <c r="I7556" s="183"/>
      <c r="J7556" s="183"/>
      <c r="K7556" s="207">
        <v>30</v>
      </c>
      <c r="L7556" s="183"/>
      <c r="M7556" s="207">
        <v>30</v>
      </c>
      <c r="N7556" s="183"/>
      <c r="O7556" s="205">
        <v>100</v>
      </c>
      <c r="P7556" s="183"/>
    </row>
    <row r="7557" spans="1:16" x14ac:dyDescent="0.25">
      <c r="A7557" s="203" t="s">
        <v>0</v>
      </c>
      <c r="B7557" s="183"/>
      <c r="C7557" s="203" t="s">
        <v>598</v>
      </c>
      <c r="D7557" s="183"/>
      <c r="E7557" s="203" t="s">
        <v>599</v>
      </c>
      <c r="F7557" s="183"/>
      <c r="G7557" s="183"/>
      <c r="H7557" s="183"/>
      <c r="I7557" s="183"/>
      <c r="J7557" s="183"/>
      <c r="K7557" s="204" t="s">
        <v>0</v>
      </c>
      <c r="L7557" s="183"/>
      <c r="M7557" s="204">
        <v>30</v>
      </c>
      <c r="N7557" s="183"/>
      <c r="O7557" s="202" t="s">
        <v>0</v>
      </c>
      <c r="P7557" s="183"/>
    </row>
    <row r="7558" spans="1:16" x14ac:dyDescent="0.25">
      <c r="A7558" s="197"/>
      <c r="B7558" s="183"/>
      <c r="C7558" s="197" t="s">
        <v>1381</v>
      </c>
      <c r="D7558" s="183"/>
      <c r="E7558" s="197" t="s">
        <v>1382</v>
      </c>
      <c r="F7558" s="183"/>
      <c r="G7558" s="183"/>
      <c r="H7558" s="183"/>
      <c r="I7558" s="183"/>
      <c r="J7558" s="183"/>
      <c r="K7558" s="198">
        <v>5475</v>
      </c>
      <c r="L7558" s="183"/>
      <c r="M7558" s="198">
        <v>5018.43</v>
      </c>
      <c r="N7558" s="183"/>
      <c r="O7558" s="199">
        <v>91.66</v>
      </c>
      <c r="P7558" s="183"/>
    </row>
    <row r="7559" spans="1:16" x14ac:dyDescent="0.25">
      <c r="A7559" s="187" t="s">
        <v>0</v>
      </c>
      <c r="B7559" s="183"/>
      <c r="C7559" s="187" t="s">
        <v>214</v>
      </c>
      <c r="D7559" s="183"/>
      <c r="E7559" s="183"/>
      <c r="F7559" s="183"/>
      <c r="G7559" s="183"/>
      <c r="H7559" s="183"/>
      <c r="I7559" s="183"/>
      <c r="J7559" s="183"/>
      <c r="K7559" s="188">
        <v>5475</v>
      </c>
      <c r="L7559" s="183"/>
      <c r="M7559" s="188">
        <v>5018.43</v>
      </c>
      <c r="N7559" s="183"/>
      <c r="O7559" s="189">
        <v>91.66</v>
      </c>
      <c r="P7559" s="183"/>
    </row>
    <row r="7560" spans="1:16" x14ac:dyDescent="0.25">
      <c r="A7560" s="187" t="s">
        <v>0</v>
      </c>
      <c r="B7560" s="183"/>
      <c r="C7560" s="187" t="s">
        <v>215</v>
      </c>
      <c r="D7560" s="183"/>
      <c r="E7560" s="183"/>
      <c r="F7560" s="183"/>
      <c r="G7560" s="183"/>
      <c r="H7560" s="183"/>
      <c r="I7560" s="183"/>
      <c r="J7560" s="183"/>
      <c r="K7560" s="188">
        <v>5475</v>
      </c>
      <c r="L7560" s="183"/>
      <c r="M7560" s="188">
        <v>5018.43</v>
      </c>
      <c r="N7560" s="183"/>
      <c r="O7560" s="189">
        <v>91.66</v>
      </c>
      <c r="P7560" s="183"/>
    </row>
    <row r="7561" spans="1:16" x14ac:dyDescent="0.25">
      <c r="A7561" s="206" t="s">
        <v>0</v>
      </c>
      <c r="B7561" s="183"/>
      <c r="C7561" s="206" t="s">
        <v>564</v>
      </c>
      <c r="D7561" s="183"/>
      <c r="E7561" s="206" t="s">
        <v>565</v>
      </c>
      <c r="F7561" s="183"/>
      <c r="G7561" s="183"/>
      <c r="H7561" s="183"/>
      <c r="I7561" s="183"/>
      <c r="J7561" s="183"/>
      <c r="K7561" s="207">
        <v>5060</v>
      </c>
      <c r="L7561" s="183"/>
      <c r="M7561" s="207">
        <v>4655.6899999999996</v>
      </c>
      <c r="N7561" s="183"/>
      <c r="O7561" s="205">
        <v>92.01</v>
      </c>
      <c r="P7561" s="183"/>
    </row>
    <row r="7562" spans="1:16" x14ac:dyDescent="0.25">
      <c r="A7562" s="203" t="s">
        <v>0</v>
      </c>
      <c r="B7562" s="183"/>
      <c r="C7562" s="203" t="s">
        <v>566</v>
      </c>
      <c r="D7562" s="183"/>
      <c r="E7562" s="203" t="s">
        <v>567</v>
      </c>
      <c r="F7562" s="183"/>
      <c r="G7562" s="183"/>
      <c r="H7562" s="183"/>
      <c r="I7562" s="183"/>
      <c r="J7562" s="183"/>
      <c r="K7562" s="204" t="s">
        <v>0</v>
      </c>
      <c r="L7562" s="183"/>
      <c r="M7562" s="204">
        <v>3652.96</v>
      </c>
      <c r="N7562" s="183"/>
      <c r="O7562" s="202" t="s">
        <v>0</v>
      </c>
      <c r="P7562" s="183"/>
    </row>
    <row r="7563" spans="1:16" x14ac:dyDescent="0.25">
      <c r="A7563" s="203" t="s">
        <v>0</v>
      </c>
      <c r="B7563" s="183"/>
      <c r="C7563" s="203" t="s">
        <v>572</v>
      </c>
      <c r="D7563" s="183"/>
      <c r="E7563" s="203" t="s">
        <v>573</v>
      </c>
      <c r="F7563" s="183"/>
      <c r="G7563" s="183"/>
      <c r="H7563" s="183"/>
      <c r="I7563" s="183"/>
      <c r="J7563" s="183"/>
      <c r="K7563" s="204" t="s">
        <v>0</v>
      </c>
      <c r="L7563" s="183"/>
      <c r="M7563" s="204">
        <v>400</v>
      </c>
      <c r="N7563" s="183"/>
      <c r="O7563" s="202" t="s">
        <v>0</v>
      </c>
      <c r="P7563" s="183"/>
    </row>
    <row r="7564" spans="1:16" x14ac:dyDescent="0.25">
      <c r="A7564" s="203" t="s">
        <v>0</v>
      </c>
      <c r="B7564" s="183"/>
      <c r="C7564" s="203" t="s">
        <v>568</v>
      </c>
      <c r="D7564" s="183"/>
      <c r="E7564" s="203" t="s">
        <v>569</v>
      </c>
      <c r="F7564" s="183"/>
      <c r="G7564" s="183"/>
      <c r="H7564" s="183"/>
      <c r="I7564" s="183"/>
      <c r="J7564" s="183"/>
      <c r="K7564" s="204" t="s">
        <v>0</v>
      </c>
      <c r="L7564" s="183"/>
      <c r="M7564" s="204">
        <v>602.73</v>
      </c>
      <c r="N7564" s="183"/>
      <c r="O7564" s="202" t="s">
        <v>0</v>
      </c>
      <c r="P7564" s="183"/>
    </row>
    <row r="7565" spans="1:16" x14ac:dyDescent="0.25">
      <c r="A7565" s="206" t="s">
        <v>0</v>
      </c>
      <c r="B7565" s="183"/>
      <c r="C7565" s="206" t="s">
        <v>574</v>
      </c>
      <c r="D7565" s="183"/>
      <c r="E7565" s="206" t="s">
        <v>575</v>
      </c>
      <c r="F7565" s="183"/>
      <c r="G7565" s="183"/>
      <c r="H7565" s="183"/>
      <c r="I7565" s="183"/>
      <c r="J7565" s="183"/>
      <c r="K7565" s="207">
        <v>415</v>
      </c>
      <c r="L7565" s="183"/>
      <c r="M7565" s="207">
        <v>362.74</v>
      </c>
      <c r="N7565" s="183"/>
      <c r="O7565" s="205">
        <v>87.41</v>
      </c>
      <c r="P7565" s="183"/>
    </row>
    <row r="7566" spans="1:16" x14ac:dyDescent="0.25">
      <c r="A7566" s="203" t="s">
        <v>0</v>
      </c>
      <c r="B7566" s="183"/>
      <c r="C7566" s="203" t="s">
        <v>576</v>
      </c>
      <c r="D7566" s="183"/>
      <c r="E7566" s="203" t="s">
        <v>577</v>
      </c>
      <c r="F7566" s="183"/>
      <c r="G7566" s="183"/>
      <c r="H7566" s="183"/>
      <c r="I7566" s="183"/>
      <c r="J7566" s="183"/>
      <c r="K7566" s="204" t="s">
        <v>0</v>
      </c>
      <c r="L7566" s="183"/>
      <c r="M7566" s="204">
        <v>362.74</v>
      </c>
      <c r="N7566" s="183"/>
      <c r="O7566" s="202" t="s">
        <v>0</v>
      </c>
      <c r="P7566" s="183"/>
    </row>
    <row r="7567" spans="1:16" x14ac:dyDescent="0.25">
      <c r="A7567" s="197"/>
      <c r="B7567" s="183"/>
      <c r="C7567" s="197" t="s">
        <v>1513</v>
      </c>
      <c r="D7567" s="183"/>
      <c r="E7567" s="197" t="s">
        <v>1514</v>
      </c>
      <c r="F7567" s="183"/>
      <c r="G7567" s="183"/>
      <c r="H7567" s="183"/>
      <c r="I7567" s="183"/>
      <c r="J7567" s="183"/>
      <c r="K7567" s="198">
        <v>16618.55</v>
      </c>
      <c r="L7567" s="183"/>
      <c r="M7567" s="198">
        <v>4657.1400000000003</v>
      </c>
      <c r="N7567" s="183"/>
      <c r="O7567" s="199">
        <v>28.02</v>
      </c>
      <c r="P7567" s="183"/>
    </row>
    <row r="7568" spans="1:16" x14ac:dyDescent="0.25">
      <c r="A7568" s="187" t="s">
        <v>0</v>
      </c>
      <c r="B7568" s="183"/>
      <c r="C7568" s="187" t="s">
        <v>218</v>
      </c>
      <c r="D7568" s="183"/>
      <c r="E7568" s="183"/>
      <c r="F7568" s="183"/>
      <c r="G7568" s="183"/>
      <c r="H7568" s="183"/>
      <c r="I7568" s="183"/>
      <c r="J7568" s="183"/>
      <c r="K7568" s="188">
        <v>16500</v>
      </c>
      <c r="L7568" s="183"/>
      <c r="M7568" s="188">
        <v>4657.1400000000003</v>
      </c>
      <c r="N7568" s="183"/>
      <c r="O7568" s="189">
        <v>28.23</v>
      </c>
      <c r="P7568" s="183"/>
    </row>
    <row r="7569" spans="1:16" x14ac:dyDescent="0.25">
      <c r="A7569" s="187" t="s">
        <v>0</v>
      </c>
      <c r="B7569" s="183"/>
      <c r="C7569" s="187" t="s">
        <v>220</v>
      </c>
      <c r="D7569" s="183"/>
      <c r="E7569" s="183"/>
      <c r="F7569" s="183"/>
      <c r="G7569" s="183"/>
      <c r="H7569" s="183"/>
      <c r="I7569" s="183"/>
      <c r="J7569" s="183"/>
      <c r="K7569" s="188">
        <v>16500</v>
      </c>
      <c r="L7569" s="183"/>
      <c r="M7569" s="188">
        <v>4657.1400000000003</v>
      </c>
      <c r="N7569" s="183"/>
      <c r="O7569" s="189">
        <v>28.23</v>
      </c>
      <c r="P7569" s="183"/>
    </row>
    <row r="7570" spans="1:16" x14ac:dyDescent="0.25">
      <c r="A7570" s="206" t="s">
        <v>0</v>
      </c>
      <c r="B7570" s="183"/>
      <c r="C7570" s="206" t="s">
        <v>574</v>
      </c>
      <c r="D7570" s="183"/>
      <c r="E7570" s="206" t="s">
        <v>575</v>
      </c>
      <c r="F7570" s="183"/>
      <c r="G7570" s="183"/>
      <c r="H7570" s="183"/>
      <c r="I7570" s="183"/>
      <c r="J7570" s="183"/>
      <c r="K7570" s="207">
        <v>16500</v>
      </c>
      <c r="L7570" s="183"/>
      <c r="M7570" s="207">
        <v>4657.1400000000003</v>
      </c>
      <c r="N7570" s="183"/>
      <c r="O7570" s="205">
        <v>28.23</v>
      </c>
      <c r="P7570" s="183"/>
    </row>
    <row r="7571" spans="1:16" x14ac:dyDescent="0.25">
      <c r="A7571" s="203" t="s">
        <v>0</v>
      </c>
      <c r="B7571" s="183"/>
      <c r="C7571" s="203" t="s">
        <v>744</v>
      </c>
      <c r="D7571" s="183"/>
      <c r="E7571" s="203" t="s">
        <v>745</v>
      </c>
      <c r="F7571" s="183"/>
      <c r="G7571" s="183"/>
      <c r="H7571" s="183"/>
      <c r="I7571" s="183"/>
      <c r="J7571" s="183"/>
      <c r="K7571" s="204" t="s">
        <v>0</v>
      </c>
      <c r="L7571" s="183"/>
      <c r="M7571" s="204">
        <v>2738.08</v>
      </c>
      <c r="N7571" s="183"/>
      <c r="O7571" s="202" t="s">
        <v>0</v>
      </c>
      <c r="P7571" s="183"/>
    </row>
    <row r="7572" spans="1:16" x14ac:dyDescent="0.25">
      <c r="A7572" s="203" t="s">
        <v>0</v>
      </c>
      <c r="B7572" s="183"/>
      <c r="C7572" s="203" t="s">
        <v>931</v>
      </c>
      <c r="D7572" s="183"/>
      <c r="E7572" s="203" t="s">
        <v>932</v>
      </c>
      <c r="F7572" s="183"/>
      <c r="G7572" s="183"/>
      <c r="H7572" s="183"/>
      <c r="I7572" s="183"/>
      <c r="J7572" s="183"/>
      <c r="K7572" s="204" t="s">
        <v>0</v>
      </c>
      <c r="L7572" s="183"/>
      <c r="M7572" s="204">
        <v>152.05000000000001</v>
      </c>
      <c r="N7572" s="183"/>
      <c r="O7572" s="202" t="s">
        <v>0</v>
      </c>
      <c r="P7572" s="183"/>
    </row>
    <row r="7573" spans="1:16" x14ac:dyDescent="0.25">
      <c r="A7573" s="203" t="s">
        <v>0</v>
      </c>
      <c r="B7573" s="183"/>
      <c r="C7573" s="203" t="s">
        <v>746</v>
      </c>
      <c r="D7573" s="183"/>
      <c r="E7573" s="203" t="s">
        <v>747</v>
      </c>
      <c r="F7573" s="183"/>
      <c r="G7573" s="183"/>
      <c r="H7573" s="183"/>
      <c r="I7573" s="183"/>
      <c r="J7573" s="183"/>
      <c r="K7573" s="204" t="s">
        <v>0</v>
      </c>
      <c r="L7573" s="183"/>
      <c r="M7573" s="204">
        <v>739.05</v>
      </c>
      <c r="N7573" s="183"/>
      <c r="O7573" s="202" t="s">
        <v>0</v>
      </c>
      <c r="P7573" s="183"/>
    </row>
    <row r="7574" spans="1:16" x14ac:dyDescent="0.25">
      <c r="A7574" s="203" t="s">
        <v>0</v>
      </c>
      <c r="B7574" s="183"/>
      <c r="C7574" s="203" t="s">
        <v>582</v>
      </c>
      <c r="D7574" s="183"/>
      <c r="E7574" s="203" t="s">
        <v>583</v>
      </c>
      <c r="F7574" s="183"/>
      <c r="G7574" s="183"/>
      <c r="H7574" s="183"/>
      <c r="I7574" s="183"/>
      <c r="J7574" s="183"/>
      <c r="K7574" s="204" t="s">
        <v>0</v>
      </c>
      <c r="L7574" s="183"/>
      <c r="M7574" s="204">
        <v>412.3</v>
      </c>
      <c r="N7574" s="183"/>
      <c r="O7574" s="202" t="s">
        <v>0</v>
      </c>
      <c r="P7574" s="183"/>
    </row>
    <row r="7575" spans="1:16" x14ac:dyDescent="0.25">
      <c r="A7575" s="203" t="s">
        <v>0</v>
      </c>
      <c r="B7575" s="183"/>
      <c r="C7575" s="203" t="s">
        <v>596</v>
      </c>
      <c r="D7575" s="183"/>
      <c r="E7575" s="203" t="s">
        <v>597</v>
      </c>
      <c r="F7575" s="183"/>
      <c r="G7575" s="183"/>
      <c r="H7575" s="183"/>
      <c r="I7575" s="183"/>
      <c r="J7575" s="183"/>
      <c r="K7575" s="204" t="s">
        <v>0</v>
      </c>
      <c r="L7575" s="183"/>
      <c r="M7575" s="204">
        <v>102.86</v>
      </c>
      <c r="N7575" s="183"/>
      <c r="O7575" s="202" t="s">
        <v>0</v>
      </c>
      <c r="P7575" s="183"/>
    </row>
    <row r="7576" spans="1:16" x14ac:dyDescent="0.25">
      <c r="A7576" s="203" t="s">
        <v>0</v>
      </c>
      <c r="B7576" s="183"/>
      <c r="C7576" s="203" t="s">
        <v>1089</v>
      </c>
      <c r="D7576" s="183"/>
      <c r="E7576" s="203" t="s">
        <v>1090</v>
      </c>
      <c r="F7576" s="183"/>
      <c r="G7576" s="183"/>
      <c r="H7576" s="183"/>
      <c r="I7576" s="183"/>
      <c r="J7576" s="183"/>
      <c r="K7576" s="204" t="s">
        <v>0</v>
      </c>
      <c r="L7576" s="183"/>
      <c r="M7576" s="204">
        <v>512.79999999999995</v>
      </c>
      <c r="N7576" s="183"/>
      <c r="O7576" s="202" t="s">
        <v>0</v>
      </c>
      <c r="P7576" s="183"/>
    </row>
    <row r="7577" spans="1:16" x14ac:dyDescent="0.25">
      <c r="A7577" s="187" t="s">
        <v>0</v>
      </c>
      <c r="B7577" s="183"/>
      <c r="C7577" s="187" t="s">
        <v>221</v>
      </c>
      <c r="D7577" s="183"/>
      <c r="E7577" s="183"/>
      <c r="F7577" s="183"/>
      <c r="G7577" s="183"/>
      <c r="H7577" s="183"/>
      <c r="I7577" s="183"/>
      <c r="J7577" s="183"/>
      <c r="K7577" s="188">
        <v>6.05</v>
      </c>
      <c r="L7577" s="183"/>
      <c r="M7577" s="188">
        <v>0</v>
      </c>
      <c r="N7577" s="183"/>
      <c r="O7577" s="189">
        <v>0</v>
      </c>
      <c r="P7577" s="183"/>
    </row>
    <row r="7578" spans="1:16" x14ac:dyDescent="0.25">
      <c r="A7578" s="187" t="s">
        <v>0</v>
      </c>
      <c r="B7578" s="183"/>
      <c r="C7578" s="187" t="s">
        <v>227</v>
      </c>
      <c r="D7578" s="183"/>
      <c r="E7578" s="183"/>
      <c r="F7578" s="183"/>
      <c r="G7578" s="183"/>
      <c r="H7578" s="183"/>
      <c r="I7578" s="183"/>
      <c r="J7578" s="183"/>
      <c r="K7578" s="188">
        <v>6.05</v>
      </c>
      <c r="L7578" s="183"/>
      <c r="M7578" s="188">
        <v>0</v>
      </c>
      <c r="N7578" s="183"/>
      <c r="O7578" s="189">
        <v>0</v>
      </c>
      <c r="P7578" s="183"/>
    </row>
    <row r="7579" spans="1:16" x14ac:dyDescent="0.25">
      <c r="A7579" s="206" t="s">
        <v>0</v>
      </c>
      <c r="B7579" s="183"/>
      <c r="C7579" s="206" t="s">
        <v>574</v>
      </c>
      <c r="D7579" s="183"/>
      <c r="E7579" s="206" t="s">
        <v>575</v>
      </c>
      <c r="F7579" s="183"/>
      <c r="G7579" s="183"/>
      <c r="H7579" s="183"/>
      <c r="I7579" s="183"/>
      <c r="J7579" s="183"/>
      <c r="K7579" s="207">
        <v>6.05</v>
      </c>
      <c r="L7579" s="183"/>
      <c r="M7579" s="207">
        <v>0</v>
      </c>
      <c r="N7579" s="183"/>
      <c r="O7579" s="205">
        <v>0</v>
      </c>
      <c r="P7579" s="183"/>
    </row>
    <row r="7580" spans="1:16" x14ac:dyDescent="0.25">
      <c r="A7580" s="187" t="s">
        <v>0</v>
      </c>
      <c r="B7580" s="183"/>
      <c r="C7580" s="187" t="s">
        <v>229</v>
      </c>
      <c r="D7580" s="183"/>
      <c r="E7580" s="183"/>
      <c r="F7580" s="183"/>
      <c r="G7580" s="183"/>
      <c r="H7580" s="183"/>
      <c r="I7580" s="183"/>
      <c r="J7580" s="183"/>
      <c r="K7580" s="188">
        <v>112.5</v>
      </c>
      <c r="L7580" s="183"/>
      <c r="M7580" s="188">
        <v>0</v>
      </c>
      <c r="N7580" s="183"/>
      <c r="O7580" s="189">
        <v>0</v>
      </c>
      <c r="P7580" s="183"/>
    </row>
    <row r="7581" spans="1:16" x14ac:dyDescent="0.25">
      <c r="A7581" s="187" t="s">
        <v>0</v>
      </c>
      <c r="B7581" s="183"/>
      <c r="C7581" s="187" t="s">
        <v>234</v>
      </c>
      <c r="D7581" s="183"/>
      <c r="E7581" s="183"/>
      <c r="F7581" s="183"/>
      <c r="G7581" s="183"/>
      <c r="H7581" s="183"/>
      <c r="I7581" s="183"/>
      <c r="J7581" s="183"/>
      <c r="K7581" s="188">
        <v>112.5</v>
      </c>
      <c r="L7581" s="183"/>
      <c r="M7581" s="188">
        <v>0</v>
      </c>
      <c r="N7581" s="183"/>
      <c r="O7581" s="189">
        <v>0</v>
      </c>
      <c r="P7581" s="183"/>
    </row>
    <row r="7582" spans="1:16" x14ac:dyDescent="0.25">
      <c r="A7582" s="206" t="s">
        <v>0</v>
      </c>
      <c r="B7582" s="183"/>
      <c r="C7582" s="206" t="s">
        <v>574</v>
      </c>
      <c r="D7582" s="183"/>
      <c r="E7582" s="206" t="s">
        <v>575</v>
      </c>
      <c r="F7582" s="183"/>
      <c r="G7582" s="183"/>
      <c r="H7582" s="183"/>
      <c r="I7582" s="183"/>
      <c r="J7582" s="183"/>
      <c r="K7582" s="207">
        <v>112.5</v>
      </c>
      <c r="L7582" s="183"/>
      <c r="M7582" s="207">
        <v>0</v>
      </c>
      <c r="N7582" s="183"/>
      <c r="O7582" s="205">
        <v>0</v>
      </c>
      <c r="P7582" s="183"/>
    </row>
    <row r="7583" spans="1:16" x14ac:dyDescent="0.25">
      <c r="A7583" s="197"/>
      <c r="B7583" s="183"/>
      <c r="C7583" s="197" t="s">
        <v>1515</v>
      </c>
      <c r="D7583" s="183"/>
      <c r="E7583" s="197" t="s">
        <v>1516</v>
      </c>
      <c r="F7583" s="183"/>
      <c r="G7583" s="183"/>
      <c r="H7583" s="183"/>
      <c r="I7583" s="183"/>
      <c r="J7583" s="183"/>
      <c r="K7583" s="198">
        <v>106262.5</v>
      </c>
      <c r="L7583" s="183"/>
      <c r="M7583" s="198">
        <v>57079.22</v>
      </c>
      <c r="N7583" s="183"/>
      <c r="O7583" s="199">
        <v>53.72</v>
      </c>
      <c r="P7583" s="183"/>
    </row>
    <row r="7584" spans="1:16" x14ac:dyDescent="0.25">
      <c r="A7584" s="187" t="s">
        <v>0</v>
      </c>
      <c r="B7584" s="183"/>
      <c r="C7584" s="187" t="s">
        <v>214</v>
      </c>
      <c r="D7584" s="183"/>
      <c r="E7584" s="183"/>
      <c r="F7584" s="183"/>
      <c r="G7584" s="183"/>
      <c r="H7584" s="183"/>
      <c r="I7584" s="183"/>
      <c r="J7584" s="183"/>
      <c r="K7584" s="188">
        <v>35295</v>
      </c>
      <c r="L7584" s="183"/>
      <c r="M7584" s="188">
        <v>18277.009999999998</v>
      </c>
      <c r="N7584" s="183"/>
      <c r="O7584" s="189">
        <v>51.78</v>
      </c>
      <c r="P7584" s="183"/>
    </row>
    <row r="7585" spans="1:16" x14ac:dyDescent="0.25">
      <c r="A7585" s="187" t="s">
        <v>0</v>
      </c>
      <c r="B7585" s="183"/>
      <c r="C7585" s="187" t="s">
        <v>215</v>
      </c>
      <c r="D7585" s="183"/>
      <c r="E7585" s="183"/>
      <c r="F7585" s="183"/>
      <c r="G7585" s="183"/>
      <c r="H7585" s="183"/>
      <c r="I7585" s="183"/>
      <c r="J7585" s="183"/>
      <c r="K7585" s="188">
        <v>35295</v>
      </c>
      <c r="L7585" s="183"/>
      <c r="M7585" s="188">
        <v>18277.009999999998</v>
      </c>
      <c r="N7585" s="183"/>
      <c r="O7585" s="189">
        <v>51.78</v>
      </c>
      <c r="P7585" s="183"/>
    </row>
    <row r="7586" spans="1:16" x14ac:dyDescent="0.25">
      <c r="A7586" s="206" t="s">
        <v>0</v>
      </c>
      <c r="B7586" s="183"/>
      <c r="C7586" s="206" t="s">
        <v>564</v>
      </c>
      <c r="D7586" s="183"/>
      <c r="E7586" s="206" t="s">
        <v>565</v>
      </c>
      <c r="F7586" s="183"/>
      <c r="G7586" s="183"/>
      <c r="H7586" s="183"/>
      <c r="I7586" s="183"/>
      <c r="J7586" s="183"/>
      <c r="K7586" s="207">
        <v>35010</v>
      </c>
      <c r="L7586" s="183"/>
      <c r="M7586" s="207">
        <v>18134.22</v>
      </c>
      <c r="N7586" s="183"/>
      <c r="O7586" s="205">
        <v>51.8</v>
      </c>
      <c r="P7586" s="183"/>
    </row>
    <row r="7587" spans="1:16" x14ac:dyDescent="0.25">
      <c r="A7587" s="203" t="s">
        <v>0</v>
      </c>
      <c r="B7587" s="183"/>
      <c r="C7587" s="203" t="s">
        <v>566</v>
      </c>
      <c r="D7587" s="183"/>
      <c r="E7587" s="203" t="s">
        <v>567</v>
      </c>
      <c r="F7587" s="183"/>
      <c r="G7587" s="183"/>
      <c r="H7587" s="183"/>
      <c r="I7587" s="183"/>
      <c r="J7587" s="183"/>
      <c r="K7587" s="204" t="s">
        <v>0</v>
      </c>
      <c r="L7587" s="183"/>
      <c r="M7587" s="204">
        <v>15088.54</v>
      </c>
      <c r="N7587" s="183"/>
      <c r="O7587" s="202" t="s">
        <v>0</v>
      </c>
      <c r="P7587" s="183"/>
    </row>
    <row r="7588" spans="1:16" x14ac:dyDescent="0.25">
      <c r="A7588" s="203" t="s">
        <v>0</v>
      </c>
      <c r="B7588" s="183"/>
      <c r="C7588" s="203" t="s">
        <v>572</v>
      </c>
      <c r="D7588" s="183"/>
      <c r="E7588" s="203" t="s">
        <v>573</v>
      </c>
      <c r="F7588" s="183"/>
      <c r="G7588" s="183"/>
      <c r="H7588" s="183"/>
      <c r="I7588" s="183"/>
      <c r="J7588" s="183"/>
      <c r="K7588" s="204" t="s">
        <v>0</v>
      </c>
      <c r="L7588" s="183"/>
      <c r="M7588" s="204">
        <v>556.08000000000004</v>
      </c>
      <c r="N7588" s="183"/>
      <c r="O7588" s="202" t="s">
        <v>0</v>
      </c>
      <c r="P7588" s="183"/>
    </row>
    <row r="7589" spans="1:16" x14ac:dyDescent="0.25">
      <c r="A7589" s="203" t="s">
        <v>0</v>
      </c>
      <c r="B7589" s="183"/>
      <c r="C7589" s="203" t="s">
        <v>568</v>
      </c>
      <c r="D7589" s="183"/>
      <c r="E7589" s="203" t="s">
        <v>569</v>
      </c>
      <c r="F7589" s="183"/>
      <c r="G7589" s="183"/>
      <c r="H7589" s="183"/>
      <c r="I7589" s="183"/>
      <c r="J7589" s="183"/>
      <c r="K7589" s="204" t="s">
        <v>0</v>
      </c>
      <c r="L7589" s="183"/>
      <c r="M7589" s="204">
        <v>2489.6</v>
      </c>
      <c r="N7589" s="183"/>
      <c r="O7589" s="202" t="s">
        <v>0</v>
      </c>
      <c r="P7589" s="183"/>
    </row>
    <row r="7590" spans="1:16" x14ac:dyDescent="0.25">
      <c r="A7590" s="206" t="s">
        <v>0</v>
      </c>
      <c r="B7590" s="183"/>
      <c r="C7590" s="206" t="s">
        <v>574</v>
      </c>
      <c r="D7590" s="183"/>
      <c r="E7590" s="206" t="s">
        <v>575</v>
      </c>
      <c r="F7590" s="183"/>
      <c r="G7590" s="183"/>
      <c r="H7590" s="183"/>
      <c r="I7590" s="183"/>
      <c r="J7590" s="183"/>
      <c r="K7590" s="207">
        <v>285</v>
      </c>
      <c r="L7590" s="183"/>
      <c r="M7590" s="207">
        <v>142.79</v>
      </c>
      <c r="N7590" s="183"/>
      <c r="O7590" s="205">
        <v>50.1</v>
      </c>
      <c r="P7590" s="183"/>
    </row>
    <row r="7591" spans="1:16" x14ac:dyDescent="0.25">
      <c r="A7591" s="203" t="s">
        <v>0</v>
      </c>
      <c r="B7591" s="183"/>
      <c r="C7591" s="203" t="s">
        <v>576</v>
      </c>
      <c r="D7591" s="183"/>
      <c r="E7591" s="203" t="s">
        <v>577</v>
      </c>
      <c r="F7591" s="183"/>
      <c r="G7591" s="183"/>
      <c r="H7591" s="183"/>
      <c r="I7591" s="183"/>
      <c r="J7591" s="183"/>
      <c r="K7591" s="204" t="s">
        <v>0</v>
      </c>
      <c r="L7591" s="183"/>
      <c r="M7591" s="204">
        <v>142.79</v>
      </c>
      <c r="N7591" s="183"/>
      <c r="O7591" s="202" t="s">
        <v>0</v>
      </c>
      <c r="P7591" s="183"/>
    </row>
    <row r="7592" spans="1:16" x14ac:dyDescent="0.25">
      <c r="A7592" s="187" t="s">
        <v>0</v>
      </c>
      <c r="B7592" s="183"/>
      <c r="C7592" s="187" t="s">
        <v>221</v>
      </c>
      <c r="D7592" s="183"/>
      <c r="E7592" s="183"/>
      <c r="F7592" s="183"/>
      <c r="G7592" s="183"/>
      <c r="H7592" s="183"/>
      <c r="I7592" s="183"/>
      <c r="J7592" s="183"/>
      <c r="K7592" s="188">
        <v>20798.75</v>
      </c>
      <c r="L7592" s="183"/>
      <c r="M7592" s="188">
        <v>10851.99</v>
      </c>
      <c r="N7592" s="183"/>
      <c r="O7592" s="189">
        <v>52.18</v>
      </c>
      <c r="P7592" s="183"/>
    </row>
    <row r="7593" spans="1:16" x14ac:dyDescent="0.25">
      <c r="A7593" s="187" t="s">
        <v>0</v>
      </c>
      <c r="B7593" s="183"/>
      <c r="C7593" s="187" t="s">
        <v>227</v>
      </c>
      <c r="D7593" s="183"/>
      <c r="E7593" s="183"/>
      <c r="F7593" s="183"/>
      <c r="G7593" s="183"/>
      <c r="H7593" s="183"/>
      <c r="I7593" s="183"/>
      <c r="J7593" s="183"/>
      <c r="K7593" s="188">
        <v>20798.75</v>
      </c>
      <c r="L7593" s="183"/>
      <c r="M7593" s="188">
        <v>10851.99</v>
      </c>
      <c r="N7593" s="183"/>
      <c r="O7593" s="189">
        <v>52.18</v>
      </c>
      <c r="P7593" s="183"/>
    </row>
    <row r="7594" spans="1:16" x14ac:dyDescent="0.25">
      <c r="A7594" s="206" t="s">
        <v>0</v>
      </c>
      <c r="B7594" s="183"/>
      <c r="C7594" s="206" t="s">
        <v>564</v>
      </c>
      <c r="D7594" s="183"/>
      <c r="E7594" s="206" t="s">
        <v>565</v>
      </c>
      <c r="F7594" s="183"/>
      <c r="G7594" s="183"/>
      <c r="H7594" s="183"/>
      <c r="I7594" s="183"/>
      <c r="J7594" s="183"/>
      <c r="K7594" s="207">
        <v>12873.75</v>
      </c>
      <c r="L7594" s="183"/>
      <c r="M7594" s="207">
        <v>7325.2</v>
      </c>
      <c r="N7594" s="183"/>
      <c r="O7594" s="205">
        <v>56.9</v>
      </c>
      <c r="P7594" s="183"/>
    </row>
    <row r="7595" spans="1:16" x14ac:dyDescent="0.25">
      <c r="A7595" s="203" t="s">
        <v>0</v>
      </c>
      <c r="B7595" s="183"/>
      <c r="C7595" s="203" t="s">
        <v>566</v>
      </c>
      <c r="D7595" s="183"/>
      <c r="E7595" s="203" t="s">
        <v>567</v>
      </c>
      <c r="F7595" s="183"/>
      <c r="G7595" s="183"/>
      <c r="H7595" s="183"/>
      <c r="I7595" s="183"/>
      <c r="J7595" s="183"/>
      <c r="K7595" s="204" t="s">
        <v>0</v>
      </c>
      <c r="L7595" s="183"/>
      <c r="M7595" s="204">
        <v>6107.26</v>
      </c>
      <c r="N7595" s="183"/>
      <c r="O7595" s="202" t="s">
        <v>0</v>
      </c>
      <c r="P7595" s="183"/>
    </row>
    <row r="7596" spans="1:16" x14ac:dyDescent="0.25">
      <c r="A7596" s="203" t="s">
        <v>0</v>
      </c>
      <c r="B7596" s="183"/>
      <c r="C7596" s="203" t="s">
        <v>572</v>
      </c>
      <c r="D7596" s="183"/>
      <c r="E7596" s="203" t="s">
        <v>573</v>
      </c>
      <c r="F7596" s="183"/>
      <c r="G7596" s="183"/>
      <c r="H7596" s="183"/>
      <c r="I7596" s="183"/>
      <c r="J7596" s="183"/>
      <c r="K7596" s="204" t="s">
        <v>0</v>
      </c>
      <c r="L7596" s="183"/>
      <c r="M7596" s="204">
        <v>210.24</v>
      </c>
      <c r="N7596" s="183"/>
      <c r="O7596" s="202" t="s">
        <v>0</v>
      </c>
      <c r="P7596" s="183"/>
    </row>
    <row r="7597" spans="1:16" x14ac:dyDescent="0.25">
      <c r="A7597" s="203" t="s">
        <v>0</v>
      </c>
      <c r="B7597" s="183"/>
      <c r="C7597" s="203" t="s">
        <v>568</v>
      </c>
      <c r="D7597" s="183"/>
      <c r="E7597" s="203" t="s">
        <v>569</v>
      </c>
      <c r="F7597" s="183"/>
      <c r="G7597" s="183"/>
      <c r="H7597" s="183"/>
      <c r="I7597" s="183"/>
      <c r="J7597" s="183"/>
      <c r="K7597" s="204" t="s">
        <v>0</v>
      </c>
      <c r="L7597" s="183"/>
      <c r="M7597" s="204">
        <v>1007.7</v>
      </c>
      <c r="N7597" s="183"/>
      <c r="O7597" s="202" t="s">
        <v>0</v>
      </c>
      <c r="P7597" s="183"/>
    </row>
    <row r="7598" spans="1:16" x14ac:dyDescent="0.25">
      <c r="A7598" s="206" t="s">
        <v>0</v>
      </c>
      <c r="B7598" s="183"/>
      <c r="C7598" s="206" t="s">
        <v>574</v>
      </c>
      <c r="D7598" s="183"/>
      <c r="E7598" s="206" t="s">
        <v>575</v>
      </c>
      <c r="F7598" s="183"/>
      <c r="G7598" s="183"/>
      <c r="H7598" s="183"/>
      <c r="I7598" s="183"/>
      <c r="J7598" s="183"/>
      <c r="K7598" s="207">
        <v>7925</v>
      </c>
      <c r="L7598" s="183"/>
      <c r="M7598" s="207">
        <v>3526.79</v>
      </c>
      <c r="N7598" s="183"/>
      <c r="O7598" s="205">
        <v>44.5</v>
      </c>
      <c r="P7598" s="183"/>
    </row>
    <row r="7599" spans="1:16" x14ac:dyDescent="0.25">
      <c r="A7599" s="203" t="s">
        <v>0</v>
      </c>
      <c r="B7599" s="183"/>
      <c r="C7599" s="203" t="s">
        <v>576</v>
      </c>
      <c r="D7599" s="183"/>
      <c r="E7599" s="203" t="s">
        <v>577</v>
      </c>
      <c r="F7599" s="183"/>
      <c r="G7599" s="183"/>
      <c r="H7599" s="183"/>
      <c r="I7599" s="183"/>
      <c r="J7599" s="183"/>
      <c r="K7599" s="204" t="s">
        <v>0</v>
      </c>
      <c r="L7599" s="183"/>
      <c r="M7599" s="204">
        <v>636.19000000000005</v>
      </c>
      <c r="N7599" s="183"/>
      <c r="O7599" s="202" t="s">
        <v>0</v>
      </c>
      <c r="P7599" s="183"/>
    </row>
    <row r="7600" spans="1:16" x14ac:dyDescent="0.25">
      <c r="A7600" s="203" t="s">
        <v>0</v>
      </c>
      <c r="B7600" s="183"/>
      <c r="C7600" s="203" t="s">
        <v>744</v>
      </c>
      <c r="D7600" s="183"/>
      <c r="E7600" s="203" t="s">
        <v>745</v>
      </c>
      <c r="F7600" s="183"/>
      <c r="G7600" s="183"/>
      <c r="H7600" s="183"/>
      <c r="I7600" s="183"/>
      <c r="J7600" s="183"/>
      <c r="K7600" s="204" t="s">
        <v>0</v>
      </c>
      <c r="L7600" s="183"/>
      <c r="M7600" s="204">
        <v>1714.41</v>
      </c>
      <c r="N7600" s="183"/>
      <c r="O7600" s="202" t="s">
        <v>0</v>
      </c>
      <c r="P7600" s="183"/>
    </row>
    <row r="7601" spans="1:16" x14ac:dyDescent="0.25">
      <c r="A7601" s="203" t="s">
        <v>0</v>
      </c>
      <c r="B7601" s="183"/>
      <c r="C7601" s="203" t="s">
        <v>931</v>
      </c>
      <c r="D7601" s="183"/>
      <c r="E7601" s="203" t="s">
        <v>932</v>
      </c>
      <c r="F7601" s="183"/>
      <c r="G7601" s="183"/>
      <c r="H7601" s="183"/>
      <c r="I7601" s="183"/>
      <c r="J7601" s="183"/>
      <c r="K7601" s="204" t="s">
        <v>0</v>
      </c>
      <c r="L7601" s="183"/>
      <c r="M7601" s="204">
        <v>93.19</v>
      </c>
      <c r="N7601" s="183"/>
      <c r="O7601" s="202" t="s">
        <v>0</v>
      </c>
      <c r="P7601" s="183"/>
    </row>
    <row r="7602" spans="1:16" x14ac:dyDescent="0.25">
      <c r="A7602" s="203" t="s">
        <v>0</v>
      </c>
      <c r="B7602" s="183"/>
      <c r="C7602" s="203" t="s">
        <v>746</v>
      </c>
      <c r="D7602" s="183"/>
      <c r="E7602" s="203" t="s">
        <v>747</v>
      </c>
      <c r="F7602" s="183"/>
      <c r="G7602" s="183"/>
      <c r="H7602" s="183"/>
      <c r="I7602" s="183"/>
      <c r="J7602" s="183"/>
      <c r="K7602" s="204" t="s">
        <v>0</v>
      </c>
      <c r="L7602" s="183"/>
      <c r="M7602" s="204">
        <v>452.96</v>
      </c>
      <c r="N7602" s="183"/>
      <c r="O7602" s="202" t="s">
        <v>0</v>
      </c>
      <c r="P7602" s="183"/>
    </row>
    <row r="7603" spans="1:16" x14ac:dyDescent="0.25">
      <c r="A7603" s="203" t="s">
        <v>0</v>
      </c>
      <c r="B7603" s="183"/>
      <c r="C7603" s="203" t="s">
        <v>582</v>
      </c>
      <c r="D7603" s="183"/>
      <c r="E7603" s="203" t="s">
        <v>583</v>
      </c>
      <c r="F7603" s="183"/>
      <c r="G7603" s="183"/>
      <c r="H7603" s="183"/>
      <c r="I7603" s="183"/>
      <c r="J7603" s="183"/>
      <c r="K7603" s="204" t="s">
        <v>0</v>
      </c>
      <c r="L7603" s="183"/>
      <c r="M7603" s="204">
        <v>252.7</v>
      </c>
      <c r="N7603" s="183"/>
      <c r="O7603" s="202" t="s">
        <v>0</v>
      </c>
      <c r="P7603" s="183"/>
    </row>
    <row r="7604" spans="1:16" x14ac:dyDescent="0.25">
      <c r="A7604" s="203" t="s">
        <v>0</v>
      </c>
      <c r="B7604" s="183"/>
      <c r="C7604" s="203" t="s">
        <v>596</v>
      </c>
      <c r="D7604" s="183"/>
      <c r="E7604" s="203" t="s">
        <v>597</v>
      </c>
      <c r="F7604" s="183"/>
      <c r="G7604" s="183"/>
      <c r="H7604" s="183"/>
      <c r="I7604" s="183"/>
      <c r="J7604" s="183"/>
      <c r="K7604" s="204" t="s">
        <v>0</v>
      </c>
      <c r="L7604" s="183"/>
      <c r="M7604" s="204">
        <v>63.04</v>
      </c>
      <c r="N7604" s="183"/>
      <c r="O7604" s="202" t="s">
        <v>0</v>
      </c>
      <c r="P7604" s="183"/>
    </row>
    <row r="7605" spans="1:16" x14ac:dyDescent="0.25">
      <c r="A7605" s="203" t="s">
        <v>0</v>
      </c>
      <c r="B7605" s="183"/>
      <c r="C7605" s="203" t="s">
        <v>1089</v>
      </c>
      <c r="D7605" s="183"/>
      <c r="E7605" s="203" t="s">
        <v>1090</v>
      </c>
      <c r="F7605" s="183"/>
      <c r="G7605" s="183"/>
      <c r="H7605" s="183"/>
      <c r="I7605" s="183"/>
      <c r="J7605" s="183"/>
      <c r="K7605" s="204" t="s">
        <v>0</v>
      </c>
      <c r="L7605" s="183"/>
      <c r="M7605" s="204">
        <v>314.3</v>
      </c>
      <c r="N7605" s="183"/>
      <c r="O7605" s="202" t="s">
        <v>0</v>
      </c>
      <c r="P7605" s="183"/>
    </row>
    <row r="7606" spans="1:16" x14ac:dyDescent="0.25">
      <c r="A7606" s="187" t="s">
        <v>0</v>
      </c>
      <c r="B7606" s="183"/>
      <c r="C7606" s="187" t="s">
        <v>229</v>
      </c>
      <c r="D7606" s="183"/>
      <c r="E7606" s="183"/>
      <c r="F7606" s="183"/>
      <c r="G7606" s="183"/>
      <c r="H7606" s="183"/>
      <c r="I7606" s="183"/>
      <c r="J7606" s="183"/>
      <c r="K7606" s="188">
        <v>50168.75</v>
      </c>
      <c r="L7606" s="183"/>
      <c r="M7606" s="188">
        <v>27950.22</v>
      </c>
      <c r="N7606" s="183"/>
      <c r="O7606" s="189">
        <v>55.71</v>
      </c>
      <c r="P7606" s="183"/>
    </row>
    <row r="7607" spans="1:16" x14ac:dyDescent="0.25">
      <c r="A7607" s="187" t="s">
        <v>0</v>
      </c>
      <c r="B7607" s="183"/>
      <c r="C7607" s="187" t="s">
        <v>234</v>
      </c>
      <c r="D7607" s="183"/>
      <c r="E7607" s="183"/>
      <c r="F7607" s="183"/>
      <c r="G7607" s="183"/>
      <c r="H7607" s="183"/>
      <c r="I7607" s="183"/>
      <c r="J7607" s="183"/>
      <c r="K7607" s="188">
        <v>50168.75</v>
      </c>
      <c r="L7607" s="183"/>
      <c r="M7607" s="188">
        <v>27950.22</v>
      </c>
      <c r="N7607" s="183"/>
      <c r="O7607" s="189">
        <v>55.71</v>
      </c>
      <c r="P7607" s="183"/>
    </row>
    <row r="7608" spans="1:16" x14ac:dyDescent="0.25">
      <c r="A7608" s="206" t="s">
        <v>0</v>
      </c>
      <c r="B7608" s="183"/>
      <c r="C7608" s="206" t="s">
        <v>564</v>
      </c>
      <c r="D7608" s="183"/>
      <c r="E7608" s="206" t="s">
        <v>565</v>
      </c>
      <c r="F7608" s="183"/>
      <c r="G7608" s="183"/>
      <c r="H7608" s="183"/>
      <c r="I7608" s="183"/>
      <c r="J7608" s="183"/>
      <c r="K7608" s="207">
        <v>47883.75</v>
      </c>
      <c r="L7608" s="183"/>
      <c r="M7608" s="207">
        <v>27233.07</v>
      </c>
      <c r="N7608" s="183"/>
      <c r="O7608" s="205">
        <v>56.87</v>
      </c>
      <c r="P7608" s="183"/>
    </row>
    <row r="7609" spans="1:16" x14ac:dyDescent="0.25">
      <c r="A7609" s="203" t="s">
        <v>0</v>
      </c>
      <c r="B7609" s="183"/>
      <c r="C7609" s="203" t="s">
        <v>566</v>
      </c>
      <c r="D7609" s="183"/>
      <c r="E7609" s="203" t="s">
        <v>567</v>
      </c>
      <c r="F7609" s="183"/>
      <c r="G7609" s="183"/>
      <c r="H7609" s="183"/>
      <c r="I7609" s="183"/>
      <c r="J7609" s="183"/>
      <c r="K7609" s="204" t="s">
        <v>0</v>
      </c>
      <c r="L7609" s="183"/>
      <c r="M7609" s="204">
        <v>22349.54</v>
      </c>
      <c r="N7609" s="183"/>
      <c r="O7609" s="202" t="s">
        <v>0</v>
      </c>
      <c r="P7609" s="183"/>
    </row>
    <row r="7610" spans="1:16" x14ac:dyDescent="0.25">
      <c r="A7610" s="203" t="s">
        <v>0</v>
      </c>
      <c r="B7610" s="183"/>
      <c r="C7610" s="203" t="s">
        <v>572</v>
      </c>
      <c r="D7610" s="183"/>
      <c r="E7610" s="203" t="s">
        <v>573</v>
      </c>
      <c r="F7610" s="183"/>
      <c r="G7610" s="183"/>
      <c r="H7610" s="183"/>
      <c r="I7610" s="183"/>
      <c r="J7610" s="183"/>
      <c r="K7610" s="204" t="s">
        <v>0</v>
      </c>
      <c r="L7610" s="183"/>
      <c r="M7610" s="204">
        <v>1195.8499999999999</v>
      </c>
      <c r="N7610" s="183"/>
      <c r="O7610" s="202" t="s">
        <v>0</v>
      </c>
      <c r="P7610" s="183"/>
    </row>
    <row r="7611" spans="1:16" x14ac:dyDescent="0.25">
      <c r="A7611" s="203" t="s">
        <v>0</v>
      </c>
      <c r="B7611" s="183"/>
      <c r="C7611" s="203" t="s">
        <v>568</v>
      </c>
      <c r="D7611" s="183"/>
      <c r="E7611" s="203" t="s">
        <v>569</v>
      </c>
      <c r="F7611" s="183"/>
      <c r="G7611" s="183"/>
      <c r="H7611" s="183"/>
      <c r="I7611" s="183"/>
      <c r="J7611" s="183"/>
      <c r="K7611" s="204" t="s">
        <v>0</v>
      </c>
      <c r="L7611" s="183"/>
      <c r="M7611" s="204">
        <v>3687.68</v>
      </c>
      <c r="N7611" s="183"/>
      <c r="O7611" s="202" t="s">
        <v>0</v>
      </c>
      <c r="P7611" s="183"/>
    </row>
    <row r="7612" spans="1:16" x14ac:dyDescent="0.25">
      <c r="A7612" s="206" t="s">
        <v>0</v>
      </c>
      <c r="B7612" s="183"/>
      <c r="C7612" s="206" t="s">
        <v>574</v>
      </c>
      <c r="D7612" s="183"/>
      <c r="E7612" s="206" t="s">
        <v>575</v>
      </c>
      <c r="F7612" s="183"/>
      <c r="G7612" s="183"/>
      <c r="H7612" s="183"/>
      <c r="I7612" s="183"/>
      <c r="J7612" s="183"/>
      <c r="K7612" s="207">
        <v>2285</v>
      </c>
      <c r="L7612" s="183"/>
      <c r="M7612" s="207">
        <v>717.15</v>
      </c>
      <c r="N7612" s="183"/>
      <c r="O7612" s="205">
        <v>31.39</v>
      </c>
      <c r="P7612" s="183"/>
    </row>
    <row r="7613" spans="1:16" x14ac:dyDescent="0.25">
      <c r="A7613" s="203" t="s">
        <v>0</v>
      </c>
      <c r="B7613" s="183"/>
      <c r="C7613" s="203" t="s">
        <v>576</v>
      </c>
      <c r="D7613" s="183"/>
      <c r="E7613" s="203" t="s">
        <v>577</v>
      </c>
      <c r="F7613" s="183"/>
      <c r="G7613" s="183"/>
      <c r="H7613" s="183"/>
      <c r="I7613" s="183"/>
      <c r="J7613" s="183"/>
      <c r="K7613" s="204" t="s">
        <v>0</v>
      </c>
      <c r="L7613" s="183"/>
      <c r="M7613" s="204">
        <v>717.15</v>
      </c>
      <c r="N7613" s="183"/>
      <c r="O7613" s="202" t="s">
        <v>0</v>
      </c>
      <c r="P7613" s="183"/>
    </row>
    <row r="7614" spans="1:16" x14ac:dyDescent="0.25">
      <c r="A7614" s="197"/>
      <c r="B7614" s="183"/>
      <c r="C7614" s="197" t="s">
        <v>1624</v>
      </c>
      <c r="D7614" s="183"/>
      <c r="E7614" s="197" t="s">
        <v>1625</v>
      </c>
      <c r="F7614" s="183"/>
      <c r="G7614" s="183"/>
      <c r="H7614" s="183"/>
      <c r="I7614" s="183"/>
      <c r="J7614" s="183"/>
      <c r="K7614" s="198">
        <v>15</v>
      </c>
      <c r="L7614" s="183"/>
      <c r="M7614" s="198">
        <v>0</v>
      </c>
      <c r="N7614" s="183"/>
      <c r="O7614" s="199">
        <v>0</v>
      </c>
      <c r="P7614" s="183"/>
    </row>
    <row r="7615" spans="1:16" x14ac:dyDescent="0.25">
      <c r="A7615" s="187" t="s">
        <v>0</v>
      </c>
      <c r="B7615" s="183"/>
      <c r="C7615" s="187" t="s">
        <v>221</v>
      </c>
      <c r="D7615" s="183"/>
      <c r="E7615" s="183"/>
      <c r="F7615" s="183"/>
      <c r="G7615" s="183"/>
      <c r="H7615" s="183"/>
      <c r="I7615" s="183"/>
      <c r="J7615" s="183"/>
      <c r="K7615" s="188">
        <v>15</v>
      </c>
      <c r="L7615" s="183"/>
      <c r="M7615" s="188">
        <v>0</v>
      </c>
      <c r="N7615" s="183"/>
      <c r="O7615" s="189">
        <v>0</v>
      </c>
      <c r="P7615" s="183"/>
    </row>
    <row r="7616" spans="1:16" x14ac:dyDescent="0.25">
      <c r="A7616" s="187" t="s">
        <v>0</v>
      </c>
      <c r="B7616" s="183"/>
      <c r="C7616" s="187" t="s">
        <v>227</v>
      </c>
      <c r="D7616" s="183"/>
      <c r="E7616" s="183"/>
      <c r="F7616" s="183"/>
      <c r="G7616" s="183"/>
      <c r="H7616" s="183"/>
      <c r="I7616" s="183"/>
      <c r="J7616" s="183"/>
      <c r="K7616" s="188">
        <v>15</v>
      </c>
      <c r="L7616" s="183"/>
      <c r="M7616" s="188">
        <v>0</v>
      </c>
      <c r="N7616" s="183"/>
      <c r="O7616" s="189">
        <v>0</v>
      </c>
      <c r="P7616" s="183"/>
    </row>
    <row r="7617" spans="1:16" x14ac:dyDescent="0.25">
      <c r="A7617" s="206" t="s">
        <v>0</v>
      </c>
      <c r="B7617" s="183"/>
      <c r="C7617" s="206" t="s">
        <v>574</v>
      </c>
      <c r="D7617" s="183"/>
      <c r="E7617" s="206" t="s">
        <v>575</v>
      </c>
      <c r="F7617" s="183"/>
      <c r="G7617" s="183"/>
      <c r="H7617" s="183"/>
      <c r="I7617" s="183"/>
      <c r="J7617" s="183"/>
      <c r="K7617" s="207">
        <v>15</v>
      </c>
      <c r="L7617" s="183"/>
      <c r="M7617" s="207">
        <v>0</v>
      </c>
      <c r="N7617" s="183"/>
      <c r="O7617" s="205">
        <v>0</v>
      </c>
      <c r="P7617" s="183"/>
    </row>
    <row r="7618" spans="1:16" x14ac:dyDescent="0.25">
      <c r="A7618" s="197"/>
      <c r="B7618" s="183"/>
      <c r="C7618" s="197" t="s">
        <v>1519</v>
      </c>
      <c r="D7618" s="183"/>
      <c r="E7618" s="197" t="s">
        <v>1520</v>
      </c>
      <c r="F7618" s="183"/>
      <c r="G7618" s="183"/>
      <c r="H7618" s="183"/>
      <c r="I7618" s="183"/>
      <c r="J7618" s="183"/>
      <c r="K7618" s="198">
        <v>20360</v>
      </c>
      <c r="L7618" s="183"/>
      <c r="M7618" s="198">
        <v>0</v>
      </c>
      <c r="N7618" s="183"/>
      <c r="O7618" s="199">
        <v>0</v>
      </c>
      <c r="P7618" s="183"/>
    </row>
    <row r="7619" spans="1:16" x14ac:dyDescent="0.25">
      <c r="A7619" s="187" t="s">
        <v>0</v>
      </c>
      <c r="B7619" s="183"/>
      <c r="C7619" s="187" t="s">
        <v>221</v>
      </c>
      <c r="D7619" s="183"/>
      <c r="E7619" s="183"/>
      <c r="F7619" s="183"/>
      <c r="G7619" s="183"/>
      <c r="H7619" s="183"/>
      <c r="I7619" s="183"/>
      <c r="J7619" s="183"/>
      <c r="K7619" s="188">
        <v>1000</v>
      </c>
      <c r="L7619" s="183"/>
      <c r="M7619" s="188">
        <v>0</v>
      </c>
      <c r="N7619" s="183"/>
      <c r="O7619" s="189">
        <v>0</v>
      </c>
      <c r="P7619" s="183"/>
    </row>
    <row r="7620" spans="1:16" x14ac:dyDescent="0.25">
      <c r="A7620" s="187" t="s">
        <v>0</v>
      </c>
      <c r="B7620" s="183"/>
      <c r="C7620" s="187" t="s">
        <v>227</v>
      </c>
      <c r="D7620" s="183"/>
      <c r="E7620" s="183"/>
      <c r="F7620" s="183"/>
      <c r="G7620" s="183"/>
      <c r="H7620" s="183"/>
      <c r="I7620" s="183"/>
      <c r="J7620" s="183"/>
      <c r="K7620" s="188">
        <v>1000</v>
      </c>
      <c r="L7620" s="183"/>
      <c r="M7620" s="188">
        <v>0</v>
      </c>
      <c r="N7620" s="183"/>
      <c r="O7620" s="189">
        <v>0</v>
      </c>
      <c r="P7620" s="183"/>
    </row>
    <row r="7621" spans="1:16" x14ac:dyDescent="0.25">
      <c r="A7621" s="206" t="s">
        <v>0</v>
      </c>
      <c r="B7621" s="183"/>
      <c r="C7621" s="206" t="s">
        <v>574</v>
      </c>
      <c r="D7621" s="183"/>
      <c r="E7621" s="206" t="s">
        <v>575</v>
      </c>
      <c r="F7621" s="183"/>
      <c r="G7621" s="183"/>
      <c r="H7621" s="183"/>
      <c r="I7621" s="183"/>
      <c r="J7621" s="183"/>
      <c r="K7621" s="207">
        <v>1000</v>
      </c>
      <c r="L7621" s="183"/>
      <c r="M7621" s="207">
        <v>0</v>
      </c>
      <c r="N7621" s="183"/>
      <c r="O7621" s="205">
        <v>0</v>
      </c>
      <c r="P7621" s="183"/>
    </row>
    <row r="7622" spans="1:16" x14ac:dyDescent="0.25">
      <c r="A7622" s="187" t="s">
        <v>0</v>
      </c>
      <c r="B7622" s="183"/>
      <c r="C7622" s="187" t="s">
        <v>229</v>
      </c>
      <c r="D7622" s="183"/>
      <c r="E7622" s="183"/>
      <c r="F7622" s="183"/>
      <c r="G7622" s="183"/>
      <c r="H7622" s="183"/>
      <c r="I7622" s="183"/>
      <c r="J7622" s="183"/>
      <c r="K7622" s="188">
        <v>19100</v>
      </c>
      <c r="L7622" s="183"/>
      <c r="M7622" s="188">
        <v>0</v>
      </c>
      <c r="N7622" s="183"/>
      <c r="O7622" s="189">
        <v>0</v>
      </c>
      <c r="P7622" s="183"/>
    </row>
    <row r="7623" spans="1:16" x14ac:dyDescent="0.25">
      <c r="A7623" s="187" t="s">
        <v>0</v>
      </c>
      <c r="B7623" s="183"/>
      <c r="C7623" s="187" t="s">
        <v>232</v>
      </c>
      <c r="D7623" s="183"/>
      <c r="E7623" s="183"/>
      <c r="F7623" s="183"/>
      <c r="G7623" s="183"/>
      <c r="H7623" s="183"/>
      <c r="I7623" s="183"/>
      <c r="J7623" s="183"/>
      <c r="K7623" s="188">
        <v>19100</v>
      </c>
      <c r="L7623" s="183"/>
      <c r="M7623" s="188">
        <v>0</v>
      </c>
      <c r="N7623" s="183"/>
      <c r="O7623" s="189">
        <v>0</v>
      </c>
      <c r="P7623" s="183"/>
    </row>
    <row r="7624" spans="1:16" x14ac:dyDescent="0.25">
      <c r="A7624" s="206" t="s">
        <v>0</v>
      </c>
      <c r="B7624" s="183"/>
      <c r="C7624" s="206" t="s">
        <v>586</v>
      </c>
      <c r="D7624" s="183"/>
      <c r="E7624" s="206" t="s">
        <v>587</v>
      </c>
      <c r="F7624" s="183"/>
      <c r="G7624" s="183"/>
      <c r="H7624" s="183"/>
      <c r="I7624" s="183"/>
      <c r="J7624" s="183"/>
      <c r="K7624" s="207">
        <v>18000</v>
      </c>
      <c r="L7624" s="183"/>
      <c r="M7624" s="207">
        <v>0</v>
      </c>
      <c r="N7624" s="183"/>
      <c r="O7624" s="205">
        <v>0</v>
      </c>
      <c r="P7624" s="183"/>
    </row>
    <row r="7625" spans="1:16" x14ac:dyDescent="0.25">
      <c r="A7625" s="206" t="s">
        <v>0</v>
      </c>
      <c r="B7625" s="183"/>
      <c r="C7625" s="206" t="s">
        <v>698</v>
      </c>
      <c r="D7625" s="183"/>
      <c r="E7625" s="206" t="s">
        <v>699</v>
      </c>
      <c r="F7625" s="183"/>
      <c r="G7625" s="183"/>
      <c r="H7625" s="183"/>
      <c r="I7625" s="183"/>
      <c r="J7625" s="183"/>
      <c r="K7625" s="207">
        <v>1100</v>
      </c>
      <c r="L7625" s="183"/>
      <c r="M7625" s="207">
        <v>0</v>
      </c>
      <c r="N7625" s="183"/>
      <c r="O7625" s="205">
        <v>0</v>
      </c>
      <c r="P7625" s="183"/>
    </row>
    <row r="7626" spans="1:16" x14ac:dyDescent="0.25">
      <c r="A7626" s="187" t="s">
        <v>0</v>
      </c>
      <c r="B7626" s="183"/>
      <c r="C7626" s="187" t="s">
        <v>238</v>
      </c>
      <c r="D7626" s="183"/>
      <c r="E7626" s="183"/>
      <c r="F7626" s="183"/>
      <c r="G7626" s="183"/>
      <c r="H7626" s="183"/>
      <c r="I7626" s="183"/>
      <c r="J7626" s="183"/>
      <c r="K7626" s="188">
        <v>260</v>
      </c>
      <c r="L7626" s="183"/>
      <c r="M7626" s="188">
        <v>0</v>
      </c>
      <c r="N7626" s="183"/>
      <c r="O7626" s="189">
        <v>0</v>
      </c>
      <c r="P7626" s="183"/>
    </row>
    <row r="7627" spans="1:16" x14ac:dyDescent="0.25">
      <c r="A7627" s="187" t="s">
        <v>0</v>
      </c>
      <c r="B7627" s="183"/>
      <c r="C7627" s="187" t="s">
        <v>240</v>
      </c>
      <c r="D7627" s="183"/>
      <c r="E7627" s="183"/>
      <c r="F7627" s="183"/>
      <c r="G7627" s="183"/>
      <c r="H7627" s="183"/>
      <c r="I7627" s="183"/>
      <c r="J7627" s="183"/>
      <c r="K7627" s="188">
        <v>260</v>
      </c>
      <c r="L7627" s="183"/>
      <c r="M7627" s="188">
        <v>0</v>
      </c>
      <c r="N7627" s="183"/>
      <c r="O7627" s="189">
        <v>0</v>
      </c>
      <c r="P7627" s="183"/>
    </row>
    <row r="7628" spans="1:16" x14ac:dyDescent="0.25">
      <c r="A7628" s="206" t="s">
        <v>0</v>
      </c>
      <c r="B7628" s="183"/>
      <c r="C7628" s="206" t="s">
        <v>698</v>
      </c>
      <c r="D7628" s="183"/>
      <c r="E7628" s="206" t="s">
        <v>699</v>
      </c>
      <c r="F7628" s="183"/>
      <c r="G7628" s="183"/>
      <c r="H7628" s="183"/>
      <c r="I7628" s="183"/>
      <c r="J7628" s="183"/>
      <c r="K7628" s="207">
        <v>260</v>
      </c>
      <c r="L7628" s="183"/>
      <c r="M7628" s="207">
        <v>0</v>
      </c>
      <c r="N7628" s="183"/>
      <c r="O7628" s="205">
        <v>0</v>
      </c>
      <c r="P7628" s="183"/>
    </row>
    <row r="7629" spans="1:16" x14ac:dyDescent="0.25">
      <c r="A7629" s="197"/>
      <c r="B7629" s="183"/>
      <c r="C7629" s="197" t="s">
        <v>1626</v>
      </c>
      <c r="D7629" s="183"/>
      <c r="E7629" s="197" t="s">
        <v>1627</v>
      </c>
      <c r="F7629" s="183"/>
      <c r="G7629" s="183"/>
      <c r="H7629" s="183"/>
      <c r="I7629" s="183"/>
      <c r="J7629" s="183"/>
      <c r="K7629" s="198">
        <v>555</v>
      </c>
      <c r="L7629" s="183"/>
      <c r="M7629" s="198">
        <v>539.12</v>
      </c>
      <c r="N7629" s="183"/>
      <c r="O7629" s="199">
        <v>97.14</v>
      </c>
      <c r="P7629" s="183"/>
    </row>
    <row r="7630" spans="1:16" x14ac:dyDescent="0.25">
      <c r="A7630" s="187" t="s">
        <v>0</v>
      </c>
      <c r="B7630" s="183"/>
      <c r="C7630" s="187" t="s">
        <v>221</v>
      </c>
      <c r="D7630" s="183"/>
      <c r="E7630" s="183"/>
      <c r="F7630" s="183"/>
      <c r="G7630" s="183"/>
      <c r="H7630" s="183"/>
      <c r="I7630" s="183"/>
      <c r="J7630" s="183"/>
      <c r="K7630" s="188">
        <v>555</v>
      </c>
      <c r="L7630" s="183"/>
      <c r="M7630" s="188">
        <v>539.12</v>
      </c>
      <c r="N7630" s="183"/>
      <c r="O7630" s="189">
        <v>97.14</v>
      </c>
      <c r="P7630" s="183"/>
    </row>
    <row r="7631" spans="1:16" x14ac:dyDescent="0.25">
      <c r="A7631" s="187" t="s">
        <v>0</v>
      </c>
      <c r="B7631" s="183"/>
      <c r="C7631" s="187" t="s">
        <v>227</v>
      </c>
      <c r="D7631" s="183"/>
      <c r="E7631" s="183"/>
      <c r="F7631" s="183"/>
      <c r="G7631" s="183"/>
      <c r="H7631" s="183"/>
      <c r="I7631" s="183"/>
      <c r="J7631" s="183"/>
      <c r="K7631" s="188">
        <v>555</v>
      </c>
      <c r="L7631" s="183"/>
      <c r="M7631" s="188">
        <v>539.12</v>
      </c>
      <c r="N7631" s="183"/>
      <c r="O7631" s="189">
        <v>97.14</v>
      </c>
      <c r="P7631" s="183"/>
    </row>
    <row r="7632" spans="1:16" x14ac:dyDescent="0.25">
      <c r="A7632" s="206" t="s">
        <v>0</v>
      </c>
      <c r="B7632" s="183"/>
      <c r="C7632" s="206" t="s">
        <v>574</v>
      </c>
      <c r="D7632" s="183"/>
      <c r="E7632" s="206" t="s">
        <v>575</v>
      </c>
      <c r="F7632" s="183"/>
      <c r="G7632" s="183"/>
      <c r="H7632" s="183"/>
      <c r="I7632" s="183"/>
      <c r="J7632" s="183"/>
      <c r="K7632" s="207">
        <v>555</v>
      </c>
      <c r="L7632" s="183"/>
      <c r="M7632" s="207">
        <v>539.12</v>
      </c>
      <c r="N7632" s="183"/>
      <c r="O7632" s="205">
        <v>97.14</v>
      </c>
      <c r="P7632" s="183"/>
    </row>
    <row r="7633" spans="1:16" x14ac:dyDescent="0.25">
      <c r="A7633" s="203" t="s">
        <v>0</v>
      </c>
      <c r="B7633" s="183"/>
      <c r="C7633" s="203" t="s">
        <v>744</v>
      </c>
      <c r="D7633" s="183"/>
      <c r="E7633" s="203" t="s">
        <v>745</v>
      </c>
      <c r="F7633" s="183"/>
      <c r="G7633" s="183"/>
      <c r="H7633" s="183"/>
      <c r="I7633" s="183"/>
      <c r="J7633" s="183"/>
      <c r="K7633" s="204" t="s">
        <v>0</v>
      </c>
      <c r="L7633" s="183"/>
      <c r="M7633" s="204">
        <v>445.4</v>
      </c>
      <c r="N7633" s="183"/>
      <c r="O7633" s="202" t="s">
        <v>0</v>
      </c>
      <c r="P7633" s="183"/>
    </row>
    <row r="7634" spans="1:16" x14ac:dyDescent="0.25">
      <c r="A7634" s="203" t="s">
        <v>0</v>
      </c>
      <c r="B7634" s="183"/>
      <c r="C7634" s="203" t="s">
        <v>600</v>
      </c>
      <c r="D7634" s="183"/>
      <c r="E7634" s="203" t="s">
        <v>601</v>
      </c>
      <c r="F7634" s="183"/>
      <c r="G7634" s="183"/>
      <c r="H7634" s="183"/>
      <c r="I7634" s="183"/>
      <c r="J7634" s="183"/>
      <c r="K7634" s="204" t="s">
        <v>0</v>
      </c>
      <c r="L7634" s="183"/>
      <c r="M7634" s="204">
        <v>93.72</v>
      </c>
      <c r="N7634" s="183"/>
      <c r="O7634" s="202" t="s">
        <v>0</v>
      </c>
      <c r="P7634" s="183"/>
    </row>
    <row r="7635" spans="1:16" x14ac:dyDescent="0.25">
      <c r="A7635" s="197"/>
      <c r="B7635" s="183"/>
      <c r="C7635" s="197" t="s">
        <v>1541</v>
      </c>
      <c r="D7635" s="183"/>
      <c r="E7635" s="197" t="s">
        <v>1542</v>
      </c>
      <c r="F7635" s="183"/>
      <c r="G7635" s="183"/>
      <c r="H7635" s="183"/>
      <c r="I7635" s="183"/>
      <c r="J7635" s="183"/>
      <c r="K7635" s="198">
        <v>500</v>
      </c>
      <c r="L7635" s="183"/>
      <c r="M7635" s="198">
        <v>179.98</v>
      </c>
      <c r="N7635" s="183"/>
      <c r="O7635" s="199">
        <v>36</v>
      </c>
      <c r="P7635" s="183"/>
    </row>
    <row r="7636" spans="1:16" x14ac:dyDescent="0.25">
      <c r="A7636" s="187" t="s">
        <v>0</v>
      </c>
      <c r="B7636" s="183"/>
      <c r="C7636" s="187" t="s">
        <v>221</v>
      </c>
      <c r="D7636" s="183"/>
      <c r="E7636" s="183"/>
      <c r="F7636" s="183"/>
      <c r="G7636" s="183"/>
      <c r="H7636" s="183"/>
      <c r="I7636" s="183"/>
      <c r="J7636" s="183"/>
      <c r="K7636" s="188">
        <v>500</v>
      </c>
      <c r="L7636" s="183"/>
      <c r="M7636" s="188">
        <v>179.98</v>
      </c>
      <c r="N7636" s="183"/>
      <c r="O7636" s="189">
        <v>36</v>
      </c>
      <c r="P7636" s="183"/>
    </row>
    <row r="7637" spans="1:16" x14ac:dyDescent="0.25">
      <c r="A7637" s="187" t="s">
        <v>0</v>
      </c>
      <c r="B7637" s="183"/>
      <c r="C7637" s="187" t="s">
        <v>227</v>
      </c>
      <c r="D7637" s="183"/>
      <c r="E7637" s="183"/>
      <c r="F7637" s="183"/>
      <c r="G7637" s="183"/>
      <c r="H7637" s="183"/>
      <c r="I7637" s="183"/>
      <c r="J7637" s="183"/>
      <c r="K7637" s="188">
        <v>500</v>
      </c>
      <c r="L7637" s="183"/>
      <c r="M7637" s="188">
        <v>179.98</v>
      </c>
      <c r="N7637" s="183"/>
      <c r="O7637" s="189">
        <v>36</v>
      </c>
      <c r="P7637" s="183"/>
    </row>
    <row r="7638" spans="1:16" x14ac:dyDescent="0.25">
      <c r="A7638" s="206" t="s">
        <v>0</v>
      </c>
      <c r="B7638" s="183"/>
      <c r="C7638" s="206" t="s">
        <v>574</v>
      </c>
      <c r="D7638" s="183"/>
      <c r="E7638" s="206" t="s">
        <v>575</v>
      </c>
      <c r="F7638" s="183"/>
      <c r="G7638" s="183"/>
      <c r="H7638" s="183"/>
      <c r="I7638" s="183"/>
      <c r="J7638" s="183"/>
      <c r="K7638" s="207">
        <v>500</v>
      </c>
      <c r="L7638" s="183"/>
      <c r="M7638" s="207">
        <v>179.98</v>
      </c>
      <c r="N7638" s="183"/>
      <c r="O7638" s="205">
        <v>36</v>
      </c>
      <c r="P7638" s="183"/>
    </row>
    <row r="7639" spans="1:16" x14ac:dyDescent="0.25">
      <c r="A7639" s="203" t="s">
        <v>0</v>
      </c>
      <c r="B7639" s="183"/>
      <c r="C7639" s="203" t="s">
        <v>600</v>
      </c>
      <c r="D7639" s="183"/>
      <c r="E7639" s="203" t="s">
        <v>601</v>
      </c>
      <c r="F7639" s="183"/>
      <c r="G7639" s="183"/>
      <c r="H7639" s="183"/>
      <c r="I7639" s="183"/>
      <c r="J7639" s="183"/>
      <c r="K7639" s="204" t="s">
        <v>0</v>
      </c>
      <c r="L7639" s="183"/>
      <c r="M7639" s="204">
        <v>179.98</v>
      </c>
      <c r="N7639" s="183"/>
      <c r="O7639" s="202" t="s">
        <v>0</v>
      </c>
      <c r="P7639" s="183"/>
    </row>
    <row r="7640" spans="1:16" x14ac:dyDescent="0.25">
      <c r="A7640" s="197"/>
      <c r="B7640" s="183"/>
      <c r="C7640" s="197" t="s">
        <v>1543</v>
      </c>
      <c r="D7640" s="183"/>
      <c r="E7640" s="197" t="s">
        <v>1544</v>
      </c>
      <c r="F7640" s="183"/>
      <c r="G7640" s="183"/>
      <c r="H7640" s="183"/>
      <c r="I7640" s="183"/>
      <c r="J7640" s="183"/>
      <c r="K7640" s="198">
        <v>4252.29</v>
      </c>
      <c r="L7640" s="183"/>
      <c r="M7640" s="198">
        <v>4252.29</v>
      </c>
      <c r="N7640" s="183"/>
      <c r="O7640" s="199">
        <v>100</v>
      </c>
      <c r="P7640" s="183"/>
    </row>
    <row r="7641" spans="1:16" x14ac:dyDescent="0.25">
      <c r="A7641" s="187" t="s">
        <v>0</v>
      </c>
      <c r="B7641" s="183"/>
      <c r="C7641" s="187" t="s">
        <v>229</v>
      </c>
      <c r="D7641" s="183"/>
      <c r="E7641" s="183"/>
      <c r="F7641" s="183"/>
      <c r="G7641" s="183"/>
      <c r="H7641" s="183"/>
      <c r="I7641" s="183"/>
      <c r="J7641" s="183"/>
      <c r="K7641" s="188">
        <v>4252.29</v>
      </c>
      <c r="L7641" s="183"/>
      <c r="M7641" s="188">
        <v>4252.29</v>
      </c>
      <c r="N7641" s="183"/>
      <c r="O7641" s="189">
        <v>100</v>
      </c>
      <c r="P7641" s="183"/>
    </row>
    <row r="7642" spans="1:16" x14ac:dyDescent="0.25">
      <c r="A7642" s="187" t="s">
        <v>0</v>
      </c>
      <c r="B7642" s="183"/>
      <c r="C7642" s="187" t="s">
        <v>234</v>
      </c>
      <c r="D7642" s="183"/>
      <c r="E7642" s="183"/>
      <c r="F7642" s="183"/>
      <c r="G7642" s="183"/>
      <c r="H7642" s="183"/>
      <c r="I7642" s="183"/>
      <c r="J7642" s="183"/>
      <c r="K7642" s="188">
        <v>4252.29</v>
      </c>
      <c r="L7642" s="183"/>
      <c r="M7642" s="188">
        <v>4252.29</v>
      </c>
      <c r="N7642" s="183"/>
      <c r="O7642" s="189">
        <v>100</v>
      </c>
      <c r="P7642" s="183"/>
    </row>
    <row r="7643" spans="1:16" x14ac:dyDescent="0.25">
      <c r="A7643" s="206" t="s">
        <v>0</v>
      </c>
      <c r="B7643" s="183"/>
      <c r="C7643" s="206" t="s">
        <v>564</v>
      </c>
      <c r="D7643" s="183"/>
      <c r="E7643" s="206" t="s">
        <v>565</v>
      </c>
      <c r="F7643" s="183"/>
      <c r="G7643" s="183"/>
      <c r="H7643" s="183"/>
      <c r="I7643" s="183"/>
      <c r="J7643" s="183"/>
      <c r="K7643" s="207">
        <v>4204.13</v>
      </c>
      <c r="L7643" s="183"/>
      <c r="M7643" s="207">
        <v>4204.13</v>
      </c>
      <c r="N7643" s="183"/>
      <c r="O7643" s="205">
        <v>100</v>
      </c>
      <c r="P7643" s="183"/>
    </row>
    <row r="7644" spans="1:16" x14ac:dyDescent="0.25">
      <c r="A7644" s="203" t="s">
        <v>0</v>
      </c>
      <c r="B7644" s="183"/>
      <c r="C7644" s="203" t="s">
        <v>566</v>
      </c>
      <c r="D7644" s="183"/>
      <c r="E7644" s="203" t="s">
        <v>567</v>
      </c>
      <c r="F7644" s="183"/>
      <c r="G7644" s="183"/>
      <c r="H7644" s="183"/>
      <c r="I7644" s="183"/>
      <c r="J7644" s="183"/>
      <c r="K7644" s="204" t="s">
        <v>0</v>
      </c>
      <c r="L7644" s="183"/>
      <c r="M7644" s="204">
        <v>3522.85</v>
      </c>
      <c r="N7644" s="183"/>
      <c r="O7644" s="202" t="s">
        <v>0</v>
      </c>
      <c r="P7644" s="183"/>
    </row>
    <row r="7645" spans="1:16" x14ac:dyDescent="0.25">
      <c r="A7645" s="203" t="s">
        <v>0</v>
      </c>
      <c r="B7645" s="183"/>
      <c r="C7645" s="203" t="s">
        <v>572</v>
      </c>
      <c r="D7645" s="183"/>
      <c r="E7645" s="203" t="s">
        <v>573</v>
      </c>
      <c r="F7645" s="183"/>
      <c r="G7645" s="183"/>
      <c r="H7645" s="183"/>
      <c r="I7645" s="183"/>
      <c r="J7645" s="183"/>
      <c r="K7645" s="204" t="s">
        <v>0</v>
      </c>
      <c r="L7645" s="183"/>
      <c r="M7645" s="204">
        <v>100</v>
      </c>
      <c r="N7645" s="183"/>
      <c r="O7645" s="202" t="s">
        <v>0</v>
      </c>
      <c r="P7645" s="183"/>
    </row>
    <row r="7646" spans="1:16" x14ac:dyDescent="0.25">
      <c r="A7646" s="203" t="s">
        <v>0</v>
      </c>
      <c r="B7646" s="183"/>
      <c r="C7646" s="203" t="s">
        <v>568</v>
      </c>
      <c r="D7646" s="183"/>
      <c r="E7646" s="203" t="s">
        <v>569</v>
      </c>
      <c r="F7646" s="183"/>
      <c r="G7646" s="183"/>
      <c r="H7646" s="183"/>
      <c r="I7646" s="183"/>
      <c r="J7646" s="183"/>
      <c r="K7646" s="204" t="s">
        <v>0</v>
      </c>
      <c r="L7646" s="183"/>
      <c r="M7646" s="204">
        <v>581.28</v>
      </c>
      <c r="N7646" s="183"/>
      <c r="O7646" s="202" t="s">
        <v>0</v>
      </c>
      <c r="P7646" s="183"/>
    </row>
    <row r="7647" spans="1:16" x14ac:dyDescent="0.25">
      <c r="A7647" s="206" t="s">
        <v>0</v>
      </c>
      <c r="B7647" s="183"/>
      <c r="C7647" s="206" t="s">
        <v>574</v>
      </c>
      <c r="D7647" s="183"/>
      <c r="E7647" s="206" t="s">
        <v>575</v>
      </c>
      <c r="F7647" s="183"/>
      <c r="G7647" s="183"/>
      <c r="H7647" s="183"/>
      <c r="I7647" s="183"/>
      <c r="J7647" s="183"/>
      <c r="K7647" s="207">
        <v>48.16</v>
      </c>
      <c r="L7647" s="183"/>
      <c r="M7647" s="207">
        <v>48.16</v>
      </c>
      <c r="N7647" s="183"/>
      <c r="O7647" s="205">
        <v>100</v>
      </c>
      <c r="P7647" s="183"/>
    </row>
    <row r="7648" spans="1:16" x14ac:dyDescent="0.25">
      <c r="A7648" s="203" t="s">
        <v>0</v>
      </c>
      <c r="B7648" s="183"/>
      <c r="C7648" s="203" t="s">
        <v>576</v>
      </c>
      <c r="D7648" s="183"/>
      <c r="E7648" s="203" t="s">
        <v>577</v>
      </c>
      <c r="F7648" s="183"/>
      <c r="G7648" s="183"/>
      <c r="H7648" s="183"/>
      <c r="I7648" s="183"/>
      <c r="J7648" s="183"/>
      <c r="K7648" s="204" t="s">
        <v>0</v>
      </c>
      <c r="L7648" s="183"/>
      <c r="M7648" s="204">
        <v>48.16</v>
      </c>
      <c r="N7648" s="183"/>
      <c r="O7648" s="202" t="s">
        <v>0</v>
      </c>
      <c r="P7648" s="183"/>
    </row>
    <row r="7649" spans="1:16" x14ac:dyDescent="0.25">
      <c r="A7649" s="197"/>
      <c r="B7649" s="183"/>
      <c r="C7649" s="197" t="s">
        <v>1549</v>
      </c>
      <c r="D7649" s="183"/>
      <c r="E7649" s="197" t="s">
        <v>1550</v>
      </c>
      <c r="F7649" s="183"/>
      <c r="G7649" s="183"/>
      <c r="H7649" s="183"/>
      <c r="I7649" s="183"/>
      <c r="J7649" s="183"/>
      <c r="K7649" s="198">
        <v>55</v>
      </c>
      <c r="L7649" s="183"/>
      <c r="M7649" s="198">
        <v>0</v>
      </c>
      <c r="N7649" s="183"/>
      <c r="O7649" s="199">
        <v>0</v>
      </c>
      <c r="P7649" s="183"/>
    </row>
    <row r="7650" spans="1:16" x14ac:dyDescent="0.25">
      <c r="A7650" s="187" t="s">
        <v>0</v>
      </c>
      <c r="B7650" s="183"/>
      <c r="C7650" s="187" t="s">
        <v>238</v>
      </c>
      <c r="D7650" s="183"/>
      <c r="E7650" s="183"/>
      <c r="F7650" s="183"/>
      <c r="G7650" s="183"/>
      <c r="H7650" s="183"/>
      <c r="I7650" s="183"/>
      <c r="J7650" s="183"/>
      <c r="K7650" s="188">
        <v>55</v>
      </c>
      <c r="L7650" s="183"/>
      <c r="M7650" s="188">
        <v>0</v>
      </c>
      <c r="N7650" s="183"/>
      <c r="O7650" s="189">
        <v>0</v>
      </c>
      <c r="P7650" s="183"/>
    </row>
    <row r="7651" spans="1:16" x14ac:dyDescent="0.25">
      <c r="A7651" s="187" t="s">
        <v>0</v>
      </c>
      <c r="B7651" s="183"/>
      <c r="C7651" s="187" t="s">
        <v>240</v>
      </c>
      <c r="D7651" s="183"/>
      <c r="E7651" s="183"/>
      <c r="F7651" s="183"/>
      <c r="G7651" s="183"/>
      <c r="H7651" s="183"/>
      <c r="I7651" s="183"/>
      <c r="J7651" s="183"/>
      <c r="K7651" s="188">
        <v>55</v>
      </c>
      <c r="L7651" s="183"/>
      <c r="M7651" s="188">
        <v>0</v>
      </c>
      <c r="N7651" s="183"/>
      <c r="O7651" s="189">
        <v>0</v>
      </c>
      <c r="P7651" s="183"/>
    </row>
    <row r="7652" spans="1:16" x14ac:dyDescent="0.25">
      <c r="A7652" s="206" t="s">
        <v>0</v>
      </c>
      <c r="B7652" s="183"/>
      <c r="C7652" s="206" t="s">
        <v>574</v>
      </c>
      <c r="D7652" s="183"/>
      <c r="E7652" s="206" t="s">
        <v>575</v>
      </c>
      <c r="F7652" s="183"/>
      <c r="G7652" s="183"/>
      <c r="H7652" s="183"/>
      <c r="I7652" s="183"/>
      <c r="J7652" s="183"/>
      <c r="K7652" s="207">
        <v>55</v>
      </c>
      <c r="L7652" s="183"/>
      <c r="M7652" s="207">
        <v>0</v>
      </c>
      <c r="N7652" s="183"/>
      <c r="O7652" s="205">
        <v>0</v>
      </c>
      <c r="P7652" s="183"/>
    </row>
    <row r="7653" spans="1:16" x14ac:dyDescent="0.25">
      <c r="A7653" s="197"/>
      <c r="B7653" s="183"/>
      <c r="C7653" s="197" t="s">
        <v>1389</v>
      </c>
      <c r="D7653" s="183"/>
      <c r="E7653" s="197" t="s">
        <v>1390</v>
      </c>
      <c r="F7653" s="183"/>
      <c r="G7653" s="183"/>
      <c r="H7653" s="183"/>
      <c r="I7653" s="183"/>
      <c r="J7653" s="183"/>
      <c r="K7653" s="198">
        <v>2300</v>
      </c>
      <c r="L7653" s="183"/>
      <c r="M7653" s="198">
        <v>1427.5</v>
      </c>
      <c r="N7653" s="183"/>
      <c r="O7653" s="199">
        <v>62.07</v>
      </c>
      <c r="P7653" s="183"/>
    </row>
    <row r="7654" spans="1:16" x14ac:dyDescent="0.25">
      <c r="A7654" s="187" t="s">
        <v>0</v>
      </c>
      <c r="B7654" s="183"/>
      <c r="C7654" s="187" t="s">
        <v>221</v>
      </c>
      <c r="D7654" s="183"/>
      <c r="E7654" s="183"/>
      <c r="F7654" s="183"/>
      <c r="G7654" s="183"/>
      <c r="H7654" s="183"/>
      <c r="I7654" s="183"/>
      <c r="J7654" s="183"/>
      <c r="K7654" s="188">
        <v>2250</v>
      </c>
      <c r="L7654" s="183"/>
      <c r="M7654" s="188">
        <v>827.5</v>
      </c>
      <c r="N7654" s="183"/>
      <c r="O7654" s="189">
        <v>36.78</v>
      </c>
      <c r="P7654" s="183"/>
    </row>
    <row r="7655" spans="1:16" x14ac:dyDescent="0.25">
      <c r="A7655" s="187" t="s">
        <v>0</v>
      </c>
      <c r="B7655" s="183"/>
      <c r="C7655" s="187" t="s">
        <v>227</v>
      </c>
      <c r="D7655" s="183"/>
      <c r="E7655" s="183"/>
      <c r="F7655" s="183"/>
      <c r="G7655" s="183"/>
      <c r="H7655" s="183"/>
      <c r="I7655" s="183"/>
      <c r="J7655" s="183"/>
      <c r="K7655" s="188">
        <v>2250</v>
      </c>
      <c r="L7655" s="183"/>
      <c r="M7655" s="188">
        <v>827.5</v>
      </c>
      <c r="N7655" s="183"/>
      <c r="O7655" s="189">
        <v>36.78</v>
      </c>
      <c r="P7655" s="183"/>
    </row>
    <row r="7656" spans="1:16" x14ac:dyDescent="0.25">
      <c r="A7656" s="206" t="s">
        <v>0</v>
      </c>
      <c r="B7656" s="183"/>
      <c r="C7656" s="206" t="s">
        <v>574</v>
      </c>
      <c r="D7656" s="183"/>
      <c r="E7656" s="206" t="s">
        <v>575</v>
      </c>
      <c r="F7656" s="183"/>
      <c r="G7656" s="183"/>
      <c r="H7656" s="183"/>
      <c r="I7656" s="183"/>
      <c r="J7656" s="183"/>
      <c r="K7656" s="207">
        <v>2250</v>
      </c>
      <c r="L7656" s="183"/>
      <c r="M7656" s="207">
        <v>827.5</v>
      </c>
      <c r="N7656" s="183"/>
      <c r="O7656" s="205">
        <v>36.78</v>
      </c>
      <c r="P7656" s="183"/>
    </row>
    <row r="7657" spans="1:16" x14ac:dyDescent="0.25">
      <c r="A7657" s="203" t="s">
        <v>0</v>
      </c>
      <c r="B7657" s="183"/>
      <c r="C7657" s="203" t="s">
        <v>754</v>
      </c>
      <c r="D7657" s="183"/>
      <c r="E7657" s="203" t="s">
        <v>755</v>
      </c>
      <c r="F7657" s="183"/>
      <c r="G7657" s="183"/>
      <c r="H7657" s="183"/>
      <c r="I7657" s="183"/>
      <c r="J7657" s="183"/>
      <c r="K7657" s="204" t="s">
        <v>0</v>
      </c>
      <c r="L7657" s="183"/>
      <c r="M7657" s="204">
        <v>600</v>
      </c>
      <c r="N7657" s="183"/>
      <c r="O7657" s="202" t="s">
        <v>0</v>
      </c>
      <c r="P7657" s="183"/>
    </row>
    <row r="7658" spans="1:16" x14ac:dyDescent="0.25">
      <c r="A7658" s="203" t="s">
        <v>0</v>
      </c>
      <c r="B7658" s="183"/>
      <c r="C7658" s="203" t="s">
        <v>648</v>
      </c>
      <c r="D7658" s="183"/>
      <c r="E7658" s="203" t="s">
        <v>649</v>
      </c>
      <c r="F7658" s="183"/>
      <c r="G7658" s="183"/>
      <c r="H7658" s="183"/>
      <c r="I7658" s="183"/>
      <c r="J7658" s="183"/>
      <c r="K7658" s="204" t="s">
        <v>0</v>
      </c>
      <c r="L7658" s="183"/>
      <c r="M7658" s="204">
        <v>100</v>
      </c>
      <c r="N7658" s="183"/>
      <c r="O7658" s="202" t="s">
        <v>0</v>
      </c>
      <c r="P7658" s="183"/>
    </row>
    <row r="7659" spans="1:16" x14ac:dyDescent="0.25">
      <c r="A7659" s="203" t="s">
        <v>0</v>
      </c>
      <c r="B7659" s="183"/>
      <c r="C7659" s="203" t="s">
        <v>600</v>
      </c>
      <c r="D7659" s="183"/>
      <c r="E7659" s="203" t="s">
        <v>601</v>
      </c>
      <c r="F7659" s="183"/>
      <c r="G7659" s="183"/>
      <c r="H7659" s="183"/>
      <c r="I7659" s="183"/>
      <c r="J7659" s="183"/>
      <c r="K7659" s="204" t="s">
        <v>0</v>
      </c>
      <c r="L7659" s="183"/>
      <c r="M7659" s="204">
        <v>127.5</v>
      </c>
      <c r="N7659" s="183"/>
      <c r="O7659" s="202" t="s">
        <v>0</v>
      </c>
      <c r="P7659" s="183"/>
    </row>
    <row r="7660" spans="1:16" x14ac:dyDescent="0.25">
      <c r="A7660" s="187" t="s">
        <v>0</v>
      </c>
      <c r="B7660" s="183"/>
      <c r="C7660" s="187" t="s">
        <v>238</v>
      </c>
      <c r="D7660" s="183"/>
      <c r="E7660" s="183"/>
      <c r="F7660" s="183"/>
      <c r="G7660" s="183"/>
      <c r="H7660" s="183"/>
      <c r="I7660" s="183"/>
      <c r="J7660" s="183"/>
      <c r="K7660" s="188">
        <v>50</v>
      </c>
      <c r="L7660" s="183"/>
      <c r="M7660" s="188">
        <v>600</v>
      </c>
      <c r="N7660" s="183"/>
      <c r="O7660" s="189">
        <v>1200</v>
      </c>
      <c r="P7660" s="183"/>
    </row>
    <row r="7661" spans="1:16" x14ac:dyDescent="0.25">
      <c r="A7661" s="187" t="s">
        <v>0</v>
      </c>
      <c r="B7661" s="183"/>
      <c r="C7661" s="187" t="s">
        <v>240</v>
      </c>
      <c r="D7661" s="183"/>
      <c r="E7661" s="183"/>
      <c r="F7661" s="183"/>
      <c r="G7661" s="183"/>
      <c r="H7661" s="183"/>
      <c r="I7661" s="183"/>
      <c r="J7661" s="183"/>
      <c r="K7661" s="188">
        <v>50</v>
      </c>
      <c r="L7661" s="183"/>
      <c r="M7661" s="188">
        <v>600</v>
      </c>
      <c r="N7661" s="183"/>
      <c r="O7661" s="189">
        <v>1200</v>
      </c>
      <c r="P7661" s="183"/>
    </row>
    <row r="7662" spans="1:16" x14ac:dyDescent="0.25">
      <c r="A7662" s="206" t="s">
        <v>0</v>
      </c>
      <c r="B7662" s="183"/>
      <c r="C7662" s="206" t="s">
        <v>574</v>
      </c>
      <c r="D7662" s="183"/>
      <c r="E7662" s="206" t="s">
        <v>575</v>
      </c>
      <c r="F7662" s="183"/>
      <c r="G7662" s="183"/>
      <c r="H7662" s="183"/>
      <c r="I7662" s="183"/>
      <c r="J7662" s="183"/>
      <c r="K7662" s="207">
        <v>50</v>
      </c>
      <c r="L7662" s="183"/>
      <c r="M7662" s="207">
        <v>600</v>
      </c>
      <c r="N7662" s="183"/>
      <c r="O7662" s="205">
        <v>1200</v>
      </c>
      <c r="P7662" s="183"/>
    </row>
    <row r="7663" spans="1:16" x14ac:dyDescent="0.25">
      <c r="A7663" s="203" t="s">
        <v>0</v>
      </c>
      <c r="B7663" s="183"/>
      <c r="C7663" s="203" t="s">
        <v>754</v>
      </c>
      <c r="D7663" s="183"/>
      <c r="E7663" s="203" t="s">
        <v>755</v>
      </c>
      <c r="F7663" s="183"/>
      <c r="G7663" s="183"/>
      <c r="H7663" s="183"/>
      <c r="I7663" s="183"/>
      <c r="J7663" s="183"/>
      <c r="K7663" s="204" t="s">
        <v>0</v>
      </c>
      <c r="L7663" s="183"/>
      <c r="M7663" s="204">
        <v>600</v>
      </c>
      <c r="N7663" s="183"/>
      <c r="O7663" s="202" t="s">
        <v>0</v>
      </c>
      <c r="P7663" s="183"/>
    </row>
    <row r="7664" spans="1:16" x14ac:dyDescent="0.25">
      <c r="A7664" s="197"/>
      <c r="B7664" s="183"/>
      <c r="C7664" s="197" t="s">
        <v>1553</v>
      </c>
      <c r="D7664" s="183"/>
      <c r="E7664" s="197" t="s">
        <v>1554</v>
      </c>
      <c r="F7664" s="183"/>
      <c r="G7664" s="183"/>
      <c r="H7664" s="183"/>
      <c r="I7664" s="183"/>
      <c r="J7664" s="183"/>
      <c r="K7664" s="198">
        <v>250</v>
      </c>
      <c r="L7664" s="183"/>
      <c r="M7664" s="198">
        <v>170.64</v>
      </c>
      <c r="N7664" s="183"/>
      <c r="O7664" s="199">
        <v>68.260000000000005</v>
      </c>
      <c r="P7664" s="183"/>
    </row>
    <row r="7665" spans="1:16" x14ac:dyDescent="0.25">
      <c r="A7665" s="187" t="s">
        <v>0</v>
      </c>
      <c r="B7665" s="183"/>
      <c r="C7665" s="187" t="s">
        <v>229</v>
      </c>
      <c r="D7665" s="183"/>
      <c r="E7665" s="183"/>
      <c r="F7665" s="183"/>
      <c r="G7665" s="183"/>
      <c r="H7665" s="183"/>
      <c r="I7665" s="183"/>
      <c r="J7665" s="183"/>
      <c r="K7665" s="188">
        <v>250</v>
      </c>
      <c r="L7665" s="183"/>
      <c r="M7665" s="188">
        <v>170.64</v>
      </c>
      <c r="N7665" s="183"/>
      <c r="O7665" s="189">
        <v>68.260000000000005</v>
      </c>
      <c r="P7665" s="183"/>
    </row>
    <row r="7666" spans="1:16" x14ac:dyDescent="0.25">
      <c r="A7666" s="187" t="s">
        <v>0</v>
      </c>
      <c r="B7666" s="183"/>
      <c r="C7666" s="187" t="s">
        <v>232</v>
      </c>
      <c r="D7666" s="183"/>
      <c r="E7666" s="183"/>
      <c r="F7666" s="183"/>
      <c r="G7666" s="183"/>
      <c r="H7666" s="183"/>
      <c r="I7666" s="183"/>
      <c r="J7666" s="183"/>
      <c r="K7666" s="188">
        <v>250</v>
      </c>
      <c r="L7666" s="183"/>
      <c r="M7666" s="188">
        <v>170.64</v>
      </c>
      <c r="N7666" s="183"/>
      <c r="O7666" s="189">
        <v>68.260000000000005</v>
      </c>
      <c r="P7666" s="183"/>
    </row>
    <row r="7667" spans="1:16" x14ac:dyDescent="0.25">
      <c r="A7667" s="206" t="s">
        <v>0</v>
      </c>
      <c r="B7667" s="183"/>
      <c r="C7667" s="206" t="s">
        <v>586</v>
      </c>
      <c r="D7667" s="183"/>
      <c r="E7667" s="206" t="s">
        <v>587</v>
      </c>
      <c r="F7667" s="183"/>
      <c r="G7667" s="183"/>
      <c r="H7667" s="183"/>
      <c r="I7667" s="183"/>
      <c r="J7667" s="183"/>
      <c r="K7667" s="207">
        <v>250</v>
      </c>
      <c r="L7667" s="183"/>
      <c r="M7667" s="207">
        <v>170.64</v>
      </c>
      <c r="N7667" s="183"/>
      <c r="O7667" s="205">
        <v>68.260000000000005</v>
      </c>
      <c r="P7667" s="183"/>
    </row>
    <row r="7668" spans="1:16" x14ac:dyDescent="0.25">
      <c r="A7668" s="203" t="s">
        <v>0</v>
      </c>
      <c r="B7668" s="183"/>
      <c r="C7668" s="203" t="s">
        <v>1385</v>
      </c>
      <c r="D7668" s="183"/>
      <c r="E7668" s="203" t="s">
        <v>1386</v>
      </c>
      <c r="F7668" s="183"/>
      <c r="G7668" s="183"/>
      <c r="H7668" s="183"/>
      <c r="I7668" s="183"/>
      <c r="J7668" s="183"/>
      <c r="K7668" s="204" t="s">
        <v>0</v>
      </c>
      <c r="L7668" s="183"/>
      <c r="M7668" s="204">
        <v>170.64</v>
      </c>
      <c r="N7668" s="183"/>
      <c r="O7668" s="202" t="s">
        <v>0</v>
      </c>
      <c r="P7668" s="183"/>
    </row>
    <row r="7669" spans="1:16" x14ac:dyDescent="0.25">
      <c r="A7669" s="197"/>
      <c r="B7669" s="183"/>
      <c r="C7669" s="197" t="s">
        <v>1555</v>
      </c>
      <c r="D7669" s="183"/>
      <c r="E7669" s="197" t="s">
        <v>1556</v>
      </c>
      <c r="F7669" s="183"/>
      <c r="G7669" s="183"/>
      <c r="H7669" s="183"/>
      <c r="I7669" s="183"/>
      <c r="J7669" s="183"/>
      <c r="K7669" s="198">
        <v>60</v>
      </c>
      <c r="L7669" s="183"/>
      <c r="M7669" s="198">
        <v>0</v>
      </c>
      <c r="N7669" s="183"/>
      <c r="O7669" s="199">
        <v>0</v>
      </c>
      <c r="P7669" s="183"/>
    </row>
    <row r="7670" spans="1:16" x14ac:dyDescent="0.25">
      <c r="A7670" s="187" t="s">
        <v>0</v>
      </c>
      <c r="B7670" s="183"/>
      <c r="C7670" s="187" t="s">
        <v>218</v>
      </c>
      <c r="D7670" s="183"/>
      <c r="E7670" s="183"/>
      <c r="F7670" s="183"/>
      <c r="G7670" s="183"/>
      <c r="H7670" s="183"/>
      <c r="I7670" s="183"/>
      <c r="J7670" s="183"/>
      <c r="K7670" s="188">
        <v>30</v>
      </c>
      <c r="L7670" s="183"/>
      <c r="M7670" s="188">
        <v>0</v>
      </c>
      <c r="N7670" s="183"/>
      <c r="O7670" s="189">
        <v>0</v>
      </c>
      <c r="P7670" s="183"/>
    </row>
    <row r="7671" spans="1:16" x14ac:dyDescent="0.25">
      <c r="A7671" s="187" t="s">
        <v>0</v>
      </c>
      <c r="B7671" s="183"/>
      <c r="C7671" s="187" t="s">
        <v>220</v>
      </c>
      <c r="D7671" s="183"/>
      <c r="E7671" s="183"/>
      <c r="F7671" s="183"/>
      <c r="G7671" s="183"/>
      <c r="H7671" s="183"/>
      <c r="I7671" s="183"/>
      <c r="J7671" s="183"/>
      <c r="K7671" s="188">
        <v>30</v>
      </c>
      <c r="L7671" s="183"/>
      <c r="M7671" s="188">
        <v>0</v>
      </c>
      <c r="N7671" s="183"/>
      <c r="O7671" s="189">
        <v>0</v>
      </c>
      <c r="P7671" s="183"/>
    </row>
    <row r="7672" spans="1:16" x14ac:dyDescent="0.25">
      <c r="A7672" s="206" t="s">
        <v>0</v>
      </c>
      <c r="B7672" s="183"/>
      <c r="C7672" s="206" t="s">
        <v>574</v>
      </c>
      <c r="D7672" s="183"/>
      <c r="E7672" s="206" t="s">
        <v>575</v>
      </c>
      <c r="F7672" s="183"/>
      <c r="G7672" s="183"/>
      <c r="H7672" s="183"/>
      <c r="I7672" s="183"/>
      <c r="J7672" s="183"/>
      <c r="K7672" s="207">
        <v>30</v>
      </c>
      <c r="L7672" s="183"/>
      <c r="M7672" s="207">
        <v>0</v>
      </c>
      <c r="N7672" s="183"/>
      <c r="O7672" s="205">
        <v>0</v>
      </c>
      <c r="P7672" s="183"/>
    </row>
    <row r="7673" spans="1:16" x14ac:dyDescent="0.25">
      <c r="A7673" s="187" t="s">
        <v>0</v>
      </c>
      <c r="B7673" s="183"/>
      <c r="C7673" s="187" t="s">
        <v>238</v>
      </c>
      <c r="D7673" s="183"/>
      <c r="E7673" s="183"/>
      <c r="F7673" s="183"/>
      <c r="G7673" s="183"/>
      <c r="H7673" s="183"/>
      <c r="I7673" s="183"/>
      <c r="J7673" s="183"/>
      <c r="K7673" s="188">
        <v>30</v>
      </c>
      <c r="L7673" s="183"/>
      <c r="M7673" s="188">
        <v>0</v>
      </c>
      <c r="N7673" s="183"/>
      <c r="O7673" s="189">
        <v>0</v>
      </c>
      <c r="P7673" s="183"/>
    </row>
    <row r="7674" spans="1:16" x14ac:dyDescent="0.25">
      <c r="A7674" s="187" t="s">
        <v>0</v>
      </c>
      <c r="B7674" s="183"/>
      <c r="C7674" s="187" t="s">
        <v>240</v>
      </c>
      <c r="D7674" s="183"/>
      <c r="E7674" s="183"/>
      <c r="F7674" s="183"/>
      <c r="G7674" s="183"/>
      <c r="H7674" s="183"/>
      <c r="I7674" s="183"/>
      <c r="J7674" s="183"/>
      <c r="K7674" s="188">
        <v>30</v>
      </c>
      <c r="L7674" s="183"/>
      <c r="M7674" s="188">
        <v>0</v>
      </c>
      <c r="N7674" s="183"/>
      <c r="O7674" s="189">
        <v>0</v>
      </c>
      <c r="P7674" s="183"/>
    </row>
    <row r="7675" spans="1:16" x14ac:dyDescent="0.25">
      <c r="A7675" s="206" t="s">
        <v>0</v>
      </c>
      <c r="B7675" s="183"/>
      <c r="C7675" s="206" t="s">
        <v>574</v>
      </c>
      <c r="D7675" s="183"/>
      <c r="E7675" s="206" t="s">
        <v>575</v>
      </c>
      <c r="F7675" s="183"/>
      <c r="G7675" s="183"/>
      <c r="H7675" s="183"/>
      <c r="I7675" s="183"/>
      <c r="J7675" s="183"/>
      <c r="K7675" s="207">
        <v>30</v>
      </c>
      <c r="L7675" s="183"/>
      <c r="M7675" s="207">
        <v>0</v>
      </c>
      <c r="N7675" s="183"/>
      <c r="O7675" s="205">
        <v>0</v>
      </c>
      <c r="P7675" s="183"/>
    </row>
    <row r="7676" spans="1:16" x14ac:dyDescent="0.25">
      <c r="A7676" s="197"/>
      <c r="B7676" s="183"/>
      <c r="C7676" s="197" t="s">
        <v>1529</v>
      </c>
      <c r="D7676" s="183"/>
      <c r="E7676" s="197" t="s">
        <v>1530</v>
      </c>
      <c r="F7676" s="183"/>
      <c r="G7676" s="183"/>
      <c r="H7676" s="183"/>
      <c r="I7676" s="183"/>
      <c r="J7676" s="183"/>
      <c r="K7676" s="198">
        <v>1565</v>
      </c>
      <c r="L7676" s="183"/>
      <c r="M7676" s="198">
        <v>25</v>
      </c>
      <c r="N7676" s="183"/>
      <c r="O7676" s="199">
        <v>1.6</v>
      </c>
      <c r="P7676" s="183"/>
    </row>
    <row r="7677" spans="1:16" x14ac:dyDescent="0.25">
      <c r="A7677" s="187" t="s">
        <v>0</v>
      </c>
      <c r="B7677" s="183"/>
      <c r="C7677" s="187" t="s">
        <v>218</v>
      </c>
      <c r="D7677" s="183"/>
      <c r="E7677" s="183"/>
      <c r="F7677" s="183"/>
      <c r="G7677" s="183"/>
      <c r="H7677" s="183"/>
      <c r="I7677" s="183"/>
      <c r="J7677" s="183"/>
      <c r="K7677" s="188">
        <v>1565</v>
      </c>
      <c r="L7677" s="183"/>
      <c r="M7677" s="188">
        <v>25</v>
      </c>
      <c r="N7677" s="183"/>
      <c r="O7677" s="189">
        <v>1.6</v>
      </c>
      <c r="P7677" s="183"/>
    </row>
    <row r="7678" spans="1:16" x14ac:dyDescent="0.25">
      <c r="A7678" s="187" t="s">
        <v>0</v>
      </c>
      <c r="B7678" s="183"/>
      <c r="C7678" s="187" t="s">
        <v>220</v>
      </c>
      <c r="D7678" s="183"/>
      <c r="E7678" s="183"/>
      <c r="F7678" s="183"/>
      <c r="G7678" s="183"/>
      <c r="H7678" s="183"/>
      <c r="I7678" s="183"/>
      <c r="J7678" s="183"/>
      <c r="K7678" s="188">
        <v>1565</v>
      </c>
      <c r="L7678" s="183"/>
      <c r="M7678" s="188">
        <v>25</v>
      </c>
      <c r="N7678" s="183"/>
      <c r="O7678" s="189">
        <v>1.6</v>
      </c>
      <c r="P7678" s="183"/>
    </row>
    <row r="7679" spans="1:16" x14ac:dyDescent="0.25">
      <c r="A7679" s="206" t="s">
        <v>0</v>
      </c>
      <c r="B7679" s="183"/>
      <c r="C7679" s="206" t="s">
        <v>574</v>
      </c>
      <c r="D7679" s="183"/>
      <c r="E7679" s="206" t="s">
        <v>575</v>
      </c>
      <c r="F7679" s="183"/>
      <c r="G7679" s="183"/>
      <c r="H7679" s="183"/>
      <c r="I7679" s="183"/>
      <c r="J7679" s="183"/>
      <c r="K7679" s="207">
        <v>1565</v>
      </c>
      <c r="L7679" s="183"/>
      <c r="M7679" s="207">
        <v>25</v>
      </c>
      <c r="N7679" s="183"/>
      <c r="O7679" s="205">
        <v>1.6</v>
      </c>
      <c r="P7679" s="183"/>
    </row>
    <row r="7680" spans="1:16" x14ac:dyDescent="0.25">
      <c r="A7680" s="203" t="s">
        <v>0</v>
      </c>
      <c r="B7680" s="183"/>
      <c r="C7680" s="203" t="s">
        <v>785</v>
      </c>
      <c r="D7680" s="183"/>
      <c r="E7680" s="203" t="s">
        <v>786</v>
      </c>
      <c r="F7680" s="183"/>
      <c r="G7680" s="183"/>
      <c r="H7680" s="183"/>
      <c r="I7680" s="183"/>
      <c r="J7680" s="183"/>
      <c r="K7680" s="204" t="s">
        <v>0</v>
      </c>
      <c r="L7680" s="183"/>
      <c r="M7680" s="204">
        <v>25</v>
      </c>
      <c r="N7680" s="183"/>
      <c r="O7680" s="202" t="s">
        <v>0</v>
      </c>
      <c r="P7680" s="183"/>
    </row>
    <row r="7681" spans="1:16" x14ac:dyDescent="0.25">
      <c r="A7681" s="197"/>
      <c r="B7681" s="183"/>
      <c r="C7681" s="197" t="s">
        <v>1531</v>
      </c>
      <c r="D7681" s="183"/>
      <c r="E7681" s="197" t="s">
        <v>862</v>
      </c>
      <c r="F7681" s="183"/>
      <c r="G7681" s="183"/>
      <c r="H7681" s="183"/>
      <c r="I7681" s="183"/>
      <c r="J7681" s="183"/>
      <c r="K7681" s="198">
        <v>1310</v>
      </c>
      <c r="L7681" s="183"/>
      <c r="M7681" s="198">
        <v>887.5</v>
      </c>
      <c r="N7681" s="183"/>
      <c r="O7681" s="199">
        <v>67.75</v>
      </c>
      <c r="P7681" s="183"/>
    </row>
    <row r="7682" spans="1:16" x14ac:dyDescent="0.25">
      <c r="A7682" s="187" t="s">
        <v>0</v>
      </c>
      <c r="B7682" s="183"/>
      <c r="C7682" s="187" t="s">
        <v>214</v>
      </c>
      <c r="D7682" s="183"/>
      <c r="E7682" s="183"/>
      <c r="F7682" s="183"/>
      <c r="G7682" s="183"/>
      <c r="H7682" s="183"/>
      <c r="I7682" s="183"/>
      <c r="J7682" s="183"/>
      <c r="K7682" s="188">
        <v>1300</v>
      </c>
      <c r="L7682" s="183"/>
      <c r="M7682" s="188">
        <v>887.5</v>
      </c>
      <c r="N7682" s="183"/>
      <c r="O7682" s="189">
        <v>68.27</v>
      </c>
      <c r="P7682" s="183"/>
    </row>
    <row r="7683" spans="1:16" x14ac:dyDescent="0.25">
      <c r="A7683" s="187" t="s">
        <v>0</v>
      </c>
      <c r="B7683" s="183"/>
      <c r="C7683" s="187" t="s">
        <v>215</v>
      </c>
      <c r="D7683" s="183"/>
      <c r="E7683" s="183"/>
      <c r="F7683" s="183"/>
      <c r="G7683" s="183"/>
      <c r="H7683" s="183"/>
      <c r="I7683" s="183"/>
      <c r="J7683" s="183"/>
      <c r="K7683" s="188">
        <v>1300</v>
      </c>
      <c r="L7683" s="183"/>
      <c r="M7683" s="188">
        <v>887.5</v>
      </c>
      <c r="N7683" s="183"/>
      <c r="O7683" s="189">
        <v>68.27</v>
      </c>
      <c r="P7683" s="183"/>
    </row>
    <row r="7684" spans="1:16" x14ac:dyDescent="0.25">
      <c r="A7684" s="206" t="s">
        <v>0</v>
      </c>
      <c r="B7684" s="183"/>
      <c r="C7684" s="206" t="s">
        <v>574</v>
      </c>
      <c r="D7684" s="183"/>
      <c r="E7684" s="206" t="s">
        <v>575</v>
      </c>
      <c r="F7684" s="183"/>
      <c r="G7684" s="183"/>
      <c r="H7684" s="183"/>
      <c r="I7684" s="183"/>
      <c r="J7684" s="183"/>
      <c r="K7684" s="207">
        <v>1300</v>
      </c>
      <c r="L7684" s="183"/>
      <c r="M7684" s="207">
        <v>887.5</v>
      </c>
      <c r="N7684" s="183"/>
      <c r="O7684" s="205">
        <v>68.27</v>
      </c>
      <c r="P7684" s="183"/>
    </row>
    <row r="7685" spans="1:16" x14ac:dyDescent="0.25">
      <c r="A7685" s="203" t="s">
        <v>0</v>
      </c>
      <c r="B7685" s="183"/>
      <c r="C7685" s="203" t="s">
        <v>648</v>
      </c>
      <c r="D7685" s="183"/>
      <c r="E7685" s="203" t="s">
        <v>649</v>
      </c>
      <c r="F7685" s="183"/>
      <c r="G7685" s="183"/>
      <c r="H7685" s="183"/>
      <c r="I7685" s="183"/>
      <c r="J7685" s="183"/>
      <c r="K7685" s="204" t="s">
        <v>0</v>
      </c>
      <c r="L7685" s="183"/>
      <c r="M7685" s="204">
        <v>887.5</v>
      </c>
      <c r="N7685" s="183"/>
      <c r="O7685" s="202" t="s">
        <v>0</v>
      </c>
      <c r="P7685" s="183"/>
    </row>
    <row r="7686" spans="1:16" x14ac:dyDescent="0.25">
      <c r="A7686" s="187" t="s">
        <v>0</v>
      </c>
      <c r="B7686" s="183"/>
      <c r="C7686" s="187" t="s">
        <v>221</v>
      </c>
      <c r="D7686" s="183"/>
      <c r="E7686" s="183"/>
      <c r="F7686" s="183"/>
      <c r="G7686" s="183"/>
      <c r="H7686" s="183"/>
      <c r="I7686" s="183"/>
      <c r="J7686" s="183"/>
      <c r="K7686" s="188">
        <v>10</v>
      </c>
      <c r="L7686" s="183"/>
      <c r="M7686" s="188">
        <v>0</v>
      </c>
      <c r="N7686" s="183"/>
      <c r="O7686" s="189">
        <v>0</v>
      </c>
      <c r="P7686" s="183"/>
    </row>
    <row r="7687" spans="1:16" x14ac:dyDescent="0.25">
      <c r="A7687" s="187" t="s">
        <v>0</v>
      </c>
      <c r="B7687" s="183"/>
      <c r="C7687" s="187" t="s">
        <v>227</v>
      </c>
      <c r="D7687" s="183"/>
      <c r="E7687" s="183"/>
      <c r="F7687" s="183"/>
      <c r="G7687" s="183"/>
      <c r="H7687" s="183"/>
      <c r="I7687" s="183"/>
      <c r="J7687" s="183"/>
      <c r="K7687" s="188">
        <v>10</v>
      </c>
      <c r="L7687" s="183"/>
      <c r="M7687" s="188">
        <v>0</v>
      </c>
      <c r="N7687" s="183"/>
      <c r="O7687" s="189">
        <v>0</v>
      </c>
      <c r="P7687" s="183"/>
    </row>
    <row r="7688" spans="1:16" x14ac:dyDescent="0.25">
      <c r="A7688" s="206" t="s">
        <v>0</v>
      </c>
      <c r="B7688" s="183"/>
      <c r="C7688" s="206" t="s">
        <v>574</v>
      </c>
      <c r="D7688" s="183"/>
      <c r="E7688" s="206" t="s">
        <v>575</v>
      </c>
      <c r="F7688" s="183"/>
      <c r="G7688" s="183"/>
      <c r="H7688" s="183"/>
      <c r="I7688" s="183"/>
      <c r="J7688" s="183"/>
      <c r="K7688" s="207">
        <v>10</v>
      </c>
      <c r="L7688" s="183"/>
      <c r="M7688" s="207">
        <v>0</v>
      </c>
      <c r="N7688" s="183"/>
      <c r="O7688" s="205">
        <v>0</v>
      </c>
      <c r="P7688" s="183"/>
    </row>
    <row r="7689" spans="1:16" x14ac:dyDescent="0.25">
      <c r="A7689" s="197"/>
      <c r="B7689" s="183"/>
      <c r="C7689" s="197" t="s">
        <v>1393</v>
      </c>
      <c r="D7689" s="183"/>
      <c r="E7689" s="197" t="s">
        <v>1394</v>
      </c>
      <c r="F7689" s="183"/>
      <c r="G7689" s="183"/>
      <c r="H7689" s="183"/>
      <c r="I7689" s="183"/>
      <c r="J7689" s="183"/>
      <c r="K7689" s="198">
        <v>5550</v>
      </c>
      <c r="L7689" s="183"/>
      <c r="M7689" s="198">
        <v>4715.28</v>
      </c>
      <c r="N7689" s="183"/>
      <c r="O7689" s="199">
        <v>84.96</v>
      </c>
      <c r="P7689" s="183"/>
    </row>
    <row r="7690" spans="1:16" x14ac:dyDescent="0.25">
      <c r="A7690" s="187" t="s">
        <v>0</v>
      </c>
      <c r="B7690" s="183"/>
      <c r="C7690" s="187" t="s">
        <v>221</v>
      </c>
      <c r="D7690" s="183"/>
      <c r="E7690" s="183"/>
      <c r="F7690" s="183"/>
      <c r="G7690" s="183"/>
      <c r="H7690" s="183"/>
      <c r="I7690" s="183"/>
      <c r="J7690" s="183"/>
      <c r="K7690" s="188">
        <v>50</v>
      </c>
      <c r="L7690" s="183"/>
      <c r="M7690" s="188">
        <v>0</v>
      </c>
      <c r="N7690" s="183"/>
      <c r="O7690" s="189">
        <v>0</v>
      </c>
      <c r="P7690" s="183"/>
    </row>
    <row r="7691" spans="1:16" x14ac:dyDescent="0.25">
      <c r="A7691" s="187" t="s">
        <v>0</v>
      </c>
      <c r="B7691" s="183"/>
      <c r="C7691" s="187" t="s">
        <v>227</v>
      </c>
      <c r="D7691" s="183"/>
      <c r="E7691" s="183"/>
      <c r="F7691" s="183"/>
      <c r="G7691" s="183"/>
      <c r="H7691" s="183"/>
      <c r="I7691" s="183"/>
      <c r="J7691" s="183"/>
      <c r="K7691" s="188">
        <v>50</v>
      </c>
      <c r="L7691" s="183"/>
      <c r="M7691" s="188">
        <v>0</v>
      </c>
      <c r="N7691" s="183"/>
      <c r="O7691" s="189">
        <v>0</v>
      </c>
      <c r="P7691" s="183"/>
    </row>
    <row r="7692" spans="1:16" x14ac:dyDescent="0.25">
      <c r="A7692" s="206" t="s">
        <v>0</v>
      </c>
      <c r="B7692" s="183"/>
      <c r="C7692" s="206" t="s">
        <v>574</v>
      </c>
      <c r="D7692" s="183"/>
      <c r="E7692" s="206" t="s">
        <v>575</v>
      </c>
      <c r="F7692" s="183"/>
      <c r="G7692" s="183"/>
      <c r="H7692" s="183"/>
      <c r="I7692" s="183"/>
      <c r="J7692" s="183"/>
      <c r="K7692" s="207">
        <v>50</v>
      </c>
      <c r="L7692" s="183"/>
      <c r="M7692" s="207">
        <v>0</v>
      </c>
      <c r="N7692" s="183"/>
      <c r="O7692" s="205">
        <v>0</v>
      </c>
      <c r="P7692" s="183"/>
    </row>
    <row r="7693" spans="1:16" x14ac:dyDescent="0.25">
      <c r="A7693" s="187" t="s">
        <v>0</v>
      </c>
      <c r="B7693" s="183"/>
      <c r="C7693" s="187" t="s">
        <v>229</v>
      </c>
      <c r="D7693" s="183"/>
      <c r="E7693" s="183"/>
      <c r="F7693" s="183"/>
      <c r="G7693" s="183"/>
      <c r="H7693" s="183"/>
      <c r="I7693" s="183"/>
      <c r="J7693" s="183"/>
      <c r="K7693" s="188">
        <v>5500</v>
      </c>
      <c r="L7693" s="183"/>
      <c r="M7693" s="188">
        <v>4715.28</v>
      </c>
      <c r="N7693" s="183"/>
      <c r="O7693" s="189">
        <v>85.73</v>
      </c>
      <c r="P7693" s="183"/>
    </row>
    <row r="7694" spans="1:16" x14ac:dyDescent="0.25">
      <c r="A7694" s="187" t="s">
        <v>0</v>
      </c>
      <c r="B7694" s="183"/>
      <c r="C7694" s="187" t="s">
        <v>232</v>
      </c>
      <c r="D7694" s="183"/>
      <c r="E7694" s="183"/>
      <c r="F7694" s="183"/>
      <c r="G7694" s="183"/>
      <c r="H7694" s="183"/>
      <c r="I7694" s="183"/>
      <c r="J7694" s="183"/>
      <c r="K7694" s="188">
        <v>5500</v>
      </c>
      <c r="L7694" s="183"/>
      <c r="M7694" s="188">
        <v>4715.28</v>
      </c>
      <c r="N7694" s="183"/>
      <c r="O7694" s="189">
        <v>85.73</v>
      </c>
      <c r="P7694" s="183"/>
    </row>
    <row r="7695" spans="1:16" x14ac:dyDescent="0.25">
      <c r="A7695" s="206" t="s">
        <v>0</v>
      </c>
      <c r="B7695" s="183"/>
      <c r="C7695" s="206" t="s">
        <v>574</v>
      </c>
      <c r="D7695" s="183"/>
      <c r="E7695" s="206" t="s">
        <v>575</v>
      </c>
      <c r="F7695" s="183"/>
      <c r="G7695" s="183"/>
      <c r="H7695" s="183"/>
      <c r="I7695" s="183"/>
      <c r="J7695" s="183"/>
      <c r="K7695" s="207">
        <v>5500</v>
      </c>
      <c r="L7695" s="183"/>
      <c r="M7695" s="207">
        <v>4715.28</v>
      </c>
      <c r="N7695" s="183"/>
      <c r="O7695" s="205">
        <v>85.73</v>
      </c>
      <c r="P7695" s="183"/>
    </row>
    <row r="7696" spans="1:16" x14ac:dyDescent="0.25">
      <c r="A7696" s="203" t="s">
        <v>0</v>
      </c>
      <c r="B7696" s="183"/>
      <c r="C7696" s="203" t="s">
        <v>931</v>
      </c>
      <c r="D7696" s="183"/>
      <c r="E7696" s="203" t="s">
        <v>932</v>
      </c>
      <c r="F7696" s="183"/>
      <c r="G7696" s="183"/>
      <c r="H7696" s="183"/>
      <c r="I7696" s="183"/>
      <c r="J7696" s="183"/>
      <c r="K7696" s="204" t="s">
        <v>0</v>
      </c>
      <c r="L7696" s="183"/>
      <c r="M7696" s="204">
        <v>4715.28</v>
      </c>
      <c r="N7696" s="183"/>
      <c r="O7696" s="202" t="s">
        <v>0</v>
      </c>
      <c r="P7696" s="183"/>
    </row>
    <row r="7697" spans="1:16" x14ac:dyDescent="0.25">
      <c r="A7697" s="200" t="s">
        <v>0</v>
      </c>
      <c r="B7697" s="183"/>
      <c r="C7697" s="200" t="s">
        <v>1395</v>
      </c>
      <c r="D7697" s="183"/>
      <c r="E7697" s="200" t="s">
        <v>1376</v>
      </c>
      <c r="F7697" s="183"/>
      <c r="G7697" s="183"/>
      <c r="H7697" s="183"/>
      <c r="I7697" s="183"/>
      <c r="J7697" s="183"/>
      <c r="K7697" s="201">
        <v>119970</v>
      </c>
      <c r="L7697" s="183"/>
      <c r="M7697" s="201">
        <v>63600.62</v>
      </c>
      <c r="N7697" s="183"/>
      <c r="O7697" s="196">
        <v>53.01</v>
      </c>
      <c r="P7697" s="183"/>
    </row>
    <row r="7698" spans="1:16" x14ac:dyDescent="0.25">
      <c r="A7698" s="197"/>
      <c r="B7698" s="183"/>
      <c r="C7698" s="197" t="s">
        <v>1398</v>
      </c>
      <c r="D7698" s="183"/>
      <c r="E7698" s="197" t="s">
        <v>1399</v>
      </c>
      <c r="F7698" s="183"/>
      <c r="G7698" s="183"/>
      <c r="H7698" s="183"/>
      <c r="I7698" s="183"/>
      <c r="J7698" s="183"/>
      <c r="K7698" s="198">
        <v>11350</v>
      </c>
      <c r="L7698" s="183"/>
      <c r="M7698" s="198">
        <v>2170.6799999999998</v>
      </c>
      <c r="N7698" s="183"/>
      <c r="O7698" s="199">
        <v>19.12</v>
      </c>
      <c r="P7698" s="183"/>
    </row>
    <row r="7699" spans="1:16" x14ac:dyDescent="0.25">
      <c r="A7699" s="187" t="s">
        <v>0</v>
      </c>
      <c r="B7699" s="183"/>
      <c r="C7699" s="187" t="s">
        <v>214</v>
      </c>
      <c r="D7699" s="183"/>
      <c r="E7699" s="183"/>
      <c r="F7699" s="183"/>
      <c r="G7699" s="183"/>
      <c r="H7699" s="183"/>
      <c r="I7699" s="183"/>
      <c r="J7699" s="183"/>
      <c r="K7699" s="188">
        <v>11350</v>
      </c>
      <c r="L7699" s="183"/>
      <c r="M7699" s="188">
        <v>2170.6799999999998</v>
      </c>
      <c r="N7699" s="183"/>
      <c r="O7699" s="189">
        <v>19.12</v>
      </c>
      <c r="P7699" s="183"/>
    </row>
    <row r="7700" spans="1:16" x14ac:dyDescent="0.25">
      <c r="A7700" s="187" t="s">
        <v>0</v>
      </c>
      <c r="B7700" s="183"/>
      <c r="C7700" s="187" t="s">
        <v>215</v>
      </c>
      <c r="D7700" s="183"/>
      <c r="E7700" s="183"/>
      <c r="F7700" s="183"/>
      <c r="G7700" s="183"/>
      <c r="H7700" s="183"/>
      <c r="I7700" s="183"/>
      <c r="J7700" s="183"/>
      <c r="K7700" s="188">
        <v>11350</v>
      </c>
      <c r="L7700" s="183"/>
      <c r="M7700" s="188">
        <v>2170.6799999999998</v>
      </c>
      <c r="N7700" s="183"/>
      <c r="O7700" s="189">
        <v>19.12</v>
      </c>
      <c r="P7700" s="183"/>
    </row>
    <row r="7701" spans="1:16" x14ac:dyDescent="0.25">
      <c r="A7701" s="206" t="s">
        <v>0</v>
      </c>
      <c r="B7701" s="183"/>
      <c r="C7701" s="206" t="s">
        <v>564</v>
      </c>
      <c r="D7701" s="183"/>
      <c r="E7701" s="206" t="s">
        <v>565</v>
      </c>
      <c r="F7701" s="183"/>
      <c r="G7701" s="183"/>
      <c r="H7701" s="183"/>
      <c r="I7701" s="183"/>
      <c r="J7701" s="183"/>
      <c r="K7701" s="207">
        <v>11000</v>
      </c>
      <c r="L7701" s="183"/>
      <c r="M7701" s="207">
        <v>2170.6799999999998</v>
      </c>
      <c r="N7701" s="183"/>
      <c r="O7701" s="205">
        <v>19.73</v>
      </c>
      <c r="P7701" s="183"/>
    </row>
    <row r="7702" spans="1:16" x14ac:dyDescent="0.25">
      <c r="A7702" s="203" t="s">
        <v>0</v>
      </c>
      <c r="B7702" s="183"/>
      <c r="C7702" s="203" t="s">
        <v>572</v>
      </c>
      <c r="D7702" s="183"/>
      <c r="E7702" s="203" t="s">
        <v>573</v>
      </c>
      <c r="F7702" s="183"/>
      <c r="G7702" s="183"/>
      <c r="H7702" s="183"/>
      <c r="I7702" s="183"/>
      <c r="J7702" s="183"/>
      <c r="K7702" s="204" t="s">
        <v>0</v>
      </c>
      <c r="L7702" s="183"/>
      <c r="M7702" s="204">
        <v>2170.6799999999998</v>
      </c>
      <c r="N7702" s="183"/>
      <c r="O7702" s="202" t="s">
        <v>0</v>
      </c>
      <c r="P7702" s="183"/>
    </row>
    <row r="7703" spans="1:16" x14ac:dyDescent="0.25">
      <c r="A7703" s="206" t="s">
        <v>0</v>
      </c>
      <c r="B7703" s="183"/>
      <c r="C7703" s="206" t="s">
        <v>574</v>
      </c>
      <c r="D7703" s="183"/>
      <c r="E7703" s="206" t="s">
        <v>575</v>
      </c>
      <c r="F7703" s="183"/>
      <c r="G7703" s="183"/>
      <c r="H7703" s="183"/>
      <c r="I7703" s="183"/>
      <c r="J7703" s="183"/>
      <c r="K7703" s="207">
        <v>350</v>
      </c>
      <c r="L7703" s="183"/>
      <c r="M7703" s="207">
        <v>0</v>
      </c>
      <c r="N7703" s="183"/>
      <c r="O7703" s="205">
        <v>0</v>
      </c>
      <c r="P7703" s="183"/>
    </row>
    <row r="7704" spans="1:16" x14ac:dyDescent="0.25">
      <c r="A7704" s="197"/>
      <c r="B7704" s="183"/>
      <c r="C7704" s="197" t="s">
        <v>1559</v>
      </c>
      <c r="D7704" s="183"/>
      <c r="E7704" s="197" t="s">
        <v>1560</v>
      </c>
      <c r="F7704" s="183"/>
      <c r="G7704" s="183"/>
      <c r="H7704" s="183"/>
      <c r="I7704" s="183"/>
      <c r="J7704" s="183"/>
      <c r="K7704" s="198">
        <v>160</v>
      </c>
      <c r="L7704" s="183"/>
      <c r="M7704" s="198">
        <v>0</v>
      </c>
      <c r="N7704" s="183"/>
      <c r="O7704" s="199">
        <v>0</v>
      </c>
      <c r="P7704" s="183"/>
    </row>
    <row r="7705" spans="1:16" x14ac:dyDescent="0.25">
      <c r="A7705" s="187" t="s">
        <v>0</v>
      </c>
      <c r="B7705" s="183"/>
      <c r="C7705" s="187" t="s">
        <v>229</v>
      </c>
      <c r="D7705" s="183"/>
      <c r="E7705" s="183"/>
      <c r="F7705" s="183"/>
      <c r="G7705" s="183"/>
      <c r="H7705" s="183"/>
      <c r="I7705" s="183"/>
      <c r="J7705" s="183"/>
      <c r="K7705" s="188">
        <v>160</v>
      </c>
      <c r="L7705" s="183"/>
      <c r="M7705" s="188">
        <v>0</v>
      </c>
      <c r="N7705" s="183"/>
      <c r="O7705" s="189">
        <v>0</v>
      </c>
      <c r="P7705" s="183"/>
    </row>
    <row r="7706" spans="1:16" x14ac:dyDescent="0.25">
      <c r="A7706" s="187" t="s">
        <v>0</v>
      </c>
      <c r="B7706" s="183"/>
      <c r="C7706" s="187" t="s">
        <v>232</v>
      </c>
      <c r="D7706" s="183"/>
      <c r="E7706" s="183"/>
      <c r="F7706" s="183"/>
      <c r="G7706" s="183"/>
      <c r="H7706" s="183"/>
      <c r="I7706" s="183"/>
      <c r="J7706" s="183"/>
      <c r="K7706" s="188">
        <v>160</v>
      </c>
      <c r="L7706" s="183"/>
      <c r="M7706" s="188">
        <v>0</v>
      </c>
      <c r="N7706" s="183"/>
      <c r="O7706" s="189">
        <v>0</v>
      </c>
      <c r="P7706" s="183"/>
    </row>
    <row r="7707" spans="1:16" x14ac:dyDescent="0.25">
      <c r="A7707" s="206" t="s">
        <v>0</v>
      </c>
      <c r="B7707" s="183"/>
      <c r="C7707" s="206" t="s">
        <v>574</v>
      </c>
      <c r="D7707" s="183"/>
      <c r="E7707" s="206" t="s">
        <v>575</v>
      </c>
      <c r="F7707" s="183"/>
      <c r="G7707" s="183"/>
      <c r="H7707" s="183"/>
      <c r="I7707" s="183"/>
      <c r="J7707" s="183"/>
      <c r="K7707" s="207">
        <v>160</v>
      </c>
      <c r="L7707" s="183"/>
      <c r="M7707" s="207">
        <v>0</v>
      </c>
      <c r="N7707" s="183"/>
      <c r="O7707" s="205">
        <v>0</v>
      </c>
      <c r="P7707" s="183"/>
    </row>
    <row r="7708" spans="1:16" x14ac:dyDescent="0.25">
      <c r="A7708" s="197"/>
      <c r="B7708" s="183"/>
      <c r="C7708" s="197" t="s">
        <v>1532</v>
      </c>
      <c r="D7708" s="183"/>
      <c r="E7708" s="197" t="s">
        <v>1533</v>
      </c>
      <c r="F7708" s="183"/>
      <c r="G7708" s="183"/>
      <c r="H7708" s="183"/>
      <c r="I7708" s="183"/>
      <c r="J7708" s="183"/>
      <c r="K7708" s="198">
        <v>83500</v>
      </c>
      <c r="L7708" s="183"/>
      <c r="M7708" s="198">
        <v>50877.82</v>
      </c>
      <c r="N7708" s="183"/>
      <c r="O7708" s="199">
        <v>60.93</v>
      </c>
      <c r="P7708" s="183"/>
    </row>
    <row r="7709" spans="1:16" x14ac:dyDescent="0.25">
      <c r="A7709" s="187" t="s">
        <v>0</v>
      </c>
      <c r="B7709" s="183"/>
      <c r="C7709" s="187" t="s">
        <v>229</v>
      </c>
      <c r="D7709" s="183"/>
      <c r="E7709" s="183"/>
      <c r="F7709" s="183"/>
      <c r="G7709" s="183"/>
      <c r="H7709" s="183"/>
      <c r="I7709" s="183"/>
      <c r="J7709" s="183"/>
      <c r="K7709" s="188">
        <v>83500</v>
      </c>
      <c r="L7709" s="183"/>
      <c r="M7709" s="188">
        <v>50877.82</v>
      </c>
      <c r="N7709" s="183"/>
      <c r="O7709" s="189">
        <v>60.93</v>
      </c>
      <c r="P7709" s="183"/>
    </row>
    <row r="7710" spans="1:16" x14ac:dyDescent="0.25">
      <c r="A7710" s="187" t="s">
        <v>0</v>
      </c>
      <c r="B7710" s="183"/>
      <c r="C7710" s="187" t="s">
        <v>232</v>
      </c>
      <c r="D7710" s="183"/>
      <c r="E7710" s="183"/>
      <c r="F7710" s="183"/>
      <c r="G7710" s="183"/>
      <c r="H7710" s="183"/>
      <c r="I7710" s="183"/>
      <c r="J7710" s="183"/>
      <c r="K7710" s="188">
        <v>83500</v>
      </c>
      <c r="L7710" s="183"/>
      <c r="M7710" s="188">
        <v>50877.82</v>
      </c>
      <c r="N7710" s="183"/>
      <c r="O7710" s="189">
        <v>60.93</v>
      </c>
      <c r="P7710" s="183"/>
    </row>
    <row r="7711" spans="1:16" x14ac:dyDescent="0.25">
      <c r="A7711" s="206" t="s">
        <v>0</v>
      </c>
      <c r="B7711" s="183"/>
      <c r="C7711" s="206" t="s">
        <v>574</v>
      </c>
      <c r="D7711" s="183"/>
      <c r="E7711" s="206" t="s">
        <v>575</v>
      </c>
      <c r="F7711" s="183"/>
      <c r="G7711" s="183"/>
      <c r="H7711" s="183"/>
      <c r="I7711" s="183"/>
      <c r="J7711" s="183"/>
      <c r="K7711" s="207">
        <v>83500</v>
      </c>
      <c r="L7711" s="183"/>
      <c r="M7711" s="207">
        <v>50877.82</v>
      </c>
      <c r="N7711" s="183"/>
      <c r="O7711" s="205">
        <v>60.93</v>
      </c>
      <c r="P7711" s="183"/>
    </row>
    <row r="7712" spans="1:16" x14ac:dyDescent="0.25">
      <c r="A7712" s="203" t="s">
        <v>0</v>
      </c>
      <c r="B7712" s="183"/>
      <c r="C7712" s="203" t="s">
        <v>931</v>
      </c>
      <c r="D7712" s="183"/>
      <c r="E7712" s="203" t="s">
        <v>932</v>
      </c>
      <c r="F7712" s="183"/>
      <c r="G7712" s="183"/>
      <c r="H7712" s="183"/>
      <c r="I7712" s="183"/>
      <c r="J7712" s="183"/>
      <c r="K7712" s="204" t="s">
        <v>0</v>
      </c>
      <c r="L7712" s="183"/>
      <c r="M7712" s="204">
        <v>50877.82</v>
      </c>
      <c r="N7712" s="183"/>
      <c r="O7712" s="202" t="s">
        <v>0</v>
      </c>
      <c r="P7712" s="183"/>
    </row>
    <row r="7713" spans="1:16" x14ac:dyDescent="0.25">
      <c r="A7713" s="197"/>
      <c r="B7713" s="183"/>
      <c r="C7713" s="197" t="s">
        <v>1402</v>
      </c>
      <c r="D7713" s="183"/>
      <c r="E7713" s="197" t="s">
        <v>1403</v>
      </c>
      <c r="F7713" s="183"/>
      <c r="G7713" s="183"/>
      <c r="H7713" s="183"/>
      <c r="I7713" s="183"/>
      <c r="J7713" s="183"/>
      <c r="K7713" s="198">
        <v>24360</v>
      </c>
      <c r="L7713" s="183"/>
      <c r="M7713" s="198">
        <v>10552.12</v>
      </c>
      <c r="N7713" s="183"/>
      <c r="O7713" s="199">
        <v>43.32</v>
      </c>
      <c r="P7713" s="183"/>
    </row>
    <row r="7714" spans="1:16" x14ac:dyDescent="0.25">
      <c r="A7714" s="187" t="s">
        <v>0</v>
      </c>
      <c r="B7714" s="183"/>
      <c r="C7714" s="187" t="s">
        <v>214</v>
      </c>
      <c r="D7714" s="183"/>
      <c r="E7714" s="183"/>
      <c r="F7714" s="183"/>
      <c r="G7714" s="183"/>
      <c r="H7714" s="183"/>
      <c r="I7714" s="183"/>
      <c r="J7714" s="183"/>
      <c r="K7714" s="188">
        <v>24360</v>
      </c>
      <c r="L7714" s="183"/>
      <c r="M7714" s="188">
        <v>10552.12</v>
      </c>
      <c r="N7714" s="183"/>
      <c r="O7714" s="189">
        <v>43.32</v>
      </c>
      <c r="P7714" s="183"/>
    </row>
    <row r="7715" spans="1:16" x14ac:dyDescent="0.25">
      <c r="A7715" s="187" t="s">
        <v>0</v>
      </c>
      <c r="B7715" s="183"/>
      <c r="C7715" s="187" t="s">
        <v>215</v>
      </c>
      <c r="D7715" s="183"/>
      <c r="E7715" s="183"/>
      <c r="F7715" s="183"/>
      <c r="G7715" s="183"/>
      <c r="H7715" s="183"/>
      <c r="I7715" s="183"/>
      <c r="J7715" s="183"/>
      <c r="K7715" s="188">
        <v>24360</v>
      </c>
      <c r="L7715" s="183"/>
      <c r="M7715" s="188">
        <v>10552.12</v>
      </c>
      <c r="N7715" s="183"/>
      <c r="O7715" s="189">
        <v>43.32</v>
      </c>
      <c r="P7715" s="183"/>
    </row>
    <row r="7716" spans="1:16" x14ac:dyDescent="0.25">
      <c r="A7716" s="206" t="s">
        <v>0</v>
      </c>
      <c r="B7716" s="183"/>
      <c r="C7716" s="206" t="s">
        <v>564</v>
      </c>
      <c r="D7716" s="183"/>
      <c r="E7716" s="206" t="s">
        <v>565</v>
      </c>
      <c r="F7716" s="183"/>
      <c r="G7716" s="183"/>
      <c r="H7716" s="183"/>
      <c r="I7716" s="183"/>
      <c r="J7716" s="183"/>
      <c r="K7716" s="207">
        <v>23300</v>
      </c>
      <c r="L7716" s="183"/>
      <c r="M7716" s="207">
        <v>9807.8700000000008</v>
      </c>
      <c r="N7716" s="183"/>
      <c r="O7716" s="205">
        <v>42.09</v>
      </c>
      <c r="P7716" s="183"/>
    </row>
    <row r="7717" spans="1:16" x14ac:dyDescent="0.25">
      <c r="A7717" s="203" t="s">
        <v>0</v>
      </c>
      <c r="B7717" s="183"/>
      <c r="C7717" s="203" t="s">
        <v>566</v>
      </c>
      <c r="D7717" s="183"/>
      <c r="E7717" s="203" t="s">
        <v>567</v>
      </c>
      <c r="F7717" s="183"/>
      <c r="G7717" s="183"/>
      <c r="H7717" s="183"/>
      <c r="I7717" s="183"/>
      <c r="J7717" s="183"/>
      <c r="K7717" s="204" t="s">
        <v>0</v>
      </c>
      <c r="L7717" s="183"/>
      <c r="M7717" s="204">
        <v>8846.66</v>
      </c>
      <c r="N7717" s="183"/>
      <c r="O7717" s="202" t="s">
        <v>0</v>
      </c>
      <c r="P7717" s="183"/>
    </row>
    <row r="7718" spans="1:16" x14ac:dyDescent="0.25">
      <c r="A7718" s="203" t="s">
        <v>0</v>
      </c>
      <c r="B7718" s="183"/>
      <c r="C7718" s="203" t="s">
        <v>572</v>
      </c>
      <c r="D7718" s="183"/>
      <c r="E7718" s="203" t="s">
        <v>573</v>
      </c>
      <c r="F7718" s="183"/>
      <c r="G7718" s="183"/>
      <c r="H7718" s="183"/>
      <c r="I7718" s="183"/>
      <c r="J7718" s="183"/>
      <c r="K7718" s="204" t="s">
        <v>0</v>
      </c>
      <c r="L7718" s="183"/>
      <c r="M7718" s="204">
        <v>480.43</v>
      </c>
      <c r="N7718" s="183"/>
      <c r="O7718" s="202" t="s">
        <v>0</v>
      </c>
      <c r="P7718" s="183"/>
    </row>
    <row r="7719" spans="1:16" x14ac:dyDescent="0.25">
      <c r="A7719" s="203" t="s">
        <v>0</v>
      </c>
      <c r="B7719" s="183"/>
      <c r="C7719" s="203" t="s">
        <v>568</v>
      </c>
      <c r="D7719" s="183"/>
      <c r="E7719" s="203" t="s">
        <v>569</v>
      </c>
      <c r="F7719" s="183"/>
      <c r="G7719" s="183"/>
      <c r="H7719" s="183"/>
      <c r="I7719" s="183"/>
      <c r="J7719" s="183"/>
      <c r="K7719" s="204" t="s">
        <v>0</v>
      </c>
      <c r="L7719" s="183"/>
      <c r="M7719" s="204">
        <v>480.78</v>
      </c>
      <c r="N7719" s="183"/>
      <c r="O7719" s="202" t="s">
        <v>0</v>
      </c>
      <c r="P7719" s="183"/>
    </row>
    <row r="7720" spans="1:16" x14ac:dyDescent="0.25">
      <c r="A7720" s="206" t="s">
        <v>0</v>
      </c>
      <c r="B7720" s="183"/>
      <c r="C7720" s="206" t="s">
        <v>574</v>
      </c>
      <c r="D7720" s="183"/>
      <c r="E7720" s="206" t="s">
        <v>575</v>
      </c>
      <c r="F7720" s="183"/>
      <c r="G7720" s="183"/>
      <c r="H7720" s="183"/>
      <c r="I7720" s="183"/>
      <c r="J7720" s="183"/>
      <c r="K7720" s="207">
        <v>1060</v>
      </c>
      <c r="L7720" s="183"/>
      <c r="M7720" s="207">
        <v>744.25</v>
      </c>
      <c r="N7720" s="183"/>
      <c r="O7720" s="205">
        <v>70.209999999999994</v>
      </c>
      <c r="P7720" s="183"/>
    </row>
    <row r="7721" spans="1:16" x14ac:dyDescent="0.25">
      <c r="A7721" s="203" t="s">
        <v>0</v>
      </c>
      <c r="B7721" s="183"/>
      <c r="C7721" s="203" t="s">
        <v>576</v>
      </c>
      <c r="D7721" s="183"/>
      <c r="E7721" s="203" t="s">
        <v>577</v>
      </c>
      <c r="F7721" s="183"/>
      <c r="G7721" s="183"/>
      <c r="H7721" s="183"/>
      <c r="I7721" s="183"/>
      <c r="J7721" s="183"/>
      <c r="K7721" s="204" t="s">
        <v>0</v>
      </c>
      <c r="L7721" s="183"/>
      <c r="M7721" s="204">
        <v>744.25</v>
      </c>
      <c r="N7721" s="183"/>
      <c r="O7721" s="202" t="s">
        <v>0</v>
      </c>
      <c r="P7721" s="183"/>
    </row>
    <row r="7722" spans="1:16" x14ac:dyDescent="0.25">
      <c r="A7722" s="197"/>
      <c r="B7722" s="183"/>
      <c r="C7722" s="197" t="s">
        <v>1613</v>
      </c>
      <c r="D7722" s="183"/>
      <c r="E7722" s="197" t="s">
        <v>1614</v>
      </c>
      <c r="F7722" s="183"/>
      <c r="G7722" s="183"/>
      <c r="H7722" s="183"/>
      <c r="I7722" s="183"/>
      <c r="J7722" s="183"/>
      <c r="K7722" s="198">
        <v>600</v>
      </c>
      <c r="L7722" s="183"/>
      <c r="M7722" s="198">
        <v>0</v>
      </c>
      <c r="N7722" s="183"/>
      <c r="O7722" s="199">
        <v>0</v>
      </c>
      <c r="P7722" s="183"/>
    </row>
    <row r="7723" spans="1:16" x14ac:dyDescent="0.25">
      <c r="A7723" s="187" t="s">
        <v>0</v>
      </c>
      <c r="B7723" s="183"/>
      <c r="C7723" s="187" t="s">
        <v>214</v>
      </c>
      <c r="D7723" s="183"/>
      <c r="E7723" s="183"/>
      <c r="F7723" s="183"/>
      <c r="G7723" s="183"/>
      <c r="H7723" s="183"/>
      <c r="I7723" s="183"/>
      <c r="J7723" s="183"/>
      <c r="K7723" s="188">
        <v>600</v>
      </c>
      <c r="L7723" s="183"/>
      <c r="M7723" s="188">
        <v>0</v>
      </c>
      <c r="N7723" s="183"/>
      <c r="O7723" s="189">
        <v>0</v>
      </c>
      <c r="P7723" s="183"/>
    </row>
    <row r="7724" spans="1:16" x14ac:dyDescent="0.25">
      <c r="A7724" s="187" t="s">
        <v>0</v>
      </c>
      <c r="B7724" s="183"/>
      <c r="C7724" s="187" t="s">
        <v>215</v>
      </c>
      <c r="D7724" s="183"/>
      <c r="E7724" s="183"/>
      <c r="F7724" s="183"/>
      <c r="G7724" s="183"/>
      <c r="H7724" s="183"/>
      <c r="I7724" s="183"/>
      <c r="J7724" s="183"/>
      <c r="K7724" s="188">
        <v>600</v>
      </c>
      <c r="L7724" s="183"/>
      <c r="M7724" s="188">
        <v>0</v>
      </c>
      <c r="N7724" s="183"/>
      <c r="O7724" s="189">
        <v>0</v>
      </c>
      <c r="P7724" s="183"/>
    </row>
    <row r="7725" spans="1:16" x14ac:dyDescent="0.25">
      <c r="A7725" s="206" t="s">
        <v>0</v>
      </c>
      <c r="B7725" s="183"/>
      <c r="C7725" s="206" t="s">
        <v>574</v>
      </c>
      <c r="D7725" s="183"/>
      <c r="E7725" s="206" t="s">
        <v>575</v>
      </c>
      <c r="F7725" s="183"/>
      <c r="G7725" s="183"/>
      <c r="H7725" s="183"/>
      <c r="I7725" s="183"/>
      <c r="J7725" s="183"/>
      <c r="K7725" s="207">
        <v>600</v>
      </c>
      <c r="L7725" s="183"/>
      <c r="M7725" s="207">
        <v>0</v>
      </c>
      <c r="N7725" s="183"/>
      <c r="O7725" s="205">
        <v>0</v>
      </c>
      <c r="P7725" s="183"/>
    </row>
    <row r="7726" spans="1:16" x14ac:dyDescent="0.25">
      <c r="A7726" s="200" t="s">
        <v>0</v>
      </c>
      <c r="B7726" s="183"/>
      <c r="C7726" s="200" t="s">
        <v>1410</v>
      </c>
      <c r="D7726" s="183"/>
      <c r="E7726" s="200" t="s">
        <v>1411</v>
      </c>
      <c r="F7726" s="183"/>
      <c r="G7726" s="183"/>
      <c r="H7726" s="183"/>
      <c r="I7726" s="183"/>
      <c r="J7726" s="183"/>
      <c r="K7726" s="201">
        <v>50902.01</v>
      </c>
      <c r="L7726" s="183"/>
      <c r="M7726" s="201">
        <v>902.01</v>
      </c>
      <c r="N7726" s="183"/>
      <c r="O7726" s="196">
        <v>1.77</v>
      </c>
      <c r="P7726" s="183"/>
    </row>
    <row r="7727" spans="1:16" x14ac:dyDescent="0.25">
      <c r="A7727" s="197"/>
      <c r="B7727" s="183"/>
      <c r="C7727" s="197" t="s">
        <v>1534</v>
      </c>
      <c r="D7727" s="183"/>
      <c r="E7727" s="197" t="s">
        <v>1535</v>
      </c>
      <c r="F7727" s="183"/>
      <c r="G7727" s="183"/>
      <c r="H7727" s="183"/>
      <c r="I7727" s="183"/>
      <c r="J7727" s="183"/>
      <c r="K7727" s="198">
        <v>902.01</v>
      </c>
      <c r="L7727" s="183"/>
      <c r="M7727" s="198">
        <v>902.01</v>
      </c>
      <c r="N7727" s="183"/>
      <c r="O7727" s="199">
        <v>100</v>
      </c>
      <c r="P7727" s="183"/>
    </row>
    <row r="7728" spans="1:16" x14ac:dyDescent="0.25">
      <c r="A7728" s="187" t="s">
        <v>0</v>
      </c>
      <c r="B7728" s="183"/>
      <c r="C7728" s="187" t="s">
        <v>221</v>
      </c>
      <c r="D7728" s="183"/>
      <c r="E7728" s="183"/>
      <c r="F7728" s="183"/>
      <c r="G7728" s="183"/>
      <c r="H7728" s="183"/>
      <c r="I7728" s="183"/>
      <c r="J7728" s="183"/>
      <c r="K7728" s="188">
        <v>902.01</v>
      </c>
      <c r="L7728" s="183"/>
      <c r="M7728" s="188">
        <v>902.01</v>
      </c>
      <c r="N7728" s="183"/>
      <c r="O7728" s="189">
        <v>100</v>
      </c>
      <c r="P7728" s="183"/>
    </row>
    <row r="7729" spans="1:16" x14ac:dyDescent="0.25">
      <c r="A7729" s="187" t="s">
        <v>0</v>
      </c>
      <c r="B7729" s="183"/>
      <c r="C7729" s="187" t="s">
        <v>228</v>
      </c>
      <c r="D7729" s="183"/>
      <c r="E7729" s="183"/>
      <c r="F7729" s="183"/>
      <c r="G7729" s="183"/>
      <c r="H7729" s="183"/>
      <c r="I7729" s="183"/>
      <c r="J7729" s="183"/>
      <c r="K7729" s="188">
        <v>902.01</v>
      </c>
      <c r="L7729" s="183"/>
      <c r="M7729" s="188">
        <v>902.01</v>
      </c>
      <c r="N7729" s="183"/>
      <c r="O7729" s="189">
        <v>100</v>
      </c>
      <c r="P7729" s="183"/>
    </row>
    <row r="7730" spans="1:16" x14ac:dyDescent="0.25">
      <c r="A7730" s="206" t="s">
        <v>0</v>
      </c>
      <c r="B7730" s="183"/>
      <c r="C7730" s="206" t="s">
        <v>574</v>
      </c>
      <c r="D7730" s="183"/>
      <c r="E7730" s="206" t="s">
        <v>575</v>
      </c>
      <c r="F7730" s="183"/>
      <c r="G7730" s="183"/>
      <c r="H7730" s="183"/>
      <c r="I7730" s="183"/>
      <c r="J7730" s="183"/>
      <c r="K7730" s="207">
        <v>902.01</v>
      </c>
      <c r="L7730" s="183"/>
      <c r="M7730" s="207">
        <v>902.01</v>
      </c>
      <c r="N7730" s="183"/>
      <c r="O7730" s="205">
        <v>100</v>
      </c>
      <c r="P7730" s="183"/>
    </row>
    <row r="7731" spans="1:16" x14ac:dyDescent="0.25">
      <c r="A7731" s="203" t="s">
        <v>0</v>
      </c>
      <c r="B7731" s="183"/>
      <c r="C7731" s="203" t="s">
        <v>582</v>
      </c>
      <c r="D7731" s="183"/>
      <c r="E7731" s="203" t="s">
        <v>583</v>
      </c>
      <c r="F7731" s="183"/>
      <c r="G7731" s="183"/>
      <c r="H7731" s="183"/>
      <c r="I7731" s="183"/>
      <c r="J7731" s="183"/>
      <c r="K7731" s="204" t="s">
        <v>0</v>
      </c>
      <c r="L7731" s="183"/>
      <c r="M7731" s="204">
        <v>902.01</v>
      </c>
      <c r="N7731" s="183"/>
      <c r="O7731" s="202" t="s">
        <v>0</v>
      </c>
      <c r="P7731" s="183"/>
    </row>
    <row r="7732" spans="1:16" x14ac:dyDescent="0.25">
      <c r="A7732" s="197"/>
      <c r="B7732" s="183"/>
      <c r="C7732" s="197" t="s">
        <v>1412</v>
      </c>
      <c r="D7732" s="183"/>
      <c r="E7732" s="197" t="s">
        <v>1413</v>
      </c>
      <c r="F7732" s="183"/>
      <c r="G7732" s="183"/>
      <c r="H7732" s="183"/>
      <c r="I7732" s="183"/>
      <c r="J7732" s="183"/>
      <c r="K7732" s="198">
        <v>50000</v>
      </c>
      <c r="L7732" s="183"/>
      <c r="M7732" s="198">
        <v>0</v>
      </c>
      <c r="N7732" s="183"/>
      <c r="O7732" s="199">
        <v>0</v>
      </c>
      <c r="P7732" s="183"/>
    </row>
    <row r="7733" spans="1:16" x14ac:dyDescent="0.25">
      <c r="A7733" s="187" t="s">
        <v>0</v>
      </c>
      <c r="B7733" s="183"/>
      <c r="C7733" s="187" t="s">
        <v>214</v>
      </c>
      <c r="D7733" s="183"/>
      <c r="E7733" s="183"/>
      <c r="F7733" s="183"/>
      <c r="G7733" s="183"/>
      <c r="H7733" s="183"/>
      <c r="I7733" s="183"/>
      <c r="J7733" s="183"/>
      <c r="K7733" s="188">
        <v>50000</v>
      </c>
      <c r="L7733" s="183"/>
      <c r="M7733" s="188">
        <v>0</v>
      </c>
      <c r="N7733" s="183"/>
      <c r="O7733" s="189">
        <v>0</v>
      </c>
      <c r="P7733" s="183"/>
    </row>
    <row r="7734" spans="1:16" x14ac:dyDescent="0.25">
      <c r="A7734" s="187" t="s">
        <v>0</v>
      </c>
      <c r="B7734" s="183"/>
      <c r="C7734" s="187" t="s">
        <v>215</v>
      </c>
      <c r="D7734" s="183"/>
      <c r="E7734" s="183"/>
      <c r="F7734" s="183"/>
      <c r="G7734" s="183"/>
      <c r="H7734" s="183"/>
      <c r="I7734" s="183"/>
      <c r="J7734" s="183"/>
      <c r="K7734" s="188">
        <v>50000</v>
      </c>
      <c r="L7734" s="183"/>
      <c r="M7734" s="188">
        <v>0</v>
      </c>
      <c r="N7734" s="183"/>
      <c r="O7734" s="189">
        <v>0</v>
      </c>
      <c r="P7734" s="183"/>
    </row>
    <row r="7735" spans="1:16" x14ac:dyDescent="0.25">
      <c r="A7735" s="206" t="s">
        <v>0</v>
      </c>
      <c r="B7735" s="183"/>
      <c r="C7735" s="206" t="s">
        <v>574</v>
      </c>
      <c r="D7735" s="183"/>
      <c r="E7735" s="206" t="s">
        <v>575</v>
      </c>
      <c r="F7735" s="183"/>
      <c r="G7735" s="183"/>
      <c r="H7735" s="183"/>
      <c r="I7735" s="183"/>
      <c r="J7735" s="183"/>
      <c r="K7735" s="207">
        <v>50000</v>
      </c>
      <c r="L7735" s="183"/>
      <c r="M7735" s="207">
        <v>0</v>
      </c>
      <c r="N7735" s="183"/>
      <c r="O7735" s="205">
        <v>0</v>
      </c>
      <c r="P7735" s="183"/>
    </row>
    <row r="7736" spans="1:16" x14ac:dyDescent="0.25">
      <c r="A7736" s="200" t="s">
        <v>0</v>
      </c>
      <c r="B7736" s="183"/>
      <c r="C7736" s="200" t="s">
        <v>1456</v>
      </c>
      <c r="D7736" s="183"/>
      <c r="E7736" s="200" t="s">
        <v>1457</v>
      </c>
      <c r="F7736" s="183"/>
      <c r="G7736" s="183"/>
      <c r="H7736" s="183"/>
      <c r="I7736" s="183"/>
      <c r="J7736" s="183"/>
      <c r="K7736" s="201">
        <v>26908.62</v>
      </c>
      <c r="L7736" s="183"/>
      <c r="M7736" s="201">
        <v>3900.56</v>
      </c>
      <c r="N7736" s="183"/>
      <c r="O7736" s="196">
        <v>14.5</v>
      </c>
      <c r="P7736" s="183"/>
    </row>
    <row r="7737" spans="1:16" x14ac:dyDescent="0.25">
      <c r="A7737" s="197"/>
      <c r="B7737" s="183"/>
      <c r="C7737" s="197" t="s">
        <v>1458</v>
      </c>
      <c r="D7737" s="183"/>
      <c r="E7737" s="197" t="s">
        <v>1459</v>
      </c>
      <c r="F7737" s="183"/>
      <c r="G7737" s="183"/>
      <c r="H7737" s="183"/>
      <c r="I7737" s="183"/>
      <c r="J7737" s="183"/>
      <c r="K7737" s="198">
        <v>4881</v>
      </c>
      <c r="L7737" s="183"/>
      <c r="M7737" s="198">
        <v>0</v>
      </c>
      <c r="N7737" s="183"/>
      <c r="O7737" s="199">
        <v>0</v>
      </c>
      <c r="P7737" s="183"/>
    </row>
    <row r="7738" spans="1:16" x14ac:dyDescent="0.25">
      <c r="A7738" s="187" t="s">
        <v>0</v>
      </c>
      <c r="B7738" s="183"/>
      <c r="C7738" s="187" t="s">
        <v>218</v>
      </c>
      <c r="D7738" s="183"/>
      <c r="E7738" s="183"/>
      <c r="F7738" s="183"/>
      <c r="G7738" s="183"/>
      <c r="H7738" s="183"/>
      <c r="I7738" s="183"/>
      <c r="J7738" s="183"/>
      <c r="K7738" s="188">
        <v>4000</v>
      </c>
      <c r="L7738" s="183"/>
      <c r="M7738" s="188">
        <v>0</v>
      </c>
      <c r="N7738" s="183"/>
      <c r="O7738" s="189">
        <v>0</v>
      </c>
      <c r="P7738" s="183"/>
    </row>
    <row r="7739" spans="1:16" x14ac:dyDescent="0.25">
      <c r="A7739" s="187" t="s">
        <v>0</v>
      </c>
      <c r="B7739" s="183"/>
      <c r="C7739" s="187" t="s">
        <v>220</v>
      </c>
      <c r="D7739" s="183"/>
      <c r="E7739" s="183"/>
      <c r="F7739" s="183"/>
      <c r="G7739" s="183"/>
      <c r="H7739" s="183"/>
      <c r="I7739" s="183"/>
      <c r="J7739" s="183"/>
      <c r="K7739" s="188">
        <v>4000</v>
      </c>
      <c r="L7739" s="183"/>
      <c r="M7739" s="188">
        <v>0</v>
      </c>
      <c r="N7739" s="183"/>
      <c r="O7739" s="189">
        <v>0</v>
      </c>
      <c r="P7739" s="183"/>
    </row>
    <row r="7740" spans="1:16" x14ac:dyDescent="0.25">
      <c r="A7740" s="206" t="s">
        <v>0</v>
      </c>
      <c r="B7740" s="183"/>
      <c r="C7740" s="206" t="s">
        <v>698</v>
      </c>
      <c r="D7740" s="183"/>
      <c r="E7740" s="206" t="s">
        <v>699</v>
      </c>
      <c r="F7740" s="183"/>
      <c r="G7740" s="183"/>
      <c r="H7740" s="183"/>
      <c r="I7740" s="183"/>
      <c r="J7740" s="183"/>
      <c r="K7740" s="207">
        <v>4000</v>
      </c>
      <c r="L7740" s="183"/>
      <c r="M7740" s="207">
        <v>0</v>
      </c>
      <c r="N7740" s="183"/>
      <c r="O7740" s="205">
        <v>0</v>
      </c>
      <c r="P7740" s="183"/>
    </row>
    <row r="7741" spans="1:16" x14ac:dyDescent="0.25">
      <c r="A7741" s="187" t="s">
        <v>0</v>
      </c>
      <c r="B7741" s="183"/>
      <c r="C7741" s="187" t="s">
        <v>221</v>
      </c>
      <c r="D7741" s="183"/>
      <c r="E7741" s="183"/>
      <c r="F7741" s="183"/>
      <c r="G7741" s="183"/>
      <c r="H7741" s="183"/>
      <c r="I7741" s="183"/>
      <c r="J7741" s="183"/>
      <c r="K7741" s="188">
        <v>251</v>
      </c>
      <c r="L7741" s="183"/>
      <c r="M7741" s="188">
        <v>0</v>
      </c>
      <c r="N7741" s="183"/>
      <c r="O7741" s="189">
        <v>0</v>
      </c>
      <c r="P7741" s="183"/>
    </row>
    <row r="7742" spans="1:16" x14ac:dyDescent="0.25">
      <c r="A7742" s="187" t="s">
        <v>0</v>
      </c>
      <c r="B7742" s="183"/>
      <c r="C7742" s="187" t="s">
        <v>227</v>
      </c>
      <c r="D7742" s="183"/>
      <c r="E7742" s="183"/>
      <c r="F7742" s="183"/>
      <c r="G7742" s="183"/>
      <c r="H7742" s="183"/>
      <c r="I7742" s="183"/>
      <c r="J7742" s="183"/>
      <c r="K7742" s="188">
        <v>250</v>
      </c>
      <c r="L7742" s="183"/>
      <c r="M7742" s="188">
        <v>0</v>
      </c>
      <c r="N7742" s="183"/>
      <c r="O7742" s="189">
        <v>0</v>
      </c>
      <c r="P7742" s="183"/>
    </row>
    <row r="7743" spans="1:16" x14ac:dyDescent="0.25">
      <c r="A7743" s="206" t="s">
        <v>0</v>
      </c>
      <c r="B7743" s="183"/>
      <c r="C7743" s="206" t="s">
        <v>698</v>
      </c>
      <c r="D7743" s="183"/>
      <c r="E7743" s="206" t="s">
        <v>699</v>
      </c>
      <c r="F7743" s="183"/>
      <c r="G7743" s="183"/>
      <c r="H7743" s="183"/>
      <c r="I7743" s="183"/>
      <c r="J7743" s="183"/>
      <c r="K7743" s="207">
        <v>250</v>
      </c>
      <c r="L7743" s="183"/>
      <c r="M7743" s="207">
        <v>0</v>
      </c>
      <c r="N7743" s="183"/>
      <c r="O7743" s="205">
        <v>0</v>
      </c>
      <c r="P7743" s="183"/>
    </row>
    <row r="7744" spans="1:16" x14ac:dyDescent="0.25">
      <c r="A7744" s="187" t="s">
        <v>0</v>
      </c>
      <c r="B7744" s="183"/>
      <c r="C7744" s="187" t="s">
        <v>228</v>
      </c>
      <c r="D7744" s="183"/>
      <c r="E7744" s="183"/>
      <c r="F7744" s="183"/>
      <c r="G7744" s="183"/>
      <c r="H7744" s="183"/>
      <c r="I7744" s="183"/>
      <c r="J7744" s="183"/>
      <c r="K7744" s="188">
        <v>1</v>
      </c>
      <c r="L7744" s="183"/>
      <c r="M7744" s="188">
        <v>0</v>
      </c>
      <c r="N7744" s="183"/>
      <c r="O7744" s="189">
        <v>0</v>
      </c>
      <c r="P7744" s="183"/>
    </row>
    <row r="7745" spans="1:16" x14ac:dyDescent="0.25">
      <c r="A7745" s="206" t="s">
        <v>0</v>
      </c>
      <c r="B7745" s="183"/>
      <c r="C7745" s="206" t="s">
        <v>698</v>
      </c>
      <c r="D7745" s="183"/>
      <c r="E7745" s="206" t="s">
        <v>699</v>
      </c>
      <c r="F7745" s="183"/>
      <c r="G7745" s="183"/>
      <c r="H7745" s="183"/>
      <c r="I7745" s="183"/>
      <c r="J7745" s="183"/>
      <c r="K7745" s="207">
        <v>1</v>
      </c>
      <c r="L7745" s="183"/>
      <c r="M7745" s="207">
        <v>0</v>
      </c>
      <c r="N7745" s="183"/>
      <c r="O7745" s="205">
        <v>0</v>
      </c>
      <c r="P7745" s="183"/>
    </row>
    <row r="7746" spans="1:16" x14ac:dyDescent="0.25">
      <c r="A7746" s="187" t="s">
        <v>0</v>
      </c>
      <c r="B7746" s="183"/>
      <c r="C7746" s="187" t="s">
        <v>238</v>
      </c>
      <c r="D7746" s="183"/>
      <c r="E7746" s="183"/>
      <c r="F7746" s="183"/>
      <c r="G7746" s="183"/>
      <c r="H7746" s="183"/>
      <c r="I7746" s="183"/>
      <c r="J7746" s="183"/>
      <c r="K7746" s="188">
        <v>600</v>
      </c>
      <c r="L7746" s="183"/>
      <c r="M7746" s="188">
        <v>0</v>
      </c>
      <c r="N7746" s="183"/>
      <c r="O7746" s="189">
        <v>0</v>
      </c>
      <c r="P7746" s="183"/>
    </row>
    <row r="7747" spans="1:16" x14ac:dyDescent="0.25">
      <c r="A7747" s="187" t="s">
        <v>0</v>
      </c>
      <c r="B7747" s="183"/>
      <c r="C7747" s="187" t="s">
        <v>240</v>
      </c>
      <c r="D7747" s="183"/>
      <c r="E7747" s="183"/>
      <c r="F7747" s="183"/>
      <c r="G7747" s="183"/>
      <c r="H7747" s="183"/>
      <c r="I7747" s="183"/>
      <c r="J7747" s="183"/>
      <c r="K7747" s="188">
        <v>600</v>
      </c>
      <c r="L7747" s="183"/>
      <c r="M7747" s="188">
        <v>0</v>
      </c>
      <c r="N7747" s="183"/>
      <c r="O7747" s="189">
        <v>0</v>
      </c>
      <c r="P7747" s="183"/>
    </row>
    <row r="7748" spans="1:16" x14ac:dyDescent="0.25">
      <c r="A7748" s="206" t="s">
        <v>0</v>
      </c>
      <c r="B7748" s="183"/>
      <c r="C7748" s="206" t="s">
        <v>698</v>
      </c>
      <c r="D7748" s="183"/>
      <c r="E7748" s="206" t="s">
        <v>699</v>
      </c>
      <c r="F7748" s="183"/>
      <c r="G7748" s="183"/>
      <c r="H7748" s="183"/>
      <c r="I7748" s="183"/>
      <c r="J7748" s="183"/>
      <c r="K7748" s="207">
        <v>600</v>
      </c>
      <c r="L7748" s="183"/>
      <c r="M7748" s="207">
        <v>0</v>
      </c>
      <c r="N7748" s="183"/>
      <c r="O7748" s="205">
        <v>0</v>
      </c>
      <c r="P7748" s="183"/>
    </row>
    <row r="7749" spans="1:16" x14ac:dyDescent="0.25">
      <c r="A7749" s="187" t="s">
        <v>0</v>
      </c>
      <c r="B7749" s="183"/>
      <c r="C7749" s="187" t="s">
        <v>242</v>
      </c>
      <c r="D7749" s="183"/>
      <c r="E7749" s="183"/>
      <c r="F7749" s="183"/>
      <c r="G7749" s="183"/>
      <c r="H7749" s="183"/>
      <c r="I7749" s="183"/>
      <c r="J7749" s="183"/>
      <c r="K7749" s="188">
        <v>30</v>
      </c>
      <c r="L7749" s="183"/>
      <c r="M7749" s="188">
        <v>0</v>
      </c>
      <c r="N7749" s="183"/>
      <c r="O7749" s="189">
        <v>0</v>
      </c>
      <c r="P7749" s="183"/>
    </row>
    <row r="7750" spans="1:16" x14ac:dyDescent="0.25">
      <c r="A7750" s="187" t="s">
        <v>0</v>
      </c>
      <c r="B7750" s="183"/>
      <c r="C7750" s="187" t="s">
        <v>243</v>
      </c>
      <c r="D7750" s="183"/>
      <c r="E7750" s="183"/>
      <c r="F7750" s="183"/>
      <c r="G7750" s="183"/>
      <c r="H7750" s="183"/>
      <c r="I7750" s="183"/>
      <c r="J7750" s="183"/>
      <c r="K7750" s="188">
        <v>30</v>
      </c>
      <c r="L7750" s="183"/>
      <c r="M7750" s="188">
        <v>0</v>
      </c>
      <c r="N7750" s="183"/>
      <c r="O7750" s="189">
        <v>0</v>
      </c>
      <c r="P7750" s="183"/>
    </row>
    <row r="7751" spans="1:16" x14ac:dyDescent="0.25">
      <c r="A7751" s="206" t="s">
        <v>0</v>
      </c>
      <c r="B7751" s="183"/>
      <c r="C7751" s="206" t="s">
        <v>698</v>
      </c>
      <c r="D7751" s="183"/>
      <c r="E7751" s="206" t="s">
        <v>699</v>
      </c>
      <c r="F7751" s="183"/>
      <c r="G7751" s="183"/>
      <c r="H7751" s="183"/>
      <c r="I7751" s="183"/>
      <c r="J7751" s="183"/>
      <c r="K7751" s="207">
        <v>30</v>
      </c>
      <c r="L7751" s="183"/>
      <c r="M7751" s="207">
        <v>0</v>
      </c>
      <c r="N7751" s="183"/>
      <c r="O7751" s="205">
        <v>0</v>
      </c>
      <c r="P7751" s="183"/>
    </row>
    <row r="7752" spans="1:16" x14ac:dyDescent="0.25">
      <c r="A7752" s="197"/>
      <c r="B7752" s="183"/>
      <c r="C7752" s="197" t="s">
        <v>1536</v>
      </c>
      <c r="D7752" s="183"/>
      <c r="E7752" s="197" t="s">
        <v>1537</v>
      </c>
      <c r="F7752" s="183"/>
      <c r="G7752" s="183"/>
      <c r="H7752" s="183"/>
      <c r="I7752" s="183"/>
      <c r="J7752" s="183"/>
      <c r="K7752" s="198">
        <v>1367</v>
      </c>
      <c r="L7752" s="183"/>
      <c r="M7752" s="198">
        <v>0</v>
      </c>
      <c r="N7752" s="183"/>
      <c r="O7752" s="199">
        <v>0</v>
      </c>
      <c r="P7752" s="183"/>
    </row>
    <row r="7753" spans="1:16" x14ac:dyDescent="0.25">
      <c r="A7753" s="187" t="s">
        <v>0</v>
      </c>
      <c r="B7753" s="183"/>
      <c r="C7753" s="187" t="s">
        <v>214</v>
      </c>
      <c r="D7753" s="183"/>
      <c r="E7753" s="183"/>
      <c r="F7753" s="183"/>
      <c r="G7753" s="183"/>
      <c r="H7753" s="183"/>
      <c r="I7753" s="183"/>
      <c r="J7753" s="183"/>
      <c r="K7753" s="188">
        <v>530</v>
      </c>
      <c r="L7753" s="183"/>
      <c r="M7753" s="188">
        <v>0</v>
      </c>
      <c r="N7753" s="183"/>
      <c r="O7753" s="189">
        <v>0</v>
      </c>
      <c r="P7753" s="183"/>
    </row>
    <row r="7754" spans="1:16" x14ac:dyDescent="0.25">
      <c r="A7754" s="187" t="s">
        <v>0</v>
      </c>
      <c r="B7754" s="183"/>
      <c r="C7754" s="187" t="s">
        <v>215</v>
      </c>
      <c r="D7754" s="183"/>
      <c r="E7754" s="183"/>
      <c r="F7754" s="183"/>
      <c r="G7754" s="183"/>
      <c r="H7754" s="183"/>
      <c r="I7754" s="183"/>
      <c r="J7754" s="183"/>
      <c r="K7754" s="188">
        <v>530</v>
      </c>
      <c r="L7754" s="183"/>
      <c r="M7754" s="188">
        <v>0</v>
      </c>
      <c r="N7754" s="183"/>
      <c r="O7754" s="189">
        <v>0</v>
      </c>
      <c r="P7754" s="183"/>
    </row>
    <row r="7755" spans="1:16" x14ac:dyDescent="0.25">
      <c r="A7755" s="206" t="s">
        <v>0</v>
      </c>
      <c r="B7755" s="183"/>
      <c r="C7755" s="206" t="s">
        <v>698</v>
      </c>
      <c r="D7755" s="183"/>
      <c r="E7755" s="206" t="s">
        <v>699</v>
      </c>
      <c r="F7755" s="183"/>
      <c r="G7755" s="183"/>
      <c r="H7755" s="183"/>
      <c r="I7755" s="183"/>
      <c r="J7755" s="183"/>
      <c r="K7755" s="207">
        <v>530</v>
      </c>
      <c r="L7755" s="183"/>
      <c r="M7755" s="207">
        <v>0</v>
      </c>
      <c r="N7755" s="183"/>
      <c r="O7755" s="205">
        <v>0</v>
      </c>
      <c r="P7755" s="183"/>
    </row>
    <row r="7756" spans="1:16" x14ac:dyDescent="0.25">
      <c r="A7756" s="187" t="s">
        <v>0</v>
      </c>
      <c r="B7756" s="183"/>
      <c r="C7756" s="187" t="s">
        <v>218</v>
      </c>
      <c r="D7756" s="183"/>
      <c r="E7756" s="183"/>
      <c r="F7756" s="183"/>
      <c r="G7756" s="183"/>
      <c r="H7756" s="183"/>
      <c r="I7756" s="183"/>
      <c r="J7756" s="183"/>
      <c r="K7756" s="188">
        <v>50</v>
      </c>
      <c r="L7756" s="183"/>
      <c r="M7756" s="188">
        <v>0</v>
      </c>
      <c r="N7756" s="183"/>
      <c r="O7756" s="189">
        <v>0</v>
      </c>
      <c r="P7756" s="183"/>
    </row>
    <row r="7757" spans="1:16" x14ac:dyDescent="0.25">
      <c r="A7757" s="187" t="s">
        <v>0</v>
      </c>
      <c r="B7757" s="183"/>
      <c r="C7757" s="187" t="s">
        <v>220</v>
      </c>
      <c r="D7757" s="183"/>
      <c r="E7757" s="183"/>
      <c r="F7757" s="183"/>
      <c r="G7757" s="183"/>
      <c r="H7757" s="183"/>
      <c r="I7757" s="183"/>
      <c r="J7757" s="183"/>
      <c r="K7757" s="188">
        <v>50</v>
      </c>
      <c r="L7757" s="183"/>
      <c r="M7757" s="188">
        <v>0</v>
      </c>
      <c r="N7757" s="183"/>
      <c r="O7757" s="189">
        <v>0</v>
      </c>
      <c r="P7757" s="183"/>
    </row>
    <row r="7758" spans="1:16" x14ac:dyDescent="0.25">
      <c r="A7758" s="206" t="s">
        <v>0</v>
      </c>
      <c r="B7758" s="183"/>
      <c r="C7758" s="206" t="s">
        <v>698</v>
      </c>
      <c r="D7758" s="183"/>
      <c r="E7758" s="206" t="s">
        <v>699</v>
      </c>
      <c r="F7758" s="183"/>
      <c r="G7758" s="183"/>
      <c r="H7758" s="183"/>
      <c r="I7758" s="183"/>
      <c r="J7758" s="183"/>
      <c r="K7758" s="207">
        <v>50</v>
      </c>
      <c r="L7758" s="183"/>
      <c r="M7758" s="207">
        <v>0</v>
      </c>
      <c r="N7758" s="183"/>
      <c r="O7758" s="205">
        <v>0</v>
      </c>
      <c r="P7758" s="183"/>
    </row>
    <row r="7759" spans="1:16" x14ac:dyDescent="0.25">
      <c r="A7759" s="187" t="s">
        <v>0</v>
      </c>
      <c r="B7759" s="183"/>
      <c r="C7759" s="187" t="s">
        <v>229</v>
      </c>
      <c r="D7759" s="183"/>
      <c r="E7759" s="183"/>
      <c r="F7759" s="183"/>
      <c r="G7759" s="183"/>
      <c r="H7759" s="183"/>
      <c r="I7759" s="183"/>
      <c r="J7759" s="183"/>
      <c r="K7759" s="188">
        <v>567</v>
      </c>
      <c r="L7759" s="183"/>
      <c r="M7759" s="188">
        <v>0</v>
      </c>
      <c r="N7759" s="183"/>
      <c r="O7759" s="189">
        <v>0</v>
      </c>
      <c r="P7759" s="183"/>
    </row>
    <row r="7760" spans="1:16" x14ac:dyDescent="0.25">
      <c r="A7760" s="187" t="s">
        <v>0</v>
      </c>
      <c r="B7760" s="183"/>
      <c r="C7760" s="187" t="s">
        <v>232</v>
      </c>
      <c r="D7760" s="183"/>
      <c r="E7760" s="183"/>
      <c r="F7760" s="183"/>
      <c r="G7760" s="183"/>
      <c r="H7760" s="183"/>
      <c r="I7760" s="183"/>
      <c r="J7760" s="183"/>
      <c r="K7760" s="188">
        <v>567</v>
      </c>
      <c r="L7760" s="183"/>
      <c r="M7760" s="188">
        <v>0</v>
      </c>
      <c r="N7760" s="183"/>
      <c r="O7760" s="189">
        <v>0</v>
      </c>
      <c r="P7760" s="183"/>
    </row>
    <row r="7761" spans="1:16" x14ac:dyDescent="0.25">
      <c r="A7761" s="206" t="s">
        <v>0</v>
      </c>
      <c r="B7761" s="183"/>
      <c r="C7761" s="206" t="s">
        <v>698</v>
      </c>
      <c r="D7761" s="183"/>
      <c r="E7761" s="206" t="s">
        <v>699</v>
      </c>
      <c r="F7761" s="183"/>
      <c r="G7761" s="183"/>
      <c r="H7761" s="183"/>
      <c r="I7761" s="183"/>
      <c r="J7761" s="183"/>
      <c r="K7761" s="207">
        <v>567</v>
      </c>
      <c r="L7761" s="183"/>
      <c r="M7761" s="207">
        <v>0</v>
      </c>
      <c r="N7761" s="183"/>
      <c r="O7761" s="205">
        <v>0</v>
      </c>
      <c r="P7761" s="183"/>
    </row>
    <row r="7762" spans="1:16" x14ac:dyDescent="0.25">
      <c r="A7762" s="187" t="s">
        <v>0</v>
      </c>
      <c r="B7762" s="183"/>
      <c r="C7762" s="187" t="s">
        <v>238</v>
      </c>
      <c r="D7762" s="183"/>
      <c r="E7762" s="183"/>
      <c r="F7762" s="183"/>
      <c r="G7762" s="183"/>
      <c r="H7762" s="183"/>
      <c r="I7762" s="183"/>
      <c r="J7762" s="183"/>
      <c r="K7762" s="188">
        <v>220</v>
      </c>
      <c r="L7762" s="183"/>
      <c r="M7762" s="188">
        <v>0</v>
      </c>
      <c r="N7762" s="183"/>
      <c r="O7762" s="189">
        <v>0</v>
      </c>
      <c r="P7762" s="183"/>
    </row>
    <row r="7763" spans="1:16" x14ac:dyDescent="0.25">
      <c r="A7763" s="187" t="s">
        <v>0</v>
      </c>
      <c r="B7763" s="183"/>
      <c r="C7763" s="187" t="s">
        <v>240</v>
      </c>
      <c r="D7763" s="183"/>
      <c r="E7763" s="183"/>
      <c r="F7763" s="183"/>
      <c r="G7763" s="183"/>
      <c r="H7763" s="183"/>
      <c r="I7763" s="183"/>
      <c r="J7763" s="183"/>
      <c r="K7763" s="188">
        <v>220</v>
      </c>
      <c r="L7763" s="183"/>
      <c r="M7763" s="188">
        <v>0</v>
      </c>
      <c r="N7763" s="183"/>
      <c r="O7763" s="189">
        <v>0</v>
      </c>
      <c r="P7763" s="183"/>
    </row>
    <row r="7764" spans="1:16" x14ac:dyDescent="0.25">
      <c r="A7764" s="206" t="s">
        <v>0</v>
      </c>
      <c r="B7764" s="183"/>
      <c r="C7764" s="206" t="s">
        <v>698</v>
      </c>
      <c r="D7764" s="183"/>
      <c r="E7764" s="206" t="s">
        <v>699</v>
      </c>
      <c r="F7764" s="183"/>
      <c r="G7764" s="183"/>
      <c r="H7764" s="183"/>
      <c r="I7764" s="183"/>
      <c r="J7764" s="183"/>
      <c r="K7764" s="207">
        <v>220</v>
      </c>
      <c r="L7764" s="183"/>
      <c r="M7764" s="207">
        <v>0</v>
      </c>
      <c r="N7764" s="183"/>
      <c r="O7764" s="205">
        <v>0</v>
      </c>
      <c r="P7764" s="183"/>
    </row>
    <row r="7765" spans="1:16" x14ac:dyDescent="0.25">
      <c r="A7765" s="197"/>
      <c r="B7765" s="183"/>
      <c r="C7765" s="197" t="s">
        <v>1594</v>
      </c>
      <c r="D7765" s="183"/>
      <c r="E7765" s="197" t="s">
        <v>1595</v>
      </c>
      <c r="F7765" s="183"/>
      <c r="G7765" s="183"/>
      <c r="H7765" s="183"/>
      <c r="I7765" s="183"/>
      <c r="J7765" s="183"/>
      <c r="K7765" s="198">
        <v>20660.62</v>
      </c>
      <c r="L7765" s="183"/>
      <c r="M7765" s="198">
        <v>3900.56</v>
      </c>
      <c r="N7765" s="183"/>
      <c r="O7765" s="199">
        <v>18.88</v>
      </c>
      <c r="P7765" s="183"/>
    </row>
    <row r="7766" spans="1:16" x14ac:dyDescent="0.25">
      <c r="A7766" s="187" t="s">
        <v>0</v>
      </c>
      <c r="B7766" s="183"/>
      <c r="C7766" s="187" t="s">
        <v>218</v>
      </c>
      <c r="D7766" s="183"/>
      <c r="E7766" s="183"/>
      <c r="F7766" s="183"/>
      <c r="G7766" s="183"/>
      <c r="H7766" s="183"/>
      <c r="I7766" s="183"/>
      <c r="J7766" s="183"/>
      <c r="K7766" s="188">
        <v>12000</v>
      </c>
      <c r="L7766" s="183"/>
      <c r="M7766" s="188">
        <v>1734.49</v>
      </c>
      <c r="N7766" s="183"/>
      <c r="O7766" s="189">
        <v>14.45</v>
      </c>
      <c r="P7766" s="183"/>
    </row>
    <row r="7767" spans="1:16" x14ac:dyDescent="0.25">
      <c r="A7767" s="187" t="s">
        <v>0</v>
      </c>
      <c r="B7767" s="183"/>
      <c r="C7767" s="187" t="s">
        <v>220</v>
      </c>
      <c r="D7767" s="183"/>
      <c r="E7767" s="183"/>
      <c r="F7767" s="183"/>
      <c r="G7767" s="183"/>
      <c r="H7767" s="183"/>
      <c r="I7767" s="183"/>
      <c r="J7767" s="183"/>
      <c r="K7767" s="188">
        <v>12000</v>
      </c>
      <c r="L7767" s="183"/>
      <c r="M7767" s="188">
        <v>1734.49</v>
      </c>
      <c r="N7767" s="183"/>
      <c r="O7767" s="189">
        <v>14.45</v>
      </c>
      <c r="P7767" s="183"/>
    </row>
    <row r="7768" spans="1:16" x14ac:dyDescent="0.25">
      <c r="A7768" s="206" t="s">
        <v>0</v>
      </c>
      <c r="B7768" s="183"/>
      <c r="C7768" s="206" t="s">
        <v>574</v>
      </c>
      <c r="D7768" s="183"/>
      <c r="E7768" s="206" t="s">
        <v>575</v>
      </c>
      <c r="F7768" s="183"/>
      <c r="G7768" s="183"/>
      <c r="H7768" s="183"/>
      <c r="I7768" s="183"/>
      <c r="J7768" s="183"/>
      <c r="K7768" s="207">
        <v>10000</v>
      </c>
      <c r="L7768" s="183"/>
      <c r="M7768" s="207">
        <v>1734.49</v>
      </c>
      <c r="N7768" s="183"/>
      <c r="O7768" s="205">
        <v>17.34</v>
      </c>
      <c r="P7768" s="183"/>
    </row>
    <row r="7769" spans="1:16" x14ac:dyDescent="0.25">
      <c r="A7769" s="203" t="s">
        <v>0</v>
      </c>
      <c r="B7769" s="183"/>
      <c r="C7769" s="203" t="s">
        <v>748</v>
      </c>
      <c r="D7769" s="183"/>
      <c r="E7769" s="203" t="s">
        <v>749</v>
      </c>
      <c r="F7769" s="183"/>
      <c r="G7769" s="183"/>
      <c r="H7769" s="183"/>
      <c r="I7769" s="183"/>
      <c r="J7769" s="183"/>
      <c r="K7769" s="204" t="s">
        <v>0</v>
      </c>
      <c r="L7769" s="183"/>
      <c r="M7769" s="204">
        <v>484.49</v>
      </c>
      <c r="N7769" s="183"/>
      <c r="O7769" s="202" t="s">
        <v>0</v>
      </c>
      <c r="P7769" s="183"/>
    </row>
    <row r="7770" spans="1:16" x14ac:dyDescent="0.25">
      <c r="A7770" s="203" t="s">
        <v>0</v>
      </c>
      <c r="B7770" s="183"/>
      <c r="C7770" s="203" t="s">
        <v>582</v>
      </c>
      <c r="D7770" s="183"/>
      <c r="E7770" s="203" t="s">
        <v>583</v>
      </c>
      <c r="F7770" s="183"/>
      <c r="G7770" s="183"/>
      <c r="H7770" s="183"/>
      <c r="I7770" s="183"/>
      <c r="J7770" s="183"/>
      <c r="K7770" s="204" t="s">
        <v>0</v>
      </c>
      <c r="L7770" s="183"/>
      <c r="M7770" s="204">
        <v>1250</v>
      </c>
      <c r="N7770" s="183"/>
      <c r="O7770" s="202" t="s">
        <v>0</v>
      </c>
      <c r="P7770" s="183"/>
    </row>
    <row r="7771" spans="1:16" x14ac:dyDescent="0.25">
      <c r="A7771" s="206" t="s">
        <v>0</v>
      </c>
      <c r="B7771" s="183"/>
      <c r="C7771" s="206" t="s">
        <v>698</v>
      </c>
      <c r="D7771" s="183"/>
      <c r="E7771" s="206" t="s">
        <v>699</v>
      </c>
      <c r="F7771" s="183"/>
      <c r="G7771" s="183"/>
      <c r="H7771" s="183"/>
      <c r="I7771" s="183"/>
      <c r="J7771" s="183"/>
      <c r="K7771" s="207">
        <v>2000</v>
      </c>
      <c r="L7771" s="183"/>
      <c r="M7771" s="207">
        <v>0</v>
      </c>
      <c r="N7771" s="183"/>
      <c r="O7771" s="205">
        <v>0</v>
      </c>
      <c r="P7771" s="183"/>
    </row>
    <row r="7772" spans="1:16" x14ac:dyDescent="0.25">
      <c r="A7772" s="187" t="s">
        <v>0</v>
      </c>
      <c r="B7772" s="183"/>
      <c r="C7772" s="187" t="s">
        <v>221</v>
      </c>
      <c r="D7772" s="183"/>
      <c r="E7772" s="183"/>
      <c r="F7772" s="183"/>
      <c r="G7772" s="183"/>
      <c r="H7772" s="183"/>
      <c r="I7772" s="183"/>
      <c r="J7772" s="183"/>
      <c r="K7772" s="188">
        <v>2160.62</v>
      </c>
      <c r="L7772" s="183"/>
      <c r="M7772" s="188">
        <v>2166.0700000000002</v>
      </c>
      <c r="N7772" s="183"/>
      <c r="O7772" s="189">
        <v>100.25</v>
      </c>
      <c r="P7772" s="183"/>
    </row>
    <row r="7773" spans="1:16" x14ac:dyDescent="0.25">
      <c r="A7773" s="187" t="s">
        <v>0</v>
      </c>
      <c r="B7773" s="183"/>
      <c r="C7773" s="187" t="s">
        <v>227</v>
      </c>
      <c r="D7773" s="183"/>
      <c r="E7773" s="183"/>
      <c r="F7773" s="183"/>
      <c r="G7773" s="183"/>
      <c r="H7773" s="183"/>
      <c r="I7773" s="183"/>
      <c r="J7773" s="183"/>
      <c r="K7773" s="188">
        <v>2160.62</v>
      </c>
      <c r="L7773" s="183"/>
      <c r="M7773" s="188">
        <v>2166.0700000000002</v>
      </c>
      <c r="N7773" s="183"/>
      <c r="O7773" s="189">
        <v>100.25</v>
      </c>
      <c r="P7773" s="183"/>
    </row>
    <row r="7774" spans="1:16" x14ac:dyDescent="0.25">
      <c r="A7774" s="206" t="s">
        <v>0</v>
      </c>
      <c r="B7774" s="183"/>
      <c r="C7774" s="206" t="s">
        <v>574</v>
      </c>
      <c r="D7774" s="183"/>
      <c r="E7774" s="206" t="s">
        <v>575</v>
      </c>
      <c r="F7774" s="183"/>
      <c r="G7774" s="183"/>
      <c r="H7774" s="183"/>
      <c r="I7774" s="183"/>
      <c r="J7774" s="183"/>
      <c r="K7774" s="207">
        <v>2160.62</v>
      </c>
      <c r="L7774" s="183"/>
      <c r="M7774" s="207">
        <v>2166.0700000000002</v>
      </c>
      <c r="N7774" s="183"/>
      <c r="O7774" s="205">
        <v>100.25</v>
      </c>
      <c r="P7774" s="183"/>
    </row>
    <row r="7775" spans="1:16" x14ac:dyDescent="0.25">
      <c r="A7775" s="203" t="s">
        <v>0</v>
      </c>
      <c r="B7775" s="183"/>
      <c r="C7775" s="203" t="s">
        <v>744</v>
      </c>
      <c r="D7775" s="183"/>
      <c r="E7775" s="203" t="s">
        <v>745</v>
      </c>
      <c r="F7775" s="183"/>
      <c r="G7775" s="183"/>
      <c r="H7775" s="183"/>
      <c r="I7775" s="183"/>
      <c r="J7775" s="183"/>
      <c r="K7775" s="204" t="s">
        <v>0</v>
      </c>
      <c r="L7775" s="183"/>
      <c r="M7775" s="204">
        <v>21.89</v>
      </c>
      <c r="N7775" s="183"/>
      <c r="O7775" s="202" t="s">
        <v>0</v>
      </c>
      <c r="P7775" s="183"/>
    </row>
    <row r="7776" spans="1:16" x14ac:dyDescent="0.25">
      <c r="A7776" s="203" t="s">
        <v>0</v>
      </c>
      <c r="B7776" s="183"/>
      <c r="C7776" s="203" t="s">
        <v>746</v>
      </c>
      <c r="D7776" s="183"/>
      <c r="E7776" s="203" t="s">
        <v>747</v>
      </c>
      <c r="F7776" s="183"/>
      <c r="G7776" s="183"/>
      <c r="H7776" s="183"/>
      <c r="I7776" s="183"/>
      <c r="J7776" s="183"/>
      <c r="K7776" s="204" t="s">
        <v>0</v>
      </c>
      <c r="L7776" s="183"/>
      <c r="M7776" s="204">
        <v>127.35</v>
      </c>
      <c r="N7776" s="183"/>
      <c r="O7776" s="202" t="s">
        <v>0</v>
      </c>
      <c r="P7776" s="183"/>
    </row>
    <row r="7777" spans="1:16" x14ac:dyDescent="0.25">
      <c r="A7777" s="203" t="s">
        <v>0</v>
      </c>
      <c r="B7777" s="183"/>
      <c r="C7777" s="203" t="s">
        <v>582</v>
      </c>
      <c r="D7777" s="183"/>
      <c r="E7777" s="203" t="s">
        <v>583</v>
      </c>
      <c r="F7777" s="183"/>
      <c r="G7777" s="183"/>
      <c r="H7777" s="183"/>
      <c r="I7777" s="183"/>
      <c r="J7777" s="183"/>
      <c r="K7777" s="204" t="s">
        <v>0</v>
      </c>
      <c r="L7777" s="183"/>
      <c r="M7777" s="204">
        <v>151.21</v>
      </c>
      <c r="N7777" s="183"/>
      <c r="O7777" s="202" t="s">
        <v>0</v>
      </c>
      <c r="P7777" s="183"/>
    </row>
    <row r="7778" spans="1:16" x14ac:dyDescent="0.25">
      <c r="A7778" s="203" t="s">
        <v>0</v>
      </c>
      <c r="B7778" s="183"/>
      <c r="C7778" s="203" t="s">
        <v>622</v>
      </c>
      <c r="D7778" s="183"/>
      <c r="E7778" s="203" t="s">
        <v>623</v>
      </c>
      <c r="F7778" s="183"/>
      <c r="G7778" s="183"/>
      <c r="H7778" s="183"/>
      <c r="I7778" s="183"/>
      <c r="J7778" s="183"/>
      <c r="K7778" s="204" t="s">
        <v>0</v>
      </c>
      <c r="L7778" s="183"/>
      <c r="M7778" s="204">
        <v>1865.62</v>
      </c>
      <c r="N7778" s="183"/>
      <c r="O7778" s="202" t="s">
        <v>0</v>
      </c>
      <c r="P7778" s="183"/>
    </row>
    <row r="7779" spans="1:16" x14ac:dyDescent="0.25">
      <c r="A7779" s="187" t="s">
        <v>0</v>
      </c>
      <c r="B7779" s="183"/>
      <c r="C7779" s="187" t="s">
        <v>229</v>
      </c>
      <c r="D7779" s="183"/>
      <c r="E7779" s="183"/>
      <c r="F7779" s="183"/>
      <c r="G7779" s="183"/>
      <c r="H7779" s="183"/>
      <c r="I7779" s="183"/>
      <c r="J7779" s="183"/>
      <c r="K7779" s="188">
        <v>2500</v>
      </c>
      <c r="L7779" s="183"/>
      <c r="M7779" s="188">
        <v>0</v>
      </c>
      <c r="N7779" s="183"/>
      <c r="O7779" s="189">
        <v>0</v>
      </c>
      <c r="P7779" s="183"/>
    </row>
    <row r="7780" spans="1:16" x14ac:dyDescent="0.25">
      <c r="A7780" s="187" t="s">
        <v>0</v>
      </c>
      <c r="B7780" s="183"/>
      <c r="C7780" s="187" t="s">
        <v>234</v>
      </c>
      <c r="D7780" s="183"/>
      <c r="E7780" s="183"/>
      <c r="F7780" s="183"/>
      <c r="G7780" s="183"/>
      <c r="H7780" s="183"/>
      <c r="I7780" s="183"/>
      <c r="J7780" s="183"/>
      <c r="K7780" s="188">
        <v>2500</v>
      </c>
      <c r="L7780" s="183"/>
      <c r="M7780" s="188">
        <v>0</v>
      </c>
      <c r="N7780" s="183"/>
      <c r="O7780" s="189">
        <v>0</v>
      </c>
      <c r="P7780" s="183"/>
    </row>
    <row r="7781" spans="1:16" x14ac:dyDescent="0.25">
      <c r="A7781" s="206" t="s">
        <v>0</v>
      </c>
      <c r="B7781" s="183"/>
      <c r="C7781" s="206" t="s">
        <v>574</v>
      </c>
      <c r="D7781" s="183"/>
      <c r="E7781" s="206" t="s">
        <v>575</v>
      </c>
      <c r="F7781" s="183"/>
      <c r="G7781" s="183"/>
      <c r="H7781" s="183"/>
      <c r="I7781" s="183"/>
      <c r="J7781" s="183"/>
      <c r="K7781" s="207">
        <v>2500</v>
      </c>
      <c r="L7781" s="183"/>
      <c r="M7781" s="207">
        <v>0</v>
      </c>
      <c r="N7781" s="183"/>
      <c r="O7781" s="205">
        <v>0</v>
      </c>
      <c r="P7781" s="183"/>
    </row>
    <row r="7782" spans="1:16" x14ac:dyDescent="0.25">
      <c r="A7782" s="187" t="s">
        <v>0</v>
      </c>
      <c r="B7782" s="183"/>
      <c r="C7782" s="187" t="s">
        <v>238</v>
      </c>
      <c r="D7782" s="183"/>
      <c r="E7782" s="183"/>
      <c r="F7782" s="183"/>
      <c r="G7782" s="183"/>
      <c r="H7782" s="183"/>
      <c r="I7782" s="183"/>
      <c r="J7782" s="183"/>
      <c r="K7782" s="188">
        <v>4000</v>
      </c>
      <c r="L7782" s="183"/>
      <c r="M7782" s="188">
        <v>0</v>
      </c>
      <c r="N7782" s="183"/>
      <c r="O7782" s="189">
        <v>0</v>
      </c>
      <c r="P7782" s="183"/>
    </row>
    <row r="7783" spans="1:16" x14ac:dyDescent="0.25">
      <c r="A7783" s="187" t="s">
        <v>0</v>
      </c>
      <c r="B7783" s="183"/>
      <c r="C7783" s="187" t="s">
        <v>240</v>
      </c>
      <c r="D7783" s="183"/>
      <c r="E7783" s="183"/>
      <c r="F7783" s="183"/>
      <c r="G7783" s="183"/>
      <c r="H7783" s="183"/>
      <c r="I7783" s="183"/>
      <c r="J7783" s="183"/>
      <c r="K7783" s="188">
        <v>4000</v>
      </c>
      <c r="L7783" s="183"/>
      <c r="M7783" s="188">
        <v>0</v>
      </c>
      <c r="N7783" s="183"/>
      <c r="O7783" s="189">
        <v>0</v>
      </c>
      <c r="P7783" s="183"/>
    </row>
    <row r="7784" spans="1:16" x14ac:dyDescent="0.25">
      <c r="A7784" s="206" t="s">
        <v>0</v>
      </c>
      <c r="B7784" s="183"/>
      <c r="C7784" s="206" t="s">
        <v>574</v>
      </c>
      <c r="D7784" s="183"/>
      <c r="E7784" s="206" t="s">
        <v>575</v>
      </c>
      <c r="F7784" s="183"/>
      <c r="G7784" s="183"/>
      <c r="H7784" s="183"/>
      <c r="I7784" s="183"/>
      <c r="J7784" s="183"/>
      <c r="K7784" s="207">
        <v>4000</v>
      </c>
      <c r="L7784" s="183"/>
      <c r="M7784" s="207">
        <v>0</v>
      </c>
      <c r="N7784" s="183"/>
      <c r="O7784" s="205">
        <v>0</v>
      </c>
      <c r="P7784" s="183"/>
    </row>
    <row r="7785" spans="1:16" x14ac:dyDescent="0.25">
      <c r="A7785" s="200" t="s">
        <v>0</v>
      </c>
      <c r="B7785" s="183"/>
      <c r="C7785" s="200" t="s">
        <v>1491</v>
      </c>
      <c r="D7785" s="183"/>
      <c r="E7785" s="200" t="s">
        <v>1492</v>
      </c>
      <c r="F7785" s="183"/>
      <c r="G7785" s="183"/>
      <c r="H7785" s="183"/>
      <c r="I7785" s="183"/>
      <c r="J7785" s="183"/>
      <c r="K7785" s="201">
        <v>52630</v>
      </c>
      <c r="L7785" s="183"/>
      <c r="M7785" s="201">
        <v>46994.66</v>
      </c>
      <c r="N7785" s="183"/>
      <c r="O7785" s="196">
        <v>89.29</v>
      </c>
      <c r="P7785" s="183"/>
    </row>
    <row r="7786" spans="1:16" x14ac:dyDescent="0.25">
      <c r="A7786" s="197"/>
      <c r="B7786" s="183"/>
      <c r="C7786" s="197" t="s">
        <v>1493</v>
      </c>
      <c r="D7786" s="183"/>
      <c r="E7786" s="197" t="s">
        <v>1494</v>
      </c>
      <c r="F7786" s="183"/>
      <c r="G7786" s="183"/>
      <c r="H7786" s="183"/>
      <c r="I7786" s="183"/>
      <c r="J7786" s="183"/>
      <c r="K7786" s="198">
        <v>52630</v>
      </c>
      <c r="L7786" s="183"/>
      <c r="M7786" s="198">
        <v>46994.66</v>
      </c>
      <c r="N7786" s="183"/>
      <c r="O7786" s="199">
        <v>89.29</v>
      </c>
      <c r="P7786" s="183"/>
    </row>
    <row r="7787" spans="1:16" x14ac:dyDescent="0.25">
      <c r="A7787" s="187" t="s">
        <v>0</v>
      </c>
      <c r="B7787" s="183"/>
      <c r="C7787" s="187" t="s">
        <v>214</v>
      </c>
      <c r="D7787" s="183"/>
      <c r="E7787" s="183"/>
      <c r="F7787" s="183"/>
      <c r="G7787" s="183"/>
      <c r="H7787" s="183"/>
      <c r="I7787" s="183"/>
      <c r="J7787" s="183"/>
      <c r="K7787" s="188">
        <v>29310</v>
      </c>
      <c r="L7787" s="183"/>
      <c r="M7787" s="188">
        <v>23674.66</v>
      </c>
      <c r="N7787" s="183"/>
      <c r="O7787" s="189">
        <v>80.77</v>
      </c>
      <c r="P7787" s="183"/>
    </row>
    <row r="7788" spans="1:16" x14ac:dyDescent="0.25">
      <c r="A7788" s="187" t="s">
        <v>0</v>
      </c>
      <c r="B7788" s="183"/>
      <c r="C7788" s="187" t="s">
        <v>215</v>
      </c>
      <c r="D7788" s="183"/>
      <c r="E7788" s="183"/>
      <c r="F7788" s="183"/>
      <c r="G7788" s="183"/>
      <c r="H7788" s="183"/>
      <c r="I7788" s="183"/>
      <c r="J7788" s="183"/>
      <c r="K7788" s="188">
        <v>29310</v>
      </c>
      <c r="L7788" s="183"/>
      <c r="M7788" s="188">
        <v>23674.66</v>
      </c>
      <c r="N7788" s="183"/>
      <c r="O7788" s="189">
        <v>80.77</v>
      </c>
      <c r="P7788" s="183"/>
    </row>
    <row r="7789" spans="1:16" x14ac:dyDescent="0.25">
      <c r="A7789" s="206" t="s">
        <v>0</v>
      </c>
      <c r="B7789" s="183"/>
      <c r="C7789" s="206" t="s">
        <v>564</v>
      </c>
      <c r="D7789" s="183"/>
      <c r="E7789" s="206" t="s">
        <v>565</v>
      </c>
      <c r="F7789" s="183"/>
      <c r="G7789" s="183"/>
      <c r="H7789" s="183"/>
      <c r="I7789" s="183"/>
      <c r="J7789" s="183"/>
      <c r="K7789" s="207">
        <v>27700</v>
      </c>
      <c r="L7789" s="183"/>
      <c r="M7789" s="207">
        <v>22765.67</v>
      </c>
      <c r="N7789" s="183"/>
      <c r="O7789" s="205">
        <v>82.19</v>
      </c>
      <c r="P7789" s="183"/>
    </row>
    <row r="7790" spans="1:16" x14ac:dyDescent="0.25">
      <c r="A7790" s="203" t="s">
        <v>0</v>
      </c>
      <c r="B7790" s="183"/>
      <c r="C7790" s="203" t="s">
        <v>566</v>
      </c>
      <c r="D7790" s="183"/>
      <c r="E7790" s="203" t="s">
        <v>567</v>
      </c>
      <c r="F7790" s="183"/>
      <c r="G7790" s="183"/>
      <c r="H7790" s="183"/>
      <c r="I7790" s="183"/>
      <c r="J7790" s="183"/>
      <c r="K7790" s="204" t="s">
        <v>0</v>
      </c>
      <c r="L7790" s="183"/>
      <c r="M7790" s="204">
        <v>18093.27</v>
      </c>
      <c r="N7790" s="183"/>
      <c r="O7790" s="202" t="s">
        <v>0</v>
      </c>
      <c r="P7790" s="183"/>
    </row>
    <row r="7791" spans="1:16" x14ac:dyDescent="0.25">
      <c r="A7791" s="203" t="s">
        <v>0</v>
      </c>
      <c r="B7791" s="183"/>
      <c r="C7791" s="203" t="s">
        <v>572</v>
      </c>
      <c r="D7791" s="183"/>
      <c r="E7791" s="203" t="s">
        <v>573</v>
      </c>
      <c r="F7791" s="183"/>
      <c r="G7791" s="183"/>
      <c r="H7791" s="183"/>
      <c r="I7791" s="183"/>
      <c r="J7791" s="183"/>
      <c r="K7791" s="204" t="s">
        <v>0</v>
      </c>
      <c r="L7791" s="183"/>
      <c r="M7791" s="204">
        <v>1687</v>
      </c>
      <c r="N7791" s="183"/>
      <c r="O7791" s="202" t="s">
        <v>0</v>
      </c>
      <c r="P7791" s="183"/>
    </row>
    <row r="7792" spans="1:16" x14ac:dyDescent="0.25">
      <c r="A7792" s="203" t="s">
        <v>0</v>
      </c>
      <c r="B7792" s="183"/>
      <c r="C7792" s="203" t="s">
        <v>568</v>
      </c>
      <c r="D7792" s="183"/>
      <c r="E7792" s="203" t="s">
        <v>569</v>
      </c>
      <c r="F7792" s="183"/>
      <c r="G7792" s="183"/>
      <c r="H7792" s="183"/>
      <c r="I7792" s="183"/>
      <c r="J7792" s="183"/>
      <c r="K7792" s="204" t="s">
        <v>0</v>
      </c>
      <c r="L7792" s="183"/>
      <c r="M7792" s="204">
        <v>2985.4</v>
      </c>
      <c r="N7792" s="183"/>
      <c r="O7792" s="202" t="s">
        <v>0</v>
      </c>
      <c r="P7792" s="183"/>
    </row>
    <row r="7793" spans="1:16" x14ac:dyDescent="0.25">
      <c r="A7793" s="206" t="s">
        <v>0</v>
      </c>
      <c r="B7793" s="183"/>
      <c r="C7793" s="206" t="s">
        <v>574</v>
      </c>
      <c r="D7793" s="183"/>
      <c r="E7793" s="206" t="s">
        <v>575</v>
      </c>
      <c r="F7793" s="183"/>
      <c r="G7793" s="183"/>
      <c r="H7793" s="183"/>
      <c r="I7793" s="183"/>
      <c r="J7793" s="183"/>
      <c r="K7793" s="207">
        <v>1610</v>
      </c>
      <c r="L7793" s="183"/>
      <c r="M7793" s="207">
        <v>908.99</v>
      </c>
      <c r="N7793" s="183"/>
      <c r="O7793" s="205">
        <v>56.46</v>
      </c>
      <c r="P7793" s="183"/>
    </row>
    <row r="7794" spans="1:16" x14ac:dyDescent="0.25">
      <c r="A7794" s="203" t="s">
        <v>0</v>
      </c>
      <c r="B7794" s="183"/>
      <c r="C7794" s="203" t="s">
        <v>576</v>
      </c>
      <c r="D7794" s="183"/>
      <c r="E7794" s="203" t="s">
        <v>577</v>
      </c>
      <c r="F7794" s="183"/>
      <c r="G7794" s="183"/>
      <c r="H7794" s="183"/>
      <c r="I7794" s="183"/>
      <c r="J7794" s="183"/>
      <c r="K7794" s="204" t="s">
        <v>0</v>
      </c>
      <c r="L7794" s="183"/>
      <c r="M7794" s="204">
        <v>908.99</v>
      </c>
      <c r="N7794" s="183"/>
      <c r="O7794" s="202" t="s">
        <v>0</v>
      </c>
      <c r="P7794" s="183"/>
    </row>
    <row r="7795" spans="1:16" x14ac:dyDescent="0.25">
      <c r="A7795" s="187" t="s">
        <v>0</v>
      </c>
      <c r="B7795" s="183"/>
      <c r="C7795" s="187" t="s">
        <v>229</v>
      </c>
      <c r="D7795" s="183"/>
      <c r="E7795" s="183"/>
      <c r="F7795" s="183"/>
      <c r="G7795" s="183"/>
      <c r="H7795" s="183"/>
      <c r="I7795" s="183"/>
      <c r="J7795" s="183"/>
      <c r="K7795" s="188">
        <v>23320</v>
      </c>
      <c r="L7795" s="183"/>
      <c r="M7795" s="188">
        <v>23320</v>
      </c>
      <c r="N7795" s="183"/>
      <c r="O7795" s="189">
        <v>100</v>
      </c>
      <c r="P7795" s="183"/>
    </row>
    <row r="7796" spans="1:16" x14ac:dyDescent="0.25">
      <c r="A7796" s="187" t="s">
        <v>0</v>
      </c>
      <c r="B7796" s="183"/>
      <c r="C7796" s="187" t="s">
        <v>230</v>
      </c>
      <c r="D7796" s="183"/>
      <c r="E7796" s="183"/>
      <c r="F7796" s="183"/>
      <c r="G7796" s="183"/>
      <c r="H7796" s="183"/>
      <c r="I7796" s="183"/>
      <c r="J7796" s="183"/>
      <c r="K7796" s="188">
        <v>23320</v>
      </c>
      <c r="L7796" s="183"/>
      <c r="M7796" s="188">
        <v>23320</v>
      </c>
      <c r="N7796" s="183"/>
      <c r="O7796" s="189">
        <v>100</v>
      </c>
      <c r="P7796" s="183"/>
    </row>
    <row r="7797" spans="1:16" x14ac:dyDescent="0.25">
      <c r="A7797" s="206" t="s">
        <v>0</v>
      </c>
      <c r="B7797" s="183"/>
      <c r="C7797" s="206" t="s">
        <v>564</v>
      </c>
      <c r="D7797" s="183"/>
      <c r="E7797" s="206" t="s">
        <v>565</v>
      </c>
      <c r="F7797" s="183"/>
      <c r="G7797" s="183"/>
      <c r="H7797" s="183"/>
      <c r="I7797" s="183"/>
      <c r="J7797" s="183"/>
      <c r="K7797" s="207">
        <v>20871.400000000001</v>
      </c>
      <c r="L7797" s="183"/>
      <c r="M7797" s="207">
        <v>20871.400000000001</v>
      </c>
      <c r="N7797" s="183"/>
      <c r="O7797" s="205">
        <v>100</v>
      </c>
      <c r="P7797" s="183"/>
    </row>
    <row r="7798" spans="1:16" x14ac:dyDescent="0.25">
      <c r="A7798" s="203" t="s">
        <v>0</v>
      </c>
      <c r="B7798" s="183"/>
      <c r="C7798" s="203" t="s">
        <v>566</v>
      </c>
      <c r="D7798" s="183"/>
      <c r="E7798" s="203" t="s">
        <v>567</v>
      </c>
      <c r="F7798" s="183"/>
      <c r="G7798" s="183"/>
      <c r="H7798" s="183"/>
      <c r="I7798" s="183"/>
      <c r="J7798" s="183"/>
      <c r="K7798" s="204" t="s">
        <v>0</v>
      </c>
      <c r="L7798" s="183"/>
      <c r="M7798" s="204">
        <v>16960</v>
      </c>
      <c r="N7798" s="183"/>
      <c r="O7798" s="202" t="s">
        <v>0</v>
      </c>
      <c r="P7798" s="183"/>
    </row>
    <row r="7799" spans="1:16" x14ac:dyDescent="0.25">
      <c r="A7799" s="203" t="s">
        <v>0</v>
      </c>
      <c r="B7799" s="183"/>
      <c r="C7799" s="203" t="s">
        <v>572</v>
      </c>
      <c r="D7799" s="183"/>
      <c r="E7799" s="203" t="s">
        <v>573</v>
      </c>
      <c r="F7799" s="183"/>
      <c r="G7799" s="183"/>
      <c r="H7799" s="183"/>
      <c r="I7799" s="183"/>
      <c r="J7799" s="183"/>
      <c r="K7799" s="204" t="s">
        <v>0</v>
      </c>
      <c r="L7799" s="183"/>
      <c r="M7799" s="204">
        <v>1113</v>
      </c>
      <c r="N7799" s="183"/>
      <c r="O7799" s="202" t="s">
        <v>0</v>
      </c>
      <c r="P7799" s="183"/>
    </row>
    <row r="7800" spans="1:16" x14ac:dyDescent="0.25">
      <c r="A7800" s="203" t="s">
        <v>0</v>
      </c>
      <c r="B7800" s="183"/>
      <c r="C7800" s="203" t="s">
        <v>568</v>
      </c>
      <c r="D7800" s="183"/>
      <c r="E7800" s="203" t="s">
        <v>569</v>
      </c>
      <c r="F7800" s="183"/>
      <c r="G7800" s="183"/>
      <c r="H7800" s="183"/>
      <c r="I7800" s="183"/>
      <c r="J7800" s="183"/>
      <c r="K7800" s="204" t="s">
        <v>0</v>
      </c>
      <c r="L7800" s="183"/>
      <c r="M7800" s="204">
        <v>2798.4</v>
      </c>
      <c r="N7800" s="183"/>
      <c r="O7800" s="202" t="s">
        <v>0</v>
      </c>
      <c r="P7800" s="183"/>
    </row>
    <row r="7801" spans="1:16" x14ac:dyDescent="0.25">
      <c r="A7801" s="206" t="s">
        <v>0</v>
      </c>
      <c r="B7801" s="183"/>
      <c r="C7801" s="206" t="s">
        <v>574</v>
      </c>
      <c r="D7801" s="183"/>
      <c r="E7801" s="206" t="s">
        <v>575</v>
      </c>
      <c r="F7801" s="183"/>
      <c r="G7801" s="183"/>
      <c r="H7801" s="183"/>
      <c r="I7801" s="183"/>
      <c r="J7801" s="183"/>
      <c r="K7801" s="207">
        <v>2448.6</v>
      </c>
      <c r="L7801" s="183"/>
      <c r="M7801" s="207">
        <v>2448.6</v>
      </c>
      <c r="N7801" s="183"/>
      <c r="O7801" s="205">
        <v>100</v>
      </c>
      <c r="P7801" s="183"/>
    </row>
    <row r="7802" spans="1:16" x14ac:dyDescent="0.25">
      <c r="A7802" s="203" t="s">
        <v>0</v>
      </c>
      <c r="B7802" s="183"/>
      <c r="C7802" s="203" t="s">
        <v>576</v>
      </c>
      <c r="D7802" s="183"/>
      <c r="E7802" s="203" t="s">
        <v>577</v>
      </c>
      <c r="F7802" s="183"/>
      <c r="G7802" s="183"/>
      <c r="H7802" s="183"/>
      <c r="I7802" s="183"/>
      <c r="J7802" s="183"/>
      <c r="K7802" s="204" t="s">
        <v>0</v>
      </c>
      <c r="L7802" s="183"/>
      <c r="M7802" s="204">
        <v>2448.6</v>
      </c>
      <c r="N7802" s="183"/>
      <c r="O7802" s="202" t="s">
        <v>0</v>
      </c>
      <c r="P7802" s="183"/>
    </row>
    <row r="7803" spans="1:16" x14ac:dyDescent="0.25">
      <c r="A7803" s="200" t="s">
        <v>0</v>
      </c>
      <c r="B7803" s="183"/>
      <c r="C7803" s="200" t="s">
        <v>1561</v>
      </c>
      <c r="D7803" s="183"/>
      <c r="E7803" s="200" t="s">
        <v>1562</v>
      </c>
      <c r="F7803" s="183"/>
      <c r="G7803" s="183"/>
      <c r="H7803" s="183"/>
      <c r="I7803" s="183"/>
      <c r="J7803" s="183"/>
      <c r="K7803" s="201">
        <v>220569.98</v>
      </c>
      <c r="L7803" s="183"/>
      <c r="M7803" s="201">
        <v>0</v>
      </c>
      <c r="N7803" s="183"/>
      <c r="O7803" s="196">
        <v>0</v>
      </c>
      <c r="P7803" s="183"/>
    </row>
    <row r="7804" spans="1:16" x14ac:dyDescent="0.25">
      <c r="A7804" s="197"/>
      <c r="B7804" s="183"/>
      <c r="C7804" s="197" t="s">
        <v>1585</v>
      </c>
      <c r="D7804" s="183"/>
      <c r="E7804" s="197" t="s">
        <v>1586</v>
      </c>
      <c r="F7804" s="183"/>
      <c r="G7804" s="183"/>
      <c r="H7804" s="183"/>
      <c r="I7804" s="183"/>
      <c r="J7804" s="183"/>
      <c r="K7804" s="198">
        <v>17444</v>
      </c>
      <c r="L7804" s="183"/>
      <c r="M7804" s="198">
        <v>0</v>
      </c>
      <c r="N7804" s="183"/>
      <c r="O7804" s="199">
        <v>0</v>
      </c>
      <c r="P7804" s="183"/>
    </row>
    <row r="7805" spans="1:16" x14ac:dyDescent="0.25">
      <c r="A7805" s="187" t="s">
        <v>0</v>
      </c>
      <c r="B7805" s="183"/>
      <c r="C7805" s="187" t="s">
        <v>229</v>
      </c>
      <c r="D7805" s="183"/>
      <c r="E7805" s="183"/>
      <c r="F7805" s="183"/>
      <c r="G7805" s="183"/>
      <c r="H7805" s="183"/>
      <c r="I7805" s="183"/>
      <c r="J7805" s="183"/>
      <c r="K7805" s="188">
        <v>17444</v>
      </c>
      <c r="L7805" s="183"/>
      <c r="M7805" s="188">
        <v>0</v>
      </c>
      <c r="N7805" s="183"/>
      <c r="O7805" s="189">
        <v>0</v>
      </c>
      <c r="P7805" s="183"/>
    </row>
    <row r="7806" spans="1:16" x14ac:dyDescent="0.25">
      <c r="A7806" s="187" t="s">
        <v>0</v>
      </c>
      <c r="B7806" s="183"/>
      <c r="C7806" s="187" t="s">
        <v>232</v>
      </c>
      <c r="D7806" s="183"/>
      <c r="E7806" s="183"/>
      <c r="F7806" s="183"/>
      <c r="G7806" s="183"/>
      <c r="H7806" s="183"/>
      <c r="I7806" s="183"/>
      <c r="J7806" s="183"/>
      <c r="K7806" s="188">
        <v>17444</v>
      </c>
      <c r="L7806" s="183"/>
      <c r="M7806" s="188">
        <v>0</v>
      </c>
      <c r="N7806" s="183"/>
      <c r="O7806" s="189">
        <v>0</v>
      </c>
      <c r="P7806" s="183"/>
    </row>
    <row r="7807" spans="1:16" x14ac:dyDescent="0.25">
      <c r="A7807" s="206" t="s">
        <v>0</v>
      </c>
      <c r="B7807" s="183"/>
      <c r="C7807" s="206" t="s">
        <v>574</v>
      </c>
      <c r="D7807" s="183"/>
      <c r="E7807" s="206" t="s">
        <v>575</v>
      </c>
      <c r="F7807" s="183"/>
      <c r="G7807" s="183"/>
      <c r="H7807" s="183"/>
      <c r="I7807" s="183"/>
      <c r="J7807" s="183"/>
      <c r="K7807" s="207">
        <v>17444</v>
      </c>
      <c r="L7807" s="183"/>
      <c r="M7807" s="207">
        <v>0</v>
      </c>
      <c r="N7807" s="183"/>
      <c r="O7807" s="205">
        <v>0</v>
      </c>
      <c r="P7807" s="183"/>
    </row>
    <row r="7808" spans="1:16" x14ac:dyDescent="0.25">
      <c r="A7808" s="197"/>
      <c r="B7808" s="183"/>
      <c r="C7808" s="197" t="s">
        <v>1628</v>
      </c>
      <c r="D7808" s="183"/>
      <c r="E7808" s="197" t="s">
        <v>1629</v>
      </c>
      <c r="F7808" s="183"/>
      <c r="G7808" s="183"/>
      <c r="H7808" s="183"/>
      <c r="I7808" s="183"/>
      <c r="J7808" s="183"/>
      <c r="K7808" s="198">
        <v>203125.98</v>
      </c>
      <c r="L7808" s="183"/>
      <c r="M7808" s="198">
        <v>0</v>
      </c>
      <c r="N7808" s="183"/>
      <c r="O7808" s="199">
        <v>0</v>
      </c>
      <c r="P7808" s="183"/>
    </row>
    <row r="7809" spans="1:16" x14ac:dyDescent="0.25">
      <c r="A7809" s="187" t="s">
        <v>0</v>
      </c>
      <c r="B7809" s="183"/>
      <c r="C7809" s="187" t="s">
        <v>229</v>
      </c>
      <c r="D7809" s="183"/>
      <c r="E7809" s="183"/>
      <c r="F7809" s="183"/>
      <c r="G7809" s="183"/>
      <c r="H7809" s="183"/>
      <c r="I7809" s="183"/>
      <c r="J7809" s="183"/>
      <c r="K7809" s="188">
        <v>203125.98</v>
      </c>
      <c r="L7809" s="183"/>
      <c r="M7809" s="188">
        <v>0</v>
      </c>
      <c r="N7809" s="183"/>
      <c r="O7809" s="189">
        <v>0</v>
      </c>
      <c r="P7809" s="183"/>
    </row>
    <row r="7810" spans="1:16" x14ac:dyDescent="0.25">
      <c r="A7810" s="187" t="s">
        <v>0</v>
      </c>
      <c r="B7810" s="183"/>
      <c r="C7810" s="187" t="s">
        <v>231</v>
      </c>
      <c r="D7810" s="183"/>
      <c r="E7810" s="183"/>
      <c r="F7810" s="183"/>
      <c r="G7810" s="183"/>
      <c r="H7810" s="183"/>
      <c r="I7810" s="183"/>
      <c r="J7810" s="183"/>
      <c r="K7810" s="188">
        <v>203125.98</v>
      </c>
      <c r="L7810" s="183"/>
      <c r="M7810" s="188">
        <v>0</v>
      </c>
      <c r="N7810" s="183"/>
      <c r="O7810" s="189">
        <v>0</v>
      </c>
      <c r="P7810" s="183"/>
    </row>
    <row r="7811" spans="1:16" x14ac:dyDescent="0.25">
      <c r="A7811" s="206" t="s">
        <v>0</v>
      </c>
      <c r="B7811" s="183"/>
      <c r="C7811" s="206" t="s">
        <v>574</v>
      </c>
      <c r="D7811" s="183"/>
      <c r="E7811" s="206" t="s">
        <v>575</v>
      </c>
      <c r="F7811" s="183"/>
      <c r="G7811" s="183"/>
      <c r="H7811" s="183"/>
      <c r="I7811" s="183"/>
      <c r="J7811" s="183"/>
      <c r="K7811" s="207">
        <v>203125.98</v>
      </c>
      <c r="L7811" s="183"/>
      <c r="M7811" s="207">
        <v>0</v>
      </c>
      <c r="N7811" s="183"/>
      <c r="O7811" s="205">
        <v>0</v>
      </c>
      <c r="P7811" s="183"/>
    </row>
    <row r="7812" spans="1:16" x14ac:dyDescent="0.25">
      <c r="A7812" s="190" t="s">
        <v>0</v>
      </c>
      <c r="B7812" s="183"/>
      <c r="C7812" s="190" t="s">
        <v>1630</v>
      </c>
      <c r="D7812" s="183"/>
      <c r="E7812" s="183"/>
      <c r="F7812" s="183"/>
      <c r="G7812" s="183"/>
      <c r="H7812" s="183"/>
      <c r="I7812" s="183"/>
      <c r="J7812" s="183"/>
      <c r="K7812" s="191">
        <v>2236557.54</v>
      </c>
      <c r="L7812" s="183"/>
      <c r="M7812" s="191">
        <v>1050554.17</v>
      </c>
      <c r="N7812" s="183"/>
      <c r="O7812" s="192">
        <v>46.97</v>
      </c>
      <c r="P7812" s="183"/>
    </row>
    <row r="7813" spans="1:16" x14ac:dyDescent="0.25">
      <c r="A7813" s="187" t="s">
        <v>0</v>
      </c>
      <c r="B7813" s="183"/>
      <c r="C7813" s="187" t="s">
        <v>214</v>
      </c>
      <c r="D7813" s="183"/>
      <c r="E7813" s="183"/>
      <c r="F7813" s="183"/>
      <c r="G7813" s="183"/>
      <c r="H7813" s="183"/>
      <c r="I7813" s="183"/>
      <c r="J7813" s="183"/>
      <c r="K7813" s="188">
        <v>124903.75</v>
      </c>
      <c r="L7813" s="183"/>
      <c r="M7813" s="188">
        <v>75635.520000000004</v>
      </c>
      <c r="N7813" s="183"/>
      <c r="O7813" s="189">
        <v>60.56</v>
      </c>
      <c r="P7813" s="183"/>
    </row>
    <row r="7814" spans="1:16" x14ac:dyDescent="0.25">
      <c r="A7814" s="187" t="s">
        <v>0</v>
      </c>
      <c r="B7814" s="183"/>
      <c r="C7814" s="187" t="s">
        <v>215</v>
      </c>
      <c r="D7814" s="183"/>
      <c r="E7814" s="183"/>
      <c r="F7814" s="183"/>
      <c r="G7814" s="183"/>
      <c r="H7814" s="183"/>
      <c r="I7814" s="183"/>
      <c r="J7814" s="183"/>
      <c r="K7814" s="188">
        <v>124903.75</v>
      </c>
      <c r="L7814" s="183"/>
      <c r="M7814" s="188">
        <v>75635.520000000004</v>
      </c>
      <c r="N7814" s="183"/>
      <c r="O7814" s="189">
        <v>60.56</v>
      </c>
      <c r="P7814" s="183"/>
    </row>
    <row r="7815" spans="1:16" x14ac:dyDescent="0.25">
      <c r="A7815" s="187" t="s">
        <v>0</v>
      </c>
      <c r="B7815" s="183"/>
      <c r="C7815" s="187" t="s">
        <v>218</v>
      </c>
      <c r="D7815" s="183"/>
      <c r="E7815" s="183"/>
      <c r="F7815" s="183"/>
      <c r="G7815" s="183"/>
      <c r="H7815" s="183"/>
      <c r="I7815" s="183"/>
      <c r="J7815" s="183"/>
      <c r="K7815" s="188">
        <v>22173.02</v>
      </c>
      <c r="L7815" s="183"/>
      <c r="M7815" s="188">
        <v>2787.82</v>
      </c>
      <c r="N7815" s="183"/>
      <c r="O7815" s="189">
        <v>12.57</v>
      </c>
      <c r="P7815" s="183"/>
    </row>
    <row r="7816" spans="1:16" x14ac:dyDescent="0.25">
      <c r="A7816" s="187" t="s">
        <v>0</v>
      </c>
      <c r="B7816" s="183"/>
      <c r="C7816" s="187" t="s">
        <v>220</v>
      </c>
      <c r="D7816" s="183"/>
      <c r="E7816" s="183"/>
      <c r="F7816" s="183"/>
      <c r="G7816" s="183"/>
      <c r="H7816" s="183"/>
      <c r="I7816" s="183"/>
      <c r="J7816" s="183"/>
      <c r="K7816" s="188">
        <v>22173.02</v>
      </c>
      <c r="L7816" s="183"/>
      <c r="M7816" s="188">
        <v>2787.82</v>
      </c>
      <c r="N7816" s="183"/>
      <c r="O7816" s="189">
        <v>12.57</v>
      </c>
      <c r="P7816" s="183"/>
    </row>
    <row r="7817" spans="1:16" x14ac:dyDescent="0.25">
      <c r="A7817" s="187" t="s">
        <v>0</v>
      </c>
      <c r="B7817" s="183"/>
      <c r="C7817" s="187" t="s">
        <v>221</v>
      </c>
      <c r="D7817" s="183"/>
      <c r="E7817" s="183"/>
      <c r="F7817" s="183"/>
      <c r="G7817" s="183"/>
      <c r="H7817" s="183"/>
      <c r="I7817" s="183"/>
      <c r="J7817" s="183"/>
      <c r="K7817" s="188">
        <v>202039.6</v>
      </c>
      <c r="L7817" s="183"/>
      <c r="M7817" s="188">
        <v>90110.15</v>
      </c>
      <c r="N7817" s="183"/>
      <c r="O7817" s="189">
        <v>44.6</v>
      </c>
      <c r="P7817" s="183"/>
    </row>
    <row r="7818" spans="1:16" x14ac:dyDescent="0.25">
      <c r="A7818" s="187" t="s">
        <v>0</v>
      </c>
      <c r="B7818" s="183"/>
      <c r="C7818" s="187" t="s">
        <v>227</v>
      </c>
      <c r="D7818" s="183"/>
      <c r="E7818" s="183"/>
      <c r="F7818" s="183"/>
      <c r="G7818" s="183"/>
      <c r="H7818" s="183"/>
      <c r="I7818" s="183"/>
      <c r="J7818" s="183"/>
      <c r="K7818" s="188">
        <v>46838.85</v>
      </c>
      <c r="L7818" s="183"/>
      <c r="M7818" s="188">
        <v>21523.78</v>
      </c>
      <c r="N7818" s="183"/>
      <c r="O7818" s="189">
        <v>45.95</v>
      </c>
      <c r="P7818" s="183"/>
    </row>
    <row r="7819" spans="1:16" x14ac:dyDescent="0.25">
      <c r="A7819" s="187" t="s">
        <v>0</v>
      </c>
      <c r="B7819" s="183"/>
      <c r="C7819" s="187" t="s">
        <v>228</v>
      </c>
      <c r="D7819" s="183"/>
      <c r="E7819" s="183"/>
      <c r="F7819" s="183"/>
      <c r="G7819" s="183"/>
      <c r="H7819" s="183"/>
      <c r="I7819" s="183"/>
      <c r="J7819" s="183"/>
      <c r="K7819" s="188">
        <v>155200.75</v>
      </c>
      <c r="L7819" s="183"/>
      <c r="M7819" s="188">
        <v>68586.37</v>
      </c>
      <c r="N7819" s="183"/>
      <c r="O7819" s="189">
        <v>44.19</v>
      </c>
      <c r="P7819" s="183"/>
    </row>
    <row r="7820" spans="1:16" x14ac:dyDescent="0.25">
      <c r="A7820" s="187" t="s">
        <v>0</v>
      </c>
      <c r="B7820" s="183"/>
      <c r="C7820" s="187" t="s">
        <v>229</v>
      </c>
      <c r="D7820" s="183"/>
      <c r="E7820" s="183"/>
      <c r="F7820" s="183"/>
      <c r="G7820" s="183"/>
      <c r="H7820" s="183"/>
      <c r="I7820" s="183"/>
      <c r="J7820" s="183"/>
      <c r="K7820" s="188">
        <v>1876251.54</v>
      </c>
      <c r="L7820" s="183"/>
      <c r="M7820" s="188">
        <v>878245.05</v>
      </c>
      <c r="N7820" s="183"/>
      <c r="O7820" s="189">
        <v>46.81</v>
      </c>
      <c r="P7820" s="183"/>
    </row>
    <row r="7821" spans="1:16" x14ac:dyDescent="0.25">
      <c r="A7821" s="187" t="s">
        <v>0</v>
      </c>
      <c r="B7821" s="183"/>
      <c r="C7821" s="187" t="s">
        <v>230</v>
      </c>
      <c r="D7821" s="183"/>
      <c r="E7821" s="183"/>
      <c r="F7821" s="183"/>
      <c r="G7821" s="183"/>
      <c r="H7821" s="183"/>
      <c r="I7821" s="183"/>
      <c r="J7821" s="183"/>
      <c r="K7821" s="188">
        <v>18995.2</v>
      </c>
      <c r="L7821" s="183"/>
      <c r="M7821" s="188">
        <v>18325.84</v>
      </c>
      <c r="N7821" s="183"/>
      <c r="O7821" s="189">
        <v>96.48</v>
      </c>
      <c r="P7821" s="183"/>
    </row>
    <row r="7822" spans="1:16" x14ac:dyDescent="0.25">
      <c r="A7822" s="187" t="s">
        <v>0</v>
      </c>
      <c r="B7822" s="183"/>
      <c r="C7822" s="187" t="s">
        <v>232</v>
      </c>
      <c r="D7822" s="183"/>
      <c r="E7822" s="183"/>
      <c r="F7822" s="183"/>
      <c r="G7822" s="183"/>
      <c r="H7822" s="183"/>
      <c r="I7822" s="183"/>
      <c r="J7822" s="183"/>
      <c r="K7822" s="188">
        <v>1728168.6</v>
      </c>
      <c r="L7822" s="183"/>
      <c r="M7822" s="188">
        <v>834698.94</v>
      </c>
      <c r="N7822" s="183"/>
      <c r="O7822" s="189">
        <v>48.3</v>
      </c>
      <c r="P7822" s="183"/>
    </row>
    <row r="7823" spans="1:16" x14ac:dyDescent="0.25">
      <c r="A7823" s="187" t="s">
        <v>0</v>
      </c>
      <c r="B7823" s="183"/>
      <c r="C7823" s="187" t="s">
        <v>234</v>
      </c>
      <c r="D7823" s="183"/>
      <c r="E7823" s="183"/>
      <c r="F7823" s="183"/>
      <c r="G7823" s="183"/>
      <c r="H7823" s="183"/>
      <c r="I7823" s="183"/>
      <c r="J7823" s="183"/>
      <c r="K7823" s="188">
        <v>129087.74</v>
      </c>
      <c r="L7823" s="183"/>
      <c r="M7823" s="188">
        <v>25220.27</v>
      </c>
      <c r="N7823" s="183"/>
      <c r="O7823" s="189">
        <v>19.54</v>
      </c>
      <c r="P7823" s="183"/>
    </row>
    <row r="7824" spans="1:16" x14ac:dyDescent="0.25">
      <c r="A7824" s="187" t="s">
        <v>0</v>
      </c>
      <c r="B7824" s="183"/>
      <c r="C7824" s="187" t="s">
        <v>238</v>
      </c>
      <c r="D7824" s="183"/>
      <c r="E7824" s="183"/>
      <c r="F7824" s="183"/>
      <c r="G7824" s="183"/>
      <c r="H7824" s="183"/>
      <c r="I7824" s="183"/>
      <c r="J7824" s="183"/>
      <c r="K7824" s="188">
        <v>11189.63</v>
      </c>
      <c r="L7824" s="183"/>
      <c r="M7824" s="188">
        <v>3775.63</v>
      </c>
      <c r="N7824" s="183"/>
      <c r="O7824" s="189">
        <v>33.74</v>
      </c>
      <c r="P7824" s="183"/>
    </row>
    <row r="7825" spans="1:16" x14ac:dyDescent="0.25">
      <c r="A7825" s="187" t="s">
        <v>0</v>
      </c>
      <c r="B7825" s="183"/>
      <c r="C7825" s="187" t="s">
        <v>240</v>
      </c>
      <c r="D7825" s="183"/>
      <c r="E7825" s="183"/>
      <c r="F7825" s="183"/>
      <c r="G7825" s="183"/>
      <c r="H7825" s="183"/>
      <c r="I7825" s="183"/>
      <c r="J7825" s="183"/>
      <c r="K7825" s="188">
        <v>11189.63</v>
      </c>
      <c r="L7825" s="183"/>
      <c r="M7825" s="188">
        <v>3775.63</v>
      </c>
      <c r="N7825" s="183"/>
      <c r="O7825" s="189">
        <v>33.74</v>
      </c>
      <c r="P7825" s="183"/>
    </row>
    <row r="7826" spans="1:16" x14ac:dyDescent="0.25">
      <c r="A7826" s="200" t="s">
        <v>0</v>
      </c>
      <c r="B7826" s="183"/>
      <c r="C7826" s="200" t="s">
        <v>1497</v>
      </c>
      <c r="D7826" s="183"/>
      <c r="E7826" s="200" t="s">
        <v>1498</v>
      </c>
      <c r="F7826" s="183"/>
      <c r="G7826" s="183"/>
      <c r="H7826" s="183"/>
      <c r="I7826" s="183"/>
      <c r="J7826" s="183"/>
      <c r="K7826" s="201">
        <v>1783077.97</v>
      </c>
      <c r="L7826" s="183"/>
      <c r="M7826" s="201">
        <v>855846.51</v>
      </c>
      <c r="N7826" s="183"/>
      <c r="O7826" s="196">
        <v>48</v>
      </c>
      <c r="P7826" s="183"/>
    </row>
    <row r="7827" spans="1:16" x14ac:dyDescent="0.25">
      <c r="A7827" s="197"/>
      <c r="B7827" s="183"/>
      <c r="C7827" s="197" t="s">
        <v>1499</v>
      </c>
      <c r="D7827" s="183"/>
      <c r="E7827" s="197" t="s">
        <v>1500</v>
      </c>
      <c r="F7827" s="183"/>
      <c r="G7827" s="183"/>
      <c r="H7827" s="183"/>
      <c r="I7827" s="183"/>
      <c r="J7827" s="183"/>
      <c r="K7827" s="198">
        <v>36359.879999999997</v>
      </c>
      <c r="L7827" s="183"/>
      <c r="M7827" s="198">
        <v>20320.88</v>
      </c>
      <c r="N7827" s="183"/>
      <c r="O7827" s="199">
        <v>55.89</v>
      </c>
      <c r="P7827" s="183"/>
    </row>
    <row r="7828" spans="1:16" x14ac:dyDescent="0.25">
      <c r="A7828" s="187" t="s">
        <v>0</v>
      </c>
      <c r="B7828" s="183"/>
      <c r="C7828" s="187" t="s">
        <v>221</v>
      </c>
      <c r="D7828" s="183"/>
      <c r="E7828" s="183"/>
      <c r="F7828" s="183"/>
      <c r="G7828" s="183"/>
      <c r="H7828" s="183"/>
      <c r="I7828" s="183"/>
      <c r="J7828" s="183"/>
      <c r="K7828" s="188">
        <v>36359.879999999997</v>
      </c>
      <c r="L7828" s="183"/>
      <c r="M7828" s="188">
        <v>20320.88</v>
      </c>
      <c r="N7828" s="183"/>
      <c r="O7828" s="189">
        <v>55.89</v>
      </c>
      <c r="P7828" s="183"/>
    </row>
    <row r="7829" spans="1:16" x14ac:dyDescent="0.25">
      <c r="A7829" s="187" t="s">
        <v>0</v>
      </c>
      <c r="B7829" s="183"/>
      <c r="C7829" s="187" t="s">
        <v>228</v>
      </c>
      <c r="D7829" s="183"/>
      <c r="E7829" s="183"/>
      <c r="F7829" s="183"/>
      <c r="G7829" s="183"/>
      <c r="H7829" s="183"/>
      <c r="I7829" s="183"/>
      <c r="J7829" s="183"/>
      <c r="K7829" s="188">
        <v>36359.879999999997</v>
      </c>
      <c r="L7829" s="183"/>
      <c r="M7829" s="188">
        <v>20320.88</v>
      </c>
      <c r="N7829" s="183"/>
      <c r="O7829" s="189">
        <v>55.89</v>
      </c>
      <c r="P7829" s="183"/>
    </row>
    <row r="7830" spans="1:16" x14ac:dyDescent="0.25">
      <c r="A7830" s="206" t="s">
        <v>0</v>
      </c>
      <c r="B7830" s="183"/>
      <c r="C7830" s="206" t="s">
        <v>574</v>
      </c>
      <c r="D7830" s="183"/>
      <c r="E7830" s="206" t="s">
        <v>575</v>
      </c>
      <c r="F7830" s="183"/>
      <c r="G7830" s="183"/>
      <c r="H7830" s="183"/>
      <c r="I7830" s="183"/>
      <c r="J7830" s="183"/>
      <c r="K7830" s="207">
        <v>35359.879999999997</v>
      </c>
      <c r="L7830" s="183"/>
      <c r="M7830" s="207">
        <v>19874.939999999999</v>
      </c>
      <c r="N7830" s="183"/>
      <c r="O7830" s="205">
        <v>56.21</v>
      </c>
      <c r="P7830" s="183"/>
    </row>
    <row r="7831" spans="1:16" x14ac:dyDescent="0.25">
      <c r="A7831" s="203" t="s">
        <v>0</v>
      </c>
      <c r="B7831" s="183"/>
      <c r="C7831" s="203" t="s">
        <v>580</v>
      </c>
      <c r="D7831" s="183"/>
      <c r="E7831" s="203" t="s">
        <v>581</v>
      </c>
      <c r="F7831" s="183"/>
      <c r="G7831" s="183"/>
      <c r="H7831" s="183"/>
      <c r="I7831" s="183"/>
      <c r="J7831" s="183"/>
      <c r="K7831" s="204" t="s">
        <v>0</v>
      </c>
      <c r="L7831" s="183"/>
      <c r="M7831" s="204">
        <v>3161.86</v>
      </c>
      <c r="N7831" s="183"/>
      <c r="O7831" s="202" t="s">
        <v>0</v>
      </c>
      <c r="P7831" s="183"/>
    </row>
    <row r="7832" spans="1:16" x14ac:dyDescent="0.25">
      <c r="A7832" s="203" t="s">
        <v>0</v>
      </c>
      <c r="B7832" s="183"/>
      <c r="C7832" s="203" t="s">
        <v>742</v>
      </c>
      <c r="D7832" s="183"/>
      <c r="E7832" s="203" t="s">
        <v>743</v>
      </c>
      <c r="F7832" s="183"/>
      <c r="G7832" s="183"/>
      <c r="H7832" s="183"/>
      <c r="I7832" s="183"/>
      <c r="J7832" s="183"/>
      <c r="K7832" s="204" t="s">
        <v>0</v>
      </c>
      <c r="L7832" s="183"/>
      <c r="M7832" s="204">
        <v>40</v>
      </c>
      <c r="N7832" s="183"/>
      <c r="O7832" s="202" t="s">
        <v>0</v>
      </c>
      <c r="P7832" s="183"/>
    </row>
    <row r="7833" spans="1:16" x14ac:dyDescent="0.25">
      <c r="A7833" s="203" t="s">
        <v>0</v>
      </c>
      <c r="B7833" s="183"/>
      <c r="C7833" s="203" t="s">
        <v>901</v>
      </c>
      <c r="D7833" s="183"/>
      <c r="E7833" s="203" t="s">
        <v>902</v>
      </c>
      <c r="F7833" s="183"/>
      <c r="G7833" s="183"/>
      <c r="H7833" s="183"/>
      <c r="I7833" s="183"/>
      <c r="J7833" s="183"/>
      <c r="K7833" s="204" t="s">
        <v>0</v>
      </c>
      <c r="L7833" s="183"/>
      <c r="M7833" s="204">
        <v>99.96</v>
      </c>
      <c r="N7833" s="183"/>
      <c r="O7833" s="202" t="s">
        <v>0</v>
      </c>
      <c r="P7833" s="183"/>
    </row>
    <row r="7834" spans="1:16" x14ac:dyDescent="0.25">
      <c r="A7834" s="203" t="s">
        <v>0</v>
      </c>
      <c r="B7834" s="183"/>
      <c r="C7834" s="203" t="s">
        <v>744</v>
      </c>
      <c r="D7834" s="183"/>
      <c r="E7834" s="203" t="s">
        <v>745</v>
      </c>
      <c r="F7834" s="183"/>
      <c r="G7834" s="183"/>
      <c r="H7834" s="183"/>
      <c r="I7834" s="183"/>
      <c r="J7834" s="183"/>
      <c r="K7834" s="204" t="s">
        <v>0</v>
      </c>
      <c r="L7834" s="183"/>
      <c r="M7834" s="204">
        <v>4777.91</v>
      </c>
      <c r="N7834" s="183"/>
      <c r="O7834" s="202" t="s">
        <v>0</v>
      </c>
      <c r="P7834" s="183"/>
    </row>
    <row r="7835" spans="1:16" x14ac:dyDescent="0.25">
      <c r="A7835" s="203" t="s">
        <v>0</v>
      </c>
      <c r="B7835" s="183"/>
      <c r="C7835" s="203" t="s">
        <v>746</v>
      </c>
      <c r="D7835" s="183"/>
      <c r="E7835" s="203" t="s">
        <v>747</v>
      </c>
      <c r="F7835" s="183"/>
      <c r="G7835" s="183"/>
      <c r="H7835" s="183"/>
      <c r="I7835" s="183"/>
      <c r="J7835" s="183"/>
      <c r="K7835" s="204" t="s">
        <v>0</v>
      </c>
      <c r="L7835" s="183"/>
      <c r="M7835" s="204">
        <v>20</v>
      </c>
      <c r="N7835" s="183"/>
      <c r="O7835" s="202" t="s">
        <v>0</v>
      </c>
      <c r="P7835" s="183"/>
    </row>
    <row r="7836" spans="1:16" x14ac:dyDescent="0.25">
      <c r="A7836" s="203" t="s">
        <v>0</v>
      </c>
      <c r="B7836" s="183"/>
      <c r="C7836" s="203" t="s">
        <v>748</v>
      </c>
      <c r="D7836" s="183"/>
      <c r="E7836" s="203" t="s">
        <v>749</v>
      </c>
      <c r="F7836" s="183"/>
      <c r="G7836" s="183"/>
      <c r="H7836" s="183"/>
      <c r="I7836" s="183"/>
      <c r="J7836" s="183"/>
      <c r="K7836" s="204" t="s">
        <v>0</v>
      </c>
      <c r="L7836" s="183"/>
      <c r="M7836" s="204">
        <v>999.49</v>
      </c>
      <c r="N7836" s="183"/>
      <c r="O7836" s="202" t="s">
        <v>0</v>
      </c>
      <c r="P7836" s="183"/>
    </row>
    <row r="7837" spans="1:16" x14ac:dyDescent="0.25">
      <c r="A7837" s="203" t="s">
        <v>0</v>
      </c>
      <c r="B7837" s="183"/>
      <c r="C7837" s="203" t="s">
        <v>750</v>
      </c>
      <c r="D7837" s="183"/>
      <c r="E7837" s="203" t="s">
        <v>751</v>
      </c>
      <c r="F7837" s="183"/>
      <c r="G7837" s="183"/>
      <c r="H7837" s="183"/>
      <c r="I7837" s="183"/>
      <c r="J7837" s="183"/>
      <c r="K7837" s="204" t="s">
        <v>0</v>
      </c>
      <c r="L7837" s="183"/>
      <c r="M7837" s="204">
        <v>399.87</v>
      </c>
      <c r="N7837" s="183"/>
      <c r="O7837" s="202" t="s">
        <v>0</v>
      </c>
      <c r="P7837" s="183"/>
    </row>
    <row r="7838" spans="1:16" x14ac:dyDescent="0.25">
      <c r="A7838" s="203" t="s">
        <v>0</v>
      </c>
      <c r="B7838" s="183"/>
      <c r="C7838" s="203" t="s">
        <v>752</v>
      </c>
      <c r="D7838" s="183"/>
      <c r="E7838" s="203" t="s">
        <v>753</v>
      </c>
      <c r="F7838" s="183"/>
      <c r="G7838" s="183"/>
      <c r="H7838" s="183"/>
      <c r="I7838" s="183"/>
      <c r="J7838" s="183"/>
      <c r="K7838" s="204" t="s">
        <v>0</v>
      </c>
      <c r="L7838" s="183"/>
      <c r="M7838" s="204">
        <v>86</v>
      </c>
      <c r="N7838" s="183"/>
      <c r="O7838" s="202" t="s">
        <v>0</v>
      </c>
      <c r="P7838" s="183"/>
    </row>
    <row r="7839" spans="1:16" x14ac:dyDescent="0.25">
      <c r="A7839" s="203" t="s">
        <v>0</v>
      </c>
      <c r="B7839" s="183"/>
      <c r="C7839" s="203" t="s">
        <v>754</v>
      </c>
      <c r="D7839" s="183"/>
      <c r="E7839" s="203" t="s">
        <v>755</v>
      </c>
      <c r="F7839" s="183"/>
      <c r="G7839" s="183"/>
      <c r="H7839" s="183"/>
      <c r="I7839" s="183"/>
      <c r="J7839" s="183"/>
      <c r="K7839" s="204" t="s">
        <v>0</v>
      </c>
      <c r="L7839" s="183"/>
      <c r="M7839" s="204">
        <v>1764.55</v>
      </c>
      <c r="N7839" s="183"/>
      <c r="O7839" s="202" t="s">
        <v>0</v>
      </c>
      <c r="P7839" s="183"/>
    </row>
    <row r="7840" spans="1:16" x14ac:dyDescent="0.25">
      <c r="A7840" s="203" t="s">
        <v>0</v>
      </c>
      <c r="B7840" s="183"/>
      <c r="C7840" s="203" t="s">
        <v>582</v>
      </c>
      <c r="D7840" s="183"/>
      <c r="E7840" s="203" t="s">
        <v>583</v>
      </c>
      <c r="F7840" s="183"/>
      <c r="G7840" s="183"/>
      <c r="H7840" s="183"/>
      <c r="I7840" s="183"/>
      <c r="J7840" s="183"/>
      <c r="K7840" s="204" t="s">
        <v>0</v>
      </c>
      <c r="L7840" s="183"/>
      <c r="M7840" s="204">
        <v>1080.1400000000001</v>
      </c>
      <c r="N7840" s="183"/>
      <c r="O7840" s="202" t="s">
        <v>0</v>
      </c>
      <c r="P7840" s="183"/>
    </row>
    <row r="7841" spans="1:16" x14ac:dyDescent="0.25">
      <c r="A7841" s="203" t="s">
        <v>0</v>
      </c>
      <c r="B7841" s="183"/>
      <c r="C7841" s="203" t="s">
        <v>706</v>
      </c>
      <c r="D7841" s="183"/>
      <c r="E7841" s="203" t="s">
        <v>707</v>
      </c>
      <c r="F7841" s="183"/>
      <c r="G7841" s="183"/>
      <c r="H7841" s="183"/>
      <c r="I7841" s="183"/>
      <c r="J7841" s="183"/>
      <c r="K7841" s="204" t="s">
        <v>0</v>
      </c>
      <c r="L7841" s="183"/>
      <c r="M7841" s="204">
        <v>2185.92</v>
      </c>
      <c r="N7841" s="183"/>
      <c r="O7841" s="202" t="s">
        <v>0</v>
      </c>
      <c r="P7841" s="183"/>
    </row>
    <row r="7842" spans="1:16" x14ac:dyDescent="0.25">
      <c r="A7842" s="203" t="s">
        <v>0</v>
      </c>
      <c r="B7842" s="183"/>
      <c r="C7842" s="203" t="s">
        <v>1089</v>
      </c>
      <c r="D7842" s="183"/>
      <c r="E7842" s="203" t="s">
        <v>1090</v>
      </c>
      <c r="F7842" s="183"/>
      <c r="G7842" s="183"/>
      <c r="H7842" s="183"/>
      <c r="I7842" s="183"/>
      <c r="J7842" s="183"/>
      <c r="K7842" s="204" t="s">
        <v>0</v>
      </c>
      <c r="L7842" s="183"/>
      <c r="M7842" s="204">
        <v>210.6</v>
      </c>
      <c r="N7842" s="183"/>
      <c r="O7842" s="202" t="s">
        <v>0</v>
      </c>
      <c r="P7842" s="183"/>
    </row>
    <row r="7843" spans="1:16" x14ac:dyDescent="0.25">
      <c r="A7843" s="203" t="s">
        <v>0</v>
      </c>
      <c r="B7843" s="183"/>
      <c r="C7843" s="203" t="s">
        <v>626</v>
      </c>
      <c r="D7843" s="183"/>
      <c r="E7843" s="203" t="s">
        <v>627</v>
      </c>
      <c r="F7843" s="183"/>
      <c r="G7843" s="183"/>
      <c r="H7843" s="183"/>
      <c r="I7843" s="183"/>
      <c r="J7843" s="183"/>
      <c r="K7843" s="204" t="s">
        <v>0</v>
      </c>
      <c r="L7843" s="183"/>
      <c r="M7843" s="204">
        <v>62.5</v>
      </c>
      <c r="N7843" s="183"/>
      <c r="O7843" s="202" t="s">
        <v>0</v>
      </c>
      <c r="P7843" s="183"/>
    </row>
    <row r="7844" spans="1:16" x14ac:dyDescent="0.25">
      <c r="A7844" s="203" t="s">
        <v>0</v>
      </c>
      <c r="B7844" s="183"/>
      <c r="C7844" s="203" t="s">
        <v>646</v>
      </c>
      <c r="D7844" s="183"/>
      <c r="E7844" s="203" t="s">
        <v>647</v>
      </c>
      <c r="F7844" s="183"/>
      <c r="G7844" s="183"/>
      <c r="H7844" s="183"/>
      <c r="I7844" s="183"/>
      <c r="J7844" s="183"/>
      <c r="K7844" s="204" t="s">
        <v>0</v>
      </c>
      <c r="L7844" s="183"/>
      <c r="M7844" s="204">
        <v>2166.39</v>
      </c>
      <c r="N7844" s="183"/>
      <c r="O7844" s="202" t="s">
        <v>0</v>
      </c>
      <c r="P7844" s="183"/>
    </row>
    <row r="7845" spans="1:16" x14ac:dyDescent="0.25">
      <c r="A7845" s="203" t="s">
        <v>0</v>
      </c>
      <c r="B7845" s="183"/>
      <c r="C7845" s="203" t="s">
        <v>648</v>
      </c>
      <c r="D7845" s="183"/>
      <c r="E7845" s="203" t="s">
        <v>649</v>
      </c>
      <c r="F7845" s="183"/>
      <c r="G7845" s="183"/>
      <c r="H7845" s="183"/>
      <c r="I7845" s="183"/>
      <c r="J7845" s="183"/>
      <c r="K7845" s="204" t="s">
        <v>0</v>
      </c>
      <c r="L7845" s="183"/>
      <c r="M7845" s="204">
        <v>1834.3</v>
      </c>
      <c r="N7845" s="183"/>
      <c r="O7845" s="202" t="s">
        <v>0</v>
      </c>
      <c r="P7845" s="183"/>
    </row>
    <row r="7846" spans="1:16" x14ac:dyDescent="0.25">
      <c r="A7846" s="203" t="s">
        <v>0</v>
      </c>
      <c r="B7846" s="183"/>
      <c r="C7846" s="203" t="s">
        <v>785</v>
      </c>
      <c r="D7846" s="183"/>
      <c r="E7846" s="203" t="s">
        <v>786</v>
      </c>
      <c r="F7846" s="183"/>
      <c r="G7846" s="183"/>
      <c r="H7846" s="183"/>
      <c r="I7846" s="183"/>
      <c r="J7846" s="183"/>
      <c r="K7846" s="204" t="s">
        <v>0</v>
      </c>
      <c r="L7846" s="183"/>
      <c r="M7846" s="204">
        <v>80</v>
      </c>
      <c r="N7846" s="183"/>
      <c r="O7846" s="202" t="s">
        <v>0</v>
      </c>
      <c r="P7846" s="183"/>
    </row>
    <row r="7847" spans="1:16" x14ac:dyDescent="0.25">
      <c r="A7847" s="203" t="s">
        <v>0</v>
      </c>
      <c r="B7847" s="183"/>
      <c r="C7847" s="203" t="s">
        <v>600</v>
      </c>
      <c r="D7847" s="183"/>
      <c r="E7847" s="203" t="s">
        <v>601</v>
      </c>
      <c r="F7847" s="183"/>
      <c r="G7847" s="183"/>
      <c r="H7847" s="183"/>
      <c r="I7847" s="183"/>
      <c r="J7847" s="183"/>
      <c r="K7847" s="204" t="s">
        <v>0</v>
      </c>
      <c r="L7847" s="183"/>
      <c r="M7847" s="204">
        <v>905.45</v>
      </c>
      <c r="N7847" s="183"/>
      <c r="O7847" s="202" t="s">
        <v>0</v>
      </c>
      <c r="P7847" s="183"/>
    </row>
    <row r="7848" spans="1:16" x14ac:dyDescent="0.25">
      <c r="A7848" s="206" t="s">
        <v>0</v>
      </c>
      <c r="B7848" s="183"/>
      <c r="C7848" s="206" t="s">
        <v>652</v>
      </c>
      <c r="D7848" s="183"/>
      <c r="E7848" s="206" t="s">
        <v>653</v>
      </c>
      <c r="F7848" s="183"/>
      <c r="G7848" s="183"/>
      <c r="H7848" s="183"/>
      <c r="I7848" s="183"/>
      <c r="J7848" s="183"/>
      <c r="K7848" s="207">
        <v>1000</v>
      </c>
      <c r="L7848" s="183"/>
      <c r="M7848" s="207">
        <v>445.94</v>
      </c>
      <c r="N7848" s="183"/>
      <c r="O7848" s="205">
        <v>44.59</v>
      </c>
      <c r="P7848" s="183"/>
    </row>
    <row r="7849" spans="1:16" x14ac:dyDescent="0.25">
      <c r="A7849" s="203" t="s">
        <v>0</v>
      </c>
      <c r="B7849" s="183"/>
      <c r="C7849" s="203" t="s">
        <v>654</v>
      </c>
      <c r="D7849" s="183"/>
      <c r="E7849" s="203" t="s">
        <v>655</v>
      </c>
      <c r="F7849" s="183"/>
      <c r="G7849" s="183"/>
      <c r="H7849" s="183"/>
      <c r="I7849" s="183"/>
      <c r="J7849" s="183"/>
      <c r="K7849" s="204" t="s">
        <v>0</v>
      </c>
      <c r="L7849" s="183"/>
      <c r="M7849" s="204">
        <v>445.94</v>
      </c>
      <c r="N7849" s="183"/>
      <c r="O7849" s="202" t="s">
        <v>0</v>
      </c>
      <c r="P7849" s="183"/>
    </row>
    <row r="7850" spans="1:16" x14ac:dyDescent="0.25">
      <c r="A7850" s="197"/>
      <c r="B7850" s="183"/>
      <c r="C7850" s="197" t="s">
        <v>1501</v>
      </c>
      <c r="D7850" s="183"/>
      <c r="E7850" s="197" t="s">
        <v>1502</v>
      </c>
      <c r="F7850" s="183"/>
      <c r="G7850" s="183"/>
      <c r="H7850" s="183"/>
      <c r="I7850" s="183"/>
      <c r="J7850" s="183"/>
      <c r="K7850" s="198">
        <v>110419.21</v>
      </c>
      <c r="L7850" s="183"/>
      <c r="M7850" s="198">
        <v>46140.49</v>
      </c>
      <c r="N7850" s="183"/>
      <c r="O7850" s="199">
        <v>41.79</v>
      </c>
      <c r="P7850" s="183"/>
    </row>
    <row r="7851" spans="1:16" x14ac:dyDescent="0.25">
      <c r="A7851" s="187" t="s">
        <v>0</v>
      </c>
      <c r="B7851" s="183"/>
      <c r="C7851" s="187" t="s">
        <v>221</v>
      </c>
      <c r="D7851" s="183"/>
      <c r="E7851" s="183"/>
      <c r="F7851" s="183"/>
      <c r="G7851" s="183"/>
      <c r="H7851" s="183"/>
      <c r="I7851" s="183"/>
      <c r="J7851" s="183"/>
      <c r="K7851" s="188">
        <v>110419.21</v>
      </c>
      <c r="L7851" s="183"/>
      <c r="M7851" s="188">
        <v>46140.49</v>
      </c>
      <c r="N7851" s="183"/>
      <c r="O7851" s="189">
        <v>41.79</v>
      </c>
      <c r="P7851" s="183"/>
    </row>
    <row r="7852" spans="1:16" x14ac:dyDescent="0.25">
      <c r="A7852" s="187" t="s">
        <v>0</v>
      </c>
      <c r="B7852" s="183"/>
      <c r="C7852" s="187" t="s">
        <v>228</v>
      </c>
      <c r="D7852" s="183"/>
      <c r="E7852" s="183"/>
      <c r="F7852" s="183"/>
      <c r="G7852" s="183"/>
      <c r="H7852" s="183"/>
      <c r="I7852" s="183"/>
      <c r="J7852" s="183"/>
      <c r="K7852" s="188">
        <v>110419.21</v>
      </c>
      <c r="L7852" s="183"/>
      <c r="M7852" s="188">
        <v>46140.49</v>
      </c>
      <c r="N7852" s="183"/>
      <c r="O7852" s="189">
        <v>41.79</v>
      </c>
      <c r="P7852" s="183"/>
    </row>
    <row r="7853" spans="1:16" x14ac:dyDescent="0.25">
      <c r="A7853" s="206" t="s">
        <v>0</v>
      </c>
      <c r="B7853" s="183"/>
      <c r="C7853" s="206" t="s">
        <v>574</v>
      </c>
      <c r="D7853" s="183"/>
      <c r="E7853" s="206" t="s">
        <v>575</v>
      </c>
      <c r="F7853" s="183"/>
      <c r="G7853" s="183"/>
      <c r="H7853" s="183"/>
      <c r="I7853" s="183"/>
      <c r="J7853" s="183"/>
      <c r="K7853" s="207">
        <v>3663.21</v>
      </c>
      <c r="L7853" s="183"/>
      <c r="M7853" s="207">
        <v>3663.21</v>
      </c>
      <c r="N7853" s="183"/>
      <c r="O7853" s="205">
        <v>100</v>
      </c>
      <c r="P7853" s="183"/>
    </row>
    <row r="7854" spans="1:16" x14ac:dyDescent="0.25">
      <c r="A7854" s="203" t="s">
        <v>0</v>
      </c>
      <c r="B7854" s="183"/>
      <c r="C7854" s="203" t="s">
        <v>1089</v>
      </c>
      <c r="D7854" s="183"/>
      <c r="E7854" s="203" t="s">
        <v>1090</v>
      </c>
      <c r="F7854" s="183"/>
      <c r="G7854" s="183"/>
      <c r="H7854" s="183"/>
      <c r="I7854" s="183"/>
      <c r="J7854" s="183"/>
      <c r="K7854" s="204" t="s">
        <v>0</v>
      </c>
      <c r="L7854" s="183"/>
      <c r="M7854" s="204">
        <v>3663.21</v>
      </c>
      <c r="N7854" s="183"/>
      <c r="O7854" s="202" t="s">
        <v>0</v>
      </c>
      <c r="P7854" s="183"/>
    </row>
    <row r="7855" spans="1:16" x14ac:dyDescent="0.25">
      <c r="A7855" s="206" t="s">
        <v>0</v>
      </c>
      <c r="B7855" s="183"/>
      <c r="C7855" s="206" t="s">
        <v>586</v>
      </c>
      <c r="D7855" s="183"/>
      <c r="E7855" s="206" t="s">
        <v>587</v>
      </c>
      <c r="F7855" s="183"/>
      <c r="G7855" s="183"/>
      <c r="H7855" s="183"/>
      <c r="I7855" s="183"/>
      <c r="J7855" s="183"/>
      <c r="K7855" s="207">
        <v>106756</v>
      </c>
      <c r="L7855" s="183"/>
      <c r="M7855" s="207">
        <v>42477.279999999999</v>
      </c>
      <c r="N7855" s="183"/>
      <c r="O7855" s="205">
        <v>39.79</v>
      </c>
      <c r="P7855" s="183"/>
    </row>
    <row r="7856" spans="1:16" x14ac:dyDescent="0.25">
      <c r="A7856" s="203" t="s">
        <v>0</v>
      </c>
      <c r="B7856" s="183"/>
      <c r="C7856" s="203" t="s">
        <v>1385</v>
      </c>
      <c r="D7856" s="183"/>
      <c r="E7856" s="203" t="s">
        <v>1386</v>
      </c>
      <c r="F7856" s="183"/>
      <c r="G7856" s="183"/>
      <c r="H7856" s="183"/>
      <c r="I7856" s="183"/>
      <c r="J7856" s="183"/>
      <c r="K7856" s="204" t="s">
        <v>0</v>
      </c>
      <c r="L7856" s="183"/>
      <c r="M7856" s="204">
        <v>42477.279999999999</v>
      </c>
      <c r="N7856" s="183"/>
      <c r="O7856" s="202" t="s">
        <v>0</v>
      </c>
      <c r="P7856" s="183"/>
    </row>
    <row r="7857" spans="1:16" x14ac:dyDescent="0.25">
      <c r="A7857" s="197"/>
      <c r="B7857" s="183"/>
      <c r="C7857" s="197" t="s">
        <v>1503</v>
      </c>
      <c r="D7857" s="183"/>
      <c r="E7857" s="197" t="s">
        <v>1504</v>
      </c>
      <c r="F7857" s="183"/>
      <c r="G7857" s="183"/>
      <c r="H7857" s="183"/>
      <c r="I7857" s="183"/>
      <c r="J7857" s="183"/>
      <c r="K7857" s="198">
        <v>9358.8799999999992</v>
      </c>
      <c r="L7857" s="183"/>
      <c r="M7857" s="198">
        <v>1821.7</v>
      </c>
      <c r="N7857" s="183"/>
      <c r="O7857" s="199">
        <v>19.46</v>
      </c>
      <c r="P7857" s="183"/>
    </row>
    <row r="7858" spans="1:16" x14ac:dyDescent="0.25">
      <c r="A7858" s="187" t="s">
        <v>0</v>
      </c>
      <c r="B7858" s="183"/>
      <c r="C7858" s="187" t="s">
        <v>218</v>
      </c>
      <c r="D7858" s="183"/>
      <c r="E7858" s="183"/>
      <c r="F7858" s="183"/>
      <c r="G7858" s="183"/>
      <c r="H7858" s="183"/>
      <c r="I7858" s="183"/>
      <c r="J7858" s="183"/>
      <c r="K7858" s="188">
        <v>7780</v>
      </c>
      <c r="L7858" s="183"/>
      <c r="M7858" s="188">
        <v>242.82</v>
      </c>
      <c r="N7858" s="183"/>
      <c r="O7858" s="189">
        <v>3.12</v>
      </c>
      <c r="P7858" s="183"/>
    </row>
    <row r="7859" spans="1:16" x14ac:dyDescent="0.25">
      <c r="A7859" s="187" t="s">
        <v>0</v>
      </c>
      <c r="B7859" s="183"/>
      <c r="C7859" s="187" t="s">
        <v>220</v>
      </c>
      <c r="D7859" s="183"/>
      <c r="E7859" s="183"/>
      <c r="F7859" s="183"/>
      <c r="G7859" s="183"/>
      <c r="H7859" s="183"/>
      <c r="I7859" s="183"/>
      <c r="J7859" s="183"/>
      <c r="K7859" s="188">
        <v>7780</v>
      </c>
      <c r="L7859" s="183"/>
      <c r="M7859" s="188">
        <v>242.82</v>
      </c>
      <c r="N7859" s="183"/>
      <c r="O7859" s="189">
        <v>3.12</v>
      </c>
      <c r="P7859" s="183"/>
    </row>
    <row r="7860" spans="1:16" x14ac:dyDescent="0.25">
      <c r="A7860" s="206" t="s">
        <v>0</v>
      </c>
      <c r="B7860" s="183"/>
      <c r="C7860" s="206" t="s">
        <v>574</v>
      </c>
      <c r="D7860" s="183"/>
      <c r="E7860" s="206" t="s">
        <v>575</v>
      </c>
      <c r="F7860" s="183"/>
      <c r="G7860" s="183"/>
      <c r="H7860" s="183"/>
      <c r="I7860" s="183"/>
      <c r="J7860" s="183"/>
      <c r="K7860" s="207">
        <v>7780</v>
      </c>
      <c r="L7860" s="183"/>
      <c r="M7860" s="207">
        <v>242.82</v>
      </c>
      <c r="N7860" s="183"/>
      <c r="O7860" s="205">
        <v>3.12</v>
      </c>
      <c r="P7860" s="183"/>
    </row>
    <row r="7861" spans="1:16" x14ac:dyDescent="0.25">
      <c r="A7861" s="203" t="s">
        <v>0</v>
      </c>
      <c r="B7861" s="183"/>
      <c r="C7861" s="203" t="s">
        <v>746</v>
      </c>
      <c r="D7861" s="183"/>
      <c r="E7861" s="203" t="s">
        <v>747</v>
      </c>
      <c r="F7861" s="183"/>
      <c r="G7861" s="183"/>
      <c r="H7861" s="183"/>
      <c r="I7861" s="183"/>
      <c r="J7861" s="183"/>
      <c r="K7861" s="204" t="s">
        <v>0</v>
      </c>
      <c r="L7861" s="183"/>
      <c r="M7861" s="204">
        <v>242.82</v>
      </c>
      <c r="N7861" s="183"/>
      <c r="O7861" s="202" t="s">
        <v>0</v>
      </c>
      <c r="P7861" s="183"/>
    </row>
    <row r="7862" spans="1:16" x14ac:dyDescent="0.25">
      <c r="A7862" s="187" t="s">
        <v>0</v>
      </c>
      <c r="B7862" s="183"/>
      <c r="C7862" s="187" t="s">
        <v>229</v>
      </c>
      <c r="D7862" s="183"/>
      <c r="E7862" s="183"/>
      <c r="F7862" s="183"/>
      <c r="G7862" s="183"/>
      <c r="H7862" s="183"/>
      <c r="I7862" s="183"/>
      <c r="J7862" s="183"/>
      <c r="K7862" s="188">
        <v>1578.88</v>
      </c>
      <c r="L7862" s="183"/>
      <c r="M7862" s="188">
        <v>1578.88</v>
      </c>
      <c r="N7862" s="183"/>
      <c r="O7862" s="189">
        <v>100</v>
      </c>
      <c r="P7862" s="183"/>
    </row>
    <row r="7863" spans="1:16" x14ac:dyDescent="0.25">
      <c r="A7863" s="187" t="s">
        <v>0</v>
      </c>
      <c r="B7863" s="183"/>
      <c r="C7863" s="187" t="s">
        <v>232</v>
      </c>
      <c r="D7863" s="183"/>
      <c r="E7863" s="183"/>
      <c r="F7863" s="183"/>
      <c r="G7863" s="183"/>
      <c r="H7863" s="183"/>
      <c r="I7863" s="183"/>
      <c r="J7863" s="183"/>
      <c r="K7863" s="188">
        <v>1578.88</v>
      </c>
      <c r="L7863" s="183"/>
      <c r="M7863" s="188">
        <v>1578.88</v>
      </c>
      <c r="N7863" s="183"/>
      <c r="O7863" s="189">
        <v>100</v>
      </c>
      <c r="P7863" s="183"/>
    </row>
    <row r="7864" spans="1:16" x14ac:dyDescent="0.25">
      <c r="A7864" s="206" t="s">
        <v>0</v>
      </c>
      <c r="B7864" s="183"/>
      <c r="C7864" s="206" t="s">
        <v>574</v>
      </c>
      <c r="D7864" s="183"/>
      <c r="E7864" s="206" t="s">
        <v>575</v>
      </c>
      <c r="F7864" s="183"/>
      <c r="G7864" s="183"/>
      <c r="H7864" s="183"/>
      <c r="I7864" s="183"/>
      <c r="J7864" s="183"/>
      <c r="K7864" s="207">
        <v>1578.88</v>
      </c>
      <c r="L7864" s="183"/>
      <c r="M7864" s="207">
        <v>1578.88</v>
      </c>
      <c r="N7864" s="183"/>
      <c r="O7864" s="205">
        <v>100</v>
      </c>
      <c r="P7864" s="183"/>
    </row>
    <row r="7865" spans="1:16" x14ac:dyDescent="0.25">
      <c r="A7865" s="203" t="s">
        <v>0</v>
      </c>
      <c r="B7865" s="183"/>
      <c r="C7865" s="203" t="s">
        <v>744</v>
      </c>
      <c r="D7865" s="183"/>
      <c r="E7865" s="203" t="s">
        <v>745</v>
      </c>
      <c r="F7865" s="183"/>
      <c r="G7865" s="183"/>
      <c r="H7865" s="183"/>
      <c r="I7865" s="183"/>
      <c r="J7865" s="183"/>
      <c r="K7865" s="204" t="s">
        <v>0</v>
      </c>
      <c r="L7865" s="183"/>
      <c r="M7865" s="204">
        <v>1578.88</v>
      </c>
      <c r="N7865" s="183"/>
      <c r="O7865" s="202" t="s">
        <v>0</v>
      </c>
      <c r="P7865" s="183"/>
    </row>
    <row r="7866" spans="1:16" x14ac:dyDescent="0.25">
      <c r="A7866" s="197"/>
      <c r="B7866" s="183"/>
      <c r="C7866" s="197" t="s">
        <v>1505</v>
      </c>
      <c r="D7866" s="183"/>
      <c r="E7866" s="197" t="s">
        <v>1506</v>
      </c>
      <c r="F7866" s="183"/>
      <c r="G7866" s="183"/>
      <c r="H7866" s="183"/>
      <c r="I7866" s="183"/>
      <c r="J7866" s="183"/>
      <c r="K7866" s="198">
        <v>1626940</v>
      </c>
      <c r="L7866" s="183"/>
      <c r="M7866" s="198">
        <v>787563.44</v>
      </c>
      <c r="N7866" s="183"/>
      <c r="O7866" s="199">
        <v>48.41</v>
      </c>
      <c r="P7866" s="183"/>
    </row>
    <row r="7867" spans="1:16" x14ac:dyDescent="0.25">
      <c r="A7867" s="187" t="s">
        <v>0</v>
      </c>
      <c r="B7867" s="183"/>
      <c r="C7867" s="187" t="s">
        <v>229</v>
      </c>
      <c r="D7867" s="183"/>
      <c r="E7867" s="183"/>
      <c r="F7867" s="183"/>
      <c r="G7867" s="183"/>
      <c r="H7867" s="183"/>
      <c r="I7867" s="183"/>
      <c r="J7867" s="183"/>
      <c r="K7867" s="188">
        <v>1626940</v>
      </c>
      <c r="L7867" s="183"/>
      <c r="M7867" s="188">
        <v>787563.44</v>
      </c>
      <c r="N7867" s="183"/>
      <c r="O7867" s="189">
        <v>48.41</v>
      </c>
      <c r="P7867" s="183"/>
    </row>
    <row r="7868" spans="1:16" x14ac:dyDescent="0.25">
      <c r="A7868" s="187" t="s">
        <v>0</v>
      </c>
      <c r="B7868" s="183"/>
      <c r="C7868" s="187" t="s">
        <v>232</v>
      </c>
      <c r="D7868" s="183"/>
      <c r="E7868" s="183"/>
      <c r="F7868" s="183"/>
      <c r="G7868" s="183"/>
      <c r="H7868" s="183"/>
      <c r="I7868" s="183"/>
      <c r="J7868" s="183"/>
      <c r="K7868" s="188">
        <v>1626940</v>
      </c>
      <c r="L7868" s="183"/>
      <c r="M7868" s="188">
        <v>787563.44</v>
      </c>
      <c r="N7868" s="183"/>
      <c r="O7868" s="189">
        <v>48.41</v>
      </c>
      <c r="P7868" s="183"/>
    </row>
    <row r="7869" spans="1:16" x14ac:dyDescent="0.25">
      <c r="A7869" s="206" t="s">
        <v>0</v>
      </c>
      <c r="B7869" s="183"/>
      <c r="C7869" s="206" t="s">
        <v>564</v>
      </c>
      <c r="D7869" s="183"/>
      <c r="E7869" s="206" t="s">
        <v>565</v>
      </c>
      <c r="F7869" s="183"/>
      <c r="G7869" s="183"/>
      <c r="H7869" s="183"/>
      <c r="I7869" s="183"/>
      <c r="J7869" s="183"/>
      <c r="K7869" s="207">
        <v>1586800</v>
      </c>
      <c r="L7869" s="183"/>
      <c r="M7869" s="207">
        <v>768384.4</v>
      </c>
      <c r="N7869" s="183"/>
      <c r="O7869" s="205">
        <v>48.42</v>
      </c>
      <c r="P7869" s="183"/>
    </row>
    <row r="7870" spans="1:16" x14ac:dyDescent="0.25">
      <c r="A7870" s="203" t="s">
        <v>0</v>
      </c>
      <c r="B7870" s="183"/>
      <c r="C7870" s="203" t="s">
        <v>566</v>
      </c>
      <c r="D7870" s="183"/>
      <c r="E7870" s="203" t="s">
        <v>567</v>
      </c>
      <c r="F7870" s="183"/>
      <c r="G7870" s="183"/>
      <c r="H7870" s="183"/>
      <c r="I7870" s="183"/>
      <c r="J7870" s="183"/>
      <c r="K7870" s="204" t="s">
        <v>0</v>
      </c>
      <c r="L7870" s="183"/>
      <c r="M7870" s="204">
        <v>615175.31999999995</v>
      </c>
      <c r="N7870" s="183"/>
      <c r="O7870" s="202" t="s">
        <v>0</v>
      </c>
      <c r="P7870" s="183"/>
    </row>
    <row r="7871" spans="1:16" x14ac:dyDescent="0.25">
      <c r="A7871" s="203" t="s">
        <v>0</v>
      </c>
      <c r="B7871" s="183"/>
      <c r="C7871" s="203" t="s">
        <v>897</v>
      </c>
      <c r="D7871" s="183"/>
      <c r="E7871" s="203" t="s">
        <v>898</v>
      </c>
      <c r="F7871" s="183"/>
      <c r="G7871" s="183"/>
      <c r="H7871" s="183"/>
      <c r="I7871" s="183"/>
      <c r="J7871" s="183"/>
      <c r="K7871" s="204" t="s">
        <v>0</v>
      </c>
      <c r="L7871" s="183"/>
      <c r="M7871" s="204">
        <v>13456.5</v>
      </c>
      <c r="N7871" s="183"/>
      <c r="O7871" s="202" t="s">
        <v>0</v>
      </c>
      <c r="P7871" s="183"/>
    </row>
    <row r="7872" spans="1:16" x14ac:dyDescent="0.25">
      <c r="A7872" s="203" t="s">
        <v>0</v>
      </c>
      <c r="B7872" s="183"/>
      <c r="C7872" s="203" t="s">
        <v>1203</v>
      </c>
      <c r="D7872" s="183"/>
      <c r="E7872" s="203" t="s">
        <v>1204</v>
      </c>
      <c r="F7872" s="183"/>
      <c r="G7872" s="183"/>
      <c r="H7872" s="183"/>
      <c r="I7872" s="183"/>
      <c r="J7872" s="183"/>
      <c r="K7872" s="204" t="s">
        <v>0</v>
      </c>
      <c r="L7872" s="183"/>
      <c r="M7872" s="204">
        <v>6199.43</v>
      </c>
      <c r="N7872" s="183"/>
      <c r="O7872" s="202" t="s">
        <v>0</v>
      </c>
      <c r="P7872" s="183"/>
    </row>
    <row r="7873" spans="1:16" x14ac:dyDescent="0.25">
      <c r="A7873" s="203" t="s">
        <v>0</v>
      </c>
      <c r="B7873" s="183"/>
      <c r="C7873" s="203" t="s">
        <v>572</v>
      </c>
      <c r="D7873" s="183"/>
      <c r="E7873" s="203" t="s">
        <v>573</v>
      </c>
      <c r="F7873" s="183"/>
      <c r="G7873" s="183"/>
      <c r="H7873" s="183"/>
      <c r="I7873" s="183"/>
      <c r="J7873" s="183"/>
      <c r="K7873" s="204" t="s">
        <v>0</v>
      </c>
      <c r="L7873" s="183"/>
      <c r="M7873" s="204">
        <v>28834.34</v>
      </c>
      <c r="N7873" s="183"/>
      <c r="O7873" s="202" t="s">
        <v>0</v>
      </c>
      <c r="P7873" s="183"/>
    </row>
    <row r="7874" spans="1:16" x14ac:dyDescent="0.25">
      <c r="A7874" s="203" t="s">
        <v>0</v>
      </c>
      <c r="B7874" s="183"/>
      <c r="C7874" s="203" t="s">
        <v>568</v>
      </c>
      <c r="D7874" s="183"/>
      <c r="E7874" s="203" t="s">
        <v>569</v>
      </c>
      <c r="F7874" s="183"/>
      <c r="G7874" s="183"/>
      <c r="H7874" s="183"/>
      <c r="I7874" s="183"/>
      <c r="J7874" s="183"/>
      <c r="K7874" s="204" t="s">
        <v>0</v>
      </c>
      <c r="L7874" s="183"/>
      <c r="M7874" s="204">
        <v>104718.81</v>
      </c>
      <c r="N7874" s="183"/>
      <c r="O7874" s="202" t="s">
        <v>0</v>
      </c>
      <c r="P7874" s="183"/>
    </row>
    <row r="7875" spans="1:16" x14ac:dyDescent="0.25">
      <c r="A7875" s="206" t="s">
        <v>0</v>
      </c>
      <c r="B7875" s="183"/>
      <c r="C7875" s="206" t="s">
        <v>574</v>
      </c>
      <c r="D7875" s="183"/>
      <c r="E7875" s="206" t="s">
        <v>575</v>
      </c>
      <c r="F7875" s="183"/>
      <c r="G7875" s="183"/>
      <c r="H7875" s="183"/>
      <c r="I7875" s="183"/>
      <c r="J7875" s="183"/>
      <c r="K7875" s="207">
        <v>40140</v>
      </c>
      <c r="L7875" s="183"/>
      <c r="M7875" s="207">
        <v>19179.04</v>
      </c>
      <c r="N7875" s="183"/>
      <c r="O7875" s="205">
        <v>47.78</v>
      </c>
      <c r="P7875" s="183"/>
    </row>
    <row r="7876" spans="1:16" x14ac:dyDescent="0.25">
      <c r="A7876" s="203" t="s">
        <v>0</v>
      </c>
      <c r="B7876" s="183"/>
      <c r="C7876" s="203" t="s">
        <v>576</v>
      </c>
      <c r="D7876" s="183"/>
      <c r="E7876" s="203" t="s">
        <v>577</v>
      </c>
      <c r="F7876" s="183"/>
      <c r="G7876" s="183"/>
      <c r="H7876" s="183"/>
      <c r="I7876" s="183"/>
      <c r="J7876" s="183"/>
      <c r="K7876" s="204" t="s">
        <v>0</v>
      </c>
      <c r="L7876" s="183"/>
      <c r="M7876" s="204">
        <v>19179.04</v>
      </c>
      <c r="N7876" s="183"/>
      <c r="O7876" s="202" t="s">
        <v>0</v>
      </c>
      <c r="P7876" s="183"/>
    </row>
    <row r="7877" spans="1:16" x14ac:dyDescent="0.25">
      <c r="A7877" s="200" t="s">
        <v>0</v>
      </c>
      <c r="B7877" s="183"/>
      <c r="C7877" s="200" t="s">
        <v>1507</v>
      </c>
      <c r="D7877" s="183"/>
      <c r="E7877" s="200" t="s">
        <v>1508</v>
      </c>
      <c r="F7877" s="183"/>
      <c r="G7877" s="183"/>
      <c r="H7877" s="183"/>
      <c r="I7877" s="183"/>
      <c r="J7877" s="183"/>
      <c r="K7877" s="201">
        <v>38716.31</v>
      </c>
      <c r="L7877" s="183"/>
      <c r="M7877" s="201">
        <v>31130.15</v>
      </c>
      <c r="N7877" s="183"/>
      <c r="O7877" s="196">
        <v>80.41</v>
      </c>
      <c r="P7877" s="183"/>
    </row>
    <row r="7878" spans="1:16" x14ac:dyDescent="0.25">
      <c r="A7878" s="197"/>
      <c r="B7878" s="183"/>
      <c r="C7878" s="197" t="s">
        <v>1509</v>
      </c>
      <c r="D7878" s="183"/>
      <c r="E7878" s="197" t="s">
        <v>1510</v>
      </c>
      <c r="F7878" s="183"/>
      <c r="G7878" s="183"/>
      <c r="H7878" s="183"/>
      <c r="I7878" s="183"/>
      <c r="J7878" s="183"/>
      <c r="K7878" s="198">
        <v>38716.31</v>
      </c>
      <c r="L7878" s="183"/>
      <c r="M7878" s="198">
        <v>31130.15</v>
      </c>
      <c r="N7878" s="183"/>
      <c r="O7878" s="199">
        <v>80.41</v>
      </c>
      <c r="P7878" s="183"/>
    </row>
    <row r="7879" spans="1:16" x14ac:dyDescent="0.25">
      <c r="A7879" s="187" t="s">
        <v>0</v>
      </c>
      <c r="B7879" s="183"/>
      <c r="C7879" s="187" t="s">
        <v>214</v>
      </c>
      <c r="D7879" s="183"/>
      <c r="E7879" s="183"/>
      <c r="F7879" s="183"/>
      <c r="G7879" s="183"/>
      <c r="H7879" s="183"/>
      <c r="I7879" s="183"/>
      <c r="J7879" s="183"/>
      <c r="K7879" s="188">
        <v>38716.31</v>
      </c>
      <c r="L7879" s="183"/>
      <c r="M7879" s="188">
        <v>31130.15</v>
      </c>
      <c r="N7879" s="183"/>
      <c r="O7879" s="189">
        <v>80.41</v>
      </c>
      <c r="P7879" s="183"/>
    </row>
    <row r="7880" spans="1:16" x14ac:dyDescent="0.25">
      <c r="A7880" s="187" t="s">
        <v>0</v>
      </c>
      <c r="B7880" s="183"/>
      <c r="C7880" s="187" t="s">
        <v>215</v>
      </c>
      <c r="D7880" s="183"/>
      <c r="E7880" s="183"/>
      <c r="F7880" s="183"/>
      <c r="G7880" s="183"/>
      <c r="H7880" s="183"/>
      <c r="I7880" s="183"/>
      <c r="J7880" s="183"/>
      <c r="K7880" s="188">
        <v>38716.31</v>
      </c>
      <c r="L7880" s="183"/>
      <c r="M7880" s="188">
        <v>31130.15</v>
      </c>
      <c r="N7880" s="183"/>
      <c r="O7880" s="189">
        <v>80.41</v>
      </c>
      <c r="P7880" s="183"/>
    </row>
    <row r="7881" spans="1:16" x14ac:dyDescent="0.25">
      <c r="A7881" s="206" t="s">
        <v>0</v>
      </c>
      <c r="B7881" s="183"/>
      <c r="C7881" s="206" t="s">
        <v>574</v>
      </c>
      <c r="D7881" s="183"/>
      <c r="E7881" s="206" t="s">
        <v>575</v>
      </c>
      <c r="F7881" s="183"/>
      <c r="G7881" s="183"/>
      <c r="H7881" s="183"/>
      <c r="I7881" s="183"/>
      <c r="J7881" s="183"/>
      <c r="K7881" s="207">
        <v>38716.31</v>
      </c>
      <c r="L7881" s="183"/>
      <c r="M7881" s="207">
        <v>21650.85</v>
      </c>
      <c r="N7881" s="183"/>
      <c r="O7881" s="205">
        <v>55.92</v>
      </c>
      <c r="P7881" s="183"/>
    </row>
    <row r="7882" spans="1:16" x14ac:dyDescent="0.25">
      <c r="A7882" s="203" t="s">
        <v>0</v>
      </c>
      <c r="B7882" s="183"/>
      <c r="C7882" s="203" t="s">
        <v>746</v>
      </c>
      <c r="D7882" s="183"/>
      <c r="E7882" s="203" t="s">
        <v>747</v>
      </c>
      <c r="F7882" s="183"/>
      <c r="G7882" s="183"/>
      <c r="H7882" s="183"/>
      <c r="I7882" s="183"/>
      <c r="J7882" s="183"/>
      <c r="K7882" s="204" t="s">
        <v>0</v>
      </c>
      <c r="L7882" s="183"/>
      <c r="M7882" s="204">
        <v>19816.330000000002</v>
      </c>
      <c r="N7882" s="183"/>
      <c r="O7882" s="202" t="s">
        <v>0</v>
      </c>
      <c r="P7882" s="183"/>
    </row>
    <row r="7883" spans="1:16" x14ac:dyDescent="0.25">
      <c r="A7883" s="203" t="s">
        <v>0</v>
      </c>
      <c r="B7883" s="183"/>
      <c r="C7883" s="203" t="s">
        <v>582</v>
      </c>
      <c r="D7883" s="183"/>
      <c r="E7883" s="203" t="s">
        <v>583</v>
      </c>
      <c r="F7883" s="183"/>
      <c r="G7883" s="183"/>
      <c r="H7883" s="183"/>
      <c r="I7883" s="183"/>
      <c r="J7883" s="183"/>
      <c r="K7883" s="204" t="s">
        <v>0</v>
      </c>
      <c r="L7883" s="183"/>
      <c r="M7883" s="204">
        <v>875</v>
      </c>
      <c r="N7883" s="183"/>
      <c r="O7883" s="202" t="s">
        <v>0</v>
      </c>
      <c r="P7883" s="183"/>
    </row>
    <row r="7884" spans="1:16" x14ac:dyDescent="0.25">
      <c r="A7884" s="203" t="s">
        <v>0</v>
      </c>
      <c r="B7884" s="183"/>
      <c r="C7884" s="203" t="s">
        <v>756</v>
      </c>
      <c r="D7884" s="183"/>
      <c r="E7884" s="203" t="s">
        <v>757</v>
      </c>
      <c r="F7884" s="183"/>
      <c r="G7884" s="183"/>
      <c r="H7884" s="183"/>
      <c r="I7884" s="183"/>
      <c r="J7884" s="183"/>
      <c r="K7884" s="204" t="s">
        <v>0</v>
      </c>
      <c r="L7884" s="183"/>
      <c r="M7884" s="204">
        <v>959.52</v>
      </c>
      <c r="N7884" s="183"/>
      <c r="O7884" s="202" t="s">
        <v>0</v>
      </c>
      <c r="P7884" s="183"/>
    </row>
    <row r="7885" spans="1:16" x14ac:dyDescent="0.25">
      <c r="A7885" s="206" t="s">
        <v>0</v>
      </c>
      <c r="B7885" s="183"/>
      <c r="C7885" s="206" t="s">
        <v>586</v>
      </c>
      <c r="D7885" s="183"/>
      <c r="E7885" s="206" t="s">
        <v>587</v>
      </c>
      <c r="F7885" s="183"/>
      <c r="G7885" s="183"/>
      <c r="H7885" s="183"/>
      <c r="I7885" s="183"/>
      <c r="J7885" s="183"/>
      <c r="K7885" s="207">
        <v>0</v>
      </c>
      <c r="L7885" s="183"/>
      <c r="M7885" s="207">
        <v>9479.2999999999993</v>
      </c>
      <c r="N7885" s="183"/>
      <c r="O7885" s="205" t="s">
        <v>0</v>
      </c>
      <c r="P7885" s="183"/>
    </row>
    <row r="7886" spans="1:16" x14ac:dyDescent="0.25">
      <c r="A7886" s="203" t="s">
        <v>0</v>
      </c>
      <c r="B7886" s="183"/>
      <c r="C7886" s="203" t="s">
        <v>1385</v>
      </c>
      <c r="D7886" s="183"/>
      <c r="E7886" s="203" t="s">
        <v>1386</v>
      </c>
      <c r="F7886" s="183"/>
      <c r="G7886" s="183"/>
      <c r="H7886" s="183"/>
      <c r="I7886" s="183"/>
      <c r="J7886" s="183"/>
      <c r="K7886" s="204" t="s">
        <v>0</v>
      </c>
      <c r="L7886" s="183"/>
      <c r="M7886" s="204">
        <v>9479.2999999999993</v>
      </c>
      <c r="N7886" s="183"/>
      <c r="O7886" s="202" t="s">
        <v>0</v>
      </c>
      <c r="P7886" s="183"/>
    </row>
    <row r="7887" spans="1:16" x14ac:dyDescent="0.25">
      <c r="A7887" s="200" t="s">
        <v>0</v>
      </c>
      <c r="B7887" s="183"/>
      <c r="C7887" s="200" t="s">
        <v>1375</v>
      </c>
      <c r="D7887" s="183"/>
      <c r="E7887" s="200" t="s">
        <v>1376</v>
      </c>
      <c r="F7887" s="183"/>
      <c r="G7887" s="183"/>
      <c r="H7887" s="183"/>
      <c r="I7887" s="183"/>
      <c r="J7887" s="183"/>
      <c r="K7887" s="201">
        <v>257286.32</v>
      </c>
      <c r="L7887" s="183"/>
      <c r="M7887" s="201">
        <v>73241.55</v>
      </c>
      <c r="N7887" s="183"/>
      <c r="O7887" s="196">
        <v>28.47</v>
      </c>
      <c r="P7887" s="183"/>
    </row>
    <row r="7888" spans="1:16" x14ac:dyDescent="0.25">
      <c r="A7888" s="197"/>
      <c r="B7888" s="183"/>
      <c r="C7888" s="197" t="s">
        <v>1377</v>
      </c>
      <c r="D7888" s="183"/>
      <c r="E7888" s="197" t="s">
        <v>1378</v>
      </c>
      <c r="F7888" s="183"/>
      <c r="G7888" s="183"/>
      <c r="H7888" s="183"/>
      <c r="I7888" s="183"/>
      <c r="J7888" s="183"/>
      <c r="K7888" s="198">
        <v>642.71</v>
      </c>
      <c r="L7888" s="183"/>
      <c r="M7888" s="198">
        <v>642.71</v>
      </c>
      <c r="N7888" s="183"/>
      <c r="O7888" s="199">
        <v>100</v>
      </c>
      <c r="P7888" s="183"/>
    </row>
    <row r="7889" spans="1:16" x14ac:dyDescent="0.25">
      <c r="A7889" s="187" t="s">
        <v>0</v>
      </c>
      <c r="B7889" s="183"/>
      <c r="C7889" s="187" t="s">
        <v>214</v>
      </c>
      <c r="D7889" s="183"/>
      <c r="E7889" s="183"/>
      <c r="F7889" s="183"/>
      <c r="G7889" s="183"/>
      <c r="H7889" s="183"/>
      <c r="I7889" s="183"/>
      <c r="J7889" s="183"/>
      <c r="K7889" s="188">
        <v>642.71</v>
      </c>
      <c r="L7889" s="183"/>
      <c r="M7889" s="188">
        <v>642.71</v>
      </c>
      <c r="N7889" s="183"/>
      <c r="O7889" s="189">
        <v>100</v>
      </c>
      <c r="P7889" s="183"/>
    </row>
    <row r="7890" spans="1:16" x14ac:dyDescent="0.25">
      <c r="A7890" s="187" t="s">
        <v>0</v>
      </c>
      <c r="B7890" s="183"/>
      <c r="C7890" s="187" t="s">
        <v>215</v>
      </c>
      <c r="D7890" s="183"/>
      <c r="E7890" s="183"/>
      <c r="F7890" s="183"/>
      <c r="G7890" s="183"/>
      <c r="H7890" s="183"/>
      <c r="I7890" s="183"/>
      <c r="J7890" s="183"/>
      <c r="K7890" s="188">
        <v>642.71</v>
      </c>
      <c r="L7890" s="183"/>
      <c r="M7890" s="188">
        <v>642.71</v>
      </c>
      <c r="N7890" s="183"/>
      <c r="O7890" s="189">
        <v>100</v>
      </c>
      <c r="P7890" s="183"/>
    </row>
    <row r="7891" spans="1:16" x14ac:dyDescent="0.25">
      <c r="A7891" s="206" t="s">
        <v>0</v>
      </c>
      <c r="B7891" s="183"/>
      <c r="C7891" s="206" t="s">
        <v>564</v>
      </c>
      <c r="D7891" s="183"/>
      <c r="E7891" s="206" t="s">
        <v>565</v>
      </c>
      <c r="F7891" s="183"/>
      <c r="G7891" s="183"/>
      <c r="H7891" s="183"/>
      <c r="I7891" s="183"/>
      <c r="J7891" s="183"/>
      <c r="K7891" s="207">
        <v>158.85</v>
      </c>
      <c r="L7891" s="183"/>
      <c r="M7891" s="207">
        <v>158.85</v>
      </c>
      <c r="N7891" s="183"/>
      <c r="O7891" s="205">
        <v>100</v>
      </c>
      <c r="P7891" s="183"/>
    </row>
    <row r="7892" spans="1:16" x14ac:dyDescent="0.25">
      <c r="A7892" s="203" t="s">
        <v>0</v>
      </c>
      <c r="B7892" s="183"/>
      <c r="C7892" s="203" t="s">
        <v>566</v>
      </c>
      <c r="D7892" s="183"/>
      <c r="E7892" s="203" t="s">
        <v>567</v>
      </c>
      <c r="F7892" s="183"/>
      <c r="G7892" s="183"/>
      <c r="H7892" s="183"/>
      <c r="I7892" s="183"/>
      <c r="J7892" s="183"/>
      <c r="K7892" s="204" t="s">
        <v>0</v>
      </c>
      <c r="L7892" s="183"/>
      <c r="M7892" s="204">
        <v>136.35</v>
      </c>
      <c r="N7892" s="183"/>
      <c r="O7892" s="202" t="s">
        <v>0</v>
      </c>
      <c r="P7892" s="183"/>
    </row>
    <row r="7893" spans="1:16" x14ac:dyDescent="0.25">
      <c r="A7893" s="203" t="s">
        <v>0</v>
      </c>
      <c r="B7893" s="183"/>
      <c r="C7893" s="203" t="s">
        <v>568</v>
      </c>
      <c r="D7893" s="183"/>
      <c r="E7893" s="203" t="s">
        <v>569</v>
      </c>
      <c r="F7893" s="183"/>
      <c r="G7893" s="183"/>
      <c r="H7893" s="183"/>
      <c r="I7893" s="183"/>
      <c r="J7893" s="183"/>
      <c r="K7893" s="204" t="s">
        <v>0</v>
      </c>
      <c r="L7893" s="183"/>
      <c r="M7893" s="204">
        <v>22.5</v>
      </c>
      <c r="N7893" s="183"/>
      <c r="O7893" s="202" t="s">
        <v>0</v>
      </c>
      <c r="P7893" s="183"/>
    </row>
    <row r="7894" spans="1:16" x14ac:dyDescent="0.25">
      <c r="A7894" s="206" t="s">
        <v>0</v>
      </c>
      <c r="B7894" s="183"/>
      <c r="C7894" s="206" t="s">
        <v>574</v>
      </c>
      <c r="D7894" s="183"/>
      <c r="E7894" s="206" t="s">
        <v>575</v>
      </c>
      <c r="F7894" s="183"/>
      <c r="G7894" s="183"/>
      <c r="H7894" s="183"/>
      <c r="I7894" s="183"/>
      <c r="J7894" s="183"/>
      <c r="K7894" s="207">
        <v>326.32</v>
      </c>
      <c r="L7894" s="183"/>
      <c r="M7894" s="207">
        <v>326.32</v>
      </c>
      <c r="N7894" s="183"/>
      <c r="O7894" s="205">
        <v>100</v>
      </c>
      <c r="P7894" s="183"/>
    </row>
    <row r="7895" spans="1:16" x14ac:dyDescent="0.25">
      <c r="A7895" s="203" t="s">
        <v>0</v>
      </c>
      <c r="B7895" s="183"/>
      <c r="C7895" s="203" t="s">
        <v>744</v>
      </c>
      <c r="D7895" s="183"/>
      <c r="E7895" s="203" t="s">
        <v>745</v>
      </c>
      <c r="F7895" s="183"/>
      <c r="G7895" s="183"/>
      <c r="H7895" s="183"/>
      <c r="I7895" s="183"/>
      <c r="J7895" s="183"/>
      <c r="K7895" s="204" t="s">
        <v>0</v>
      </c>
      <c r="L7895" s="183"/>
      <c r="M7895" s="204">
        <v>45.54</v>
      </c>
      <c r="N7895" s="183"/>
      <c r="O7895" s="202" t="s">
        <v>0</v>
      </c>
      <c r="P7895" s="183"/>
    </row>
    <row r="7896" spans="1:16" x14ac:dyDescent="0.25">
      <c r="A7896" s="203" t="s">
        <v>0</v>
      </c>
      <c r="B7896" s="183"/>
      <c r="C7896" s="203" t="s">
        <v>931</v>
      </c>
      <c r="D7896" s="183"/>
      <c r="E7896" s="203" t="s">
        <v>932</v>
      </c>
      <c r="F7896" s="183"/>
      <c r="G7896" s="183"/>
      <c r="H7896" s="183"/>
      <c r="I7896" s="183"/>
      <c r="J7896" s="183"/>
      <c r="K7896" s="204" t="s">
        <v>0</v>
      </c>
      <c r="L7896" s="183"/>
      <c r="M7896" s="204">
        <v>280.77999999999997</v>
      </c>
      <c r="N7896" s="183"/>
      <c r="O7896" s="202" t="s">
        <v>0</v>
      </c>
      <c r="P7896" s="183"/>
    </row>
    <row r="7897" spans="1:16" x14ac:dyDescent="0.25">
      <c r="A7897" s="206" t="s">
        <v>0</v>
      </c>
      <c r="B7897" s="183"/>
      <c r="C7897" s="206" t="s">
        <v>612</v>
      </c>
      <c r="D7897" s="183"/>
      <c r="E7897" s="206" t="s">
        <v>613</v>
      </c>
      <c r="F7897" s="183"/>
      <c r="G7897" s="183"/>
      <c r="H7897" s="183"/>
      <c r="I7897" s="183"/>
      <c r="J7897" s="183"/>
      <c r="K7897" s="207">
        <v>157.54</v>
      </c>
      <c r="L7897" s="183"/>
      <c r="M7897" s="207">
        <v>157.54</v>
      </c>
      <c r="N7897" s="183"/>
      <c r="O7897" s="205">
        <v>100</v>
      </c>
      <c r="P7897" s="183"/>
    </row>
    <row r="7898" spans="1:16" x14ac:dyDescent="0.25">
      <c r="A7898" s="203" t="s">
        <v>0</v>
      </c>
      <c r="B7898" s="183"/>
      <c r="C7898" s="203" t="s">
        <v>1511</v>
      </c>
      <c r="D7898" s="183"/>
      <c r="E7898" s="203" t="s">
        <v>1512</v>
      </c>
      <c r="F7898" s="183"/>
      <c r="G7898" s="183"/>
      <c r="H7898" s="183"/>
      <c r="I7898" s="183"/>
      <c r="J7898" s="183"/>
      <c r="K7898" s="204" t="s">
        <v>0</v>
      </c>
      <c r="L7898" s="183"/>
      <c r="M7898" s="204">
        <v>157.54</v>
      </c>
      <c r="N7898" s="183"/>
      <c r="O7898" s="202" t="s">
        <v>0</v>
      </c>
      <c r="P7898" s="183"/>
    </row>
    <row r="7899" spans="1:16" x14ac:dyDescent="0.25">
      <c r="A7899" s="197"/>
      <c r="B7899" s="183"/>
      <c r="C7899" s="197" t="s">
        <v>1513</v>
      </c>
      <c r="D7899" s="183"/>
      <c r="E7899" s="197" t="s">
        <v>1514</v>
      </c>
      <c r="F7899" s="183"/>
      <c r="G7899" s="183"/>
      <c r="H7899" s="183"/>
      <c r="I7899" s="183"/>
      <c r="J7899" s="183"/>
      <c r="K7899" s="198">
        <v>23338.85</v>
      </c>
      <c r="L7899" s="183"/>
      <c r="M7899" s="198">
        <v>9711.19</v>
      </c>
      <c r="N7899" s="183"/>
      <c r="O7899" s="199">
        <v>41.61</v>
      </c>
      <c r="P7899" s="183"/>
    </row>
    <row r="7900" spans="1:16" x14ac:dyDescent="0.25">
      <c r="A7900" s="187" t="s">
        <v>0</v>
      </c>
      <c r="B7900" s="183"/>
      <c r="C7900" s="187" t="s">
        <v>221</v>
      </c>
      <c r="D7900" s="183"/>
      <c r="E7900" s="183"/>
      <c r="F7900" s="183"/>
      <c r="G7900" s="183"/>
      <c r="H7900" s="183"/>
      <c r="I7900" s="183"/>
      <c r="J7900" s="183"/>
      <c r="K7900" s="188">
        <v>23338.85</v>
      </c>
      <c r="L7900" s="183"/>
      <c r="M7900" s="188">
        <v>9711.19</v>
      </c>
      <c r="N7900" s="183"/>
      <c r="O7900" s="189">
        <v>41.61</v>
      </c>
      <c r="P7900" s="183"/>
    </row>
    <row r="7901" spans="1:16" x14ac:dyDescent="0.25">
      <c r="A7901" s="187" t="s">
        <v>0</v>
      </c>
      <c r="B7901" s="183"/>
      <c r="C7901" s="187" t="s">
        <v>227</v>
      </c>
      <c r="D7901" s="183"/>
      <c r="E7901" s="183"/>
      <c r="F7901" s="183"/>
      <c r="G7901" s="183"/>
      <c r="H7901" s="183"/>
      <c r="I7901" s="183"/>
      <c r="J7901" s="183"/>
      <c r="K7901" s="188">
        <v>23338.85</v>
      </c>
      <c r="L7901" s="183"/>
      <c r="M7901" s="188">
        <v>9711.19</v>
      </c>
      <c r="N7901" s="183"/>
      <c r="O7901" s="189">
        <v>41.61</v>
      </c>
      <c r="P7901" s="183"/>
    </row>
    <row r="7902" spans="1:16" x14ac:dyDescent="0.25">
      <c r="A7902" s="206" t="s">
        <v>0</v>
      </c>
      <c r="B7902" s="183"/>
      <c r="C7902" s="206" t="s">
        <v>574</v>
      </c>
      <c r="D7902" s="183"/>
      <c r="E7902" s="206" t="s">
        <v>575</v>
      </c>
      <c r="F7902" s="183"/>
      <c r="G7902" s="183"/>
      <c r="H7902" s="183"/>
      <c r="I7902" s="183"/>
      <c r="J7902" s="183"/>
      <c r="K7902" s="207">
        <v>23338.85</v>
      </c>
      <c r="L7902" s="183"/>
      <c r="M7902" s="207">
        <v>9711.19</v>
      </c>
      <c r="N7902" s="183"/>
      <c r="O7902" s="205">
        <v>41.61</v>
      </c>
      <c r="P7902" s="183"/>
    </row>
    <row r="7903" spans="1:16" x14ac:dyDescent="0.25">
      <c r="A7903" s="203" t="s">
        <v>0</v>
      </c>
      <c r="B7903" s="183"/>
      <c r="C7903" s="203" t="s">
        <v>744</v>
      </c>
      <c r="D7903" s="183"/>
      <c r="E7903" s="203" t="s">
        <v>745</v>
      </c>
      <c r="F7903" s="183"/>
      <c r="G7903" s="183"/>
      <c r="H7903" s="183"/>
      <c r="I7903" s="183"/>
      <c r="J7903" s="183"/>
      <c r="K7903" s="204" t="s">
        <v>0</v>
      </c>
      <c r="L7903" s="183"/>
      <c r="M7903" s="204">
        <v>611.79999999999995</v>
      </c>
      <c r="N7903" s="183"/>
      <c r="O7903" s="202" t="s">
        <v>0</v>
      </c>
      <c r="P7903" s="183"/>
    </row>
    <row r="7904" spans="1:16" x14ac:dyDescent="0.25">
      <c r="A7904" s="203" t="s">
        <v>0</v>
      </c>
      <c r="B7904" s="183"/>
      <c r="C7904" s="203" t="s">
        <v>931</v>
      </c>
      <c r="D7904" s="183"/>
      <c r="E7904" s="203" t="s">
        <v>932</v>
      </c>
      <c r="F7904" s="183"/>
      <c r="G7904" s="183"/>
      <c r="H7904" s="183"/>
      <c r="I7904" s="183"/>
      <c r="J7904" s="183"/>
      <c r="K7904" s="204" t="s">
        <v>0</v>
      </c>
      <c r="L7904" s="183"/>
      <c r="M7904" s="204">
        <v>536.28</v>
      </c>
      <c r="N7904" s="183"/>
      <c r="O7904" s="202" t="s">
        <v>0</v>
      </c>
      <c r="P7904" s="183"/>
    </row>
    <row r="7905" spans="1:16" x14ac:dyDescent="0.25">
      <c r="A7905" s="203" t="s">
        <v>0</v>
      </c>
      <c r="B7905" s="183"/>
      <c r="C7905" s="203" t="s">
        <v>750</v>
      </c>
      <c r="D7905" s="183"/>
      <c r="E7905" s="203" t="s">
        <v>751</v>
      </c>
      <c r="F7905" s="183"/>
      <c r="G7905" s="183"/>
      <c r="H7905" s="183"/>
      <c r="I7905" s="183"/>
      <c r="J7905" s="183"/>
      <c r="K7905" s="204" t="s">
        <v>0</v>
      </c>
      <c r="L7905" s="183"/>
      <c r="M7905" s="204">
        <v>324.26</v>
      </c>
      <c r="N7905" s="183"/>
      <c r="O7905" s="202" t="s">
        <v>0</v>
      </c>
      <c r="P7905" s="183"/>
    </row>
    <row r="7906" spans="1:16" x14ac:dyDescent="0.25">
      <c r="A7906" s="203" t="s">
        <v>0</v>
      </c>
      <c r="B7906" s="183"/>
      <c r="C7906" s="203" t="s">
        <v>648</v>
      </c>
      <c r="D7906" s="183"/>
      <c r="E7906" s="203" t="s">
        <v>649</v>
      </c>
      <c r="F7906" s="183"/>
      <c r="G7906" s="183"/>
      <c r="H7906" s="183"/>
      <c r="I7906" s="183"/>
      <c r="J7906" s="183"/>
      <c r="K7906" s="204" t="s">
        <v>0</v>
      </c>
      <c r="L7906" s="183"/>
      <c r="M7906" s="204">
        <v>8238.85</v>
      </c>
      <c r="N7906" s="183"/>
      <c r="O7906" s="202" t="s">
        <v>0</v>
      </c>
      <c r="P7906" s="183"/>
    </row>
    <row r="7907" spans="1:16" x14ac:dyDescent="0.25">
      <c r="A7907" s="197"/>
      <c r="B7907" s="183"/>
      <c r="C7907" s="197" t="s">
        <v>1515</v>
      </c>
      <c r="D7907" s="183"/>
      <c r="E7907" s="197" t="s">
        <v>1516</v>
      </c>
      <c r="F7907" s="183"/>
      <c r="G7907" s="183"/>
      <c r="H7907" s="183"/>
      <c r="I7907" s="183"/>
      <c r="J7907" s="183"/>
      <c r="K7907" s="198">
        <v>195204.76</v>
      </c>
      <c r="L7907" s="183"/>
      <c r="M7907" s="198">
        <v>55956.93</v>
      </c>
      <c r="N7907" s="183"/>
      <c r="O7907" s="199">
        <v>28.67</v>
      </c>
      <c r="P7907" s="183"/>
    </row>
    <row r="7908" spans="1:16" x14ac:dyDescent="0.25">
      <c r="A7908" s="187" t="s">
        <v>0</v>
      </c>
      <c r="B7908" s="183"/>
      <c r="C7908" s="187" t="s">
        <v>214</v>
      </c>
      <c r="D7908" s="183"/>
      <c r="E7908" s="183"/>
      <c r="F7908" s="183"/>
      <c r="G7908" s="183"/>
      <c r="H7908" s="183"/>
      <c r="I7908" s="183"/>
      <c r="J7908" s="183"/>
      <c r="K7908" s="188">
        <v>50717.02</v>
      </c>
      <c r="L7908" s="183"/>
      <c r="M7908" s="188">
        <v>22564.17</v>
      </c>
      <c r="N7908" s="183"/>
      <c r="O7908" s="189">
        <v>44.49</v>
      </c>
      <c r="P7908" s="183"/>
    </row>
    <row r="7909" spans="1:16" x14ac:dyDescent="0.25">
      <c r="A7909" s="187" t="s">
        <v>0</v>
      </c>
      <c r="B7909" s="183"/>
      <c r="C7909" s="187" t="s">
        <v>215</v>
      </c>
      <c r="D7909" s="183"/>
      <c r="E7909" s="183"/>
      <c r="F7909" s="183"/>
      <c r="G7909" s="183"/>
      <c r="H7909" s="183"/>
      <c r="I7909" s="183"/>
      <c r="J7909" s="183"/>
      <c r="K7909" s="188">
        <v>50717.02</v>
      </c>
      <c r="L7909" s="183"/>
      <c r="M7909" s="188">
        <v>22564.17</v>
      </c>
      <c r="N7909" s="183"/>
      <c r="O7909" s="189">
        <v>44.49</v>
      </c>
      <c r="P7909" s="183"/>
    </row>
    <row r="7910" spans="1:16" x14ac:dyDescent="0.25">
      <c r="A7910" s="206" t="s">
        <v>0</v>
      </c>
      <c r="B7910" s="183"/>
      <c r="C7910" s="206" t="s">
        <v>564</v>
      </c>
      <c r="D7910" s="183"/>
      <c r="E7910" s="206" t="s">
        <v>565</v>
      </c>
      <c r="F7910" s="183"/>
      <c r="G7910" s="183"/>
      <c r="H7910" s="183"/>
      <c r="I7910" s="183"/>
      <c r="J7910" s="183"/>
      <c r="K7910" s="207">
        <v>46469.89</v>
      </c>
      <c r="L7910" s="183"/>
      <c r="M7910" s="207">
        <v>21481.94</v>
      </c>
      <c r="N7910" s="183"/>
      <c r="O7910" s="205">
        <v>46.23</v>
      </c>
      <c r="P7910" s="183"/>
    </row>
    <row r="7911" spans="1:16" x14ac:dyDescent="0.25">
      <c r="A7911" s="203" t="s">
        <v>0</v>
      </c>
      <c r="B7911" s="183"/>
      <c r="C7911" s="203" t="s">
        <v>566</v>
      </c>
      <c r="D7911" s="183"/>
      <c r="E7911" s="203" t="s">
        <v>567</v>
      </c>
      <c r="F7911" s="183"/>
      <c r="G7911" s="183"/>
      <c r="H7911" s="183"/>
      <c r="I7911" s="183"/>
      <c r="J7911" s="183"/>
      <c r="K7911" s="204" t="s">
        <v>0</v>
      </c>
      <c r="L7911" s="183"/>
      <c r="M7911" s="204">
        <v>18053.16</v>
      </c>
      <c r="N7911" s="183"/>
      <c r="O7911" s="202" t="s">
        <v>0</v>
      </c>
      <c r="P7911" s="183"/>
    </row>
    <row r="7912" spans="1:16" x14ac:dyDescent="0.25">
      <c r="A7912" s="203" t="s">
        <v>0</v>
      </c>
      <c r="B7912" s="183"/>
      <c r="C7912" s="203" t="s">
        <v>572</v>
      </c>
      <c r="D7912" s="183"/>
      <c r="E7912" s="203" t="s">
        <v>573</v>
      </c>
      <c r="F7912" s="183"/>
      <c r="G7912" s="183"/>
      <c r="H7912" s="183"/>
      <c r="I7912" s="183"/>
      <c r="J7912" s="183"/>
      <c r="K7912" s="204" t="s">
        <v>0</v>
      </c>
      <c r="L7912" s="183"/>
      <c r="M7912" s="204">
        <v>450</v>
      </c>
      <c r="N7912" s="183"/>
      <c r="O7912" s="202" t="s">
        <v>0</v>
      </c>
      <c r="P7912" s="183"/>
    </row>
    <row r="7913" spans="1:16" x14ac:dyDescent="0.25">
      <c r="A7913" s="203" t="s">
        <v>0</v>
      </c>
      <c r="B7913" s="183"/>
      <c r="C7913" s="203" t="s">
        <v>568</v>
      </c>
      <c r="D7913" s="183"/>
      <c r="E7913" s="203" t="s">
        <v>569</v>
      </c>
      <c r="F7913" s="183"/>
      <c r="G7913" s="183"/>
      <c r="H7913" s="183"/>
      <c r="I7913" s="183"/>
      <c r="J7913" s="183"/>
      <c r="K7913" s="204" t="s">
        <v>0</v>
      </c>
      <c r="L7913" s="183"/>
      <c r="M7913" s="204">
        <v>2978.78</v>
      </c>
      <c r="N7913" s="183"/>
      <c r="O7913" s="202" t="s">
        <v>0</v>
      </c>
      <c r="P7913" s="183"/>
    </row>
    <row r="7914" spans="1:16" x14ac:dyDescent="0.25">
      <c r="A7914" s="206" t="s">
        <v>0</v>
      </c>
      <c r="B7914" s="183"/>
      <c r="C7914" s="206" t="s">
        <v>574</v>
      </c>
      <c r="D7914" s="183"/>
      <c r="E7914" s="206" t="s">
        <v>575</v>
      </c>
      <c r="F7914" s="183"/>
      <c r="G7914" s="183"/>
      <c r="H7914" s="183"/>
      <c r="I7914" s="183"/>
      <c r="J7914" s="183"/>
      <c r="K7914" s="207">
        <v>4247.13</v>
      </c>
      <c r="L7914" s="183"/>
      <c r="M7914" s="207">
        <v>1082.23</v>
      </c>
      <c r="N7914" s="183"/>
      <c r="O7914" s="205">
        <v>25.48</v>
      </c>
      <c r="P7914" s="183"/>
    </row>
    <row r="7915" spans="1:16" x14ac:dyDescent="0.25">
      <c r="A7915" s="203" t="s">
        <v>0</v>
      </c>
      <c r="B7915" s="183"/>
      <c r="C7915" s="203" t="s">
        <v>576</v>
      </c>
      <c r="D7915" s="183"/>
      <c r="E7915" s="203" t="s">
        <v>577</v>
      </c>
      <c r="F7915" s="183"/>
      <c r="G7915" s="183"/>
      <c r="H7915" s="183"/>
      <c r="I7915" s="183"/>
      <c r="J7915" s="183"/>
      <c r="K7915" s="204" t="s">
        <v>0</v>
      </c>
      <c r="L7915" s="183"/>
      <c r="M7915" s="204">
        <v>1082.23</v>
      </c>
      <c r="N7915" s="183"/>
      <c r="O7915" s="202" t="s">
        <v>0</v>
      </c>
      <c r="P7915" s="183"/>
    </row>
    <row r="7916" spans="1:16" x14ac:dyDescent="0.25">
      <c r="A7916" s="187" t="s">
        <v>0</v>
      </c>
      <c r="B7916" s="183"/>
      <c r="C7916" s="187" t="s">
        <v>221</v>
      </c>
      <c r="D7916" s="183"/>
      <c r="E7916" s="183"/>
      <c r="F7916" s="183"/>
      <c r="G7916" s="183"/>
      <c r="H7916" s="183"/>
      <c r="I7916" s="183"/>
      <c r="J7916" s="183"/>
      <c r="K7916" s="188">
        <v>15500</v>
      </c>
      <c r="L7916" s="183"/>
      <c r="M7916" s="188">
        <v>7575.19</v>
      </c>
      <c r="N7916" s="183"/>
      <c r="O7916" s="189">
        <v>48.87</v>
      </c>
      <c r="P7916" s="183"/>
    </row>
    <row r="7917" spans="1:16" x14ac:dyDescent="0.25">
      <c r="A7917" s="187" t="s">
        <v>0</v>
      </c>
      <c r="B7917" s="183"/>
      <c r="C7917" s="187" t="s">
        <v>227</v>
      </c>
      <c r="D7917" s="183"/>
      <c r="E7917" s="183"/>
      <c r="F7917" s="183"/>
      <c r="G7917" s="183"/>
      <c r="H7917" s="183"/>
      <c r="I7917" s="183"/>
      <c r="J7917" s="183"/>
      <c r="K7917" s="188">
        <v>15500</v>
      </c>
      <c r="L7917" s="183"/>
      <c r="M7917" s="188">
        <v>7575.19</v>
      </c>
      <c r="N7917" s="183"/>
      <c r="O7917" s="189">
        <v>48.87</v>
      </c>
      <c r="P7917" s="183"/>
    </row>
    <row r="7918" spans="1:16" x14ac:dyDescent="0.25">
      <c r="A7918" s="206" t="s">
        <v>0</v>
      </c>
      <c r="B7918" s="183"/>
      <c r="C7918" s="206" t="s">
        <v>564</v>
      </c>
      <c r="D7918" s="183"/>
      <c r="E7918" s="206" t="s">
        <v>565</v>
      </c>
      <c r="F7918" s="183"/>
      <c r="G7918" s="183"/>
      <c r="H7918" s="183"/>
      <c r="I7918" s="183"/>
      <c r="J7918" s="183"/>
      <c r="K7918" s="207">
        <v>15500</v>
      </c>
      <c r="L7918" s="183"/>
      <c r="M7918" s="207">
        <v>7575.19</v>
      </c>
      <c r="N7918" s="183"/>
      <c r="O7918" s="205">
        <v>48.87</v>
      </c>
      <c r="P7918" s="183"/>
    </row>
    <row r="7919" spans="1:16" x14ac:dyDescent="0.25">
      <c r="A7919" s="203" t="s">
        <v>0</v>
      </c>
      <c r="B7919" s="183"/>
      <c r="C7919" s="203" t="s">
        <v>566</v>
      </c>
      <c r="D7919" s="183"/>
      <c r="E7919" s="203" t="s">
        <v>567</v>
      </c>
      <c r="F7919" s="183"/>
      <c r="G7919" s="183"/>
      <c r="H7919" s="183"/>
      <c r="I7919" s="183"/>
      <c r="J7919" s="183"/>
      <c r="K7919" s="204" t="s">
        <v>0</v>
      </c>
      <c r="L7919" s="183"/>
      <c r="M7919" s="204">
        <v>7275.19</v>
      </c>
      <c r="N7919" s="183"/>
      <c r="O7919" s="202" t="s">
        <v>0</v>
      </c>
      <c r="P7919" s="183"/>
    </row>
    <row r="7920" spans="1:16" x14ac:dyDescent="0.25">
      <c r="A7920" s="203" t="s">
        <v>0</v>
      </c>
      <c r="B7920" s="183"/>
      <c r="C7920" s="203" t="s">
        <v>572</v>
      </c>
      <c r="D7920" s="183"/>
      <c r="E7920" s="203" t="s">
        <v>573</v>
      </c>
      <c r="F7920" s="183"/>
      <c r="G7920" s="183"/>
      <c r="H7920" s="183"/>
      <c r="I7920" s="183"/>
      <c r="J7920" s="183"/>
      <c r="K7920" s="204" t="s">
        <v>0</v>
      </c>
      <c r="L7920" s="183"/>
      <c r="M7920" s="204">
        <v>300</v>
      </c>
      <c r="N7920" s="183"/>
      <c r="O7920" s="202" t="s">
        <v>0</v>
      </c>
      <c r="P7920" s="183"/>
    </row>
    <row r="7921" spans="1:16" x14ac:dyDescent="0.25">
      <c r="A7921" s="187" t="s">
        <v>0</v>
      </c>
      <c r="B7921" s="183"/>
      <c r="C7921" s="187" t="s">
        <v>229</v>
      </c>
      <c r="D7921" s="183"/>
      <c r="E7921" s="183"/>
      <c r="F7921" s="183"/>
      <c r="G7921" s="183"/>
      <c r="H7921" s="183"/>
      <c r="I7921" s="183"/>
      <c r="J7921" s="183"/>
      <c r="K7921" s="188">
        <v>128987.74</v>
      </c>
      <c r="L7921" s="183"/>
      <c r="M7921" s="188">
        <v>25817.57</v>
      </c>
      <c r="N7921" s="183"/>
      <c r="O7921" s="189">
        <v>20.02</v>
      </c>
      <c r="P7921" s="183"/>
    </row>
    <row r="7922" spans="1:16" x14ac:dyDescent="0.25">
      <c r="A7922" s="187" t="s">
        <v>0</v>
      </c>
      <c r="B7922" s="183"/>
      <c r="C7922" s="187" t="s">
        <v>232</v>
      </c>
      <c r="D7922" s="183"/>
      <c r="E7922" s="183"/>
      <c r="F7922" s="183"/>
      <c r="G7922" s="183"/>
      <c r="H7922" s="183"/>
      <c r="I7922" s="183"/>
      <c r="J7922" s="183"/>
      <c r="K7922" s="188">
        <v>1200</v>
      </c>
      <c r="L7922" s="183"/>
      <c r="M7922" s="188">
        <v>597.29999999999995</v>
      </c>
      <c r="N7922" s="183"/>
      <c r="O7922" s="189">
        <v>49.78</v>
      </c>
      <c r="P7922" s="183"/>
    </row>
    <row r="7923" spans="1:16" x14ac:dyDescent="0.25">
      <c r="A7923" s="206" t="s">
        <v>0</v>
      </c>
      <c r="B7923" s="183"/>
      <c r="C7923" s="206" t="s">
        <v>564</v>
      </c>
      <c r="D7923" s="183"/>
      <c r="E7923" s="206" t="s">
        <v>565</v>
      </c>
      <c r="F7923" s="183"/>
      <c r="G7923" s="183"/>
      <c r="H7923" s="183"/>
      <c r="I7923" s="183"/>
      <c r="J7923" s="183"/>
      <c r="K7923" s="207">
        <v>1200</v>
      </c>
      <c r="L7923" s="183"/>
      <c r="M7923" s="207">
        <v>597.29999999999995</v>
      </c>
      <c r="N7923" s="183"/>
      <c r="O7923" s="205">
        <v>49.78</v>
      </c>
      <c r="P7923" s="183"/>
    </row>
    <row r="7924" spans="1:16" x14ac:dyDescent="0.25">
      <c r="A7924" s="203" t="s">
        <v>0</v>
      </c>
      <c r="B7924" s="183"/>
      <c r="C7924" s="203" t="s">
        <v>566</v>
      </c>
      <c r="D7924" s="183"/>
      <c r="E7924" s="203" t="s">
        <v>567</v>
      </c>
      <c r="F7924" s="183"/>
      <c r="G7924" s="183"/>
      <c r="H7924" s="183"/>
      <c r="I7924" s="183"/>
      <c r="J7924" s="183"/>
      <c r="K7924" s="204" t="s">
        <v>0</v>
      </c>
      <c r="L7924" s="183"/>
      <c r="M7924" s="204">
        <v>597.29999999999995</v>
      </c>
      <c r="N7924" s="183"/>
      <c r="O7924" s="202" t="s">
        <v>0</v>
      </c>
      <c r="P7924" s="183"/>
    </row>
    <row r="7925" spans="1:16" x14ac:dyDescent="0.25">
      <c r="A7925" s="187" t="s">
        <v>0</v>
      </c>
      <c r="B7925" s="183"/>
      <c r="C7925" s="187" t="s">
        <v>234</v>
      </c>
      <c r="D7925" s="183"/>
      <c r="E7925" s="183"/>
      <c r="F7925" s="183"/>
      <c r="G7925" s="183"/>
      <c r="H7925" s="183"/>
      <c r="I7925" s="183"/>
      <c r="J7925" s="183"/>
      <c r="K7925" s="188">
        <v>127787.74</v>
      </c>
      <c r="L7925" s="183"/>
      <c r="M7925" s="188">
        <v>25220.27</v>
      </c>
      <c r="N7925" s="183"/>
      <c r="O7925" s="189">
        <v>19.739999999999998</v>
      </c>
      <c r="P7925" s="183"/>
    </row>
    <row r="7926" spans="1:16" x14ac:dyDescent="0.25">
      <c r="A7926" s="206" t="s">
        <v>0</v>
      </c>
      <c r="B7926" s="183"/>
      <c r="C7926" s="206" t="s">
        <v>564</v>
      </c>
      <c r="D7926" s="183"/>
      <c r="E7926" s="206" t="s">
        <v>565</v>
      </c>
      <c r="F7926" s="183"/>
      <c r="G7926" s="183"/>
      <c r="H7926" s="183"/>
      <c r="I7926" s="183"/>
      <c r="J7926" s="183"/>
      <c r="K7926" s="207">
        <v>46100</v>
      </c>
      <c r="L7926" s="183"/>
      <c r="M7926" s="207">
        <v>21285.27</v>
      </c>
      <c r="N7926" s="183"/>
      <c r="O7926" s="205">
        <v>46.17</v>
      </c>
      <c r="P7926" s="183"/>
    </row>
    <row r="7927" spans="1:16" x14ac:dyDescent="0.25">
      <c r="A7927" s="203" t="s">
        <v>0</v>
      </c>
      <c r="B7927" s="183"/>
      <c r="C7927" s="203" t="s">
        <v>566</v>
      </c>
      <c r="D7927" s="183"/>
      <c r="E7927" s="203" t="s">
        <v>567</v>
      </c>
      <c r="F7927" s="183"/>
      <c r="G7927" s="183"/>
      <c r="H7927" s="183"/>
      <c r="I7927" s="183"/>
      <c r="J7927" s="183"/>
      <c r="K7927" s="204" t="s">
        <v>0</v>
      </c>
      <c r="L7927" s="183"/>
      <c r="M7927" s="204">
        <v>17321.91</v>
      </c>
      <c r="N7927" s="183"/>
      <c r="O7927" s="202" t="s">
        <v>0</v>
      </c>
      <c r="P7927" s="183"/>
    </row>
    <row r="7928" spans="1:16" x14ac:dyDescent="0.25">
      <c r="A7928" s="203" t="s">
        <v>0</v>
      </c>
      <c r="B7928" s="183"/>
      <c r="C7928" s="203" t="s">
        <v>572</v>
      </c>
      <c r="D7928" s="183"/>
      <c r="E7928" s="203" t="s">
        <v>573</v>
      </c>
      <c r="F7928" s="183"/>
      <c r="G7928" s="183"/>
      <c r="H7928" s="183"/>
      <c r="I7928" s="183"/>
      <c r="J7928" s="183"/>
      <c r="K7928" s="204" t="s">
        <v>0</v>
      </c>
      <c r="L7928" s="183"/>
      <c r="M7928" s="204">
        <v>450</v>
      </c>
      <c r="N7928" s="183"/>
      <c r="O7928" s="202" t="s">
        <v>0</v>
      </c>
      <c r="P7928" s="183"/>
    </row>
    <row r="7929" spans="1:16" x14ac:dyDescent="0.25">
      <c r="A7929" s="203" t="s">
        <v>0</v>
      </c>
      <c r="B7929" s="183"/>
      <c r="C7929" s="203" t="s">
        <v>568</v>
      </c>
      <c r="D7929" s="183"/>
      <c r="E7929" s="203" t="s">
        <v>569</v>
      </c>
      <c r="F7929" s="183"/>
      <c r="G7929" s="183"/>
      <c r="H7929" s="183"/>
      <c r="I7929" s="183"/>
      <c r="J7929" s="183"/>
      <c r="K7929" s="204" t="s">
        <v>0</v>
      </c>
      <c r="L7929" s="183"/>
      <c r="M7929" s="204">
        <v>3513.36</v>
      </c>
      <c r="N7929" s="183"/>
      <c r="O7929" s="202" t="s">
        <v>0</v>
      </c>
      <c r="P7929" s="183"/>
    </row>
    <row r="7930" spans="1:16" x14ac:dyDescent="0.25">
      <c r="A7930" s="206" t="s">
        <v>0</v>
      </c>
      <c r="B7930" s="183"/>
      <c r="C7930" s="206" t="s">
        <v>574</v>
      </c>
      <c r="D7930" s="183"/>
      <c r="E7930" s="206" t="s">
        <v>575</v>
      </c>
      <c r="F7930" s="183"/>
      <c r="G7930" s="183"/>
      <c r="H7930" s="183"/>
      <c r="I7930" s="183"/>
      <c r="J7930" s="183"/>
      <c r="K7930" s="207">
        <v>7212.74</v>
      </c>
      <c r="L7930" s="183"/>
      <c r="M7930" s="207">
        <v>3935</v>
      </c>
      <c r="N7930" s="183"/>
      <c r="O7930" s="205">
        <v>54.56</v>
      </c>
      <c r="P7930" s="183"/>
    </row>
    <row r="7931" spans="1:16" x14ac:dyDescent="0.25">
      <c r="A7931" s="203" t="s">
        <v>0</v>
      </c>
      <c r="B7931" s="183"/>
      <c r="C7931" s="203" t="s">
        <v>576</v>
      </c>
      <c r="D7931" s="183"/>
      <c r="E7931" s="203" t="s">
        <v>577</v>
      </c>
      <c r="F7931" s="183"/>
      <c r="G7931" s="183"/>
      <c r="H7931" s="183"/>
      <c r="I7931" s="183"/>
      <c r="J7931" s="183"/>
      <c r="K7931" s="204" t="s">
        <v>0</v>
      </c>
      <c r="L7931" s="183"/>
      <c r="M7931" s="204">
        <v>1278.9100000000001</v>
      </c>
      <c r="N7931" s="183"/>
      <c r="O7931" s="202" t="s">
        <v>0</v>
      </c>
      <c r="P7931" s="183"/>
    </row>
    <row r="7932" spans="1:16" x14ac:dyDescent="0.25">
      <c r="A7932" s="203" t="s">
        <v>0</v>
      </c>
      <c r="B7932" s="183"/>
      <c r="C7932" s="203" t="s">
        <v>744</v>
      </c>
      <c r="D7932" s="183"/>
      <c r="E7932" s="203" t="s">
        <v>745</v>
      </c>
      <c r="F7932" s="183"/>
      <c r="G7932" s="183"/>
      <c r="H7932" s="183"/>
      <c r="I7932" s="183"/>
      <c r="J7932" s="183"/>
      <c r="K7932" s="204" t="s">
        <v>0</v>
      </c>
      <c r="L7932" s="183"/>
      <c r="M7932" s="204">
        <v>1980.82</v>
      </c>
      <c r="N7932" s="183"/>
      <c r="O7932" s="202" t="s">
        <v>0</v>
      </c>
      <c r="P7932" s="183"/>
    </row>
    <row r="7933" spans="1:16" x14ac:dyDescent="0.25">
      <c r="A7933" s="203" t="s">
        <v>0</v>
      </c>
      <c r="B7933" s="183"/>
      <c r="C7933" s="203" t="s">
        <v>594</v>
      </c>
      <c r="D7933" s="183"/>
      <c r="E7933" s="203" t="s">
        <v>595</v>
      </c>
      <c r="F7933" s="183"/>
      <c r="G7933" s="183"/>
      <c r="H7933" s="183"/>
      <c r="I7933" s="183"/>
      <c r="J7933" s="183"/>
      <c r="K7933" s="204" t="s">
        <v>0</v>
      </c>
      <c r="L7933" s="183"/>
      <c r="M7933" s="204">
        <v>63.72</v>
      </c>
      <c r="N7933" s="183"/>
      <c r="O7933" s="202" t="s">
        <v>0</v>
      </c>
      <c r="P7933" s="183"/>
    </row>
    <row r="7934" spans="1:16" x14ac:dyDescent="0.25">
      <c r="A7934" s="203" t="s">
        <v>0</v>
      </c>
      <c r="B7934" s="183"/>
      <c r="C7934" s="203" t="s">
        <v>600</v>
      </c>
      <c r="D7934" s="183"/>
      <c r="E7934" s="203" t="s">
        <v>601</v>
      </c>
      <c r="F7934" s="183"/>
      <c r="G7934" s="183"/>
      <c r="H7934" s="183"/>
      <c r="I7934" s="183"/>
      <c r="J7934" s="183"/>
      <c r="K7934" s="204" t="s">
        <v>0</v>
      </c>
      <c r="L7934" s="183"/>
      <c r="M7934" s="204">
        <v>611.54999999999995</v>
      </c>
      <c r="N7934" s="183"/>
      <c r="O7934" s="202" t="s">
        <v>0</v>
      </c>
      <c r="P7934" s="183"/>
    </row>
    <row r="7935" spans="1:16" x14ac:dyDescent="0.25">
      <c r="A7935" s="206" t="s">
        <v>0</v>
      </c>
      <c r="B7935" s="183"/>
      <c r="C7935" s="206" t="s">
        <v>698</v>
      </c>
      <c r="D7935" s="183"/>
      <c r="E7935" s="206" t="s">
        <v>699</v>
      </c>
      <c r="F7935" s="183"/>
      <c r="G7935" s="183"/>
      <c r="H7935" s="183"/>
      <c r="I7935" s="183"/>
      <c r="J7935" s="183"/>
      <c r="K7935" s="207">
        <v>16100</v>
      </c>
      <c r="L7935" s="183"/>
      <c r="M7935" s="207">
        <v>0</v>
      </c>
      <c r="N7935" s="183"/>
      <c r="O7935" s="205">
        <v>0</v>
      </c>
      <c r="P7935" s="183"/>
    </row>
    <row r="7936" spans="1:16" x14ac:dyDescent="0.25">
      <c r="A7936" s="206" t="s">
        <v>0</v>
      </c>
      <c r="B7936" s="183"/>
      <c r="C7936" s="206" t="s">
        <v>638</v>
      </c>
      <c r="D7936" s="183"/>
      <c r="E7936" s="206" t="s">
        <v>639</v>
      </c>
      <c r="F7936" s="183"/>
      <c r="G7936" s="183"/>
      <c r="H7936" s="183"/>
      <c r="I7936" s="183"/>
      <c r="J7936" s="183"/>
      <c r="K7936" s="207">
        <v>58375</v>
      </c>
      <c r="L7936" s="183"/>
      <c r="M7936" s="207">
        <v>0</v>
      </c>
      <c r="N7936" s="183"/>
      <c r="O7936" s="205">
        <v>0</v>
      </c>
      <c r="P7936" s="183"/>
    </row>
    <row r="7937" spans="1:16" x14ac:dyDescent="0.25">
      <c r="A7937" s="197"/>
      <c r="B7937" s="183"/>
      <c r="C7937" s="197" t="s">
        <v>1519</v>
      </c>
      <c r="D7937" s="183"/>
      <c r="E7937" s="197" t="s">
        <v>1520</v>
      </c>
      <c r="F7937" s="183"/>
      <c r="G7937" s="183"/>
      <c r="H7937" s="183"/>
      <c r="I7937" s="183"/>
      <c r="J7937" s="183"/>
      <c r="K7937" s="198">
        <v>18500</v>
      </c>
      <c r="L7937" s="183"/>
      <c r="M7937" s="198">
        <v>0</v>
      </c>
      <c r="N7937" s="183"/>
      <c r="O7937" s="199">
        <v>0</v>
      </c>
      <c r="P7937" s="183"/>
    </row>
    <row r="7938" spans="1:16" x14ac:dyDescent="0.25">
      <c r="A7938" s="187" t="s">
        <v>0</v>
      </c>
      <c r="B7938" s="183"/>
      <c r="C7938" s="187" t="s">
        <v>229</v>
      </c>
      <c r="D7938" s="183"/>
      <c r="E7938" s="183"/>
      <c r="F7938" s="183"/>
      <c r="G7938" s="183"/>
      <c r="H7938" s="183"/>
      <c r="I7938" s="183"/>
      <c r="J7938" s="183"/>
      <c r="K7938" s="188">
        <v>18500</v>
      </c>
      <c r="L7938" s="183"/>
      <c r="M7938" s="188">
        <v>0</v>
      </c>
      <c r="N7938" s="183"/>
      <c r="O7938" s="189">
        <v>0</v>
      </c>
      <c r="P7938" s="183"/>
    </row>
    <row r="7939" spans="1:16" x14ac:dyDescent="0.25">
      <c r="A7939" s="187" t="s">
        <v>0</v>
      </c>
      <c r="B7939" s="183"/>
      <c r="C7939" s="187" t="s">
        <v>232</v>
      </c>
      <c r="D7939" s="183"/>
      <c r="E7939" s="183"/>
      <c r="F7939" s="183"/>
      <c r="G7939" s="183"/>
      <c r="H7939" s="183"/>
      <c r="I7939" s="183"/>
      <c r="J7939" s="183"/>
      <c r="K7939" s="188">
        <v>18500</v>
      </c>
      <c r="L7939" s="183"/>
      <c r="M7939" s="188">
        <v>0</v>
      </c>
      <c r="N7939" s="183"/>
      <c r="O7939" s="189">
        <v>0</v>
      </c>
      <c r="P7939" s="183"/>
    </row>
    <row r="7940" spans="1:16" x14ac:dyDescent="0.25">
      <c r="A7940" s="206" t="s">
        <v>0</v>
      </c>
      <c r="B7940" s="183"/>
      <c r="C7940" s="206" t="s">
        <v>586</v>
      </c>
      <c r="D7940" s="183"/>
      <c r="E7940" s="206" t="s">
        <v>587</v>
      </c>
      <c r="F7940" s="183"/>
      <c r="G7940" s="183"/>
      <c r="H7940" s="183"/>
      <c r="I7940" s="183"/>
      <c r="J7940" s="183"/>
      <c r="K7940" s="207">
        <v>13200</v>
      </c>
      <c r="L7940" s="183"/>
      <c r="M7940" s="207">
        <v>0</v>
      </c>
      <c r="N7940" s="183"/>
      <c r="O7940" s="205">
        <v>0</v>
      </c>
      <c r="P7940" s="183"/>
    </row>
    <row r="7941" spans="1:16" x14ac:dyDescent="0.25">
      <c r="A7941" s="206" t="s">
        <v>0</v>
      </c>
      <c r="B7941" s="183"/>
      <c r="C7941" s="206" t="s">
        <v>698</v>
      </c>
      <c r="D7941" s="183"/>
      <c r="E7941" s="206" t="s">
        <v>699</v>
      </c>
      <c r="F7941" s="183"/>
      <c r="G7941" s="183"/>
      <c r="H7941" s="183"/>
      <c r="I7941" s="183"/>
      <c r="J7941" s="183"/>
      <c r="K7941" s="207">
        <v>5300</v>
      </c>
      <c r="L7941" s="183"/>
      <c r="M7941" s="207">
        <v>0</v>
      </c>
      <c r="N7941" s="183"/>
      <c r="O7941" s="205">
        <v>0</v>
      </c>
      <c r="P7941" s="183"/>
    </row>
    <row r="7942" spans="1:16" x14ac:dyDescent="0.25">
      <c r="A7942" s="197"/>
      <c r="B7942" s="183"/>
      <c r="C7942" s="197" t="s">
        <v>1603</v>
      </c>
      <c r="D7942" s="183"/>
      <c r="E7942" s="197" t="s">
        <v>1604</v>
      </c>
      <c r="F7942" s="183"/>
      <c r="G7942" s="183"/>
      <c r="H7942" s="183"/>
      <c r="I7942" s="183"/>
      <c r="J7942" s="183"/>
      <c r="K7942" s="198">
        <v>17000</v>
      </c>
      <c r="L7942" s="183"/>
      <c r="M7942" s="198">
        <v>5893.4</v>
      </c>
      <c r="N7942" s="183"/>
      <c r="O7942" s="199">
        <v>34.67</v>
      </c>
      <c r="P7942" s="183"/>
    </row>
    <row r="7943" spans="1:16" x14ac:dyDescent="0.25">
      <c r="A7943" s="187" t="s">
        <v>0</v>
      </c>
      <c r="B7943" s="183"/>
      <c r="C7943" s="187" t="s">
        <v>218</v>
      </c>
      <c r="D7943" s="183"/>
      <c r="E7943" s="183"/>
      <c r="F7943" s="183"/>
      <c r="G7943" s="183"/>
      <c r="H7943" s="183"/>
      <c r="I7943" s="183"/>
      <c r="J7943" s="183"/>
      <c r="K7943" s="188">
        <v>1000</v>
      </c>
      <c r="L7943" s="183"/>
      <c r="M7943" s="188">
        <v>70</v>
      </c>
      <c r="N7943" s="183"/>
      <c r="O7943" s="189">
        <v>7</v>
      </c>
      <c r="P7943" s="183"/>
    </row>
    <row r="7944" spans="1:16" x14ac:dyDescent="0.25">
      <c r="A7944" s="187" t="s">
        <v>0</v>
      </c>
      <c r="B7944" s="183"/>
      <c r="C7944" s="187" t="s">
        <v>220</v>
      </c>
      <c r="D7944" s="183"/>
      <c r="E7944" s="183"/>
      <c r="F7944" s="183"/>
      <c r="G7944" s="183"/>
      <c r="H7944" s="183"/>
      <c r="I7944" s="183"/>
      <c r="J7944" s="183"/>
      <c r="K7944" s="188">
        <v>1000</v>
      </c>
      <c r="L7944" s="183"/>
      <c r="M7944" s="188">
        <v>70</v>
      </c>
      <c r="N7944" s="183"/>
      <c r="O7944" s="189">
        <v>7</v>
      </c>
      <c r="P7944" s="183"/>
    </row>
    <row r="7945" spans="1:16" x14ac:dyDescent="0.25">
      <c r="A7945" s="206" t="s">
        <v>0</v>
      </c>
      <c r="B7945" s="183"/>
      <c r="C7945" s="206" t="s">
        <v>574</v>
      </c>
      <c r="D7945" s="183"/>
      <c r="E7945" s="206" t="s">
        <v>575</v>
      </c>
      <c r="F7945" s="183"/>
      <c r="G7945" s="183"/>
      <c r="H7945" s="183"/>
      <c r="I7945" s="183"/>
      <c r="J7945" s="183"/>
      <c r="K7945" s="207">
        <v>1000</v>
      </c>
      <c r="L7945" s="183"/>
      <c r="M7945" s="207">
        <v>70</v>
      </c>
      <c r="N7945" s="183"/>
      <c r="O7945" s="205">
        <v>7</v>
      </c>
      <c r="P7945" s="183"/>
    </row>
    <row r="7946" spans="1:16" x14ac:dyDescent="0.25">
      <c r="A7946" s="203" t="s">
        <v>0</v>
      </c>
      <c r="B7946" s="183"/>
      <c r="C7946" s="203" t="s">
        <v>750</v>
      </c>
      <c r="D7946" s="183"/>
      <c r="E7946" s="203" t="s">
        <v>751</v>
      </c>
      <c r="F7946" s="183"/>
      <c r="G7946" s="183"/>
      <c r="H7946" s="183"/>
      <c r="I7946" s="183"/>
      <c r="J7946" s="183"/>
      <c r="K7946" s="204" t="s">
        <v>0</v>
      </c>
      <c r="L7946" s="183"/>
      <c r="M7946" s="204">
        <v>70</v>
      </c>
      <c r="N7946" s="183"/>
      <c r="O7946" s="202" t="s">
        <v>0</v>
      </c>
      <c r="P7946" s="183"/>
    </row>
    <row r="7947" spans="1:16" x14ac:dyDescent="0.25">
      <c r="A7947" s="187" t="s">
        <v>0</v>
      </c>
      <c r="B7947" s="183"/>
      <c r="C7947" s="187" t="s">
        <v>221</v>
      </c>
      <c r="D7947" s="183"/>
      <c r="E7947" s="183"/>
      <c r="F7947" s="183"/>
      <c r="G7947" s="183"/>
      <c r="H7947" s="183"/>
      <c r="I7947" s="183"/>
      <c r="J7947" s="183"/>
      <c r="K7947" s="188">
        <v>8000</v>
      </c>
      <c r="L7947" s="183"/>
      <c r="M7947" s="188">
        <v>4237.3999999999996</v>
      </c>
      <c r="N7947" s="183"/>
      <c r="O7947" s="189">
        <v>52.97</v>
      </c>
      <c r="P7947" s="183"/>
    </row>
    <row r="7948" spans="1:16" x14ac:dyDescent="0.25">
      <c r="A7948" s="187" t="s">
        <v>0</v>
      </c>
      <c r="B7948" s="183"/>
      <c r="C7948" s="187" t="s">
        <v>227</v>
      </c>
      <c r="D7948" s="183"/>
      <c r="E7948" s="183"/>
      <c r="F7948" s="183"/>
      <c r="G7948" s="183"/>
      <c r="H7948" s="183"/>
      <c r="I7948" s="183"/>
      <c r="J7948" s="183"/>
      <c r="K7948" s="188">
        <v>8000</v>
      </c>
      <c r="L7948" s="183"/>
      <c r="M7948" s="188">
        <v>4237.3999999999996</v>
      </c>
      <c r="N7948" s="183"/>
      <c r="O7948" s="189">
        <v>52.97</v>
      </c>
      <c r="P7948" s="183"/>
    </row>
    <row r="7949" spans="1:16" x14ac:dyDescent="0.25">
      <c r="A7949" s="206" t="s">
        <v>0</v>
      </c>
      <c r="B7949" s="183"/>
      <c r="C7949" s="206" t="s">
        <v>574</v>
      </c>
      <c r="D7949" s="183"/>
      <c r="E7949" s="206" t="s">
        <v>575</v>
      </c>
      <c r="F7949" s="183"/>
      <c r="G7949" s="183"/>
      <c r="H7949" s="183"/>
      <c r="I7949" s="183"/>
      <c r="J7949" s="183"/>
      <c r="K7949" s="207">
        <v>8000</v>
      </c>
      <c r="L7949" s="183"/>
      <c r="M7949" s="207">
        <v>4237.3999999999996</v>
      </c>
      <c r="N7949" s="183"/>
      <c r="O7949" s="205">
        <v>52.97</v>
      </c>
      <c r="P7949" s="183"/>
    </row>
    <row r="7950" spans="1:16" x14ac:dyDescent="0.25">
      <c r="A7950" s="203" t="s">
        <v>0</v>
      </c>
      <c r="B7950" s="183"/>
      <c r="C7950" s="203" t="s">
        <v>580</v>
      </c>
      <c r="D7950" s="183"/>
      <c r="E7950" s="203" t="s">
        <v>581</v>
      </c>
      <c r="F7950" s="183"/>
      <c r="G7950" s="183"/>
      <c r="H7950" s="183"/>
      <c r="I7950" s="183"/>
      <c r="J7950" s="183"/>
      <c r="K7950" s="204" t="s">
        <v>0</v>
      </c>
      <c r="L7950" s="183"/>
      <c r="M7950" s="204">
        <v>883.66</v>
      </c>
      <c r="N7950" s="183"/>
      <c r="O7950" s="202" t="s">
        <v>0</v>
      </c>
      <c r="P7950" s="183"/>
    </row>
    <row r="7951" spans="1:16" x14ac:dyDescent="0.25">
      <c r="A7951" s="203" t="s">
        <v>0</v>
      </c>
      <c r="B7951" s="183"/>
      <c r="C7951" s="203" t="s">
        <v>744</v>
      </c>
      <c r="D7951" s="183"/>
      <c r="E7951" s="203" t="s">
        <v>745</v>
      </c>
      <c r="F7951" s="183"/>
      <c r="G7951" s="183"/>
      <c r="H7951" s="183"/>
      <c r="I7951" s="183"/>
      <c r="J7951" s="183"/>
      <c r="K7951" s="204" t="s">
        <v>0</v>
      </c>
      <c r="L7951" s="183"/>
      <c r="M7951" s="204">
        <v>224.6</v>
      </c>
      <c r="N7951" s="183"/>
      <c r="O7951" s="202" t="s">
        <v>0</v>
      </c>
      <c r="P7951" s="183"/>
    </row>
    <row r="7952" spans="1:16" x14ac:dyDescent="0.25">
      <c r="A7952" s="203" t="s">
        <v>0</v>
      </c>
      <c r="B7952" s="183"/>
      <c r="C7952" s="203" t="s">
        <v>750</v>
      </c>
      <c r="D7952" s="183"/>
      <c r="E7952" s="203" t="s">
        <v>751</v>
      </c>
      <c r="F7952" s="183"/>
      <c r="G7952" s="183"/>
      <c r="H7952" s="183"/>
      <c r="I7952" s="183"/>
      <c r="J7952" s="183"/>
      <c r="K7952" s="204" t="s">
        <v>0</v>
      </c>
      <c r="L7952" s="183"/>
      <c r="M7952" s="204">
        <v>228.5</v>
      </c>
      <c r="N7952" s="183"/>
      <c r="O7952" s="202" t="s">
        <v>0</v>
      </c>
      <c r="P7952" s="183"/>
    </row>
    <row r="7953" spans="1:16" x14ac:dyDescent="0.25">
      <c r="A7953" s="203" t="s">
        <v>0</v>
      </c>
      <c r="B7953" s="183"/>
      <c r="C7953" s="203" t="s">
        <v>582</v>
      </c>
      <c r="D7953" s="183"/>
      <c r="E7953" s="203" t="s">
        <v>583</v>
      </c>
      <c r="F7953" s="183"/>
      <c r="G7953" s="183"/>
      <c r="H7953" s="183"/>
      <c r="I7953" s="183"/>
      <c r="J7953" s="183"/>
      <c r="K7953" s="204" t="s">
        <v>0</v>
      </c>
      <c r="L7953" s="183"/>
      <c r="M7953" s="204">
        <v>100</v>
      </c>
      <c r="N7953" s="183"/>
      <c r="O7953" s="202" t="s">
        <v>0</v>
      </c>
      <c r="P7953" s="183"/>
    </row>
    <row r="7954" spans="1:16" x14ac:dyDescent="0.25">
      <c r="A7954" s="203" t="s">
        <v>0</v>
      </c>
      <c r="B7954" s="183"/>
      <c r="C7954" s="203" t="s">
        <v>600</v>
      </c>
      <c r="D7954" s="183"/>
      <c r="E7954" s="203" t="s">
        <v>601</v>
      </c>
      <c r="F7954" s="183"/>
      <c r="G7954" s="183"/>
      <c r="H7954" s="183"/>
      <c r="I7954" s="183"/>
      <c r="J7954" s="183"/>
      <c r="K7954" s="204" t="s">
        <v>0</v>
      </c>
      <c r="L7954" s="183"/>
      <c r="M7954" s="204">
        <v>2800.64</v>
      </c>
      <c r="N7954" s="183"/>
      <c r="O7954" s="202" t="s">
        <v>0</v>
      </c>
      <c r="P7954" s="183"/>
    </row>
    <row r="7955" spans="1:16" x14ac:dyDescent="0.25">
      <c r="A7955" s="187" t="s">
        <v>0</v>
      </c>
      <c r="B7955" s="183"/>
      <c r="C7955" s="187" t="s">
        <v>238</v>
      </c>
      <c r="D7955" s="183"/>
      <c r="E7955" s="183"/>
      <c r="F7955" s="183"/>
      <c r="G7955" s="183"/>
      <c r="H7955" s="183"/>
      <c r="I7955" s="183"/>
      <c r="J7955" s="183"/>
      <c r="K7955" s="188">
        <v>8000</v>
      </c>
      <c r="L7955" s="183"/>
      <c r="M7955" s="188">
        <v>1586</v>
      </c>
      <c r="N7955" s="183"/>
      <c r="O7955" s="189">
        <v>19.829999999999998</v>
      </c>
      <c r="P7955" s="183"/>
    </row>
    <row r="7956" spans="1:16" x14ac:dyDescent="0.25">
      <c r="A7956" s="187" t="s">
        <v>0</v>
      </c>
      <c r="B7956" s="183"/>
      <c r="C7956" s="187" t="s">
        <v>240</v>
      </c>
      <c r="D7956" s="183"/>
      <c r="E7956" s="183"/>
      <c r="F7956" s="183"/>
      <c r="G7956" s="183"/>
      <c r="H7956" s="183"/>
      <c r="I7956" s="183"/>
      <c r="J7956" s="183"/>
      <c r="K7956" s="188">
        <v>8000</v>
      </c>
      <c r="L7956" s="183"/>
      <c r="M7956" s="188">
        <v>1586</v>
      </c>
      <c r="N7956" s="183"/>
      <c r="O7956" s="189">
        <v>19.829999999999998</v>
      </c>
      <c r="P7956" s="183"/>
    </row>
    <row r="7957" spans="1:16" x14ac:dyDescent="0.25">
      <c r="A7957" s="206" t="s">
        <v>0</v>
      </c>
      <c r="B7957" s="183"/>
      <c r="C7957" s="206" t="s">
        <v>574</v>
      </c>
      <c r="D7957" s="183"/>
      <c r="E7957" s="206" t="s">
        <v>575</v>
      </c>
      <c r="F7957" s="183"/>
      <c r="G7957" s="183"/>
      <c r="H7957" s="183"/>
      <c r="I7957" s="183"/>
      <c r="J7957" s="183"/>
      <c r="K7957" s="207">
        <v>8000</v>
      </c>
      <c r="L7957" s="183"/>
      <c r="M7957" s="207">
        <v>1586</v>
      </c>
      <c r="N7957" s="183"/>
      <c r="O7957" s="205">
        <v>19.829999999999998</v>
      </c>
      <c r="P7957" s="183"/>
    </row>
    <row r="7958" spans="1:16" x14ac:dyDescent="0.25">
      <c r="A7958" s="203" t="s">
        <v>0</v>
      </c>
      <c r="B7958" s="183"/>
      <c r="C7958" s="203" t="s">
        <v>600</v>
      </c>
      <c r="D7958" s="183"/>
      <c r="E7958" s="203" t="s">
        <v>601</v>
      </c>
      <c r="F7958" s="183"/>
      <c r="G7958" s="183"/>
      <c r="H7958" s="183"/>
      <c r="I7958" s="183"/>
      <c r="J7958" s="183"/>
      <c r="K7958" s="204" t="s">
        <v>0</v>
      </c>
      <c r="L7958" s="183"/>
      <c r="M7958" s="204">
        <v>1586</v>
      </c>
      <c r="N7958" s="183"/>
      <c r="O7958" s="202" t="s">
        <v>0</v>
      </c>
      <c r="P7958" s="183"/>
    </row>
    <row r="7959" spans="1:16" x14ac:dyDescent="0.25">
      <c r="A7959" s="197"/>
      <c r="B7959" s="183"/>
      <c r="C7959" s="197" t="s">
        <v>1531</v>
      </c>
      <c r="D7959" s="183"/>
      <c r="E7959" s="197" t="s">
        <v>862</v>
      </c>
      <c r="F7959" s="183"/>
      <c r="G7959" s="183"/>
      <c r="H7959" s="183"/>
      <c r="I7959" s="183"/>
      <c r="J7959" s="183"/>
      <c r="K7959" s="198">
        <v>2600</v>
      </c>
      <c r="L7959" s="183"/>
      <c r="M7959" s="198">
        <v>1037.32</v>
      </c>
      <c r="N7959" s="183"/>
      <c r="O7959" s="199">
        <v>39.9</v>
      </c>
      <c r="P7959" s="183"/>
    </row>
    <row r="7960" spans="1:16" x14ac:dyDescent="0.25">
      <c r="A7960" s="187" t="s">
        <v>0</v>
      </c>
      <c r="B7960" s="183"/>
      <c r="C7960" s="187" t="s">
        <v>214</v>
      </c>
      <c r="D7960" s="183"/>
      <c r="E7960" s="183"/>
      <c r="F7960" s="183"/>
      <c r="G7960" s="183"/>
      <c r="H7960" s="183"/>
      <c r="I7960" s="183"/>
      <c r="J7960" s="183"/>
      <c r="K7960" s="188">
        <v>1300</v>
      </c>
      <c r="L7960" s="183"/>
      <c r="M7960" s="188">
        <v>1037.32</v>
      </c>
      <c r="N7960" s="183"/>
      <c r="O7960" s="189">
        <v>79.790000000000006</v>
      </c>
      <c r="P7960" s="183"/>
    </row>
    <row r="7961" spans="1:16" x14ac:dyDescent="0.25">
      <c r="A7961" s="187" t="s">
        <v>0</v>
      </c>
      <c r="B7961" s="183"/>
      <c r="C7961" s="187" t="s">
        <v>215</v>
      </c>
      <c r="D7961" s="183"/>
      <c r="E7961" s="183"/>
      <c r="F7961" s="183"/>
      <c r="G7961" s="183"/>
      <c r="H7961" s="183"/>
      <c r="I7961" s="183"/>
      <c r="J7961" s="183"/>
      <c r="K7961" s="188">
        <v>1300</v>
      </c>
      <c r="L7961" s="183"/>
      <c r="M7961" s="188">
        <v>1037.32</v>
      </c>
      <c r="N7961" s="183"/>
      <c r="O7961" s="189">
        <v>79.790000000000006</v>
      </c>
      <c r="P7961" s="183"/>
    </row>
    <row r="7962" spans="1:16" x14ac:dyDescent="0.25">
      <c r="A7962" s="206" t="s">
        <v>0</v>
      </c>
      <c r="B7962" s="183"/>
      <c r="C7962" s="206" t="s">
        <v>574</v>
      </c>
      <c r="D7962" s="183"/>
      <c r="E7962" s="206" t="s">
        <v>575</v>
      </c>
      <c r="F7962" s="183"/>
      <c r="G7962" s="183"/>
      <c r="H7962" s="183"/>
      <c r="I7962" s="183"/>
      <c r="J7962" s="183"/>
      <c r="K7962" s="207">
        <v>1300</v>
      </c>
      <c r="L7962" s="183"/>
      <c r="M7962" s="207">
        <v>1037.32</v>
      </c>
      <c r="N7962" s="183"/>
      <c r="O7962" s="205">
        <v>79.790000000000006</v>
      </c>
      <c r="P7962" s="183"/>
    </row>
    <row r="7963" spans="1:16" x14ac:dyDescent="0.25">
      <c r="A7963" s="203" t="s">
        <v>0</v>
      </c>
      <c r="B7963" s="183"/>
      <c r="C7963" s="203" t="s">
        <v>600</v>
      </c>
      <c r="D7963" s="183"/>
      <c r="E7963" s="203" t="s">
        <v>601</v>
      </c>
      <c r="F7963" s="183"/>
      <c r="G7963" s="183"/>
      <c r="H7963" s="183"/>
      <c r="I7963" s="183"/>
      <c r="J7963" s="183"/>
      <c r="K7963" s="204" t="s">
        <v>0</v>
      </c>
      <c r="L7963" s="183"/>
      <c r="M7963" s="204">
        <v>1037.32</v>
      </c>
      <c r="N7963" s="183"/>
      <c r="O7963" s="202" t="s">
        <v>0</v>
      </c>
      <c r="P7963" s="183"/>
    </row>
    <row r="7964" spans="1:16" x14ac:dyDescent="0.25">
      <c r="A7964" s="187" t="s">
        <v>0</v>
      </c>
      <c r="B7964" s="183"/>
      <c r="C7964" s="187" t="s">
        <v>229</v>
      </c>
      <c r="D7964" s="183"/>
      <c r="E7964" s="183"/>
      <c r="F7964" s="183"/>
      <c r="G7964" s="183"/>
      <c r="H7964" s="183"/>
      <c r="I7964" s="183"/>
      <c r="J7964" s="183"/>
      <c r="K7964" s="188">
        <v>1300</v>
      </c>
      <c r="L7964" s="183"/>
      <c r="M7964" s="188">
        <v>0</v>
      </c>
      <c r="N7964" s="183"/>
      <c r="O7964" s="189">
        <v>0</v>
      </c>
      <c r="P7964" s="183"/>
    </row>
    <row r="7965" spans="1:16" x14ac:dyDescent="0.25">
      <c r="A7965" s="187" t="s">
        <v>0</v>
      </c>
      <c r="B7965" s="183"/>
      <c r="C7965" s="187" t="s">
        <v>234</v>
      </c>
      <c r="D7965" s="183"/>
      <c r="E7965" s="183"/>
      <c r="F7965" s="183"/>
      <c r="G7965" s="183"/>
      <c r="H7965" s="183"/>
      <c r="I7965" s="183"/>
      <c r="J7965" s="183"/>
      <c r="K7965" s="188">
        <v>1300</v>
      </c>
      <c r="L7965" s="183"/>
      <c r="M7965" s="188">
        <v>0</v>
      </c>
      <c r="N7965" s="183"/>
      <c r="O7965" s="189">
        <v>0</v>
      </c>
      <c r="P7965" s="183"/>
    </row>
    <row r="7966" spans="1:16" x14ac:dyDescent="0.25">
      <c r="A7966" s="206" t="s">
        <v>0</v>
      </c>
      <c r="B7966" s="183"/>
      <c r="C7966" s="206" t="s">
        <v>574</v>
      </c>
      <c r="D7966" s="183"/>
      <c r="E7966" s="206" t="s">
        <v>575</v>
      </c>
      <c r="F7966" s="183"/>
      <c r="G7966" s="183"/>
      <c r="H7966" s="183"/>
      <c r="I7966" s="183"/>
      <c r="J7966" s="183"/>
      <c r="K7966" s="207">
        <v>1300</v>
      </c>
      <c r="L7966" s="183"/>
      <c r="M7966" s="207">
        <v>0</v>
      </c>
      <c r="N7966" s="183"/>
      <c r="O7966" s="205">
        <v>0</v>
      </c>
      <c r="P7966" s="183"/>
    </row>
    <row r="7967" spans="1:16" x14ac:dyDescent="0.25">
      <c r="A7967" s="200" t="s">
        <v>0</v>
      </c>
      <c r="B7967" s="183"/>
      <c r="C7967" s="200" t="s">
        <v>1395</v>
      </c>
      <c r="D7967" s="183"/>
      <c r="E7967" s="200" t="s">
        <v>1376</v>
      </c>
      <c r="F7967" s="183"/>
      <c r="G7967" s="183"/>
      <c r="H7967" s="183"/>
      <c r="I7967" s="183"/>
      <c r="J7967" s="183"/>
      <c r="K7967" s="201">
        <v>86919.72</v>
      </c>
      <c r="L7967" s="183"/>
      <c r="M7967" s="201">
        <v>46499.22</v>
      </c>
      <c r="N7967" s="183"/>
      <c r="O7967" s="196">
        <v>53.5</v>
      </c>
      <c r="P7967" s="183"/>
    </row>
    <row r="7968" spans="1:16" x14ac:dyDescent="0.25">
      <c r="A7968" s="197"/>
      <c r="B7968" s="183"/>
      <c r="C7968" s="197" t="s">
        <v>1398</v>
      </c>
      <c r="D7968" s="183"/>
      <c r="E7968" s="197" t="s">
        <v>1399</v>
      </c>
      <c r="F7968" s="183"/>
      <c r="G7968" s="183"/>
      <c r="H7968" s="183"/>
      <c r="I7968" s="183"/>
      <c r="J7968" s="183"/>
      <c r="K7968" s="198">
        <v>7500</v>
      </c>
      <c r="L7968" s="183"/>
      <c r="M7968" s="198">
        <v>1539.9</v>
      </c>
      <c r="N7968" s="183"/>
      <c r="O7968" s="199">
        <v>20.53</v>
      </c>
      <c r="P7968" s="183"/>
    </row>
    <row r="7969" spans="1:16" x14ac:dyDescent="0.25">
      <c r="A7969" s="187" t="s">
        <v>0</v>
      </c>
      <c r="B7969" s="183"/>
      <c r="C7969" s="187" t="s">
        <v>214</v>
      </c>
      <c r="D7969" s="183"/>
      <c r="E7969" s="183"/>
      <c r="F7969" s="183"/>
      <c r="G7969" s="183"/>
      <c r="H7969" s="183"/>
      <c r="I7969" s="183"/>
      <c r="J7969" s="183"/>
      <c r="K7969" s="188">
        <v>7500</v>
      </c>
      <c r="L7969" s="183"/>
      <c r="M7969" s="188">
        <v>1539.9</v>
      </c>
      <c r="N7969" s="183"/>
      <c r="O7969" s="189">
        <v>20.53</v>
      </c>
      <c r="P7969" s="183"/>
    </row>
    <row r="7970" spans="1:16" x14ac:dyDescent="0.25">
      <c r="A7970" s="187" t="s">
        <v>0</v>
      </c>
      <c r="B7970" s="183"/>
      <c r="C7970" s="187" t="s">
        <v>215</v>
      </c>
      <c r="D7970" s="183"/>
      <c r="E7970" s="183"/>
      <c r="F7970" s="183"/>
      <c r="G7970" s="183"/>
      <c r="H7970" s="183"/>
      <c r="I7970" s="183"/>
      <c r="J7970" s="183"/>
      <c r="K7970" s="188">
        <v>7500</v>
      </c>
      <c r="L7970" s="183"/>
      <c r="M7970" s="188">
        <v>1539.9</v>
      </c>
      <c r="N7970" s="183"/>
      <c r="O7970" s="189">
        <v>20.53</v>
      </c>
      <c r="P7970" s="183"/>
    </row>
    <row r="7971" spans="1:16" x14ac:dyDescent="0.25">
      <c r="A7971" s="206" t="s">
        <v>0</v>
      </c>
      <c r="B7971" s="183"/>
      <c r="C7971" s="206" t="s">
        <v>564</v>
      </c>
      <c r="D7971" s="183"/>
      <c r="E7971" s="206" t="s">
        <v>565</v>
      </c>
      <c r="F7971" s="183"/>
      <c r="G7971" s="183"/>
      <c r="H7971" s="183"/>
      <c r="I7971" s="183"/>
      <c r="J7971" s="183"/>
      <c r="K7971" s="207">
        <v>4800</v>
      </c>
      <c r="L7971" s="183"/>
      <c r="M7971" s="207">
        <v>1539.9</v>
      </c>
      <c r="N7971" s="183"/>
      <c r="O7971" s="205">
        <v>32.08</v>
      </c>
      <c r="P7971" s="183"/>
    </row>
    <row r="7972" spans="1:16" x14ac:dyDescent="0.25">
      <c r="A7972" s="203" t="s">
        <v>0</v>
      </c>
      <c r="B7972" s="183"/>
      <c r="C7972" s="203" t="s">
        <v>566</v>
      </c>
      <c r="D7972" s="183"/>
      <c r="E7972" s="203" t="s">
        <v>567</v>
      </c>
      <c r="F7972" s="183"/>
      <c r="G7972" s="183"/>
      <c r="H7972" s="183"/>
      <c r="I7972" s="183"/>
      <c r="J7972" s="183"/>
      <c r="K7972" s="204" t="s">
        <v>0</v>
      </c>
      <c r="L7972" s="183"/>
      <c r="M7972" s="204">
        <v>1321.82</v>
      </c>
      <c r="N7972" s="183"/>
      <c r="O7972" s="202" t="s">
        <v>0</v>
      </c>
      <c r="P7972" s="183"/>
    </row>
    <row r="7973" spans="1:16" x14ac:dyDescent="0.25">
      <c r="A7973" s="203" t="s">
        <v>0</v>
      </c>
      <c r="B7973" s="183"/>
      <c r="C7973" s="203" t="s">
        <v>568</v>
      </c>
      <c r="D7973" s="183"/>
      <c r="E7973" s="203" t="s">
        <v>569</v>
      </c>
      <c r="F7973" s="183"/>
      <c r="G7973" s="183"/>
      <c r="H7973" s="183"/>
      <c r="I7973" s="183"/>
      <c r="J7973" s="183"/>
      <c r="K7973" s="204" t="s">
        <v>0</v>
      </c>
      <c r="L7973" s="183"/>
      <c r="M7973" s="204">
        <v>218.08</v>
      </c>
      <c r="N7973" s="183"/>
      <c r="O7973" s="202" t="s">
        <v>0</v>
      </c>
      <c r="P7973" s="183"/>
    </row>
    <row r="7974" spans="1:16" x14ac:dyDescent="0.25">
      <c r="A7974" s="206" t="s">
        <v>0</v>
      </c>
      <c r="B7974" s="183"/>
      <c r="C7974" s="206" t="s">
        <v>574</v>
      </c>
      <c r="D7974" s="183"/>
      <c r="E7974" s="206" t="s">
        <v>575</v>
      </c>
      <c r="F7974" s="183"/>
      <c r="G7974" s="183"/>
      <c r="H7974" s="183"/>
      <c r="I7974" s="183"/>
      <c r="J7974" s="183"/>
      <c r="K7974" s="207">
        <v>2700</v>
      </c>
      <c r="L7974" s="183"/>
      <c r="M7974" s="207">
        <v>0</v>
      </c>
      <c r="N7974" s="183"/>
      <c r="O7974" s="205">
        <v>0</v>
      </c>
      <c r="P7974" s="183"/>
    </row>
    <row r="7975" spans="1:16" x14ac:dyDescent="0.25">
      <c r="A7975" s="197"/>
      <c r="B7975" s="183"/>
      <c r="C7975" s="197" t="s">
        <v>1559</v>
      </c>
      <c r="D7975" s="183"/>
      <c r="E7975" s="197" t="s">
        <v>1560</v>
      </c>
      <c r="F7975" s="183"/>
      <c r="G7975" s="183"/>
      <c r="H7975" s="183"/>
      <c r="I7975" s="183"/>
      <c r="J7975" s="183"/>
      <c r="K7975" s="198">
        <v>200</v>
      </c>
      <c r="L7975" s="183"/>
      <c r="M7975" s="198">
        <v>0</v>
      </c>
      <c r="N7975" s="183"/>
      <c r="O7975" s="199">
        <v>0</v>
      </c>
      <c r="P7975" s="183"/>
    </row>
    <row r="7976" spans="1:16" x14ac:dyDescent="0.25">
      <c r="A7976" s="187" t="s">
        <v>0</v>
      </c>
      <c r="B7976" s="183"/>
      <c r="C7976" s="187" t="s">
        <v>229</v>
      </c>
      <c r="D7976" s="183"/>
      <c r="E7976" s="183"/>
      <c r="F7976" s="183"/>
      <c r="G7976" s="183"/>
      <c r="H7976" s="183"/>
      <c r="I7976" s="183"/>
      <c r="J7976" s="183"/>
      <c r="K7976" s="188">
        <v>200</v>
      </c>
      <c r="L7976" s="183"/>
      <c r="M7976" s="188">
        <v>0</v>
      </c>
      <c r="N7976" s="183"/>
      <c r="O7976" s="189">
        <v>0</v>
      </c>
      <c r="P7976" s="183"/>
    </row>
    <row r="7977" spans="1:16" x14ac:dyDescent="0.25">
      <c r="A7977" s="187" t="s">
        <v>0</v>
      </c>
      <c r="B7977" s="183"/>
      <c r="C7977" s="187" t="s">
        <v>232</v>
      </c>
      <c r="D7977" s="183"/>
      <c r="E7977" s="183"/>
      <c r="F7977" s="183"/>
      <c r="G7977" s="183"/>
      <c r="H7977" s="183"/>
      <c r="I7977" s="183"/>
      <c r="J7977" s="183"/>
      <c r="K7977" s="188">
        <v>200</v>
      </c>
      <c r="L7977" s="183"/>
      <c r="M7977" s="188">
        <v>0</v>
      </c>
      <c r="N7977" s="183"/>
      <c r="O7977" s="189">
        <v>0</v>
      </c>
      <c r="P7977" s="183"/>
    </row>
    <row r="7978" spans="1:16" x14ac:dyDescent="0.25">
      <c r="A7978" s="206" t="s">
        <v>0</v>
      </c>
      <c r="B7978" s="183"/>
      <c r="C7978" s="206" t="s">
        <v>574</v>
      </c>
      <c r="D7978" s="183"/>
      <c r="E7978" s="206" t="s">
        <v>575</v>
      </c>
      <c r="F7978" s="183"/>
      <c r="G7978" s="183"/>
      <c r="H7978" s="183"/>
      <c r="I7978" s="183"/>
      <c r="J7978" s="183"/>
      <c r="K7978" s="207">
        <v>200</v>
      </c>
      <c r="L7978" s="183"/>
      <c r="M7978" s="207">
        <v>0</v>
      </c>
      <c r="N7978" s="183"/>
      <c r="O7978" s="205">
        <v>0</v>
      </c>
      <c r="P7978" s="183"/>
    </row>
    <row r="7979" spans="1:16" x14ac:dyDescent="0.25">
      <c r="A7979" s="197"/>
      <c r="B7979" s="183"/>
      <c r="C7979" s="197" t="s">
        <v>1532</v>
      </c>
      <c r="D7979" s="183"/>
      <c r="E7979" s="197" t="s">
        <v>1533</v>
      </c>
      <c r="F7979" s="183"/>
      <c r="G7979" s="183"/>
      <c r="H7979" s="183"/>
      <c r="I7979" s="183"/>
      <c r="J7979" s="183"/>
      <c r="K7979" s="198">
        <v>78408</v>
      </c>
      <c r="L7979" s="183"/>
      <c r="M7979" s="198">
        <v>44959.32</v>
      </c>
      <c r="N7979" s="183"/>
      <c r="O7979" s="199">
        <v>57.34</v>
      </c>
      <c r="P7979" s="183"/>
    </row>
    <row r="7980" spans="1:16" x14ac:dyDescent="0.25">
      <c r="A7980" s="187" t="s">
        <v>0</v>
      </c>
      <c r="B7980" s="183"/>
      <c r="C7980" s="187" t="s">
        <v>229</v>
      </c>
      <c r="D7980" s="183"/>
      <c r="E7980" s="183"/>
      <c r="F7980" s="183"/>
      <c r="G7980" s="183"/>
      <c r="H7980" s="183"/>
      <c r="I7980" s="183"/>
      <c r="J7980" s="183"/>
      <c r="K7980" s="188">
        <v>78408</v>
      </c>
      <c r="L7980" s="183"/>
      <c r="M7980" s="188">
        <v>44959.32</v>
      </c>
      <c r="N7980" s="183"/>
      <c r="O7980" s="189">
        <v>57.34</v>
      </c>
      <c r="P7980" s="183"/>
    </row>
    <row r="7981" spans="1:16" x14ac:dyDescent="0.25">
      <c r="A7981" s="187" t="s">
        <v>0</v>
      </c>
      <c r="B7981" s="183"/>
      <c r="C7981" s="187" t="s">
        <v>232</v>
      </c>
      <c r="D7981" s="183"/>
      <c r="E7981" s="183"/>
      <c r="F7981" s="183"/>
      <c r="G7981" s="183"/>
      <c r="H7981" s="183"/>
      <c r="I7981" s="183"/>
      <c r="J7981" s="183"/>
      <c r="K7981" s="188">
        <v>78408</v>
      </c>
      <c r="L7981" s="183"/>
      <c r="M7981" s="188">
        <v>44959.32</v>
      </c>
      <c r="N7981" s="183"/>
      <c r="O7981" s="189">
        <v>57.34</v>
      </c>
      <c r="P7981" s="183"/>
    </row>
    <row r="7982" spans="1:16" x14ac:dyDescent="0.25">
      <c r="A7982" s="206" t="s">
        <v>0</v>
      </c>
      <c r="B7982" s="183"/>
      <c r="C7982" s="206" t="s">
        <v>574</v>
      </c>
      <c r="D7982" s="183"/>
      <c r="E7982" s="206" t="s">
        <v>575</v>
      </c>
      <c r="F7982" s="183"/>
      <c r="G7982" s="183"/>
      <c r="H7982" s="183"/>
      <c r="I7982" s="183"/>
      <c r="J7982" s="183"/>
      <c r="K7982" s="207">
        <v>78408</v>
      </c>
      <c r="L7982" s="183"/>
      <c r="M7982" s="207">
        <v>44959.32</v>
      </c>
      <c r="N7982" s="183"/>
      <c r="O7982" s="205">
        <v>57.34</v>
      </c>
      <c r="P7982" s="183"/>
    </row>
    <row r="7983" spans="1:16" x14ac:dyDescent="0.25">
      <c r="A7983" s="203" t="s">
        <v>0</v>
      </c>
      <c r="B7983" s="183"/>
      <c r="C7983" s="203" t="s">
        <v>931</v>
      </c>
      <c r="D7983" s="183"/>
      <c r="E7983" s="203" t="s">
        <v>932</v>
      </c>
      <c r="F7983" s="183"/>
      <c r="G7983" s="183"/>
      <c r="H7983" s="183"/>
      <c r="I7983" s="183"/>
      <c r="J7983" s="183"/>
      <c r="K7983" s="204" t="s">
        <v>0</v>
      </c>
      <c r="L7983" s="183"/>
      <c r="M7983" s="204">
        <v>44959.32</v>
      </c>
      <c r="N7983" s="183"/>
      <c r="O7983" s="202" t="s">
        <v>0</v>
      </c>
      <c r="P7983" s="183"/>
    </row>
    <row r="7984" spans="1:16" x14ac:dyDescent="0.25">
      <c r="A7984" s="197"/>
      <c r="B7984" s="183"/>
      <c r="C7984" s="197" t="s">
        <v>1400</v>
      </c>
      <c r="D7984" s="183"/>
      <c r="E7984" s="197" t="s">
        <v>1401</v>
      </c>
      <c r="F7984" s="183"/>
      <c r="G7984" s="183"/>
      <c r="H7984" s="183"/>
      <c r="I7984" s="183"/>
      <c r="J7984" s="183"/>
      <c r="K7984" s="198">
        <v>811.72</v>
      </c>
      <c r="L7984" s="183"/>
      <c r="M7984" s="198">
        <v>0</v>
      </c>
      <c r="N7984" s="183"/>
      <c r="O7984" s="199">
        <v>0</v>
      </c>
      <c r="P7984" s="183"/>
    </row>
    <row r="7985" spans="1:16" x14ac:dyDescent="0.25">
      <c r="A7985" s="187" t="s">
        <v>0</v>
      </c>
      <c r="B7985" s="183"/>
      <c r="C7985" s="187" t="s">
        <v>229</v>
      </c>
      <c r="D7985" s="183"/>
      <c r="E7985" s="183"/>
      <c r="F7985" s="183"/>
      <c r="G7985" s="183"/>
      <c r="H7985" s="183"/>
      <c r="I7985" s="183"/>
      <c r="J7985" s="183"/>
      <c r="K7985" s="188">
        <v>811.72</v>
      </c>
      <c r="L7985" s="183"/>
      <c r="M7985" s="188">
        <v>0</v>
      </c>
      <c r="N7985" s="183"/>
      <c r="O7985" s="189">
        <v>0</v>
      </c>
      <c r="P7985" s="183"/>
    </row>
    <row r="7986" spans="1:16" x14ac:dyDescent="0.25">
      <c r="A7986" s="187" t="s">
        <v>0</v>
      </c>
      <c r="B7986" s="183"/>
      <c r="C7986" s="187" t="s">
        <v>232</v>
      </c>
      <c r="D7986" s="183"/>
      <c r="E7986" s="183"/>
      <c r="F7986" s="183"/>
      <c r="G7986" s="183"/>
      <c r="H7986" s="183"/>
      <c r="I7986" s="183"/>
      <c r="J7986" s="183"/>
      <c r="K7986" s="188">
        <v>811.72</v>
      </c>
      <c r="L7986" s="183"/>
      <c r="M7986" s="188">
        <v>0</v>
      </c>
      <c r="N7986" s="183"/>
      <c r="O7986" s="189">
        <v>0</v>
      </c>
      <c r="P7986" s="183"/>
    </row>
    <row r="7987" spans="1:16" x14ac:dyDescent="0.25">
      <c r="A7987" s="206" t="s">
        <v>0</v>
      </c>
      <c r="B7987" s="183"/>
      <c r="C7987" s="206" t="s">
        <v>604</v>
      </c>
      <c r="D7987" s="183"/>
      <c r="E7987" s="206" t="s">
        <v>605</v>
      </c>
      <c r="F7987" s="183"/>
      <c r="G7987" s="183"/>
      <c r="H7987" s="183"/>
      <c r="I7987" s="183"/>
      <c r="J7987" s="183"/>
      <c r="K7987" s="207">
        <v>811.72</v>
      </c>
      <c r="L7987" s="183"/>
      <c r="M7987" s="207">
        <v>0</v>
      </c>
      <c r="N7987" s="183"/>
      <c r="O7987" s="205">
        <v>0</v>
      </c>
      <c r="P7987" s="183"/>
    </row>
    <row r="7988" spans="1:16" x14ac:dyDescent="0.25">
      <c r="A7988" s="200" t="s">
        <v>0</v>
      </c>
      <c r="B7988" s="183"/>
      <c r="C7988" s="200" t="s">
        <v>1410</v>
      </c>
      <c r="D7988" s="183"/>
      <c r="E7988" s="200" t="s">
        <v>1411</v>
      </c>
      <c r="F7988" s="183"/>
      <c r="G7988" s="183"/>
      <c r="H7988" s="183"/>
      <c r="I7988" s="183"/>
      <c r="J7988" s="183"/>
      <c r="K7988" s="201">
        <v>6296.66</v>
      </c>
      <c r="L7988" s="183"/>
      <c r="M7988" s="201">
        <v>0</v>
      </c>
      <c r="N7988" s="183"/>
      <c r="O7988" s="196">
        <v>0</v>
      </c>
      <c r="P7988" s="183"/>
    </row>
    <row r="7989" spans="1:16" x14ac:dyDescent="0.25">
      <c r="A7989" s="197"/>
      <c r="B7989" s="183"/>
      <c r="C7989" s="197" t="s">
        <v>1534</v>
      </c>
      <c r="D7989" s="183"/>
      <c r="E7989" s="197" t="s">
        <v>1535</v>
      </c>
      <c r="F7989" s="183"/>
      <c r="G7989" s="183"/>
      <c r="H7989" s="183"/>
      <c r="I7989" s="183"/>
      <c r="J7989" s="183"/>
      <c r="K7989" s="198">
        <v>6296.66</v>
      </c>
      <c r="L7989" s="183"/>
      <c r="M7989" s="198">
        <v>0</v>
      </c>
      <c r="N7989" s="183"/>
      <c r="O7989" s="199">
        <v>0</v>
      </c>
      <c r="P7989" s="183"/>
    </row>
    <row r="7990" spans="1:16" x14ac:dyDescent="0.25">
      <c r="A7990" s="187" t="s">
        <v>0</v>
      </c>
      <c r="B7990" s="183"/>
      <c r="C7990" s="187" t="s">
        <v>221</v>
      </c>
      <c r="D7990" s="183"/>
      <c r="E7990" s="183"/>
      <c r="F7990" s="183"/>
      <c r="G7990" s="183"/>
      <c r="H7990" s="183"/>
      <c r="I7990" s="183"/>
      <c r="J7990" s="183"/>
      <c r="K7990" s="188">
        <v>6296.66</v>
      </c>
      <c r="L7990" s="183"/>
      <c r="M7990" s="188">
        <v>0</v>
      </c>
      <c r="N7990" s="183"/>
      <c r="O7990" s="189">
        <v>0</v>
      </c>
      <c r="P7990" s="183"/>
    </row>
    <row r="7991" spans="1:16" x14ac:dyDescent="0.25">
      <c r="A7991" s="187" t="s">
        <v>0</v>
      </c>
      <c r="B7991" s="183"/>
      <c r="C7991" s="187" t="s">
        <v>228</v>
      </c>
      <c r="D7991" s="183"/>
      <c r="E7991" s="183"/>
      <c r="F7991" s="183"/>
      <c r="G7991" s="183"/>
      <c r="H7991" s="183"/>
      <c r="I7991" s="183"/>
      <c r="J7991" s="183"/>
      <c r="K7991" s="188">
        <v>6296.66</v>
      </c>
      <c r="L7991" s="183"/>
      <c r="M7991" s="188">
        <v>0</v>
      </c>
      <c r="N7991" s="183"/>
      <c r="O7991" s="189">
        <v>0</v>
      </c>
      <c r="P7991" s="183"/>
    </row>
    <row r="7992" spans="1:16" x14ac:dyDescent="0.25">
      <c r="A7992" s="206" t="s">
        <v>0</v>
      </c>
      <c r="B7992" s="183"/>
      <c r="C7992" s="206" t="s">
        <v>574</v>
      </c>
      <c r="D7992" s="183"/>
      <c r="E7992" s="206" t="s">
        <v>575</v>
      </c>
      <c r="F7992" s="183"/>
      <c r="G7992" s="183"/>
      <c r="H7992" s="183"/>
      <c r="I7992" s="183"/>
      <c r="J7992" s="183"/>
      <c r="K7992" s="207">
        <v>6296.66</v>
      </c>
      <c r="L7992" s="183"/>
      <c r="M7992" s="207">
        <v>0</v>
      </c>
      <c r="N7992" s="183"/>
      <c r="O7992" s="205">
        <v>0</v>
      </c>
      <c r="P7992" s="183"/>
    </row>
    <row r="7993" spans="1:16" x14ac:dyDescent="0.25">
      <c r="A7993" s="200" t="s">
        <v>0</v>
      </c>
      <c r="B7993" s="183"/>
      <c r="C7993" s="200" t="s">
        <v>1456</v>
      </c>
      <c r="D7993" s="183"/>
      <c r="E7993" s="200" t="s">
        <v>1457</v>
      </c>
      <c r="F7993" s="183"/>
      <c r="G7993" s="183"/>
      <c r="H7993" s="183"/>
      <c r="I7993" s="183"/>
      <c r="J7993" s="183"/>
      <c r="K7993" s="201">
        <v>19767.650000000001</v>
      </c>
      <c r="L7993" s="183"/>
      <c r="M7993" s="201">
        <v>7321.55</v>
      </c>
      <c r="N7993" s="183"/>
      <c r="O7993" s="196">
        <v>37.04</v>
      </c>
      <c r="P7993" s="183"/>
    </row>
    <row r="7994" spans="1:16" x14ac:dyDescent="0.25">
      <c r="A7994" s="197"/>
      <c r="B7994" s="183"/>
      <c r="C7994" s="197" t="s">
        <v>1458</v>
      </c>
      <c r="D7994" s="183"/>
      <c r="E7994" s="197" t="s">
        <v>1459</v>
      </c>
      <c r="F7994" s="183"/>
      <c r="G7994" s="183"/>
      <c r="H7994" s="183"/>
      <c r="I7994" s="183"/>
      <c r="J7994" s="183"/>
      <c r="K7994" s="198">
        <v>18707.650000000001</v>
      </c>
      <c r="L7994" s="183"/>
      <c r="M7994" s="198">
        <v>6789.63</v>
      </c>
      <c r="N7994" s="183"/>
      <c r="O7994" s="199">
        <v>36.29</v>
      </c>
      <c r="P7994" s="183"/>
    </row>
    <row r="7995" spans="1:16" x14ac:dyDescent="0.25">
      <c r="A7995" s="187" t="s">
        <v>0</v>
      </c>
      <c r="B7995" s="183"/>
      <c r="C7995" s="187" t="s">
        <v>218</v>
      </c>
      <c r="D7995" s="183"/>
      <c r="E7995" s="183"/>
      <c r="F7995" s="183"/>
      <c r="G7995" s="183"/>
      <c r="H7995" s="183"/>
      <c r="I7995" s="183"/>
      <c r="J7995" s="183"/>
      <c r="K7995" s="188">
        <v>13393.02</v>
      </c>
      <c r="L7995" s="183"/>
      <c r="M7995" s="188">
        <v>2475</v>
      </c>
      <c r="N7995" s="183"/>
      <c r="O7995" s="189">
        <v>18.48</v>
      </c>
      <c r="P7995" s="183"/>
    </row>
    <row r="7996" spans="1:16" x14ac:dyDescent="0.25">
      <c r="A7996" s="187" t="s">
        <v>0</v>
      </c>
      <c r="B7996" s="183"/>
      <c r="C7996" s="187" t="s">
        <v>220</v>
      </c>
      <c r="D7996" s="183"/>
      <c r="E7996" s="183"/>
      <c r="F7996" s="183"/>
      <c r="G7996" s="183"/>
      <c r="H7996" s="183"/>
      <c r="I7996" s="183"/>
      <c r="J7996" s="183"/>
      <c r="K7996" s="188">
        <v>13393.02</v>
      </c>
      <c r="L7996" s="183"/>
      <c r="M7996" s="188">
        <v>2475</v>
      </c>
      <c r="N7996" s="183"/>
      <c r="O7996" s="189">
        <v>18.48</v>
      </c>
      <c r="P7996" s="183"/>
    </row>
    <row r="7997" spans="1:16" x14ac:dyDescent="0.25">
      <c r="A7997" s="206" t="s">
        <v>0</v>
      </c>
      <c r="B7997" s="183"/>
      <c r="C7997" s="206" t="s">
        <v>698</v>
      </c>
      <c r="D7997" s="183"/>
      <c r="E7997" s="206" t="s">
        <v>699</v>
      </c>
      <c r="F7997" s="183"/>
      <c r="G7997" s="183"/>
      <c r="H7997" s="183"/>
      <c r="I7997" s="183"/>
      <c r="J7997" s="183"/>
      <c r="K7997" s="207">
        <v>13393.02</v>
      </c>
      <c r="L7997" s="183"/>
      <c r="M7997" s="207">
        <v>2475</v>
      </c>
      <c r="N7997" s="183"/>
      <c r="O7997" s="205">
        <v>18.48</v>
      </c>
      <c r="P7997" s="183"/>
    </row>
    <row r="7998" spans="1:16" x14ac:dyDescent="0.25">
      <c r="A7998" s="203" t="s">
        <v>0</v>
      </c>
      <c r="B7998" s="183"/>
      <c r="C7998" s="203" t="s">
        <v>764</v>
      </c>
      <c r="D7998" s="183"/>
      <c r="E7998" s="203" t="s">
        <v>765</v>
      </c>
      <c r="F7998" s="183"/>
      <c r="G7998" s="183"/>
      <c r="H7998" s="183"/>
      <c r="I7998" s="183"/>
      <c r="J7998" s="183"/>
      <c r="K7998" s="204" t="s">
        <v>0</v>
      </c>
      <c r="L7998" s="183"/>
      <c r="M7998" s="204">
        <v>2475</v>
      </c>
      <c r="N7998" s="183"/>
      <c r="O7998" s="202" t="s">
        <v>0</v>
      </c>
      <c r="P7998" s="183"/>
    </row>
    <row r="7999" spans="1:16" x14ac:dyDescent="0.25">
      <c r="A7999" s="187" t="s">
        <v>0</v>
      </c>
      <c r="B7999" s="183"/>
      <c r="C7999" s="187" t="s">
        <v>221</v>
      </c>
      <c r="D7999" s="183"/>
      <c r="E7999" s="183"/>
      <c r="F7999" s="183"/>
      <c r="G7999" s="183"/>
      <c r="H7999" s="183"/>
      <c r="I7999" s="183"/>
      <c r="J7999" s="183"/>
      <c r="K7999" s="188">
        <v>2125</v>
      </c>
      <c r="L7999" s="183"/>
      <c r="M7999" s="188">
        <v>2125</v>
      </c>
      <c r="N7999" s="183"/>
      <c r="O7999" s="189">
        <v>100</v>
      </c>
      <c r="P7999" s="183"/>
    </row>
    <row r="8000" spans="1:16" x14ac:dyDescent="0.25">
      <c r="A8000" s="187" t="s">
        <v>0</v>
      </c>
      <c r="B8000" s="183"/>
      <c r="C8000" s="187" t="s">
        <v>228</v>
      </c>
      <c r="D8000" s="183"/>
      <c r="E8000" s="183"/>
      <c r="F8000" s="183"/>
      <c r="G8000" s="183"/>
      <c r="H8000" s="183"/>
      <c r="I8000" s="183"/>
      <c r="J8000" s="183"/>
      <c r="K8000" s="188">
        <v>2125</v>
      </c>
      <c r="L8000" s="183"/>
      <c r="M8000" s="188">
        <v>2125</v>
      </c>
      <c r="N8000" s="183"/>
      <c r="O8000" s="189">
        <v>100</v>
      </c>
      <c r="P8000" s="183"/>
    </row>
    <row r="8001" spans="1:16" x14ac:dyDescent="0.25">
      <c r="A8001" s="206" t="s">
        <v>0</v>
      </c>
      <c r="B8001" s="183"/>
      <c r="C8001" s="206" t="s">
        <v>698</v>
      </c>
      <c r="D8001" s="183"/>
      <c r="E8001" s="206" t="s">
        <v>699</v>
      </c>
      <c r="F8001" s="183"/>
      <c r="G8001" s="183"/>
      <c r="H8001" s="183"/>
      <c r="I8001" s="183"/>
      <c r="J8001" s="183"/>
      <c r="K8001" s="207">
        <v>2125</v>
      </c>
      <c r="L8001" s="183"/>
      <c r="M8001" s="207">
        <v>2125</v>
      </c>
      <c r="N8001" s="183"/>
      <c r="O8001" s="205">
        <v>100</v>
      </c>
      <c r="P8001" s="183"/>
    </row>
    <row r="8002" spans="1:16" x14ac:dyDescent="0.25">
      <c r="A8002" s="203" t="s">
        <v>0</v>
      </c>
      <c r="B8002" s="183"/>
      <c r="C8002" s="203" t="s">
        <v>907</v>
      </c>
      <c r="D8002" s="183"/>
      <c r="E8002" s="203" t="s">
        <v>908</v>
      </c>
      <c r="F8002" s="183"/>
      <c r="G8002" s="183"/>
      <c r="H8002" s="183"/>
      <c r="I8002" s="183"/>
      <c r="J8002" s="183"/>
      <c r="K8002" s="204" t="s">
        <v>0</v>
      </c>
      <c r="L8002" s="183"/>
      <c r="M8002" s="204">
        <v>2125</v>
      </c>
      <c r="N8002" s="183"/>
      <c r="O8002" s="202" t="s">
        <v>0</v>
      </c>
      <c r="P8002" s="183"/>
    </row>
    <row r="8003" spans="1:16" x14ac:dyDescent="0.25">
      <c r="A8003" s="187" t="s">
        <v>0</v>
      </c>
      <c r="B8003" s="183"/>
      <c r="C8003" s="187" t="s">
        <v>238</v>
      </c>
      <c r="D8003" s="183"/>
      <c r="E8003" s="183"/>
      <c r="F8003" s="183"/>
      <c r="G8003" s="183"/>
      <c r="H8003" s="183"/>
      <c r="I8003" s="183"/>
      <c r="J8003" s="183"/>
      <c r="K8003" s="188">
        <v>3189.63</v>
      </c>
      <c r="L8003" s="183"/>
      <c r="M8003" s="188">
        <v>2189.63</v>
      </c>
      <c r="N8003" s="183"/>
      <c r="O8003" s="189">
        <v>68.650000000000006</v>
      </c>
      <c r="P8003" s="183"/>
    </row>
    <row r="8004" spans="1:16" x14ac:dyDescent="0.25">
      <c r="A8004" s="187" t="s">
        <v>0</v>
      </c>
      <c r="B8004" s="183"/>
      <c r="C8004" s="187" t="s">
        <v>240</v>
      </c>
      <c r="D8004" s="183"/>
      <c r="E8004" s="183"/>
      <c r="F8004" s="183"/>
      <c r="G8004" s="183"/>
      <c r="H8004" s="183"/>
      <c r="I8004" s="183"/>
      <c r="J8004" s="183"/>
      <c r="K8004" s="188">
        <v>3189.63</v>
      </c>
      <c r="L8004" s="183"/>
      <c r="M8004" s="188">
        <v>2189.63</v>
      </c>
      <c r="N8004" s="183"/>
      <c r="O8004" s="189">
        <v>68.650000000000006</v>
      </c>
      <c r="P8004" s="183"/>
    </row>
    <row r="8005" spans="1:16" x14ac:dyDescent="0.25">
      <c r="A8005" s="206" t="s">
        <v>0</v>
      </c>
      <c r="B8005" s="183"/>
      <c r="C8005" s="206" t="s">
        <v>698</v>
      </c>
      <c r="D8005" s="183"/>
      <c r="E8005" s="206" t="s">
        <v>699</v>
      </c>
      <c r="F8005" s="183"/>
      <c r="G8005" s="183"/>
      <c r="H8005" s="183"/>
      <c r="I8005" s="183"/>
      <c r="J8005" s="183"/>
      <c r="K8005" s="207">
        <v>3189.63</v>
      </c>
      <c r="L8005" s="183"/>
      <c r="M8005" s="207">
        <v>2189.63</v>
      </c>
      <c r="N8005" s="183"/>
      <c r="O8005" s="205">
        <v>68.650000000000006</v>
      </c>
      <c r="P8005" s="183"/>
    </row>
    <row r="8006" spans="1:16" x14ac:dyDescent="0.25">
      <c r="A8006" s="203" t="s">
        <v>0</v>
      </c>
      <c r="B8006" s="183"/>
      <c r="C8006" s="203" t="s">
        <v>1575</v>
      </c>
      <c r="D8006" s="183"/>
      <c r="E8006" s="203" t="s">
        <v>1576</v>
      </c>
      <c r="F8006" s="183"/>
      <c r="G8006" s="183"/>
      <c r="H8006" s="183"/>
      <c r="I8006" s="183"/>
      <c r="J8006" s="183"/>
      <c r="K8006" s="204" t="s">
        <v>0</v>
      </c>
      <c r="L8006" s="183"/>
      <c r="M8006" s="204">
        <v>2189.63</v>
      </c>
      <c r="N8006" s="183"/>
      <c r="O8006" s="202" t="s">
        <v>0</v>
      </c>
      <c r="P8006" s="183"/>
    </row>
    <row r="8007" spans="1:16" x14ac:dyDescent="0.25">
      <c r="A8007" s="197"/>
      <c r="B8007" s="183"/>
      <c r="C8007" s="197" t="s">
        <v>1536</v>
      </c>
      <c r="D8007" s="183"/>
      <c r="E8007" s="197" t="s">
        <v>1537</v>
      </c>
      <c r="F8007" s="183"/>
      <c r="G8007" s="183"/>
      <c r="H8007" s="183"/>
      <c r="I8007" s="183"/>
      <c r="J8007" s="183"/>
      <c r="K8007" s="198">
        <v>1060</v>
      </c>
      <c r="L8007" s="183"/>
      <c r="M8007" s="198">
        <v>531.91999999999996</v>
      </c>
      <c r="N8007" s="183"/>
      <c r="O8007" s="199">
        <v>50.18</v>
      </c>
      <c r="P8007" s="183"/>
    </row>
    <row r="8008" spans="1:16" x14ac:dyDescent="0.25">
      <c r="A8008" s="187" t="s">
        <v>0</v>
      </c>
      <c r="B8008" s="183"/>
      <c r="C8008" s="187" t="s">
        <v>214</v>
      </c>
      <c r="D8008" s="183"/>
      <c r="E8008" s="183"/>
      <c r="F8008" s="183"/>
      <c r="G8008" s="183"/>
      <c r="H8008" s="183"/>
      <c r="I8008" s="183"/>
      <c r="J8008" s="183"/>
      <c r="K8008" s="188">
        <v>530</v>
      </c>
      <c r="L8008" s="183"/>
      <c r="M8008" s="188">
        <v>531.91999999999996</v>
      </c>
      <c r="N8008" s="183"/>
      <c r="O8008" s="189">
        <v>100.36</v>
      </c>
      <c r="P8008" s="183"/>
    </row>
    <row r="8009" spans="1:16" x14ac:dyDescent="0.25">
      <c r="A8009" s="187" t="s">
        <v>0</v>
      </c>
      <c r="B8009" s="183"/>
      <c r="C8009" s="187" t="s">
        <v>215</v>
      </c>
      <c r="D8009" s="183"/>
      <c r="E8009" s="183"/>
      <c r="F8009" s="183"/>
      <c r="G8009" s="183"/>
      <c r="H8009" s="183"/>
      <c r="I8009" s="183"/>
      <c r="J8009" s="183"/>
      <c r="K8009" s="188">
        <v>530</v>
      </c>
      <c r="L8009" s="183"/>
      <c r="M8009" s="188">
        <v>531.91999999999996</v>
      </c>
      <c r="N8009" s="183"/>
      <c r="O8009" s="189">
        <v>100.36</v>
      </c>
      <c r="P8009" s="183"/>
    </row>
    <row r="8010" spans="1:16" x14ac:dyDescent="0.25">
      <c r="A8010" s="206" t="s">
        <v>0</v>
      </c>
      <c r="B8010" s="183"/>
      <c r="C8010" s="206" t="s">
        <v>698</v>
      </c>
      <c r="D8010" s="183"/>
      <c r="E8010" s="206" t="s">
        <v>699</v>
      </c>
      <c r="F8010" s="183"/>
      <c r="G8010" s="183"/>
      <c r="H8010" s="183"/>
      <c r="I8010" s="183"/>
      <c r="J8010" s="183"/>
      <c r="K8010" s="207">
        <v>530</v>
      </c>
      <c r="L8010" s="183"/>
      <c r="M8010" s="207">
        <v>531.91999999999996</v>
      </c>
      <c r="N8010" s="183"/>
      <c r="O8010" s="205">
        <v>100.36</v>
      </c>
      <c r="P8010" s="183"/>
    </row>
    <row r="8011" spans="1:16" x14ac:dyDescent="0.25">
      <c r="A8011" s="203" t="s">
        <v>0</v>
      </c>
      <c r="B8011" s="183"/>
      <c r="C8011" s="203" t="s">
        <v>919</v>
      </c>
      <c r="D8011" s="183"/>
      <c r="E8011" s="203" t="s">
        <v>920</v>
      </c>
      <c r="F8011" s="183"/>
      <c r="G8011" s="183"/>
      <c r="H8011" s="183"/>
      <c r="I8011" s="183"/>
      <c r="J8011" s="183"/>
      <c r="K8011" s="204" t="s">
        <v>0</v>
      </c>
      <c r="L8011" s="183"/>
      <c r="M8011" s="204">
        <v>531.91999999999996</v>
      </c>
      <c r="N8011" s="183"/>
      <c r="O8011" s="202" t="s">
        <v>0</v>
      </c>
      <c r="P8011" s="183"/>
    </row>
    <row r="8012" spans="1:16" x14ac:dyDescent="0.25">
      <c r="A8012" s="187" t="s">
        <v>0</v>
      </c>
      <c r="B8012" s="183"/>
      <c r="C8012" s="187" t="s">
        <v>229</v>
      </c>
      <c r="D8012" s="183"/>
      <c r="E8012" s="183"/>
      <c r="F8012" s="183"/>
      <c r="G8012" s="183"/>
      <c r="H8012" s="183"/>
      <c r="I8012" s="183"/>
      <c r="J8012" s="183"/>
      <c r="K8012" s="188">
        <v>530</v>
      </c>
      <c r="L8012" s="183"/>
      <c r="M8012" s="188">
        <v>0</v>
      </c>
      <c r="N8012" s="183"/>
      <c r="O8012" s="189">
        <v>0</v>
      </c>
      <c r="P8012" s="183"/>
    </row>
    <row r="8013" spans="1:16" x14ac:dyDescent="0.25">
      <c r="A8013" s="187" t="s">
        <v>0</v>
      </c>
      <c r="B8013" s="183"/>
      <c r="C8013" s="187" t="s">
        <v>232</v>
      </c>
      <c r="D8013" s="183"/>
      <c r="E8013" s="183"/>
      <c r="F8013" s="183"/>
      <c r="G8013" s="183"/>
      <c r="H8013" s="183"/>
      <c r="I8013" s="183"/>
      <c r="J8013" s="183"/>
      <c r="K8013" s="188">
        <v>530</v>
      </c>
      <c r="L8013" s="183"/>
      <c r="M8013" s="188">
        <v>0</v>
      </c>
      <c r="N8013" s="183"/>
      <c r="O8013" s="189">
        <v>0</v>
      </c>
      <c r="P8013" s="183"/>
    </row>
    <row r="8014" spans="1:16" x14ac:dyDescent="0.25">
      <c r="A8014" s="206" t="s">
        <v>0</v>
      </c>
      <c r="B8014" s="183"/>
      <c r="C8014" s="206" t="s">
        <v>698</v>
      </c>
      <c r="D8014" s="183"/>
      <c r="E8014" s="206" t="s">
        <v>699</v>
      </c>
      <c r="F8014" s="183"/>
      <c r="G8014" s="183"/>
      <c r="H8014" s="183"/>
      <c r="I8014" s="183"/>
      <c r="J8014" s="183"/>
      <c r="K8014" s="207">
        <v>530</v>
      </c>
      <c r="L8014" s="183"/>
      <c r="M8014" s="207">
        <v>0</v>
      </c>
      <c r="N8014" s="183"/>
      <c r="O8014" s="205">
        <v>0</v>
      </c>
      <c r="P8014" s="183"/>
    </row>
    <row r="8015" spans="1:16" x14ac:dyDescent="0.25">
      <c r="A8015" s="200" t="s">
        <v>0</v>
      </c>
      <c r="B8015" s="183"/>
      <c r="C8015" s="200" t="s">
        <v>1491</v>
      </c>
      <c r="D8015" s="183"/>
      <c r="E8015" s="200" t="s">
        <v>1492</v>
      </c>
      <c r="F8015" s="183"/>
      <c r="G8015" s="183"/>
      <c r="H8015" s="183"/>
      <c r="I8015" s="183"/>
      <c r="J8015" s="183"/>
      <c r="K8015" s="201">
        <v>44492.91</v>
      </c>
      <c r="L8015" s="183"/>
      <c r="M8015" s="201">
        <v>36515.19</v>
      </c>
      <c r="N8015" s="183"/>
      <c r="O8015" s="196">
        <v>82.07</v>
      </c>
      <c r="P8015" s="183"/>
    </row>
    <row r="8016" spans="1:16" x14ac:dyDescent="0.25">
      <c r="A8016" s="197"/>
      <c r="B8016" s="183"/>
      <c r="C8016" s="197" t="s">
        <v>1493</v>
      </c>
      <c r="D8016" s="183"/>
      <c r="E8016" s="197" t="s">
        <v>1494</v>
      </c>
      <c r="F8016" s="183"/>
      <c r="G8016" s="183"/>
      <c r="H8016" s="183"/>
      <c r="I8016" s="183"/>
      <c r="J8016" s="183"/>
      <c r="K8016" s="198">
        <v>44492.91</v>
      </c>
      <c r="L8016" s="183"/>
      <c r="M8016" s="198">
        <v>36515.19</v>
      </c>
      <c r="N8016" s="183"/>
      <c r="O8016" s="199">
        <v>82.07</v>
      </c>
      <c r="P8016" s="183"/>
    </row>
    <row r="8017" spans="1:16" x14ac:dyDescent="0.25">
      <c r="A8017" s="187" t="s">
        <v>0</v>
      </c>
      <c r="B8017" s="183"/>
      <c r="C8017" s="187" t="s">
        <v>214</v>
      </c>
      <c r="D8017" s="183"/>
      <c r="E8017" s="183"/>
      <c r="F8017" s="183"/>
      <c r="G8017" s="183"/>
      <c r="H8017" s="183"/>
      <c r="I8017" s="183"/>
      <c r="J8017" s="183"/>
      <c r="K8017" s="188">
        <v>25497.71</v>
      </c>
      <c r="L8017" s="183"/>
      <c r="M8017" s="188">
        <v>18189.349999999999</v>
      </c>
      <c r="N8017" s="183"/>
      <c r="O8017" s="189">
        <v>71.34</v>
      </c>
      <c r="P8017" s="183"/>
    </row>
    <row r="8018" spans="1:16" x14ac:dyDescent="0.25">
      <c r="A8018" s="187" t="s">
        <v>0</v>
      </c>
      <c r="B8018" s="183"/>
      <c r="C8018" s="187" t="s">
        <v>215</v>
      </c>
      <c r="D8018" s="183"/>
      <c r="E8018" s="183"/>
      <c r="F8018" s="183"/>
      <c r="G8018" s="183"/>
      <c r="H8018" s="183"/>
      <c r="I8018" s="183"/>
      <c r="J8018" s="183"/>
      <c r="K8018" s="188">
        <v>25497.71</v>
      </c>
      <c r="L8018" s="183"/>
      <c r="M8018" s="188">
        <v>18189.349999999999</v>
      </c>
      <c r="N8018" s="183"/>
      <c r="O8018" s="189">
        <v>71.34</v>
      </c>
      <c r="P8018" s="183"/>
    </row>
    <row r="8019" spans="1:16" x14ac:dyDescent="0.25">
      <c r="A8019" s="206" t="s">
        <v>0</v>
      </c>
      <c r="B8019" s="183"/>
      <c r="C8019" s="206" t="s">
        <v>564</v>
      </c>
      <c r="D8019" s="183"/>
      <c r="E8019" s="206" t="s">
        <v>565</v>
      </c>
      <c r="F8019" s="183"/>
      <c r="G8019" s="183"/>
      <c r="H8019" s="183"/>
      <c r="I8019" s="183"/>
      <c r="J8019" s="183"/>
      <c r="K8019" s="207">
        <v>24506.01</v>
      </c>
      <c r="L8019" s="183"/>
      <c r="M8019" s="207">
        <v>17904.28</v>
      </c>
      <c r="N8019" s="183"/>
      <c r="O8019" s="205">
        <v>73.06</v>
      </c>
      <c r="P8019" s="183"/>
    </row>
    <row r="8020" spans="1:16" x14ac:dyDescent="0.25">
      <c r="A8020" s="203" t="s">
        <v>0</v>
      </c>
      <c r="B8020" s="183"/>
      <c r="C8020" s="203" t="s">
        <v>566</v>
      </c>
      <c r="D8020" s="183"/>
      <c r="E8020" s="203" t="s">
        <v>567</v>
      </c>
      <c r="F8020" s="183"/>
      <c r="G8020" s="183"/>
      <c r="H8020" s="183"/>
      <c r="I8020" s="183"/>
      <c r="J8020" s="183"/>
      <c r="K8020" s="204" t="s">
        <v>0</v>
      </c>
      <c r="L8020" s="183"/>
      <c r="M8020" s="204">
        <v>14131.37</v>
      </c>
      <c r="N8020" s="183"/>
      <c r="O8020" s="202" t="s">
        <v>0</v>
      </c>
      <c r="P8020" s="183"/>
    </row>
    <row r="8021" spans="1:16" x14ac:dyDescent="0.25">
      <c r="A8021" s="203" t="s">
        <v>0</v>
      </c>
      <c r="B8021" s="183"/>
      <c r="C8021" s="203" t="s">
        <v>572</v>
      </c>
      <c r="D8021" s="183"/>
      <c r="E8021" s="203" t="s">
        <v>573</v>
      </c>
      <c r="F8021" s="183"/>
      <c r="G8021" s="183"/>
      <c r="H8021" s="183"/>
      <c r="I8021" s="183"/>
      <c r="J8021" s="183"/>
      <c r="K8021" s="204" t="s">
        <v>0</v>
      </c>
      <c r="L8021" s="183"/>
      <c r="M8021" s="204">
        <v>1446</v>
      </c>
      <c r="N8021" s="183"/>
      <c r="O8021" s="202" t="s">
        <v>0</v>
      </c>
      <c r="P8021" s="183"/>
    </row>
    <row r="8022" spans="1:16" x14ac:dyDescent="0.25">
      <c r="A8022" s="203" t="s">
        <v>0</v>
      </c>
      <c r="B8022" s="183"/>
      <c r="C8022" s="203" t="s">
        <v>568</v>
      </c>
      <c r="D8022" s="183"/>
      <c r="E8022" s="203" t="s">
        <v>569</v>
      </c>
      <c r="F8022" s="183"/>
      <c r="G8022" s="183"/>
      <c r="H8022" s="183"/>
      <c r="I8022" s="183"/>
      <c r="J8022" s="183"/>
      <c r="K8022" s="204" t="s">
        <v>0</v>
      </c>
      <c r="L8022" s="183"/>
      <c r="M8022" s="204">
        <v>2326.91</v>
      </c>
      <c r="N8022" s="183"/>
      <c r="O8022" s="202" t="s">
        <v>0</v>
      </c>
      <c r="P8022" s="183"/>
    </row>
    <row r="8023" spans="1:16" x14ac:dyDescent="0.25">
      <c r="A8023" s="206" t="s">
        <v>0</v>
      </c>
      <c r="B8023" s="183"/>
      <c r="C8023" s="206" t="s">
        <v>574</v>
      </c>
      <c r="D8023" s="183"/>
      <c r="E8023" s="206" t="s">
        <v>575</v>
      </c>
      <c r="F8023" s="183"/>
      <c r="G8023" s="183"/>
      <c r="H8023" s="183"/>
      <c r="I8023" s="183"/>
      <c r="J8023" s="183"/>
      <c r="K8023" s="207">
        <v>991.7</v>
      </c>
      <c r="L8023" s="183"/>
      <c r="M8023" s="207">
        <v>285.07</v>
      </c>
      <c r="N8023" s="183"/>
      <c r="O8023" s="205">
        <v>28.75</v>
      </c>
      <c r="P8023" s="183"/>
    </row>
    <row r="8024" spans="1:16" x14ac:dyDescent="0.25">
      <c r="A8024" s="203" t="s">
        <v>0</v>
      </c>
      <c r="B8024" s="183"/>
      <c r="C8024" s="203" t="s">
        <v>576</v>
      </c>
      <c r="D8024" s="183"/>
      <c r="E8024" s="203" t="s">
        <v>577</v>
      </c>
      <c r="F8024" s="183"/>
      <c r="G8024" s="183"/>
      <c r="H8024" s="183"/>
      <c r="I8024" s="183"/>
      <c r="J8024" s="183"/>
      <c r="K8024" s="204" t="s">
        <v>0</v>
      </c>
      <c r="L8024" s="183"/>
      <c r="M8024" s="204">
        <v>285.07</v>
      </c>
      <c r="N8024" s="183"/>
      <c r="O8024" s="202" t="s">
        <v>0</v>
      </c>
      <c r="P8024" s="183"/>
    </row>
    <row r="8025" spans="1:16" x14ac:dyDescent="0.25">
      <c r="A8025" s="187" t="s">
        <v>0</v>
      </c>
      <c r="B8025" s="183"/>
      <c r="C8025" s="187" t="s">
        <v>229</v>
      </c>
      <c r="D8025" s="183"/>
      <c r="E8025" s="183"/>
      <c r="F8025" s="183"/>
      <c r="G8025" s="183"/>
      <c r="H8025" s="183"/>
      <c r="I8025" s="183"/>
      <c r="J8025" s="183"/>
      <c r="K8025" s="188">
        <v>18995.2</v>
      </c>
      <c r="L8025" s="183"/>
      <c r="M8025" s="188">
        <v>18325.84</v>
      </c>
      <c r="N8025" s="183"/>
      <c r="O8025" s="189">
        <v>96.48</v>
      </c>
      <c r="P8025" s="183"/>
    </row>
    <row r="8026" spans="1:16" x14ac:dyDescent="0.25">
      <c r="A8026" s="187" t="s">
        <v>0</v>
      </c>
      <c r="B8026" s="183"/>
      <c r="C8026" s="187" t="s">
        <v>230</v>
      </c>
      <c r="D8026" s="183"/>
      <c r="E8026" s="183"/>
      <c r="F8026" s="183"/>
      <c r="G8026" s="183"/>
      <c r="H8026" s="183"/>
      <c r="I8026" s="183"/>
      <c r="J8026" s="183"/>
      <c r="K8026" s="188">
        <v>18995.2</v>
      </c>
      <c r="L8026" s="183"/>
      <c r="M8026" s="188">
        <v>18325.84</v>
      </c>
      <c r="N8026" s="183"/>
      <c r="O8026" s="189">
        <v>96.48</v>
      </c>
      <c r="P8026" s="183"/>
    </row>
    <row r="8027" spans="1:16" x14ac:dyDescent="0.25">
      <c r="A8027" s="206" t="s">
        <v>0</v>
      </c>
      <c r="B8027" s="183"/>
      <c r="C8027" s="206" t="s">
        <v>564</v>
      </c>
      <c r="D8027" s="183"/>
      <c r="E8027" s="206" t="s">
        <v>565</v>
      </c>
      <c r="F8027" s="183"/>
      <c r="G8027" s="183"/>
      <c r="H8027" s="183"/>
      <c r="I8027" s="183"/>
      <c r="J8027" s="183"/>
      <c r="K8027" s="207">
        <v>17876.900000000001</v>
      </c>
      <c r="L8027" s="183"/>
      <c r="M8027" s="207">
        <v>17876.900000000001</v>
      </c>
      <c r="N8027" s="183"/>
      <c r="O8027" s="205">
        <v>100</v>
      </c>
      <c r="P8027" s="183"/>
    </row>
    <row r="8028" spans="1:16" x14ac:dyDescent="0.25">
      <c r="A8028" s="203" t="s">
        <v>0</v>
      </c>
      <c r="B8028" s="183"/>
      <c r="C8028" s="203" t="s">
        <v>566</v>
      </c>
      <c r="D8028" s="183"/>
      <c r="E8028" s="203" t="s">
        <v>567</v>
      </c>
      <c r="F8028" s="183"/>
      <c r="G8028" s="183"/>
      <c r="H8028" s="183"/>
      <c r="I8028" s="183"/>
      <c r="J8028" s="183"/>
      <c r="K8028" s="204" t="s">
        <v>0</v>
      </c>
      <c r="L8028" s="183"/>
      <c r="M8028" s="204">
        <v>14522</v>
      </c>
      <c r="N8028" s="183"/>
      <c r="O8028" s="202" t="s">
        <v>0</v>
      </c>
      <c r="P8028" s="183"/>
    </row>
    <row r="8029" spans="1:16" x14ac:dyDescent="0.25">
      <c r="A8029" s="203" t="s">
        <v>0</v>
      </c>
      <c r="B8029" s="183"/>
      <c r="C8029" s="203" t="s">
        <v>572</v>
      </c>
      <c r="D8029" s="183"/>
      <c r="E8029" s="203" t="s">
        <v>573</v>
      </c>
      <c r="F8029" s="183"/>
      <c r="G8029" s="183"/>
      <c r="H8029" s="183"/>
      <c r="I8029" s="183"/>
      <c r="J8029" s="183"/>
      <c r="K8029" s="204" t="s">
        <v>0</v>
      </c>
      <c r="L8029" s="183"/>
      <c r="M8029" s="204">
        <v>954</v>
      </c>
      <c r="N8029" s="183"/>
      <c r="O8029" s="202" t="s">
        <v>0</v>
      </c>
      <c r="P8029" s="183"/>
    </row>
    <row r="8030" spans="1:16" x14ac:dyDescent="0.25">
      <c r="A8030" s="203" t="s">
        <v>0</v>
      </c>
      <c r="B8030" s="183"/>
      <c r="C8030" s="203" t="s">
        <v>568</v>
      </c>
      <c r="D8030" s="183"/>
      <c r="E8030" s="203" t="s">
        <v>569</v>
      </c>
      <c r="F8030" s="183"/>
      <c r="G8030" s="183"/>
      <c r="H8030" s="183"/>
      <c r="I8030" s="183"/>
      <c r="J8030" s="183"/>
      <c r="K8030" s="204" t="s">
        <v>0</v>
      </c>
      <c r="L8030" s="183"/>
      <c r="M8030" s="204">
        <v>2400.9</v>
      </c>
      <c r="N8030" s="183"/>
      <c r="O8030" s="202" t="s">
        <v>0</v>
      </c>
      <c r="P8030" s="183"/>
    </row>
    <row r="8031" spans="1:16" x14ac:dyDescent="0.25">
      <c r="A8031" s="206" t="s">
        <v>0</v>
      </c>
      <c r="B8031" s="183"/>
      <c r="C8031" s="206" t="s">
        <v>574</v>
      </c>
      <c r="D8031" s="183"/>
      <c r="E8031" s="206" t="s">
        <v>575</v>
      </c>
      <c r="F8031" s="183"/>
      <c r="G8031" s="183"/>
      <c r="H8031" s="183"/>
      <c r="I8031" s="183"/>
      <c r="J8031" s="183"/>
      <c r="K8031" s="207">
        <v>1118.3</v>
      </c>
      <c r="L8031" s="183"/>
      <c r="M8031" s="207">
        <v>448.94</v>
      </c>
      <c r="N8031" s="183"/>
      <c r="O8031" s="205">
        <v>40.14</v>
      </c>
      <c r="P8031" s="183"/>
    </row>
    <row r="8032" spans="1:16" x14ac:dyDescent="0.25">
      <c r="A8032" s="203" t="s">
        <v>0</v>
      </c>
      <c r="B8032" s="183"/>
      <c r="C8032" s="203" t="s">
        <v>576</v>
      </c>
      <c r="D8032" s="183"/>
      <c r="E8032" s="203" t="s">
        <v>577</v>
      </c>
      <c r="F8032" s="183"/>
      <c r="G8032" s="183"/>
      <c r="H8032" s="183"/>
      <c r="I8032" s="183"/>
      <c r="J8032" s="183"/>
      <c r="K8032" s="204" t="s">
        <v>0</v>
      </c>
      <c r="L8032" s="183"/>
      <c r="M8032" s="204">
        <v>448.94</v>
      </c>
      <c r="N8032" s="183"/>
      <c r="O8032" s="202" t="s">
        <v>0</v>
      </c>
      <c r="P8032" s="183"/>
    </row>
    <row r="8033" spans="1:16" x14ac:dyDescent="0.25">
      <c r="A8033" s="190" t="s">
        <v>0</v>
      </c>
      <c r="B8033" s="183"/>
      <c r="C8033" s="190" t="s">
        <v>1631</v>
      </c>
      <c r="D8033" s="183"/>
      <c r="E8033" s="183"/>
      <c r="F8033" s="183"/>
      <c r="G8033" s="183"/>
      <c r="H8033" s="183"/>
      <c r="I8033" s="183"/>
      <c r="J8033" s="183"/>
      <c r="K8033" s="191">
        <v>1196999.8</v>
      </c>
      <c r="L8033" s="183"/>
      <c r="M8033" s="191">
        <v>712774.52</v>
      </c>
      <c r="N8033" s="183"/>
      <c r="O8033" s="192">
        <v>59.55</v>
      </c>
      <c r="P8033" s="183"/>
    </row>
    <row r="8034" spans="1:16" x14ac:dyDescent="0.25">
      <c r="A8034" s="187" t="s">
        <v>0</v>
      </c>
      <c r="B8034" s="183"/>
      <c r="C8034" s="187" t="s">
        <v>214</v>
      </c>
      <c r="D8034" s="183"/>
      <c r="E8034" s="183"/>
      <c r="F8034" s="183"/>
      <c r="G8034" s="183"/>
      <c r="H8034" s="183"/>
      <c r="I8034" s="183"/>
      <c r="J8034" s="183"/>
      <c r="K8034" s="188">
        <v>94778.43</v>
      </c>
      <c r="L8034" s="183"/>
      <c r="M8034" s="188">
        <v>43208.800000000003</v>
      </c>
      <c r="N8034" s="183"/>
      <c r="O8034" s="189">
        <v>45.59</v>
      </c>
      <c r="P8034" s="183"/>
    </row>
    <row r="8035" spans="1:16" x14ac:dyDescent="0.25">
      <c r="A8035" s="187" t="s">
        <v>0</v>
      </c>
      <c r="B8035" s="183"/>
      <c r="C8035" s="187" t="s">
        <v>215</v>
      </c>
      <c r="D8035" s="183"/>
      <c r="E8035" s="183"/>
      <c r="F8035" s="183"/>
      <c r="G8035" s="183"/>
      <c r="H8035" s="183"/>
      <c r="I8035" s="183"/>
      <c r="J8035" s="183"/>
      <c r="K8035" s="188">
        <v>94778.43</v>
      </c>
      <c r="L8035" s="183"/>
      <c r="M8035" s="188">
        <v>43208.800000000003</v>
      </c>
      <c r="N8035" s="183"/>
      <c r="O8035" s="189">
        <v>45.59</v>
      </c>
      <c r="P8035" s="183"/>
    </row>
    <row r="8036" spans="1:16" x14ac:dyDescent="0.25">
      <c r="A8036" s="187" t="s">
        <v>0</v>
      </c>
      <c r="B8036" s="183"/>
      <c r="C8036" s="187" t="s">
        <v>218</v>
      </c>
      <c r="D8036" s="183"/>
      <c r="E8036" s="183"/>
      <c r="F8036" s="183"/>
      <c r="G8036" s="183"/>
      <c r="H8036" s="183"/>
      <c r="I8036" s="183"/>
      <c r="J8036" s="183"/>
      <c r="K8036" s="188">
        <v>18258</v>
      </c>
      <c r="L8036" s="183"/>
      <c r="M8036" s="188">
        <v>16064.2</v>
      </c>
      <c r="N8036" s="183"/>
      <c r="O8036" s="189">
        <v>87.98</v>
      </c>
      <c r="P8036" s="183"/>
    </row>
    <row r="8037" spans="1:16" x14ac:dyDescent="0.25">
      <c r="A8037" s="187" t="s">
        <v>0</v>
      </c>
      <c r="B8037" s="183"/>
      <c r="C8037" s="187" t="s">
        <v>220</v>
      </c>
      <c r="D8037" s="183"/>
      <c r="E8037" s="183"/>
      <c r="F8037" s="183"/>
      <c r="G8037" s="183"/>
      <c r="H8037" s="183"/>
      <c r="I8037" s="183"/>
      <c r="J8037" s="183"/>
      <c r="K8037" s="188">
        <v>18258</v>
      </c>
      <c r="L8037" s="183"/>
      <c r="M8037" s="188">
        <v>16064.2</v>
      </c>
      <c r="N8037" s="183"/>
      <c r="O8037" s="189">
        <v>87.98</v>
      </c>
      <c r="P8037" s="183"/>
    </row>
    <row r="8038" spans="1:16" x14ac:dyDescent="0.25">
      <c r="A8038" s="187" t="s">
        <v>0</v>
      </c>
      <c r="B8038" s="183"/>
      <c r="C8038" s="187" t="s">
        <v>221</v>
      </c>
      <c r="D8038" s="183"/>
      <c r="E8038" s="183"/>
      <c r="F8038" s="183"/>
      <c r="G8038" s="183"/>
      <c r="H8038" s="183"/>
      <c r="I8038" s="183"/>
      <c r="J8038" s="183"/>
      <c r="K8038" s="188">
        <v>103062.12</v>
      </c>
      <c r="L8038" s="183"/>
      <c r="M8038" s="188">
        <v>31292.7</v>
      </c>
      <c r="N8038" s="183"/>
      <c r="O8038" s="189">
        <v>30.36</v>
      </c>
      <c r="P8038" s="183"/>
    </row>
    <row r="8039" spans="1:16" x14ac:dyDescent="0.25">
      <c r="A8039" s="187" t="s">
        <v>0</v>
      </c>
      <c r="B8039" s="183"/>
      <c r="C8039" s="187" t="s">
        <v>227</v>
      </c>
      <c r="D8039" s="183"/>
      <c r="E8039" s="183"/>
      <c r="F8039" s="183"/>
      <c r="G8039" s="183"/>
      <c r="H8039" s="183"/>
      <c r="I8039" s="183"/>
      <c r="J8039" s="183"/>
      <c r="K8039" s="188">
        <v>13658.56</v>
      </c>
      <c r="L8039" s="183"/>
      <c r="M8039" s="188">
        <v>9580.7000000000007</v>
      </c>
      <c r="N8039" s="183"/>
      <c r="O8039" s="189">
        <v>70.14</v>
      </c>
      <c r="P8039" s="183"/>
    </row>
    <row r="8040" spans="1:16" x14ac:dyDescent="0.25">
      <c r="A8040" s="187" t="s">
        <v>0</v>
      </c>
      <c r="B8040" s="183"/>
      <c r="C8040" s="187" t="s">
        <v>228</v>
      </c>
      <c r="D8040" s="183"/>
      <c r="E8040" s="183"/>
      <c r="F8040" s="183"/>
      <c r="G8040" s="183"/>
      <c r="H8040" s="183"/>
      <c r="I8040" s="183"/>
      <c r="J8040" s="183"/>
      <c r="K8040" s="188">
        <v>89403.56</v>
      </c>
      <c r="L8040" s="183"/>
      <c r="M8040" s="188">
        <v>21712</v>
      </c>
      <c r="N8040" s="183"/>
      <c r="O8040" s="189">
        <v>24.29</v>
      </c>
      <c r="P8040" s="183"/>
    </row>
    <row r="8041" spans="1:16" x14ac:dyDescent="0.25">
      <c r="A8041" s="187" t="s">
        <v>0</v>
      </c>
      <c r="B8041" s="183"/>
      <c r="C8041" s="187" t="s">
        <v>229</v>
      </c>
      <c r="D8041" s="183"/>
      <c r="E8041" s="183"/>
      <c r="F8041" s="183"/>
      <c r="G8041" s="183"/>
      <c r="H8041" s="183"/>
      <c r="I8041" s="183"/>
      <c r="J8041" s="183"/>
      <c r="K8041" s="188">
        <v>964457.78</v>
      </c>
      <c r="L8041" s="183"/>
      <c r="M8041" s="188">
        <v>622208.81999999995</v>
      </c>
      <c r="N8041" s="183"/>
      <c r="O8041" s="189">
        <v>64.510000000000005</v>
      </c>
      <c r="P8041" s="183"/>
    </row>
    <row r="8042" spans="1:16" x14ac:dyDescent="0.25">
      <c r="A8042" s="187" t="s">
        <v>0</v>
      </c>
      <c r="B8042" s="183"/>
      <c r="C8042" s="187" t="s">
        <v>230</v>
      </c>
      <c r="D8042" s="183"/>
      <c r="E8042" s="183"/>
      <c r="F8042" s="183"/>
      <c r="G8042" s="183"/>
      <c r="H8042" s="183"/>
      <c r="I8042" s="183"/>
      <c r="J8042" s="183"/>
      <c r="K8042" s="188">
        <v>6731</v>
      </c>
      <c r="L8042" s="183"/>
      <c r="M8042" s="188">
        <v>9327.08</v>
      </c>
      <c r="N8042" s="183"/>
      <c r="O8042" s="189">
        <v>138.57</v>
      </c>
      <c r="P8042" s="183"/>
    </row>
    <row r="8043" spans="1:16" x14ac:dyDescent="0.25">
      <c r="A8043" s="187" t="s">
        <v>0</v>
      </c>
      <c r="B8043" s="183"/>
      <c r="C8043" s="187" t="s">
        <v>232</v>
      </c>
      <c r="D8043" s="183"/>
      <c r="E8043" s="183"/>
      <c r="F8043" s="183"/>
      <c r="G8043" s="183"/>
      <c r="H8043" s="183"/>
      <c r="I8043" s="183"/>
      <c r="J8043" s="183"/>
      <c r="K8043" s="188">
        <v>911835.78</v>
      </c>
      <c r="L8043" s="183"/>
      <c r="M8043" s="188">
        <v>581333.41</v>
      </c>
      <c r="N8043" s="183"/>
      <c r="O8043" s="189">
        <v>63.75</v>
      </c>
      <c r="P8043" s="183"/>
    </row>
    <row r="8044" spans="1:16" x14ac:dyDescent="0.25">
      <c r="A8044" s="187" t="s">
        <v>0</v>
      </c>
      <c r="B8044" s="183"/>
      <c r="C8044" s="187" t="s">
        <v>234</v>
      </c>
      <c r="D8044" s="183"/>
      <c r="E8044" s="183"/>
      <c r="F8044" s="183"/>
      <c r="G8044" s="183"/>
      <c r="H8044" s="183"/>
      <c r="I8044" s="183"/>
      <c r="J8044" s="183"/>
      <c r="K8044" s="188">
        <v>45391</v>
      </c>
      <c r="L8044" s="183"/>
      <c r="M8044" s="188">
        <v>31048.33</v>
      </c>
      <c r="N8044" s="183"/>
      <c r="O8044" s="189">
        <v>68.400000000000006</v>
      </c>
      <c r="P8044" s="183"/>
    </row>
    <row r="8045" spans="1:16" x14ac:dyDescent="0.25">
      <c r="A8045" s="187" t="s">
        <v>0</v>
      </c>
      <c r="B8045" s="183"/>
      <c r="C8045" s="187" t="s">
        <v>237</v>
      </c>
      <c r="D8045" s="183"/>
      <c r="E8045" s="183"/>
      <c r="F8045" s="183"/>
      <c r="G8045" s="183"/>
      <c r="H8045" s="183"/>
      <c r="I8045" s="183"/>
      <c r="J8045" s="183"/>
      <c r="K8045" s="188">
        <v>500</v>
      </c>
      <c r="L8045" s="183"/>
      <c r="M8045" s="188">
        <v>500</v>
      </c>
      <c r="N8045" s="183"/>
      <c r="O8045" s="189">
        <v>100</v>
      </c>
      <c r="P8045" s="183"/>
    </row>
    <row r="8046" spans="1:16" x14ac:dyDescent="0.25">
      <c r="A8046" s="187" t="s">
        <v>0</v>
      </c>
      <c r="B8046" s="183"/>
      <c r="C8046" s="187" t="s">
        <v>248</v>
      </c>
      <c r="D8046" s="183"/>
      <c r="E8046" s="183"/>
      <c r="F8046" s="183"/>
      <c r="G8046" s="183"/>
      <c r="H8046" s="183"/>
      <c r="I8046" s="183"/>
      <c r="J8046" s="183"/>
      <c r="K8046" s="188">
        <v>16443.47</v>
      </c>
      <c r="L8046" s="183"/>
      <c r="M8046" s="188">
        <v>0</v>
      </c>
      <c r="N8046" s="183"/>
      <c r="O8046" s="189">
        <v>0</v>
      </c>
      <c r="P8046" s="183"/>
    </row>
    <row r="8047" spans="1:16" x14ac:dyDescent="0.25">
      <c r="A8047" s="187" t="s">
        <v>0</v>
      </c>
      <c r="B8047" s="183"/>
      <c r="C8047" s="187" t="s">
        <v>249</v>
      </c>
      <c r="D8047" s="183"/>
      <c r="E8047" s="183"/>
      <c r="F8047" s="183"/>
      <c r="G8047" s="183"/>
      <c r="H8047" s="183"/>
      <c r="I8047" s="183"/>
      <c r="J8047" s="183"/>
      <c r="K8047" s="188">
        <v>16443.47</v>
      </c>
      <c r="L8047" s="183"/>
      <c r="M8047" s="188">
        <v>0</v>
      </c>
      <c r="N8047" s="183"/>
      <c r="O8047" s="189">
        <v>0</v>
      </c>
      <c r="P8047" s="183"/>
    </row>
    <row r="8048" spans="1:16" x14ac:dyDescent="0.25">
      <c r="A8048" s="200" t="s">
        <v>0</v>
      </c>
      <c r="B8048" s="183"/>
      <c r="C8048" s="200" t="s">
        <v>1497</v>
      </c>
      <c r="D8048" s="183"/>
      <c r="E8048" s="200" t="s">
        <v>1498</v>
      </c>
      <c r="F8048" s="183"/>
      <c r="G8048" s="183"/>
      <c r="H8048" s="183"/>
      <c r="I8048" s="183"/>
      <c r="J8048" s="183"/>
      <c r="K8048" s="201">
        <v>935533.48</v>
      </c>
      <c r="L8048" s="183"/>
      <c r="M8048" s="201">
        <v>567881.69999999995</v>
      </c>
      <c r="N8048" s="183"/>
      <c r="O8048" s="196">
        <v>60.7</v>
      </c>
      <c r="P8048" s="183"/>
    </row>
    <row r="8049" spans="1:16" x14ac:dyDescent="0.25">
      <c r="A8049" s="197"/>
      <c r="B8049" s="183"/>
      <c r="C8049" s="197" t="s">
        <v>1499</v>
      </c>
      <c r="D8049" s="183"/>
      <c r="E8049" s="197" t="s">
        <v>1500</v>
      </c>
      <c r="F8049" s="183"/>
      <c r="G8049" s="183"/>
      <c r="H8049" s="183"/>
      <c r="I8049" s="183"/>
      <c r="J8049" s="183"/>
      <c r="K8049" s="198">
        <v>28539.48</v>
      </c>
      <c r="L8049" s="183"/>
      <c r="M8049" s="198">
        <v>15257.4</v>
      </c>
      <c r="N8049" s="183"/>
      <c r="O8049" s="199">
        <v>53.46</v>
      </c>
      <c r="P8049" s="183"/>
    </row>
    <row r="8050" spans="1:16" x14ac:dyDescent="0.25">
      <c r="A8050" s="187" t="s">
        <v>0</v>
      </c>
      <c r="B8050" s="183"/>
      <c r="C8050" s="187" t="s">
        <v>221</v>
      </c>
      <c r="D8050" s="183"/>
      <c r="E8050" s="183"/>
      <c r="F8050" s="183"/>
      <c r="G8050" s="183"/>
      <c r="H8050" s="183"/>
      <c r="I8050" s="183"/>
      <c r="J8050" s="183"/>
      <c r="K8050" s="188">
        <v>28539.48</v>
      </c>
      <c r="L8050" s="183"/>
      <c r="M8050" s="188">
        <v>15257.4</v>
      </c>
      <c r="N8050" s="183"/>
      <c r="O8050" s="189">
        <v>53.46</v>
      </c>
      <c r="P8050" s="183"/>
    </row>
    <row r="8051" spans="1:16" x14ac:dyDescent="0.25">
      <c r="A8051" s="187" t="s">
        <v>0</v>
      </c>
      <c r="B8051" s="183"/>
      <c r="C8051" s="187" t="s">
        <v>228</v>
      </c>
      <c r="D8051" s="183"/>
      <c r="E8051" s="183"/>
      <c r="F8051" s="183"/>
      <c r="G8051" s="183"/>
      <c r="H8051" s="183"/>
      <c r="I8051" s="183"/>
      <c r="J8051" s="183"/>
      <c r="K8051" s="188">
        <v>28539.48</v>
      </c>
      <c r="L8051" s="183"/>
      <c r="M8051" s="188">
        <v>15257.4</v>
      </c>
      <c r="N8051" s="183"/>
      <c r="O8051" s="189">
        <v>53.46</v>
      </c>
      <c r="P8051" s="183"/>
    </row>
    <row r="8052" spans="1:16" x14ac:dyDescent="0.25">
      <c r="A8052" s="206" t="s">
        <v>0</v>
      </c>
      <c r="B8052" s="183"/>
      <c r="C8052" s="206" t="s">
        <v>574</v>
      </c>
      <c r="D8052" s="183"/>
      <c r="E8052" s="206" t="s">
        <v>575</v>
      </c>
      <c r="F8052" s="183"/>
      <c r="G8052" s="183"/>
      <c r="H8052" s="183"/>
      <c r="I8052" s="183"/>
      <c r="J8052" s="183"/>
      <c r="K8052" s="207">
        <v>27939.48</v>
      </c>
      <c r="L8052" s="183"/>
      <c r="M8052" s="207">
        <v>15003.62</v>
      </c>
      <c r="N8052" s="183"/>
      <c r="O8052" s="205">
        <v>53.7</v>
      </c>
      <c r="P8052" s="183"/>
    </row>
    <row r="8053" spans="1:16" x14ac:dyDescent="0.25">
      <c r="A8053" s="203" t="s">
        <v>0</v>
      </c>
      <c r="B8053" s="183"/>
      <c r="C8053" s="203" t="s">
        <v>580</v>
      </c>
      <c r="D8053" s="183"/>
      <c r="E8053" s="203" t="s">
        <v>581</v>
      </c>
      <c r="F8053" s="183"/>
      <c r="G8053" s="183"/>
      <c r="H8053" s="183"/>
      <c r="I8053" s="183"/>
      <c r="J8053" s="183"/>
      <c r="K8053" s="204" t="s">
        <v>0</v>
      </c>
      <c r="L8053" s="183"/>
      <c r="M8053" s="204">
        <v>1382.18</v>
      </c>
      <c r="N8053" s="183"/>
      <c r="O8053" s="202" t="s">
        <v>0</v>
      </c>
      <c r="P8053" s="183"/>
    </row>
    <row r="8054" spans="1:16" x14ac:dyDescent="0.25">
      <c r="A8054" s="203" t="s">
        <v>0</v>
      </c>
      <c r="B8054" s="183"/>
      <c r="C8054" s="203" t="s">
        <v>742</v>
      </c>
      <c r="D8054" s="183"/>
      <c r="E8054" s="203" t="s">
        <v>743</v>
      </c>
      <c r="F8054" s="183"/>
      <c r="G8054" s="183"/>
      <c r="H8054" s="183"/>
      <c r="I8054" s="183"/>
      <c r="J8054" s="183"/>
      <c r="K8054" s="204" t="s">
        <v>0</v>
      </c>
      <c r="L8054" s="183"/>
      <c r="M8054" s="204">
        <v>812.92</v>
      </c>
      <c r="N8054" s="183"/>
      <c r="O8054" s="202" t="s">
        <v>0</v>
      </c>
      <c r="P8054" s="183"/>
    </row>
    <row r="8055" spans="1:16" x14ac:dyDescent="0.25">
      <c r="A8055" s="203" t="s">
        <v>0</v>
      </c>
      <c r="B8055" s="183"/>
      <c r="C8055" s="203" t="s">
        <v>744</v>
      </c>
      <c r="D8055" s="183"/>
      <c r="E8055" s="203" t="s">
        <v>745</v>
      </c>
      <c r="F8055" s="183"/>
      <c r="G8055" s="183"/>
      <c r="H8055" s="183"/>
      <c r="I8055" s="183"/>
      <c r="J8055" s="183"/>
      <c r="K8055" s="204" t="s">
        <v>0</v>
      </c>
      <c r="L8055" s="183"/>
      <c r="M8055" s="204">
        <v>2281.77</v>
      </c>
      <c r="N8055" s="183"/>
      <c r="O8055" s="202" t="s">
        <v>0</v>
      </c>
      <c r="P8055" s="183"/>
    </row>
    <row r="8056" spans="1:16" x14ac:dyDescent="0.25">
      <c r="A8056" s="203" t="s">
        <v>0</v>
      </c>
      <c r="B8056" s="183"/>
      <c r="C8056" s="203" t="s">
        <v>931</v>
      </c>
      <c r="D8056" s="183"/>
      <c r="E8056" s="203" t="s">
        <v>932</v>
      </c>
      <c r="F8056" s="183"/>
      <c r="G8056" s="183"/>
      <c r="H8056" s="183"/>
      <c r="I8056" s="183"/>
      <c r="J8056" s="183"/>
      <c r="K8056" s="204" t="s">
        <v>0</v>
      </c>
      <c r="L8056" s="183"/>
      <c r="M8056" s="204">
        <v>514.54999999999995</v>
      </c>
      <c r="N8056" s="183"/>
      <c r="O8056" s="202" t="s">
        <v>0</v>
      </c>
      <c r="P8056" s="183"/>
    </row>
    <row r="8057" spans="1:16" x14ac:dyDescent="0.25">
      <c r="A8057" s="203" t="s">
        <v>0</v>
      </c>
      <c r="B8057" s="183"/>
      <c r="C8057" s="203" t="s">
        <v>748</v>
      </c>
      <c r="D8057" s="183"/>
      <c r="E8057" s="203" t="s">
        <v>749</v>
      </c>
      <c r="F8057" s="183"/>
      <c r="G8057" s="183"/>
      <c r="H8057" s="183"/>
      <c r="I8057" s="183"/>
      <c r="J8057" s="183"/>
      <c r="K8057" s="204" t="s">
        <v>0</v>
      </c>
      <c r="L8057" s="183"/>
      <c r="M8057" s="204">
        <v>49.56</v>
      </c>
      <c r="N8057" s="183"/>
      <c r="O8057" s="202" t="s">
        <v>0</v>
      </c>
      <c r="P8057" s="183"/>
    </row>
    <row r="8058" spans="1:16" x14ac:dyDescent="0.25">
      <c r="A8058" s="203" t="s">
        <v>0</v>
      </c>
      <c r="B8058" s="183"/>
      <c r="C8058" s="203" t="s">
        <v>752</v>
      </c>
      <c r="D8058" s="183"/>
      <c r="E8058" s="203" t="s">
        <v>753</v>
      </c>
      <c r="F8058" s="183"/>
      <c r="G8058" s="183"/>
      <c r="H8058" s="183"/>
      <c r="I8058" s="183"/>
      <c r="J8058" s="183"/>
      <c r="K8058" s="204" t="s">
        <v>0</v>
      </c>
      <c r="L8058" s="183"/>
      <c r="M8058" s="204">
        <v>227.04</v>
      </c>
      <c r="N8058" s="183"/>
      <c r="O8058" s="202" t="s">
        <v>0</v>
      </c>
      <c r="P8058" s="183"/>
    </row>
    <row r="8059" spans="1:16" x14ac:dyDescent="0.25">
      <c r="A8059" s="203" t="s">
        <v>0</v>
      </c>
      <c r="B8059" s="183"/>
      <c r="C8059" s="203" t="s">
        <v>754</v>
      </c>
      <c r="D8059" s="183"/>
      <c r="E8059" s="203" t="s">
        <v>755</v>
      </c>
      <c r="F8059" s="183"/>
      <c r="G8059" s="183"/>
      <c r="H8059" s="183"/>
      <c r="I8059" s="183"/>
      <c r="J8059" s="183"/>
      <c r="K8059" s="204" t="s">
        <v>0</v>
      </c>
      <c r="L8059" s="183"/>
      <c r="M8059" s="204">
        <v>1665.5</v>
      </c>
      <c r="N8059" s="183"/>
      <c r="O8059" s="202" t="s">
        <v>0</v>
      </c>
      <c r="P8059" s="183"/>
    </row>
    <row r="8060" spans="1:16" x14ac:dyDescent="0.25">
      <c r="A8060" s="203" t="s">
        <v>0</v>
      </c>
      <c r="B8060" s="183"/>
      <c r="C8060" s="203" t="s">
        <v>582</v>
      </c>
      <c r="D8060" s="183"/>
      <c r="E8060" s="203" t="s">
        <v>583</v>
      </c>
      <c r="F8060" s="183"/>
      <c r="G8060" s="183"/>
      <c r="H8060" s="183"/>
      <c r="I8060" s="183"/>
      <c r="J8060" s="183"/>
      <c r="K8060" s="204" t="s">
        <v>0</v>
      </c>
      <c r="L8060" s="183"/>
      <c r="M8060" s="204">
        <v>272.70999999999998</v>
      </c>
      <c r="N8060" s="183"/>
      <c r="O8060" s="202" t="s">
        <v>0</v>
      </c>
      <c r="P8060" s="183"/>
    </row>
    <row r="8061" spans="1:16" x14ac:dyDescent="0.25">
      <c r="A8061" s="203" t="s">
        <v>0</v>
      </c>
      <c r="B8061" s="183"/>
      <c r="C8061" s="203" t="s">
        <v>706</v>
      </c>
      <c r="D8061" s="183"/>
      <c r="E8061" s="203" t="s">
        <v>707</v>
      </c>
      <c r="F8061" s="183"/>
      <c r="G8061" s="183"/>
      <c r="H8061" s="183"/>
      <c r="I8061" s="183"/>
      <c r="J8061" s="183"/>
      <c r="K8061" s="204" t="s">
        <v>0</v>
      </c>
      <c r="L8061" s="183"/>
      <c r="M8061" s="204">
        <v>2148.5100000000002</v>
      </c>
      <c r="N8061" s="183"/>
      <c r="O8061" s="202" t="s">
        <v>0</v>
      </c>
      <c r="P8061" s="183"/>
    </row>
    <row r="8062" spans="1:16" x14ac:dyDescent="0.25">
      <c r="A8062" s="203" t="s">
        <v>0</v>
      </c>
      <c r="B8062" s="183"/>
      <c r="C8062" s="203" t="s">
        <v>646</v>
      </c>
      <c r="D8062" s="183"/>
      <c r="E8062" s="203" t="s">
        <v>647</v>
      </c>
      <c r="F8062" s="183"/>
      <c r="G8062" s="183"/>
      <c r="H8062" s="183"/>
      <c r="I8062" s="183"/>
      <c r="J8062" s="183"/>
      <c r="K8062" s="204" t="s">
        <v>0</v>
      </c>
      <c r="L8062" s="183"/>
      <c r="M8062" s="204">
        <v>1221.81</v>
      </c>
      <c r="N8062" s="183"/>
      <c r="O8062" s="202" t="s">
        <v>0</v>
      </c>
      <c r="P8062" s="183"/>
    </row>
    <row r="8063" spans="1:16" x14ac:dyDescent="0.25">
      <c r="A8063" s="203" t="s">
        <v>0</v>
      </c>
      <c r="B8063" s="183"/>
      <c r="C8063" s="203" t="s">
        <v>648</v>
      </c>
      <c r="D8063" s="183"/>
      <c r="E8063" s="203" t="s">
        <v>649</v>
      </c>
      <c r="F8063" s="183"/>
      <c r="G8063" s="183"/>
      <c r="H8063" s="183"/>
      <c r="I8063" s="183"/>
      <c r="J8063" s="183"/>
      <c r="K8063" s="204" t="s">
        <v>0</v>
      </c>
      <c r="L8063" s="183"/>
      <c r="M8063" s="204">
        <v>1464.17</v>
      </c>
      <c r="N8063" s="183"/>
      <c r="O8063" s="202" t="s">
        <v>0</v>
      </c>
      <c r="P8063" s="183"/>
    </row>
    <row r="8064" spans="1:16" x14ac:dyDescent="0.25">
      <c r="A8064" s="203" t="s">
        <v>0</v>
      </c>
      <c r="B8064" s="183"/>
      <c r="C8064" s="203" t="s">
        <v>785</v>
      </c>
      <c r="D8064" s="183"/>
      <c r="E8064" s="203" t="s">
        <v>786</v>
      </c>
      <c r="F8064" s="183"/>
      <c r="G8064" s="183"/>
      <c r="H8064" s="183"/>
      <c r="I8064" s="183"/>
      <c r="J8064" s="183"/>
      <c r="K8064" s="204" t="s">
        <v>0</v>
      </c>
      <c r="L8064" s="183"/>
      <c r="M8064" s="204">
        <v>909.04</v>
      </c>
      <c r="N8064" s="183"/>
      <c r="O8064" s="202" t="s">
        <v>0</v>
      </c>
      <c r="P8064" s="183"/>
    </row>
    <row r="8065" spans="1:16" x14ac:dyDescent="0.25">
      <c r="A8065" s="203" t="s">
        <v>0</v>
      </c>
      <c r="B8065" s="183"/>
      <c r="C8065" s="203" t="s">
        <v>600</v>
      </c>
      <c r="D8065" s="183"/>
      <c r="E8065" s="203" t="s">
        <v>601</v>
      </c>
      <c r="F8065" s="183"/>
      <c r="G8065" s="183"/>
      <c r="H8065" s="183"/>
      <c r="I8065" s="183"/>
      <c r="J8065" s="183"/>
      <c r="K8065" s="204" t="s">
        <v>0</v>
      </c>
      <c r="L8065" s="183"/>
      <c r="M8065" s="204">
        <v>2053.86</v>
      </c>
      <c r="N8065" s="183"/>
      <c r="O8065" s="202" t="s">
        <v>0</v>
      </c>
      <c r="P8065" s="183"/>
    </row>
    <row r="8066" spans="1:16" x14ac:dyDescent="0.25">
      <c r="A8066" s="206" t="s">
        <v>0</v>
      </c>
      <c r="B8066" s="183"/>
      <c r="C8066" s="206" t="s">
        <v>652</v>
      </c>
      <c r="D8066" s="183"/>
      <c r="E8066" s="206" t="s">
        <v>653</v>
      </c>
      <c r="F8066" s="183"/>
      <c r="G8066" s="183"/>
      <c r="H8066" s="183"/>
      <c r="I8066" s="183"/>
      <c r="J8066" s="183"/>
      <c r="K8066" s="207">
        <v>600</v>
      </c>
      <c r="L8066" s="183"/>
      <c r="M8066" s="207">
        <v>253.78</v>
      </c>
      <c r="N8066" s="183"/>
      <c r="O8066" s="205">
        <v>42.3</v>
      </c>
      <c r="P8066" s="183"/>
    </row>
    <row r="8067" spans="1:16" x14ac:dyDescent="0.25">
      <c r="A8067" s="203" t="s">
        <v>0</v>
      </c>
      <c r="B8067" s="183"/>
      <c r="C8067" s="203" t="s">
        <v>654</v>
      </c>
      <c r="D8067" s="183"/>
      <c r="E8067" s="203" t="s">
        <v>655</v>
      </c>
      <c r="F8067" s="183"/>
      <c r="G8067" s="183"/>
      <c r="H8067" s="183"/>
      <c r="I8067" s="183"/>
      <c r="J8067" s="183"/>
      <c r="K8067" s="204" t="s">
        <v>0</v>
      </c>
      <c r="L8067" s="183"/>
      <c r="M8067" s="204">
        <v>253.78</v>
      </c>
      <c r="N8067" s="183"/>
      <c r="O8067" s="202" t="s">
        <v>0</v>
      </c>
      <c r="P8067" s="183"/>
    </row>
    <row r="8068" spans="1:16" x14ac:dyDescent="0.25">
      <c r="A8068" s="197"/>
      <c r="B8068" s="183"/>
      <c r="C8068" s="197" t="s">
        <v>1501</v>
      </c>
      <c r="D8068" s="183"/>
      <c r="E8068" s="197" t="s">
        <v>1502</v>
      </c>
      <c r="F8068" s="183"/>
      <c r="G8068" s="183"/>
      <c r="H8068" s="183"/>
      <c r="I8068" s="183"/>
      <c r="J8068" s="183"/>
      <c r="K8068" s="198">
        <v>58800.480000000003</v>
      </c>
      <c r="L8068" s="183"/>
      <c r="M8068" s="198">
        <v>4392</v>
      </c>
      <c r="N8068" s="183"/>
      <c r="O8068" s="199">
        <v>7.47</v>
      </c>
      <c r="P8068" s="183"/>
    </row>
    <row r="8069" spans="1:16" x14ac:dyDescent="0.25">
      <c r="A8069" s="187" t="s">
        <v>0</v>
      </c>
      <c r="B8069" s="183"/>
      <c r="C8069" s="187" t="s">
        <v>221</v>
      </c>
      <c r="D8069" s="183"/>
      <c r="E8069" s="183"/>
      <c r="F8069" s="183"/>
      <c r="G8069" s="183"/>
      <c r="H8069" s="183"/>
      <c r="I8069" s="183"/>
      <c r="J8069" s="183"/>
      <c r="K8069" s="188">
        <v>58800.480000000003</v>
      </c>
      <c r="L8069" s="183"/>
      <c r="M8069" s="188">
        <v>4392</v>
      </c>
      <c r="N8069" s="183"/>
      <c r="O8069" s="189">
        <v>7.47</v>
      </c>
      <c r="P8069" s="183"/>
    </row>
    <row r="8070" spans="1:16" x14ac:dyDescent="0.25">
      <c r="A8070" s="187" t="s">
        <v>0</v>
      </c>
      <c r="B8070" s="183"/>
      <c r="C8070" s="187" t="s">
        <v>228</v>
      </c>
      <c r="D8070" s="183"/>
      <c r="E8070" s="183"/>
      <c r="F8070" s="183"/>
      <c r="G8070" s="183"/>
      <c r="H8070" s="183"/>
      <c r="I8070" s="183"/>
      <c r="J8070" s="183"/>
      <c r="K8070" s="188">
        <v>58800.480000000003</v>
      </c>
      <c r="L8070" s="183"/>
      <c r="M8070" s="188">
        <v>4392</v>
      </c>
      <c r="N8070" s="183"/>
      <c r="O8070" s="189">
        <v>7.47</v>
      </c>
      <c r="P8070" s="183"/>
    </row>
    <row r="8071" spans="1:16" x14ac:dyDescent="0.25">
      <c r="A8071" s="206" t="s">
        <v>0</v>
      </c>
      <c r="B8071" s="183"/>
      <c r="C8071" s="206" t="s">
        <v>574</v>
      </c>
      <c r="D8071" s="183"/>
      <c r="E8071" s="206" t="s">
        <v>575</v>
      </c>
      <c r="F8071" s="183"/>
      <c r="G8071" s="183"/>
      <c r="H8071" s="183"/>
      <c r="I8071" s="183"/>
      <c r="J8071" s="183"/>
      <c r="K8071" s="207">
        <v>2070.48</v>
      </c>
      <c r="L8071" s="183"/>
      <c r="M8071" s="207">
        <v>0</v>
      </c>
      <c r="N8071" s="183"/>
      <c r="O8071" s="205">
        <v>0</v>
      </c>
      <c r="P8071" s="183"/>
    </row>
    <row r="8072" spans="1:16" x14ac:dyDescent="0.25">
      <c r="A8072" s="206" t="s">
        <v>0</v>
      </c>
      <c r="B8072" s="183"/>
      <c r="C8072" s="206" t="s">
        <v>586</v>
      </c>
      <c r="D8072" s="183"/>
      <c r="E8072" s="206" t="s">
        <v>587</v>
      </c>
      <c r="F8072" s="183"/>
      <c r="G8072" s="183"/>
      <c r="H8072" s="183"/>
      <c r="I8072" s="183"/>
      <c r="J8072" s="183"/>
      <c r="K8072" s="207">
        <v>56730</v>
      </c>
      <c r="L8072" s="183"/>
      <c r="M8072" s="207">
        <v>4392</v>
      </c>
      <c r="N8072" s="183"/>
      <c r="O8072" s="205">
        <v>7.74</v>
      </c>
      <c r="P8072" s="183"/>
    </row>
    <row r="8073" spans="1:16" x14ac:dyDescent="0.25">
      <c r="A8073" s="203" t="s">
        <v>0</v>
      </c>
      <c r="B8073" s="183"/>
      <c r="C8073" s="203" t="s">
        <v>1385</v>
      </c>
      <c r="D8073" s="183"/>
      <c r="E8073" s="203" t="s">
        <v>1386</v>
      </c>
      <c r="F8073" s="183"/>
      <c r="G8073" s="183"/>
      <c r="H8073" s="183"/>
      <c r="I8073" s="183"/>
      <c r="J8073" s="183"/>
      <c r="K8073" s="204" t="s">
        <v>0</v>
      </c>
      <c r="L8073" s="183"/>
      <c r="M8073" s="204">
        <v>4392</v>
      </c>
      <c r="N8073" s="183"/>
      <c r="O8073" s="202" t="s">
        <v>0</v>
      </c>
      <c r="P8073" s="183"/>
    </row>
    <row r="8074" spans="1:16" x14ac:dyDescent="0.25">
      <c r="A8074" s="197"/>
      <c r="B8074" s="183"/>
      <c r="C8074" s="197" t="s">
        <v>1505</v>
      </c>
      <c r="D8074" s="183"/>
      <c r="E8074" s="197" t="s">
        <v>1506</v>
      </c>
      <c r="F8074" s="183"/>
      <c r="G8074" s="183"/>
      <c r="H8074" s="183"/>
      <c r="I8074" s="183"/>
      <c r="J8074" s="183"/>
      <c r="K8074" s="198">
        <v>848193.52</v>
      </c>
      <c r="L8074" s="183"/>
      <c r="M8074" s="198">
        <v>548232.30000000005</v>
      </c>
      <c r="N8074" s="183"/>
      <c r="O8074" s="199">
        <v>64.64</v>
      </c>
      <c r="P8074" s="183"/>
    </row>
    <row r="8075" spans="1:16" x14ac:dyDescent="0.25">
      <c r="A8075" s="187" t="s">
        <v>0</v>
      </c>
      <c r="B8075" s="183"/>
      <c r="C8075" s="187" t="s">
        <v>229</v>
      </c>
      <c r="D8075" s="183"/>
      <c r="E8075" s="183"/>
      <c r="F8075" s="183"/>
      <c r="G8075" s="183"/>
      <c r="H8075" s="183"/>
      <c r="I8075" s="183"/>
      <c r="J8075" s="183"/>
      <c r="K8075" s="188">
        <v>848193.52</v>
      </c>
      <c r="L8075" s="183"/>
      <c r="M8075" s="188">
        <v>548232.30000000005</v>
      </c>
      <c r="N8075" s="183"/>
      <c r="O8075" s="189">
        <v>64.64</v>
      </c>
      <c r="P8075" s="183"/>
    </row>
    <row r="8076" spans="1:16" x14ac:dyDescent="0.25">
      <c r="A8076" s="187" t="s">
        <v>0</v>
      </c>
      <c r="B8076" s="183"/>
      <c r="C8076" s="187" t="s">
        <v>232</v>
      </c>
      <c r="D8076" s="183"/>
      <c r="E8076" s="183"/>
      <c r="F8076" s="183"/>
      <c r="G8076" s="183"/>
      <c r="H8076" s="183"/>
      <c r="I8076" s="183"/>
      <c r="J8076" s="183"/>
      <c r="K8076" s="188">
        <v>848193.52</v>
      </c>
      <c r="L8076" s="183"/>
      <c r="M8076" s="188">
        <v>548232.30000000005</v>
      </c>
      <c r="N8076" s="183"/>
      <c r="O8076" s="189">
        <v>64.64</v>
      </c>
      <c r="P8076" s="183"/>
    </row>
    <row r="8077" spans="1:16" x14ac:dyDescent="0.25">
      <c r="A8077" s="206" t="s">
        <v>0</v>
      </c>
      <c r="B8077" s="183"/>
      <c r="C8077" s="206" t="s">
        <v>564</v>
      </c>
      <c r="D8077" s="183"/>
      <c r="E8077" s="206" t="s">
        <v>565</v>
      </c>
      <c r="F8077" s="183"/>
      <c r="G8077" s="183"/>
      <c r="H8077" s="183"/>
      <c r="I8077" s="183"/>
      <c r="J8077" s="183"/>
      <c r="K8077" s="207">
        <v>815758</v>
      </c>
      <c r="L8077" s="183"/>
      <c r="M8077" s="207">
        <v>530964.24</v>
      </c>
      <c r="N8077" s="183"/>
      <c r="O8077" s="205">
        <v>65.09</v>
      </c>
      <c r="P8077" s="183"/>
    </row>
    <row r="8078" spans="1:16" x14ac:dyDescent="0.25">
      <c r="A8078" s="203" t="s">
        <v>0</v>
      </c>
      <c r="B8078" s="183"/>
      <c r="C8078" s="203" t="s">
        <v>566</v>
      </c>
      <c r="D8078" s="183"/>
      <c r="E8078" s="203" t="s">
        <v>567</v>
      </c>
      <c r="F8078" s="183"/>
      <c r="G8078" s="183"/>
      <c r="H8078" s="183"/>
      <c r="I8078" s="183"/>
      <c r="J8078" s="183"/>
      <c r="K8078" s="204" t="s">
        <v>0</v>
      </c>
      <c r="L8078" s="183"/>
      <c r="M8078" s="204">
        <v>452477.26</v>
      </c>
      <c r="N8078" s="183"/>
      <c r="O8078" s="202" t="s">
        <v>0</v>
      </c>
      <c r="P8078" s="183"/>
    </row>
    <row r="8079" spans="1:16" x14ac:dyDescent="0.25">
      <c r="A8079" s="203" t="s">
        <v>0</v>
      </c>
      <c r="B8079" s="183"/>
      <c r="C8079" s="203" t="s">
        <v>572</v>
      </c>
      <c r="D8079" s="183"/>
      <c r="E8079" s="203" t="s">
        <v>573</v>
      </c>
      <c r="F8079" s="183"/>
      <c r="G8079" s="183"/>
      <c r="H8079" s="183"/>
      <c r="I8079" s="183"/>
      <c r="J8079" s="183"/>
      <c r="K8079" s="204" t="s">
        <v>0</v>
      </c>
      <c r="L8079" s="183"/>
      <c r="M8079" s="204">
        <v>6280</v>
      </c>
      <c r="N8079" s="183"/>
      <c r="O8079" s="202" t="s">
        <v>0</v>
      </c>
      <c r="P8079" s="183"/>
    </row>
    <row r="8080" spans="1:16" x14ac:dyDescent="0.25">
      <c r="A8080" s="203" t="s">
        <v>0</v>
      </c>
      <c r="B8080" s="183"/>
      <c r="C8080" s="203" t="s">
        <v>568</v>
      </c>
      <c r="D8080" s="183"/>
      <c r="E8080" s="203" t="s">
        <v>569</v>
      </c>
      <c r="F8080" s="183"/>
      <c r="G8080" s="183"/>
      <c r="H8080" s="183"/>
      <c r="I8080" s="183"/>
      <c r="J8080" s="183"/>
      <c r="K8080" s="204" t="s">
        <v>0</v>
      </c>
      <c r="L8080" s="183"/>
      <c r="M8080" s="204">
        <v>72206.98</v>
      </c>
      <c r="N8080" s="183"/>
      <c r="O8080" s="202" t="s">
        <v>0</v>
      </c>
      <c r="P8080" s="183"/>
    </row>
    <row r="8081" spans="1:16" x14ac:dyDescent="0.25">
      <c r="A8081" s="206" t="s">
        <v>0</v>
      </c>
      <c r="B8081" s="183"/>
      <c r="C8081" s="206" t="s">
        <v>574</v>
      </c>
      <c r="D8081" s="183"/>
      <c r="E8081" s="206" t="s">
        <v>575</v>
      </c>
      <c r="F8081" s="183"/>
      <c r="G8081" s="183"/>
      <c r="H8081" s="183"/>
      <c r="I8081" s="183"/>
      <c r="J8081" s="183"/>
      <c r="K8081" s="207">
        <v>31535.52</v>
      </c>
      <c r="L8081" s="183"/>
      <c r="M8081" s="207">
        <v>17268.060000000001</v>
      </c>
      <c r="N8081" s="183"/>
      <c r="O8081" s="205">
        <v>54.76</v>
      </c>
      <c r="P8081" s="183"/>
    </row>
    <row r="8082" spans="1:16" x14ac:dyDescent="0.25">
      <c r="A8082" s="203" t="s">
        <v>0</v>
      </c>
      <c r="B8082" s="183"/>
      <c r="C8082" s="203" t="s">
        <v>576</v>
      </c>
      <c r="D8082" s="183"/>
      <c r="E8082" s="203" t="s">
        <v>577</v>
      </c>
      <c r="F8082" s="183"/>
      <c r="G8082" s="183"/>
      <c r="H8082" s="183"/>
      <c r="I8082" s="183"/>
      <c r="J8082" s="183"/>
      <c r="K8082" s="204" t="s">
        <v>0</v>
      </c>
      <c r="L8082" s="183"/>
      <c r="M8082" s="204">
        <v>17059.599999999999</v>
      </c>
      <c r="N8082" s="183"/>
      <c r="O8082" s="202" t="s">
        <v>0</v>
      </c>
      <c r="P8082" s="183"/>
    </row>
    <row r="8083" spans="1:16" x14ac:dyDescent="0.25">
      <c r="A8083" s="203" t="s">
        <v>0</v>
      </c>
      <c r="B8083" s="183"/>
      <c r="C8083" s="203" t="s">
        <v>650</v>
      </c>
      <c r="D8083" s="183"/>
      <c r="E8083" s="203" t="s">
        <v>651</v>
      </c>
      <c r="F8083" s="183"/>
      <c r="G8083" s="183"/>
      <c r="H8083" s="183"/>
      <c r="I8083" s="183"/>
      <c r="J8083" s="183"/>
      <c r="K8083" s="204" t="s">
        <v>0</v>
      </c>
      <c r="L8083" s="183"/>
      <c r="M8083" s="204">
        <v>208.46</v>
      </c>
      <c r="N8083" s="183"/>
      <c r="O8083" s="202" t="s">
        <v>0</v>
      </c>
      <c r="P8083" s="183"/>
    </row>
    <row r="8084" spans="1:16" x14ac:dyDescent="0.25">
      <c r="A8084" s="206" t="s">
        <v>0</v>
      </c>
      <c r="B8084" s="183"/>
      <c r="C8084" s="206" t="s">
        <v>652</v>
      </c>
      <c r="D8084" s="183"/>
      <c r="E8084" s="206" t="s">
        <v>653</v>
      </c>
      <c r="F8084" s="183"/>
      <c r="G8084" s="183"/>
      <c r="H8084" s="183"/>
      <c r="I8084" s="183"/>
      <c r="J8084" s="183"/>
      <c r="K8084" s="207">
        <v>900</v>
      </c>
      <c r="L8084" s="183"/>
      <c r="M8084" s="207">
        <v>0</v>
      </c>
      <c r="N8084" s="183"/>
      <c r="O8084" s="205">
        <v>0</v>
      </c>
      <c r="P8084" s="183"/>
    </row>
    <row r="8085" spans="1:16" x14ac:dyDescent="0.25">
      <c r="A8085" s="200" t="s">
        <v>0</v>
      </c>
      <c r="B8085" s="183"/>
      <c r="C8085" s="200" t="s">
        <v>1507</v>
      </c>
      <c r="D8085" s="183"/>
      <c r="E8085" s="200" t="s">
        <v>1508</v>
      </c>
      <c r="F8085" s="183"/>
      <c r="G8085" s="183"/>
      <c r="H8085" s="183"/>
      <c r="I8085" s="183"/>
      <c r="J8085" s="183"/>
      <c r="K8085" s="201">
        <v>40779.43</v>
      </c>
      <c r="L8085" s="183"/>
      <c r="M8085" s="201">
        <v>37215.24</v>
      </c>
      <c r="N8085" s="183"/>
      <c r="O8085" s="196">
        <v>91.26</v>
      </c>
      <c r="P8085" s="183"/>
    </row>
    <row r="8086" spans="1:16" x14ac:dyDescent="0.25">
      <c r="A8086" s="197"/>
      <c r="B8086" s="183"/>
      <c r="C8086" s="197" t="s">
        <v>1509</v>
      </c>
      <c r="D8086" s="183"/>
      <c r="E8086" s="197" t="s">
        <v>1510</v>
      </c>
      <c r="F8086" s="183"/>
      <c r="G8086" s="183"/>
      <c r="H8086" s="183"/>
      <c r="I8086" s="183"/>
      <c r="J8086" s="183"/>
      <c r="K8086" s="198">
        <v>40779.43</v>
      </c>
      <c r="L8086" s="183"/>
      <c r="M8086" s="198">
        <v>37215.24</v>
      </c>
      <c r="N8086" s="183"/>
      <c r="O8086" s="199">
        <v>91.26</v>
      </c>
      <c r="P8086" s="183"/>
    </row>
    <row r="8087" spans="1:16" x14ac:dyDescent="0.25">
      <c r="A8087" s="187" t="s">
        <v>0</v>
      </c>
      <c r="B8087" s="183"/>
      <c r="C8087" s="187" t="s">
        <v>214</v>
      </c>
      <c r="D8087" s="183"/>
      <c r="E8087" s="183"/>
      <c r="F8087" s="183"/>
      <c r="G8087" s="183"/>
      <c r="H8087" s="183"/>
      <c r="I8087" s="183"/>
      <c r="J8087" s="183"/>
      <c r="K8087" s="188">
        <v>40779.43</v>
      </c>
      <c r="L8087" s="183"/>
      <c r="M8087" s="188">
        <v>37215.24</v>
      </c>
      <c r="N8087" s="183"/>
      <c r="O8087" s="189">
        <v>91.26</v>
      </c>
      <c r="P8087" s="183"/>
    </row>
    <row r="8088" spans="1:16" x14ac:dyDescent="0.25">
      <c r="A8088" s="187" t="s">
        <v>0</v>
      </c>
      <c r="B8088" s="183"/>
      <c r="C8088" s="187" t="s">
        <v>215</v>
      </c>
      <c r="D8088" s="183"/>
      <c r="E8088" s="183"/>
      <c r="F8088" s="183"/>
      <c r="G8088" s="183"/>
      <c r="H8088" s="183"/>
      <c r="I8088" s="183"/>
      <c r="J8088" s="183"/>
      <c r="K8088" s="188">
        <v>40779.43</v>
      </c>
      <c r="L8088" s="183"/>
      <c r="M8088" s="188">
        <v>37215.24</v>
      </c>
      <c r="N8088" s="183"/>
      <c r="O8088" s="189">
        <v>91.26</v>
      </c>
      <c r="P8088" s="183"/>
    </row>
    <row r="8089" spans="1:16" x14ac:dyDescent="0.25">
      <c r="A8089" s="206" t="s">
        <v>0</v>
      </c>
      <c r="B8089" s="183"/>
      <c r="C8089" s="206" t="s">
        <v>574</v>
      </c>
      <c r="D8089" s="183"/>
      <c r="E8089" s="206" t="s">
        <v>575</v>
      </c>
      <c r="F8089" s="183"/>
      <c r="G8089" s="183"/>
      <c r="H8089" s="183"/>
      <c r="I8089" s="183"/>
      <c r="J8089" s="183"/>
      <c r="K8089" s="207">
        <v>40779.43</v>
      </c>
      <c r="L8089" s="183"/>
      <c r="M8089" s="207">
        <v>17030.990000000002</v>
      </c>
      <c r="N8089" s="183"/>
      <c r="O8089" s="205">
        <v>41.76</v>
      </c>
      <c r="P8089" s="183"/>
    </row>
    <row r="8090" spans="1:16" x14ac:dyDescent="0.25">
      <c r="A8090" s="203" t="s">
        <v>0</v>
      </c>
      <c r="B8090" s="183"/>
      <c r="C8090" s="203" t="s">
        <v>746</v>
      </c>
      <c r="D8090" s="183"/>
      <c r="E8090" s="203" t="s">
        <v>747</v>
      </c>
      <c r="F8090" s="183"/>
      <c r="G8090" s="183"/>
      <c r="H8090" s="183"/>
      <c r="I8090" s="183"/>
      <c r="J8090" s="183"/>
      <c r="K8090" s="204" t="s">
        <v>0</v>
      </c>
      <c r="L8090" s="183"/>
      <c r="M8090" s="204">
        <v>16055.46</v>
      </c>
      <c r="N8090" s="183"/>
      <c r="O8090" s="202" t="s">
        <v>0</v>
      </c>
      <c r="P8090" s="183"/>
    </row>
    <row r="8091" spans="1:16" x14ac:dyDescent="0.25">
      <c r="A8091" s="203" t="s">
        <v>0</v>
      </c>
      <c r="B8091" s="183"/>
      <c r="C8091" s="203" t="s">
        <v>756</v>
      </c>
      <c r="D8091" s="183"/>
      <c r="E8091" s="203" t="s">
        <v>757</v>
      </c>
      <c r="F8091" s="183"/>
      <c r="G8091" s="183"/>
      <c r="H8091" s="183"/>
      <c r="I8091" s="183"/>
      <c r="J8091" s="183"/>
      <c r="K8091" s="204" t="s">
        <v>0</v>
      </c>
      <c r="L8091" s="183"/>
      <c r="M8091" s="204">
        <v>975.53</v>
      </c>
      <c r="N8091" s="183"/>
      <c r="O8091" s="202" t="s">
        <v>0</v>
      </c>
      <c r="P8091" s="183"/>
    </row>
    <row r="8092" spans="1:16" x14ac:dyDescent="0.25">
      <c r="A8092" s="206" t="s">
        <v>0</v>
      </c>
      <c r="B8092" s="183"/>
      <c r="C8092" s="206" t="s">
        <v>586</v>
      </c>
      <c r="D8092" s="183"/>
      <c r="E8092" s="206" t="s">
        <v>587</v>
      </c>
      <c r="F8092" s="183"/>
      <c r="G8092" s="183"/>
      <c r="H8092" s="183"/>
      <c r="I8092" s="183"/>
      <c r="J8092" s="183"/>
      <c r="K8092" s="207">
        <v>0</v>
      </c>
      <c r="L8092" s="183"/>
      <c r="M8092" s="207">
        <v>20184.25</v>
      </c>
      <c r="N8092" s="183"/>
      <c r="O8092" s="205" t="s">
        <v>0</v>
      </c>
      <c r="P8092" s="183"/>
    </row>
    <row r="8093" spans="1:16" x14ac:dyDescent="0.25">
      <c r="A8093" s="203" t="s">
        <v>0</v>
      </c>
      <c r="B8093" s="183"/>
      <c r="C8093" s="203" t="s">
        <v>1385</v>
      </c>
      <c r="D8093" s="183"/>
      <c r="E8093" s="203" t="s">
        <v>1386</v>
      </c>
      <c r="F8093" s="183"/>
      <c r="G8093" s="183"/>
      <c r="H8093" s="183"/>
      <c r="I8093" s="183"/>
      <c r="J8093" s="183"/>
      <c r="K8093" s="204" t="s">
        <v>0</v>
      </c>
      <c r="L8093" s="183"/>
      <c r="M8093" s="204">
        <v>20184.25</v>
      </c>
      <c r="N8093" s="183"/>
      <c r="O8093" s="202" t="s">
        <v>0</v>
      </c>
      <c r="P8093" s="183"/>
    </row>
    <row r="8094" spans="1:16" x14ac:dyDescent="0.25">
      <c r="A8094" s="200" t="s">
        <v>0</v>
      </c>
      <c r="B8094" s="183"/>
      <c r="C8094" s="200" t="s">
        <v>1375</v>
      </c>
      <c r="D8094" s="183"/>
      <c r="E8094" s="200" t="s">
        <v>1376</v>
      </c>
      <c r="F8094" s="183"/>
      <c r="G8094" s="183"/>
      <c r="H8094" s="183"/>
      <c r="I8094" s="183"/>
      <c r="J8094" s="183"/>
      <c r="K8094" s="201">
        <v>93767.56</v>
      </c>
      <c r="L8094" s="183"/>
      <c r="M8094" s="201">
        <v>57193.23</v>
      </c>
      <c r="N8094" s="183"/>
      <c r="O8094" s="196">
        <v>60.99</v>
      </c>
      <c r="P8094" s="183"/>
    </row>
    <row r="8095" spans="1:16" x14ac:dyDescent="0.25">
      <c r="A8095" s="197"/>
      <c r="B8095" s="183"/>
      <c r="C8095" s="197" t="s">
        <v>1377</v>
      </c>
      <c r="D8095" s="183"/>
      <c r="E8095" s="197" t="s">
        <v>1378</v>
      </c>
      <c r="F8095" s="183"/>
      <c r="G8095" s="183"/>
      <c r="H8095" s="183"/>
      <c r="I8095" s="183"/>
      <c r="J8095" s="183"/>
      <c r="K8095" s="198">
        <v>500</v>
      </c>
      <c r="L8095" s="183"/>
      <c r="M8095" s="198">
        <v>500</v>
      </c>
      <c r="N8095" s="183"/>
      <c r="O8095" s="199">
        <v>100</v>
      </c>
      <c r="P8095" s="183"/>
    </row>
    <row r="8096" spans="1:16" x14ac:dyDescent="0.25">
      <c r="A8096" s="187" t="s">
        <v>0</v>
      </c>
      <c r="B8096" s="183"/>
      <c r="C8096" s="187" t="s">
        <v>229</v>
      </c>
      <c r="D8096" s="183"/>
      <c r="E8096" s="183"/>
      <c r="F8096" s="183"/>
      <c r="G8096" s="183"/>
      <c r="H8096" s="183"/>
      <c r="I8096" s="183"/>
      <c r="J8096" s="183"/>
      <c r="K8096" s="188">
        <v>500</v>
      </c>
      <c r="L8096" s="183"/>
      <c r="M8096" s="188">
        <v>500</v>
      </c>
      <c r="N8096" s="183"/>
      <c r="O8096" s="189">
        <v>100</v>
      </c>
      <c r="P8096" s="183"/>
    </row>
    <row r="8097" spans="1:16" x14ac:dyDescent="0.25">
      <c r="A8097" s="187" t="s">
        <v>0</v>
      </c>
      <c r="B8097" s="183"/>
      <c r="C8097" s="187" t="s">
        <v>237</v>
      </c>
      <c r="D8097" s="183"/>
      <c r="E8097" s="183"/>
      <c r="F8097" s="183"/>
      <c r="G8097" s="183"/>
      <c r="H8097" s="183"/>
      <c r="I8097" s="183"/>
      <c r="J8097" s="183"/>
      <c r="K8097" s="188">
        <v>500</v>
      </c>
      <c r="L8097" s="183"/>
      <c r="M8097" s="188">
        <v>500</v>
      </c>
      <c r="N8097" s="183"/>
      <c r="O8097" s="189">
        <v>100</v>
      </c>
      <c r="P8097" s="183"/>
    </row>
    <row r="8098" spans="1:16" x14ac:dyDescent="0.25">
      <c r="A8098" s="206" t="s">
        <v>0</v>
      </c>
      <c r="B8098" s="183"/>
      <c r="C8098" s="206" t="s">
        <v>574</v>
      </c>
      <c r="D8098" s="183"/>
      <c r="E8098" s="206" t="s">
        <v>575</v>
      </c>
      <c r="F8098" s="183"/>
      <c r="G8098" s="183"/>
      <c r="H8098" s="183"/>
      <c r="I8098" s="183"/>
      <c r="J8098" s="183"/>
      <c r="K8098" s="207">
        <v>500</v>
      </c>
      <c r="L8098" s="183"/>
      <c r="M8098" s="207">
        <v>500</v>
      </c>
      <c r="N8098" s="183"/>
      <c r="O8098" s="205">
        <v>100</v>
      </c>
      <c r="P8098" s="183"/>
    </row>
    <row r="8099" spans="1:16" x14ac:dyDescent="0.25">
      <c r="A8099" s="203" t="s">
        <v>0</v>
      </c>
      <c r="B8099" s="183"/>
      <c r="C8099" s="203" t="s">
        <v>754</v>
      </c>
      <c r="D8099" s="183"/>
      <c r="E8099" s="203" t="s">
        <v>755</v>
      </c>
      <c r="F8099" s="183"/>
      <c r="G8099" s="183"/>
      <c r="H8099" s="183"/>
      <c r="I8099" s="183"/>
      <c r="J8099" s="183"/>
      <c r="K8099" s="204" t="s">
        <v>0</v>
      </c>
      <c r="L8099" s="183"/>
      <c r="M8099" s="204">
        <v>500</v>
      </c>
      <c r="N8099" s="183"/>
      <c r="O8099" s="202" t="s">
        <v>0</v>
      </c>
      <c r="P8099" s="183"/>
    </row>
    <row r="8100" spans="1:16" x14ac:dyDescent="0.25">
      <c r="A8100" s="197"/>
      <c r="B8100" s="183"/>
      <c r="C8100" s="197" t="s">
        <v>1513</v>
      </c>
      <c r="D8100" s="183"/>
      <c r="E8100" s="197" t="s">
        <v>1514</v>
      </c>
      <c r="F8100" s="183"/>
      <c r="G8100" s="183"/>
      <c r="H8100" s="183"/>
      <c r="I8100" s="183"/>
      <c r="J8100" s="183"/>
      <c r="K8100" s="198">
        <v>13658.56</v>
      </c>
      <c r="L8100" s="183"/>
      <c r="M8100" s="198">
        <v>9580.7000000000007</v>
      </c>
      <c r="N8100" s="183"/>
      <c r="O8100" s="199">
        <v>70.14</v>
      </c>
      <c r="P8100" s="183"/>
    </row>
    <row r="8101" spans="1:16" x14ac:dyDescent="0.25">
      <c r="A8101" s="187" t="s">
        <v>0</v>
      </c>
      <c r="B8101" s="183"/>
      <c r="C8101" s="187" t="s">
        <v>221</v>
      </c>
      <c r="D8101" s="183"/>
      <c r="E8101" s="183"/>
      <c r="F8101" s="183"/>
      <c r="G8101" s="183"/>
      <c r="H8101" s="183"/>
      <c r="I8101" s="183"/>
      <c r="J8101" s="183"/>
      <c r="K8101" s="188">
        <v>13658.56</v>
      </c>
      <c r="L8101" s="183"/>
      <c r="M8101" s="188">
        <v>9580.7000000000007</v>
      </c>
      <c r="N8101" s="183"/>
      <c r="O8101" s="189">
        <v>70.14</v>
      </c>
      <c r="P8101" s="183"/>
    </row>
    <row r="8102" spans="1:16" x14ac:dyDescent="0.25">
      <c r="A8102" s="187" t="s">
        <v>0</v>
      </c>
      <c r="B8102" s="183"/>
      <c r="C8102" s="187" t="s">
        <v>227</v>
      </c>
      <c r="D8102" s="183"/>
      <c r="E8102" s="183"/>
      <c r="F8102" s="183"/>
      <c r="G8102" s="183"/>
      <c r="H8102" s="183"/>
      <c r="I8102" s="183"/>
      <c r="J8102" s="183"/>
      <c r="K8102" s="188">
        <v>13658.56</v>
      </c>
      <c r="L8102" s="183"/>
      <c r="M8102" s="188">
        <v>9580.7000000000007</v>
      </c>
      <c r="N8102" s="183"/>
      <c r="O8102" s="189">
        <v>70.14</v>
      </c>
      <c r="P8102" s="183"/>
    </row>
    <row r="8103" spans="1:16" x14ac:dyDescent="0.25">
      <c r="A8103" s="206" t="s">
        <v>0</v>
      </c>
      <c r="B8103" s="183"/>
      <c r="C8103" s="206" t="s">
        <v>574</v>
      </c>
      <c r="D8103" s="183"/>
      <c r="E8103" s="206" t="s">
        <v>575</v>
      </c>
      <c r="F8103" s="183"/>
      <c r="G8103" s="183"/>
      <c r="H8103" s="183"/>
      <c r="I8103" s="183"/>
      <c r="J8103" s="183"/>
      <c r="K8103" s="207">
        <v>13658.56</v>
      </c>
      <c r="L8103" s="183"/>
      <c r="M8103" s="207">
        <v>9580.7000000000007</v>
      </c>
      <c r="N8103" s="183"/>
      <c r="O8103" s="205">
        <v>70.14</v>
      </c>
      <c r="P8103" s="183"/>
    </row>
    <row r="8104" spans="1:16" x14ac:dyDescent="0.25">
      <c r="A8104" s="203" t="s">
        <v>0</v>
      </c>
      <c r="B8104" s="183"/>
      <c r="C8104" s="203" t="s">
        <v>931</v>
      </c>
      <c r="D8104" s="183"/>
      <c r="E8104" s="203" t="s">
        <v>932</v>
      </c>
      <c r="F8104" s="183"/>
      <c r="G8104" s="183"/>
      <c r="H8104" s="183"/>
      <c r="I8104" s="183"/>
      <c r="J8104" s="183"/>
      <c r="K8104" s="204" t="s">
        <v>0</v>
      </c>
      <c r="L8104" s="183"/>
      <c r="M8104" s="204">
        <v>9580.7000000000007</v>
      </c>
      <c r="N8104" s="183"/>
      <c r="O8104" s="202" t="s">
        <v>0</v>
      </c>
      <c r="P8104" s="183"/>
    </row>
    <row r="8105" spans="1:16" x14ac:dyDescent="0.25">
      <c r="A8105" s="197"/>
      <c r="B8105" s="183"/>
      <c r="C8105" s="197" t="s">
        <v>1515</v>
      </c>
      <c r="D8105" s="183"/>
      <c r="E8105" s="197" t="s">
        <v>1516</v>
      </c>
      <c r="F8105" s="183"/>
      <c r="G8105" s="183"/>
      <c r="H8105" s="183"/>
      <c r="I8105" s="183"/>
      <c r="J8105" s="183"/>
      <c r="K8105" s="198">
        <v>45391</v>
      </c>
      <c r="L8105" s="183"/>
      <c r="M8105" s="198">
        <v>31048.33</v>
      </c>
      <c r="N8105" s="183"/>
      <c r="O8105" s="199">
        <v>68.400000000000006</v>
      </c>
      <c r="P8105" s="183"/>
    </row>
    <row r="8106" spans="1:16" x14ac:dyDescent="0.25">
      <c r="A8106" s="187" t="s">
        <v>0</v>
      </c>
      <c r="B8106" s="183"/>
      <c r="C8106" s="187" t="s">
        <v>229</v>
      </c>
      <c r="D8106" s="183"/>
      <c r="E8106" s="183"/>
      <c r="F8106" s="183"/>
      <c r="G8106" s="183"/>
      <c r="H8106" s="183"/>
      <c r="I8106" s="183"/>
      <c r="J8106" s="183"/>
      <c r="K8106" s="188">
        <v>45391</v>
      </c>
      <c r="L8106" s="183"/>
      <c r="M8106" s="188">
        <v>31048.33</v>
      </c>
      <c r="N8106" s="183"/>
      <c r="O8106" s="189">
        <v>68.400000000000006</v>
      </c>
      <c r="P8106" s="183"/>
    </row>
    <row r="8107" spans="1:16" x14ac:dyDescent="0.25">
      <c r="A8107" s="187" t="s">
        <v>0</v>
      </c>
      <c r="B8107" s="183"/>
      <c r="C8107" s="187" t="s">
        <v>234</v>
      </c>
      <c r="D8107" s="183"/>
      <c r="E8107" s="183"/>
      <c r="F8107" s="183"/>
      <c r="G8107" s="183"/>
      <c r="H8107" s="183"/>
      <c r="I8107" s="183"/>
      <c r="J8107" s="183"/>
      <c r="K8107" s="188">
        <v>45391</v>
      </c>
      <c r="L8107" s="183"/>
      <c r="M8107" s="188">
        <v>31048.33</v>
      </c>
      <c r="N8107" s="183"/>
      <c r="O8107" s="189">
        <v>68.400000000000006</v>
      </c>
      <c r="P8107" s="183"/>
    </row>
    <row r="8108" spans="1:16" x14ac:dyDescent="0.25">
      <c r="A8108" s="206" t="s">
        <v>0</v>
      </c>
      <c r="B8108" s="183"/>
      <c r="C8108" s="206" t="s">
        <v>564</v>
      </c>
      <c r="D8108" s="183"/>
      <c r="E8108" s="206" t="s">
        <v>565</v>
      </c>
      <c r="F8108" s="183"/>
      <c r="G8108" s="183"/>
      <c r="H8108" s="183"/>
      <c r="I8108" s="183"/>
      <c r="J8108" s="183"/>
      <c r="K8108" s="207">
        <v>43532.88</v>
      </c>
      <c r="L8108" s="183"/>
      <c r="M8108" s="207">
        <v>30333.21</v>
      </c>
      <c r="N8108" s="183"/>
      <c r="O8108" s="205">
        <v>69.680000000000007</v>
      </c>
      <c r="P8108" s="183"/>
    </row>
    <row r="8109" spans="1:16" x14ac:dyDescent="0.25">
      <c r="A8109" s="203" t="s">
        <v>0</v>
      </c>
      <c r="B8109" s="183"/>
      <c r="C8109" s="203" t="s">
        <v>566</v>
      </c>
      <c r="D8109" s="183"/>
      <c r="E8109" s="203" t="s">
        <v>567</v>
      </c>
      <c r="F8109" s="183"/>
      <c r="G8109" s="183"/>
      <c r="H8109" s="183"/>
      <c r="I8109" s="183"/>
      <c r="J8109" s="183"/>
      <c r="K8109" s="204" t="s">
        <v>0</v>
      </c>
      <c r="L8109" s="183"/>
      <c r="M8109" s="204">
        <v>25696.26</v>
      </c>
      <c r="N8109" s="183"/>
      <c r="O8109" s="202" t="s">
        <v>0</v>
      </c>
      <c r="P8109" s="183"/>
    </row>
    <row r="8110" spans="1:16" x14ac:dyDescent="0.25">
      <c r="A8110" s="203" t="s">
        <v>0</v>
      </c>
      <c r="B8110" s="183"/>
      <c r="C8110" s="203" t="s">
        <v>572</v>
      </c>
      <c r="D8110" s="183"/>
      <c r="E8110" s="203" t="s">
        <v>573</v>
      </c>
      <c r="F8110" s="183"/>
      <c r="G8110" s="183"/>
      <c r="H8110" s="183"/>
      <c r="I8110" s="183"/>
      <c r="J8110" s="183"/>
      <c r="K8110" s="204" t="s">
        <v>0</v>
      </c>
      <c r="L8110" s="183"/>
      <c r="M8110" s="204">
        <v>800</v>
      </c>
      <c r="N8110" s="183"/>
      <c r="O8110" s="202" t="s">
        <v>0</v>
      </c>
      <c r="P8110" s="183"/>
    </row>
    <row r="8111" spans="1:16" x14ac:dyDescent="0.25">
      <c r="A8111" s="203" t="s">
        <v>0</v>
      </c>
      <c r="B8111" s="183"/>
      <c r="C8111" s="203" t="s">
        <v>568</v>
      </c>
      <c r="D8111" s="183"/>
      <c r="E8111" s="203" t="s">
        <v>569</v>
      </c>
      <c r="F8111" s="183"/>
      <c r="G8111" s="183"/>
      <c r="H8111" s="183"/>
      <c r="I8111" s="183"/>
      <c r="J8111" s="183"/>
      <c r="K8111" s="204" t="s">
        <v>0</v>
      </c>
      <c r="L8111" s="183"/>
      <c r="M8111" s="204">
        <v>3836.95</v>
      </c>
      <c r="N8111" s="183"/>
      <c r="O8111" s="202" t="s">
        <v>0</v>
      </c>
      <c r="P8111" s="183"/>
    </row>
    <row r="8112" spans="1:16" x14ac:dyDescent="0.25">
      <c r="A8112" s="206" t="s">
        <v>0</v>
      </c>
      <c r="B8112" s="183"/>
      <c r="C8112" s="206" t="s">
        <v>574</v>
      </c>
      <c r="D8112" s="183"/>
      <c r="E8112" s="206" t="s">
        <v>575</v>
      </c>
      <c r="F8112" s="183"/>
      <c r="G8112" s="183"/>
      <c r="H8112" s="183"/>
      <c r="I8112" s="183"/>
      <c r="J8112" s="183"/>
      <c r="K8112" s="207">
        <v>1858.12</v>
      </c>
      <c r="L8112" s="183"/>
      <c r="M8112" s="207">
        <v>715.12</v>
      </c>
      <c r="N8112" s="183"/>
      <c r="O8112" s="205">
        <v>38.49</v>
      </c>
      <c r="P8112" s="183"/>
    </row>
    <row r="8113" spans="1:16" x14ac:dyDescent="0.25">
      <c r="A8113" s="203" t="s">
        <v>0</v>
      </c>
      <c r="B8113" s="183"/>
      <c r="C8113" s="203" t="s">
        <v>576</v>
      </c>
      <c r="D8113" s="183"/>
      <c r="E8113" s="203" t="s">
        <v>577</v>
      </c>
      <c r="F8113" s="183"/>
      <c r="G8113" s="183"/>
      <c r="H8113" s="183"/>
      <c r="I8113" s="183"/>
      <c r="J8113" s="183"/>
      <c r="K8113" s="204" t="s">
        <v>0</v>
      </c>
      <c r="L8113" s="183"/>
      <c r="M8113" s="204">
        <v>715.12</v>
      </c>
      <c r="N8113" s="183"/>
      <c r="O8113" s="202" t="s">
        <v>0</v>
      </c>
      <c r="P8113" s="183"/>
    </row>
    <row r="8114" spans="1:16" x14ac:dyDescent="0.25">
      <c r="A8114" s="197"/>
      <c r="B8114" s="183"/>
      <c r="C8114" s="197" t="s">
        <v>1517</v>
      </c>
      <c r="D8114" s="183"/>
      <c r="E8114" s="197" t="s">
        <v>1518</v>
      </c>
      <c r="F8114" s="183"/>
      <c r="G8114" s="183"/>
      <c r="H8114" s="183"/>
      <c r="I8114" s="183"/>
      <c r="J8114" s="183"/>
      <c r="K8114" s="198">
        <v>18258</v>
      </c>
      <c r="L8114" s="183"/>
      <c r="M8114" s="198">
        <v>16064.2</v>
      </c>
      <c r="N8114" s="183"/>
      <c r="O8114" s="199">
        <v>87.98</v>
      </c>
      <c r="P8114" s="183"/>
    </row>
    <row r="8115" spans="1:16" x14ac:dyDescent="0.25">
      <c r="A8115" s="187" t="s">
        <v>0</v>
      </c>
      <c r="B8115" s="183"/>
      <c r="C8115" s="187" t="s">
        <v>218</v>
      </c>
      <c r="D8115" s="183"/>
      <c r="E8115" s="183"/>
      <c r="F8115" s="183"/>
      <c r="G8115" s="183"/>
      <c r="H8115" s="183"/>
      <c r="I8115" s="183"/>
      <c r="J8115" s="183"/>
      <c r="K8115" s="188">
        <v>18258</v>
      </c>
      <c r="L8115" s="183"/>
      <c r="M8115" s="188">
        <v>16064.2</v>
      </c>
      <c r="N8115" s="183"/>
      <c r="O8115" s="189">
        <v>87.98</v>
      </c>
      <c r="P8115" s="183"/>
    </row>
    <row r="8116" spans="1:16" x14ac:dyDescent="0.25">
      <c r="A8116" s="187" t="s">
        <v>0</v>
      </c>
      <c r="B8116" s="183"/>
      <c r="C8116" s="187" t="s">
        <v>220</v>
      </c>
      <c r="D8116" s="183"/>
      <c r="E8116" s="183"/>
      <c r="F8116" s="183"/>
      <c r="G8116" s="183"/>
      <c r="H8116" s="183"/>
      <c r="I8116" s="183"/>
      <c r="J8116" s="183"/>
      <c r="K8116" s="188">
        <v>18258</v>
      </c>
      <c r="L8116" s="183"/>
      <c r="M8116" s="188">
        <v>16064.2</v>
      </c>
      <c r="N8116" s="183"/>
      <c r="O8116" s="189">
        <v>87.98</v>
      </c>
      <c r="P8116" s="183"/>
    </row>
    <row r="8117" spans="1:16" x14ac:dyDescent="0.25">
      <c r="A8117" s="206" t="s">
        <v>0</v>
      </c>
      <c r="B8117" s="183"/>
      <c r="C8117" s="206" t="s">
        <v>574</v>
      </c>
      <c r="D8117" s="183"/>
      <c r="E8117" s="206" t="s">
        <v>575</v>
      </c>
      <c r="F8117" s="183"/>
      <c r="G8117" s="183"/>
      <c r="H8117" s="183"/>
      <c r="I8117" s="183"/>
      <c r="J8117" s="183"/>
      <c r="K8117" s="207">
        <v>14360.61</v>
      </c>
      <c r="L8117" s="183"/>
      <c r="M8117" s="207">
        <v>14998.86</v>
      </c>
      <c r="N8117" s="183"/>
      <c r="O8117" s="205">
        <v>104.44</v>
      </c>
      <c r="P8117" s="183"/>
    </row>
    <row r="8118" spans="1:16" x14ac:dyDescent="0.25">
      <c r="A8118" s="203" t="s">
        <v>0</v>
      </c>
      <c r="B8118" s="183"/>
      <c r="C8118" s="203" t="s">
        <v>742</v>
      </c>
      <c r="D8118" s="183"/>
      <c r="E8118" s="203" t="s">
        <v>743</v>
      </c>
      <c r="F8118" s="183"/>
      <c r="G8118" s="183"/>
      <c r="H8118" s="183"/>
      <c r="I8118" s="183"/>
      <c r="J8118" s="183"/>
      <c r="K8118" s="204" t="s">
        <v>0</v>
      </c>
      <c r="L8118" s="183"/>
      <c r="M8118" s="204">
        <v>100.2</v>
      </c>
      <c r="N8118" s="183"/>
      <c r="O8118" s="202" t="s">
        <v>0</v>
      </c>
      <c r="P8118" s="183"/>
    </row>
    <row r="8119" spans="1:16" x14ac:dyDescent="0.25">
      <c r="A8119" s="203" t="s">
        <v>0</v>
      </c>
      <c r="B8119" s="183"/>
      <c r="C8119" s="203" t="s">
        <v>931</v>
      </c>
      <c r="D8119" s="183"/>
      <c r="E8119" s="203" t="s">
        <v>932</v>
      </c>
      <c r="F8119" s="183"/>
      <c r="G8119" s="183"/>
      <c r="H8119" s="183"/>
      <c r="I8119" s="183"/>
      <c r="J8119" s="183"/>
      <c r="K8119" s="204" t="s">
        <v>0</v>
      </c>
      <c r="L8119" s="183"/>
      <c r="M8119" s="204">
        <v>31.85</v>
      </c>
      <c r="N8119" s="183"/>
      <c r="O8119" s="202" t="s">
        <v>0</v>
      </c>
      <c r="P8119" s="183"/>
    </row>
    <row r="8120" spans="1:16" x14ac:dyDescent="0.25">
      <c r="A8120" s="203" t="s">
        <v>0</v>
      </c>
      <c r="B8120" s="183"/>
      <c r="C8120" s="203" t="s">
        <v>746</v>
      </c>
      <c r="D8120" s="183"/>
      <c r="E8120" s="203" t="s">
        <v>747</v>
      </c>
      <c r="F8120" s="183"/>
      <c r="G8120" s="183"/>
      <c r="H8120" s="183"/>
      <c r="I8120" s="183"/>
      <c r="J8120" s="183"/>
      <c r="K8120" s="204" t="s">
        <v>0</v>
      </c>
      <c r="L8120" s="183"/>
      <c r="M8120" s="204">
        <v>3670.78</v>
      </c>
      <c r="N8120" s="183"/>
      <c r="O8120" s="202" t="s">
        <v>0</v>
      </c>
      <c r="P8120" s="183"/>
    </row>
    <row r="8121" spans="1:16" x14ac:dyDescent="0.25">
      <c r="A8121" s="203" t="s">
        <v>0</v>
      </c>
      <c r="B8121" s="183"/>
      <c r="C8121" s="203" t="s">
        <v>750</v>
      </c>
      <c r="D8121" s="183"/>
      <c r="E8121" s="203" t="s">
        <v>751</v>
      </c>
      <c r="F8121" s="183"/>
      <c r="G8121" s="183"/>
      <c r="H8121" s="183"/>
      <c r="I8121" s="183"/>
      <c r="J8121" s="183"/>
      <c r="K8121" s="204" t="s">
        <v>0</v>
      </c>
      <c r="L8121" s="183"/>
      <c r="M8121" s="204">
        <v>408.69</v>
      </c>
      <c r="N8121" s="183"/>
      <c r="O8121" s="202" t="s">
        <v>0</v>
      </c>
      <c r="P8121" s="183"/>
    </row>
    <row r="8122" spans="1:16" x14ac:dyDescent="0.25">
      <c r="A8122" s="203" t="s">
        <v>0</v>
      </c>
      <c r="B8122" s="183"/>
      <c r="C8122" s="203" t="s">
        <v>752</v>
      </c>
      <c r="D8122" s="183"/>
      <c r="E8122" s="203" t="s">
        <v>753</v>
      </c>
      <c r="F8122" s="183"/>
      <c r="G8122" s="183"/>
      <c r="H8122" s="183"/>
      <c r="I8122" s="183"/>
      <c r="J8122" s="183"/>
      <c r="K8122" s="204" t="s">
        <v>0</v>
      </c>
      <c r="L8122" s="183"/>
      <c r="M8122" s="204">
        <v>371.63</v>
      </c>
      <c r="N8122" s="183"/>
      <c r="O8122" s="202" t="s">
        <v>0</v>
      </c>
      <c r="P8122" s="183"/>
    </row>
    <row r="8123" spans="1:16" x14ac:dyDescent="0.25">
      <c r="A8123" s="203" t="s">
        <v>0</v>
      </c>
      <c r="B8123" s="183"/>
      <c r="C8123" s="203" t="s">
        <v>582</v>
      </c>
      <c r="D8123" s="183"/>
      <c r="E8123" s="203" t="s">
        <v>583</v>
      </c>
      <c r="F8123" s="183"/>
      <c r="G8123" s="183"/>
      <c r="H8123" s="183"/>
      <c r="I8123" s="183"/>
      <c r="J8123" s="183"/>
      <c r="K8123" s="204" t="s">
        <v>0</v>
      </c>
      <c r="L8123" s="183"/>
      <c r="M8123" s="204">
        <v>3775.43</v>
      </c>
      <c r="N8123" s="183"/>
      <c r="O8123" s="202" t="s">
        <v>0</v>
      </c>
      <c r="P8123" s="183"/>
    </row>
    <row r="8124" spans="1:16" x14ac:dyDescent="0.25">
      <c r="A8124" s="203" t="s">
        <v>0</v>
      </c>
      <c r="B8124" s="183"/>
      <c r="C8124" s="203" t="s">
        <v>594</v>
      </c>
      <c r="D8124" s="183"/>
      <c r="E8124" s="203" t="s">
        <v>595</v>
      </c>
      <c r="F8124" s="183"/>
      <c r="G8124" s="183"/>
      <c r="H8124" s="183"/>
      <c r="I8124" s="183"/>
      <c r="J8124" s="183"/>
      <c r="K8124" s="204" t="s">
        <v>0</v>
      </c>
      <c r="L8124" s="183"/>
      <c r="M8124" s="204">
        <v>46.4</v>
      </c>
      <c r="N8124" s="183"/>
      <c r="O8124" s="202" t="s">
        <v>0</v>
      </c>
      <c r="P8124" s="183"/>
    </row>
    <row r="8125" spans="1:16" x14ac:dyDescent="0.25">
      <c r="A8125" s="203" t="s">
        <v>0</v>
      </c>
      <c r="B8125" s="183"/>
      <c r="C8125" s="203" t="s">
        <v>626</v>
      </c>
      <c r="D8125" s="183"/>
      <c r="E8125" s="203" t="s">
        <v>627</v>
      </c>
      <c r="F8125" s="183"/>
      <c r="G8125" s="183"/>
      <c r="H8125" s="183"/>
      <c r="I8125" s="183"/>
      <c r="J8125" s="183"/>
      <c r="K8125" s="204" t="s">
        <v>0</v>
      </c>
      <c r="L8125" s="183"/>
      <c r="M8125" s="204">
        <v>859.55</v>
      </c>
      <c r="N8125" s="183"/>
      <c r="O8125" s="202" t="s">
        <v>0</v>
      </c>
      <c r="P8125" s="183"/>
    </row>
    <row r="8126" spans="1:16" x14ac:dyDescent="0.25">
      <c r="A8126" s="203" t="s">
        <v>0</v>
      </c>
      <c r="B8126" s="183"/>
      <c r="C8126" s="203" t="s">
        <v>648</v>
      </c>
      <c r="D8126" s="183"/>
      <c r="E8126" s="203" t="s">
        <v>649</v>
      </c>
      <c r="F8126" s="183"/>
      <c r="G8126" s="183"/>
      <c r="H8126" s="183"/>
      <c r="I8126" s="183"/>
      <c r="J8126" s="183"/>
      <c r="K8126" s="204" t="s">
        <v>0</v>
      </c>
      <c r="L8126" s="183"/>
      <c r="M8126" s="204">
        <v>4835.7</v>
      </c>
      <c r="N8126" s="183"/>
      <c r="O8126" s="202" t="s">
        <v>0</v>
      </c>
      <c r="P8126" s="183"/>
    </row>
    <row r="8127" spans="1:16" x14ac:dyDescent="0.25">
      <c r="A8127" s="203" t="s">
        <v>0</v>
      </c>
      <c r="B8127" s="183"/>
      <c r="C8127" s="203" t="s">
        <v>600</v>
      </c>
      <c r="D8127" s="183"/>
      <c r="E8127" s="203" t="s">
        <v>601</v>
      </c>
      <c r="F8127" s="183"/>
      <c r="G8127" s="183"/>
      <c r="H8127" s="183"/>
      <c r="I8127" s="183"/>
      <c r="J8127" s="183"/>
      <c r="K8127" s="204" t="s">
        <v>0</v>
      </c>
      <c r="L8127" s="183"/>
      <c r="M8127" s="204">
        <v>898.63</v>
      </c>
      <c r="N8127" s="183"/>
      <c r="O8127" s="202" t="s">
        <v>0</v>
      </c>
      <c r="P8127" s="183"/>
    </row>
    <row r="8128" spans="1:16" x14ac:dyDescent="0.25">
      <c r="A8128" s="206" t="s">
        <v>0</v>
      </c>
      <c r="B8128" s="183"/>
      <c r="C8128" s="206" t="s">
        <v>698</v>
      </c>
      <c r="D8128" s="183"/>
      <c r="E8128" s="206" t="s">
        <v>699</v>
      </c>
      <c r="F8128" s="183"/>
      <c r="G8128" s="183"/>
      <c r="H8128" s="183"/>
      <c r="I8128" s="183"/>
      <c r="J8128" s="183"/>
      <c r="K8128" s="207">
        <v>3897.39</v>
      </c>
      <c r="L8128" s="183"/>
      <c r="M8128" s="207">
        <v>1065.3399999999999</v>
      </c>
      <c r="N8128" s="183"/>
      <c r="O8128" s="205">
        <v>27.33</v>
      </c>
      <c r="P8128" s="183"/>
    </row>
    <row r="8129" spans="1:16" x14ac:dyDescent="0.25">
      <c r="A8129" s="203" t="s">
        <v>0</v>
      </c>
      <c r="B8129" s="183"/>
      <c r="C8129" s="203" t="s">
        <v>907</v>
      </c>
      <c r="D8129" s="183"/>
      <c r="E8129" s="203" t="s">
        <v>908</v>
      </c>
      <c r="F8129" s="183"/>
      <c r="G8129" s="183"/>
      <c r="H8129" s="183"/>
      <c r="I8129" s="183"/>
      <c r="J8129" s="183"/>
      <c r="K8129" s="204" t="s">
        <v>0</v>
      </c>
      <c r="L8129" s="183"/>
      <c r="M8129" s="204">
        <v>529.73</v>
      </c>
      <c r="N8129" s="183"/>
      <c r="O8129" s="202" t="s">
        <v>0</v>
      </c>
      <c r="P8129" s="183"/>
    </row>
    <row r="8130" spans="1:16" x14ac:dyDescent="0.25">
      <c r="A8130" s="203" t="s">
        <v>0</v>
      </c>
      <c r="B8130" s="183"/>
      <c r="C8130" s="203" t="s">
        <v>919</v>
      </c>
      <c r="D8130" s="183"/>
      <c r="E8130" s="203" t="s">
        <v>920</v>
      </c>
      <c r="F8130" s="183"/>
      <c r="G8130" s="183"/>
      <c r="H8130" s="183"/>
      <c r="I8130" s="183"/>
      <c r="J8130" s="183"/>
      <c r="K8130" s="204" t="s">
        <v>0</v>
      </c>
      <c r="L8130" s="183"/>
      <c r="M8130" s="204">
        <v>535.61</v>
      </c>
      <c r="N8130" s="183"/>
      <c r="O8130" s="202" t="s">
        <v>0</v>
      </c>
      <c r="P8130" s="183"/>
    </row>
    <row r="8131" spans="1:16" x14ac:dyDescent="0.25">
      <c r="A8131" s="197"/>
      <c r="B8131" s="183"/>
      <c r="C8131" s="197" t="s">
        <v>1519</v>
      </c>
      <c r="D8131" s="183"/>
      <c r="E8131" s="197" t="s">
        <v>1520</v>
      </c>
      <c r="F8131" s="183"/>
      <c r="G8131" s="183"/>
      <c r="H8131" s="183"/>
      <c r="I8131" s="183"/>
      <c r="J8131" s="183"/>
      <c r="K8131" s="198">
        <v>14400</v>
      </c>
      <c r="L8131" s="183"/>
      <c r="M8131" s="198">
        <v>0</v>
      </c>
      <c r="N8131" s="183"/>
      <c r="O8131" s="199">
        <v>0</v>
      </c>
      <c r="P8131" s="183"/>
    </row>
    <row r="8132" spans="1:16" x14ac:dyDescent="0.25">
      <c r="A8132" s="187" t="s">
        <v>0</v>
      </c>
      <c r="B8132" s="183"/>
      <c r="C8132" s="187" t="s">
        <v>229</v>
      </c>
      <c r="D8132" s="183"/>
      <c r="E8132" s="183"/>
      <c r="F8132" s="183"/>
      <c r="G8132" s="183"/>
      <c r="H8132" s="183"/>
      <c r="I8132" s="183"/>
      <c r="J8132" s="183"/>
      <c r="K8132" s="188">
        <v>14400</v>
      </c>
      <c r="L8132" s="183"/>
      <c r="M8132" s="188">
        <v>0</v>
      </c>
      <c r="N8132" s="183"/>
      <c r="O8132" s="189">
        <v>0</v>
      </c>
      <c r="P8132" s="183"/>
    </row>
    <row r="8133" spans="1:16" x14ac:dyDescent="0.25">
      <c r="A8133" s="187" t="s">
        <v>0</v>
      </c>
      <c r="B8133" s="183"/>
      <c r="C8133" s="187" t="s">
        <v>232</v>
      </c>
      <c r="D8133" s="183"/>
      <c r="E8133" s="183"/>
      <c r="F8133" s="183"/>
      <c r="G8133" s="183"/>
      <c r="H8133" s="183"/>
      <c r="I8133" s="183"/>
      <c r="J8133" s="183"/>
      <c r="K8133" s="188">
        <v>14400</v>
      </c>
      <c r="L8133" s="183"/>
      <c r="M8133" s="188">
        <v>0</v>
      </c>
      <c r="N8133" s="183"/>
      <c r="O8133" s="189">
        <v>0</v>
      </c>
      <c r="P8133" s="183"/>
    </row>
    <row r="8134" spans="1:16" x14ac:dyDescent="0.25">
      <c r="A8134" s="206" t="s">
        <v>0</v>
      </c>
      <c r="B8134" s="183"/>
      <c r="C8134" s="206" t="s">
        <v>698</v>
      </c>
      <c r="D8134" s="183"/>
      <c r="E8134" s="206" t="s">
        <v>699</v>
      </c>
      <c r="F8134" s="183"/>
      <c r="G8134" s="183"/>
      <c r="H8134" s="183"/>
      <c r="I8134" s="183"/>
      <c r="J8134" s="183"/>
      <c r="K8134" s="207">
        <v>14400</v>
      </c>
      <c r="L8134" s="183"/>
      <c r="M8134" s="207">
        <v>0</v>
      </c>
      <c r="N8134" s="183"/>
      <c r="O8134" s="205">
        <v>0</v>
      </c>
      <c r="P8134" s="183"/>
    </row>
    <row r="8135" spans="1:16" x14ac:dyDescent="0.25">
      <c r="A8135" s="197"/>
      <c r="B8135" s="183"/>
      <c r="C8135" s="197" t="s">
        <v>1527</v>
      </c>
      <c r="D8135" s="183"/>
      <c r="E8135" s="197" t="s">
        <v>1528</v>
      </c>
      <c r="F8135" s="183"/>
      <c r="G8135" s="183"/>
      <c r="H8135" s="183"/>
      <c r="I8135" s="183"/>
      <c r="J8135" s="183"/>
      <c r="K8135" s="198">
        <v>260</v>
      </c>
      <c r="L8135" s="183"/>
      <c r="M8135" s="198">
        <v>0</v>
      </c>
      <c r="N8135" s="183"/>
      <c r="O8135" s="199">
        <v>0</v>
      </c>
      <c r="P8135" s="183"/>
    </row>
    <row r="8136" spans="1:16" x14ac:dyDescent="0.25">
      <c r="A8136" s="187" t="s">
        <v>0</v>
      </c>
      <c r="B8136" s="183"/>
      <c r="C8136" s="187" t="s">
        <v>229</v>
      </c>
      <c r="D8136" s="183"/>
      <c r="E8136" s="183"/>
      <c r="F8136" s="183"/>
      <c r="G8136" s="183"/>
      <c r="H8136" s="183"/>
      <c r="I8136" s="183"/>
      <c r="J8136" s="183"/>
      <c r="K8136" s="188">
        <v>260</v>
      </c>
      <c r="L8136" s="183"/>
      <c r="M8136" s="188">
        <v>0</v>
      </c>
      <c r="N8136" s="183"/>
      <c r="O8136" s="189">
        <v>0</v>
      </c>
      <c r="P8136" s="183"/>
    </row>
    <row r="8137" spans="1:16" x14ac:dyDescent="0.25">
      <c r="A8137" s="187" t="s">
        <v>0</v>
      </c>
      <c r="B8137" s="183"/>
      <c r="C8137" s="187" t="s">
        <v>232</v>
      </c>
      <c r="D8137" s="183"/>
      <c r="E8137" s="183"/>
      <c r="F8137" s="183"/>
      <c r="G8137" s="183"/>
      <c r="H8137" s="183"/>
      <c r="I8137" s="183"/>
      <c r="J8137" s="183"/>
      <c r="K8137" s="188">
        <v>260</v>
      </c>
      <c r="L8137" s="183"/>
      <c r="M8137" s="188">
        <v>0</v>
      </c>
      <c r="N8137" s="183"/>
      <c r="O8137" s="189">
        <v>0</v>
      </c>
      <c r="P8137" s="183"/>
    </row>
    <row r="8138" spans="1:16" x14ac:dyDescent="0.25">
      <c r="A8138" s="206" t="s">
        <v>0</v>
      </c>
      <c r="B8138" s="183"/>
      <c r="C8138" s="206" t="s">
        <v>574</v>
      </c>
      <c r="D8138" s="183"/>
      <c r="E8138" s="206" t="s">
        <v>575</v>
      </c>
      <c r="F8138" s="183"/>
      <c r="G8138" s="183"/>
      <c r="H8138" s="183"/>
      <c r="I8138" s="183"/>
      <c r="J8138" s="183"/>
      <c r="K8138" s="207">
        <v>260</v>
      </c>
      <c r="L8138" s="183"/>
      <c r="M8138" s="207">
        <v>0</v>
      </c>
      <c r="N8138" s="183"/>
      <c r="O8138" s="205">
        <v>0</v>
      </c>
      <c r="P8138" s="183"/>
    </row>
    <row r="8139" spans="1:16" x14ac:dyDescent="0.25">
      <c r="A8139" s="197"/>
      <c r="B8139" s="183"/>
      <c r="C8139" s="197" t="s">
        <v>1531</v>
      </c>
      <c r="D8139" s="183"/>
      <c r="E8139" s="197" t="s">
        <v>862</v>
      </c>
      <c r="F8139" s="183"/>
      <c r="G8139" s="183"/>
      <c r="H8139" s="183"/>
      <c r="I8139" s="183"/>
      <c r="J8139" s="183"/>
      <c r="K8139" s="198">
        <v>1300</v>
      </c>
      <c r="L8139" s="183"/>
      <c r="M8139" s="198">
        <v>0</v>
      </c>
      <c r="N8139" s="183"/>
      <c r="O8139" s="199">
        <v>0</v>
      </c>
      <c r="P8139" s="183"/>
    </row>
    <row r="8140" spans="1:16" x14ac:dyDescent="0.25">
      <c r="A8140" s="187" t="s">
        <v>0</v>
      </c>
      <c r="B8140" s="183"/>
      <c r="C8140" s="187" t="s">
        <v>214</v>
      </c>
      <c r="D8140" s="183"/>
      <c r="E8140" s="183"/>
      <c r="F8140" s="183"/>
      <c r="G8140" s="183"/>
      <c r="H8140" s="183"/>
      <c r="I8140" s="183"/>
      <c r="J8140" s="183"/>
      <c r="K8140" s="188">
        <v>1300</v>
      </c>
      <c r="L8140" s="183"/>
      <c r="M8140" s="188">
        <v>0</v>
      </c>
      <c r="N8140" s="183"/>
      <c r="O8140" s="189">
        <v>0</v>
      </c>
      <c r="P8140" s="183"/>
    </row>
    <row r="8141" spans="1:16" x14ac:dyDescent="0.25">
      <c r="A8141" s="187" t="s">
        <v>0</v>
      </c>
      <c r="B8141" s="183"/>
      <c r="C8141" s="187" t="s">
        <v>215</v>
      </c>
      <c r="D8141" s="183"/>
      <c r="E8141" s="183"/>
      <c r="F8141" s="183"/>
      <c r="G8141" s="183"/>
      <c r="H8141" s="183"/>
      <c r="I8141" s="183"/>
      <c r="J8141" s="183"/>
      <c r="K8141" s="188">
        <v>1300</v>
      </c>
      <c r="L8141" s="183"/>
      <c r="M8141" s="188">
        <v>0</v>
      </c>
      <c r="N8141" s="183"/>
      <c r="O8141" s="189">
        <v>0</v>
      </c>
      <c r="P8141" s="183"/>
    </row>
    <row r="8142" spans="1:16" x14ac:dyDescent="0.25">
      <c r="A8142" s="206" t="s">
        <v>0</v>
      </c>
      <c r="B8142" s="183"/>
      <c r="C8142" s="206" t="s">
        <v>574</v>
      </c>
      <c r="D8142" s="183"/>
      <c r="E8142" s="206" t="s">
        <v>575</v>
      </c>
      <c r="F8142" s="183"/>
      <c r="G8142" s="183"/>
      <c r="H8142" s="183"/>
      <c r="I8142" s="183"/>
      <c r="J8142" s="183"/>
      <c r="K8142" s="207">
        <v>1074.3699999999999</v>
      </c>
      <c r="L8142" s="183"/>
      <c r="M8142" s="207">
        <v>0</v>
      </c>
      <c r="N8142" s="183"/>
      <c r="O8142" s="205">
        <v>0</v>
      </c>
      <c r="P8142" s="183"/>
    </row>
    <row r="8143" spans="1:16" x14ac:dyDescent="0.25">
      <c r="A8143" s="206" t="s">
        <v>0</v>
      </c>
      <c r="B8143" s="183"/>
      <c r="C8143" s="206" t="s">
        <v>698</v>
      </c>
      <c r="D8143" s="183"/>
      <c r="E8143" s="206" t="s">
        <v>699</v>
      </c>
      <c r="F8143" s="183"/>
      <c r="G8143" s="183"/>
      <c r="H8143" s="183"/>
      <c r="I8143" s="183"/>
      <c r="J8143" s="183"/>
      <c r="K8143" s="207">
        <v>225.63</v>
      </c>
      <c r="L8143" s="183"/>
      <c r="M8143" s="207">
        <v>0</v>
      </c>
      <c r="N8143" s="183"/>
      <c r="O8143" s="205">
        <v>0</v>
      </c>
      <c r="P8143" s="183"/>
    </row>
    <row r="8144" spans="1:16" x14ac:dyDescent="0.25">
      <c r="A8144" s="200" t="s">
        <v>0</v>
      </c>
      <c r="B8144" s="183"/>
      <c r="C8144" s="200" t="s">
        <v>1395</v>
      </c>
      <c r="D8144" s="183"/>
      <c r="E8144" s="200" t="s">
        <v>1376</v>
      </c>
      <c r="F8144" s="183"/>
      <c r="G8144" s="183"/>
      <c r="H8144" s="183"/>
      <c r="I8144" s="183"/>
      <c r="J8144" s="183"/>
      <c r="K8144" s="201">
        <v>50284.26</v>
      </c>
      <c r="L8144" s="183"/>
      <c r="M8144" s="201">
        <v>33467.440000000002</v>
      </c>
      <c r="N8144" s="183"/>
      <c r="O8144" s="196">
        <v>66.56</v>
      </c>
      <c r="P8144" s="183"/>
    </row>
    <row r="8145" spans="1:16" x14ac:dyDescent="0.25">
      <c r="A8145" s="197"/>
      <c r="B8145" s="183"/>
      <c r="C8145" s="197" t="s">
        <v>1398</v>
      </c>
      <c r="D8145" s="183"/>
      <c r="E8145" s="197" t="s">
        <v>1399</v>
      </c>
      <c r="F8145" s="183"/>
      <c r="G8145" s="183"/>
      <c r="H8145" s="183"/>
      <c r="I8145" s="183"/>
      <c r="J8145" s="183"/>
      <c r="K8145" s="198">
        <v>1100</v>
      </c>
      <c r="L8145" s="183"/>
      <c r="M8145" s="198">
        <v>366.33</v>
      </c>
      <c r="N8145" s="183"/>
      <c r="O8145" s="199">
        <v>33.299999999999997</v>
      </c>
      <c r="P8145" s="183"/>
    </row>
    <row r="8146" spans="1:16" x14ac:dyDescent="0.25">
      <c r="A8146" s="187" t="s">
        <v>0</v>
      </c>
      <c r="B8146" s="183"/>
      <c r="C8146" s="187" t="s">
        <v>214</v>
      </c>
      <c r="D8146" s="183"/>
      <c r="E8146" s="183"/>
      <c r="F8146" s="183"/>
      <c r="G8146" s="183"/>
      <c r="H8146" s="183"/>
      <c r="I8146" s="183"/>
      <c r="J8146" s="183"/>
      <c r="K8146" s="188">
        <v>1100</v>
      </c>
      <c r="L8146" s="183"/>
      <c r="M8146" s="188">
        <v>366.33</v>
      </c>
      <c r="N8146" s="183"/>
      <c r="O8146" s="189">
        <v>33.299999999999997</v>
      </c>
      <c r="P8146" s="183"/>
    </row>
    <row r="8147" spans="1:16" x14ac:dyDescent="0.25">
      <c r="A8147" s="187" t="s">
        <v>0</v>
      </c>
      <c r="B8147" s="183"/>
      <c r="C8147" s="187" t="s">
        <v>215</v>
      </c>
      <c r="D8147" s="183"/>
      <c r="E8147" s="183"/>
      <c r="F8147" s="183"/>
      <c r="G8147" s="183"/>
      <c r="H8147" s="183"/>
      <c r="I8147" s="183"/>
      <c r="J8147" s="183"/>
      <c r="K8147" s="188">
        <v>1100</v>
      </c>
      <c r="L8147" s="183"/>
      <c r="M8147" s="188">
        <v>366.33</v>
      </c>
      <c r="N8147" s="183"/>
      <c r="O8147" s="189">
        <v>33.299999999999997</v>
      </c>
      <c r="P8147" s="183"/>
    </row>
    <row r="8148" spans="1:16" x14ac:dyDescent="0.25">
      <c r="A8148" s="206" t="s">
        <v>0</v>
      </c>
      <c r="B8148" s="183"/>
      <c r="C8148" s="206" t="s">
        <v>564</v>
      </c>
      <c r="D8148" s="183"/>
      <c r="E8148" s="206" t="s">
        <v>565</v>
      </c>
      <c r="F8148" s="183"/>
      <c r="G8148" s="183"/>
      <c r="H8148" s="183"/>
      <c r="I8148" s="183"/>
      <c r="J8148" s="183"/>
      <c r="K8148" s="207">
        <v>1000</v>
      </c>
      <c r="L8148" s="183"/>
      <c r="M8148" s="207">
        <v>366.33</v>
      </c>
      <c r="N8148" s="183"/>
      <c r="O8148" s="205">
        <v>36.630000000000003</v>
      </c>
      <c r="P8148" s="183"/>
    </row>
    <row r="8149" spans="1:16" x14ac:dyDescent="0.25">
      <c r="A8149" s="203" t="s">
        <v>0</v>
      </c>
      <c r="B8149" s="183"/>
      <c r="C8149" s="203" t="s">
        <v>566</v>
      </c>
      <c r="D8149" s="183"/>
      <c r="E8149" s="203" t="s">
        <v>567</v>
      </c>
      <c r="F8149" s="183"/>
      <c r="G8149" s="183"/>
      <c r="H8149" s="183"/>
      <c r="I8149" s="183"/>
      <c r="J8149" s="183"/>
      <c r="K8149" s="204" t="s">
        <v>0</v>
      </c>
      <c r="L8149" s="183"/>
      <c r="M8149" s="204">
        <v>314.44</v>
      </c>
      <c r="N8149" s="183"/>
      <c r="O8149" s="202" t="s">
        <v>0</v>
      </c>
      <c r="P8149" s="183"/>
    </row>
    <row r="8150" spans="1:16" x14ac:dyDescent="0.25">
      <c r="A8150" s="203" t="s">
        <v>0</v>
      </c>
      <c r="B8150" s="183"/>
      <c r="C8150" s="203" t="s">
        <v>568</v>
      </c>
      <c r="D8150" s="183"/>
      <c r="E8150" s="203" t="s">
        <v>569</v>
      </c>
      <c r="F8150" s="183"/>
      <c r="G8150" s="183"/>
      <c r="H8150" s="183"/>
      <c r="I8150" s="183"/>
      <c r="J8150" s="183"/>
      <c r="K8150" s="204" t="s">
        <v>0</v>
      </c>
      <c r="L8150" s="183"/>
      <c r="M8150" s="204">
        <v>51.89</v>
      </c>
      <c r="N8150" s="183"/>
      <c r="O8150" s="202" t="s">
        <v>0</v>
      </c>
      <c r="P8150" s="183"/>
    </row>
    <row r="8151" spans="1:16" x14ac:dyDescent="0.25">
      <c r="A8151" s="206" t="s">
        <v>0</v>
      </c>
      <c r="B8151" s="183"/>
      <c r="C8151" s="206" t="s">
        <v>574</v>
      </c>
      <c r="D8151" s="183"/>
      <c r="E8151" s="206" t="s">
        <v>575</v>
      </c>
      <c r="F8151" s="183"/>
      <c r="G8151" s="183"/>
      <c r="H8151" s="183"/>
      <c r="I8151" s="183"/>
      <c r="J8151" s="183"/>
      <c r="K8151" s="207">
        <v>100</v>
      </c>
      <c r="L8151" s="183"/>
      <c r="M8151" s="207">
        <v>0</v>
      </c>
      <c r="N8151" s="183"/>
      <c r="O8151" s="205">
        <v>0</v>
      </c>
      <c r="P8151" s="183"/>
    </row>
    <row r="8152" spans="1:16" x14ac:dyDescent="0.25">
      <c r="A8152" s="197"/>
      <c r="B8152" s="183"/>
      <c r="C8152" s="197" t="s">
        <v>1532</v>
      </c>
      <c r="D8152" s="183"/>
      <c r="E8152" s="197" t="s">
        <v>1533</v>
      </c>
      <c r="F8152" s="183"/>
      <c r="G8152" s="183"/>
      <c r="H8152" s="183"/>
      <c r="I8152" s="183"/>
      <c r="J8152" s="183"/>
      <c r="K8152" s="198">
        <v>48000</v>
      </c>
      <c r="L8152" s="183"/>
      <c r="M8152" s="198">
        <v>33101.11</v>
      </c>
      <c r="N8152" s="183"/>
      <c r="O8152" s="199">
        <v>68.959999999999994</v>
      </c>
      <c r="P8152" s="183"/>
    </row>
    <row r="8153" spans="1:16" x14ac:dyDescent="0.25">
      <c r="A8153" s="187" t="s">
        <v>0</v>
      </c>
      <c r="B8153" s="183"/>
      <c r="C8153" s="187" t="s">
        <v>229</v>
      </c>
      <c r="D8153" s="183"/>
      <c r="E8153" s="183"/>
      <c r="F8153" s="183"/>
      <c r="G8153" s="183"/>
      <c r="H8153" s="183"/>
      <c r="I8153" s="183"/>
      <c r="J8153" s="183"/>
      <c r="K8153" s="188">
        <v>48000</v>
      </c>
      <c r="L8153" s="183"/>
      <c r="M8153" s="188">
        <v>33101.11</v>
      </c>
      <c r="N8153" s="183"/>
      <c r="O8153" s="189">
        <v>68.959999999999994</v>
      </c>
      <c r="P8153" s="183"/>
    </row>
    <row r="8154" spans="1:16" x14ac:dyDescent="0.25">
      <c r="A8154" s="187" t="s">
        <v>0</v>
      </c>
      <c r="B8154" s="183"/>
      <c r="C8154" s="187" t="s">
        <v>232</v>
      </c>
      <c r="D8154" s="183"/>
      <c r="E8154" s="183"/>
      <c r="F8154" s="183"/>
      <c r="G8154" s="183"/>
      <c r="H8154" s="183"/>
      <c r="I8154" s="183"/>
      <c r="J8154" s="183"/>
      <c r="K8154" s="188">
        <v>48000</v>
      </c>
      <c r="L8154" s="183"/>
      <c r="M8154" s="188">
        <v>33101.11</v>
      </c>
      <c r="N8154" s="183"/>
      <c r="O8154" s="189">
        <v>68.959999999999994</v>
      </c>
      <c r="P8154" s="183"/>
    </row>
    <row r="8155" spans="1:16" x14ac:dyDescent="0.25">
      <c r="A8155" s="206" t="s">
        <v>0</v>
      </c>
      <c r="B8155" s="183"/>
      <c r="C8155" s="206" t="s">
        <v>574</v>
      </c>
      <c r="D8155" s="183"/>
      <c r="E8155" s="206" t="s">
        <v>575</v>
      </c>
      <c r="F8155" s="183"/>
      <c r="G8155" s="183"/>
      <c r="H8155" s="183"/>
      <c r="I8155" s="183"/>
      <c r="J8155" s="183"/>
      <c r="K8155" s="207">
        <v>48000</v>
      </c>
      <c r="L8155" s="183"/>
      <c r="M8155" s="207">
        <v>33101.11</v>
      </c>
      <c r="N8155" s="183"/>
      <c r="O8155" s="205">
        <v>68.959999999999994</v>
      </c>
      <c r="P8155" s="183"/>
    </row>
    <row r="8156" spans="1:16" x14ac:dyDescent="0.25">
      <c r="A8156" s="203" t="s">
        <v>0</v>
      </c>
      <c r="B8156" s="183"/>
      <c r="C8156" s="203" t="s">
        <v>931</v>
      </c>
      <c r="D8156" s="183"/>
      <c r="E8156" s="203" t="s">
        <v>932</v>
      </c>
      <c r="F8156" s="183"/>
      <c r="G8156" s="183"/>
      <c r="H8156" s="183"/>
      <c r="I8156" s="183"/>
      <c r="J8156" s="183"/>
      <c r="K8156" s="204" t="s">
        <v>0</v>
      </c>
      <c r="L8156" s="183"/>
      <c r="M8156" s="204">
        <v>33101.11</v>
      </c>
      <c r="N8156" s="183"/>
      <c r="O8156" s="202" t="s">
        <v>0</v>
      </c>
      <c r="P8156" s="183"/>
    </row>
    <row r="8157" spans="1:16" x14ac:dyDescent="0.25">
      <c r="A8157" s="197"/>
      <c r="B8157" s="183"/>
      <c r="C8157" s="197" t="s">
        <v>1400</v>
      </c>
      <c r="D8157" s="183"/>
      <c r="E8157" s="197" t="s">
        <v>1401</v>
      </c>
      <c r="F8157" s="183"/>
      <c r="G8157" s="183"/>
      <c r="H8157" s="183"/>
      <c r="I8157" s="183"/>
      <c r="J8157" s="183"/>
      <c r="K8157" s="198">
        <v>584.26</v>
      </c>
      <c r="L8157" s="183"/>
      <c r="M8157" s="198">
        <v>0</v>
      </c>
      <c r="N8157" s="183"/>
      <c r="O8157" s="199">
        <v>0</v>
      </c>
      <c r="P8157" s="183"/>
    </row>
    <row r="8158" spans="1:16" x14ac:dyDescent="0.25">
      <c r="A8158" s="187" t="s">
        <v>0</v>
      </c>
      <c r="B8158" s="183"/>
      <c r="C8158" s="187" t="s">
        <v>229</v>
      </c>
      <c r="D8158" s="183"/>
      <c r="E8158" s="183"/>
      <c r="F8158" s="183"/>
      <c r="G8158" s="183"/>
      <c r="H8158" s="183"/>
      <c r="I8158" s="183"/>
      <c r="J8158" s="183"/>
      <c r="K8158" s="188">
        <v>584.26</v>
      </c>
      <c r="L8158" s="183"/>
      <c r="M8158" s="188">
        <v>0</v>
      </c>
      <c r="N8158" s="183"/>
      <c r="O8158" s="189">
        <v>0</v>
      </c>
      <c r="P8158" s="183"/>
    </row>
    <row r="8159" spans="1:16" x14ac:dyDescent="0.25">
      <c r="A8159" s="187" t="s">
        <v>0</v>
      </c>
      <c r="B8159" s="183"/>
      <c r="C8159" s="187" t="s">
        <v>232</v>
      </c>
      <c r="D8159" s="183"/>
      <c r="E8159" s="183"/>
      <c r="F8159" s="183"/>
      <c r="G8159" s="183"/>
      <c r="H8159" s="183"/>
      <c r="I8159" s="183"/>
      <c r="J8159" s="183"/>
      <c r="K8159" s="188">
        <v>584.26</v>
      </c>
      <c r="L8159" s="183"/>
      <c r="M8159" s="188">
        <v>0</v>
      </c>
      <c r="N8159" s="183"/>
      <c r="O8159" s="189">
        <v>0</v>
      </c>
      <c r="P8159" s="183"/>
    </row>
    <row r="8160" spans="1:16" x14ac:dyDescent="0.25">
      <c r="A8160" s="206" t="s">
        <v>0</v>
      </c>
      <c r="B8160" s="183"/>
      <c r="C8160" s="206" t="s">
        <v>604</v>
      </c>
      <c r="D8160" s="183"/>
      <c r="E8160" s="206" t="s">
        <v>605</v>
      </c>
      <c r="F8160" s="183"/>
      <c r="G8160" s="183"/>
      <c r="H8160" s="183"/>
      <c r="I8160" s="183"/>
      <c r="J8160" s="183"/>
      <c r="K8160" s="207">
        <v>584.26</v>
      </c>
      <c r="L8160" s="183"/>
      <c r="M8160" s="207">
        <v>0</v>
      </c>
      <c r="N8160" s="183"/>
      <c r="O8160" s="205">
        <v>0</v>
      </c>
      <c r="P8160" s="183"/>
    </row>
    <row r="8161" spans="1:16" x14ac:dyDescent="0.25">
      <c r="A8161" s="197"/>
      <c r="B8161" s="183"/>
      <c r="C8161" s="197" t="s">
        <v>1613</v>
      </c>
      <c r="D8161" s="183"/>
      <c r="E8161" s="197" t="s">
        <v>1614</v>
      </c>
      <c r="F8161" s="183"/>
      <c r="G8161" s="183"/>
      <c r="H8161" s="183"/>
      <c r="I8161" s="183"/>
      <c r="J8161" s="183"/>
      <c r="K8161" s="198">
        <v>600</v>
      </c>
      <c r="L8161" s="183"/>
      <c r="M8161" s="198">
        <v>0</v>
      </c>
      <c r="N8161" s="183"/>
      <c r="O8161" s="199">
        <v>0</v>
      </c>
      <c r="P8161" s="183"/>
    </row>
    <row r="8162" spans="1:16" x14ac:dyDescent="0.25">
      <c r="A8162" s="187" t="s">
        <v>0</v>
      </c>
      <c r="B8162" s="183"/>
      <c r="C8162" s="187" t="s">
        <v>214</v>
      </c>
      <c r="D8162" s="183"/>
      <c r="E8162" s="183"/>
      <c r="F8162" s="183"/>
      <c r="G8162" s="183"/>
      <c r="H8162" s="183"/>
      <c r="I8162" s="183"/>
      <c r="J8162" s="183"/>
      <c r="K8162" s="188">
        <v>600</v>
      </c>
      <c r="L8162" s="183"/>
      <c r="M8162" s="188">
        <v>0</v>
      </c>
      <c r="N8162" s="183"/>
      <c r="O8162" s="189">
        <v>0</v>
      </c>
      <c r="P8162" s="183"/>
    </row>
    <row r="8163" spans="1:16" x14ac:dyDescent="0.25">
      <c r="A8163" s="187" t="s">
        <v>0</v>
      </c>
      <c r="B8163" s="183"/>
      <c r="C8163" s="187" t="s">
        <v>215</v>
      </c>
      <c r="D8163" s="183"/>
      <c r="E8163" s="183"/>
      <c r="F8163" s="183"/>
      <c r="G8163" s="183"/>
      <c r="H8163" s="183"/>
      <c r="I8163" s="183"/>
      <c r="J8163" s="183"/>
      <c r="K8163" s="188">
        <v>600</v>
      </c>
      <c r="L8163" s="183"/>
      <c r="M8163" s="188">
        <v>0</v>
      </c>
      <c r="N8163" s="183"/>
      <c r="O8163" s="189">
        <v>0</v>
      </c>
      <c r="P8163" s="183"/>
    </row>
    <row r="8164" spans="1:16" x14ac:dyDescent="0.25">
      <c r="A8164" s="206" t="s">
        <v>0</v>
      </c>
      <c r="B8164" s="183"/>
      <c r="C8164" s="206" t="s">
        <v>574</v>
      </c>
      <c r="D8164" s="183"/>
      <c r="E8164" s="206" t="s">
        <v>575</v>
      </c>
      <c r="F8164" s="183"/>
      <c r="G8164" s="183"/>
      <c r="H8164" s="183"/>
      <c r="I8164" s="183"/>
      <c r="J8164" s="183"/>
      <c r="K8164" s="207">
        <v>600</v>
      </c>
      <c r="L8164" s="183"/>
      <c r="M8164" s="207">
        <v>0</v>
      </c>
      <c r="N8164" s="183"/>
      <c r="O8164" s="205">
        <v>0</v>
      </c>
      <c r="P8164" s="183"/>
    </row>
    <row r="8165" spans="1:16" x14ac:dyDescent="0.25">
      <c r="A8165" s="200" t="s">
        <v>0</v>
      </c>
      <c r="B8165" s="183"/>
      <c r="C8165" s="200" t="s">
        <v>1410</v>
      </c>
      <c r="D8165" s="183"/>
      <c r="E8165" s="200" t="s">
        <v>1411</v>
      </c>
      <c r="F8165" s="183"/>
      <c r="G8165" s="183"/>
      <c r="H8165" s="183"/>
      <c r="I8165" s="183"/>
      <c r="J8165" s="183"/>
      <c r="K8165" s="201">
        <v>58506.07</v>
      </c>
      <c r="L8165" s="183"/>
      <c r="M8165" s="201">
        <v>2062.6</v>
      </c>
      <c r="N8165" s="183"/>
      <c r="O8165" s="196">
        <v>3.53</v>
      </c>
      <c r="P8165" s="183"/>
    </row>
    <row r="8166" spans="1:16" x14ac:dyDescent="0.25">
      <c r="A8166" s="197"/>
      <c r="B8166" s="183"/>
      <c r="C8166" s="197" t="s">
        <v>1534</v>
      </c>
      <c r="D8166" s="183"/>
      <c r="E8166" s="197" t="s">
        <v>1535</v>
      </c>
      <c r="F8166" s="183"/>
      <c r="G8166" s="183"/>
      <c r="H8166" s="183"/>
      <c r="I8166" s="183"/>
      <c r="J8166" s="183"/>
      <c r="K8166" s="198">
        <v>2062.6</v>
      </c>
      <c r="L8166" s="183"/>
      <c r="M8166" s="198">
        <v>2062.6</v>
      </c>
      <c r="N8166" s="183"/>
      <c r="O8166" s="199">
        <v>100</v>
      </c>
      <c r="P8166" s="183"/>
    </row>
    <row r="8167" spans="1:16" x14ac:dyDescent="0.25">
      <c r="A8167" s="187" t="s">
        <v>0</v>
      </c>
      <c r="B8167" s="183"/>
      <c r="C8167" s="187" t="s">
        <v>221</v>
      </c>
      <c r="D8167" s="183"/>
      <c r="E8167" s="183"/>
      <c r="F8167" s="183"/>
      <c r="G8167" s="183"/>
      <c r="H8167" s="183"/>
      <c r="I8167" s="183"/>
      <c r="J8167" s="183"/>
      <c r="K8167" s="188">
        <v>2062.6</v>
      </c>
      <c r="L8167" s="183"/>
      <c r="M8167" s="188">
        <v>2062.6</v>
      </c>
      <c r="N8167" s="183"/>
      <c r="O8167" s="189">
        <v>100</v>
      </c>
      <c r="P8167" s="183"/>
    </row>
    <row r="8168" spans="1:16" x14ac:dyDescent="0.25">
      <c r="A8168" s="187" t="s">
        <v>0</v>
      </c>
      <c r="B8168" s="183"/>
      <c r="C8168" s="187" t="s">
        <v>228</v>
      </c>
      <c r="D8168" s="183"/>
      <c r="E8168" s="183"/>
      <c r="F8168" s="183"/>
      <c r="G8168" s="183"/>
      <c r="H8168" s="183"/>
      <c r="I8168" s="183"/>
      <c r="J8168" s="183"/>
      <c r="K8168" s="188">
        <v>2062.6</v>
      </c>
      <c r="L8168" s="183"/>
      <c r="M8168" s="188">
        <v>2062.6</v>
      </c>
      <c r="N8168" s="183"/>
      <c r="O8168" s="189">
        <v>100</v>
      </c>
      <c r="P8168" s="183"/>
    </row>
    <row r="8169" spans="1:16" x14ac:dyDescent="0.25">
      <c r="A8169" s="206" t="s">
        <v>0</v>
      </c>
      <c r="B8169" s="183"/>
      <c r="C8169" s="206" t="s">
        <v>574</v>
      </c>
      <c r="D8169" s="183"/>
      <c r="E8169" s="206" t="s">
        <v>575</v>
      </c>
      <c r="F8169" s="183"/>
      <c r="G8169" s="183"/>
      <c r="H8169" s="183"/>
      <c r="I8169" s="183"/>
      <c r="J8169" s="183"/>
      <c r="K8169" s="207">
        <v>2062.6</v>
      </c>
      <c r="L8169" s="183"/>
      <c r="M8169" s="207">
        <v>2062.6</v>
      </c>
      <c r="N8169" s="183"/>
      <c r="O8169" s="205">
        <v>100</v>
      </c>
      <c r="P8169" s="183"/>
    </row>
    <row r="8170" spans="1:16" x14ac:dyDescent="0.25">
      <c r="A8170" s="203" t="s">
        <v>0</v>
      </c>
      <c r="B8170" s="183"/>
      <c r="C8170" s="203" t="s">
        <v>582</v>
      </c>
      <c r="D8170" s="183"/>
      <c r="E8170" s="203" t="s">
        <v>583</v>
      </c>
      <c r="F8170" s="183"/>
      <c r="G8170" s="183"/>
      <c r="H8170" s="183"/>
      <c r="I8170" s="183"/>
      <c r="J8170" s="183"/>
      <c r="K8170" s="204" t="s">
        <v>0</v>
      </c>
      <c r="L8170" s="183"/>
      <c r="M8170" s="204">
        <v>2062.6</v>
      </c>
      <c r="N8170" s="183"/>
      <c r="O8170" s="202" t="s">
        <v>0</v>
      </c>
      <c r="P8170" s="183"/>
    </row>
    <row r="8171" spans="1:16" x14ac:dyDescent="0.25">
      <c r="A8171" s="197"/>
      <c r="B8171" s="183"/>
      <c r="C8171" s="197" t="s">
        <v>1412</v>
      </c>
      <c r="D8171" s="183"/>
      <c r="E8171" s="197" t="s">
        <v>1413</v>
      </c>
      <c r="F8171" s="183"/>
      <c r="G8171" s="183"/>
      <c r="H8171" s="183"/>
      <c r="I8171" s="183"/>
      <c r="J8171" s="183"/>
      <c r="K8171" s="198">
        <v>56443.47</v>
      </c>
      <c r="L8171" s="183"/>
      <c r="M8171" s="198">
        <v>0</v>
      </c>
      <c r="N8171" s="183"/>
      <c r="O8171" s="199">
        <v>0</v>
      </c>
      <c r="P8171" s="183"/>
    </row>
    <row r="8172" spans="1:16" x14ac:dyDescent="0.25">
      <c r="A8172" s="187" t="s">
        <v>0</v>
      </c>
      <c r="B8172" s="183"/>
      <c r="C8172" s="187" t="s">
        <v>214</v>
      </c>
      <c r="D8172" s="183"/>
      <c r="E8172" s="183"/>
      <c r="F8172" s="183"/>
      <c r="G8172" s="183"/>
      <c r="H8172" s="183"/>
      <c r="I8172" s="183"/>
      <c r="J8172" s="183"/>
      <c r="K8172" s="188">
        <v>40000</v>
      </c>
      <c r="L8172" s="183"/>
      <c r="M8172" s="188">
        <v>0</v>
      </c>
      <c r="N8172" s="183"/>
      <c r="O8172" s="189">
        <v>0</v>
      </c>
      <c r="P8172" s="183"/>
    </row>
    <row r="8173" spans="1:16" x14ac:dyDescent="0.25">
      <c r="A8173" s="187" t="s">
        <v>0</v>
      </c>
      <c r="B8173" s="183"/>
      <c r="C8173" s="187" t="s">
        <v>215</v>
      </c>
      <c r="D8173" s="183"/>
      <c r="E8173" s="183"/>
      <c r="F8173" s="183"/>
      <c r="G8173" s="183"/>
      <c r="H8173" s="183"/>
      <c r="I8173" s="183"/>
      <c r="J8173" s="183"/>
      <c r="K8173" s="188">
        <v>40000</v>
      </c>
      <c r="L8173" s="183"/>
      <c r="M8173" s="188">
        <v>0</v>
      </c>
      <c r="N8173" s="183"/>
      <c r="O8173" s="189">
        <v>0</v>
      </c>
      <c r="P8173" s="183"/>
    </row>
    <row r="8174" spans="1:16" x14ac:dyDescent="0.25">
      <c r="A8174" s="206" t="s">
        <v>0</v>
      </c>
      <c r="B8174" s="183"/>
      <c r="C8174" s="206" t="s">
        <v>574</v>
      </c>
      <c r="D8174" s="183"/>
      <c r="E8174" s="206" t="s">
        <v>575</v>
      </c>
      <c r="F8174" s="183"/>
      <c r="G8174" s="183"/>
      <c r="H8174" s="183"/>
      <c r="I8174" s="183"/>
      <c r="J8174" s="183"/>
      <c r="K8174" s="207">
        <v>40000</v>
      </c>
      <c r="L8174" s="183"/>
      <c r="M8174" s="207">
        <v>0</v>
      </c>
      <c r="N8174" s="183"/>
      <c r="O8174" s="205">
        <v>0</v>
      </c>
      <c r="P8174" s="183"/>
    </row>
    <row r="8175" spans="1:16" x14ac:dyDescent="0.25">
      <c r="A8175" s="187" t="s">
        <v>0</v>
      </c>
      <c r="B8175" s="183"/>
      <c r="C8175" s="187" t="s">
        <v>248</v>
      </c>
      <c r="D8175" s="183"/>
      <c r="E8175" s="183"/>
      <c r="F8175" s="183"/>
      <c r="G8175" s="183"/>
      <c r="H8175" s="183"/>
      <c r="I8175" s="183"/>
      <c r="J8175" s="183"/>
      <c r="K8175" s="188">
        <v>16443.47</v>
      </c>
      <c r="L8175" s="183"/>
      <c r="M8175" s="188">
        <v>0</v>
      </c>
      <c r="N8175" s="183"/>
      <c r="O8175" s="189">
        <v>0</v>
      </c>
      <c r="P8175" s="183"/>
    </row>
    <row r="8176" spans="1:16" x14ac:dyDescent="0.25">
      <c r="A8176" s="187" t="s">
        <v>0</v>
      </c>
      <c r="B8176" s="183"/>
      <c r="C8176" s="187" t="s">
        <v>249</v>
      </c>
      <c r="D8176" s="183"/>
      <c r="E8176" s="183"/>
      <c r="F8176" s="183"/>
      <c r="G8176" s="183"/>
      <c r="H8176" s="183"/>
      <c r="I8176" s="183"/>
      <c r="J8176" s="183"/>
      <c r="K8176" s="188">
        <v>16443.47</v>
      </c>
      <c r="L8176" s="183"/>
      <c r="M8176" s="188">
        <v>0</v>
      </c>
      <c r="N8176" s="183"/>
      <c r="O8176" s="189">
        <v>0</v>
      </c>
      <c r="P8176" s="183"/>
    </row>
    <row r="8177" spans="1:16" x14ac:dyDescent="0.25">
      <c r="A8177" s="206" t="s">
        <v>0</v>
      </c>
      <c r="B8177" s="183"/>
      <c r="C8177" s="206" t="s">
        <v>574</v>
      </c>
      <c r="D8177" s="183"/>
      <c r="E8177" s="206" t="s">
        <v>575</v>
      </c>
      <c r="F8177" s="183"/>
      <c r="G8177" s="183"/>
      <c r="H8177" s="183"/>
      <c r="I8177" s="183"/>
      <c r="J8177" s="183"/>
      <c r="K8177" s="207">
        <v>16443.47</v>
      </c>
      <c r="L8177" s="183"/>
      <c r="M8177" s="207">
        <v>0</v>
      </c>
      <c r="N8177" s="183"/>
      <c r="O8177" s="205">
        <v>0</v>
      </c>
      <c r="P8177" s="183"/>
    </row>
    <row r="8178" spans="1:16" x14ac:dyDescent="0.25">
      <c r="A8178" s="200" t="s">
        <v>0</v>
      </c>
      <c r="B8178" s="183"/>
      <c r="C8178" s="200" t="s">
        <v>1456</v>
      </c>
      <c r="D8178" s="183"/>
      <c r="E8178" s="200" t="s">
        <v>1457</v>
      </c>
      <c r="F8178" s="183"/>
      <c r="G8178" s="183"/>
      <c r="H8178" s="183"/>
      <c r="I8178" s="183"/>
      <c r="J8178" s="183"/>
      <c r="K8178" s="201">
        <v>829</v>
      </c>
      <c r="L8178" s="183"/>
      <c r="M8178" s="201">
        <v>0</v>
      </c>
      <c r="N8178" s="183"/>
      <c r="O8178" s="196">
        <v>0</v>
      </c>
      <c r="P8178" s="183"/>
    </row>
    <row r="8179" spans="1:16" x14ac:dyDescent="0.25">
      <c r="A8179" s="197"/>
      <c r="B8179" s="183"/>
      <c r="C8179" s="197" t="s">
        <v>1458</v>
      </c>
      <c r="D8179" s="183"/>
      <c r="E8179" s="197" t="s">
        <v>1459</v>
      </c>
      <c r="F8179" s="183"/>
      <c r="G8179" s="183"/>
      <c r="H8179" s="183"/>
      <c r="I8179" s="183"/>
      <c r="J8179" s="183"/>
      <c r="K8179" s="198">
        <v>1</v>
      </c>
      <c r="L8179" s="183"/>
      <c r="M8179" s="198">
        <v>0</v>
      </c>
      <c r="N8179" s="183"/>
      <c r="O8179" s="199">
        <v>0</v>
      </c>
      <c r="P8179" s="183"/>
    </row>
    <row r="8180" spans="1:16" x14ac:dyDescent="0.25">
      <c r="A8180" s="187" t="s">
        <v>0</v>
      </c>
      <c r="B8180" s="183"/>
      <c r="C8180" s="187" t="s">
        <v>221</v>
      </c>
      <c r="D8180" s="183"/>
      <c r="E8180" s="183"/>
      <c r="F8180" s="183"/>
      <c r="G8180" s="183"/>
      <c r="H8180" s="183"/>
      <c r="I8180" s="183"/>
      <c r="J8180" s="183"/>
      <c r="K8180" s="188">
        <v>1</v>
      </c>
      <c r="L8180" s="183"/>
      <c r="M8180" s="188">
        <v>0</v>
      </c>
      <c r="N8180" s="183"/>
      <c r="O8180" s="189">
        <v>0</v>
      </c>
      <c r="P8180" s="183"/>
    </row>
    <row r="8181" spans="1:16" x14ac:dyDescent="0.25">
      <c r="A8181" s="187" t="s">
        <v>0</v>
      </c>
      <c r="B8181" s="183"/>
      <c r="C8181" s="187" t="s">
        <v>228</v>
      </c>
      <c r="D8181" s="183"/>
      <c r="E8181" s="183"/>
      <c r="F8181" s="183"/>
      <c r="G8181" s="183"/>
      <c r="H8181" s="183"/>
      <c r="I8181" s="183"/>
      <c r="J8181" s="183"/>
      <c r="K8181" s="188">
        <v>1</v>
      </c>
      <c r="L8181" s="183"/>
      <c r="M8181" s="188">
        <v>0</v>
      </c>
      <c r="N8181" s="183"/>
      <c r="O8181" s="189">
        <v>0</v>
      </c>
      <c r="P8181" s="183"/>
    </row>
    <row r="8182" spans="1:16" x14ac:dyDescent="0.25">
      <c r="A8182" s="206" t="s">
        <v>0</v>
      </c>
      <c r="B8182" s="183"/>
      <c r="C8182" s="206" t="s">
        <v>698</v>
      </c>
      <c r="D8182" s="183"/>
      <c r="E8182" s="206" t="s">
        <v>699</v>
      </c>
      <c r="F8182" s="183"/>
      <c r="G8182" s="183"/>
      <c r="H8182" s="183"/>
      <c r="I8182" s="183"/>
      <c r="J8182" s="183"/>
      <c r="K8182" s="207">
        <v>1</v>
      </c>
      <c r="L8182" s="183"/>
      <c r="M8182" s="207">
        <v>0</v>
      </c>
      <c r="N8182" s="183"/>
      <c r="O8182" s="205">
        <v>0</v>
      </c>
      <c r="P8182" s="183"/>
    </row>
    <row r="8183" spans="1:16" x14ac:dyDescent="0.25">
      <c r="A8183" s="197"/>
      <c r="B8183" s="183"/>
      <c r="C8183" s="197" t="s">
        <v>1536</v>
      </c>
      <c r="D8183" s="183"/>
      <c r="E8183" s="197" t="s">
        <v>1537</v>
      </c>
      <c r="F8183" s="183"/>
      <c r="G8183" s="183"/>
      <c r="H8183" s="183"/>
      <c r="I8183" s="183"/>
      <c r="J8183" s="183"/>
      <c r="K8183" s="198">
        <v>828</v>
      </c>
      <c r="L8183" s="183"/>
      <c r="M8183" s="198">
        <v>0</v>
      </c>
      <c r="N8183" s="183"/>
      <c r="O8183" s="199">
        <v>0</v>
      </c>
      <c r="P8183" s="183"/>
    </row>
    <row r="8184" spans="1:16" x14ac:dyDescent="0.25">
      <c r="A8184" s="187" t="s">
        <v>0</v>
      </c>
      <c r="B8184" s="183"/>
      <c r="C8184" s="187" t="s">
        <v>214</v>
      </c>
      <c r="D8184" s="183"/>
      <c r="E8184" s="183"/>
      <c r="F8184" s="183"/>
      <c r="G8184" s="183"/>
      <c r="H8184" s="183"/>
      <c r="I8184" s="183"/>
      <c r="J8184" s="183"/>
      <c r="K8184" s="188">
        <v>430</v>
      </c>
      <c r="L8184" s="183"/>
      <c r="M8184" s="188">
        <v>0</v>
      </c>
      <c r="N8184" s="183"/>
      <c r="O8184" s="189">
        <v>0</v>
      </c>
      <c r="P8184" s="183"/>
    </row>
    <row r="8185" spans="1:16" x14ac:dyDescent="0.25">
      <c r="A8185" s="187" t="s">
        <v>0</v>
      </c>
      <c r="B8185" s="183"/>
      <c r="C8185" s="187" t="s">
        <v>215</v>
      </c>
      <c r="D8185" s="183"/>
      <c r="E8185" s="183"/>
      <c r="F8185" s="183"/>
      <c r="G8185" s="183"/>
      <c r="H8185" s="183"/>
      <c r="I8185" s="183"/>
      <c r="J8185" s="183"/>
      <c r="K8185" s="188">
        <v>430</v>
      </c>
      <c r="L8185" s="183"/>
      <c r="M8185" s="188">
        <v>0</v>
      </c>
      <c r="N8185" s="183"/>
      <c r="O8185" s="189">
        <v>0</v>
      </c>
      <c r="P8185" s="183"/>
    </row>
    <row r="8186" spans="1:16" x14ac:dyDescent="0.25">
      <c r="A8186" s="206" t="s">
        <v>0</v>
      </c>
      <c r="B8186" s="183"/>
      <c r="C8186" s="206" t="s">
        <v>698</v>
      </c>
      <c r="D8186" s="183"/>
      <c r="E8186" s="206" t="s">
        <v>699</v>
      </c>
      <c r="F8186" s="183"/>
      <c r="G8186" s="183"/>
      <c r="H8186" s="183"/>
      <c r="I8186" s="183"/>
      <c r="J8186" s="183"/>
      <c r="K8186" s="207">
        <v>430</v>
      </c>
      <c r="L8186" s="183"/>
      <c r="M8186" s="207">
        <v>0</v>
      </c>
      <c r="N8186" s="183"/>
      <c r="O8186" s="205">
        <v>0</v>
      </c>
      <c r="P8186" s="183"/>
    </row>
    <row r="8187" spans="1:16" x14ac:dyDescent="0.25">
      <c r="A8187" s="187" t="s">
        <v>0</v>
      </c>
      <c r="B8187" s="183"/>
      <c r="C8187" s="187" t="s">
        <v>229</v>
      </c>
      <c r="D8187" s="183"/>
      <c r="E8187" s="183"/>
      <c r="F8187" s="183"/>
      <c r="G8187" s="183"/>
      <c r="H8187" s="183"/>
      <c r="I8187" s="183"/>
      <c r="J8187" s="183"/>
      <c r="K8187" s="188">
        <v>398</v>
      </c>
      <c r="L8187" s="183"/>
      <c r="M8187" s="188">
        <v>0</v>
      </c>
      <c r="N8187" s="183"/>
      <c r="O8187" s="189">
        <v>0</v>
      </c>
      <c r="P8187" s="183"/>
    </row>
    <row r="8188" spans="1:16" x14ac:dyDescent="0.25">
      <c r="A8188" s="187" t="s">
        <v>0</v>
      </c>
      <c r="B8188" s="183"/>
      <c r="C8188" s="187" t="s">
        <v>232</v>
      </c>
      <c r="D8188" s="183"/>
      <c r="E8188" s="183"/>
      <c r="F8188" s="183"/>
      <c r="G8188" s="183"/>
      <c r="H8188" s="183"/>
      <c r="I8188" s="183"/>
      <c r="J8188" s="183"/>
      <c r="K8188" s="188">
        <v>398</v>
      </c>
      <c r="L8188" s="183"/>
      <c r="M8188" s="188">
        <v>0</v>
      </c>
      <c r="N8188" s="183"/>
      <c r="O8188" s="189">
        <v>0</v>
      </c>
      <c r="P8188" s="183"/>
    </row>
    <row r="8189" spans="1:16" x14ac:dyDescent="0.25">
      <c r="A8189" s="206" t="s">
        <v>0</v>
      </c>
      <c r="B8189" s="183"/>
      <c r="C8189" s="206" t="s">
        <v>698</v>
      </c>
      <c r="D8189" s="183"/>
      <c r="E8189" s="206" t="s">
        <v>699</v>
      </c>
      <c r="F8189" s="183"/>
      <c r="G8189" s="183"/>
      <c r="H8189" s="183"/>
      <c r="I8189" s="183"/>
      <c r="J8189" s="183"/>
      <c r="K8189" s="207">
        <v>398</v>
      </c>
      <c r="L8189" s="183"/>
      <c r="M8189" s="207">
        <v>0</v>
      </c>
      <c r="N8189" s="183"/>
      <c r="O8189" s="205">
        <v>0</v>
      </c>
      <c r="P8189" s="183"/>
    </row>
    <row r="8190" spans="1:16" x14ac:dyDescent="0.25">
      <c r="A8190" s="200" t="s">
        <v>0</v>
      </c>
      <c r="B8190" s="183"/>
      <c r="C8190" s="200" t="s">
        <v>1491</v>
      </c>
      <c r="D8190" s="183"/>
      <c r="E8190" s="200" t="s">
        <v>1492</v>
      </c>
      <c r="F8190" s="183"/>
      <c r="G8190" s="183"/>
      <c r="H8190" s="183"/>
      <c r="I8190" s="183"/>
      <c r="J8190" s="183"/>
      <c r="K8190" s="201">
        <v>17300</v>
      </c>
      <c r="L8190" s="183"/>
      <c r="M8190" s="201">
        <v>14954.31</v>
      </c>
      <c r="N8190" s="183"/>
      <c r="O8190" s="196">
        <v>86.44</v>
      </c>
      <c r="P8190" s="183"/>
    </row>
    <row r="8191" spans="1:16" x14ac:dyDescent="0.25">
      <c r="A8191" s="197"/>
      <c r="B8191" s="183"/>
      <c r="C8191" s="197" t="s">
        <v>1493</v>
      </c>
      <c r="D8191" s="183"/>
      <c r="E8191" s="197" t="s">
        <v>1494</v>
      </c>
      <c r="F8191" s="183"/>
      <c r="G8191" s="183"/>
      <c r="H8191" s="183"/>
      <c r="I8191" s="183"/>
      <c r="J8191" s="183"/>
      <c r="K8191" s="198">
        <v>17300</v>
      </c>
      <c r="L8191" s="183"/>
      <c r="M8191" s="198">
        <v>14954.31</v>
      </c>
      <c r="N8191" s="183"/>
      <c r="O8191" s="199">
        <v>86.44</v>
      </c>
      <c r="P8191" s="183"/>
    </row>
    <row r="8192" spans="1:16" x14ac:dyDescent="0.25">
      <c r="A8192" s="187" t="s">
        <v>0</v>
      </c>
      <c r="B8192" s="183"/>
      <c r="C8192" s="187" t="s">
        <v>214</v>
      </c>
      <c r="D8192" s="183"/>
      <c r="E8192" s="183"/>
      <c r="F8192" s="183"/>
      <c r="G8192" s="183"/>
      <c r="H8192" s="183"/>
      <c r="I8192" s="183"/>
      <c r="J8192" s="183"/>
      <c r="K8192" s="188">
        <v>10569</v>
      </c>
      <c r="L8192" s="183"/>
      <c r="M8192" s="188">
        <v>5627.23</v>
      </c>
      <c r="N8192" s="183"/>
      <c r="O8192" s="189">
        <v>53.24</v>
      </c>
      <c r="P8192" s="183"/>
    </row>
    <row r="8193" spans="1:16" x14ac:dyDescent="0.25">
      <c r="A8193" s="187" t="s">
        <v>0</v>
      </c>
      <c r="B8193" s="183"/>
      <c r="C8193" s="187" t="s">
        <v>215</v>
      </c>
      <c r="D8193" s="183"/>
      <c r="E8193" s="183"/>
      <c r="F8193" s="183"/>
      <c r="G8193" s="183"/>
      <c r="H8193" s="183"/>
      <c r="I8193" s="183"/>
      <c r="J8193" s="183"/>
      <c r="K8193" s="188">
        <v>10569</v>
      </c>
      <c r="L8193" s="183"/>
      <c r="M8193" s="188">
        <v>5627.23</v>
      </c>
      <c r="N8193" s="183"/>
      <c r="O8193" s="189">
        <v>53.24</v>
      </c>
      <c r="P8193" s="183"/>
    </row>
    <row r="8194" spans="1:16" x14ac:dyDescent="0.25">
      <c r="A8194" s="206" t="s">
        <v>0</v>
      </c>
      <c r="B8194" s="183"/>
      <c r="C8194" s="206" t="s">
        <v>564</v>
      </c>
      <c r="D8194" s="183"/>
      <c r="E8194" s="206" t="s">
        <v>565</v>
      </c>
      <c r="F8194" s="183"/>
      <c r="G8194" s="183"/>
      <c r="H8194" s="183"/>
      <c r="I8194" s="183"/>
      <c r="J8194" s="183"/>
      <c r="K8194" s="207">
        <v>10569</v>
      </c>
      <c r="L8194" s="183"/>
      <c r="M8194" s="207">
        <v>5627.23</v>
      </c>
      <c r="N8194" s="183"/>
      <c r="O8194" s="205">
        <v>53.24</v>
      </c>
      <c r="P8194" s="183"/>
    </row>
    <row r="8195" spans="1:16" x14ac:dyDescent="0.25">
      <c r="A8195" s="203" t="s">
        <v>0</v>
      </c>
      <c r="B8195" s="183"/>
      <c r="C8195" s="203" t="s">
        <v>566</v>
      </c>
      <c r="D8195" s="183"/>
      <c r="E8195" s="203" t="s">
        <v>567</v>
      </c>
      <c r="F8195" s="183"/>
      <c r="G8195" s="183"/>
      <c r="H8195" s="183"/>
      <c r="I8195" s="183"/>
      <c r="J8195" s="183"/>
      <c r="K8195" s="204" t="s">
        <v>0</v>
      </c>
      <c r="L8195" s="183"/>
      <c r="M8195" s="204">
        <v>5627.23</v>
      </c>
      <c r="N8195" s="183"/>
      <c r="O8195" s="202" t="s">
        <v>0</v>
      </c>
      <c r="P8195" s="183"/>
    </row>
    <row r="8196" spans="1:16" x14ac:dyDescent="0.25">
      <c r="A8196" s="187" t="s">
        <v>0</v>
      </c>
      <c r="B8196" s="183"/>
      <c r="C8196" s="187" t="s">
        <v>229</v>
      </c>
      <c r="D8196" s="183"/>
      <c r="E8196" s="183"/>
      <c r="F8196" s="183"/>
      <c r="G8196" s="183"/>
      <c r="H8196" s="183"/>
      <c r="I8196" s="183"/>
      <c r="J8196" s="183"/>
      <c r="K8196" s="188">
        <v>6731</v>
      </c>
      <c r="L8196" s="183"/>
      <c r="M8196" s="188">
        <v>9327.08</v>
      </c>
      <c r="N8196" s="183"/>
      <c r="O8196" s="189">
        <v>138.57</v>
      </c>
      <c r="P8196" s="183"/>
    </row>
    <row r="8197" spans="1:16" x14ac:dyDescent="0.25">
      <c r="A8197" s="187" t="s">
        <v>0</v>
      </c>
      <c r="B8197" s="183"/>
      <c r="C8197" s="187" t="s">
        <v>230</v>
      </c>
      <c r="D8197" s="183"/>
      <c r="E8197" s="183"/>
      <c r="F8197" s="183"/>
      <c r="G8197" s="183"/>
      <c r="H8197" s="183"/>
      <c r="I8197" s="183"/>
      <c r="J8197" s="183"/>
      <c r="K8197" s="188">
        <v>6731</v>
      </c>
      <c r="L8197" s="183"/>
      <c r="M8197" s="188">
        <v>9327.08</v>
      </c>
      <c r="N8197" s="183"/>
      <c r="O8197" s="189">
        <v>138.57</v>
      </c>
      <c r="P8197" s="183"/>
    </row>
    <row r="8198" spans="1:16" x14ac:dyDescent="0.25">
      <c r="A8198" s="206" t="s">
        <v>0</v>
      </c>
      <c r="B8198" s="183"/>
      <c r="C8198" s="206" t="s">
        <v>564</v>
      </c>
      <c r="D8198" s="183"/>
      <c r="E8198" s="206" t="s">
        <v>565</v>
      </c>
      <c r="F8198" s="183"/>
      <c r="G8198" s="183"/>
      <c r="H8198" s="183"/>
      <c r="I8198" s="183"/>
      <c r="J8198" s="183"/>
      <c r="K8198" s="207">
        <v>5669.22</v>
      </c>
      <c r="L8198" s="183"/>
      <c r="M8198" s="207">
        <v>8137.51</v>
      </c>
      <c r="N8198" s="183"/>
      <c r="O8198" s="205">
        <v>143.54</v>
      </c>
      <c r="P8198" s="183"/>
    </row>
    <row r="8199" spans="1:16" x14ac:dyDescent="0.25">
      <c r="A8199" s="203" t="s">
        <v>0</v>
      </c>
      <c r="B8199" s="183"/>
      <c r="C8199" s="203" t="s">
        <v>566</v>
      </c>
      <c r="D8199" s="183"/>
      <c r="E8199" s="203" t="s">
        <v>567</v>
      </c>
      <c r="F8199" s="183"/>
      <c r="G8199" s="183"/>
      <c r="H8199" s="183"/>
      <c r="I8199" s="183"/>
      <c r="J8199" s="183"/>
      <c r="K8199" s="204" t="s">
        <v>0</v>
      </c>
      <c r="L8199" s="183"/>
      <c r="M8199" s="204">
        <v>5334.64</v>
      </c>
      <c r="N8199" s="183"/>
      <c r="O8199" s="202" t="s">
        <v>0</v>
      </c>
      <c r="P8199" s="183"/>
    </row>
    <row r="8200" spans="1:16" x14ac:dyDescent="0.25">
      <c r="A8200" s="203" t="s">
        <v>0</v>
      </c>
      <c r="B8200" s="183"/>
      <c r="C8200" s="203" t="s">
        <v>572</v>
      </c>
      <c r="D8200" s="183"/>
      <c r="E8200" s="203" t="s">
        <v>573</v>
      </c>
      <c r="F8200" s="183"/>
      <c r="G8200" s="183"/>
      <c r="H8200" s="183"/>
      <c r="I8200" s="183"/>
      <c r="J8200" s="183"/>
      <c r="K8200" s="204" t="s">
        <v>0</v>
      </c>
      <c r="L8200" s="183"/>
      <c r="M8200" s="204">
        <v>994.16</v>
      </c>
      <c r="N8200" s="183"/>
      <c r="O8200" s="202" t="s">
        <v>0</v>
      </c>
      <c r="P8200" s="183"/>
    </row>
    <row r="8201" spans="1:16" x14ac:dyDescent="0.25">
      <c r="A8201" s="203" t="s">
        <v>0</v>
      </c>
      <c r="B8201" s="183"/>
      <c r="C8201" s="203" t="s">
        <v>568</v>
      </c>
      <c r="D8201" s="183"/>
      <c r="E8201" s="203" t="s">
        <v>569</v>
      </c>
      <c r="F8201" s="183"/>
      <c r="G8201" s="183"/>
      <c r="H8201" s="183"/>
      <c r="I8201" s="183"/>
      <c r="J8201" s="183"/>
      <c r="K8201" s="204" t="s">
        <v>0</v>
      </c>
      <c r="L8201" s="183"/>
      <c r="M8201" s="204">
        <v>1808.71</v>
      </c>
      <c r="N8201" s="183"/>
      <c r="O8201" s="202" t="s">
        <v>0</v>
      </c>
      <c r="P8201" s="183"/>
    </row>
    <row r="8202" spans="1:16" x14ac:dyDescent="0.25">
      <c r="A8202" s="206" t="s">
        <v>0</v>
      </c>
      <c r="B8202" s="183"/>
      <c r="C8202" s="206" t="s">
        <v>574</v>
      </c>
      <c r="D8202" s="183"/>
      <c r="E8202" s="206" t="s">
        <v>575</v>
      </c>
      <c r="F8202" s="183"/>
      <c r="G8202" s="183"/>
      <c r="H8202" s="183"/>
      <c r="I8202" s="183"/>
      <c r="J8202" s="183"/>
      <c r="K8202" s="207">
        <v>1061.78</v>
      </c>
      <c r="L8202" s="183"/>
      <c r="M8202" s="207">
        <v>1189.57</v>
      </c>
      <c r="N8202" s="183"/>
      <c r="O8202" s="205">
        <v>112.04</v>
      </c>
      <c r="P8202" s="183"/>
    </row>
    <row r="8203" spans="1:16" x14ac:dyDescent="0.25">
      <c r="A8203" s="203" t="s">
        <v>0</v>
      </c>
      <c r="B8203" s="183"/>
      <c r="C8203" s="203" t="s">
        <v>576</v>
      </c>
      <c r="D8203" s="183"/>
      <c r="E8203" s="203" t="s">
        <v>577</v>
      </c>
      <c r="F8203" s="183"/>
      <c r="G8203" s="183"/>
      <c r="H8203" s="183"/>
      <c r="I8203" s="183"/>
      <c r="J8203" s="183"/>
      <c r="K8203" s="204" t="s">
        <v>0</v>
      </c>
      <c r="L8203" s="183"/>
      <c r="M8203" s="204">
        <v>1189.57</v>
      </c>
      <c r="N8203" s="183"/>
      <c r="O8203" s="202" t="s">
        <v>0</v>
      </c>
      <c r="P8203" s="183"/>
    </row>
    <row r="8204" spans="1:16" x14ac:dyDescent="0.25">
      <c r="A8204" s="190" t="s">
        <v>0</v>
      </c>
      <c r="B8204" s="183"/>
      <c r="C8204" s="190" t="s">
        <v>1632</v>
      </c>
      <c r="D8204" s="183"/>
      <c r="E8204" s="183"/>
      <c r="F8204" s="183"/>
      <c r="G8204" s="183"/>
      <c r="H8204" s="183"/>
      <c r="I8204" s="183"/>
      <c r="J8204" s="183"/>
      <c r="K8204" s="191">
        <v>735202.26</v>
      </c>
      <c r="L8204" s="183"/>
      <c r="M8204" s="191">
        <v>306837.89</v>
      </c>
      <c r="N8204" s="183"/>
      <c r="O8204" s="192">
        <v>41.74</v>
      </c>
      <c r="P8204" s="183"/>
    </row>
    <row r="8205" spans="1:16" x14ac:dyDescent="0.25">
      <c r="A8205" s="187" t="s">
        <v>0</v>
      </c>
      <c r="B8205" s="183"/>
      <c r="C8205" s="187" t="s">
        <v>214</v>
      </c>
      <c r="D8205" s="183"/>
      <c r="E8205" s="183"/>
      <c r="F8205" s="183"/>
      <c r="G8205" s="183"/>
      <c r="H8205" s="183"/>
      <c r="I8205" s="183"/>
      <c r="J8205" s="183"/>
      <c r="K8205" s="188">
        <v>26587.99</v>
      </c>
      <c r="L8205" s="183"/>
      <c r="M8205" s="188">
        <v>6311.88</v>
      </c>
      <c r="N8205" s="183"/>
      <c r="O8205" s="189">
        <v>23.74</v>
      </c>
      <c r="P8205" s="183"/>
    </row>
    <row r="8206" spans="1:16" x14ac:dyDescent="0.25">
      <c r="A8206" s="187" t="s">
        <v>0</v>
      </c>
      <c r="B8206" s="183"/>
      <c r="C8206" s="187" t="s">
        <v>215</v>
      </c>
      <c r="D8206" s="183"/>
      <c r="E8206" s="183"/>
      <c r="F8206" s="183"/>
      <c r="G8206" s="183"/>
      <c r="H8206" s="183"/>
      <c r="I8206" s="183"/>
      <c r="J8206" s="183"/>
      <c r="K8206" s="188">
        <v>26587.99</v>
      </c>
      <c r="L8206" s="183"/>
      <c r="M8206" s="188">
        <v>6311.88</v>
      </c>
      <c r="N8206" s="183"/>
      <c r="O8206" s="189">
        <v>23.74</v>
      </c>
      <c r="P8206" s="183"/>
    </row>
    <row r="8207" spans="1:16" x14ac:dyDescent="0.25">
      <c r="A8207" s="187" t="s">
        <v>0</v>
      </c>
      <c r="B8207" s="183"/>
      <c r="C8207" s="187" t="s">
        <v>218</v>
      </c>
      <c r="D8207" s="183"/>
      <c r="E8207" s="183"/>
      <c r="F8207" s="183"/>
      <c r="G8207" s="183"/>
      <c r="H8207" s="183"/>
      <c r="I8207" s="183"/>
      <c r="J8207" s="183"/>
      <c r="K8207" s="188">
        <v>3000</v>
      </c>
      <c r="L8207" s="183"/>
      <c r="M8207" s="188">
        <v>16.93</v>
      </c>
      <c r="N8207" s="183"/>
      <c r="O8207" s="189">
        <v>0.56000000000000005</v>
      </c>
      <c r="P8207" s="183"/>
    </row>
    <row r="8208" spans="1:16" x14ac:dyDescent="0.25">
      <c r="A8208" s="187" t="s">
        <v>0</v>
      </c>
      <c r="B8208" s="183"/>
      <c r="C8208" s="187" t="s">
        <v>220</v>
      </c>
      <c r="D8208" s="183"/>
      <c r="E8208" s="183"/>
      <c r="F8208" s="183"/>
      <c r="G8208" s="183"/>
      <c r="H8208" s="183"/>
      <c r="I8208" s="183"/>
      <c r="J8208" s="183"/>
      <c r="K8208" s="188">
        <v>3000</v>
      </c>
      <c r="L8208" s="183"/>
      <c r="M8208" s="188">
        <v>16.93</v>
      </c>
      <c r="N8208" s="183"/>
      <c r="O8208" s="189">
        <v>0.56000000000000005</v>
      </c>
      <c r="P8208" s="183"/>
    </row>
    <row r="8209" spans="1:16" x14ac:dyDescent="0.25">
      <c r="A8209" s="187" t="s">
        <v>0</v>
      </c>
      <c r="B8209" s="183"/>
      <c r="C8209" s="187" t="s">
        <v>221</v>
      </c>
      <c r="D8209" s="183"/>
      <c r="E8209" s="183"/>
      <c r="F8209" s="183"/>
      <c r="G8209" s="183"/>
      <c r="H8209" s="183"/>
      <c r="I8209" s="183"/>
      <c r="J8209" s="183"/>
      <c r="K8209" s="188">
        <v>94715.27</v>
      </c>
      <c r="L8209" s="183"/>
      <c r="M8209" s="188">
        <v>39658.589999999997</v>
      </c>
      <c r="N8209" s="183"/>
      <c r="O8209" s="189">
        <v>41.87</v>
      </c>
      <c r="P8209" s="183"/>
    </row>
    <row r="8210" spans="1:16" x14ac:dyDescent="0.25">
      <c r="A8210" s="187" t="s">
        <v>0</v>
      </c>
      <c r="B8210" s="183"/>
      <c r="C8210" s="187" t="s">
        <v>227</v>
      </c>
      <c r="D8210" s="183"/>
      <c r="E8210" s="183"/>
      <c r="F8210" s="183"/>
      <c r="G8210" s="183"/>
      <c r="H8210" s="183"/>
      <c r="I8210" s="183"/>
      <c r="J8210" s="183"/>
      <c r="K8210" s="188">
        <v>15100</v>
      </c>
      <c r="L8210" s="183"/>
      <c r="M8210" s="188">
        <v>4994.9799999999996</v>
      </c>
      <c r="N8210" s="183"/>
      <c r="O8210" s="189">
        <v>33.08</v>
      </c>
      <c r="P8210" s="183"/>
    </row>
    <row r="8211" spans="1:16" x14ac:dyDescent="0.25">
      <c r="A8211" s="187" t="s">
        <v>0</v>
      </c>
      <c r="B8211" s="183"/>
      <c r="C8211" s="187" t="s">
        <v>228</v>
      </c>
      <c r="D8211" s="183"/>
      <c r="E8211" s="183"/>
      <c r="F8211" s="183"/>
      <c r="G8211" s="183"/>
      <c r="H8211" s="183"/>
      <c r="I8211" s="183"/>
      <c r="J8211" s="183"/>
      <c r="K8211" s="188">
        <v>79615.27</v>
      </c>
      <c r="L8211" s="183"/>
      <c r="M8211" s="188">
        <v>34663.61</v>
      </c>
      <c r="N8211" s="183"/>
      <c r="O8211" s="189">
        <v>43.54</v>
      </c>
      <c r="P8211" s="183"/>
    </row>
    <row r="8212" spans="1:16" x14ac:dyDescent="0.25">
      <c r="A8212" s="187" t="s">
        <v>0</v>
      </c>
      <c r="B8212" s="183"/>
      <c r="C8212" s="187" t="s">
        <v>229</v>
      </c>
      <c r="D8212" s="183"/>
      <c r="E8212" s="183"/>
      <c r="F8212" s="183"/>
      <c r="G8212" s="183"/>
      <c r="H8212" s="183"/>
      <c r="I8212" s="183"/>
      <c r="J8212" s="183"/>
      <c r="K8212" s="188">
        <v>609299</v>
      </c>
      <c r="L8212" s="183"/>
      <c r="M8212" s="188">
        <v>260850.49</v>
      </c>
      <c r="N8212" s="183"/>
      <c r="O8212" s="189">
        <v>42.81</v>
      </c>
      <c r="P8212" s="183"/>
    </row>
    <row r="8213" spans="1:16" x14ac:dyDescent="0.25">
      <c r="A8213" s="187" t="s">
        <v>0</v>
      </c>
      <c r="B8213" s="183"/>
      <c r="C8213" s="187" t="s">
        <v>230</v>
      </c>
      <c r="D8213" s="183"/>
      <c r="E8213" s="183"/>
      <c r="F8213" s="183"/>
      <c r="G8213" s="183"/>
      <c r="H8213" s="183"/>
      <c r="I8213" s="183"/>
      <c r="J8213" s="183"/>
      <c r="K8213" s="188">
        <v>3869</v>
      </c>
      <c r="L8213" s="183"/>
      <c r="M8213" s="188">
        <v>3554.38</v>
      </c>
      <c r="N8213" s="183"/>
      <c r="O8213" s="189">
        <v>91.87</v>
      </c>
      <c r="P8213" s="183"/>
    </row>
    <row r="8214" spans="1:16" x14ac:dyDescent="0.25">
      <c r="A8214" s="187" t="s">
        <v>0</v>
      </c>
      <c r="B8214" s="183"/>
      <c r="C8214" s="187" t="s">
        <v>232</v>
      </c>
      <c r="D8214" s="183"/>
      <c r="E8214" s="183"/>
      <c r="F8214" s="183"/>
      <c r="G8214" s="183"/>
      <c r="H8214" s="183"/>
      <c r="I8214" s="183"/>
      <c r="J8214" s="183"/>
      <c r="K8214" s="188">
        <v>591530</v>
      </c>
      <c r="L8214" s="183"/>
      <c r="M8214" s="188">
        <v>252519.08</v>
      </c>
      <c r="N8214" s="183"/>
      <c r="O8214" s="189">
        <v>42.69</v>
      </c>
      <c r="P8214" s="183"/>
    </row>
    <row r="8215" spans="1:16" x14ac:dyDescent="0.25">
      <c r="A8215" s="187" t="s">
        <v>0</v>
      </c>
      <c r="B8215" s="183"/>
      <c r="C8215" s="187" t="s">
        <v>234</v>
      </c>
      <c r="D8215" s="183"/>
      <c r="E8215" s="183"/>
      <c r="F8215" s="183"/>
      <c r="G8215" s="183"/>
      <c r="H8215" s="183"/>
      <c r="I8215" s="183"/>
      <c r="J8215" s="183"/>
      <c r="K8215" s="188">
        <v>13900</v>
      </c>
      <c r="L8215" s="183"/>
      <c r="M8215" s="188">
        <v>4777.03</v>
      </c>
      <c r="N8215" s="183"/>
      <c r="O8215" s="189">
        <v>34.369999999999997</v>
      </c>
      <c r="P8215" s="183"/>
    </row>
    <row r="8216" spans="1:16" x14ac:dyDescent="0.25">
      <c r="A8216" s="187" t="s">
        <v>0</v>
      </c>
      <c r="B8216" s="183"/>
      <c r="C8216" s="187" t="s">
        <v>238</v>
      </c>
      <c r="D8216" s="183"/>
      <c r="E8216" s="183"/>
      <c r="F8216" s="183"/>
      <c r="G8216" s="183"/>
      <c r="H8216" s="183"/>
      <c r="I8216" s="183"/>
      <c r="J8216" s="183"/>
      <c r="K8216" s="188">
        <v>1600</v>
      </c>
      <c r="L8216" s="183"/>
      <c r="M8216" s="188">
        <v>0</v>
      </c>
      <c r="N8216" s="183"/>
      <c r="O8216" s="189">
        <v>0</v>
      </c>
      <c r="P8216" s="183"/>
    </row>
    <row r="8217" spans="1:16" x14ac:dyDescent="0.25">
      <c r="A8217" s="187" t="s">
        <v>0</v>
      </c>
      <c r="B8217" s="183"/>
      <c r="C8217" s="187" t="s">
        <v>240</v>
      </c>
      <c r="D8217" s="183"/>
      <c r="E8217" s="183"/>
      <c r="F8217" s="183"/>
      <c r="G8217" s="183"/>
      <c r="H8217" s="183"/>
      <c r="I8217" s="183"/>
      <c r="J8217" s="183"/>
      <c r="K8217" s="188">
        <v>1600</v>
      </c>
      <c r="L8217" s="183"/>
      <c r="M8217" s="188">
        <v>0</v>
      </c>
      <c r="N8217" s="183"/>
      <c r="O8217" s="189">
        <v>0</v>
      </c>
      <c r="P8217" s="183"/>
    </row>
    <row r="8218" spans="1:16" x14ac:dyDescent="0.25">
      <c r="A8218" s="200" t="s">
        <v>0</v>
      </c>
      <c r="B8218" s="183"/>
      <c r="C8218" s="200" t="s">
        <v>1497</v>
      </c>
      <c r="D8218" s="183"/>
      <c r="E8218" s="200" t="s">
        <v>1498</v>
      </c>
      <c r="F8218" s="183"/>
      <c r="G8218" s="183"/>
      <c r="H8218" s="183"/>
      <c r="I8218" s="183"/>
      <c r="J8218" s="183"/>
      <c r="K8218" s="201">
        <v>623974.27</v>
      </c>
      <c r="L8218" s="183"/>
      <c r="M8218" s="201">
        <v>271735.59000000003</v>
      </c>
      <c r="N8218" s="183"/>
      <c r="O8218" s="196">
        <v>43.55</v>
      </c>
      <c r="P8218" s="183"/>
    </row>
    <row r="8219" spans="1:16" x14ac:dyDescent="0.25">
      <c r="A8219" s="197"/>
      <c r="B8219" s="183"/>
      <c r="C8219" s="197" t="s">
        <v>1499</v>
      </c>
      <c r="D8219" s="183"/>
      <c r="E8219" s="197" t="s">
        <v>1500</v>
      </c>
      <c r="F8219" s="183"/>
      <c r="G8219" s="183"/>
      <c r="H8219" s="183"/>
      <c r="I8219" s="183"/>
      <c r="J8219" s="183"/>
      <c r="K8219" s="198">
        <v>13781.88</v>
      </c>
      <c r="L8219" s="183"/>
      <c r="M8219" s="198">
        <v>8345.0400000000009</v>
      </c>
      <c r="N8219" s="183"/>
      <c r="O8219" s="199">
        <v>60.55</v>
      </c>
      <c r="P8219" s="183"/>
    </row>
    <row r="8220" spans="1:16" x14ac:dyDescent="0.25">
      <c r="A8220" s="187" t="s">
        <v>0</v>
      </c>
      <c r="B8220" s="183"/>
      <c r="C8220" s="187" t="s">
        <v>221</v>
      </c>
      <c r="D8220" s="183"/>
      <c r="E8220" s="183"/>
      <c r="F8220" s="183"/>
      <c r="G8220" s="183"/>
      <c r="H8220" s="183"/>
      <c r="I8220" s="183"/>
      <c r="J8220" s="183"/>
      <c r="K8220" s="188">
        <v>13781.88</v>
      </c>
      <c r="L8220" s="183"/>
      <c r="M8220" s="188">
        <v>8345.0400000000009</v>
      </c>
      <c r="N8220" s="183"/>
      <c r="O8220" s="189">
        <v>60.55</v>
      </c>
      <c r="P8220" s="183"/>
    </row>
    <row r="8221" spans="1:16" x14ac:dyDescent="0.25">
      <c r="A8221" s="187" t="s">
        <v>0</v>
      </c>
      <c r="B8221" s="183"/>
      <c r="C8221" s="187" t="s">
        <v>228</v>
      </c>
      <c r="D8221" s="183"/>
      <c r="E8221" s="183"/>
      <c r="F8221" s="183"/>
      <c r="G8221" s="183"/>
      <c r="H8221" s="183"/>
      <c r="I8221" s="183"/>
      <c r="J8221" s="183"/>
      <c r="K8221" s="188">
        <v>13781.88</v>
      </c>
      <c r="L8221" s="183"/>
      <c r="M8221" s="188">
        <v>8345.0400000000009</v>
      </c>
      <c r="N8221" s="183"/>
      <c r="O8221" s="189">
        <v>60.55</v>
      </c>
      <c r="P8221" s="183"/>
    </row>
    <row r="8222" spans="1:16" x14ac:dyDescent="0.25">
      <c r="A8222" s="206" t="s">
        <v>0</v>
      </c>
      <c r="B8222" s="183"/>
      <c r="C8222" s="206" t="s">
        <v>574</v>
      </c>
      <c r="D8222" s="183"/>
      <c r="E8222" s="206" t="s">
        <v>575</v>
      </c>
      <c r="F8222" s="183"/>
      <c r="G8222" s="183"/>
      <c r="H8222" s="183"/>
      <c r="I8222" s="183"/>
      <c r="J8222" s="183"/>
      <c r="K8222" s="207">
        <v>13431.88</v>
      </c>
      <c r="L8222" s="183"/>
      <c r="M8222" s="207">
        <v>8109.27</v>
      </c>
      <c r="N8222" s="183"/>
      <c r="O8222" s="205">
        <v>60.37</v>
      </c>
      <c r="P8222" s="183"/>
    </row>
    <row r="8223" spans="1:16" x14ac:dyDescent="0.25">
      <c r="A8223" s="203" t="s">
        <v>0</v>
      </c>
      <c r="B8223" s="183"/>
      <c r="C8223" s="203" t="s">
        <v>580</v>
      </c>
      <c r="D8223" s="183"/>
      <c r="E8223" s="203" t="s">
        <v>581</v>
      </c>
      <c r="F8223" s="183"/>
      <c r="G8223" s="183"/>
      <c r="H8223" s="183"/>
      <c r="I8223" s="183"/>
      <c r="J8223" s="183"/>
      <c r="K8223" s="204" t="s">
        <v>0</v>
      </c>
      <c r="L8223" s="183"/>
      <c r="M8223" s="204">
        <v>343.1</v>
      </c>
      <c r="N8223" s="183"/>
      <c r="O8223" s="202" t="s">
        <v>0</v>
      </c>
      <c r="P8223" s="183"/>
    </row>
    <row r="8224" spans="1:16" x14ac:dyDescent="0.25">
      <c r="A8224" s="203" t="s">
        <v>0</v>
      </c>
      <c r="B8224" s="183"/>
      <c r="C8224" s="203" t="s">
        <v>742</v>
      </c>
      <c r="D8224" s="183"/>
      <c r="E8224" s="203" t="s">
        <v>743</v>
      </c>
      <c r="F8224" s="183"/>
      <c r="G8224" s="183"/>
      <c r="H8224" s="183"/>
      <c r="I8224" s="183"/>
      <c r="J8224" s="183"/>
      <c r="K8224" s="204" t="s">
        <v>0</v>
      </c>
      <c r="L8224" s="183"/>
      <c r="M8224" s="204">
        <v>62.5</v>
      </c>
      <c r="N8224" s="183"/>
      <c r="O8224" s="202" t="s">
        <v>0</v>
      </c>
      <c r="P8224" s="183"/>
    </row>
    <row r="8225" spans="1:16" x14ac:dyDescent="0.25">
      <c r="A8225" s="203" t="s">
        <v>0</v>
      </c>
      <c r="B8225" s="183"/>
      <c r="C8225" s="203" t="s">
        <v>744</v>
      </c>
      <c r="D8225" s="183"/>
      <c r="E8225" s="203" t="s">
        <v>745</v>
      </c>
      <c r="F8225" s="183"/>
      <c r="G8225" s="183"/>
      <c r="H8225" s="183"/>
      <c r="I8225" s="183"/>
      <c r="J8225" s="183"/>
      <c r="K8225" s="204" t="s">
        <v>0</v>
      </c>
      <c r="L8225" s="183"/>
      <c r="M8225" s="204">
        <v>4204.53</v>
      </c>
      <c r="N8225" s="183"/>
      <c r="O8225" s="202" t="s">
        <v>0</v>
      </c>
      <c r="P8225" s="183"/>
    </row>
    <row r="8226" spans="1:16" x14ac:dyDescent="0.25">
      <c r="A8226" s="203" t="s">
        <v>0</v>
      </c>
      <c r="B8226" s="183"/>
      <c r="C8226" s="203" t="s">
        <v>746</v>
      </c>
      <c r="D8226" s="183"/>
      <c r="E8226" s="203" t="s">
        <v>747</v>
      </c>
      <c r="F8226" s="183"/>
      <c r="G8226" s="183"/>
      <c r="H8226" s="183"/>
      <c r="I8226" s="183"/>
      <c r="J8226" s="183"/>
      <c r="K8226" s="204" t="s">
        <v>0</v>
      </c>
      <c r="L8226" s="183"/>
      <c r="M8226" s="204">
        <v>11.91</v>
      </c>
      <c r="N8226" s="183"/>
      <c r="O8226" s="202" t="s">
        <v>0</v>
      </c>
      <c r="P8226" s="183"/>
    </row>
    <row r="8227" spans="1:16" x14ac:dyDescent="0.25">
      <c r="A8227" s="203" t="s">
        <v>0</v>
      </c>
      <c r="B8227" s="183"/>
      <c r="C8227" s="203" t="s">
        <v>748</v>
      </c>
      <c r="D8227" s="183"/>
      <c r="E8227" s="203" t="s">
        <v>749</v>
      </c>
      <c r="F8227" s="183"/>
      <c r="G8227" s="183"/>
      <c r="H8227" s="183"/>
      <c r="I8227" s="183"/>
      <c r="J8227" s="183"/>
      <c r="K8227" s="204" t="s">
        <v>0</v>
      </c>
      <c r="L8227" s="183"/>
      <c r="M8227" s="204">
        <v>77.88</v>
      </c>
      <c r="N8227" s="183"/>
      <c r="O8227" s="202" t="s">
        <v>0</v>
      </c>
      <c r="P8227" s="183"/>
    </row>
    <row r="8228" spans="1:16" x14ac:dyDescent="0.25">
      <c r="A8228" s="203" t="s">
        <v>0</v>
      </c>
      <c r="B8228" s="183"/>
      <c r="C8228" s="203" t="s">
        <v>754</v>
      </c>
      <c r="D8228" s="183"/>
      <c r="E8228" s="203" t="s">
        <v>755</v>
      </c>
      <c r="F8228" s="183"/>
      <c r="G8228" s="183"/>
      <c r="H8228" s="183"/>
      <c r="I8228" s="183"/>
      <c r="J8228" s="183"/>
      <c r="K8228" s="204" t="s">
        <v>0</v>
      </c>
      <c r="L8228" s="183"/>
      <c r="M8228" s="204">
        <v>407.5</v>
      </c>
      <c r="N8228" s="183"/>
      <c r="O8228" s="202" t="s">
        <v>0</v>
      </c>
      <c r="P8228" s="183"/>
    </row>
    <row r="8229" spans="1:16" x14ac:dyDescent="0.25">
      <c r="A8229" s="203" t="s">
        <v>0</v>
      </c>
      <c r="B8229" s="183"/>
      <c r="C8229" s="203" t="s">
        <v>582</v>
      </c>
      <c r="D8229" s="183"/>
      <c r="E8229" s="203" t="s">
        <v>583</v>
      </c>
      <c r="F8229" s="183"/>
      <c r="G8229" s="183"/>
      <c r="H8229" s="183"/>
      <c r="I8229" s="183"/>
      <c r="J8229" s="183"/>
      <c r="K8229" s="204" t="s">
        <v>0</v>
      </c>
      <c r="L8229" s="183"/>
      <c r="M8229" s="204">
        <v>72.5</v>
      </c>
      <c r="N8229" s="183"/>
      <c r="O8229" s="202" t="s">
        <v>0</v>
      </c>
      <c r="P8229" s="183"/>
    </row>
    <row r="8230" spans="1:16" x14ac:dyDescent="0.25">
      <c r="A8230" s="203" t="s">
        <v>0</v>
      </c>
      <c r="B8230" s="183"/>
      <c r="C8230" s="203" t="s">
        <v>706</v>
      </c>
      <c r="D8230" s="183"/>
      <c r="E8230" s="203" t="s">
        <v>707</v>
      </c>
      <c r="F8230" s="183"/>
      <c r="G8230" s="183"/>
      <c r="H8230" s="183"/>
      <c r="I8230" s="183"/>
      <c r="J8230" s="183"/>
      <c r="K8230" s="204" t="s">
        <v>0</v>
      </c>
      <c r="L8230" s="183"/>
      <c r="M8230" s="204">
        <v>428.87</v>
      </c>
      <c r="N8230" s="183"/>
      <c r="O8230" s="202" t="s">
        <v>0</v>
      </c>
      <c r="P8230" s="183"/>
    </row>
    <row r="8231" spans="1:16" x14ac:dyDescent="0.25">
      <c r="A8231" s="203" t="s">
        <v>0</v>
      </c>
      <c r="B8231" s="183"/>
      <c r="C8231" s="203" t="s">
        <v>596</v>
      </c>
      <c r="D8231" s="183"/>
      <c r="E8231" s="203" t="s">
        <v>597</v>
      </c>
      <c r="F8231" s="183"/>
      <c r="G8231" s="183"/>
      <c r="H8231" s="183"/>
      <c r="I8231" s="183"/>
      <c r="J8231" s="183"/>
      <c r="K8231" s="204" t="s">
        <v>0</v>
      </c>
      <c r="L8231" s="183"/>
      <c r="M8231" s="204">
        <v>104.35</v>
      </c>
      <c r="N8231" s="183"/>
      <c r="O8231" s="202" t="s">
        <v>0</v>
      </c>
      <c r="P8231" s="183"/>
    </row>
    <row r="8232" spans="1:16" x14ac:dyDescent="0.25">
      <c r="A8232" s="203" t="s">
        <v>0</v>
      </c>
      <c r="B8232" s="183"/>
      <c r="C8232" s="203" t="s">
        <v>1089</v>
      </c>
      <c r="D8232" s="183"/>
      <c r="E8232" s="203" t="s">
        <v>1090</v>
      </c>
      <c r="F8232" s="183"/>
      <c r="G8232" s="183"/>
      <c r="H8232" s="183"/>
      <c r="I8232" s="183"/>
      <c r="J8232" s="183"/>
      <c r="K8232" s="204" t="s">
        <v>0</v>
      </c>
      <c r="L8232" s="183"/>
      <c r="M8232" s="204">
        <v>191.88</v>
      </c>
      <c r="N8232" s="183"/>
      <c r="O8232" s="202" t="s">
        <v>0</v>
      </c>
      <c r="P8232" s="183"/>
    </row>
    <row r="8233" spans="1:16" x14ac:dyDescent="0.25">
      <c r="A8233" s="203" t="s">
        <v>0</v>
      </c>
      <c r="B8233" s="183"/>
      <c r="C8233" s="203" t="s">
        <v>646</v>
      </c>
      <c r="D8233" s="183"/>
      <c r="E8233" s="203" t="s">
        <v>647</v>
      </c>
      <c r="F8233" s="183"/>
      <c r="G8233" s="183"/>
      <c r="H8233" s="183"/>
      <c r="I8233" s="183"/>
      <c r="J8233" s="183"/>
      <c r="K8233" s="204" t="s">
        <v>0</v>
      </c>
      <c r="L8233" s="183"/>
      <c r="M8233" s="204">
        <v>1817.31</v>
      </c>
      <c r="N8233" s="183"/>
      <c r="O8233" s="202" t="s">
        <v>0</v>
      </c>
      <c r="P8233" s="183"/>
    </row>
    <row r="8234" spans="1:16" x14ac:dyDescent="0.25">
      <c r="A8234" s="203" t="s">
        <v>0</v>
      </c>
      <c r="B8234" s="183"/>
      <c r="C8234" s="203" t="s">
        <v>785</v>
      </c>
      <c r="D8234" s="183"/>
      <c r="E8234" s="203" t="s">
        <v>786</v>
      </c>
      <c r="F8234" s="183"/>
      <c r="G8234" s="183"/>
      <c r="H8234" s="183"/>
      <c r="I8234" s="183"/>
      <c r="J8234" s="183"/>
      <c r="K8234" s="204" t="s">
        <v>0</v>
      </c>
      <c r="L8234" s="183"/>
      <c r="M8234" s="204">
        <v>108.09</v>
      </c>
      <c r="N8234" s="183"/>
      <c r="O8234" s="202" t="s">
        <v>0</v>
      </c>
      <c r="P8234" s="183"/>
    </row>
    <row r="8235" spans="1:16" x14ac:dyDescent="0.25">
      <c r="A8235" s="203" t="s">
        <v>0</v>
      </c>
      <c r="B8235" s="183"/>
      <c r="C8235" s="203" t="s">
        <v>650</v>
      </c>
      <c r="D8235" s="183"/>
      <c r="E8235" s="203" t="s">
        <v>651</v>
      </c>
      <c r="F8235" s="183"/>
      <c r="G8235" s="183"/>
      <c r="H8235" s="183"/>
      <c r="I8235" s="183"/>
      <c r="J8235" s="183"/>
      <c r="K8235" s="204" t="s">
        <v>0</v>
      </c>
      <c r="L8235" s="183"/>
      <c r="M8235" s="204">
        <v>278.85000000000002</v>
      </c>
      <c r="N8235" s="183"/>
      <c r="O8235" s="202" t="s">
        <v>0</v>
      </c>
      <c r="P8235" s="183"/>
    </row>
    <row r="8236" spans="1:16" x14ac:dyDescent="0.25">
      <c r="A8236" s="206" t="s">
        <v>0</v>
      </c>
      <c r="B8236" s="183"/>
      <c r="C8236" s="206" t="s">
        <v>652</v>
      </c>
      <c r="D8236" s="183"/>
      <c r="E8236" s="206" t="s">
        <v>653</v>
      </c>
      <c r="F8236" s="183"/>
      <c r="G8236" s="183"/>
      <c r="H8236" s="183"/>
      <c r="I8236" s="183"/>
      <c r="J8236" s="183"/>
      <c r="K8236" s="207">
        <v>300</v>
      </c>
      <c r="L8236" s="183"/>
      <c r="M8236" s="207">
        <v>235.77</v>
      </c>
      <c r="N8236" s="183"/>
      <c r="O8236" s="205">
        <v>78.59</v>
      </c>
      <c r="P8236" s="183"/>
    </row>
    <row r="8237" spans="1:16" x14ac:dyDescent="0.25">
      <c r="A8237" s="203" t="s">
        <v>0</v>
      </c>
      <c r="B8237" s="183"/>
      <c r="C8237" s="203" t="s">
        <v>654</v>
      </c>
      <c r="D8237" s="183"/>
      <c r="E8237" s="203" t="s">
        <v>655</v>
      </c>
      <c r="F8237" s="183"/>
      <c r="G8237" s="183"/>
      <c r="H8237" s="183"/>
      <c r="I8237" s="183"/>
      <c r="J8237" s="183"/>
      <c r="K8237" s="204" t="s">
        <v>0</v>
      </c>
      <c r="L8237" s="183"/>
      <c r="M8237" s="204">
        <v>235.77</v>
      </c>
      <c r="N8237" s="183"/>
      <c r="O8237" s="202" t="s">
        <v>0</v>
      </c>
      <c r="P8237" s="183"/>
    </row>
    <row r="8238" spans="1:16" x14ac:dyDescent="0.25">
      <c r="A8238" s="206" t="s">
        <v>0</v>
      </c>
      <c r="B8238" s="183"/>
      <c r="C8238" s="206" t="s">
        <v>612</v>
      </c>
      <c r="D8238" s="183"/>
      <c r="E8238" s="206" t="s">
        <v>613</v>
      </c>
      <c r="F8238" s="183"/>
      <c r="G8238" s="183"/>
      <c r="H8238" s="183"/>
      <c r="I8238" s="183"/>
      <c r="J8238" s="183"/>
      <c r="K8238" s="207">
        <v>50</v>
      </c>
      <c r="L8238" s="183"/>
      <c r="M8238" s="207">
        <v>0</v>
      </c>
      <c r="N8238" s="183"/>
      <c r="O8238" s="205">
        <v>0</v>
      </c>
      <c r="P8238" s="183"/>
    </row>
    <row r="8239" spans="1:16" x14ac:dyDescent="0.25">
      <c r="A8239" s="197"/>
      <c r="B8239" s="183"/>
      <c r="C8239" s="197" t="s">
        <v>1501</v>
      </c>
      <c r="D8239" s="183"/>
      <c r="E8239" s="197" t="s">
        <v>1502</v>
      </c>
      <c r="F8239" s="183"/>
      <c r="G8239" s="183"/>
      <c r="H8239" s="183"/>
      <c r="I8239" s="183"/>
      <c r="J8239" s="183"/>
      <c r="K8239" s="198">
        <v>53832.39</v>
      </c>
      <c r="L8239" s="183"/>
      <c r="M8239" s="198">
        <v>25523.93</v>
      </c>
      <c r="N8239" s="183"/>
      <c r="O8239" s="199">
        <v>47.41</v>
      </c>
      <c r="P8239" s="183"/>
    </row>
    <row r="8240" spans="1:16" x14ac:dyDescent="0.25">
      <c r="A8240" s="187" t="s">
        <v>0</v>
      </c>
      <c r="B8240" s="183"/>
      <c r="C8240" s="187" t="s">
        <v>221</v>
      </c>
      <c r="D8240" s="183"/>
      <c r="E8240" s="183"/>
      <c r="F8240" s="183"/>
      <c r="G8240" s="183"/>
      <c r="H8240" s="183"/>
      <c r="I8240" s="183"/>
      <c r="J8240" s="183"/>
      <c r="K8240" s="188">
        <v>53832.39</v>
      </c>
      <c r="L8240" s="183"/>
      <c r="M8240" s="188">
        <v>25523.93</v>
      </c>
      <c r="N8240" s="183"/>
      <c r="O8240" s="189">
        <v>47.41</v>
      </c>
      <c r="P8240" s="183"/>
    </row>
    <row r="8241" spans="1:16" x14ac:dyDescent="0.25">
      <c r="A8241" s="187" t="s">
        <v>0</v>
      </c>
      <c r="B8241" s="183"/>
      <c r="C8241" s="187" t="s">
        <v>228</v>
      </c>
      <c r="D8241" s="183"/>
      <c r="E8241" s="183"/>
      <c r="F8241" s="183"/>
      <c r="G8241" s="183"/>
      <c r="H8241" s="183"/>
      <c r="I8241" s="183"/>
      <c r="J8241" s="183"/>
      <c r="K8241" s="188">
        <v>53832.39</v>
      </c>
      <c r="L8241" s="183"/>
      <c r="M8241" s="188">
        <v>25523.93</v>
      </c>
      <c r="N8241" s="183"/>
      <c r="O8241" s="189">
        <v>47.41</v>
      </c>
      <c r="P8241" s="183"/>
    </row>
    <row r="8242" spans="1:16" x14ac:dyDescent="0.25">
      <c r="A8242" s="206" t="s">
        <v>0</v>
      </c>
      <c r="B8242" s="183"/>
      <c r="C8242" s="206" t="s">
        <v>574</v>
      </c>
      <c r="D8242" s="183"/>
      <c r="E8242" s="206" t="s">
        <v>575</v>
      </c>
      <c r="F8242" s="183"/>
      <c r="G8242" s="183"/>
      <c r="H8242" s="183"/>
      <c r="I8242" s="183"/>
      <c r="J8242" s="183"/>
      <c r="K8242" s="207">
        <v>1019.89</v>
      </c>
      <c r="L8242" s="183"/>
      <c r="M8242" s="207">
        <v>43.8</v>
      </c>
      <c r="N8242" s="183"/>
      <c r="O8242" s="205">
        <v>4.29</v>
      </c>
      <c r="P8242" s="183"/>
    </row>
    <row r="8243" spans="1:16" x14ac:dyDescent="0.25">
      <c r="A8243" s="203" t="s">
        <v>0</v>
      </c>
      <c r="B8243" s="183"/>
      <c r="C8243" s="203" t="s">
        <v>1089</v>
      </c>
      <c r="D8243" s="183"/>
      <c r="E8243" s="203" t="s">
        <v>1090</v>
      </c>
      <c r="F8243" s="183"/>
      <c r="G8243" s="183"/>
      <c r="H8243" s="183"/>
      <c r="I8243" s="183"/>
      <c r="J8243" s="183"/>
      <c r="K8243" s="204" t="s">
        <v>0</v>
      </c>
      <c r="L8243" s="183"/>
      <c r="M8243" s="204">
        <v>43.8</v>
      </c>
      <c r="N8243" s="183"/>
      <c r="O8243" s="202" t="s">
        <v>0</v>
      </c>
      <c r="P8243" s="183"/>
    </row>
    <row r="8244" spans="1:16" x14ac:dyDescent="0.25">
      <c r="A8244" s="206" t="s">
        <v>0</v>
      </c>
      <c r="B8244" s="183"/>
      <c r="C8244" s="206" t="s">
        <v>586</v>
      </c>
      <c r="D8244" s="183"/>
      <c r="E8244" s="206" t="s">
        <v>587</v>
      </c>
      <c r="F8244" s="183"/>
      <c r="G8244" s="183"/>
      <c r="H8244" s="183"/>
      <c r="I8244" s="183"/>
      <c r="J8244" s="183"/>
      <c r="K8244" s="207">
        <v>52812.5</v>
      </c>
      <c r="L8244" s="183"/>
      <c r="M8244" s="207">
        <v>25480.13</v>
      </c>
      <c r="N8244" s="183"/>
      <c r="O8244" s="205">
        <v>48.25</v>
      </c>
      <c r="P8244" s="183"/>
    </row>
    <row r="8245" spans="1:16" x14ac:dyDescent="0.25">
      <c r="A8245" s="203" t="s">
        <v>0</v>
      </c>
      <c r="B8245" s="183"/>
      <c r="C8245" s="203" t="s">
        <v>1385</v>
      </c>
      <c r="D8245" s="183"/>
      <c r="E8245" s="203" t="s">
        <v>1386</v>
      </c>
      <c r="F8245" s="183"/>
      <c r="G8245" s="183"/>
      <c r="H8245" s="183"/>
      <c r="I8245" s="183"/>
      <c r="J8245" s="183"/>
      <c r="K8245" s="204" t="s">
        <v>0</v>
      </c>
      <c r="L8245" s="183"/>
      <c r="M8245" s="204">
        <v>25480.13</v>
      </c>
      <c r="N8245" s="183"/>
      <c r="O8245" s="202" t="s">
        <v>0</v>
      </c>
      <c r="P8245" s="183"/>
    </row>
    <row r="8246" spans="1:16" x14ac:dyDescent="0.25">
      <c r="A8246" s="197"/>
      <c r="B8246" s="183"/>
      <c r="C8246" s="197" t="s">
        <v>1503</v>
      </c>
      <c r="D8246" s="183"/>
      <c r="E8246" s="197" t="s">
        <v>1504</v>
      </c>
      <c r="F8246" s="183"/>
      <c r="G8246" s="183"/>
      <c r="H8246" s="183"/>
      <c r="I8246" s="183"/>
      <c r="J8246" s="183"/>
      <c r="K8246" s="198">
        <v>500</v>
      </c>
      <c r="L8246" s="183"/>
      <c r="M8246" s="198">
        <v>0</v>
      </c>
      <c r="N8246" s="183"/>
      <c r="O8246" s="199">
        <v>0</v>
      </c>
      <c r="P8246" s="183"/>
    </row>
    <row r="8247" spans="1:16" x14ac:dyDescent="0.25">
      <c r="A8247" s="187" t="s">
        <v>0</v>
      </c>
      <c r="B8247" s="183"/>
      <c r="C8247" s="187" t="s">
        <v>218</v>
      </c>
      <c r="D8247" s="183"/>
      <c r="E8247" s="183"/>
      <c r="F8247" s="183"/>
      <c r="G8247" s="183"/>
      <c r="H8247" s="183"/>
      <c r="I8247" s="183"/>
      <c r="J8247" s="183"/>
      <c r="K8247" s="188">
        <v>500</v>
      </c>
      <c r="L8247" s="183"/>
      <c r="M8247" s="188">
        <v>0</v>
      </c>
      <c r="N8247" s="183"/>
      <c r="O8247" s="189">
        <v>0</v>
      </c>
      <c r="P8247" s="183"/>
    </row>
    <row r="8248" spans="1:16" x14ac:dyDescent="0.25">
      <c r="A8248" s="187" t="s">
        <v>0</v>
      </c>
      <c r="B8248" s="183"/>
      <c r="C8248" s="187" t="s">
        <v>220</v>
      </c>
      <c r="D8248" s="183"/>
      <c r="E8248" s="183"/>
      <c r="F8248" s="183"/>
      <c r="G8248" s="183"/>
      <c r="H8248" s="183"/>
      <c r="I8248" s="183"/>
      <c r="J8248" s="183"/>
      <c r="K8248" s="188">
        <v>500</v>
      </c>
      <c r="L8248" s="183"/>
      <c r="M8248" s="188">
        <v>0</v>
      </c>
      <c r="N8248" s="183"/>
      <c r="O8248" s="189">
        <v>0</v>
      </c>
      <c r="P8248" s="183"/>
    </row>
    <row r="8249" spans="1:16" x14ac:dyDescent="0.25">
      <c r="A8249" s="206" t="s">
        <v>0</v>
      </c>
      <c r="B8249" s="183"/>
      <c r="C8249" s="206" t="s">
        <v>574</v>
      </c>
      <c r="D8249" s="183"/>
      <c r="E8249" s="206" t="s">
        <v>575</v>
      </c>
      <c r="F8249" s="183"/>
      <c r="G8249" s="183"/>
      <c r="H8249" s="183"/>
      <c r="I8249" s="183"/>
      <c r="J8249" s="183"/>
      <c r="K8249" s="207">
        <v>500</v>
      </c>
      <c r="L8249" s="183"/>
      <c r="M8249" s="207">
        <v>0</v>
      </c>
      <c r="N8249" s="183"/>
      <c r="O8249" s="205">
        <v>0</v>
      </c>
      <c r="P8249" s="183"/>
    </row>
    <row r="8250" spans="1:16" x14ac:dyDescent="0.25">
      <c r="A8250" s="197"/>
      <c r="B8250" s="183"/>
      <c r="C8250" s="197" t="s">
        <v>1505</v>
      </c>
      <c r="D8250" s="183"/>
      <c r="E8250" s="197" t="s">
        <v>1506</v>
      </c>
      <c r="F8250" s="183"/>
      <c r="G8250" s="183"/>
      <c r="H8250" s="183"/>
      <c r="I8250" s="183"/>
      <c r="J8250" s="183"/>
      <c r="K8250" s="198">
        <v>555860</v>
      </c>
      <c r="L8250" s="183"/>
      <c r="M8250" s="198">
        <v>237866.62</v>
      </c>
      <c r="N8250" s="183"/>
      <c r="O8250" s="199">
        <v>42.79</v>
      </c>
      <c r="P8250" s="183"/>
    </row>
    <row r="8251" spans="1:16" x14ac:dyDescent="0.25">
      <c r="A8251" s="187" t="s">
        <v>0</v>
      </c>
      <c r="B8251" s="183"/>
      <c r="C8251" s="187" t="s">
        <v>229</v>
      </c>
      <c r="D8251" s="183"/>
      <c r="E8251" s="183"/>
      <c r="F8251" s="183"/>
      <c r="G8251" s="183"/>
      <c r="H8251" s="183"/>
      <c r="I8251" s="183"/>
      <c r="J8251" s="183"/>
      <c r="K8251" s="188">
        <v>555860</v>
      </c>
      <c r="L8251" s="183"/>
      <c r="M8251" s="188">
        <v>237866.62</v>
      </c>
      <c r="N8251" s="183"/>
      <c r="O8251" s="189">
        <v>42.79</v>
      </c>
      <c r="P8251" s="183"/>
    </row>
    <row r="8252" spans="1:16" x14ac:dyDescent="0.25">
      <c r="A8252" s="187" t="s">
        <v>0</v>
      </c>
      <c r="B8252" s="183"/>
      <c r="C8252" s="187" t="s">
        <v>232</v>
      </c>
      <c r="D8252" s="183"/>
      <c r="E8252" s="183"/>
      <c r="F8252" s="183"/>
      <c r="G8252" s="183"/>
      <c r="H8252" s="183"/>
      <c r="I8252" s="183"/>
      <c r="J8252" s="183"/>
      <c r="K8252" s="188">
        <v>555860</v>
      </c>
      <c r="L8252" s="183"/>
      <c r="M8252" s="188">
        <v>237866.62</v>
      </c>
      <c r="N8252" s="183"/>
      <c r="O8252" s="189">
        <v>42.79</v>
      </c>
      <c r="P8252" s="183"/>
    </row>
    <row r="8253" spans="1:16" x14ac:dyDescent="0.25">
      <c r="A8253" s="206" t="s">
        <v>0</v>
      </c>
      <c r="B8253" s="183"/>
      <c r="C8253" s="206" t="s">
        <v>564</v>
      </c>
      <c r="D8253" s="183"/>
      <c r="E8253" s="206" t="s">
        <v>565</v>
      </c>
      <c r="F8253" s="183"/>
      <c r="G8253" s="183"/>
      <c r="H8253" s="183"/>
      <c r="I8253" s="183"/>
      <c r="J8253" s="183"/>
      <c r="K8253" s="207">
        <v>527860</v>
      </c>
      <c r="L8253" s="183"/>
      <c r="M8253" s="207">
        <v>224544.98</v>
      </c>
      <c r="N8253" s="183"/>
      <c r="O8253" s="205">
        <v>42.54</v>
      </c>
      <c r="P8253" s="183"/>
    </row>
    <row r="8254" spans="1:16" x14ac:dyDescent="0.25">
      <c r="A8254" s="203" t="s">
        <v>0</v>
      </c>
      <c r="B8254" s="183"/>
      <c r="C8254" s="203" t="s">
        <v>566</v>
      </c>
      <c r="D8254" s="183"/>
      <c r="E8254" s="203" t="s">
        <v>567</v>
      </c>
      <c r="F8254" s="183"/>
      <c r="G8254" s="183"/>
      <c r="H8254" s="183"/>
      <c r="I8254" s="183"/>
      <c r="J8254" s="183"/>
      <c r="K8254" s="204" t="s">
        <v>0</v>
      </c>
      <c r="L8254" s="183"/>
      <c r="M8254" s="204">
        <v>190365.67</v>
      </c>
      <c r="N8254" s="183"/>
      <c r="O8254" s="202" t="s">
        <v>0</v>
      </c>
      <c r="P8254" s="183"/>
    </row>
    <row r="8255" spans="1:16" x14ac:dyDescent="0.25">
      <c r="A8255" s="203" t="s">
        <v>0</v>
      </c>
      <c r="B8255" s="183"/>
      <c r="C8255" s="203" t="s">
        <v>897</v>
      </c>
      <c r="D8255" s="183"/>
      <c r="E8255" s="203" t="s">
        <v>898</v>
      </c>
      <c r="F8255" s="183"/>
      <c r="G8255" s="183"/>
      <c r="H8255" s="183"/>
      <c r="I8255" s="183"/>
      <c r="J8255" s="183"/>
      <c r="K8255" s="204" t="s">
        <v>0</v>
      </c>
      <c r="L8255" s="183"/>
      <c r="M8255" s="204">
        <v>1257.26</v>
      </c>
      <c r="N8255" s="183"/>
      <c r="O8255" s="202" t="s">
        <v>0</v>
      </c>
      <c r="P8255" s="183"/>
    </row>
    <row r="8256" spans="1:16" x14ac:dyDescent="0.25">
      <c r="A8256" s="203" t="s">
        <v>0</v>
      </c>
      <c r="B8256" s="183"/>
      <c r="C8256" s="203" t="s">
        <v>1203</v>
      </c>
      <c r="D8256" s="183"/>
      <c r="E8256" s="203" t="s">
        <v>1204</v>
      </c>
      <c r="F8256" s="183"/>
      <c r="G8256" s="183"/>
      <c r="H8256" s="183"/>
      <c r="I8256" s="183"/>
      <c r="J8256" s="183"/>
      <c r="K8256" s="204" t="s">
        <v>0</v>
      </c>
      <c r="L8256" s="183"/>
      <c r="M8256" s="204">
        <v>1119.5</v>
      </c>
      <c r="N8256" s="183"/>
      <c r="O8256" s="202" t="s">
        <v>0</v>
      </c>
      <c r="P8256" s="183"/>
    </row>
    <row r="8257" spans="1:16" x14ac:dyDescent="0.25">
      <c r="A8257" s="203" t="s">
        <v>0</v>
      </c>
      <c r="B8257" s="183"/>
      <c r="C8257" s="203" t="s">
        <v>568</v>
      </c>
      <c r="D8257" s="183"/>
      <c r="E8257" s="203" t="s">
        <v>569</v>
      </c>
      <c r="F8257" s="183"/>
      <c r="G8257" s="183"/>
      <c r="H8257" s="183"/>
      <c r="I8257" s="183"/>
      <c r="J8257" s="183"/>
      <c r="K8257" s="204" t="s">
        <v>0</v>
      </c>
      <c r="L8257" s="183"/>
      <c r="M8257" s="204">
        <v>31802.55</v>
      </c>
      <c r="N8257" s="183"/>
      <c r="O8257" s="202" t="s">
        <v>0</v>
      </c>
      <c r="P8257" s="183"/>
    </row>
    <row r="8258" spans="1:16" x14ac:dyDescent="0.25">
      <c r="A8258" s="206" t="s">
        <v>0</v>
      </c>
      <c r="B8258" s="183"/>
      <c r="C8258" s="206" t="s">
        <v>574</v>
      </c>
      <c r="D8258" s="183"/>
      <c r="E8258" s="206" t="s">
        <v>575</v>
      </c>
      <c r="F8258" s="183"/>
      <c r="G8258" s="183"/>
      <c r="H8258" s="183"/>
      <c r="I8258" s="183"/>
      <c r="J8258" s="183"/>
      <c r="K8258" s="207">
        <v>28000</v>
      </c>
      <c r="L8258" s="183"/>
      <c r="M8258" s="207">
        <v>13321.64</v>
      </c>
      <c r="N8258" s="183"/>
      <c r="O8258" s="205">
        <v>47.58</v>
      </c>
      <c r="P8258" s="183"/>
    </row>
    <row r="8259" spans="1:16" x14ac:dyDescent="0.25">
      <c r="A8259" s="203" t="s">
        <v>0</v>
      </c>
      <c r="B8259" s="183"/>
      <c r="C8259" s="203" t="s">
        <v>576</v>
      </c>
      <c r="D8259" s="183"/>
      <c r="E8259" s="203" t="s">
        <v>577</v>
      </c>
      <c r="F8259" s="183"/>
      <c r="G8259" s="183"/>
      <c r="H8259" s="183"/>
      <c r="I8259" s="183"/>
      <c r="J8259" s="183"/>
      <c r="K8259" s="204" t="s">
        <v>0</v>
      </c>
      <c r="L8259" s="183"/>
      <c r="M8259" s="204">
        <v>12565.64</v>
      </c>
      <c r="N8259" s="183"/>
      <c r="O8259" s="202" t="s">
        <v>0</v>
      </c>
      <c r="P8259" s="183"/>
    </row>
    <row r="8260" spans="1:16" x14ac:dyDescent="0.25">
      <c r="A8260" s="203" t="s">
        <v>0</v>
      </c>
      <c r="B8260" s="183"/>
      <c r="C8260" s="203" t="s">
        <v>650</v>
      </c>
      <c r="D8260" s="183"/>
      <c r="E8260" s="203" t="s">
        <v>651</v>
      </c>
      <c r="F8260" s="183"/>
      <c r="G8260" s="183"/>
      <c r="H8260" s="183"/>
      <c r="I8260" s="183"/>
      <c r="J8260" s="183"/>
      <c r="K8260" s="204" t="s">
        <v>0</v>
      </c>
      <c r="L8260" s="183"/>
      <c r="M8260" s="204">
        <v>756</v>
      </c>
      <c r="N8260" s="183"/>
      <c r="O8260" s="202" t="s">
        <v>0</v>
      </c>
      <c r="P8260" s="183"/>
    </row>
    <row r="8261" spans="1:16" x14ac:dyDescent="0.25">
      <c r="A8261" s="200" t="s">
        <v>0</v>
      </c>
      <c r="B8261" s="183"/>
      <c r="C8261" s="200" t="s">
        <v>1507</v>
      </c>
      <c r="D8261" s="183"/>
      <c r="E8261" s="200" t="s">
        <v>1508</v>
      </c>
      <c r="F8261" s="183"/>
      <c r="G8261" s="183"/>
      <c r="H8261" s="183"/>
      <c r="I8261" s="183"/>
      <c r="J8261" s="183"/>
      <c r="K8261" s="201">
        <v>15128.37</v>
      </c>
      <c r="L8261" s="183"/>
      <c r="M8261" s="201">
        <v>2253.08</v>
      </c>
      <c r="N8261" s="183"/>
      <c r="O8261" s="196">
        <v>14.89</v>
      </c>
      <c r="P8261" s="183"/>
    </row>
    <row r="8262" spans="1:16" x14ac:dyDescent="0.25">
      <c r="A8262" s="197"/>
      <c r="B8262" s="183"/>
      <c r="C8262" s="197" t="s">
        <v>1509</v>
      </c>
      <c r="D8262" s="183"/>
      <c r="E8262" s="197" t="s">
        <v>1510</v>
      </c>
      <c r="F8262" s="183"/>
      <c r="G8262" s="183"/>
      <c r="H8262" s="183"/>
      <c r="I8262" s="183"/>
      <c r="J8262" s="183"/>
      <c r="K8262" s="198">
        <v>15128.37</v>
      </c>
      <c r="L8262" s="183"/>
      <c r="M8262" s="198">
        <v>2253.08</v>
      </c>
      <c r="N8262" s="183"/>
      <c r="O8262" s="199">
        <v>14.89</v>
      </c>
      <c r="P8262" s="183"/>
    </row>
    <row r="8263" spans="1:16" x14ac:dyDescent="0.25">
      <c r="A8263" s="187" t="s">
        <v>0</v>
      </c>
      <c r="B8263" s="183"/>
      <c r="C8263" s="187" t="s">
        <v>214</v>
      </c>
      <c r="D8263" s="183"/>
      <c r="E8263" s="183"/>
      <c r="F8263" s="183"/>
      <c r="G8263" s="183"/>
      <c r="H8263" s="183"/>
      <c r="I8263" s="183"/>
      <c r="J8263" s="183"/>
      <c r="K8263" s="188">
        <v>15128.37</v>
      </c>
      <c r="L8263" s="183"/>
      <c r="M8263" s="188">
        <v>2253.08</v>
      </c>
      <c r="N8263" s="183"/>
      <c r="O8263" s="189">
        <v>14.89</v>
      </c>
      <c r="P8263" s="183"/>
    </row>
    <row r="8264" spans="1:16" x14ac:dyDescent="0.25">
      <c r="A8264" s="187" t="s">
        <v>0</v>
      </c>
      <c r="B8264" s="183"/>
      <c r="C8264" s="187" t="s">
        <v>215</v>
      </c>
      <c r="D8264" s="183"/>
      <c r="E8264" s="183"/>
      <c r="F8264" s="183"/>
      <c r="G8264" s="183"/>
      <c r="H8264" s="183"/>
      <c r="I8264" s="183"/>
      <c r="J8264" s="183"/>
      <c r="K8264" s="188">
        <v>15128.37</v>
      </c>
      <c r="L8264" s="183"/>
      <c r="M8264" s="188">
        <v>2253.08</v>
      </c>
      <c r="N8264" s="183"/>
      <c r="O8264" s="189">
        <v>14.89</v>
      </c>
      <c r="P8264" s="183"/>
    </row>
    <row r="8265" spans="1:16" x14ac:dyDescent="0.25">
      <c r="A8265" s="206" t="s">
        <v>0</v>
      </c>
      <c r="B8265" s="183"/>
      <c r="C8265" s="206" t="s">
        <v>574</v>
      </c>
      <c r="D8265" s="183"/>
      <c r="E8265" s="206" t="s">
        <v>575</v>
      </c>
      <c r="F8265" s="183"/>
      <c r="G8265" s="183"/>
      <c r="H8265" s="183"/>
      <c r="I8265" s="183"/>
      <c r="J8265" s="183"/>
      <c r="K8265" s="207">
        <v>15128.37</v>
      </c>
      <c r="L8265" s="183"/>
      <c r="M8265" s="207">
        <v>2253.08</v>
      </c>
      <c r="N8265" s="183"/>
      <c r="O8265" s="205">
        <v>14.89</v>
      </c>
      <c r="P8265" s="183"/>
    </row>
    <row r="8266" spans="1:16" x14ac:dyDescent="0.25">
      <c r="A8266" s="203" t="s">
        <v>0</v>
      </c>
      <c r="B8266" s="183"/>
      <c r="C8266" s="203" t="s">
        <v>746</v>
      </c>
      <c r="D8266" s="183"/>
      <c r="E8266" s="203" t="s">
        <v>747</v>
      </c>
      <c r="F8266" s="183"/>
      <c r="G8266" s="183"/>
      <c r="H8266" s="183"/>
      <c r="I8266" s="183"/>
      <c r="J8266" s="183"/>
      <c r="K8266" s="204" t="s">
        <v>0</v>
      </c>
      <c r="L8266" s="183"/>
      <c r="M8266" s="204">
        <v>1614.64</v>
      </c>
      <c r="N8266" s="183"/>
      <c r="O8266" s="202" t="s">
        <v>0</v>
      </c>
      <c r="P8266" s="183"/>
    </row>
    <row r="8267" spans="1:16" x14ac:dyDescent="0.25">
      <c r="A8267" s="203" t="s">
        <v>0</v>
      </c>
      <c r="B8267" s="183"/>
      <c r="C8267" s="203" t="s">
        <v>582</v>
      </c>
      <c r="D8267" s="183"/>
      <c r="E8267" s="203" t="s">
        <v>583</v>
      </c>
      <c r="F8267" s="183"/>
      <c r="G8267" s="183"/>
      <c r="H8267" s="183"/>
      <c r="I8267" s="183"/>
      <c r="J8267" s="183"/>
      <c r="K8267" s="204" t="s">
        <v>0</v>
      </c>
      <c r="L8267" s="183"/>
      <c r="M8267" s="204">
        <v>262.5</v>
      </c>
      <c r="N8267" s="183"/>
      <c r="O8267" s="202" t="s">
        <v>0</v>
      </c>
      <c r="P8267" s="183"/>
    </row>
    <row r="8268" spans="1:16" x14ac:dyDescent="0.25">
      <c r="A8268" s="203" t="s">
        <v>0</v>
      </c>
      <c r="B8268" s="183"/>
      <c r="C8268" s="203" t="s">
        <v>756</v>
      </c>
      <c r="D8268" s="183"/>
      <c r="E8268" s="203" t="s">
        <v>757</v>
      </c>
      <c r="F8268" s="183"/>
      <c r="G8268" s="183"/>
      <c r="H8268" s="183"/>
      <c r="I8268" s="183"/>
      <c r="J8268" s="183"/>
      <c r="K8268" s="204" t="s">
        <v>0</v>
      </c>
      <c r="L8268" s="183"/>
      <c r="M8268" s="204">
        <v>375.94</v>
      </c>
      <c r="N8268" s="183"/>
      <c r="O8268" s="202" t="s">
        <v>0</v>
      </c>
      <c r="P8268" s="183"/>
    </row>
    <row r="8269" spans="1:16" x14ac:dyDescent="0.25">
      <c r="A8269" s="200" t="s">
        <v>0</v>
      </c>
      <c r="B8269" s="183"/>
      <c r="C8269" s="200" t="s">
        <v>1375</v>
      </c>
      <c r="D8269" s="183"/>
      <c r="E8269" s="200" t="s">
        <v>1376</v>
      </c>
      <c r="F8269" s="183"/>
      <c r="G8269" s="183"/>
      <c r="H8269" s="183"/>
      <c r="I8269" s="183"/>
      <c r="J8269" s="183"/>
      <c r="K8269" s="201">
        <v>41300</v>
      </c>
      <c r="L8269" s="183"/>
      <c r="M8269" s="201">
        <v>11224.25</v>
      </c>
      <c r="N8269" s="183"/>
      <c r="O8269" s="196">
        <v>27.18</v>
      </c>
      <c r="P8269" s="183"/>
    </row>
    <row r="8270" spans="1:16" x14ac:dyDescent="0.25">
      <c r="A8270" s="197"/>
      <c r="B8270" s="183"/>
      <c r="C8270" s="197" t="s">
        <v>1513</v>
      </c>
      <c r="D8270" s="183"/>
      <c r="E8270" s="197" t="s">
        <v>1514</v>
      </c>
      <c r="F8270" s="183"/>
      <c r="G8270" s="183"/>
      <c r="H8270" s="183"/>
      <c r="I8270" s="183"/>
      <c r="J8270" s="183"/>
      <c r="K8270" s="198">
        <v>3700</v>
      </c>
      <c r="L8270" s="183"/>
      <c r="M8270" s="198">
        <v>0</v>
      </c>
      <c r="N8270" s="183"/>
      <c r="O8270" s="199">
        <v>0</v>
      </c>
      <c r="P8270" s="183"/>
    </row>
    <row r="8271" spans="1:16" x14ac:dyDescent="0.25">
      <c r="A8271" s="187" t="s">
        <v>0</v>
      </c>
      <c r="B8271" s="183"/>
      <c r="C8271" s="187" t="s">
        <v>218</v>
      </c>
      <c r="D8271" s="183"/>
      <c r="E8271" s="183"/>
      <c r="F8271" s="183"/>
      <c r="G8271" s="183"/>
      <c r="H8271" s="183"/>
      <c r="I8271" s="183"/>
      <c r="J8271" s="183"/>
      <c r="K8271" s="188">
        <v>2000</v>
      </c>
      <c r="L8271" s="183"/>
      <c r="M8271" s="188">
        <v>0</v>
      </c>
      <c r="N8271" s="183"/>
      <c r="O8271" s="189">
        <v>0</v>
      </c>
      <c r="P8271" s="183"/>
    </row>
    <row r="8272" spans="1:16" x14ac:dyDescent="0.25">
      <c r="A8272" s="187" t="s">
        <v>0</v>
      </c>
      <c r="B8272" s="183"/>
      <c r="C8272" s="187" t="s">
        <v>220</v>
      </c>
      <c r="D8272" s="183"/>
      <c r="E8272" s="183"/>
      <c r="F8272" s="183"/>
      <c r="G8272" s="183"/>
      <c r="H8272" s="183"/>
      <c r="I8272" s="183"/>
      <c r="J8272" s="183"/>
      <c r="K8272" s="188">
        <v>2000</v>
      </c>
      <c r="L8272" s="183"/>
      <c r="M8272" s="188">
        <v>0</v>
      </c>
      <c r="N8272" s="183"/>
      <c r="O8272" s="189">
        <v>0</v>
      </c>
      <c r="P8272" s="183"/>
    </row>
    <row r="8273" spans="1:16" x14ac:dyDescent="0.25">
      <c r="A8273" s="206" t="s">
        <v>0</v>
      </c>
      <c r="B8273" s="183"/>
      <c r="C8273" s="206" t="s">
        <v>574</v>
      </c>
      <c r="D8273" s="183"/>
      <c r="E8273" s="206" t="s">
        <v>575</v>
      </c>
      <c r="F8273" s="183"/>
      <c r="G8273" s="183"/>
      <c r="H8273" s="183"/>
      <c r="I8273" s="183"/>
      <c r="J8273" s="183"/>
      <c r="K8273" s="207">
        <v>2000</v>
      </c>
      <c r="L8273" s="183"/>
      <c r="M8273" s="207">
        <v>0</v>
      </c>
      <c r="N8273" s="183"/>
      <c r="O8273" s="205">
        <v>0</v>
      </c>
      <c r="P8273" s="183"/>
    </row>
    <row r="8274" spans="1:16" x14ac:dyDescent="0.25">
      <c r="A8274" s="187" t="s">
        <v>0</v>
      </c>
      <c r="B8274" s="183"/>
      <c r="C8274" s="187" t="s">
        <v>221</v>
      </c>
      <c r="D8274" s="183"/>
      <c r="E8274" s="183"/>
      <c r="F8274" s="183"/>
      <c r="G8274" s="183"/>
      <c r="H8274" s="183"/>
      <c r="I8274" s="183"/>
      <c r="J8274" s="183"/>
      <c r="K8274" s="188">
        <v>1700</v>
      </c>
      <c r="L8274" s="183"/>
      <c r="M8274" s="188">
        <v>0</v>
      </c>
      <c r="N8274" s="183"/>
      <c r="O8274" s="189">
        <v>0</v>
      </c>
      <c r="P8274" s="183"/>
    </row>
    <row r="8275" spans="1:16" x14ac:dyDescent="0.25">
      <c r="A8275" s="187" t="s">
        <v>0</v>
      </c>
      <c r="B8275" s="183"/>
      <c r="C8275" s="187" t="s">
        <v>227</v>
      </c>
      <c r="D8275" s="183"/>
      <c r="E8275" s="183"/>
      <c r="F8275" s="183"/>
      <c r="G8275" s="183"/>
      <c r="H8275" s="183"/>
      <c r="I8275" s="183"/>
      <c r="J8275" s="183"/>
      <c r="K8275" s="188">
        <v>1700</v>
      </c>
      <c r="L8275" s="183"/>
      <c r="M8275" s="188">
        <v>0</v>
      </c>
      <c r="N8275" s="183"/>
      <c r="O8275" s="189">
        <v>0</v>
      </c>
      <c r="P8275" s="183"/>
    </row>
    <row r="8276" spans="1:16" x14ac:dyDescent="0.25">
      <c r="A8276" s="206" t="s">
        <v>0</v>
      </c>
      <c r="B8276" s="183"/>
      <c r="C8276" s="206" t="s">
        <v>574</v>
      </c>
      <c r="D8276" s="183"/>
      <c r="E8276" s="206" t="s">
        <v>575</v>
      </c>
      <c r="F8276" s="183"/>
      <c r="G8276" s="183"/>
      <c r="H8276" s="183"/>
      <c r="I8276" s="183"/>
      <c r="J8276" s="183"/>
      <c r="K8276" s="207">
        <v>1600</v>
      </c>
      <c r="L8276" s="183"/>
      <c r="M8276" s="207">
        <v>0</v>
      </c>
      <c r="N8276" s="183"/>
      <c r="O8276" s="205">
        <v>0</v>
      </c>
      <c r="P8276" s="183"/>
    </row>
    <row r="8277" spans="1:16" x14ac:dyDescent="0.25">
      <c r="A8277" s="206" t="s">
        <v>0</v>
      </c>
      <c r="B8277" s="183"/>
      <c r="C8277" s="206" t="s">
        <v>652</v>
      </c>
      <c r="D8277" s="183"/>
      <c r="E8277" s="206" t="s">
        <v>653</v>
      </c>
      <c r="F8277" s="183"/>
      <c r="G8277" s="183"/>
      <c r="H8277" s="183"/>
      <c r="I8277" s="183"/>
      <c r="J8277" s="183"/>
      <c r="K8277" s="207">
        <v>100</v>
      </c>
      <c r="L8277" s="183"/>
      <c r="M8277" s="207">
        <v>0</v>
      </c>
      <c r="N8277" s="183"/>
      <c r="O8277" s="205">
        <v>0</v>
      </c>
      <c r="P8277" s="183"/>
    </row>
    <row r="8278" spans="1:16" x14ac:dyDescent="0.25">
      <c r="A8278" s="197"/>
      <c r="B8278" s="183"/>
      <c r="C8278" s="197" t="s">
        <v>1515</v>
      </c>
      <c r="D8278" s="183"/>
      <c r="E8278" s="197" t="s">
        <v>1516</v>
      </c>
      <c r="F8278" s="183"/>
      <c r="G8278" s="183"/>
      <c r="H8278" s="183"/>
      <c r="I8278" s="183"/>
      <c r="J8278" s="183"/>
      <c r="K8278" s="198">
        <v>21300</v>
      </c>
      <c r="L8278" s="183"/>
      <c r="M8278" s="198">
        <v>9772.01</v>
      </c>
      <c r="N8278" s="183"/>
      <c r="O8278" s="199">
        <v>45.88</v>
      </c>
      <c r="P8278" s="183"/>
    </row>
    <row r="8279" spans="1:16" x14ac:dyDescent="0.25">
      <c r="A8279" s="187" t="s">
        <v>0</v>
      </c>
      <c r="B8279" s="183"/>
      <c r="C8279" s="187" t="s">
        <v>221</v>
      </c>
      <c r="D8279" s="183"/>
      <c r="E8279" s="183"/>
      <c r="F8279" s="183"/>
      <c r="G8279" s="183"/>
      <c r="H8279" s="183"/>
      <c r="I8279" s="183"/>
      <c r="J8279" s="183"/>
      <c r="K8279" s="188">
        <v>10900</v>
      </c>
      <c r="L8279" s="183"/>
      <c r="M8279" s="188">
        <v>4994.9799999999996</v>
      </c>
      <c r="N8279" s="183"/>
      <c r="O8279" s="189">
        <v>45.83</v>
      </c>
      <c r="P8279" s="183"/>
    </row>
    <row r="8280" spans="1:16" x14ac:dyDescent="0.25">
      <c r="A8280" s="187" t="s">
        <v>0</v>
      </c>
      <c r="B8280" s="183"/>
      <c r="C8280" s="187" t="s">
        <v>227</v>
      </c>
      <c r="D8280" s="183"/>
      <c r="E8280" s="183"/>
      <c r="F8280" s="183"/>
      <c r="G8280" s="183"/>
      <c r="H8280" s="183"/>
      <c r="I8280" s="183"/>
      <c r="J8280" s="183"/>
      <c r="K8280" s="188">
        <v>10900</v>
      </c>
      <c r="L8280" s="183"/>
      <c r="M8280" s="188">
        <v>4994.9799999999996</v>
      </c>
      <c r="N8280" s="183"/>
      <c r="O8280" s="189">
        <v>45.83</v>
      </c>
      <c r="P8280" s="183"/>
    </row>
    <row r="8281" spans="1:16" x14ac:dyDescent="0.25">
      <c r="A8281" s="206" t="s">
        <v>0</v>
      </c>
      <c r="B8281" s="183"/>
      <c r="C8281" s="206" t="s">
        <v>564</v>
      </c>
      <c r="D8281" s="183"/>
      <c r="E8281" s="206" t="s">
        <v>565</v>
      </c>
      <c r="F8281" s="183"/>
      <c r="G8281" s="183"/>
      <c r="H8281" s="183"/>
      <c r="I8281" s="183"/>
      <c r="J8281" s="183"/>
      <c r="K8281" s="207">
        <v>4800</v>
      </c>
      <c r="L8281" s="183"/>
      <c r="M8281" s="207">
        <v>4558.6899999999996</v>
      </c>
      <c r="N8281" s="183"/>
      <c r="O8281" s="205">
        <v>94.97</v>
      </c>
      <c r="P8281" s="183"/>
    </row>
    <row r="8282" spans="1:16" x14ac:dyDescent="0.25">
      <c r="A8282" s="203" t="s">
        <v>0</v>
      </c>
      <c r="B8282" s="183"/>
      <c r="C8282" s="203" t="s">
        <v>566</v>
      </c>
      <c r="D8282" s="183"/>
      <c r="E8282" s="203" t="s">
        <v>567</v>
      </c>
      <c r="F8282" s="183"/>
      <c r="G8282" s="183"/>
      <c r="H8282" s="183"/>
      <c r="I8282" s="183"/>
      <c r="J8282" s="183"/>
      <c r="K8282" s="204" t="s">
        <v>0</v>
      </c>
      <c r="L8282" s="183"/>
      <c r="M8282" s="204">
        <v>3612.59</v>
      </c>
      <c r="N8282" s="183"/>
      <c r="O8282" s="202" t="s">
        <v>0</v>
      </c>
      <c r="P8282" s="183"/>
    </row>
    <row r="8283" spans="1:16" x14ac:dyDescent="0.25">
      <c r="A8283" s="203" t="s">
        <v>0</v>
      </c>
      <c r="B8283" s="183"/>
      <c r="C8283" s="203" t="s">
        <v>572</v>
      </c>
      <c r="D8283" s="183"/>
      <c r="E8283" s="203" t="s">
        <v>573</v>
      </c>
      <c r="F8283" s="183"/>
      <c r="G8283" s="183"/>
      <c r="H8283" s="183"/>
      <c r="I8283" s="183"/>
      <c r="J8283" s="183"/>
      <c r="K8283" s="204" t="s">
        <v>0</v>
      </c>
      <c r="L8283" s="183"/>
      <c r="M8283" s="204">
        <v>350</v>
      </c>
      <c r="N8283" s="183"/>
      <c r="O8283" s="202" t="s">
        <v>0</v>
      </c>
      <c r="P8283" s="183"/>
    </row>
    <row r="8284" spans="1:16" x14ac:dyDescent="0.25">
      <c r="A8284" s="203" t="s">
        <v>0</v>
      </c>
      <c r="B8284" s="183"/>
      <c r="C8284" s="203" t="s">
        <v>568</v>
      </c>
      <c r="D8284" s="183"/>
      <c r="E8284" s="203" t="s">
        <v>569</v>
      </c>
      <c r="F8284" s="183"/>
      <c r="G8284" s="183"/>
      <c r="H8284" s="183"/>
      <c r="I8284" s="183"/>
      <c r="J8284" s="183"/>
      <c r="K8284" s="204" t="s">
        <v>0</v>
      </c>
      <c r="L8284" s="183"/>
      <c r="M8284" s="204">
        <v>596.1</v>
      </c>
      <c r="N8284" s="183"/>
      <c r="O8284" s="202" t="s">
        <v>0</v>
      </c>
      <c r="P8284" s="183"/>
    </row>
    <row r="8285" spans="1:16" x14ac:dyDescent="0.25">
      <c r="A8285" s="206" t="s">
        <v>0</v>
      </c>
      <c r="B8285" s="183"/>
      <c r="C8285" s="206" t="s">
        <v>574</v>
      </c>
      <c r="D8285" s="183"/>
      <c r="E8285" s="206" t="s">
        <v>575</v>
      </c>
      <c r="F8285" s="183"/>
      <c r="G8285" s="183"/>
      <c r="H8285" s="183"/>
      <c r="I8285" s="183"/>
      <c r="J8285" s="183"/>
      <c r="K8285" s="207">
        <v>6100</v>
      </c>
      <c r="L8285" s="183"/>
      <c r="M8285" s="207">
        <v>436.29</v>
      </c>
      <c r="N8285" s="183"/>
      <c r="O8285" s="205">
        <v>7.15</v>
      </c>
      <c r="P8285" s="183"/>
    </row>
    <row r="8286" spans="1:16" x14ac:dyDescent="0.25">
      <c r="A8286" s="203" t="s">
        <v>0</v>
      </c>
      <c r="B8286" s="183"/>
      <c r="C8286" s="203" t="s">
        <v>931</v>
      </c>
      <c r="D8286" s="183"/>
      <c r="E8286" s="203" t="s">
        <v>932</v>
      </c>
      <c r="F8286" s="183"/>
      <c r="G8286" s="183"/>
      <c r="H8286" s="183"/>
      <c r="I8286" s="183"/>
      <c r="J8286" s="183"/>
      <c r="K8286" s="204" t="s">
        <v>0</v>
      </c>
      <c r="L8286" s="183"/>
      <c r="M8286" s="204">
        <v>436.29</v>
      </c>
      <c r="N8286" s="183"/>
      <c r="O8286" s="202" t="s">
        <v>0</v>
      </c>
      <c r="P8286" s="183"/>
    </row>
    <row r="8287" spans="1:16" x14ac:dyDescent="0.25">
      <c r="A8287" s="187" t="s">
        <v>0</v>
      </c>
      <c r="B8287" s="183"/>
      <c r="C8287" s="187" t="s">
        <v>229</v>
      </c>
      <c r="D8287" s="183"/>
      <c r="E8287" s="183"/>
      <c r="F8287" s="183"/>
      <c r="G8287" s="183"/>
      <c r="H8287" s="183"/>
      <c r="I8287" s="183"/>
      <c r="J8287" s="183"/>
      <c r="K8287" s="188">
        <v>10400</v>
      </c>
      <c r="L8287" s="183"/>
      <c r="M8287" s="188">
        <v>4777.03</v>
      </c>
      <c r="N8287" s="183"/>
      <c r="O8287" s="189">
        <v>45.93</v>
      </c>
      <c r="P8287" s="183"/>
    </row>
    <row r="8288" spans="1:16" x14ac:dyDescent="0.25">
      <c r="A8288" s="187" t="s">
        <v>0</v>
      </c>
      <c r="B8288" s="183"/>
      <c r="C8288" s="187" t="s">
        <v>234</v>
      </c>
      <c r="D8288" s="183"/>
      <c r="E8288" s="183"/>
      <c r="F8288" s="183"/>
      <c r="G8288" s="183"/>
      <c r="H8288" s="183"/>
      <c r="I8288" s="183"/>
      <c r="J8288" s="183"/>
      <c r="K8288" s="188">
        <v>10400</v>
      </c>
      <c r="L8288" s="183"/>
      <c r="M8288" s="188">
        <v>4777.03</v>
      </c>
      <c r="N8288" s="183"/>
      <c r="O8288" s="189">
        <v>45.93</v>
      </c>
      <c r="P8288" s="183"/>
    </row>
    <row r="8289" spans="1:16" x14ac:dyDescent="0.25">
      <c r="A8289" s="206" t="s">
        <v>0</v>
      </c>
      <c r="B8289" s="183"/>
      <c r="C8289" s="206" t="s">
        <v>564</v>
      </c>
      <c r="D8289" s="183"/>
      <c r="E8289" s="206" t="s">
        <v>565</v>
      </c>
      <c r="F8289" s="183"/>
      <c r="G8289" s="183"/>
      <c r="H8289" s="183"/>
      <c r="I8289" s="183"/>
      <c r="J8289" s="183"/>
      <c r="K8289" s="207">
        <v>10300</v>
      </c>
      <c r="L8289" s="183"/>
      <c r="M8289" s="207">
        <v>4777.03</v>
      </c>
      <c r="N8289" s="183"/>
      <c r="O8289" s="205">
        <v>46.38</v>
      </c>
      <c r="P8289" s="183"/>
    </row>
    <row r="8290" spans="1:16" x14ac:dyDescent="0.25">
      <c r="A8290" s="203" t="s">
        <v>0</v>
      </c>
      <c r="B8290" s="183"/>
      <c r="C8290" s="203" t="s">
        <v>566</v>
      </c>
      <c r="D8290" s="183"/>
      <c r="E8290" s="203" t="s">
        <v>567</v>
      </c>
      <c r="F8290" s="183"/>
      <c r="G8290" s="183"/>
      <c r="H8290" s="183"/>
      <c r="I8290" s="183"/>
      <c r="J8290" s="183"/>
      <c r="K8290" s="204" t="s">
        <v>0</v>
      </c>
      <c r="L8290" s="183"/>
      <c r="M8290" s="204">
        <v>4293.28</v>
      </c>
      <c r="N8290" s="183"/>
      <c r="O8290" s="202" t="s">
        <v>0</v>
      </c>
      <c r="P8290" s="183"/>
    </row>
    <row r="8291" spans="1:16" x14ac:dyDescent="0.25">
      <c r="A8291" s="203" t="s">
        <v>0</v>
      </c>
      <c r="B8291" s="183"/>
      <c r="C8291" s="203" t="s">
        <v>568</v>
      </c>
      <c r="D8291" s="183"/>
      <c r="E8291" s="203" t="s">
        <v>569</v>
      </c>
      <c r="F8291" s="183"/>
      <c r="G8291" s="183"/>
      <c r="H8291" s="183"/>
      <c r="I8291" s="183"/>
      <c r="J8291" s="183"/>
      <c r="K8291" s="204" t="s">
        <v>0</v>
      </c>
      <c r="L8291" s="183"/>
      <c r="M8291" s="204">
        <v>483.75</v>
      </c>
      <c r="N8291" s="183"/>
      <c r="O8291" s="202" t="s">
        <v>0</v>
      </c>
      <c r="P8291" s="183"/>
    </row>
    <row r="8292" spans="1:16" x14ac:dyDescent="0.25">
      <c r="A8292" s="206" t="s">
        <v>0</v>
      </c>
      <c r="B8292" s="183"/>
      <c r="C8292" s="206" t="s">
        <v>574</v>
      </c>
      <c r="D8292" s="183"/>
      <c r="E8292" s="206" t="s">
        <v>575</v>
      </c>
      <c r="F8292" s="183"/>
      <c r="G8292" s="183"/>
      <c r="H8292" s="183"/>
      <c r="I8292" s="183"/>
      <c r="J8292" s="183"/>
      <c r="K8292" s="207">
        <v>100</v>
      </c>
      <c r="L8292" s="183"/>
      <c r="M8292" s="207">
        <v>0</v>
      </c>
      <c r="N8292" s="183"/>
      <c r="O8292" s="205">
        <v>0</v>
      </c>
      <c r="P8292" s="183"/>
    </row>
    <row r="8293" spans="1:16" x14ac:dyDescent="0.25">
      <c r="A8293" s="197"/>
      <c r="B8293" s="183"/>
      <c r="C8293" s="197" t="s">
        <v>1573</v>
      </c>
      <c r="D8293" s="183"/>
      <c r="E8293" s="197" t="s">
        <v>1574</v>
      </c>
      <c r="F8293" s="183"/>
      <c r="G8293" s="183"/>
      <c r="H8293" s="183"/>
      <c r="I8293" s="183"/>
      <c r="J8293" s="183"/>
      <c r="K8293" s="198">
        <v>500</v>
      </c>
      <c r="L8293" s="183"/>
      <c r="M8293" s="198">
        <v>0</v>
      </c>
      <c r="N8293" s="183"/>
      <c r="O8293" s="199">
        <v>0</v>
      </c>
      <c r="P8293" s="183"/>
    </row>
    <row r="8294" spans="1:16" x14ac:dyDescent="0.25">
      <c r="A8294" s="187" t="s">
        <v>0</v>
      </c>
      <c r="B8294" s="183"/>
      <c r="C8294" s="187" t="s">
        <v>229</v>
      </c>
      <c r="D8294" s="183"/>
      <c r="E8294" s="183"/>
      <c r="F8294" s="183"/>
      <c r="G8294" s="183"/>
      <c r="H8294" s="183"/>
      <c r="I8294" s="183"/>
      <c r="J8294" s="183"/>
      <c r="K8294" s="188">
        <v>500</v>
      </c>
      <c r="L8294" s="183"/>
      <c r="M8294" s="188">
        <v>0</v>
      </c>
      <c r="N8294" s="183"/>
      <c r="O8294" s="189">
        <v>0</v>
      </c>
      <c r="P8294" s="183"/>
    </row>
    <row r="8295" spans="1:16" x14ac:dyDescent="0.25">
      <c r="A8295" s="187" t="s">
        <v>0</v>
      </c>
      <c r="B8295" s="183"/>
      <c r="C8295" s="187" t="s">
        <v>234</v>
      </c>
      <c r="D8295" s="183"/>
      <c r="E8295" s="183"/>
      <c r="F8295" s="183"/>
      <c r="G8295" s="183"/>
      <c r="H8295" s="183"/>
      <c r="I8295" s="183"/>
      <c r="J8295" s="183"/>
      <c r="K8295" s="188">
        <v>500</v>
      </c>
      <c r="L8295" s="183"/>
      <c r="M8295" s="188">
        <v>0</v>
      </c>
      <c r="N8295" s="183"/>
      <c r="O8295" s="189">
        <v>0</v>
      </c>
      <c r="P8295" s="183"/>
    </row>
    <row r="8296" spans="1:16" x14ac:dyDescent="0.25">
      <c r="A8296" s="206" t="s">
        <v>0</v>
      </c>
      <c r="B8296" s="183"/>
      <c r="C8296" s="206" t="s">
        <v>574</v>
      </c>
      <c r="D8296" s="183"/>
      <c r="E8296" s="206" t="s">
        <v>575</v>
      </c>
      <c r="F8296" s="183"/>
      <c r="G8296" s="183"/>
      <c r="H8296" s="183"/>
      <c r="I8296" s="183"/>
      <c r="J8296" s="183"/>
      <c r="K8296" s="207">
        <v>500</v>
      </c>
      <c r="L8296" s="183"/>
      <c r="M8296" s="207">
        <v>0</v>
      </c>
      <c r="N8296" s="183"/>
      <c r="O8296" s="205">
        <v>0</v>
      </c>
      <c r="P8296" s="183"/>
    </row>
    <row r="8297" spans="1:16" x14ac:dyDescent="0.25">
      <c r="A8297" s="197"/>
      <c r="B8297" s="183"/>
      <c r="C8297" s="197" t="s">
        <v>1539</v>
      </c>
      <c r="D8297" s="183"/>
      <c r="E8297" s="197" t="s">
        <v>1540</v>
      </c>
      <c r="F8297" s="183"/>
      <c r="G8297" s="183"/>
      <c r="H8297" s="183"/>
      <c r="I8297" s="183"/>
      <c r="J8297" s="183"/>
      <c r="K8297" s="198">
        <v>2500</v>
      </c>
      <c r="L8297" s="183"/>
      <c r="M8297" s="198">
        <v>0</v>
      </c>
      <c r="N8297" s="183"/>
      <c r="O8297" s="199">
        <v>0</v>
      </c>
      <c r="P8297" s="183"/>
    </row>
    <row r="8298" spans="1:16" x14ac:dyDescent="0.25">
      <c r="A8298" s="187" t="s">
        <v>0</v>
      </c>
      <c r="B8298" s="183"/>
      <c r="C8298" s="187" t="s">
        <v>221</v>
      </c>
      <c r="D8298" s="183"/>
      <c r="E8298" s="183"/>
      <c r="F8298" s="183"/>
      <c r="G8298" s="183"/>
      <c r="H8298" s="183"/>
      <c r="I8298" s="183"/>
      <c r="J8298" s="183"/>
      <c r="K8298" s="188">
        <v>1500</v>
      </c>
      <c r="L8298" s="183"/>
      <c r="M8298" s="188">
        <v>0</v>
      </c>
      <c r="N8298" s="183"/>
      <c r="O8298" s="189">
        <v>0</v>
      </c>
      <c r="P8298" s="183"/>
    </row>
    <row r="8299" spans="1:16" x14ac:dyDescent="0.25">
      <c r="A8299" s="187" t="s">
        <v>0</v>
      </c>
      <c r="B8299" s="183"/>
      <c r="C8299" s="187" t="s">
        <v>227</v>
      </c>
      <c r="D8299" s="183"/>
      <c r="E8299" s="183"/>
      <c r="F8299" s="183"/>
      <c r="G8299" s="183"/>
      <c r="H8299" s="183"/>
      <c r="I8299" s="183"/>
      <c r="J8299" s="183"/>
      <c r="K8299" s="188">
        <v>1500</v>
      </c>
      <c r="L8299" s="183"/>
      <c r="M8299" s="188">
        <v>0</v>
      </c>
      <c r="N8299" s="183"/>
      <c r="O8299" s="189">
        <v>0</v>
      </c>
      <c r="P8299" s="183"/>
    </row>
    <row r="8300" spans="1:16" x14ac:dyDescent="0.25">
      <c r="A8300" s="206" t="s">
        <v>0</v>
      </c>
      <c r="B8300" s="183"/>
      <c r="C8300" s="206" t="s">
        <v>574</v>
      </c>
      <c r="D8300" s="183"/>
      <c r="E8300" s="206" t="s">
        <v>575</v>
      </c>
      <c r="F8300" s="183"/>
      <c r="G8300" s="183"/>
      <c r="H8300" s="183"/>
      <c r="I8300" s="183"/>
      <c r="J8300" s="183"/>
      <c r="K8300" s="207">
        <v>1500</v>
      </c>
      <c r="L8300" s="183"/>
      <c r="M8300" s="207">
        <v>0</v>
      </c>
      <c r="N8300" s="183"/>
      <c r="O8300" s="205">
        <v>0</v>
      </c>
      <c r="P8300" s="183"/>
    </row>
    <row r="8301" spans="1:16" x14ac:dyDescent="0.25">
      <c r="A8301" s="187" t="s">
        <v>0</v>
      </c>
      <c r="B8301" s="183"/>
      <c r="C8301" s="187" t="s">
        <v>229</v>
      </c>
      <c r="D8301" s="183"/>
      <c r="E8301" s="183"/>
      <c r="F8301" s="183"/>
      <c r="G8301" s="183"/>
      <c r="H8301" s="183"/>
      <c r="I8301" s="183"/>
      <c r="J8301" s="183"/>
      <c r="K8301" s="188">
        <v>1000</v>
      </c>
      <c r="L8301" s="183"/>
      <c r="M8301" s="188">
        <v>0</v>
      </c>
      <c r="N8301" s="183"/>
      <c r="O8301" s="189">
        <v>0</v>
      </c>
      <c r="P8301" s="183"/>
    </row>
    <row r="8302" spans="1:16" x14ac:dyDescent="0.25">
      <c r="A8302" s="187" t="s">
        <v>0</v>
      </c>
      <c r="B8302" s="183"/>
      <c r="C8302" s="187" t="s">
        <v>234</v>
      </c>
      <c r="D8302" s="183"/>
      <c r="E8302" s="183"/>
      <c r="F8302" s="183"/>
      <c r="G8302" s="183"/>
      <c r="H8302" s="183"/>
      <c r="I8302" s="183"/>
      <c r="J8302" s="183"/>
      <c r="K8302" s="188">
        <v>1000</v>
      </c>
      <c r="L8302" s="183"/>
      <c r="M8302" s="188">
        <v>0</v>
      </c>
      <c r="N8302" s="183"/>
      <c r="O8302" s="189">
        <v>0</v>
      </c>
      <c r="P8302" s="183"/>
    </row>
    <row r="8303" spans="1:16" x14ac:dyDescent="0.25">
      <c r="A8303" s="206" t="s">
        <v>0</v>
      </c>
      <c r="B8303" s="183"/>
      <c r="C8303" s="206" t="s">
        <v>574</v>
      </c>
      <c r="D8303" s="183"/>
      <c r="E8303" s="206" t="s">
        <v>575</v>
      </c>
      <c r="F8303" s="183"/>
      <c r="G8303" s="183"/>
      <c r="H8303" s="183"/>
      <c r="I8303" s="183"/>
      <c r="J8303" s="183"/>
      <c r="K8303" s="207">
        <v>1000</v>
      </c>
      <c r="L8303" s="183"/>
      <c r="M8303" s="207">
        <v>0</v>
      </c>
      <c r="N8303" s="183"/>
      <c r="O8303" s="205">
        <v>0</v>
      </c>
      <c r="P8303" s="183"/>
    </row>
    <row r="8304" spans="1:16" x14ac:dyDescent="0.25">
      <c r="A8304" s="197"/>
      <c r="B8304" s="183"/>
      <c r="C8304" s="197" t="s">
        <v>1517</v>
      </c>
      <c r="D8304" s="183"/>
      <c r="E8304" s="197" t="s">
        <v>1518</v>
      </c>
      <c r="F8304" s="183"/>
      <c r="G8304" s="183"/>
      <c r="H8304" s="183"/>
      <c r="I8304" s="183"/>
      <c r="J8304" s="183"/>
      <c r="K8304" s="198">
        <v>3000</v>
      </c>
      <c r="L8304" s="183"/>
      <c r="M8304" s="198">
        <v>0</v>
      </c>
      <c r="N8304" s="183"/>
      <c r="O8304" s="199">
        <v>0</v>
      </c>
      <c r="P8304" s="183"/>
    </row>
    <row r="8305" spans="1:16" x14ac:dyDescent="0.25">
      <c r="A8305" s="187" t="s">
        <v>0</v>
      </c>
      <c r="B8305" s="183"/>
      <c r="C8305" s="187" t="s">
        <v>221</v>
      </c>
      <c r="D8305" s="183"/>
      <c r="E8305" s="183"/>
      <c r="F8305" s="183"/>
      <c r="G8305" s="183"/>
      <c r="H8305" s="183"/>
      <c r="I8305" s="183"/>
      <c r="J8305" s="183"/>
      <c r="K8305" s="188">
        <v>1000</v>
      </c>
      <c r="L8305" s="183"/>
      <c r="M8305" s="188">
        <v>0</v>
      </c>
      <c r="N8305" s="183"/>
      <c r="O8305" s="189">
        <v>0</v>
      </c>
      <c r="P8305" s="183"/>
    </row>
    <row r="8306" spans="1:16" x14ac:dyDescent="0.25">
      <c r="A8306" s="187" t="s">
        <v>0</v>
      </c>
      <c r="B8306" s="183"/>
      <c r="C8306" s="187" t="s">
        <v>227</v>
      </c>
      <c r="D8306" s="183"/>
      <c r="E8306" s="183"/>
      <c r="F8306" s="183"/>
      <c r="G8306" s="183"/>
      <c r="H8306" s="183"/>
      <c r="I8306" s="183"/>
      <c r="J8306" s="183"/>
      <c r="K8306" s="188">
        <v>1000</v>
      </c>
      <c r="L8306" s="183"/>
      <c r="M8306" s="188">
        <v>0</v>
      </c>
      <c r="N8306" s="183"/>
      <c r="O8306" s="189">
        <v>0</v>
      </c>
      <c r="P8306" s="183"/>
    </row>
    <row r="8307" spans="1:16" x14ac:dyDescent="0.25">
      <c r="A8307" s="206" t="s">
        <v>0</v>
      </c>
      <c r="B8307" s="183"/>
      <c r="C8307" s="206" t="s">
        <v>574</v>
      </c>
      <c r="D8307" s="183"/>
      <c r="E8307" s="206" t="s">
        <v>575</v>
      </c>
      <c r="F8307" s="183"/>
      <c r="G8307" s="183"/>
      <c r="H8307" s="183"/>
      <c r="I8307" s="183"/>
      <c r="J8307" s="183"/>
      <c r="K8307" s="207">
        <v>1000</v>
      </c>
      <c r="L8307" s="183"/>
      <c r="M8307" s="207">
        <v>0</v>
      </c>
      <c r="N8307" s="183"/>
      <c r="O8307" s="205">
        <v>0</v>
      </c>
      <c r="P8307" s="183"/>
    </row>
    <row r="8308" spans="1:16" x14ac:dyDescent="0.25">
      <c r="A8308" s="187" t="s">
        <v>0</v>
      </c>
      <c r="B8308" s="183"/>
      <c r="C8308" s="187" t="s">
        <v>229</v>
      </c>
      <c r="D8308" s="183"/>
      <c r="E8308" s="183"/>
      <c r="F8308" s="183"/>
      <c r="G8308" s="183"/>
      <c r="H8308" s="183"/>
      <c r="I8308" s="183"/>
      <c r="J8308" s="183"/>
      <c r="K8308" s="188">
        <v>1000</v>
      </c>
      <c r="L8308" s="183"/>
      <c r="M8308" s="188">
        <v>0</v>
      </c>
      <c r="N8308" s="183"/>
      <c r="O8308" s="189">
        <v>0</v>
      </c>
      <c r="P8308" s="183"/>
    </row>
    <row r="8309" spans="1:16" x14ac:dyDescent="0.25">
      <c r="A8309" s="187" t="s">
        <v>0</v>
      </c>
      <c r="B8309" s="183"/>
      <c r="C8309" s="187" t="s">
        <v>234</v>
      </c>
      <c r="D8309" s="183"/>
      <c r="E8309" s="183"/>
      <c r="F8309" s="183"/>
      <c r="G8309" s="183"/>
      <c r="H8309" s="183"/>
      <c r="I8309" s="183"/>
      <c r="J8309" s="183"/>
      <c r="K8309" s="188">
        <v>1000</v>
      </c>
      <c r="L8309" s="183"/>
      <c r="M8309" s="188">
        <v>0</v>
      </c>
      <c r="N8309" s="183"/>
      <c r="O8309" s="189">
        <v>0</v>
      </c>
      <c r="P8309" s="183"/>
    </row>
    <row r="8310" spans="1:16" x14ac:dyDescent="0.25">
      <c r="A8310" s="206" t="s">
        <v>0</v>
      </c>
      <c r="B8310" s="183"/>
      <c r="C8310" s="206" t="s">
        <v>574</v>
      </c>
      <c r="D8310" s="183"/>
      <c r="E8310" s="206" t="s">
        <v>575</v>
      </c>
      <c r="F8310" s="183"/>
      <c r="G8310" s="183"/>
      <c r="H8310" s="183"/>
      <c r="I8310" s="183"/>
      <c r="J8310" s="183"/>
      <c r="K8310" s="207">
        <v>1000</v>
      </c>
      <c r="L8310" s="183"/>
      <c r="M8310" s="207">
        <v>0</v>
      </c>
      <c r="N8310" s="183"/>
      <c r="O8310" s="205">
        <v>0</v>
      </c>
      <c r="P8310" s="183"/>
    </row>
    <row r="8311" spans="1:16" x14ac:dyDescent="0.25">
      <c r="A8311" s="187" t="s">
        <v>0</v>
      </c>
      <c r="B8311" s="183"/>
      <c r="C8311" s="187" t="s">
        <v>238</v>
      </c>
      <c r="D8311" s="183"/>
      <c r="E8311" s="183"/>
      <c r="F8311" s="183"/>
      <c r="G8311" s="183"/>
      <c r="H8311" s="183"/>
      <c r="I8311" s="183"/>
      <c r="J8311" s="183"/>
      <c r="K8311" s="188">
        <v>1000</v>
      </c>
      <c r="L8311" s="183"/>
      <c r="M8311" s="188">
        <v>0</v>
      </c>
      <c r="N8311" s="183"/>
      <c r="O8311" s="189">
        <v>0</v>
      </c>
      <c r="P8311" s="183"/>
    </row>
    <row r="8312" spans="1:16" x14ac:dyDescent="0.25">
      <c r="A8312" s="187" t="s">
        <v>0</v>
      </c>
      <c r="B8312" s="183"/>
      <c r="C8312" s="187" t="s">
        <v>240</v>
      </c>
      <c r="D8312" s="183"/>
      <c r="E8312" s="183"/>
      <c r="F8312" s="183"/>
      <c r="G8312" s="183"/>
      <c r="H8312" s="183"/>
      <c r="I8312" s="183"/>
      <c r="J8312" s="183"/>
      <c r="K8312" s="188">
        <v>1000</v>
      </c>
      <c r="L8312" s="183"/>
      <c r="M8312" s="188">
        <v>0</v>
      </c>
      <c r="N8312" s="183"/>
      <c r="O8312" s="189">
        <v>0</v>
      </c>
      <c r="P8312" s="183"/>
    </row>
    <row r="8313" spans="1:16" x14ac:dyDescent="0.25">
      <c r="A8313" s="206" t="s">
        <v>0</v>
      </c>
      <c r="B8313" s="183"/>
      <c r="C8313" s="206" t="s">
        <v>574</v>
      </c>
      <c r="D8313" s="183"/>
      <c r="E8313" s="206" t="s">
        <v>575</v>
      </c>
      <c r="F8313" s="183"/>
      <c r="G8313" s="183"/>
      <c r="H8313" s="183"/>
      <c r="I8313" s="183"/>
      <c r="J8313" s="183"/>
      <c r="K8313" s="207">
        <v>1000</v>
      </c>
      <c r="L8313" s="183"/>
      <c r="M8313" s="207">
        <v>0</v>
      </c>
      <c r="N8313" s="183"/>
      <c r="O8313" s="205">
        <v>0</v>
      </c>
      <c r="P8313" s="183"/>
    </row>
    <row r="8314" spans="1:16" x14ac:dyDescent="0.25">
      <c r="A8314" s="197"/>
      <c r="B8314" s="183"/>
      <c r="C8314" s="197" t="s">
        <v>1519</v>
      </c>
      <c r="D8314" s="183"/>
      <c r="E8314" s="197" t="s">
        <v>1520</v>
      </c>
      <c r="F8314" s="183"/>
      <c r="G8314" s="183"/>
      <c r="H8314" s="183"/>
      <c r="I8314" s="183"/>
      <c r="J8314" s="183"/>
      <c r="K8314" s="198">
        <v>8000</v>
      </c>
      <c r="L8314" s="183"/>
      <c r="M8314" s="198">
        <v>545.39</v>
      </c>
      <c r="N8314" s="183"/>
      <c r="O8314" s="199">
        <v>6.82</v>
      </c>
      <c r="P8314" s="183"/>
    </row>
    <row r="8315" spans="1:16" x14ac:dyDescent="0.25">
      <c r="A8315" s="187" t="s">
        <v>0</v>
      </c>
      <c r="B8315" s="183"/>
      <c r="C8315" s="187" t="s">
        <v>229</v>
      </c>
      <c r="D8315" s="183"/>
      <c r="E8315" s="183"/>
      <c r="F8315" s="183"/>
      <c r="G8315" s="183"/>
      <c r="H8315" s="183"/>
      <c r="I8315" s="183"/>
      <c r="J8315" s="183"/>
      <c r="K8315" s="188">
        <v>8000</v>
      </c>
      <c r="L8315" s="183"/>
      <c r="M8315" s="188">
        <v>545.39</v>
      </c>
      <c r="N8315" s="183"/>
      <c r="O8315" s="189">
        <v>6.82</v>
      </c>
      <c r="P8315" s="183"/>
    </row>
    <row r="8316" spans="1:16" x14ac:dyDescent="0.25">
      <c r="A8316" s="187" t="s">
        <v>0</v>
      </c>
      <c r="B8316" s="183"/>
      <c r="C8316" s="187" t="s">
        <v>232</v>
      </c>
      <c r="D8316" s="183"/>
      <c r="E8316" s="183"/>
      <c r="F8316" s="183"/>
      <c r="G8316" s="183"/>
      <c r="H8316" s="183"/>
      <c r="I8316" s="183"/>
      <c r="J8316" s="183"/>
      <c r="K8316" s="188">
        <v>8000</v>
      </c>
      <c r="L8316" s="183"/>
      <c r="M8316" s="188">
        <v>545.39</v>
      </c>
      <c r="N8316" s="183"/>
      <c r="O8316" s="189">
        <v>6.82</v>
      </c>
      <c r="P8316" s="183"/>
    </row>
    <row r="8317" spans="1:16" x14ac:dyDescent="0.25">
      <c r="A8317" s="206" t="s">
        <v>0</v>
      </c>
      <c r="B8317" s="183"/>
      <c r="C8317" s="206" t="s">
        <v>586</v>
      </c>
      <c r="D8317" s="183"/>
      <c r="E8317" s="206" t="s">
        <v>587</v>
      </c>
      <c r="F8317" s="183"/>
      <c r="G8317" s="183"/>
      <c r="H8317" s="183"/>
      <c r="I8317" s="183"/>
      <c r="J8317" s="183"/>
      <c r="K8317" s="207">
        <v>5000</v>
      </c>
      <c r="L8317" s="183"/>
      <c r="M8317" s="207">
        <v>0</v>
      </c>
      <c r="N8317" s="183"/>
      <c r="O8317" s="205">
        <v>0</v>
      </c>
      <c r="P8317" s="183"/>
    </row>
    <row r="8318" spans="1:16" x14ac:dyDescent="0.25">
      <c r="A8318" s="206" t="s">
        <v>0</v>
      </c>
      <c r="B8318" s="183"/>
      <c r="C8318" s="206" t="s">
        <v>698</v>
      </c>
      <c r="D8318" s="183"/>
      <c r="E8318" s="206" t="s">
        <v>699</v>
      </c>
      <c r="F8318" s="183"/>
      <c r="G8318" s="183"/>
      <c r="H8318" s="183"/>
      <c r="I8318" s="183"/>
      <c r="J8318" s="183"/>
      <c r="K8318" s="207">
        <v>3000</v>
      </c>
      <c r="L8318" s="183"/>
      <c r="M8318" s="207">
        <v>545.39</v>
      </c>
      <c r="N8318" s="183"/>
      <c r="O8318" s="205">
        <v>18.18</v>
      </c>
      <c r="P8318" s="183"/>
    </row>
    <row r="8319" spans="1:16" x14ac:dyDescent="0.25">
      <c r="A8319" s="203" t="s">
        <v>0</v>
      </c>
      <c r="B8319" s="183"/>
      <c r="C8319" s="203" t="s">
        <v>919</v>
      </c>
      <c r="D8319" s="183"/>
      <c r="E8319" s="203" t="s">
        <v>920</v>
      </c>
      <c r="F8319" s="183"/>
      <c r="G8319" s="183"/>
      <c r="H8319" s="183"/>
      <c r="I8319" s="183"/>
      <c r="J8319" s="183"/>
      <c r="K8319" s="204" t="s">
        <v>0</v>
      </c>
      <c r="L8319" s="183"/>
      <c r="M8319" s="204">
        <v>545.39</v>
      </c>
      <c r="N8319" s="183"/>
      <c r="O8319" s="202" t="s">
        <v>0</v>
      </c>
      <c r="P8319" s="183"/>
    </row>
    <row r="8320" spans="1:16" x14ac:dyDescent="0.25">
      <c r="A8320" s="197"/>
      <c r="B8320" s="183"/>
      <c r="C8320" s="197" t="s">
        <v>1541</v>
      </c>
      <c r="D8320" s="183"/>
      <c r="E8320" s="197" t="s">
        <v>1542</v>
      </c>
      <c r="F8320" s="183"/>
      <c r="G8320" s="183"/>
      <c r="H8320" s="183"/>
      <c r="I8320" s="183"/>
      <c r="J8320" s="183"/>
      <c r="K8320" s="198">
        <v>1000</v>
      </c>
      <c r="L8320" s="183"/>
      <c r="M8320" s="198">
        <v>0</v>
      </c>
      <c r="N8320" s="183"/>
      <c r="O8320" s="199">
        <v>0</v>
      </c>
      <c r="P8320" s="183"/>
    </row>
    <row r="8321" spans="1:16" x14ac:dyDescent="0.25">
      <c r="A8321" s="187" t="s">
        <v>0</v>
      </c>
      <c r="B8321" s="183"/>
      <c r="C8321" s="187" t="s">
        <v>229</v>
      </c>
      <c r="D8321" s="183"/>
      <c r="E8321" s="183"/>
      <c r="F8321" s="183"/>
      <c r="G8321" s="183"/>
      <c r="H8321" s="183"/>
      <c r="I8321" s="183"/>
      <c r="J8321" s="183"/>
      <c r="K8321" s="188">
        <v>1000</v>
      </c>
      <c r="L8321" s="183"/>
      <c r="M8321" s="188">
        <v>0</v>
      </c>
      <c r="N8321" s="183"/>
      <c r="O8321" s="189">
        <v>0</v>
      </c>
      <c r="P8321" s="183"/>
    </row>
    <row r="8322" spans="1:16" x14ac:dyDescent="0.25">
      <c r="A8322" s="187" t="s">
        <v>0</v>
      </c>
      <c r="B8322" s="183"/>
      <c r="C8322" s="187" t="s">
        <v>234</v>
      </c>
      <c r="D8322" s="183"/>
      <c r="E8322" s="183"/>
      <c r="F8322" s="183"/>
      <c r="G8322" s="183"/>
      <c r="H8322" s="183"/>
      <c r="I8322" s="183"/>
      <c r="J8322" s="183"/>
      <c r="K8322" s="188">
        <v>1000</v>
      </c>
      <c r="L8322" s="183"/>
      <c r="M8322" s="188">
        <v>0</v>
      </c>
      <c r="N8322" s="183"/>
      <c r="O8322" s="189">
        <v>0</v>
      </c>
      <c r="P8322" s="183"/>
    </row>
    <row r="8323" spans="1:16" x14ac:dyDescent="0.25">
      <c r="A8323" s="206" t="s">
        <v>0</v>
      </c>
      <c r="B8323" s="183"/>
      <c r="C8323" s="206" t="s">
        <v>574</v>
      </c>
      <c r="D8323" s="183"/>
      <c r="E8323" s="206" t="s">
        <v>575</v>
      </c>
      <c r="F8323" s="183"/>
      <c r="G8323" s="183"/>
      <c r="H8323" s="183"/>
      <c r="I8323" s="183"/>
      <c r="J8323" s="183"/>
      <c r="K8323" s="207">
        <v>1000</v>
      </c>
      <c r="L8323" s="183"/>
      <c r="M8323" s="207">
        <v>0</v>
      </c>
      <c r="N8323" s="183"/>
      <c r="O8323" s="205">
        <v>0</v>
      </c>
      <c r="P8323" s="183"/>
    </row>
    <row r="8324" spans="1:16" x14ac:dyDescent="0.25">
      <c r="A8324" s="197"/>
      <c r="B8324" s="183"/>
      <c r="C8324" s="197" t="s">
        <v>1531</v>
      </c>
      <c r="D8324" s="183"/>
      <c r="E8324" s="197" t="s">
        <v>862</v>
      </c>
      <c r="F8324" s="183"/>
      <c r="G8324" s="183"/>
      <c r="H8324" s="183"/>
      <c r="I8324" s="183"/>
      <c r="J8324" s="183"/>
      <c r="K8324" s="198">
        <v>1300</v>
      </c>
      <c r="L8324" s="183"/>
      <c r="M8324" s="198">
        <v>906.85</v>
      </c>
      <c r="N8324" s="183"/>
      <c r="O8324" s="199">
        <v>69.760000000000005</v>
      </c>
      <c r="P8324" s="183"/>
    </row>
    <row r="8325" spans="1:16" x14ac:dyDescent="0.25">
      <c r="A8325" s="187" t="s">
        <v>0</v>
      </c>
      <c r="B8325" s="183"/>
      <c r="C8325" s="187" t="s">
        <v>214</v>
      </c>
      <c r="D8325" s="183"/>
      <c r="E8325" s="183"/>
      <c r="F8325" s="183"/>
      <c r="G8325" s="183"/>
      <c r="H8325" s="183"/>
      <c r="I8325" s="183"/>
      <c r="J8325" s="183"/>
      <c r="K8325" s="188">
        <v>1300</v>
      </c>
      <c r="L8325" s="183"/>
      <c r="M8325" s="188">
        <v>906.85</v>
      </c>
      <c r="N8325" s="183"/>
      <c r="O8325" s="189">
        <v>69.760000000000005</v>
      </c>
      <c r="P8325" s="183"/>
    </row>
    <row r="8326" spans="1:16" x14ac:dyDescent="0.25">
      <c r="A8326" s="187" t="s">
        <v>0</v>
      </c>
      <c r="B8326" s="183"/>
      <c r="C8326" s="187" t="s">
        <v>215</v>
      </c>
      <c r="D8326" s="183"/>
      <c r="E8326" s="183"/>
      <c r="F8326" s="183"/>
      <c r="G8326" s="183"/>
      <c r="H8326" s="183"/>
      <c r="I8326" s="183"/>
      <c r="J8326" s="183"/>
      <c r="K8326" s="188">
        <v>1300</v>
      </c>
      <c r="L8326" s="183"/>
      <c r="M8326" s="188">
        <v>906.85</v>
      </c>
      <c r="N8326" s="183"/>
      <c r="O8326" s="189">
        <v>69.760000000000005</v>
      </c>
      <c r="P8326" s="183"/>
    </row>
    <row r="8327" spans="1:16" x14ac:dyDescent="0.25">
      <c r="A8327" s="206" t="s">
        <v>0</v>
      </c>
      <c r="B8327" s="183"/>
      <c r="C8327" s="206" t="s">
        <v>574</v>
      </c>
      <c r="D8327" s="183"/>
      <c r="E8327" s="206" t="s">
        <v>575</v>
      </c>
      <c r="F8327" s="183"/>
      <c r="G8327" s="183"/>
      <c r="H8327" s="183"/>
      <c r="I8327" s="183"/>
      <c r="J8327" s="183"/>
      <c r="K8327" s="207">
        <v>500</v>
      </c>
      <c r="L8327" s="183"/>
      <c r="M8327" s="207">
        <v>154.25</v>
      </c>
      <c r="N8327" s="183"/>
      <c r="O8327" s="205">
        <v>30.85</v>
      </c>
      <c r="P8327" s="183"/>
    </row>
    <row r="8328" spans="1:16" x14ac:dyDescent="0.25">
      <c r="A8328" s="203" t="s">
        <v>0</v>
      </c>
      <c r="B8328" s="183"/>
      <c r="C8328" s="203" t="s">
        <v>754</v>
      </c>
      <c r="D8328" s="183"/>
      <c r="E8328" s="203" t="s">
        <v>755</v>
      </c>
      <c r="F8328" s="183"/>
      <c r="G8328" s="183"/>
      <c r="H8328" s="183"/>
      <c r="I8328" s="183"/>
      <c r="J8328" s="183"/>
      <c r="K8328" s="204" t="s">
        <v>0</v>
      </c>
      <c r="L8328" s="183"/>
      <c r="M8328" s="204">
        <v>98.81</v>
      </c>
      <c r="N8328" s="183"/>
      <c r="O8328" s="202" t="s">
        <v>0</v>
      </c>
      <c r="P8328" s="183"/>
    </row>
    <row r="8329" spans="1:16" x14ac:dyDescent="0.25">
      <c r="A8329" s="203" t="s">
        <v>0</v>
      </c>
      <c r="B8329" s="183"/>
      <c r="C8329" s="203" t="s">
        <v>600</v>
      </c>
      <c r="D8329" s="183"/>
      <c r="E8329" s="203" t="s">
        <v>601</v>
      </c>
      <c r="F8329" s="183"/>
      <c r="G8329" s="183"/>
      <c r="H8329" s="183"/>
      <c r="I8329" s="183"/>
      <c r="J8329" s="183"/>
      <c r="K8329" s="204" t="s">
        <v>0</v>
      </c>
      <c r="L8329" s="183"/>
      <c r="M8329" s="204">
        <v>55.44</v>
      </c>
      <c r="N8329" s="183"/>
      <c r="O8329" s="202" t="s">
        <v>0</v>
      </c>
      <c r="P8329" s="183"/>
    </row>
    <row r="8330" spans="1:16" x14ac:dyDescent="0.25">
      <c r="A8330" s="206" t="s">
        <v>0</v>
      </c>
      <c r="B8330" s="183"/>
      <c r="C8330" s="206" t="s">
        <v>698</v>
      </c>
      <c r="D8330" s="183"/>
      <c r="E8330" s="206" t="s">
        <v>699</v>
      </c>
      <c r="F8330" s="183"/>
      <c r="G8330" s="183"/>
      <c r="H8330" s="183"/>
      <c r="I8330" s="183"/>
      <c r="J8330" s="183"/>
      <c r="K8330" s="207">
        <v>800</v>
      </c>
      <c r="L8330" s="183"/>
      <c r="M8330" s="207">
        <v>752.6</v>
      </c>
      <c r="N8330" s="183"/>
      <c r="O8330" s="205">
        <v>94.08</v>
      </c>
      <c r="P8330" s="183"/>
    </row>
    <row r="8331" spans="1:16" x14ac:dyDescent="0.25">
      <c r="A8331" s="203" t="s">
        <v>0</v>
      </c>
      <c r="B8331" s="183"/>
      <c r="C8331" s="203" t="s">
        <v>1575</v>
      </c>
      <c r="D8331" s="183"/>
      <c r="E8331" s="203" t="s">
        <v>1576</v>
      </c>
      <c r="F8331" s="183"/>
      <c r="G8331" s="183"/>
      <c r="H8331" s="183"/>
      <c r="I8331" s="183"/>
      <c r="J8331" s="183"/>
      <c r="K8331" s="204" t="s">
        <v>0</v>
      </c>
      <c r="L8331" s="183"/>
      <c r="M8331" s="204">
        <v>752.6</v>
      </c>
      <c r="N8331" s="183"/>
      <c r="O8331" s="202" t="s">
        <v>0</v>
      </c>
      <c r="P8331" s="183"/>
    </row>
    <row r="8332" spans="1:16" x14ac:dyDescent="0.25">
      <c r="A8332" s="200" t="s">
        <v>0</v>
      </c>
      <c r="B8332" s="183"/>
      <c r="C8332" s="200" t="s">
        <v>1395</v>
      </c>
      <c r="D8332" s="183"/>
      <c r="E8332" s="200" t="s">
        <v>1376</v>
      </c>
      <c r="F8332" s="183"/>
      <c r="G8332" s="183"/>
      <c r="H8332" s="183"/>
      <c r="I8332" s="183"/>
      <c r="J8332" s="183"/>
      <c r="K8332" s="201">
        <v>29524</v>
      </c>
      <c r="L8332" s="183"/>
      <c r="M8332" s="201">
        <v>14823.96</v>
      </c>
      <c r="N8332" s="183"/>
      <c r="O8332" s="196">
        <v>50.21</v>
      </c>
      <c r="P8332" s="183"/>
    </row>
    <row r="8333" spans="1:16" x14ac:dyDescent="0.25">
      <c r="A8333" s="197"/>
      <c r="B8333" s="183"/>
      <c r="C8333" s="197" t="s">
        <v>1398</v>
      </c>
      <c r="D8333" s="183"/>
      <c r="E8333" s="197" t="s">
        <v>1399</v>
      </c>
      <c r="F8333" s="183"/>
      <c r="G8333" s="183"/>
      <c r="H8333" s="183"/>
      <c r="I8333" s="183"/>
      <c r="J8333" s="183"/>
      <c r="K8333" s="198">
        <v>2124</v>
      </c>
      <c r="L8333" s="183"/>
      <c r="M8333" s="198">
        <v>716.89</v>
      </c>
      <c r="N8333" s="183"/>
      <c r="O8333" s="199">
        <v>33.75</v>
      </c>
      <c r="P8333" s="183"/>
    </row>
    <row r="8334" spans="1:16" x14ac:dyDescent="0.25">
      <c r="A8334" s="187" t="s">
        <v>0</v>
      </c>
      <c r="B8334" s="183"/>
      <c r="C8334" s="187" t="s">
        <v>214</v>
      </c>
      <c r="D8334" s="183"/>
      <c r="E8334" s="183"/>
      <c r="F8334" s="183"/>
      <c r="G8334" s="183"/>
      <c r="H8334" s="183"/>
      <c r="I8334" s="183"/>
      <c r="J8334" s="183"/>
      <c r="K8334" s="188">
        <v>2124</v>
      </c>
      <c r="L8334" s="183"/>
      <c r="M8334" s="188">
        <v>716.89</v>
      </c>
      <c r="N8334" s="183"/>
      <c r="O8334" s="189">
        <v>33.75</v>
      </c>
      <c r="P8334" s="183"/>
    </row>
    <row r="8335" spans="1:16" x14ac:dyDescent="0.25">
      <c r="A8335" s="187" t="s">
        <v>0</v>
      </c>
      <c r="B8335" s="183"/>
      <c r="C8335" s="187" t="s">
        <v>215</v>
      </c>
      <c r="D8335" s="183"/>
      <c r="E8335" s="183"/>
      <c r="F8335" s="183"/>
      <c r="G8335" s="183"/>
      <c r="H8335" s="183"/>
      <c r="I8335" s="183"/>
      <c r="J8335" s="183"/>
      <c r="K8335" s="188">
        <v>2124</v>
      </c>
      <c r="L8335" s="183"/>
      <c r="M8335" s="188">
        <v>716.89</v>
      </c>
      <c r="N8335" s="183"/>
      <c r="O8335" s="189">
        <v>33.75</v>
      </c>
      <c r="P8335" s="183"/>
    </row>
    <row r="8336" spans="1:16" x14ac:dyDescent="0.25">
      <c r="A8336" s="206" t="s">
        <v>0</v>
      </c>
      <c r="B8336" s="183"/>
      <c r="C8336" s="206" t="s">
        <v>564</v>
      </c>
      <c r="D8336" s="183"/>
      <c r="E8336" s="206" t="s">
        <v>565</v>
      </c>
      <c r="F8336" s="183"/>
      <c r="G8336" s="183"/>
      <c r="H8336" s="183"/>
      <c r="I8336" s="183"/>
      <c r="J8336" s="183"/>
      <c r="K8336" s="207">
        <v>1914</v>
      </c>
      <c r="L8336" s="183"/>
      <c r="M8336" s="207">
        <v>716.89</v>
      </c>
      <c r="N8336" s="183"/>
      <c r="O8336" s="205">
        <v>37.46</v>
      </c>
      <c r="P8336" s="183"/>
    </row>
    <row r="8337" spans="1:16" x14ac:dyDescent="0.25">
      <c r="A8337" s="203" t="s">
        <v>0</v>
      </c>
      <c r="B8337" s="183"/>
      <c r="C8337" s="203" t="s">
        <v>566</v>
      </c>
      <c r="D8337" s="183"/>
      <c r="E8337" s="203" t="s">
        <v>567</v>
      </c>
      <c r="F8337" s="183"/>
      <c r="G8337" s="183"/>
      <c r="H8337" s="183"/>
      <c r="I8337" s="183"/>
      <c r="J8337" s="183"/>
      <c r="K8337" s="204" t="s">
        <v>0</v>
      </c>
      <c r="L8337" s="183"/>
      <c r="M8337" s="204">
        <v>590.86</v>
      </c>
      <c r="N8337" s="183"/>
      <c r="O8337" s="202" t="s">
        <v>0</v>
      </c>
      <c r="P8337" s="183"/>
    </row>
    <row r="8338" spans="1:16" x14ac:dyDescent="0.25">
      <c r="A8338" s="203" t="s">
        <v>0</v>
      </c>
      <c r="B8338" s="183"/>
      <c r="C8338" s="203" t="s">
        <v>568</v>
      </c>
      <c r="D8338" s="183"/>
      <c r="E8338" s="203" t="s">
        <v>569</v>
      </c>
      <c r="F8338" s="183"/>
      <c r="G8338" s="183"/>
      <c r="H8338" s="183"/>
      <c r="I8338" s="183"/>
      <c r="J8338" s="183"/>
      <c r="K8338" s="204" t="s">
        <v>0</v>
      </c>
      <c r="L8338" s="183"/>
      <c r="M8338" s="204">
        <v>126.03</v>
      </c>
      <c r="N8338" s="183"/>
      <c r="O8338" s="202" t="s">
        <v>0</v>
      </c>
      <c r="P8338" s="183"/>
    </row>
    <row r="8339" spans="1:16" x14ac:dyDescent="0.25">
      <c r="A8339" s="206" t="s">
        <v>0</v>
      </c>
      <c r="B8339" s="183"/>
      <c r="C8339" s="206" t="s">
        <v>574</v>
      </c>
      <c r="D8339" s="183"/>
      <c r="E8339" s="206" t="s">
        <v>575</v>
      </c>
      <c r="F8339" s="183"/>
      <c r="G8339" s="183"/>
      <c r="H8339" s="183"/>
      <c r="I8339" s="183"/>
      <c r="J8339" s="183"/>
      <c r="K8339" s="207">
        <v>210</v>
      </c>
      <c r="L8339" s="183"/>
      <c r="M8339" s="207">
        <v>0</v>
      </c>
      <c r="N8339" s="183"/>
      <c r="O8339" s="205">
        <v>0</v>
      </c>
      <c r="P8339" s="183"/>
    </row>
    <row r="8340" spans="1:16" x14ac:dyDescent="0.25">
      <c r="A8340" s="197"/>
      <c r="B8340" s="183"/>
      <c r="C8340" s="197" t="s">
        <v>1559</v>
      </c>
      <c r="D8340" s="183"/>
      <c r="E8340" s="197" t="s">
        <v>1560</v>
      </c>
      <c r="F8340" s="183"/>
      <c r="G8340" s="183"/>
      <c r="H8340" s="183"/>
      <c r="I8340" s="183"/>
      <c r="J8340" s="183"/>
      <c r="K8340" s="198">
        <v>100</v>
      </c>
      <c r="L8340" s="183"/>
      <c r="M8340" s="198">
        <v>0</v>
      </c>
      <c r="N8340" s="183"/>
      <c r="O8340" s="199">
        <v>0</v>
      </c>
      <c r="P8340" s="183"/>
    </row>
    <row r="8341" spans="1:16" x14ac:dyDescent="0.25">
      <c r="A8341" s="187" t="s">
        <v>0</v>
      </c>
      <c r="B8341" s="183"/>
      <c r="C8341" s="187" t="s">
        <v>229</v>
      </c>
      <c r="D8341" s="183"/>
      <c r="E8341" s="183"/>
      <c r="F8341" s="183"/>
      <c r="G8341" s="183"/>
      <c r="H8341" s="183"/>
      <c r="I8341" s="183"/>
      <c r="J8341" s="183"/>
      <c r="K8341" s="188">
        <v>100</v>
      </c>
      <c r="L8341" s="183"/>
      <c r="M8341" s="188">
        <v>0</v>
      </c>
      <c r="N8341" s="183"/>
      <c r="O8341" s="189">
        <v>0</v>
      </c>
      <c r="P8341" s="183"/>
    </row>
    <row r="8342" spans="1:16" x14ac:dyDescent="0.25">
      <c r="A8342" s="187" t="s">
        <v>0</v>
      </c>
      <c r="B8342" s="183"/>
      <c r="C8342" s="187" t="s">
        <v>232</v>
      </c>
      <c r="D8342" s="183"/>
      <c r="E8342" s="183"/>
      <c r="F8342" s="183"/>
      <c r="G8342" s="183"/>
      <c r="H8342" s="183"/>
      <c r="I8342" s="183"/>
      <c r="J8342" s="183"/>
      <c r="K8342" s="188">
        <v>100</v>
      </c>
      <c r="L8342" s="183"/>
      <c r="M8342" s="188">
        <v>0</v>
      </c>
      <c r="N8342" s="183"/>
      <c r="O8342" s="189">
        <v>0</v>
      </c>
      <c r="P8342" s="183"/>
    </row>
    <row r="8343" spans="1:16" x14ac:dyDescent="0.25">
      <c r="A8343" s="206" t="s">
        <v>0</v>
      </c>
      <c r="B8343" s="183"/>
      <c r="C8343" s="206" t="s">
        <v>574</v>
      </c>
      <c r="D8343" s="183"/>
      <c r="E8343" s="206" t="s">
        <v>575</v>
      </c>
      <c r="F8343" s="183"/>
      <c r="G8343" s="183"/>
      <c r="H8343" s="183"/>
      <c r="I8343" s="183"/>
      <c r="J8343" s="183"/>
      <c r="K8343" s="207">
        <v>100</v>
      </c>
      <c r="L8343" s="183"/>
      <c r="M8343" s="207">
        <v>0</v>
      </c>
      <c r="N8343" s="183"/>
      <c r="O8343" s="205">
        <v>0</v>
      </c>
      <c r="P8343" s="183"/>
    </row>
    <row r="8344" spans="1:16" x14ac:dyDescent="0.25">
      <c r="A8344" s="197"/>
      <c r="B8344" s="183"/>
      <c r="C8344" s="197" t="s">
        <v>1532</v>
      </c>
      <c r="D8344" s="183"/>
      <c r="E8344" s="197" t="s">
        <v>1533</v>
      </c>
      <c r="F8344" s="183"/>
      <c r="G8344" s="183"/>
      <c r="H8344" s="183"/>
      <c r="I8344" s="183"/>
      <c r="J8344" s="183"/>
      <c r="K8344" s="198">
        <v>27000</v>
      </c>
      <c r="L8344" s="183"/>
      <c r="M8344" s="198">
        <v>14107.07</v>
      </c>
      <c r="N8344" s="183"/>
      <c r="O8344" s="199">
        <v>52.25</v>
      </c>
      <c r="P8344" s="183"/>
    </row>
    <row r="8345" spans="1:16" x14ac:dyDescent="0.25">
      <c r="A8345" s="187" t="s">
        <v>0</v>
      </c>
      <c r="B8345" s="183"/>
      <c r="C8345" s="187" t="s">
        <v>229</v>
      </c>
      <c r="D8345" s="183"/>
      <c r="E8345" s="183"/>
      <c r="F8345" s="183"/>
      <c r="G8345" s="183"/>
      <c r="H8345" s="183"/>
      <c r="I8345" s="183"/>
      <c r="J8345" s="183"/>
      <c r="K8345" s="188">
        <v>27000</v>
      </c>
      <c r="L8345" s="183"/>
      <c r="M8345" s="188">
        <v>14107.07</v>
      </c>
      <c r="N8345" s="183"/>
      <c r="O8345" s="189">
        <v>52.25</v>
      </c>
      <c r="P8345" s="183"/>
    </row>
    <row r="8346" spans="1:16" x14ac:dyDescent="0.25">
      <c r="A8346" s="187" t="s">
        <v>0</v>
      </c>
      <c r="B8346" s="183"/>
      <c r="C8346" s="187" t="s">
        <v>232</v>
      </c>
      <c r="D8346" s="183"/>
      <c r="E8346" s="183"/>
      <c r="F8346" s="183"/>
      <c r="G8346" s="183"/>
      <c r="H8346" s="183"/>
      <c r="I8346" s="183"/>
      <c r="J8346" s="183"/>
      <c r="K8346" s="188">
        <v>27000</v>
      </c>
      <c r="L8346" s="183"/>
      <c r="M8346" s="188">
        <v>14107.07</v>
      </c>
      <c r="N8346" s="183"/>
      <c r="O8346" s="189">
        <v>52.25</v>
      </c>
      <c r="P8346" s="183"/>
    </row>
    <row r="8347" spans="1:16" x14ac:dyDescent="0.25">
      <c r="A8347" s="206" t="s">
        <v>0</v>
      </c>
      <c r="B8347" s="183"/>
      <c r="C8347" s="206" t="s">
        <v>574</v>
      </c>
      <c r="D8347" s="183"/>
      <c r="E8347" s="206" t="s">
        <v>575</v>
      </c>
      <c r="F8347" s="183"/>
      <c r="G8347" s="183"/>
      <c r="H8347" s="183"/>
      <c r="I8347" s="183"/>
      <c r="J8347" s="183"/>
      <c r="K8347" s="207">
        <v>27000</v>
      </c>
      <c r="L8347" s="183"/>
      <c r="M8347" s="207">
        <v>14107.07</v>
      </c>
      <c r="N8347" s="183"/>
      <c r="O8347" s="205">
        <v>52.25</v>
      </c>
      <c r="P8347" s="183"/>
    </row>
    <row r="8348" spans="1:16" x14ac:dyDescent="0.25">
      <c r="A8348" s="203" t="s">
        <v>0</v>
      </c>
      <c r="B8348" s="183"/>
      <c r="C8348" s="203" t="s">
        <v>931</v>
      </c>
      <c r="D8348" s="183"/>
      <c r="E8348" s="203" t="s">
        <v>932</v>
      </c>
      <c r="F8348" s="183"/>
      <c r="G8348" s="183"/>
      <c r="H8348" s="183"/>
      <c r="I8348" s="183"/>
      <c r="J8348" s="183"/>
      <c r="K8348" s="204" t="s">
        <v>0</v>
      </c>
      <c r="L8348" s="183"/>
      <c r="M8348" s="204">
        <v>14107.07</v>
      </c>
      <c r="N8348" s="183"/>
      <c r="O8348" s="202" t="s">
        <v>0</v>
      </c>
      <c r="P8348" s="183"/>
    </row>
    <row r="8349" spans="1:16" x14ac:dyDescent="0.25">
      <c r="A8349" s="197"/>
      <c r="B8349" s="183"/>
      <c r="C8349" s="197" t="s">
        <v>1400</v>
      </c>
      <c r="D8349" s="183"/>
      <c r="E8349" s="197" t="s">
        <v>1401</v>
      </c>
      <c r="F8349" s="183"/>
      <c r="G8349" s="183"/>
      <c r="H8349" s="183"/>
      <c r="I8349" s="183"/>
      <c r="J8349" s="183"/>
      <c r="K8349" s="198">
        <v>300</v>
      </c>
      <c r="L8349" s="183"/>
      <c r="M8349" s="198">
        <v>0</v>
      </c>
      <c r="N8349" s="183"/>
      <c r="O8349" s="199">
        <v>0</v>
      </c>
      <c r="P8349" s="183"/>
    </row>
    <row r="8350" spans="1:16" x14ac:dyDescent="0.25">
      <c r="A8350" s="187" t="s">
        <v>0</v>
      </c>
      <c r="B8350" s="183"/>
      <c r="C8350" s="187" t="s">
        <v>229</v>
      </c>
      <c r="D8350" s="183"/>
      <c r="E8350" s="183"/>
      <c r="F8350" s="183"/>
      <c r="G8350" s="183"/>
      <c r="H8350" s="183"/>
      <c r="I8350" s="183"/>
      <c r="J8350" s="183"/>
      <c r="K8350" s="188">
        <v>300</v>
      </c>
      <c r="L8350" s="183"/>
      <c r="M8350" s="188">
        <v>0</v>
      </c>
      <c r="N8350" s="183"/>
      <c r="O8350" s="189">
        <v>0</v>
      </c>
      <c r="P8350" s="183"/>
    </row>
    <row r="8351" spans="1:16" x14ac:dyDescent="0.25">
      <c r="A8351" s="187" t="s">
        <v>0</v>
      </c>
      <c r="B8351" s="183"/>
      <c r="C8351" s="187" t="s">
        <v>232</v>
      </c>
      <c r="D8351" s="183"/>
      <c r="E8351" s="183"/>
      <c r="F8351" s="183"/>
      <c r="G8351" s="183"/>
      <c r="H8351" s="183"/>
      <c r="I8351" s="183"/>
      <c r="J8351" s="183"/>
      <c r="K8351" s="188">
        <v>300</v>
      </c>
      <c r="L8351" s="183"/>
      <c r="M8351" s="188">
        <v>0</v>
      </c>
      <c r="N8351" s="183"/>
      <c r="O8351" s="189">
        <v>0</v>
      </c>
      <c r="P8351" s="183"/>
    </row>
    <row r="8352" spans="1:16" x14ac:dyDescent="0.25">
      <c r="A8352" s="206" t="s">
        <v>0</v>
      </c>
      <c r="B8352" s="183"/>
      <c r="C8352" s="206" t="s">
        <v>604</v>
      </c>
      <c r="D8352" s="183"/>
      <c r="E8352" s="206" t="s">
        <v>605</v>
      </c>
      <c r="F8352" s="183"/>
      <c r="G8352" s="183"/>
      <c r="H8352" s="183"/>
      <c r="I8352" s="183"/>
      <c r="J8352" s="183"/>
      <c r="K8352" s="207">
        <v>300</v>
      </c>
      <c r="L8352" s="183"/>
      <c r="M8352" s="207">
        <v>0</v>
      </c>
      <c r="N8352" s="183"/>
      <c r="O8352" s="205">
        <v>0</v>
      </c>
      <c r="P8352" s="183"/>
    </row>
    <row r="8353" spans="1:16" x14ac:dyDescent="0.25">
      <c r="A8353" s="200" t="s">
        <v>0</v>
      </c>
      <c r="B8353" s="183"/>
      <c r="C8353" s="200" t="s">
        <v>1410</v>
      </c>
      <c r="D8353" s="183"/>
      <c r="E8353" s="200" t="s">
        <v>1411</v>
      </c>
      <c r="F8353" s="183"/>
      <c r="G8353" s="183"/>
      <c r="H8353" s="183"/>
      <c r="I8353" s="183"/>
      <c r="J8353" s="183"/>
      <c r="K8353" s="201">
        <v>12000</v>
      </c>
      <c r="L8353" s="183"/>
      <c r="M8353" s="201">
        <v>794.64</v>
      </c>
      <c r="N8353" s="183"/>
      <c r="O8353" s="196">
        <v>6.62</v>
      </c>
      <c r="P8353" s="183"/>
    </row>
    <row r="8354" spans="1:16" x14ac:dyDescent="0.25">
      <c r="A8354" s="197"/>
      <c r="B8354" s="183"/>
      <c r="C8354" s="197" t="s">
        <v>1534</v>
      </c>
      <c r="D8354" s="183"/>
      <c r="E8354" s="197" t="s">
        <v>1535</v>
      </c>
      <c r="F8354" s="183"/>
      <c r="G8354" s="183"/>
      <c r="H8354" s="183"/>
      <c r="I8354" s="183"/>
      <c r="J8354" s="183"/>
      <c r="K8354" s="198">
        <v>12000</v>
      </c>
      <c r="L8354" s="183"/>
      <c r="M8354" s="198">
        <v>794.64</v>
      </c>
      <c r="N8354" s="183"/>
      <c r="O8354" s="199">
        <v>6.62</v>
      </c>
      <c r="P8354" s="183"/>
    </row>
    <row r="8355" spans="1:16" x14ac:dyDescent="0.25">
      <c r="A8355" s="187" t="s">
        <v>0</v>
      </c>
      <c r="B8355" s="183"/>
      <c r="C8355" s="187" t="s">
        <v>221</v>
      </c>
      <c r="D8355" s="183"/>
      <c r="E8355" s="183"/>
      <c r="F8355" s="183"/>
      <c r="G8355" s="183"/>
      <c r="H8355" s="183"/>
      <c r="I8355" s="183"/>
      <c r="J8355" s="183"/>
      <c r="K8355" s="188">
        <v>12000</v>
      </c>
      <c r="L8355" s="183"/>
      <c r="M8355" s="188">
        <v>794.64</v>
      </c>
      <c r="N8355" s="183"/>
      <c r="O8355" s="189">
        <v>6.62</v>
      </c>
      <c r="P8355" s="183"/>
    </row>
    <row r="8356" spans="1:16" x14ac:dyDescent="0.25">
      <c r="A8356" s="187" t="s">
        <v>0</v>
      </c>
      <c r="B8356" s="183"/>
      <c r="C8356" s="187" t="s">
        <v>228</v>
      </c>
      <c r="D8356" s="183"/>
      <c r="E8356" s="183"/>
      <c r="F8356" s="183"/>
      <c r="G8356" s="183"/>
      <c r="H8356" s="183"/>
      <c r="I8356" s="183"/>
      <c r="J8356" s="183"/>
      <c r="K8356" s="188">
        <v>12000</v>
      </c>
      <c r="L8356" s="183"/>
      <c r="M8356" s="188">
        <v>794.64</v>
      </c>
      <c r="N8356" s="183"/>
      <c r="O8356" s="189">
        <v>6.62</v>
      </c>
      <c r="P8356" s="183"/>
    </row>
    <row r="8357" spans="1:16" x14ac:dyDescent="0.25">
      <c r="A8357" s="206" t="s">
        <v>0</v>
      </c>
      <c r="B8357" s="183"/>
      <c r="C8357" s="206" t="s">
        <v>574</v>
      </c>
      <c r="D8357" s="183"/>
      <c r="E8357" s="206" t="s">
        <v>575</v>
      </c>
      <c r="F8357" s="183"/>
      <c r="G8357" s="183"/>
      <c r="H8357" s="183"/>
      <c r="I8357" s="183"/>
      <c r="J8357" s="183"/>
      <c r="K8357" s="207">
        <v>12000</v>
      </c>
      <c r="L8357" s="183"/>
      <c r="M8357" s="207">
        <v>794.64</v>
      </c>
      <c r="N8357" s="183"/>
      <c r="O8357" s="205">
        <v>6.62</v>
      </c>
      <c r="P8357" s="183"/>
    </row>
    <row r="8358" spans="1:16" x14ac:dyDescent="0.25">
      <c r="A8358" s="203" t="s">
        <v>0</v>
      </c>
      <c r="B8358" s="183"/>
      <c r="C8358" s="203" t="s">
        <v>582</v>
      </c>
      <c r="D8358" s="183"/>
      <c r="E8358" s="203" t="s">
        <v>583</v>
      </c>
      <c r="F8358" s="183"/>
      <c r="G8358" s="183"/>
      <c r="H8358" s="183"/>
      <c r="I8358" s="183"/>
      <c r="J8358" s="183"/>
      <c r="K8358" s="204" t="s">
        <v>0</v>
      </c>
      <c r="L8358" s="183"/>
      <c r="M8358" s="204">
        <v>794.64</v>
      </c>
      <c r="N8358" s="183"/>
      <c r="O8358" s="202" t="s">
        <v>0</v>
      </c>
      <c r="P8358" s="183"/>
    </row>
    <row r="8359" spans="1:16" x14ac:dyDescent="0.25">
      <c r="A8359" s="200" t="s">
        <v>0</v>
      </c>
      <c r="B8359" s="183"/>
      <c r="C8359" s="200" t="s">
        <v>1418</v>
      </c>
      <c r="D8359" s="183"/>
      <c r="E8359" s="200" t="s">
        <v>1419</v>
      </c>
      <c r="F8359" s="183"/>
      <c r="G8359" s="183"/>
      <c r="H8359" s="183"/>
      <c r="I8359" s="183"/>
      <c r="J8359" s="183"/>
      <c r="K8359" s="201">
        <v>5000</v>
      </c>
      <c r="L8359" s="183"/>
      <c r="M8359" s="201">
        <v>138.75</v>
      </c>
      <c r="N8359" s="183"/>
      <c r="O8359" s="196">
        <v>2.78</v>
      </c>
      <c r="P8359" s="183"/>
    </row>
    <row r="8360" spans="1:16" x14ac:dyDescent="0.25">
      <c r="A8360" s="197"/>
      <c r="B8360" s="183"/>
      <c r="C8360" s="197" t="s">
        <v>1432</v>
      </c>
      <c r="D8360" s="183"/>
      <c r="E8360" s="197" t="s">
        <v>1433</v>
      </c>
      <c r="F8360" s="183"/>
      <c r="G8360" s="183"/>
      <c r="H8360" s="183"/>
      <c r="I8360" s="183"/>
      <c r="J8360" s="183"/>
      <c r="K8360" s="198">
        <v>5000</v>
      </c>
      <c r="L8360" s="183"/>
      <c r="M8360" s="198">
        <v>138.75</v>
      </c>
      <c r="N8360" s="183"/>
      <c r="O8360" s="199">
        <v>2.78</v>
      </c>
      <c r="P8360" s="183"/>
    </row>
    <row r="8361" spans="1:16" x14ac:dyDescent="0.25">
      <c r="A8361" s="187" t="s">
        <v>0</v>
      </c>
      <c r="B8361" s="183"/>
      <c r="C8361" s="187" t="s">
        <v>214</v>
      </c>
      <c r="D8361" s="183"/>
      <c r="E8361" s="183"/>
      <c r="F8361" s="183"/>
      <c r="G8361" s="183"/>
      <c r="H8361" s="183"/>
      <c r="I8361" s="183"/>
      <c r="J8361" s="183"/>
      <c r="K8361" s="188">
        <v>5000</v>
      </c>
      <c r="L8361" s="183"/>
      <c r="M8361" s="188">
        <v>138.75</v>
      </c>
      <c r="N8361" s="183"/>
      <c r="O8361" s="189">
        <v>2.78</v>
      </c>
      <c r="P8361" s="183"/>
    </row>
    <row r="8362" spans="1:16" x14ac:dyDescent="0.25">
      <c r="A8362" s="187" t="s">
        <v>0</v>
      </c>
      <c r="B8362" s="183"/>
      <c r="C8362" s="187" t="s">
        <v>215</v>
      </c>
      <c r="D8362" s="183"/>
      <c r="E8362" s="183"/>
      <c r="F8362" s="183"/>
      <c r="G8362" s="183"/>
      <c r="H8362" s="183"/>
      <c r="I8362" s="183"/>
      <c r="J8362" s="183"/>
      <c r="K8362" s="188">
        <v>5000</v>
      </c>
      <c r="L8362" s="183"/>
      <c r="M8362" s="188">
        <v>138.75</v>
      </c>
      <c r="N8362" s="183"/>
      <c r="O8362" s="189">
        <v>2.78</v>
      </c>
      <c r="P8362" s="183"/>
    </row>
    <row r="8363" spans="1:16" x14ac:dyDescent="0.25">
      <c r="A8363" s="206" t="s">
        <v>0</v>
      </c>
      <c r="B8363" s="183"/>
      <c r="C8363" s="206" t="s">
        <v>638</v>
      </c>
      <c r="D8363" s="183"/>
      <c r="E8363" s="206" t="s">
        <v>639</v>
      </c>
      <c r="F8363" s="183"/>
      <c r="G8363" s="183"/>
      <c r="H8363" s="183"/>
      <c r="I8363" s="183"/>
      <c r="J8363" s="183"/>
      <c r="K8363" s="207">
        <v>5000</v>
      </c>
      <c r="L8363" s="183"/>
      <c r="M8363" s="207">
        <v>138.75</v>
      </c>
      <c r="N8363" s="183"/>
      <c r="O8363" s="205">
        <v>2.78</v>
      </c>
      <c r="P8363" s="183"/>
    </row>
    <row r="8364" spans="1:16" x14ac:dyDescent="0.25">
      <c r="A8364" s="203" t="s">
        <v>0</v>
      </c>
      <c r="B8364" s="183"/>
      <c r="C8364" s="203" t="s">
        <v>1129</v>
      </c>
      <c r="D8364" s="183"/>
      <c r="E8364" s="203" t="s">
        <v>1130</v>
      </c>
      <c r="F8364" s="183"/>
      <c r="G8364" s="183"/>
      <c r="H8364" s="183"/>
      <c r="I8364" s="183"/>
      <c r="J8364" s="183"/>
      <c r="K8364" s="204" t="s">
        <v>0</v>
      </c>
      <c r="L8364" s="183"/>
      <c r="M8364" s="204">
        <v>138.75</v>
      </c>
      <c r="N8364" s="183"/>
      <c r="O8364" s="202" t="s">
        <v>0</v>
      </c>
      <c r="P8364" s="183"/>
    </row>
    <row r="8365" spans="1:16" x14ac:dyDescent="0.25">
      <c r="A8365" s="200" t="s">
        <v>0</v>
      </c>
      <c r="B8365" s="183"/>
      <c r="C8365" s="200" t="s">
        <v>1456</v>
      </c>
      <c r="D8365" s="183"/>
      <c r="E8365" s="200" t="s">
        <v>1457</v>
      </c>
      <c r="F8365" s="183"/>
      <c r="G8365" s="183"/>
      <c r="H8365" s="183"/>
      <c r="I8365" s="183"/>
      <c r="J8365" s="183"/>
      <c r="K8365" s="201">
        <v>1591</v>
      </c>
      <c r="L8365" s="183"/>
      <c r="M8365" s="201">
        <v>16.93</v>
      </c>
      <c r="N8365" s="183"/>
      <c r="O8365" s="196">
        <v>1.06</v>
      </c>
      <c r="P8365" s="183"/>
    </row>
    <row r="8366" spans="1:16" x14ac:dyDescent="0.25">
      <c r="A8366" s="197"/>
      <c r="B8366" s="183"/>
      <c r="C8366" s="197" t="s">
        <v>1458</v>
      </c>
      <c r="D8366" s="183"/>
      <c r="E8366" s="197" t="s">
        <v>1459</v>
      </c>
      <c r="F8366" s="183"/>
      <c r="G8366" s="183"/>
      <c r="H8366" s="183"/>
      <c r="I8366" s="183"/>
      <c r="J8366" s="183"/>
      <c r="K8366" s="198">
        <v>901</v>
      </c>
      <c r="L8366" s="183"/>
      <c r="M8366" s="198">
        <v>0</v>
      </c>
      <c r="N8366" s="183"/>
      <c r="O8366" s="199">
        <v>0</v>
      </c>
      <c r="P8366" s="183"/>
    </row>
    <row r="8367" spans="1:16" x14ac:dyDescent="0.25">
      <c r="A8367" s="187" t="s">
        <v>0</v>
      </c>
      <c r="B8367" s="183"/>
      <c r="C8367" s="187" t="s">
        <v>218</v>
      </c>
      <c r="D8367" s="183"/>
      <c r="E8367" s="183"/>
      <c r="F8367" s="183"/>
      <c r="G8367" s="183"/>
      <c r="H8367" s="183"/>
      <c r="I8367" s="183"/>
      <c r="J8367" s="183"/>
      <c r="K8367" s="188">
        <v>400</v>
      </c>
      <c r="L8367" s="183"/>
      <c r="M8367" s="188">
        <v>0</v>
      </c>
      <c r="N8367" s="183"/>
      <c r="O8367" s="189">
        <v>0</v>
      </c>
      <c r="P8367" s="183"/>
    </row>
    <row r="8368" spans="1:16" x14ac:dyDescent="0.25">
      <c r="A8368" s="187" t="s">
        <v>0</v>
      </c>
      <c r="B8368" s="183"/>
      <c r="C8368" s="187" t="s">
        <v>220</v>
      </c>
      <c r="D8368" s="183"/>
      <c r="E8368" s="183"/>
      <c r="F8368" s="183"/>
      <c r="G8368" s="183"/>
      <c r="H8368" s="183"/>
      <c r="I8368" s="183"/>
      <c r="J8368" s="183"/>
      <c r="K8368" s="188">
        <v>400</v>
      </c>
      <c r="L8368" s="183"/>
      <c r="M8368" s="188">
        <v>0</v>
      </c>
      <c r="N8368" s="183"/>
      <c r="O8368" s="189">
        <v>0</v>
      </c>
      <c r="P8368" s="183"/>
    </row>
    <row r="8369" spans="1:16" x14ac:dyDescent="0.25">
      <c r="A8369" s="206" t="s">
        <v>0</v>
      </c>
      <c r="B8369" s="183"/>
      <c r="C8369" s="206" t="s">
        <v>574</v>
      </c>
      <c r="D8369" s="183"/>
      <c r="E8369" s="206" t="s">
        <v>575</v>
      </c>
      <c r="F8369" s="183"/>
      <c r="G8369" s="183"/>
      <c r="H8369" s="183"/>
      <c r="I8369" s="183"/>
      <c r="J8369" s="183"/>
      <c r="K8369" s="207">
        <v>100</v>
      </c>
      <c r="L8369" s="183"/>
      <c r="M8369" s="207">
        <v>0</v>
      </c>
      <c r="N8369" s="183"/>
      <c r="O8369" s="205">
        <v>0</v>
      </c>
      <c r="P8369" s="183"/>
    </row>
    <row r="8370" spans="1:16" x14ac:dyDescent="0.25">
      <c r="A8370" s="206" t="s">
        <v>0</v>
      </c>
      <c r="B8370" s="183"/>
      <c r="C8370" s="206" t="s">
        <v>698</v>
      </c>
      <c r="D8370" s="183"/>
      <c r="E8370" s="206" t="s">
        <v>699</v>
      </c>
      <c r="F8370" s="183"/>
      <c r="G8370" s="183"/>
      <c r="H8370" s="183"/>
      <c r="I8370" s="183"/>
      <c r="J8370" s="183"/>
      <c r="K8370" s="207">
        <v>300</v>
      </c>
      <c r="L8370" s="183"/>
      <c r="M8370" s="207">
        <v>0</v>
      </c>
      <c r="N8370" s="183"/>
      <c r="O8370" s="205">
        <v>0</v>
      </c>
      <c r="P8370" s="183"/>
    </row>
    <row r="8371" spans="1:16" x14ac:dyDescent="0.25">
      <c r="A8371" s="187" t="s">
        <v>0</v>
      </c>
      <c r="B8371" s="183"/>
      <c r="C8371" s="187" t="s">
        <v>221</v>
      </c>
      <c r="D8371" s="183"/>
      <c r="E8371" s="183"/>
      <c r="F8371" s="183"/>
      <c r="G8371" s="183"/>
      <c r="H8371" s="183"/>
      <c r="I8371" s="183"/>
      <c r="J8371" s="183"/>
      <c r="K8371" s="188">
        <v>1</v>
      </c>
      <c r="L8371" s="183"/>
      <c r="M8371" s="188">
        <v>0</v>
      </c>
      <c r="N8371" s="183"/>
      <c r="O8371" s="189">
        <v>0</v>
      </c>
      <c r="P8371" s="183"/>
    </row>
    <row r="8372" spans="1:16" x14ac:dyDescent="0.25">
      <c r="A8372" s="187" t="s">
        <v>0</v>
      </c>
      <c r="B8372" s="183"/>
      <c r="C8372" s="187" t="s">
        <v>228</v>
      </c>
      <c r="D8372" s="183"/>
      <c r="E8372" s="183"/>
      <c r="F8372" s="183"/>
      <c r="G8372" s="183"/>
      <c r="H8372" s="183"/>
      <c r="I8372" s="183"/>
      <c r="J8372" s="183"/>
      <c r="K8372" s="188">
        <v>1</v>
      </c>
      <c r="L8372" s="183"/>
      <c r="M8372" s="188">
        <v>0</v>
      </c>
      <c r="N8372" s="183"/>
      <c r="O8372" s="189">
        <v>0</v>
      </c>
      <c r="P8372" s="183"/>
    </row>
    <row r="8373" spans="1:16" x14ac:dyDescent="0.25">
      <c r="A8373" s="206" t="s">
        <v>0</v>
      </c>
      <c r="B8373" s="183"/>
      <c r="C8373" s="206" t="s">
        <v>698</v>
      </c>
      <c r="D8373" s="183"/>
      <c r="E8373" s="206" t="s">
        <v>699</v>
      </c>
      <c r="F8373" s="183"/>
      <c r="G8373" s="183"/>
      <c r="H8373" s="183"/>
      <c r="I8373" s="183"/>
      <c r="J8373" s="183"/>
      <c r="K8373" s="207">
        <v>1</v>
      </c>
      <c r="L8373" s="183"/>
      <c r="M8373" s="207">
        <v>0</v>
      </c>
      <c r="N8373" s="183"/>
      <c r="O8373" s="205">
        <v>0</v>
      </c>
      <c r="P8373" s="183"/>
    </row>
    <row r="8374" spans="1:16" x14ac:dyDescent="0.25">
      <c r="A8374" s="187" t="s">
        <v>0</v>
      </c>
      <c r="B8374" s="183"/>
      <c r="C8374" s="187" t="s">
        <v>238</v>
      </c>
      <c r="D8374" s="183"/>
      <c r="E8374" s="183"/>
      <c r="F8374" s="183"/>
      <c r="G8374" s="183"/>
      <c r="H8374" s="183"/>
      <c r="I8374" s="183"/>
      <c r="J8374" s="183"/>
      <c r="K8374" s="188">
        <v>500</v>
      </c>
      <c r="L8374" s="183"/>
      <c r="M8374" s="188">
        <v>0</v>
      </c>
      <c r="N8374" s="183"/>
      <c r="O8374" s="189">
        <v>0</v>
      </c>
      <c r="P8374" s="183"/>
    </row>
    <row r="8375" spans="1:16" x14ac:dyDescent="0.25">
      <c r="A8375" s="187" t="s">
        <v>0</v>
      </c>
      <c r="B8375" s="183"/>
      <c r="C8375" s="187" t="s">
        <v>240</v>
      </c>
      <c r="D8375" s="183"/>
      <c r="E8375" s="183"/>
      <c r="F8375" s="183"/>
      <c r="G8375" s="183"/>
      <c r="H8375" s="183"/>
      <c r="I8375" s="183"/>
      <c r="J8375" s="183"/>
      <c r="K8375" s="188">
        <v>500</v>
      </c>
      <c r="L8375" s="183"/>
      <c r="M8375" s="188">
        <v>0</v>
      </c>
      <c r="N8375" s="183"/>
      <c r="O8375" s="189">
        <v>0</v>
      </c>
      <c r="P8375" s="183"/>
    </row>
    <row r="8376" spans="1:16" x14ac:dyDescent="0.25">
      <c r="A8376" s="206" t="s">
        <v>0</v>
      </c>
      <c r="B8376" s="183"/>
      <c r="C8376" s="206" t="s">
        <v>574</v>
      </c>
      <c r="D8376" s="183"/>
      <c r="E8376" s="206" t="s">
        <v>575</v>
      </c>
      <c r="F8376" s="183"/>
      <c r="G8376" s="183"/>
      <c r="H8376" s="183"/>
      <c r="I8376" s="183"/>
      <c r="J8376" s="183"/>
      <c r="K8376" s="207">
        <v>100</v>
      </c>
      <c r="L8376" s="183"/>
      <c r="M8376" s="207">
        <v>0</v>
      </c>
      <c r="N8376" s="183"/>
      <c r="O8376" s="205">
        <v>0</v>
      </c>
      <c r="P8376" s="183"/>
    </row>
    <row r="8377" spans="1:16" x14ac:dyDescent="0.25">
      <c r="A8377" s="206" t="s">
        <v>0</v>
      </c>
      <c r="B8377" s="183"/>
      <c r="C8377" s="206" t="s">
        <v>698</v>
      </c>
      <c r="D8377" s="183"/>
      <c r="E8377" s="206" t="s">
        <v>699</v>
      </c>
      <c r="F8377" s="183"/>
      <c r="G8377" s="183"/>
      <c r="H8377" s="183"/>
      <c r="I8377" s="183"/>
      <c r="J8377" s="183"/>
      <c r="K8377" s="207">
        <v>400</v>
      </c>
      <c r="L8377" s="183"/>
      <c r="M8377" s="207">
        <v>0</v>
      </c>
      <c r="N8377" s="183"/>
      <c r="O8377" s="205">
        <v>0</v>
      </c>
      <c r="P8377" s="183"/>
    </row>
    <row r="8378" spans="1:16" x14ac:dyDescent="0.25">
      <c r="A8378" s="197"/>
      <c r="B8378" s="183"/>
      <c r="C8378" s="197" t="s">
        <v>1536</v>
      </c>
      <c r="D8378" s="183"/>
      <c r="E8378" s="197" t="s">
        <v>1537</v>
      </c>
      <c r="F8378" s="183"/>
      <c r="G8378" s="183"/>
      <c r="H8378" s="183"/>
      <c r="I8378" s="183"/>
      <c r="J8378" s="183"/>
      <c r="K8378" s="198">
        <v>690</v>
      </c>
      <c r="L8378" s="183"/>
      <c r="M8378" s="198">
        <v>16.93</v>
      </c>
      <c r="N8378" s="183"/>
      <c r="O8378" s="199">
        <v>2.4500000000000002</v>
      </c>
      <c r="P8378" s="183"/>
    </row>
    <row r="8379" spans="1:16" x14ac:dyDescent="0.25">
      <c r="A8379" s="187" t="s">
        <v>0</v>
      </c>
      <c r="B8379" s="183"/>
      <c r="C8379" s="187" t="s">
        <v>214</v>
      </c>
      <c r="D8379" s="183"/>
      <c r="E8379" s="183"/>
      <c r="F8379" s="183"/>
      <c r="G8379" s="183"/>
      <c r="H8379" s="183"/>
      <c r="I8379" s="183"/>
      <c r="J8379" s="183"/>
      <c r="K8379" s="188">
        <v>220</v>
      </c>
      <c r="L8379" s="183"/>
      <c r="M8379" s="188">
        <v>0</v>
      </c>
      <c r="N8379" s="183"/>
      <c r="O8379" s="189">
        <v>0</v>
      </c>
      <c r="P8379" s="183"/>
    </row>
    <row r="8380" spans="1:16" x14ac:dyDescent="0.25">
      <c r="A8380" s="187" t="s">
        <v>0</v>
      </c>
      <c r="B8380" s="183"/>
      <c r="C8380" s="187" t="s">
        <v>215</v>
      </c>
      <c r="D8380" s="183"/>
      <c r="E8380" s="183"/>
      <c r="F8380" s="183"/>
      <c r="G8380" s="183"/>
      <c r="H8380" s="183"/>
      <c r="I8380" s="183"/>
      <c r="J8380" s="183"/>
      <c r="K8380" s="188">
        <v>220</v>
      </c>
      <c r="L8380" s="183"/>
      <c r="M8380" s="188">
        <v>0</v>
      </c>
      <c r="N8380" s="183"/>
      <c r="O8380" s="189">
        <v>0</v>
      </c>
      <c r="P8380" s="183"/>
    </row>
    <row r="8381" spans="1:16" x14ac:dyDescent="0.25">
      <c r="A8381" s="206" t="s">
        <v>0</v>
      </c>
      <c r="B8381" s="183"/>
      <c r="C8381" s="206" t="s">
        <v>698</v>
      </c>
      <c r="D8381" s="183"/>
      <c r="E8381" s="206" t="s">
        <v>699</v>
      </c>
      <c r="F8381" s="183"/>
      <c r="G8381" s="183"/>
      <c r="H8381" s="183"/>
      <c r="I8381" s="183"/>
      <c r="J8381" s="183"/>
      <c r="K8381" s="207">
        <v>220</v>
      </c>
      <c r="L8381" s="183"/>
      <c r="M8381" s="207">
        <v>0</v>
      </c>
      <c r="N8381" s="183"/>
      <c r="O8381" s="205">
        <v>0</v>
      </c>
      <c r="P8381" s="183"/>
    </row>
    <row r="8382" spans="1:16" x14ac:dyDescent="0.25">
      <c r="A8382" s="187" t="s">
        <v>0</v>
      </c>
      <c r="B8382" s="183"/>
      <c r="C8382" s="187" t="s">
        <v>218</v>
      </c>
      <c r="D8382" s="183"/>
      <c r="E8382" s="183"/>
      <c r="F8382" s="183"/>
      <c r="G8382" s="183"/>
      <c r="H8382" s="183"/>
      <c r="I8382" s="183"/>
      <c r="J8382" s="183"/>
      <c r="K8382" s="188">
        <v>100</v>
      </c>
      <c r="L8382" s="183"/>
      <c r="M8382" s="188">
        <v>16.93</v>
      </c>
      <c r="N8382" s="183"/>
      <c r="O8382" s="189">
        <v>16.93</v>
      </c>
      <c r="P8382" s="183"/>
    </row>
    <row r="8383" spans="1:16" x14ac:dyDescent="0.25">
      <c r="A8383" s="187" t="s">
        <v>0</v>
      </c>
      <c r="B8383" s="183"/>
      <c r="C8383" s="187" t="s">
        <v>220</v>
      </c>
      <c r="D8383" s="183"/>
      <c r="E8383" s="183"/>
      <c r="F8383" s="183"/>
      <c r="G8383" s="183"/>
      <c r="H8383" s="183"/>
      <c r="I8383" s="183"/>
      <c r="J8383" s="183"/>
      <c r="K8383" s="188">
        <v>100</v>
      </c>
      <c r="L8383" s="183"/>
      <c r="M8383" s="188">
        <v>16.93</v>
      </c>
      <c r="N8383" s="183"/>
      <c r="O8383" s="189">
        <v>16.93</v>
      </c>
      <c r="P8383" s="183"/>
    </row>
    <row r="8384" spans="1:16" x14ac:dyDescent="0.25">
      <c r="A8384" s="206" t="s">
        <v>0</v>
      </c>
      <c r="B8384" s="183"/>
      <c r="C8384" s="206" t="s">
        <v>698</v>
      </c>
      <c r="D8384" s="183"/>
      <c r="E8384" s="206" t="s">
        <v>699</v>
      </c>
      <c r="F8384" s="183"/>
      <c r="G8384" s="183"/>
      <c r="H8384" s="183"/>
      <c r="I8384" s="183"/>
      <c r="J8384" s="183"/>
      <c r="K8384" s="207">
        <v>100</v>
      </c>
      <c r="L8384" s="183"/>
      <c r="M8384" s="207">
        <v>16.93</v>
      </c>
      <c r="N8384" s="183"/>
      <c r="O8384" s="205">
        <v>16.93</v>
      </c>
      <c r="P8384" s="183"/>
    </row>
    <row r="8385" spans="1:16" x14ac:dyDescent="0.25">
      <c r="A8385" s="203" t="s">
        <v>0</v>
      </c>
      <c r="B8385" s="183"/>
      <c r="C8385" s="203" t="s">
        <v>919</v>
      </c>
      <c r="D8385" s="183"/>
      <c r="E8385" s="203" t="s">
        <v>920</v>
      </c>
      <c r="F8385" s="183"/>
      <c r="G8385" s="183"/>
      <c r="H8385" s="183"/>
      <c r="I8385" s="183"/>
      <c r="J8385" s="183"/>
      <c r="K8385" s="204" t="s">
        <v>0</v>
      </c>
      <c r="L8385" s="183"/>
      <c r="M8385" s="204">
        <v>16.93</v>
      </c>
      <c r="N8385" s="183"/>
      <c r="O8385" s="202" t="s">
        <v>0</v>
      </c>
      <c r="P8385" s="183"/>
    </row>
    <row r="8386" spans="1:16" x14ac:dyDescent="0.25">
      <c r="A8386" s="187" t="s">
        <v>0</v>
      </c>
      <c r="B8386" s="183"/>
      <c r="C8386" s="187" t="s">
        <v>229</v>
      </c>
      <c r="D8386" s="183"/>
      <c r="E8386" s="183"/>
      <c r="F8386" s="183"/>
      <c r="G8386" s="183"/>
      <c r="H8386" s="183"/>
      <c r="I8386" s="183"/>
      <c r="J8386" s="183"/>
      <c r="K8386" s="188">
        <v>270</v>
      </c>
      <c r="L8386" s="183"/>
      <c r="M8386" s="188">
        <v>0</v>
      </c>
      <c r="N8386" s="183"/>
      <c r="O8386" s="189">
        <v>0</v>
      </c>
      <c r="P8386" s="183"/>
    </row>
    <row r="8387" spans="1:16" x14ac:dyDescent="0.25">
      <c r="A8387" s="187" t="s">
        <v>0</v>
      </c>
      <c r="B8387" s="183"/>
      <c r="C8387" s="187" t="s">
        <v>232</v>
      </c>
      <c r="D8387" s="183"/>
      <c r="E8387" s="183"/>
      <c r="F8387" s="183"/>
      <c r="G8387" s="183"/>
      <c r="H8387" s="183"/>
      <c r="I8387" s="183"/>
      <c r="J8387" s="183"/>
      <c r="K8387" s="188">
        <v>270</v>
      </c>
      <c r="L8387" s="183"/>
      <c r="M8387" s="188">
        <v>0</v>
      </c>
      <c r="N8387" s="183"/>
      <c r="O8387" s="189">
        <v>0</v>
      </c>
      <c r="P8387" s="183"/>
    </row>
    <row r="8388" spans="1:16" x14ac:dyDescent="0.25">
      <c r="A8388" s="206" t="s">
        <v>0</v>
      </c>
      <c r="B8388" s="183"/>
      <c r="C8388" s="206" t="s">
        <v>698</v>
      </c>
      <c r="D8388" s="183"/>
      <c r="E8388" s="206" t="s">
        <v>699</v>
      </c>
      <c r="F8388" s="183"/>
      <c r="G8388" s="183"/>
      <c r="H8388" s="183"/>
      <c r="I8388" s="183"/>
      <c r="J8388" s="183"/>
      <c r="K8388" s="207">
        <v>270</v>
      </c>
      <c r="L8388" s="183"/>
      <c r="M8388" s="207">
        <v>0</v>
      </c>
      <c r="N8388" s="183"/>
      <c r="O8388" s="205">
        <v>0</v>
      </c>
      <c r="P8388" s="183"/>
    </row>
    <row r="8389" spans="1:16" x14ac:dyDescent="0.25">
      <c r="A8389" s="187" t="s">
        <v>0</v>
      </c>
      <c r="B8389" s="183"/>
      <c r="C8389" s="187" t="s">
        <v>238</v>
      </c>
      <c r="D8389" s="183"/>
      <c r="E8389" s="183"/>
      <c r="F8389" s="183"/>
      <c r="G8389" s="183"/>
      <c r="H8389" s="183"/>
      <c r="I8389" s="183"/>
      <c r="J8389" s="183"/>
      <c r="K8389" s="188">
        <v>100</v>
      </c>
      <c r="L8389" s="183"/>
      <c r="M8389" s="188">
        <v>0</v>
      </c>
      <c r="N8389" s="183"/>
      <c r="O8389" s="189">
        <v>0</v>
      </c>
      <c r="P8389" s="183"/>
    </row>
    <row r="8390" spans="1:16" x14ac:dyDescent="0.25">
      <c r="A8390" s="187" t="s">
        <v>0</v>
      </c>
      <c r="B8390" s="183"/>
      <c r="C8390" s="187" t="s">
        <v>240</v>
      </c>
      <c r="D8390" s="183"/>
      <c r="E8390" s="183"/>
      <c r="F8390" s="183"/>
      <c r="G8390" s="183"/>
      <c r="H8390" s="183"/>
      <c r="I8390" s="183"/>
      <c r="J8390" s="183"/>
      <c r="K8390" s="188">
        <v>100</v>
      </c>
      <c r="L8390" s="183"/>
      <c r="M8390" s="188">
        <v>0</v>
      </c>
      <c r="N8390" s="183"/>
      <c r="O8390" s="189">
        <v>0</v>
      </c>
      <c r="P8390" s="183"/>
    </row>
    <row r="8391" spans="1:16" x14ac:dyDescent="0.25">
      <c r="A8391" s="206" t="s">
        <v>0</v>
      </c>
      <c r="B8391" s="183"/>
      <c r="C8391" s="206" t="s">
        <v>698</v>
      </c>
      <c r="D8391" s="183"/>
      <c r="E8391" s="206" t="s">
        <v>699</v>
      </c>
      <c r="F8391" s="183"/>
      <c r="G8391" s="183"/>
      <c r="H8391" s="183"/>
      <c r="I8391" s="183"/>
      <c r="J8391" s="183"/>
      <c r="K8391" s="207">
        <v>100</v>
      </c>
      <c r="L8391" s="183"/>
      <c r="M8391" s="207">
        <v>0</v>
      </c>
      <c r="N8391" s="183"/>
      <c r="O8391" s="205">
        <v>0</v>
      </c>
      <c r="P8391" s="183"/>
    </row>
    <row r="8392" spans="1:16" x14ac:dyDescent="0.25">
      <c r="A8392" s="200" t="s">
        <v>0</v>
      </c>
      <c r="B8392" s="183"/>
      <c r="C8392" s="200" t="s">
        <v>1491</v>
      </c>
      <c r="D8392" s="183"/>
      <c r="E8392" s="200" t="s">
        <v>1492</v>
      </c>
      <c r="F8392" s="183"/>
      <c r="G8392" s="183"/>
      <c r="H8392" s="183"/>
      <c r="I8392" s="183"/>
      <c r="J8392" s="183"/>
      <c r="K8392" s="201">
        <v>6684.62</v>
      </c>
      <c r="L8392" s="183"/>
      <c r="M8392" s="201">
        <v>5850.69</v>
      </c>
      <c r="N8392" s="183"/>
      <c r="O8392" s="196">
        <v>87.52</v>
      </c>
      <c r="P8392" s="183"/>
    </row>
    <row r="8393" spans="1:16" x14ac:dyDescent="0.25">
      <c r="A8393" s="197"/>
      <c r="B8393" s="183"/>
      <c r="C8393" s="197" t="s">
        <v>1493</v>
      </c>
      <c r="D8393" s="183"/>
      <c r="E8393" s="197" t="s">
        <v>1494</v>
      </c>
      <c r="F8393" s="183"/>
      <c r="G8393" s="183"/>
      <c r="H8393" s="183"/>
      <c r="I8393" s="183"/>
      <c r="J8393" s="183"/>
      <c r="K8393" s="198">
        <v>6684.62</v>
      </c>
      <c r="L8393" s="183"/>
      <c r="M8393" s="198">
        <v>5850.69</v>
      </c>
      <c r="N8393" s="183"/>
      <c r="O8393" s="199">
        <v>87.52</v>
      </c>
      <c r="P8393" s="183"/>
    </row>
    <row r="8394" spans="1:16" x14ac:dyDescent="0.25">
      <c r="A8394" s="187" t="s">
        <v>0</v>
      </c>
      <c r="B8394" s="183"/>
      <c r="C8394" s="187" t="s">
        <v>214</v>
      </c>
      <c r="D8394" s="183"/>
      <c r="E8394" s="183"/>
      <c r="F8394" s="183"/>
      <c r="G8394" s="183"/>
      <c r="H8394" s="183"/>
      <c r="I8394" s="183"/>
      <c r="J8394" s="183"/>
      <c r="K8394" s="188">
        <v>2815.62</v>
      </c>
      <c r="L8394" s="183"/>
      <c r="M8394" s="188">
        <v>2296.31</v>
      </c>
      <c r="N8394" s="183"/>
      <c r="O8394" s="189">
        <v>81.56</v>
      </c>
      <c r="P8394" s="183"/>
    </row>
    <row r="8395" spans="1:16" x14ac:dyDescent="0.25">
      <c r="A8395" s="187" t="s">
        <v>0</v>
      </c>
      <c r="B8395" s="183"/>
      <c r="C8395" s="187" t="s">
        <v>215</v>
      </c>
      <c r="D8395" s="183"/>
      <c r="E8395" s="183"/>
      <c r="F8395" s="183"/>
      <c r="G8395" s="183"/>
      <c r="H8395" s="183"/>
      <c r="I8395" s="183"/>
      <c r="J8395" s="183"/>
      <c r="K8395" s="188">
        <v>2815.62</v>
      </c>
      <c r="L8395" s="183"/>
      <c r="M8395" s="188">
        <v>2296.31</v>
      </c>
      <c r="N8395" s="183"/>
      <c r="O8395" s="189">
        <v>81.56</v>
      </c>
      <c r="P8395" s="183"/>
    </row>
    <row r="8396" spans="1:16" x14ac:dyDescent="0.25">
      <c r="A8396" s="206" t="s">
        <v>0</v>
      </c>
      <c r="B8396" s="183"/>
      <c r="C8396" s="206" t="s">
        <v>564</v>
      </c>
      <c r="D8396" s="183"/>
      <c r="E8396" s="206" t="s">
        <v>565</v>
      </c>
      <c r="F8396" s="183"/>
      <c r="G8396" s="183"/>
      <c r="H8396" s="183"/>
      <c r="I8396" s="183"/>
      <c r="J8396" s="183"/>
      <c r="K8396" s="207">
        <v>2597.12</v>
      </c>
      <c r="L8396" s="183"/>
      <c r="M8396" s="207">
        <v>2296.31</v>
      </c>
      <c r="N8396" s="183"/>
      <c r="O8396" s="205">
        <v>88.42</v>
      </c>
      <c r="P8396" s="183"/>
    </row>
    <row r="8397" spans="1:16" x14ac:dyDescent="0.25">
      <c r="A8397" s="203" t="s">
        <v>0</v>
      </c>
      <c r="B8397" s="183"/>
      <c r="C8397" s="203" t="s">
        <v>566</v>
      </c>
      <c r="D8397" s="183"/>
      <c r="E8397" s="203" t="s">
        <v>567</v>
      </c>
      <c r="F8397" s="183"/>
      <c r="G8397" s="183"/>
      <c r="H8397" s="183"/>
      <c r="I8397" s="183"/>
      <c r="J8397" s="183"/>
      <c r="K8397" s="204" t="s">
        <v>0</v>
      </c>
      <c r="L8397" s="183"/>
      <c r="M8397" s="204">
        <v>1894.6</v>
      </c>
      <c r="N8397" s="183"/>
      <c r="O8397" s="202" t="s">
        <v>0</v>
      </c>
      <c r="P8397" s="183"/>
    </row>
    <row r="8398" spans="1:16" x14ac:dyDescent="0.25">
      <c r="A8398" s="203" t="s">
        <v>0</v>
      </c>
      <c r="B8398" s="183"/>
      <c r="C8398" s="203" t="s">
        <v>568</v>
      </c>
      <c r="D8398" s="183"/>
      <c r="E8398" s="203" t="s">
        <v>569</v>
      </c>
      <c r="F8398" s="183"/>
      <c r="G8398" s="183"/>
      <c r="H8398" s="183"/>
      <c r="I8398" s="183"/>
      <c r="J8398" s="183"/>
      <c r="K8398" s="204" t="s">
        <v>0</v>
      </c>
      <c r="L8398" s="183"/>
      <c r="M8398" s="204">
        <v>401.71</v>
      </c>
      <c r="N8398" s="183"/>
      <c r="O8398" s="202" t="s">
        <v>0</v>
      </c>
      <c r="P8398" s="183"/>
    </row>
    <row r="8399" spans="1:16" x14ac:dyDescent="0.25">
      <c r="A8399" s="206" t="s">
        <v>0</v>
      </c>
      <c r="B8399" s="183"/>
      <c r="C8399" s="206" t="s">
        <v>574</v>
      </c>
      <c r="D8399" s="183"/>
      <c r="E8399" s="206" t="s">
        <v>575</v>
      </c>
      <c r="F8399" s="183"/>
      <c r="G8399" s="183"/>
      <c r="H8399" s="183"/>
      <c r="I8399" s="183"/>
      <c r="J8399" s="183"/>
      <c r="K8399" s="207">
        <v>218.5</v>
      </c>
      <c r="L8399" s="183"/>
      <c r="M8399" s="207">
        <v>0</v>
      </c>
      <c r="N8399" s="183"/>
      <c r="O8399" s="205">
        <v>0</v>
      </c>
      <c r="P8399" s="183"/>
    </row>
    <row r="8400" spans="1:16" x14ac:dyDescent="0.25">
      <c r="A8400" s="187" t="s">
        <v>0</v>
      </c>
      <c r="B8400" s="183"/>
      <c r="C8400" s="187" t="s">
        <v>229</v>
      </c>
      <c r="D8400" s="183"/>
      <c r="E8400" s="183"/>
      <c r="F8400" s="183"/>
      <c r="G8400" s="183"/>
      <c r="H8400" s="183"/>
      <c r="I8400" s="183"/>
      <c r="J8400" s="183"/>
      <c r="K8400" s="188">
        <v>3869</v>
      </c>
      <c r="L8400" s="183"/>
      <c r="M8400" s="188">
        <v>3554.38</v>
      </c>
      <c r="N8400" s="183"/>
      <c r="O8400" s="189">
        <v>91.87</v>
      </c>
      <c r="P8400" s="183"/>
    </row>
    <row r="8401" spans="1:16" x14ac:dyDescent="0.25">
      <c r="A8401" s="187" t="s">
        <v>0</v>
      </c>
      <c r="B8401" s="183"/>
      <c r="C8401" s="187" t="s">
        <v>230</v>
      </c>
      <c r="D8401" s="183"/>
      <c r="E8401" s="183"/>
      <c r="F8401" s="183"/>
      <c r="G8401" s="183"/>
      <c r="H8401" s="183"/>
      <c r="I8401" s="183"/>
      <c r="J8401" s="183"/>
      <c r="K8401" s="188">
        <v>3869</v>
      </c>
      <c r="L8401" s="183"/>
      <c r="M8401" s="188">
        <v>3554.38</v>
      </c>
      <c r="N8401" s="183"/>
      <c r="O8401" s="189">
        <v>91.87</v>
      </c>
      <c r="P8401" s="183"/>
    </row>
    <row r="8402" spans="1:16" x14ac:dyDescent="0.25">
      <c r="A8402" s="206" t="s">
        <v>0</v>
      </c>
      <c r="B8402" s="183"/>
      <c r="C8402" s="206" t="s">
        <v>564</v>
      </c>
      <c r="D8402" s="183"/>
      <c r="E8402" s="206" t="s">
        <v>565</v>
      </c>
      <c r="F8402" s="183"/>
      <c r="G8402" s="183"/>
      <c r="H8402" s="183"/>
      <c r="I8402" s="183"/>
      <c r="J8402" s="183"/>
      <c r="K8402" s="207">
        <v>3212.5</v>
      </c>
      <c r="L8402" s="183"/>
      <c r="M8402" s="207">
        <v>2794.18</v>
      </c>
      <c r="N8402" s="183"/>
      <c r="O8402" s="205">
        <v>86.98</v>
      </c>
      <c r="P8402" s="183"/>
    </row>
    <row r="8403" spans="1:16" x14ac:dyDescent="0.25">
      <c r="A8403" s="203" t="s">
        <v>0</v>
      </c>
      <c r="B8403" s="183"/>
      <c r="C8403" s="203" t="s">
        <v>566</v>
      </c>
      <c r="D8403" s="183"/>
      <c r="E8403" s="203" t="s">
        <v>567</v>
      </c>
      <c r="F8403" s="183"/>
      <c r="G8403" s="183"/>
      <c r="H8403" s="183"/>
      <c r="I8403" s="183"/>
      <c r="J8403" s="183"/>
      <c r="K8403" s="204" t="s">
        <v>0</v>
      </c>
      <c r="L8403" s="183"/>
      <c r="M8403" s="204">
        <v>2231.5700000000002</v>
      </c>
      <c r="N8403" s="183"/>
      <c r="O8403" s="202" t="s">
        <v>0</v>
      </c>
      <c r="P8403" s="183"/>
    </row>
    <row r="8404" spans="1:16" x14ac:dyDescent="0.25">
      <c r="A8404" s="203" t="s">
        <v>0</v>
      </c>
      <c r="B8404" s="183"/>
      <c r="C8404" s="203" t="s">
        <v>572</v>
      </c>
      <c r="D8404" s="183"/>
      <c r="E8404" s="203" t="s">
        <v>573</v>
      </c>
      <c r="F8404" s="183"/>
      <c r="G8404" s="183"/>
      <c r="H8404" s="183"/>
      <c r="I8404" s="183"/>
      <c r="J8404" s="183"/>
      <c r="K8404" s="204" t="s">
        <v>0</v>
      </c>
      <c r="L8404" s="183"/>
      <c r="M8404" s="204">
        <v>300</v>
      </c>
      <c r="N8404" s="183"/>
      <c r="O8404" s="202" t="s">
        <v>0</v>
      </c>
      <c r="P8404" s="183"/>
    </row>
    <row r="8405" spans="1:16" x14ac:dyDescent="0.25">
      <c r="A8405" s="203" t="s">
        <v>0</v>
      </c>
      <c r="B8405" s="183"/>
      <c r="C8405" s="203" t="s">
        <v>568</v>
      </c>
      <c r="D8405" s="183"/>
      <c r="E8405" s="203" t="s">
        <v>569</v>
      </c>
      <c r="F8405" s="183"/>
      <c r="G8405" s="183"/>
      <c r="H8405" s="183"/>
      <c r="I8405" s="183"/>
      <c r="J8405" s="183"/>
      <c r="K8405" s="204" t="s">
        <v>0</v>
      </c>
      <c r="L8405" s="183"/>
      <c r="M8405" s="204">
        <v>262.61</v>
      </c>
      <c r="N8405" s="183"/>
      <c r="O8405" s="202" t="s">
        <v>0</v>
      </c>
      <c r="P8405" s="183"/>
    </row>
    <row r="8406" spans="1:16" x14ac:dyDescent="0.25">
      <c r="A8406" s="206" t="s">
        <v>0</v>
      </c>
      <c r="B8406" s="183"/>
      <c r="C8406" s="206" t="s">
        <v>574</v>
      </c>
      <c r="D8406" s="183"/>
      <c r="E8406" s="206" t="s">
        <v>575</v>
      </c>
      <c r="F8406" s="183"/>
      <c r="G8406" s="183"/>
      <c r="H8406" s="183"/>
      <c r="I8406" s="183"/>
      <c r="J8406" s="183"/>
      <c r="K8406" s="207">
        <v>656.5</v>
      </c>
      <c r="L8406" s="183"/>
      <c r="M8406" s="207">
        <v>760.2</v>
      </c>
      <c r="N8406" s="183"/>
      <c r="O8406" s="205">
        <v>115.8</v>
      </c>
      <c r="P8406" s="183"/>
    </row>
    <row r="8407" spans="1:16" x14ac:dyDescent="0.25">
      <c r="A8407" s="203" t="s">
        <v>0</v>
      </c>
      <c r="B8407" s="183"/>
      <c r="C8407" s="203" t="s">
        <v>576</v>
      </c>
      <c r="D8407" s="183"/>
      <c r="E8407" s="203" t="s">
        <v>577</v>
      </c>
      <c r="F8407" s="183"/>
      <c r="G8407" s="183"/>
      <c r="H8407" s="183"/>
      <c r="I8407" s="183"/>
      <c r="J8407" s="183"/>
      <c r="K8407" s="204" t="s">
        <v>0</v>
      </c>
      <c r="L8407" s="183"/>
      <c r="M8407" s="204">
        <v>760.2</v>
      </c>
      <c r="N8407" s="183"/>
      <c r="O8407" s="202" t="s">
        <v>0</v>
      </c>
      <c r="P8407" s="183"/>
    </row>
    <row r="8408" spans="1:16" x14ac:dyDescent="0.25">
      <c r="A8408" s="190" t="s">
        <v>0</v>
      </c>
      <c r="B8408" s="183"/>
      <c r="C8408" s="190" t="s">
        <v>1633</v>
      </c>
      <c r="D8408" s="183"/>
      <c r="E8408" s="183"/>
      <c r="F8408" s="183"/>
      <c r="G8408" s="183"/>
      <c r="H8408" s="183"/>
      <c r="I8408" s="183"/>
      <c r="J8408" s="183"/>
      <c r="K8408" s="191">
        <v>554387.17000000004</v>
      </c>
      <c r="L8408" s="183"/>
      <c r="M8408" s="191">
        <v>280281.49</v>
      </c>
      <c r="N8408" s="183"/>
      <c r="O8408" s="192">
        <v>50.56</v>
      </c>
      <c r="P8408" s="183"/>
    </row>
    <row r="8409" spans="1:16" x14ac:dyDescent="0.25">
      <c r="A8409" s="187" t="s">
        <v>0</v>
      </c>
      <c r="B8409" s="183"/>
      <c r="C8409" s="187" t="s">
        <v>214</v>
      </c>
      <c r="D8409" s="183"/>
      <c r="E8409" s="183"/>
      <c r="F8409" s="183"/>
      <c r="G8409" s="183"/>
      <c r="H8409" s="183"/>
      <c r="I8409" s="183"/>
      <c r="J8409" s="183"/>
      <c r="K8409" s="188">
        <v>49382.43</v>
      </c>
      <c r="L8409" s="183"/>
      <c r="M8409" s="188">
        <v>26528.26</v>
      </c>
      <c r="N8409" s="183"/>
      <c r="O8409" s="189">
        <v>53.72</v>
      </c>
      <c r="P8409" s="183"/>
    </row>
    <row r="8410" spans="1:16" x14ac:dyDescent="0.25">
      <c r="A8410" s="187" t="s">
        <v>0</v>
      </c>
      <c r="B8410" s="183"/>
      <c r="C8410" s="187" t="s">
        <v>215</v>
      </c>
      <c r="D8410" s="183"/>
      <c r="E8410" s="183"/>
      <c r="F8410" s="183"/>
      <c r="G8410" s="183"/>
      <c r="H8410" s="183"/>
      <c r="I8410" s="183"/>
      <c r="J8410" s="183"/>
      <c r="K8410" s="188">
        <v>49382.43</v>
      </c>
      <c r="L8410" s="183"/>
      <c r="M8410" s="188">
        <v>26528.26</v>
      </c>
      <c r="N8410" s="183"/>
      <c r="O8410" s="189">
        <v>53.72</v>
      </c>
      <c r="P8410" s="183"/>
    </row>
    <row r="8411" spans="1:16" x14ac:dyDescent="0.25">
      <c r="A8411" s="187" t="s">
        <v>0</v>
      </c>
      <c r="B8411" s="183"/>
      <c r="C8411" s="187" t="s">
        <v>221</v>
      </c>
      <c r="D8411" s="183"/>
      <c r="E8411" s="183"/>
      <c r="F8411" s="183"/>
      <c r="G8411" s="183"/>
      <c r="H8411" s="183"/>
      <c r="I8411" s="183"/>
      <c r="J8411" s="183"/>
      <c r="K8411" s="188">
        <v>40866.74</v>
      </c>
      <c r="L8411" s="183"/>
      <c r="M8411" s="188">
        <v>19397.57</v>
      </c>
      <c r="N8411" s="183"/>
      <c r="O8411" s="189">
        <v>47.47</v>
      </c>
      <c r="P8411" s="183"/>
    </row>
    <row r="8412" spans="1:16" x14ac:dyDescent="0.25">
      <c r="A8412" s="187" t="s">
        <v>0</v>
      </c>
      <c r="B8412" s="183"/>
      <c r="C8412" s="187" t="s">
        <v>227</v>
      </c>
      <c r="D8412" s="183"/>
      <c r="E8412" s="183"/>
      <c r="F8412" s="183"/>
      <c r="G8412" s="183"/>
      <c r="H8412" s="183"/>
      <c r="I8412" s="183"/>
      <c r="J8412" s="183"/>
      <c r="K8412" s="188">
        <v>1900</v>
      </c>
      <c r="L8412" s="183"/>
      <c r="M8412" s="188">
        <v>172.99</v>
      </c>
      <c r="N8412" s="183"/>
      <c r="O8412" s="189">
        <v>9.1</v>
      </c>
      <c r="P8412" s="183"/>
    </row>
    <row r="8413" spans="1:16" x14ac:dyDescent="0.25">
      <c r="A8413" s="187" t="s">
        <v>0</v>
      </c>
      <c r="B8413" s="183"/>
      <c r="C8413" s="187" t="s">
        <v>228</v>
      </c>
      <c r="D8413" s="183"/>
      <c r="E8413" s="183"/>
      <c r="F8413" s="183"/>
      <c r="G8413" s="183"/>
      <c r="H8413" s="183"/>
      <c r="I8413" s="183"/>
      <c r="J8413" s="183"/>
      <c r="K8413" s="188">
        <v>38966.74</v>
      </c>
      <c r="L8413" s="183"/>
      <c r="M8413" s="188">
        <v>19224.580000000002</v>
      </c>
      <c r="N8413" s="183"/>
      <c r="O8413" s="189">
        <v>49.34</v>
      </c>
      <c r="P8413" s="183"/>
    </row>
    <row r="8414" spans="1:16" x14ac:dyDescent="0.25">
      <c r="A8414" s="187" t="s">
        <v>0</v>
      </c>
      <c r="B8414" s="183"/>
      <c r="C8414" s="187" t="s">
        <v>229</v>
      </c>
      <c r="D8414" s="183"/>
      <c r="E8414" s="183"/>
      <c r="F8414" s="183"/>
      <c r="G8414" s="183"/>
      <c r="H8414" s="183"/>
      <c r="I8414" s="183"/>
      <c r="J8414" s="183"/>
      <c r="K8414" s="188">
        <v>464138</v>
      </c>
      <c r="L8414" s="183"/>
      <c r="M8414" s="188">
        <v>234355.66</v>
      </c>
      <c r="N8414" s="183"/>
      <c r="O8414" s="189">
        <v>50.49</v>
      </c>
      <c r="P8414" s="183"/>
    </row>
    <row r="8415" spans="1:16" x14ac:dyDescent="0.25">
      <c r="A8415" s="187" t="s">
        <v>0</v>
      </c>
      <c r="B8415" s="183"/>
      <c r="C8415" s="187" t="s">
        <v>230</v>
      </c>
      <c r="D8415" s="183"/>
      <c r="E8415" s="183"/>
      <c r="F8415" s="183"/>
      <c r="G8415" s="183"/>
      <c r="H8415" s="183"/>
      <c r="I8415" s="183"/>
      <c r="J8415" s="183"/>
      <c r="K8415" s="188">
        <v>16165</v>
      </c>
      <c r="L8415" s="183"/>
      <c r="M8415" s="188">
        <v>16165</v>
      </c>
      <c r="N8415" s="183"/>
      <c r="O8415" s="189">
        <v>100</v>
      </c>
      <c r="P8415" s="183"/>
    </row>
    <row r="8416" spans="1:16" x14ac:dyDescent="0.25">
      <c r="A8416" s="187" t="s">
        <v>0</v>
      </c>
      <c r="B8416" s="183"/>
      <c r="C8416" s="187" t="s">
        <v>232</v>
      </c>
      <c r="D8416" s="183"/>
      <c r="E8416" s="183"/>
      <c r="F8416" s="183"/>
      <c r="G8416" s="183"/>
      <c r="H8416" s="183"/>
      <c r="I8416" s="183"/>
      <c r="J8416" s="183"/>
      <c r="K8416" s="188">
        <v>440373</v>
      </c>
      <c r="L8416" s="183"/>
      <c r="M8416" s="188">
        <v>214251.35</v>
      </c>
      <c r="N8416" s="183"/>
      <c r="O8416" s="189">
        <v>48.65</v>
      </c>
      <c r="P8416" s="183"/>
    </row>
    <row r="8417" spans="1:16" x14ac:dyDescent="0.25">
      <c r="A8417" s="187" t="s">
        <v>0</v>
      </c>
      <c r="B8417" s="183"/>
      <c r="C8417" s="187" t="s">
        <v>234</v>
      </c>
      <c r="D8417" s="183"/>
      <c r="E8417" s="183"/>
      <c r="F8417" s="183"/>
      <c r="G8417" s="183"/>
      <c r="H8417" s="183"/>
      <c r="I8417" s="183"/>
      <c r="J8417" s="183"/>
      <c r="K8417" s="188">
        <v>6700</v>
      </c>
      <c r="L8417" s="183"/>
      <c r="M8417" s="188">
        <v>3939.31</v>
      </c>
      <c r="N8417" s="183"/>
      <c r="O8417" s="189">
        <v>58.8</v>
      </c>
      <c r="P8417" s="183"/>
    </row>
    <row r="8418" spans="1:16" x14ac:dyDescent="0.25">
      <c r="A8418" s="187" t="s">
        <v>0</v>
      </c>
      <c r="B8418" s="183"/>
      <c r="C8418" s="187" t="s">
        <v>237</v>
      </c>
      <c r="D8418" s="183"/>
      <c r="E8418" s="183"/>
      <c r="F8418" s="183"/>
      <c r="G8418" s="183"/>
      <c r="H8418" s="183"/>
      <c r="I8418" s="183"/>
      <c r="J8418" s="183"/>
      <c r="K8418" s="188">
        <v>900</v>
      </c>
      <c r="L8418" s="183"/>
      <c r="M8418" s="188">
        <v>0</v>
      </c>
      <c r="N8418" s="183"/>
      <c r="O8418" s="189">
        <v>0</v>
      </c>
      <c r="P8418" s="183"/>
    </row>
    <row r="8419" spans="1:16" x14ac:dyDescent="0.25">
      <c r="A8419" s="200" t="s">
        <v>0</v>
      </c>
      <c r="B8419" s="183"/>
      <c r="C8419" s="200" t="s">
        <v>1497</v>
      </c>
      <c r="D8419" s="183"/>
      <c r="E8419" s="200" t="s">
        <v>1498</v>
      </c>
      <c r="F8419" s="183"/>
      <c r="G8419" s="183"/>
      <c r="H8419" s="183"/>
      <c r="I8419" s="183"/>
      <c r="J8419" s="183"/>
      <c r="K8419" s="201">
        <v>439539.39</v>
      </c>
      <c r="L8419" s="183"/>
      <c r="M8419" s="201">
        <v>213932.79</v>
      </c>
      <c r="N8419" s="183"/>
      <c r="O8419" s="196">
        <v>48.67</v>
      </c>
      <c r="P8419" s="183"/>
    </row>
    <row r="8420" spans="1:16" x14ac:dyDescent="0.25">
      <c r="A8420" s="197"/>
      <c r="B8420" s="183"/>
      <c r="C8420" s="197" t="s">
        <v>1499</v>
      </c>
      <c r="D8420" s="183"/>
      <c r="E8420" s="197" t="s">
        <v>1500</v>
      </c>
      <c r="F8420" s="183"/>
      <c r="G8420" s="183"/>
      <c r="H8420" s="183"/>
      <c r="I8420" s="183"/>
      <c r="J8420" s="183"/>
      <c r="K8420" s="198">
        <v>6723.72</v>
      </c>
      <c r="L8420" s="183"/>
      <c r="M8420" s="198">
        <v>4010.73</v>
      </c>
      <c r="N8420" s="183"/>
      <c r="O8420" s="199">
        <v>59.65</v>
      </c>
      <c r="P8420" s="183"/>
    </row>
    <row r="8421" spans="1:16" x14ac:dyDescent="0.25">
      <c r="A8421" s="187" t="s">
        <v>0</v>
      </c>
      <c r="B8421" s="183"/>
      <c r="C8421" s="187" t="s">
        <v>221</v>
      </c>
      <c r="D8421" s="183"/>
      <c r="E8421" s="183"/>
      <c r="F8421" s="183"/>
      <c r="G8421" s="183"/>
      <c r="H8421" s="183"/>
      <c r="I8421" s="183"/>
      <c r="J8421" s="183"/>
      <c r="K8421" s="188">
        <v>6723.72</v>
      </c>
      <c r="L8421" s="183"/>
      <c r="M8421" s="188">
        <v>4010.73</v>
      </c>
      <c r="N8421" s="183"/>
      <c r="O8421" s="189">
        <v>59.65</v>
      </c>
      <c r="P8421" s="183"/>
    </row>
    <row r="8422" spans="1:16" x14ac:dyDescent="0.25">
      <c r="A8422" s="187" t="s">
        <v>0</v>
      </c>
      <c r="B8422" s="183"/>
      <c r="C8422" s="187" t="s">
        <v>228</v>
      </c>
      <c r="D8422" s="183"/>
      <c r="E8422" s="183"/>
      <c r="F8422" s="183"/>
      <c r="G8422" s="183"/>
      <c r="H8422" s="183"/>
      <c r="I8422" s="183"/>
      <c r="J8422" s="183"/>
      <c r="K8422" s="188">
        <v>6723.72</v>
      </c>
      <c r="L8422" s="183"/>
      <c r="M8422" s="188">
        <v>4010.73</v>
      </c>
      <c r="N8422" s="183"/>
      <c r="O8422" s="189">
        <v>59.65</v>
      </c>
      <c r="P8422" s="183"/>
    </row>
    <row r="8423" spans="1:16" x14ac:dyDescent="0.25">
      <c r="A8423" s="206" t="s">
        <v>0</v>
      </c>
      <c r="B8423" s="183"/>
      <c r="C8423" s="206" t="s">
        <v>574</v>
      </c>
      <c r="D8423" s="183"/>
      <c r="E8423" s="206" t="s">
        <v>575</v>
      </c>
      <c r="F8423" s="183"/>
      <c r="G8423" s="183"/>
      <c r="H8423" s="183"/>
      <c r="I8423" s="183"/>
      <c r="J8423" s="183"/>
      <c r="K8423" s="207">
        <v>5993.72</v>
      </c>
      <c r="L8423" s="183"/>
      <c r="M8423" s="207">
        <v>3733.85</v>
      </c>
      <c r="N8423" s="183"/>
      <c r="O8423" s="205">
        <v>62.3</v>
      </c>
      <c r="P8423" s="183"/>
    </row>
    <row r="8424" spans="1:16" x14ac:dyDescent="0.25">
      <c r="A8424" s="203" t="s">
        <v>0</v>
      </c>
      <c r="B8424" s="183"/>
      <c r="C8424" s="203" t="s">
        <v>580</v>
      </c>
      <c r="D8424" s="183"/>
      <c r="E8424" s="203" t="s">
        <v>581</v>
      </c>
      <c r="F8424" s="183"/>
      <c r="G8424" s="183"/>
      <c r="H8424" s="183"/>
      <c r="I8424" s="183"/>
      <c r="J8424" s="183"/>
      <c r="K8424" s="204" t="s">
        <v>0</v>
      </c>
      <c r="L8424" s="183"/>
      <c r="M8424" s="204">
        <v>624</v>
      </c>
      <c r="N8424" s="183"/>
      <c r="O8424" s="202" t="s">
        <v>0</v>
      </c>
      <c r="P8424" s="183"/>
    </row>
    <row r="8425" spans="1:16" x14ac:dyDescent="0.25">
      <c r="A8425" s="203" t="s">
        <v>0</v>
      </c>
      <c r="B8425" s="183"/>
      <c r="C8425" s="203" t="s">
        <v>742</v>
      </c>
      <c r="D8425" s="183"/>
      <c r="E8425" s="203" t="s">
        <v>743</v>
      </c>
      <c r="F8425" s="183"/>
      <c r="G8425" s="183"/>
      <c r="H8425" s="183"/>
      <c r="I8425" s="183"/>
      <c r="J8425" s="183"/>
      <c r="K8425" s="204" t="s">
        <v>0</v>
      </c>
      <c r="L8425" s="183"/>
      <c r="M8425" s="204">
        <v>96.05</v>
      </c>
      <c r="N8425" s="183"/>
      <c r="O8425" s="202" t="s">
        <v>0</v>
      </c>
      <c r="P8425" s="183"/>
    </row>
    <row r="8426" spans="1:16" x14ac:dyDescent="0.25">
      <c r="A8426" s="203" t="s">
        <v>0</v>
      </c>
      <c r="B8426" s="183"/>
      <c r="C8426" s="203" t="s">
        <v>744</v>
      </c>
      <c r="D8426" s="183"/>
      <c r="E8426" s="203" t="s">
        <v>745</v>
      </c>
      <c r="F8426" s="183"/>
      <c r="G8426" s="183"/>
      <c r="H8426" s="183"/>
      <c r="I8426" s="183"/>
      <c r="J8426" s="183"/>
      <c r="K8426" s="204" t="s">
        <v>0</v>
      </c>
      <c r="L8426" s="183"/>
      <c r="M8426" s="204">
        <v>1063.0999999999999</v>
      </c>
      <c r="N8426" s="183"/>
      <c r="O8426" s="202" t="s">
        <v>0</v>
      </c>
      <c r="P8426" s="183"/>
    </row>
    <row r="8427" spans="1:16" x14ac:dyDescent="0.25">
      <c r="A8427" s="203" t="s">
        <v>0</v>
      </c>
      <c r="B8427" s="183"/>
      <c r="C8427" s="203" t="s">
        <v>750</v>
      </c>
      <c r="D8427" s="183"/>
      <c r="E8427" s="203" t="s">
        <v>751</v>
      </c>
      <c r="F8427" s="183"/>
      <c r="G8427" s="183"/>
      <c r="H8427" s="183"/>
      <c r="I8427" s="183"/>
      <c r="J8427" s="183"/>
      <c r="K8427" s="204" t="s">
        <v>0</v>
      </c>
      <c r="L8427" s="183"/>
      <c r="M8427" s="204">
        <v>60.33</v>
      </c>
      <c r="N8427" s="183"/>
      <c r="O8427" s="202" t="s">
        <v>0</v>
      </c>
      <c r="P8427" s="183"/>
    </row>
    <row r="8428" spans="1:16" x14ac:dyDescent="0.25">
      <c r="A8428" s="203" t="s">
        <v>0</v>
      </c>
      <c r="B8428" s="183"/>
      <c r="C8428" s="203" t="s">
        <v>752</v>
      </c>
      <c r="D8428" s="183"/>
      <c r="E8428" s="203" t="s">
        <v>753</v>
      </c>
      <c r="F8428" s="183"/>
      <c r="G8428" s="183"/>
      <c r="H8428" s="183"/>
      <c r="I8428" s="183"/>
      <c r="J8428" s="183"/>
      <c r="K8428" s="204" t="s">
        <v>0</v>
      </c>
      <c r="L8428" s="183"/>
      <c r="M8428" s="204">
        <v>109.39</v>
      </c>
      <c r="N8428" s="183"/>
      <c r="O8428" s="202" t="s">
        <v>0</v>
      </c>
      <c r="P8428" s="183"/>
    </row>
    <row r="8429" spans="1:16" x14ac:dyDescent="0.25">
      <c r="A8429" s="203" t="s">
        <v>0</v>
      </c>
      <c r="B8429" s="183"/>
      <c r="C8429" s="203" t="s">
        <v>754</v>
      </c>
      <c r="D8429" s="183"/>
      <c r="E8429" s="203" t="s">
        <v>755</v>
      </c>
      <c r="F8429" s="183"/>
      <c r="G8429" s="183"/>
      <c r="H8429" s="183"/>
      <c r="I8429" s="183"/>
      <c r="J8429" s="183"/>
      <c r="K8429" s="204" t="s">
        <v>0</v>
      </c>
      <c r="L8429" s="183"/>
      <c r="M8429" s="204">
        <v>497.62</v>
      </c>
      <c r="N8429" s="183"/>
      <c r="O8429" s="202" t="s">
        <v>0</v>
      </c>
      <c r="P8429" s="183"/>
    </row>
    <row r="8430" spans="1:16" x14ac:dyDescent="0.25">
      <c r="A8430" s="203" t="s">
        <v>0</v>
      </c>
      <c r="B8430" s="183"/>
      <c r="C8430" s="203" t="s">
        <v>706</v>
      </c>
      <c r="D8430" s="183"/>
      <c r="E8430" s="203" t="s">
        <v>707</v>
      </c>
      <c r="F8430" s="183"/>
      <c r="G8430" s="183"/>
      <c r="H8430" s="183"/>
      <c r="I8430" s="183"/>
      <c r="J8430" s="183"/>
      <c r="K8430" s="204" t="s">
        <v>0</v>
      </c>
      <c r="L8430" s="183"/>
      <c r="M8430" s="204">
        <v>542.99</v>
      </c>
      <c r="N8430" s="183"/>
      <c r="O8430" s="202" t="s">
        <v>0</v>
      </c>
      <c r="P8430" s="183"/>
    </row>
    <row r="8431" spans="1:16" x14ac:dyDescent="0.25">
      <c r="A8431" s="203" t="s">
        <v>0</v>
      </c>
      <c r="B8431" s="183"/>
      <c r="C8431" s="203" t="s">
        <v>1089</v>
      </c>
      <c r="D8431" s="183"/>
      <c r="E8431" s="203" t="s">
        <v>1090</v>
      </c>
      <c r="F8431" s="183"/>
      <c r="G8431" s="183"/>
      <c r="H8431" s="183"/>
      <c r="I8431" s="183"/>
      <c r="J8431" s="183"/>
      <c r="K8431" s="204" t="s">
        <v>0</v>
      </c>
      <c r="L8431" s="183"/>
      <c r="M8431" s="204">
        <v>141.38</v>
      </c>
      <c r="N8431" s="183"/>
      <c r="O8431" s="202" t="s">
        <v>0</v>
      </c>
      <c r="P8431" s="183"/>
    </row>
    <row r="8432" spans="1:16" x14ac:dyDescent="0.25">
      <c r="A8432" s="203" t="s">
        <v>0</v>
      </c>
      <c r="B8432" s="183"/>
      <c r="C8432" s="203" t="s">
        <v>626</v>
      </c>
      <c r="D8432" s="183"/>
      <c r="E8432" s="203" t="s">
        <v>627</v>
      </c>
      <c r="F8432" s="183"/>
      <c r="G8432" s="183"/>
      <c r="H8432" s="183"/>
      <c r="I8432" s="183"/>
      <c r="J8432" s="183"/>
      <c r="K8432" s="204" t="s">
        <v>0</v>
      </c>
      <c r="L8432" s="183"/>
      <c r="M8432" s="204">
        <v>165.9</v>
      </c>
      <c r="N8432" s="183"/>
      <c r="O8432" s="202" t="s">
        <v>0</v>
      </c>
      <c r="P8432" s="183"/>
    </row>
    <row r="8433" spans="1:16" x14ac:dyDescent="0.25">
      <c r="A8433" s="203" t="s">
        <v>0</v>
      </c>
      <c r="B8433" s="183"/>
      <c r="C8433" s="203" t="s">
        <v>646</v>
      </c>
      <c r="D8433" s="183"/>
      <c r="E8433" s="203" t="s">
        <v>647</v>
      </c>
      <c r="F8433" s="183"/>
      <c r="G8433" s="183"/>
      <c r="H8433" s="183"/>
      <c r="I8433" s="183"/>
      <c r="J8433" s="183"/>
      <c r="K8433" s="204" t="s">
        <v>0</v>
      </c>
      <c r="L8433" s="183"/>
      <c r="M8433" s="204">
        <v>325</v>
      </c>
      <c r="N8433" s="183"/>
      <c r="O8433" s="202" t="s">
        <v>0</v>
      </c>
      <c r="P8433" s="183"/>
    </row>
    <row r="8434" spans="1:16" x14ac:dyDescent="0.25">
      <c r="A8434" s="203" t="s">
        <v>0</v>
      </c>
      <c r="B8434" s="183"/>
      <c r="C8434" s="203" t="s">
        <v>785</v>
      </c>
      <c r="D8434" s="183"/>
      <c r="E8434" s="203" t="s">
        <v>786</v>
      </c>
      <c r="F8434" s="183"/>
      <c r="G8434" s="183"/>
      <c r="H8434" s="183"/>
      <c r="I8434" s="183"/>
      <c r="J8434" s="183"/>
      <c r="K8434" s="204" t="s">
        <v>0</v>
      </c>
      <c r="L8434" s="183"/>
      <c r="M8434" s="204">
        <v>108.09</v>
      </c>
      <c r="N8434" s="183"/>
      <c r="O8434" s="202" t="s">
        <v>0</v>
      </c>
      <c r="P8434" s="183"/>
    </row>
    <row r="8435" spans="1:16" x14ac:dyDescent="0.25">
      <c r="A8435" s="206" t="s">
        <v>0</v>
      </c>
      <c r="B8435" s="183"/>
      <c r="C8435" s="206" t="s">
        <v>652</v>
      </c>
      <c r="D8435" s="183"/>
      <c r="E8435" s="206" t="s">
        <v>653</v>
      </c>
      <c r="F8435" s="183"/>
      <c r="G8435" s="183"/>
      <c r="H8435" s="183"/>
      <c r="I8435" s="183"/>
      <c r="J8435" s="183"/>
      <c r="K8435" s="207">
        <v>700</v>
      </c>
      <c r="L8435" s="183"/>
      <c r="M8435" s="207">
        <v>276.88</v>
      </c>
      <c r="N8435" s="183"/>
      <c r="O8435" s="205">
        <v>39.549999999999997</v>
      </c>
      <c r="P8435" s="183"/>
    </row>
    <row r="8436" spans="1:16" x14ac:dyDescent="0.25">
      <c r="A8436" s="203" t="s">
        <v>0</v>
      </c>
      <c r="B8436" s="183"/>
      <c r="C8436" s="203" t="s">
        <v>654</v>
      </c>
      <c r="D8436" s="183"/>
      <c r="E8436" s="203" t="s">
        <v>655</v>
      </c>
      <c r="F8436" s="183"/>
      <c r="G8436" s="183"/>
      <c r="H8436" s="183"/>
      <c r="I8436" s="183"/>
      <c r="J8436" s="183"/>
      <c r="K8436" s="204" t="s">
        <v>0</v>
      </c>
      <c r="L8436" s="183"/>
      <c r="M8436" s="204">
        <v>276.88</v>
      </c>
      <c r="N8436" s="183"/>
      <c r="O8436" s="202" t="s">
        <v>0</v>
      </c>
      <c r="P8436" s="183"/>
    </row>
    <row r="8437" spans="1:16" x14ac:dyDescent="0.25">
      <c r="A8437" s="206" t="s">
        <v>0</v>
      </c>
      <c r="B8437" s="183"/>
      <c r="C8437" s="206" t="s">
        <v>612</v>
      </c>
      <c r="D8437" s="183"/>
      <c r="E8437" s="206" t="s">
        <v>613</v>
      </c>
      <c r="F8437" s="183"/>
      <c r="G8437" s="183"/>
      <c r="H8437" s="183"/>
      <c r="I8437" s="183"/>
      <c r="J8437" s="183"/>
      <c r="K8437" s="207">
        <v>30</v>
      </c>
      <c r="L8437" s="183"/>
      <c r="M8437" s="207">
        <v>0</v>
      </c>
      <c r="N8437" s="183"/>
      <c r="O8437" s="205">
        <v>0</v>
      </c>
      <c r="P8437" s="183"/>
    </row>
    <row r="8438" spans="1:16" x14ac:dyDescent="0.25">
      <c r="A8438" s="197"/>
      <c r="B8438" s="183"/>
      <c r="C8438" s="197" t="s">
        <v>1501</v>
      </c>
      <c r="D8438" s="183"/>
      <c r="E8438" s="197" t="s">
        <v>1502</v>
      </c>
      <c r="F8438" s="183"/>
      <c r="G8438" s="183"/>
      <c r="H8438" s="183"/>
      <c r="I8438" s="183"/>
      <c r="J8438" s="183"/>
      <c r="K8438" s="198">
        <v>30815.67</v>
      </c>
      <c r="L8438" s="183"/>
      <c r="M8438" s="198">
        <v>14611.5</v>
      </c>
      <c r="N8438" s="183"/>
      <c r="O8438" s="199">
        <v>47.42</v>
      </c>
      <c r="P8438" s="183"/>
    </row>
    <row r="8439" spans="1:16" x14ac:dyDescent="0.25">
      <c r="A8439" s="187" t="s">
        <v>0</v>
      </c>
      <c r="B8439" s="183"/>
      <c r="C8439" s="187" t="s">
        <v>221</v>
      </c>
      <c r="D8439" s="183"/>
      <c r="E8439" s="183"/>
      <c r="F8439" s="183"/>
      <c r="G8439" s="183"/>
      <c r="H8439" s="183"/>
      <c r="I8439" s="183"/>
      <c r="J8439" s="183"/>
      <c r="K8439" s="188">
        <v>30815.67</v>
      </c>
      <c r="L8439" s="183"/>
      <c r="M8439" s="188">
        <v>14611.5</v>
      </c>
      <c r="N8439" s="183"/>
      <c r="O8439" s="189">
        <v>47.42</v>
      </c>
      <c r="P8439" s="183"/>
    </row>
    <row r="8440" spans="1:16" x14ac:dyDescent="0.25">
      <c r="A8440" s="187" t="s">
        <v>0</v>
      </c>
      <c r="B8440" s="183"/>
      <c r="C8440" s="187" t="s">
        <v>228</v>
      </c>
      <c r="D8440" s="183"/>
      <c r="E8440" s="183"/>
      <c r="F8440" s="183"/>
      <c r="G8440" s="183"/>
      <c r="H8440" s="183"/>
      <c r="I8440" s="183"/>
      <c r="J8440" s="183"/>
      <c r="K8440" s="188">
        <v>30815.67</v>
      </c>
      <c r="L8440" s="183"/>
      <c r="M8440" s="188">
        <v>14611.5</v>
      </c>
      <c r="N8440" s="183"/>
      <c r="O8440" s="189">
        <v>47.42</v>
      </c>
      <c r="P8440" s="183"/>
    </row>
    <row r="8441" spans="1:16" x14ac:dyDescent="0.25">
      <c r="A8441" s="206" t="s">
        <v>0</v>
      </c>
      <c r="B8441" s="183"/>
      <c r="C8441" s="206" t="s">
        <v>574</v>
      </c>
      <c r="D8441" s="183"/>
      <c r="E8441" s="206" t="s">
        <v>575</v>
      </c>
      <c r="F8441" s="183"/>
      <c r="G8441" s="183"/>
      <c r="H8441" s="183"/>
      <c r="I8441" s="183"/>
      <c r="J8441" s="183"/>
      <c r="K8441" s="207">
        <v>1592.67</v>
      </c>
      <c r="L8441" s="183"/>
      <c r="M8441" s="207">
        <v>0</v>
      </c>
      <c r="N8441" s="183"/>
      <c r="O8441" s="205">
        <v>0</v>
      </c>
      <c r="P8441" s="183"/>
    </row>
    <row r="8442" spans="1:16" x14ac:dyDescent="0.25">
      <c r="A8442" s="206" t="s">
        <v>0</v>
      </c>
      <c r="B8442" s="183"/>
      <c r="C8442" s="206" t="s">
        <v>586</v>
      </c>
      <c r="D8442" s="183"/>
      <c r="E8442" s="206" t="s">
        <v>587</v>
      </c>
      <c r="F8442" s="183"/>
      <c r="G8442" s="183"/>
      <c r="H8442" s="183"/>
      <c r="I8442" s="183"/>
      <c r="J8442" s="183"/>
      <c r="K8442" s="207">
        <v>29223</v>
      </c>
      <c r="L8442" s="183"/>
      <c r="M8442" s="207">
        <v>14611.5</v>
      </c>
      <c r="N8442" s="183"/>
      <c r="O8442" s="205">
        <v>50</v>
      </c>
      <c r="P8442" s="183"/>
    </row>
    <row r="8443" spans="1:16" x14ac:dyDescent="0.25">
      <c r="A8443" s="203" t="s">
        <v>0</v>
      </c>
      <c r="B8443" s="183"/>
      <c r="C8443" s="203" t="s">
        <v>1385</v>
      </c>
      <c r="D8443" s="183"/>
      <c r="E8443" s="203" t="s">
        <v>1386</v>
      </c>
      <c r="F8443" s="183"/>
      <c r="G8443" s="183"/>
      <c r="H8443" s="183"/>
      <c r="I8443" s="183"/>
      <c r="J8443" s="183"/>
      <c r="K8443" s="204" t="s">
        <v>0</v>
      </c>
      <c r="L8443" s="183"/>
      <c r="M8443" s="204">
        <v>14611.5</v>
      </c>
      <c r="N8443" s="183"/>
      <c r="O8443" s="202" t="s">
        <v>0</v>
      </c>
      <c r="P8443" s="183"/>
    </row>
    <row r="8444" spans="1:16" x14ac:dyDescent="0.25">
      <c r="A8444" s="197"/>
      <c r="B8444" s="183"/>
      <c r="C8444" s="197" t="s">
        <v>1505</v>
      </c>
      <c r="D8444" s="183"/>
      <c r="E8444" s="197" t="s">
        <v>1506</v>
      </c>
      <c r="F8444" s="183"/>
      <c r="G8444" s="183"/>
      <c r="H8444" s="183"/>
      <c r="I8444" s="183"/>
      <c r="J8444" s="183"/>
      <c r="K8444" s="198">
        <v>402000</v>
      </c>
      <c r="L8444" s="183"/>
      <c r="M8444" s="198">
        <v>195310.56</v>
      </c>
      <c r="N8444" s="183"/>
      <c r="O8444" s="199">
        <v>48.58</v>
      </c>
      <c r="P8444" s="183"/>
    </row>
    <row r="8445" spans="1:16" x14ac:dyDescent="0.25">
      <c r="A8445" s="187" t="s">
        <v>0</v>
      </c>
      <c r="B8445" s="183"/>
      <c r="C8445" s="187" t="s">
        <v>229</v>
      </c>
      <c r="D8445" s="183"/>
      <c r="E8445" s="183"/>
      <c r="F8445" s="183"/>
      <c r="G8445" s="183"/>
      <c r="H8445" s="183"/>
      <c r="I8445" s="183"/>
      <c r="J8445" s="183"/>
      <c r="K8445" s="188">
        <v>402000</v>
      </c>
      <c r="L8445" s="183"/>
      <c r="M8445" s="188">
        <v>195310.56</v>
      </c>
      <c r="N8445" s="183"/>
      <c r="O8445" s="189">
        <v>48.58</v>
      </c>
      <c r="P8445" s="183"/>
    </row>
    <row r="8446" spans="1:16" x14ac:dyDescent="0.25">
      <c r="A8446" s="187" t="s">
        <v>0</v>
      </c>
      <c r="B8446" s="183"/>
      <c r="C8446" s="187" t="s">
        <v>232</v>
      </c>
      <c r="D8446" s="183"/>
      <c r="E8446" s="183"/>
      <c r="F8446" s="183"/>
      <c r="G8446" s="183"/>
      <c r="H8446" s="183"/>
      <c r="I8446" s="183"/>
      <c r="J8446" s="183"/>
      <c r="K8446" s="188">
        <v>402000</v>
      </c>
      <c r="L8446" s="183"/>
      <c r="M8446" s="188">
        <v>195310.56</v>
      </c>
      <c r="N8446" s="183"/>
      <c r="O8446" s="189">
        <v>48.58</v>
      </c>
      <c r="P8446" s="183"/>
    </row>
    <row r="8447" spans="1:16" x14ac:dyDescent="0.25">
      <c r="A8447" s="206" t="s">
        <v>0</v>
      </c>
      <c r="B8447" s="183"/>
      <c r="C8447" s="206" t="s">
        <v>564</v>
      </c>
      <c r="D8447" s="183"/>
      <c r="E8447" s="206" t="s">
        <v>565</v>
      </c>
      <c r="F8447" s="183"/>
      <c r="G8447" s="183"/>
      <c r="H8447" s="183"/>
      <c r="I8447" s="183"/>
      <c r="J8447" s="183"/>
      <c r="K8447" s="207">
        <v>385012</v>
      </c>
      <c r="L8447" s="183"/>
      <c r="M8447" s="207">
        <v>187023.16</v>
      </c>
      <c r="N8447" s="183"/>
      <c r="O8447" s="205">
        <v>48.58</v>
      </c>
      <c r="P8447" s="183"/>
    </row>
    <row r="8448" spans="1:16" x14ac:dyDescent="0.25">
      <c r="A8448" s="203" t="s">
        <v>0</v>
      </c>
      <c r="B8448" s="183"/>
      <c r="C8448" s="203" t="s">
        <v>566</v>
      </c>
      <c r="D8448" s="183"/>
      <c r="E8448" s="203" t="s">
        <v>567</v>
      </c>
      <c r="F8448" s="183"/>
      <c r="G8448" s="183"/>
      <c r="H8448" s="183"/>
      <c r="I8448" s="183"/>
      <c r="J8448" s="183"/>
      <c r="K8448" s="204" t="s">
        <v>0</v>
      </c>
      <c r="L8448" s="183"/>
      <c r="M8448" s="204">
        <v>145185.01</v>
      </c>
      <c r="N8448" s="183"/>
      <c r="O8448" s="202" t="s">
        <v>0</v>
      </c>
      <c r="P8448" s="183"/>
    </row>
    <row r="8449" spans="1:16" x14ac:dyDescent="0.25">
      <c r="A8449" s="203" t="s">
        <v>0</v>
      </c>
      <c r="B8449" s="183"/>
      <c r="C8449" s="203" t="s">
        <v>897</v>
      </c>
      <c r="D8449" s="183"/>
      <c r="E8449" s="203" t="s">
        <v>898</v>
      </c>
      <c r="F8449" s="183"/>
      <c r="G8449" s="183"/>
      <c r="H8449" s="183"/>
      <c r="I8449" s="183"/>
      <c r="J8449" s="183"/>
      <c r="K8449" s="204" t="s">
        <v>0</v>
      </c>
      <c r="L8449" s="183"/>
      <c r="M8449" s="204">
        <v>5038.8900000000003</v>
      </c>
      <c r="N8449" s="183"/>
      <c r="O8449" s="202" t="s">
        <v>0</v>
      </c>
      <c r="P8449" s="183"/>
    </row>
    <row r="8450" spans="1:16" x14ac:dyDescent="0.25">
      <c r="A8450" s="203" t="s">
        <v>0</v>
      </c>
      <c r="B8450" s="183"/>
      <c r="C8450" s="203" t="s">
        <v>1203</v>
      </c>
      <c r="D8450" s="183"/>
      <c r="E8450" s="203" t="s">
        <v>1204</v>
      </c>
      <c r="F8450" s="183"/>
      <c r="G8450" s="183"/>
      <c r="H8450" s="183"/>
      <c r="I8450" s="183"/>
      <c r="J8450" s="183"/>
      <c r="K8450" s="204" t="s">
        <v>0</v>
      </c>
      <c r="L8450" s="183"/>
      <c r="M8450" s="204">
        <v>3242.16</v>
      </c>
      <c r="N8450" s="183"/>
      <c r="O8450" s="202" t="s">
        <v>0</v>
      </c>
      <c r="P8450" s="183"/>
    </row>
    <row r="8451" spans="1:16" x14ac:dyDescent="0.25">
      <c r="A8451" s="203" t="s">
        <v>0</v>
      </c>
      <c r="B8451" s="183"/>
      <c r="C8451" s="203" t="s">
        <v>572</v>
      </c>
      <c r="D8451" s="183"/>
      <c r="E8451" s="203" t="s">
        <v>573</v>
      </c>
      <c r="F8451" s="183"/>
      <c r="G8451" s="183"/>
      <c r="H8451" s="183"/>
      <c r="I8451" s="183"/>
      <c r="J8451" s="183"/>
      <c r="K8451" s="204" t="s">
        <v>0</v>
      </c>
      <c r="L8451" s="183"/>
      <c r="M8451" s="204">
        <v>8173.29</v>
      </c>
      <c r="N8451" s="183"/>
      <c r="O8451" s="202" t="s">
        <v>0</v>
      </c>
      <c r="P8451" s="183"/>
    </row>
    <row r="8452" spans="1:16" x14ac:dyDescent="0.25">
      <c r="A8452" s="203" t="s">
        <v>0</v>
      </c>
      <c r="B8452" s="183"/>
      <c r="C8452" s="203" t="s">
        <v>568</v>
      </c>
      <c r="D8452" s="183"/>
      <c r="E8452" s="203" t="s">
        <v>569</v>
      </c>
      <c r="F8452" s="183"/>
      <c r="G8452" s="183"/>
      <c r="H8452" s="183"/>
      <c r="I8452" s="183"/>
      <c r="J8452" s="183"/>
      <c r="K8452" s="204" t="s">
        <v>0</v>
      </c>
      <c r="L8452" s="183"/>
      <c r="M8452" s="204">
        <v>25383.81</v>
      </c>
      <c r="N8452" s="183"/>
      <c r="O8452" s="202" t="s">
        <v>0</v>
      </c>
      <c r="P8452" s="183"/>
    </row>
    <row r="8453" spans="1:16" x14ac:dyDescent="0.25">
      <c r="A8453" s="206" t="s">
        <v>0</v>
      </c>
      <c r="B8453" s="183"/>
      <c r="C8453" s="206" t="s">
        <v>574</v>
      </c>
      <c r="D8453" s="183"/>
      <c r="E8453" s="206" t="s">
        <v>575</v>
      </c>
      <c r="F8453" s="183"/>
      <c r="G8453" s="183"/>
      <c r="H8453" s="183"/>
      <c r="I8453" s="183"/>
      <c r="J8453" s="183"/>
      <c r="K8453" s="207">
        <v>16988</v>
      </c>
      <c r="L8453" s="183"/>
      <c r="M8453" s="207">
        <v>8287.4</v>
      </c>
      <c r="N8453" s="183"/>
      <c r="O8453" s="205">
        <v>48.78</v>
      </c>
      <c r="P8453" s="183"/>
    </row>
    <row r="8454" spans="1:16" x14ac:dyDescent="0.25">
      <c r="A8454" s="203" t="s">
        <v>0</v>
      </c>
      <c r="B8454" s="183"/>
      <c r="C8454" s="203" t="s">
        <v>576</v>
      </c>
      <c r="D8454" s="183"/>
      <c r="E8454" s="203" t="s">
        <v>577</v>
      </c>
      <c r="F8454" s="183"/>
      <c r="G8454" s="183"/>
      <c r="H8454" s="183"/>
      <c r="I8454" s="183"/>
      <c r="J8454" s="183"/>
      <c r="K8454" s="204" t="s">
        <v>0</v>
      </c>
      <c r="L8454" s="183"/>
      <c r="M8454" s="204">
        <v>7307.4</v>
      </c>
      <c r="N8454" s="183"/>
      <c r="O8454" s="202" t="s">
        <v>0</v>
      </c>
      <c r="P8454" s="183"/>
    </row>
    <row r="8455" spans="1:16" x14ac:dyDescent="0.25">
      <c r="A8455" s="203" t="s">
        <v>0</v>
      </c>
      <c r="B8455" s="183"/>
      <c r="C8455" s="203" t="s">
        <v>650</v>
      </c>
      <c r="D8455" s="183"/>
      <c r="E8455" s="203" t="s">
        <v>651</v>
      </c>
      <c r="F8455" s="183"/>
      <c r="G8455" s="183"/>
      <c r="H8455" s="183"/>
      <c r="I8455" s="183"/>
      <c r="J8455" s="183"/>
      <c r="K8455" s="204" t="s">
        <v>0</v>
      </c>
      <c r="L8455" s="183"/>
      <c r="M8455" s="204">
        <v>980</v>
      </c>
      <c r="N8455" s="183"/>
      <c r="O8455" s="202" t="s">
        <v>0</v>
      </c>
      <c r="P8455" s="183"/>
    </row>
    <row r="8456" spans="1:16" x14ac:dyDescent="0.25">
      <c r="A8456" s="200" t="s">
        <v>0</v>
      </c>
      <c r="B8456" s="183"/>
      <c r="C8456" s="200" t="s">
        <v>1507</v>
      </c>
      <c r="D8456" s="183"/>
      <c r="E8456" s="200" t="s">
        <v>1508</v>
      </c>
      <c r="F8456" s="183"/>
      <c r="G8456" s="183"/>
      <c r="H8456" s="183"/>
      <c r="I8456" s="183"/>
      <c r="J8456" s="183"/>
      <c r="K8456" s="201">
        <v>11526.43</v>
      </c>
      <c r="L8456" s="183"/>
      <c r="M8456" s="201">
        <v>3541.93</v>
      </c>
      <c r="N8456" s="183"/>
      <c r="O8456" s="196">
        <v>30.73</v>
      </c>
      <c r="P8456" s="183"/>
    </row>
    <row r="8457" spans="1:16" x14ac:dyDescent="0.25">
      <c r="A8457" s="197"/>
      <c r="B8457" s="183"/>
      <c r="C8457" s="197" t="s">
        <v>1509</v>
      </c>
      <c r="D8457" s="183"/>
      <c r="E8457" s="197" t="s">
        <v>1510</v>
      </c>
      <c r="F8457" s="183"/>
      <c r="G8457" s="183"/>
      <c r="H8457" s="183"/>
      <c r="I8457" s="183"/>
      <c r="J8457" s="183"/>
      <c r="K8457" s="198">
        <v>11526.43</v>
      </c>
      <c r="L8457" s="183"/>
      <c r="M8457" s="198">
        <v>3541.93</v>
      </c>
      <c r="N8457" s="183"/>
      <c r="O8457" s="199">
        <v>30.73</v>
      </c>
      <c r="P8457" s="183"/>
    </row>
    <row r="8458" spans="1:16" x14ac:dyDescent="0.25">
      <c r="A8458" s="187" t="s">
        <v>0</v>
      </c>
      <c r="B8458" s="183"/>
      <c r="C8458" s="187" t="s">
        <v>214</v>
      </c>
      <c r="D8458" s="183"/>
      <c r="E8458" s="183"/>
      <c r="F8458" s="183"/>
      <c r="G8458" s="183"/>
      <c r="H8458" s="183"/>
      <c r="I8458" s="183"/>
      <c r="J8458" s="183"/>
      <c r="K8458" s="188">
        <v>11526.43</v>
      </c>
      <c r="L8458" s="183"/>
      <c r="M8458" s="188">
        <v>3541.93</v>
      </c>
      <c r="N8458" s="183"/>
      <c r="O8458" s="189">
        <v>30.73</v>
      </c>
      <c r="P8458" s="183"/>
    </row>
    <row r="8459" spans="1:16" x14ac:dyDescent="0.25">
      <c r="A8459" s="187" t="s">
        <v>0</v>
      </c>
      <c r="B8459" s="183"/>
      <c r="C8459" s="187" t="s">
        <v>215</v>
      </c>
      <c r="D8459" s="183"/>
      <c r="E8459" s="183"/>
      <c r="F8459" s="183"/>
      <c r="G8459" s="183"/>
      <c r="H8459" s="183"/>
      <c r="I8459" s="183"/>
      <c r="J8459" s="183"/>
      <c r="K8459" s="188">
        <v>11526.43</v>
      </c>
      <c r="L8459" s="183"/>
      <c r="M8459" s="188">
        <v>3541.93</v>
      </c>
      <c r="N8459" s="183"/>
      <c r="O8459" s="189">
        <v>30.73</v>
      </c>
      <c r="P8459" s="183"/>
    </row>
    <row r="8460" spans="1:16" x14ac:dyDescent="0.25">
      <c r="A8460" s="206" t="s">
        <v>0</v>
      </c>
      <c r="B8460" s="183"/>
      <c r="C8460" s="206" t="s">
        <v>574</v>
      </c>
      <c r="D8460" s="183"/>
      <c r="E8460" s="206" t="s">
        <v>575</v>
      </c>
      <c r="F8460" s="183"/>
      <c r="G8460" s="183"/>
      <c r="H8460" s="183"/>
      <c r="I8460" s="183"/>
      <c r="J8460" s="183"/>
      <c r="K8460" s="207">
        <v>11526.43</v>
      </c>
      <c r="L8460" s="183"/>
      <c r="M8460" s="207">
        <v>3541.93</v>
      </c>
      <c r="N8460" s="183"/>
      <c r="O8460" s="205">
        <v>30.73</v>
      </c>
      <c r="P8460" s="183"/>
    </row>
    <row r="8461" spans="1:16" x14ac:dyDescent="0.25">
      <c r="A8461" s="203" t="s">
        <v>0</v>
      </c>
      <c r="B8461" s="183"/>
      <c r="C8461" s="203" t="s">
        <v>746</v>
      </c>
      <c r="D8461" s="183"/>
      <c r="E8461" s="203" t="s">
        <v>747</v>
      </c>
      <c r="F8461" s="183"/>
      <c r="G8461" s="183"/>
      <c r="H8461" s="183"/>
      <c r="I8461" s="183"/>
      <c r="J8461" s="183"/>
      <c r="K8461" s="204" t="s">
        <v>0</v>
      </c>
      <c r="L8461" s="183"/>
      <c r="M8461" s="204">
        <v>3251.07</v>
      </c>
      <c r="N8461" s="183"/>
      <c r="O8461" s="202" t="s">
        <v>0</v>
      </c>
      <c r="P8461" s="183"/>
    </row>
    <row r="8462" spans="1:16" x14ac:dyDescent="0.25">
      <c r="A8462" s="203" t="s">
        <v>0</v>
      </c>
      <c r="B8462" s="183"/>
      <c r="C8462" s="203" t="s">
        <v>756</v>
      </c>
      <c r="D8462" s="183"/>
      <c r="E8462" s="203" t="s">
        <v>757</v>
      </c>
      <c r="F8462" s="183"/>
      <c r="G8462" s="183"/>
      <c r="H8462" s="183"/>
      <c r="I8462" s="183"/>
      <c r="J8462" s="183"/>
      <c r="K8462" s="204" t="s">
        <v>0</v>
      </c>
      <c r="L8462" s="183"/>
      <c r="M8462" s="204">
        <v>290.86</v>
      </c>
      <c r="N8462" s="183"/>
      <c r="O8462" s="202" t="s">
        <v>0</v>
      </c>
      <c r="P8462" s="183"/>
    </row>
    <row r="8463" spans="1:16" x14ac:dyDescent="0.25">
      <c r="A8463" s="200" t="s">
        <v>0</v>
      </c>
      <c r="B8463" s="183"/>
      <c r="C8463" s="200" t="s">
        <v>1375</v>
      </c>
      <c r="D8463" s="183"/>
      <c r="E8463" s="200" t="s">
        <v>1376</v>
      </c>
      <c r="F8463" s="183"/>
      <c r="G8463" s="183"/>
      <c r="H8463" s="183"/>
      <c r="I8463" s="183"/>
      <c r="J8463" s="183"/>
      <c r="K8463" s="201">
        <v>51501</v>
      </c>
      <c r="L8463" s="183"/>
      <c r="M8463" s="201">
        <v>25305.3</v>
      </c>
      <c r="N8463" s="183"/>
      <c r="O8463" s="196">
        <v>49.14</v>
      </c>
      <c r="P8463" s="183"/>
    </row>
    <row r="8464" spans="1:16" x14ac:dyDescent="0.25">
      <c r="A8464" s="197"/>
      <c r="B8464" s="183"/>
      <c r="C8464" s="197" t="s">
        <v>1377</v>
      </c>
      <c r="D8464" s="183"/>
      <c r="E8464" s="197" t="s">
        <v>1378</v>
      </c>
      <c r="F8464" s="183"/>
      <c r="G8464" s="183"/>
      <c r="H8464" s="183"/>
      <c r="I8464" s="183"/>
      <c r="J8464" s="183"/>
      <c r="K8464" s="198">
        <v>1</v>
      </c>
      <c r="L8464" s="183"/>
      <c r="M8464" s="198">
        <v>0</v>
      </c>
      <c r="N8464" s="183"/>
      <c r="O8464" s="199">
        <v>0</v>
      </c>
      <c r="P8464" s="183"/>
    </row>
    <row r="8465" spans="1:16" x14ac:dyDescent="0.25">
      <c r="A8465" s="187" t="s">
        <v>0</v>
      </c>
      <c r="B8465" s="183"/>
      <c r="C8465" s="187" t="s">
        <v>214</v>
      </c>
      <c r="D8465" s="183"/>
      <c r="E8465" s="183"/>
      <c r="F8465" s="183"/>
      <c r="G8465" s="183"/>
      <c r="H8465" s="183"/>
      <c r="I8465" s="183"/>
      <c r="J8465" s="183"/>
      <c r="K8465" s="188">
        <v>1</v>
      </c>
      <c r="L8465" s="183"/>
      <c r="M8465" s="188">
        <v>0</v>
      </c>
      <c r="N8465" s="183"/>
      <c r="O8465" s="189">
        <v>0</v>
      </c>
      <c r="P8465" s="183"/>
    </row>
    <row r="8466" spans="1:16" x14ac:dyDescent="0.25">
      <c r="A8466" s="187" t="s">
        <v>0</v>
      </c>
      <c r="B8466" s="183"/>
      <c r="C8466" s="187" t="s">
        <v>215</v>
      </c>
      <c r="D8466" s="183"/>
      <c r="E8466" s="183"/>
      <c r="F8466" s="183"/>
      <c r="G8466" s="183"/>
      <c r="H8466" s="183"/>
      <c r="I8466" s="183"/>
      <c r="J8466" s="183"/>
      <c r="K8466" s="188">
        <v>1</v>
      </c>
      <c r="L8466" s="183"/>
      <c r="M8466" s="188">
        <v>0</v>
      </c>
      <c r="N8466" s="183"/>
      <c r="O8466" s="189">
        <v>0</v>
      </c>
      <c r="P8466" s="183"/>
    </row>
    <row r="8467" spans="1:16" x14ac:dyDescent="0.25">
      <c r="A8467" s="206" t="s">
        <v>0</v>
      </c>
      <c r="B8467" s="183"/>
      <c r="C8467" s="206" t="s">
        <v>574</v>
      </c>
      <c r="D8467" s="183"/>
      <c r="E8467" s="206" t="s">
        <v>575</v>
      </c>
      <c r="F8467" s="183"/>
      <c r="G8467" s="183"/>
      <c r="H8467" s="183"/>
      <c r="I8467" s="183"/>
      <c r="J8467" s="183"/>
      <c r="K8467" s="207">
        <v>1</v>
      </c>
      <c r="L8467" s="183"/>
      <c r="M8467" s="207">
        <v>0</v>
      </c>
      <c r="N8467" s="183"/>
      <c r="O8467" s="205">
        <v>0</v>
      </c>
      <c r="P8467" s="183"/>
    </row>
    <row r="8468" spans="1:16" x14ac:dyDescent="0.25">
      <c r="A8468" s="197"/>
      <c r="B8468" s="183"/>
      <c r="C8468" s="197" t="s">
        <v>1513</v>
      </c>
      <c r="D8468" s="183"/>
      <c r="E8468" s="197" t="s">
        <v>1514</v>
      </c>
      <c r="F8468" s="183"/>
      <c r="G8468" s="183"/>
      <c r="H8468" s="183"/>
      <c r="I8468" s="183"/>
      <c r="J8468" s="183"/>
      <c r="K8468" s="198">
        <v>1800</v>
      </c>
      <c r="L8468" s="183"/>
      <c r="M8468" s="198">
        <v>205.63</v>
      </c>
      <c r="N8468" s="183"/>
      <c r="O8468" s="199">
        <v>11.42</v>
      </c>
      <c r="P8468" s="183"/>
    </row>
    <row r="8469" spans="1:16" x14ac:dyDescent="0.25">
      <c r="A8469" s="187" t="s">
        <v>0</v>
      </c>
      <c r="B8469" s="183"/>
      <c r="C8469" s="187" t="s">
        <v>221</v>
      </c>
      <c r="D8469" s="183"/>
      <c r="E8469" s="183"/>
      <c r="F8469" s="183"/>
      <c r="G8469" s="183"/>
      <c r="H8469" s="183"/>
      <c r="I8469" s="183"/>
      <c r="J8469" s="183"/>
      <c r="K8469" s="188">
        <v>1700</v>
      </c>
      <c r="L8469" s="183"/>
      <c r="M8469" s="188">
        <v>172.99</v>
      </c>
      <c r="N8469" s="183"/>
      <c r="O8469" s="189">
        <v>10.18</v>
      </c>
      <c r="P8469" s="183"/>
    </row>
    <row r="8470" spans="1:16" x14ac:dyDescent="0.25">
      <c r="A8470" s="187" t="s">
        <v>0</v>
      </c>
      <c r="B8470" s="183"/>
      <c r="C8470" s="187" t="s">
        <v>227</v>
      </c>
      <c r="D8470" s="183"/>
      <c r="E8470" s="183"/>
      <c r="F8470" s="183"/>
      <c r="G8470" s="183"/>
      <c r="H8470" s="183"/>
      <c r="I8470" s="183"/>
      <c r="J8470" s="183"/>
      <c r="K8470" s="188">
        <v>1700</v>
      </c>
      <c r="L8470" s="183"/>
      <c r="M8470" s="188">
        <v>172.99</v>
      </c>
      <c r="N8470" s="183"/>
      <c r="O8470" s="189">
        <v>10.18</v>
      </c>
      <c r="P8470" s="183"/>
    </row>
    <row r="8471" spans="1:16" x14ac:dyDescent="0.25">
      <c r="A8471" s="206" t="s">
        <v>0</v>
      </c>
      <c r="B8471" s="183"/>
      <c r="C8471" s="206" t="s">
        <v>574</v>
      </c>
      <c r="D8471" s="183"/>
      <c r="E8471" s="206" t="s">
        <v>575</v>
      </c>
      <c r="F8471" s="183"/>
      <c r="G8471" s="183"/>
      <c r="H8471" s="183"/>
      <c r="I8471" s="183"/>
      <c r="J8471" s="183"/>
      <c r="K8471" s="207">
        <v>1700</v>
      </c>
      <c r="L8471" s="183"/>
      <c r="M8471" s="207">
        <v>172.99</v>
      </c>
      <c r="N8471" s="183"/>
      <c r="O8471" s="205">
        <v>10.18</v>
      </c>
      <c r="P8471" s="183"/>
    </row>
    <row r="8472" spans="1:16" x14ac:dyDescent="0.25">
      <c r="A8472" s="203" t="s">
        <v>0</v>
      </c>
      <c r="B8472" s="183"/>
      <c r="C8472" s="203" t="s">
        <v>931</v>
      </c>
      <c r="D8472" s="183"/>
      <c r="E8472" s="203" t="s">
        <v>932</v>
      </c>
      <c r="F8472" s="183"/>
      <c r="G8472" s="183"/>
      <c r="H8472" s="183"/>
      <c r="I8472" s="183"/>
      <c r="J8472" s="183"/>
      <c r="K8472" s="204" t="s">
        <v>0</v>
      </c>
      <c r="L8472" s="183"/>
      <c r="M8472" s="204">
        <v>142.49</v>
      </c>
      <c r="N8472" s="183"/>
      <c r="O8472" s="202" t="s">
        <v>0</v>
      </c>
      <c r="P8472" s="183"/>
    </row>
    <row r="8473" spans="1:16" x14ac:dyDescent="0.25">
      <c r="A8473" s="203" t="s">
        <v>0</v>
      </c>
      <c r="B8473" s="183"/>
      <c r="C8473" s="203" t="s">
        <v>600</v>
      </c>
      <c r="D8473" s="183"/>
      <c r="E8473" s="203" t="s">
        <v>601</v>
      </c>
      <c r="F8473" s="183"/>
      <c r="G8473" s="183"/>
      <c r="H8473" s="183"/>
      <c r="I8473" s="183"/>
      <c r="J8473" s="183"/>
      <c r="K8473" s="204" t="s">
        <v>0</v>
      </c>
      <c r="L8473" s="183"/>
      <c r="M8473" s="204">
        <v>30.5</v>
      </c>
      <c r="N8473" s="183"/>
      <c r="O8473" s="202" t="s">
        <v>0</v>
      </c>
      <c r="P8473" s="183"/>
    </row>
    <row r="8474" spans="1:16" x14ac:dyDescent="0.25">
      <c r="A8474" s="187" t="s">
        <v>0</v>
      </c>
      <c r="B8474" s="183"/>
      <c r="C8474" s="187" t="s">
        <v>229</v>
      </c>
      <c r="D8474" s="183"/>
      <c r="E8474" s="183"/>
      <c r="F8474" s="183"/>
      <c r="G8474" s="183"/>
      <c r="H8474" s="183"/>
      <c r="I8474" s="183"/>
      <c r="J8474" s="183"/>
      <c r="K8474" s="188">
        <v>100</v>
      </c>
      <c r="L8474" s="183"/>
      <c r="M8474" s="188">
        <v>32.64</v>
      </c>
      <c r="N8474" s="183"/>
      <c r="O8474" s="189">
        <v>32.64</v>
      </c>
      <c r="P8474" s="183"/>
    </row>
    <row r="8475" spans="1:16" x14ac:dyDescent="0.25">
      <c r="A8475" s="187" t="s">
        <v>0</v>
      </c>
      <c r="B8475" s="183"/>
      <c r="C8475" s="187" t="s">
        <v>234</v>
      </c>
      <c r="D8475" s="183"/>
      <c r="E8475" s="183"/>
      <c r="F8475" s="183"/>
      <c r="G8475" s="183"/>
      <c r="H8475" s="183"/>
      <c r="I8475" s="183"/>
      <c r="J8475" s="183"/>
      <c r="K8475" s="188">
        <v>100</v>
      </c>
      <c r="L8475" s="183"/>
      <c r="M8475" s="188">
        <v>32.64</v>
      </c>
      <c r="N8475" s="183"/>
      <c r="O8475" s="189">
        <v>32.64</v>
      </c>
      <c r="P8475" s="183"/>
    </row>
    <row r="8476" spans="1:16" x14ac:dyDescent="0.25">
      <c r="A8476" s="206" t="s">
        <v>0</v>
      </c>
      <c r="B8476" s="183"/>
      <c r="C8476" s="206" t="s">
        <v>574</v>
      </c>
      <c r="D8476" s="183"/>
      <c r="E8476" s="206" t="s">
        <v>575</v>
      </c>
      <c r="F8476" s="183"/>
      <c r="G8476" s="183"/>
      <c r="H8476" s="183"/>
      <c r="I8476" s="183"/>
      <c r="J8476" s="183"/>
      <c r="K8476" s="207">
        <v>100</v>
      </c>
      <c r="L8476" s="183"/>
      <c r="M8476" s="207">
        <v>32.64</v>
      </c>
      <c r="N8476" s="183"/>
      <c r="O8476" s="205">
        <v>32.64</v>
      </c>
      <c r="P8476" s="183"/>
    </row>
    <row r="8477" spans="1:16" x14ac:dyDescent="0.25">
      <c r="A8477" s="203" t="s">
        <v>0</v>
      </c>
      <c r="B8477" s="183"/>
      <c r="C8477" s="203" t="s">
        <v>931</v>
      </c>
      <c r="D8477" s="183"/>
      <c r="E8477" s="203" t="s">
        <v>932</v>
      </c>
      <c r="F8477" s="183"/>
      <c r="G8477" s="183"/>
      <c r="H8477" s="183"/>
      <c r="I8477" s="183"/>
      <c r="J8477" s="183"/>
      <c r="K8477" s="204" t="s">
        <v>0</v>
      </c>
      <c r="L8477" s="183"/>
      <c r="M8477" s="204">
        <v>32.64</v>
      </c>
      <c r="N8477" s="183"/>
      <c r="O8477" s="202" t="s">
        <v>0</v>
      </c>
      <c r="P8477" s="183"/>
    </row>
    <row r="8478" spans="1:16" x14ac:dyDescent="0.25">
      <c r="A8478" s="197"/>
      <c r="B8478" s="183"/>
      <c r="C8478" s="197" t="s">
        <v>1515</v>
      </c>
      <c r="D8478" s="183"/>
      <c r="E8478" s="197" t="s">
        <v>1516</v>
      </c>
      <c r="F8478" s="183"/>
      <c r="G8478" s="183"/>
      <c r="H8478" s="183"/>
      <c r="I8478" s="183"/>
      <c r="J8478" s="183"/>
      <c r="K8478" s="198">
        <v>12600</v>
      </c>
      <c r="L8478" s="183"/>
      <c r="M8478" s="198">
        <v>6657.81</v>
      </c>
      <c r="N8478" s="183"/>
      <c r="O8478" s="199">
        <v>52.84</v>
      </c>
      <c r="P8478" s="183"/>
    </row>
    <row r="8479" spans="1:16" x14ac:dyDescent="0.25">
      <c r="A8479" s="187" t="s">
        <v>0</v>
      </c>
      <c r="B8479" s="183"/>
      <c r="C8479" s="187" t="s">
        <v>214</v>
      </c>
      <c r="D8479" s="183"/>
      <c r="E8479" s="183"/>
      <c r="F8479" s="183"/>
      <c r="G8479" s="183"/>
      <c r="H8479" s="183"/>
      <c r="I8479" s="183"/>
      <c r="J8479" s="183"/>
      <c r="K8479" s="188">
        <v>6000</v>
      </c>
      <c r="L8479" s="183"/>
      <c r="M8479" s="188">
        <v>3257.29</v>
      </c>
      <c r="N8479" s="183"/>
      <c r="O8479" s="189">
        <v>54.29</v>
      </c>
      <c r="P8479" s="183"/>
    </row>
    <row r="8480" spans="1:16" x14ac:dyDescent="0.25">
      <c r="A8480" s="187" t="s">
        <v>0</v>
      </c>
      <c r="B8480" s="183"/>
      <c r="C8480" s="187" t="s">
        <v>215</v>
      </c>
      <c r="D8480" s="183"/>
      <c r="E8480" s="183"/>
      <c r="F8480" s="183"/>
      <c r="G8480" s="183"/>
      <c r="H8480" s="183"/>
      <c r="I8480" s="183"/>
      <c r="J8480" s="183"/>
      <c r="K8480" s="188">
        <v>6000</v>
      </c>
      <c r="L8480" s="183"/>
      <c r="M8480" s="188">
        <v>3257.29</v>
      </c>
      <c r="N8480" s="183"/>
      <c r="O8480" s="189">
        <v>54.29</v>
      </c>
      <c r="P8480" s="183"/>
    </row>
    <row r="8481" spans="1:16" x14ac:dyDescent="0.25">
      <c r="A8481" s="206" t="s">
        <v>0</v>
      </c>
      <c r="B8481" s="183"/>
      <c r="C8481" s="206" t="s">
        <v>564</v>
      </c>
      <c r="D8481" s="183"/>
      <c r="E8481" s="206" t="s">
        <v>565</v>
      </c>
      <c r="F8481" s="183"/>
      <c r="G8481" s="183"/>
      <c r="H8481" s="183"/>
      <c r="I8481" s="183"/>
      <c r="J8481" s="183"/>
      <c r="K8481" s="207">
        <v>5900</v>
      </c>
      <c r="L8481" s="183"/>
      <c r="M8481" s="207">
        <v>3253.31</v>
      </c>
      <c r="N8481" s="183"/>
      <c r="O8481" s="205">
        <v>55.14</v>
      </c>
      <c r="P8481" s="183"/>
    </row>
    <row r="8482" spans="1:16" x14ac:dyDescent="0.25">
      <c r="A8482" s="203" t="s">
        <v>0</v>
      </c>
      <c r="B8482" s="183"/>
      <c r="C8482" s="203" t="s">
        <v>566</v>
      </c>
      <c r="D8482" s="183"/>
      <c r="E8482" s="203" t="s">
        <v>567</v>
      </c>
      <c r="F8482" s="183"/>
      <c r="G8482" s="183"/>
      <c r="H8482" s="183"/>
      <c r="I8482" s="183"/>
      <c r="J8482" s="183"/>
      <c r="K8482" s="204" t="s">
        <v>0</v>
      </c>
      <c r="L8482" s="183"/>
      <c r="M8482" s="204">
        <v>2792.53</v>
      </c>
      <c r="N8482" s="183"/>
      <c r="O8482" s="202" t="s">
        <v>0</v>
      </c>
      <c r="P8482" s="183"/>
    </row>
    <row r="8483" spans="1:16" x14ac:dyDescent="0.25">
      <c r="A8483" s="203" t="s">
        <v>0</v>
      </c>
      <c r="B8483" s="183"/>
      <c r="C8483" s="203" t="s">
        <v>568</v>
      </c>
      <c r="D8483" s="183"/>
      <c r="E8483" s="203" t="s">
        <v>569</v>
      </c>
      <c r="F8483" s="183"/>
      <c r="G8483" s="183"/>
      <c r="H8483" s="183"/>
      <c r="I8483" s="183"/>
      <c r="J8483" s="183"/>
      <c r="K8483" s="204" t="s">
        <v>0</v>
      </c>
      <c r="L8483" s="183"/>
      <c r="M8483" s="204">
        <v>460.78</v>
      </c>
      <c r="N8483" s="183"/>
      <c r="O8483" s="202" t="s">
        <v>0</v>
      </c>
      <c r="P8483" s="183"/>
    </row>
    <row r="8484" spans="1:16" x14ac:dyDescent="0.25">
      <c r="A8484" s="206" t="s">
        <v>0</v>
      </c>
      <c r="B8484" s="183"/>
      <c r="C8484" s="206" t="s">
        <v>574</v>
      </c>
      <c r="D8484" s="183"/>
      <c r="E8484" s="206" t="s">
        <v>575</v>
      </c>
      <c r="F8484" s="183"/>
      <c r="G8484" s="183"/>
      <c r="H8484" s="183"/>
      <c r="I8484" s="183"/>
      <c r="J8484" s="183"/>
      <c r="K8484" s="207">
        <v>100</v>
      </c>
      <c r="L8484" s="183"/>
      <c r="M8484" s="207">
        <v>3.98</v>
      </c>
      <c r="N8484" s="183"/>
      <c r="O8484" s="205">
        <v>3.98</v>
      </c>
      <c r="P8484" s="183"/>
    </row>
    <row r="8485" spans="1:16" x14ac:dyDescent="0.25">
      <c r="A8485" s="203" t="s">
        <v>0</v>
      </c>
      <c r="B8485" s="183"/>
      <c r="C8485" s="203" t="s">
        <v>576</v>
      </c>
      <c r="D8485" s="183"/>
      <c r="E8485" s="203" t="s">
        <v>577</v>
      </c>
      <c r="F8485" s="183"/>
      <c r="G8485" s="183"/>
      <c r="H8485" s="183"/>
      <c r="I8485" s="183"/>
      <c r="J8485" s="183"/>
      <c r="K8485" s="204" t="s">
        <v>0</v>
      </c>
      <c r="L8485" s="183"/>
      <c r="M8485" s="204">
        <v>3.98</v>
      </c>
      <c r="N8485" s="183"/>
      <c r="O8485" s="202" t="s">
        <v>0</v>
      </c>
      <c r="P8485" s="183"/>
    </row>
    <row r="8486" spans="1:16" x14ac:dyDescent="0.25">
      <c r="A8486" s="187" t="s">
        <v>0</v>
      </c>
      <c r="B8486" s="183"/>
      <c r="C8486" s="187" t="s">
        <v>229</v>
      </c>
      <c r="D8486" s="183"/>
      <c r="E8486" s="183"/>
      <c r="F8486" s="183"/>
      <c r="G8486" s="183"/>
      <c r="H8486" s="183"/>
      <c r="I8486" s="183"/>
      <c r="J8486" s="183"/>
      <c r="K8486" s="188">
        <v>6600</v>
      </c>
      <c r="L8486" s="183"/>
      <c r="M8486" s="188">
        <v>3400.52</v>
      </c>
      <c r="N8486" s="183"/>
      <c r="O8486" s="189">
        <v>51.52</v>
      </c>
      <c r="P8486" s="183"/>
    </row>
    <row r="8487" spans="1:16" x14ac:dyDescent="0.25">
      <c r="A8487" s="187" t="s">
        <v>0</v>
      </c>
      <c r="B8487" s="183"/>
      <c r="C8487" s="187" t="s">
        <v>234</v>
      </c>
      <c r="D8487" s="183"/>
      <c r="E8487" s="183"/>
      <c r="F8487" s="183"/>
      <c r="G8487" s="183"/>
      <c r="H8487" s="183"/>
      <c r="I8487" s="183"/>
      <c r="J8487" s="183"/>
      <c r="K8487" s="188">
        <v>6600</v>
      </c>
      <c r="L8487" s="183"/>
      <c r="M8487" s="188">
        <v>3400.52</v>
      </c>
      <c r="N8487" s="183"/>
      <c r="O8487" s="189">
        <v>51.52</v>
      </c>
      <c r="P8487" s="183"/>
    </row>
    <row r="8488" spans="1:16" x14ac:dyDescent="0.25">
      <c r="A8488" s="206" t="s">
        <v>0</v>
      </c>
      <c r="B8488" s="183"/>
      <c r="C8488" s="206" t="s">
        <v>564</v>
      </c>
      <c r="D8488" s="183"/>
      <c r="E8488" s="206" t="s">
        <v>565</v>
      </c>
      <c r="F8488" s="183"/>
      <c r="G8488" s="183"/>
      <c r="H8488" s="183"/>
      <c r="I8488" s="183"/>
      <c r="J8488" s="183"/>
      <c r="K8488" s="207">
        <v>6360</v>
      </c>
      <c r="L8488" s="183"/>
      <c r="M8488" s="207">
        <v>3283.53</v>
      </c>
      <c r="N8488" s="183"/>
      <c r="O8488" s="205">
        <v>51.63</v>
      </c>
      <c r="P8488" s="183"/>
    </row>
    <row r="8489" spans="1:16" x14ac:dyDescent="0.25">
      <c r="A8489" s="203" t="s">
        <v>0</v>
      </c>
      <c r="B8489" s="183"/>
      <c r="C8489" s="203" t="s">
        <v>566</v>
      </c>
      <c r="D8489" s="183"/>
      <c r="E8489" s="203" t="s">
        <v>567</v>
      </c>
      <c r="F8489" s="183"/>
      <c r="G8489" s="183"/>
      <c r="H8489" s="183"/>
      <c r="I8489" s="183"/>
      <c r="J8489" s="183"/>
      <c r="K8489" s="204" t="s">
        <v>0</v>
      </c>
      <c r="L8489" s="183"/>
      <c r="M8489" s="204">
        <v>2818.49</v>
      </c>
      <c r="N8489" s="183"/>
      <c r="O8489" s="202" t="s">
        <v>0</v>
      </c>
      <c r="P8489" s="183"/>
    </row>
    <row r="8490" spans="1:16" x14ac:dyDescent="0.25">
      <c r="A8490" s="203" t="s">
        <v>0</v>
      </c>
      <c r="B8490" s="183"/>
      <c r="C8490" s="203" t="s">
        <v>568</v>
      </c>
      <c r="D8490" s="183"/>
      <c r="E8490" s="203" t="s">
        <v>569</v>
      </c>
      <c r="F8490" s="183"/>
      <c r="G8490" s="183"/>
      <c r="H8490" s="183"/>
      <c r="I8490" s="183"/>
      <c r="J8490" s="183"/>
      <c r="K8490" s="204" t="s">
        <v>0</v>
      </c>
      <c r="L8490" s="183"/>
      <c r="M8490" s="204">
        <v>465.04</v>
      </c>
      <c r="N8490" s="183"/>
      <c r="O8490" s="202" t="s">
        <v>0</v>
      </c>
      <c r="P8490" s="183"/>
    </row>
    <row r="8491" spans="1:16" x14ac:dyDescent="0.25">
      <c r="A8491" s="206" t="s">
        <v>0</v>
      </c>
      <c r="B8491" s="183"/>
      <c r="C8491" s="206" t="s">
        <v>574</v>
      </c>
      <c r="D8491" s="183"/>
      <c r="E8491" s="206" t="s">
        <v>575</v>
      </c>
      <c r="F8491" s="183"/>
      <c r="G8491" s="183"/>
      <c r="H8491" s="183"/>
      <c r="I8491" s="183"/>
      <c r="J8491" s="183"/>
      <c r="K8491" s="207">
        <v>240</v>
      </c>
      <c r="L8491" s="183"/>
      <c r="M8491" s="207">
        <v>116.99</v>
      </c>
      <c r="N8491" s="183"/>
      <c r="O8491" s="205">
        <v>48.75</v>
      </c>
      <c r="P8491" s="183"/>
    </row>
    <row r="8492" spans="1:16" x14ac:dyDescent="0.25">
      <c r="A8492" s="203" t="s">
        <v>0</v>
      </c>
      <c r="B8492" s="183"/>
      <c r="C8492" s="203" t="s">
        <v>576</v>
      </c>
      <c r="D8492" s="183"/>
      <c r="E8492" s="203" t="s">
        <v>577</v>
      </c>
      <c r="F8492" s="183"/>
      <c r="G8492" s="183"/>
      <c r="H8492" s="183"/>
      <c r="I8492" s="183"/>
      <c r="J8492" s="183"/>
      <c r="K8492" s="204" t="s">
        <v>0</v>
      </c>
      <c r="L8492" s="183"/>
      <c r="M8492" s="204">
        <v>3.98</v>
      </c>
      <c r="N8492" s="183"/>
      <c r="O8492" s="202" t="s">
        <v>0</v>
      </c>
      <c r="P8492" s="183"/>
    </row>
    <row r="8493" spans="1:16" x14ac:dyDescent="0.25">
      <c r="A8493" s="203" t="s">
        <v>0</v>
      </c>
      <c r="B8493" s="183"/>
      <c r="C8493" s="203" t="s">
        <v>931</v>
      </c>
      <c r="D8493" s="183"/>
      <c r="E8493" s="203" t="s">
        <v>932</v>
      </c>
      <c r="F8493" s="183"/>
      <c r="G8493" s="183"/>
      <c r="H8493" s="183"/>
      <c r="I8493" s="183"/>
      <c r="J8493" s="183"/>
      <c r="K8493" s="204" t="s">
        <v>0</v>
      </c>
      <c r="L8493" s="183"/>
      <c r="M8493" s="204">
        <v>113.01</v>
      </c>
      <c r="N8493" s="183"/>
      <c r="O8493" s="202" t="s">
        <v>0</v>
      </c>
      <c r="P8493" s="183"/>
    </row>
    <row r="8494" spans="1:16" x14ac:dyDescent="0.25">
      <c r="A8494" s="197"/>
      <c r="B8494" s="183"/>
      <c r="C8494" s="197" t="s">
        <v>1517</v>
      </c>
      <c r="D8494" s="183"/>
      <c r="E8494" s="197" t="s">
        <v>1518</v>
      </c>
      <c r="F8494" s="183"/>
      <c r="G8494" s="183"/>
      <c r="H8494" s="183"/>
      <c r="I8494" s="183"/>
      <c r="J8494" s="183"/>
      <c r="K8494" s="198">
        <v>0</v>
      </c>
      <c r="L8494" s="183"/>
      <c r="M8494" s="198">
        <v>506.15</v>
      </c>
      <c r="N8494" s="183"/>
      <c r="O8494" s="199" t="s">
        <v>0</v>
      </c>
      <c r="P8494" s="183"/>
    </row>
    <row r="8495" spans="1:16" x14ac:dyDescent="0.25">
      <c r="A8495" s="187" t="s">
        <v>0</v>
      </c>
      <c r="B8495" s="183"/>
      <c r="C8495" s="187" t="s">
        <v>229</v>
      </c>
      <c r="D8495" s="183"/>
      <c r="E8495" s="183"/>
      <c r="F8495" s="183"/>
      <c r="G8495" s="183"/>
      <c r="H8495" s="183"/>
      <c r="I8495" s="183"/>
      <c r="J8495" s="183"/>
      <c r="K8495" s="188">
        <v>0</v>
      </c>
      <c r="L8495" s="183"/>
      <c r="M8495" s="188">
        <v>506.15</v>
      </c>
      <c r="N8495" s="183"/>
      <c r="O8495" s="189" t="s">
        <v>0</v>
      </c>
      <c r="P8495" s="183"/>
    </row>
    <row r="8496" spans="1:16" x14ac:dyDescent="0.25">
      <c r="A8496" s="187" t="s">
        <v>0</v>
      </c>
      <c r="B8496" s="183"/>
      <c r="C8496" s="187" t="s">
        <v>234</v>
      </c>
      <c r="D8496" s="183"/>
      <c r="E8496" s="183"/>
      <c r="F8496" s="183"/>
      <c r="G8496" s="183"/>
      <c r="H8496" s="183"/>
      <c r="I8496" s="183"/>
      <c r="J8496" s="183"/>
      <c r="K8496" s="188">
        <v>0</v>
      </c>
      <c r="L8496" s="183"/>
      <c r="M8496" s="188">
        <v>506.15</v>
      </c>
      <c r="N8496" s="183"/>
      <c r="O8496" s="189" t="s">
        <v>0</v>
      </c>
      <c r="P8496" s="183"/>
    </row>
    <row r="8497" spans="1:16" x14ac:dyDescent="0.25">
      <c r="A8497" s="206" t="s">
        <v>0</v>
      </c>
      <c r="B8497" s="183"/>
      <c r="C8497" s="206" t="s">
        <v>574</v>
      </c>
      <c r="D8497" s="183"/>
      <c r="E8497" s="206" t="s">
        <v>575</v>
      </c>
      <c r="F8497" s="183"/>
      <c r="G8497" s="183"/>
      <c r="H8497" s="183"/>
      <c r="I8497" s="183"/>
      <c r="J8497" s="183"/>
      <c r="K8497" s="207">
        <v>0</v>
      </c>
      <c r="L8497" s="183"/>
      <c r="M8497" s="207">
        <v>506.15</v>
      </c>
      <c r="N8497" s="183"/>
      <c r="O8497" s="205" t="s">
        <v>0</v>
      </c>
      <c r="P8497" s="183"/>
    </row>
    <row r="8498" spans="1:16" x14ac:dyDescent="0.25">
      <c r="A8498" s="203" t="s">
        <v>0</v>
      </c>
      <c r="B8498" s="183"/>
      <c r="C8498" s="203" t="s">
        <v>750</v>
      </c>
      <c r="D8498" s="183"/>
      <c r="E8498" s="203" t="s">
        <v>751</v>
      </c>
      <c r="F8498" s="183"/>
      <c r="G8498" s="183"/>
      <c r="H8498" s="183"/>
      <c r="I8498" s="183"/>
      <c r="J8498" s="183"/>
      <c r="K8498" s="204" t="s">
        <v>0</v>
      </c>
      <c r="L8498" s="183"/>
      <c r="M8498" s="204">
        <v>506.15</v>
      </c>
      <c r="N8498" s="183"/>
      <c r="O8498" s="202" t="s">
        <v>0</v>
      </c>
      <c r="P8498" s="183"/>
    </row>
    <row r="8499" spans="1:16" x14ac:dyDescent="0.25">
      <c r="A8499" s="197"/>
      <c r="B8499" s="183"/>
      <c r="C8499" s="197" t="s">
        <v>1519</v>
      </c>
      <c r="D8499" s="183"/>
      <c r="E8499" s="197" t="s">
        <v>1520</v>
      </c>
      <c r="F8499" s="183"/>
      <c r="G8499" s="183"/>
      <c r="H8499" s="183"/>
      <c r="I8499" s="183"/>
      <c r="J8499" s="183"/>
      <c r="K8499" s="198">
        <v>1700</v>
      </c>
      <c r="L8499" s="183"/>
      <c r="M8499" s="198">
        <v>0</v>
      </c>
      <c r="N8499" s="183"/>
      <c r="O8499" s="199">
        <v>0</v>
      </c>
      <c r="P8499" s="183"/>
    </row>
    <row r="8500" spans="1:16" x14ac:dyDescent="0.25">
      <c r="A8500" s="187" t="s">
        <v>0</v>
      </c>
      <c r="B8500" s="183"/>
      <c r="C8500" s="187" t="s">
        <v>229</v>
      </c>
      <c r="D8500" s="183"/>
      <c r="E8500" s="183"/>
      <c r="F8500" s="183"/>
      <c r="G8500" s="183"/>
      <c r="H8500" s="183"/>
      <c r="I8500" s="183"/>
      <c r="J8500" s="183"/>
      <c r="K8500" s="188">
        <v>1700</v>
      </c>
      <c r="L8500" s="183"/>
      <c r="M8500" s="188">
        <v>0</v>
      </c>
      <c r="N8500" s="183"/>
      <c r="O8500" s="189">
        <v>0</v>
      </c>
      <c r="P8500" s="183"/>
    </row>
    <row r="8501" spans="1:16" x14ac:dyDescent="0.25">
      <c r="A8501" s="187" t="s">
        <v>0</v>
      </c>
      <c r="B8501" s="183"/>
      <c r="C8501" s="187" t="s">
        <v>232</v>
      </c>
      <c r="D8501" s="183"/>
      <c r="E8501" s="183"/>
      <c r="F8501" s="183"/>
      <c r="G8501" s="183"/>
      <c r="H8501" s="183"/>
      <c r="I8501" s="183"/>
      <c r="J8501" s="183"/>
      <c r="K8501" s="188">
        <v>1700</v>
      </c>
      <c r="L8501" s="183"/>
      <c r="M8501" s="188">
        <v>0</v>
      </c>
      <c r="N8501" s="183"/>
      <c r="O8501" s="189">
        <v>0</v>
      </c>
      <c r="P8501" s="183"/>
    </row>
    <row r="8502" spans="1:16" x14ac:dyDescent="0.25">
      <c r="A8502" s="206" t="s">
        <v>0</v>
      </c>
      <c r="B8502" s="183"/>
      <c r="C8502" s="206" t="s">
        <v>586</v>
      </c>
      <c r="D8502" s="183"/>
      <c r="E8502" s="206" t="s">
        <v>587</v>
      </c>
      <c r="F8502" s="183"/>
      <c r="G8502" s="183"/>
      <c r="H8502" s="183"/>
      <c r="I8502" s="183"/>
      <c r="J8502" s="183"/>
      <c r="K8502" s="207">
        <v>800</v>
      </c>
      <c r="L8502" s="183"/>
      <c r="M8502" s="207">
        <v>0</v>
      </c>
      <c r="N8502" s="183"/>
      <c r="O8502" s="205">
        <v>0</v>
      </c>
      <c r="P8502" s="183"/>
    </row>
    <row r="8503" spans="1:16" x14ac:dyDescent="0.25">
      <c r="A8503" s="206" t="s">
        <v>0</v>
      </c>
      <c r="B8503" s="183"/>
      <c r="C8503" s="206" t="s">
        <v>698</v>
      </c>
      <c r="D8503" s="183"/>
      <c r="E8503" s="206" t="s">
        <v>699</v>
      </c>
      <c r="F8503" s="183"/>
      <c r="G8503" s="183"/>
      <c r="H8503" s="183"/>
      <c r="I8503" s="183"/>
      <c r="J8503" s="183"/>
      <c r="K8503" s="207">
        <v>900</v>
      </c>
      <c r="L8503" s="183"/>
      <c r="M8503" s="207">
        <v>0</v>
      </c>
      <c r="N8503" s="183"/>
      <c r="O8503" s="205">
        <v>0</v>
      </c>
      <c r="P8503" s="183"/>
    </row>
    <row r="8504" spans="1:16" x14ac:dyDescent="0.25">
      <c r="A8504" s="197"/>
      <c r="B8504" s="183"/>
      <c r="C8504" s="197" t="s">
        <v>1549</v>
      </c>
      <c r="D8504" s="183"/>
      <c r="E8504" s="197" t="s">
        <v>1550</v>
      </c>
      <c r="F8504" s="183"/>
      <c r="G8504" s="183"/>
      <c r="H8504" s="183"/>
      <c r="I8504" s="183"/>
      <c r="J8504" s="183"/>
      <c r="K8504" s="198">
        <v>700</v>
      </c>
      <c r="L8504" s="183"/>
      <c r="M8504" s="198">
        <v>0</v>
      </c>
      <c r="N8504" s="183"/>
      <c r="O8504" s="199">
        <v>0</v>
      </c>
      <c r="P8504" s="183"/>
    </row>
    <row r="8505" spans="1:16" x14ac:dyDescent="0.25">
      <c r="A8505" s="187" t="s">
        <v>0</v>
      </c>
      <c r="B8505" s="183"/>
      <c r="C8505" s="187" t="s">
        <v>229</v>
      </c>
      <c r="D8505" s="183"/>
      <c r="E8505" s="183"/>
      <c r="F8505" s="183"/>
      <c r="G8505" s="183"/>
      <c r="H8505" s="183"/>
      <c r="I8505" s="183"/>
      <c r="J8505" s="183"/>
      <c r="K8505" s="188">
        <v>700</v>
      </c>
      <c r="L8505" s="183"/>
      <c r="M8505" s="188">
        <v>0</v>
      </c>
      <c r="N8505" s="183"/>
      <c r="O8505" s="189">
        <v>0</v>
      </c>
      <c r="P8505" s="183"/>
    </row>
    <row r="8506" spans="1:16" x14ac:dyDescent="0.25">
      <c r="A8506" s="187" t="s">
        <v>0</v>
      </c>
      <c r="B8506" s="183"/>
      <c r="C8506" s="187" t="s">
        <v>237</v>
      </c>
      <c r="D8506" s="183"/>
      <c r="E8506" s="183"/>
      <c r="F8506" s="183"/>
      <c r="G8506" s="183"/>
      <c r="H8506" s="183"/>
      <c r="I8506" s="183"/>
      <c r="J8506" s="183"/>
      <c r="K8506" s="188">
        <v>700</v>
      </c>
      <c r="L8506" s="183"/>
      <c r="M8506" s="188">
        <v>0</v>
      </c>
      <c r="N8506" s="183"/>
      <c r="O8506" s="189">
        <v>0</v>
      </c>
      <c r="P8506" s="183"/>
    </row>
    <row r="8507" spans="1:16" x14ac:dyDescent="0.25">
      <c r="A8507" s="206" t="s">
        <v>0</v>
      </c>
      <c r="B8507" s="183"/>
      <c r="C8507" s="206" t="s">
        <v>574</v>
      </c>
      <c r="D8507" s="183"/>
      <c r="E8507" s="206" t="s">
        <v>575</v>
      </c>
      <c r="F8507" s="183"/>
      <c r="G8507" s="183"/>
      <c r="H8507" s="183"/>
      <c r="I8507" s="183"/>
      <c r="J8507" s="183"/>
      <c r="K8507" s="207">
        <v>700</v>
      </c>
      <c r="L8507" s="183"/>
      <c r="M8507" s="207">
        <v>0</v>
      </c>
      <c r="N8507" s="183"/>
      <c r="O8507" s="205">
        <v>0</v>
      </c>
      <c r="P8507" s="183"/>
    </row>
    <row r="8508" spans="1:16" x14ac:dyDescent="0.25">
      <c r="A8508" s="197"/>
      <c r="B8508" s="183"/>
      <c r="C8508" s="197" t="s">
        <v>1579</v>
      </c>
      <c r="D8508" s="183"/>
      <c r="E8508" s="197" t="s">
        <v>1580</v>
      </c>
      <c r="F8508" s="183"/>
      <c r="G8508" s="183"/>
      <c r="H8508" s="183"/>
      <c r="I8508" s="183"/>
      <c r="J8508" s="183"/>
      <c r="K8508" s="198">
        <v>200</v>
      </c>
      <c r="L8508" s="183"/>
      <c r="M8508" s="198">
        <v>0</v>
      </c>
      <c r="N8508" s="183"/>
      <c r="O8508" s="199">
        <v>0</v>
      </c>
      <c r="P8508" s="183"/>
    </row>
    <row r="8509" spans="1:16" x14ac:dyDescent="0.25">
      <c r="A8509" s="187" t="s">
        <v>0</v>
      </c>
      <c r="B8509" s="183"/>
      <c r="C8509" s="187" t="s">
        <v>229</v>
      </c>
      <c r="D8509" s="183"/>
      <c r="E8509" s="183"/>
      <c r="F8509" s="183"/>
      <c r="G8509" s="183"/>
      <c r="H8509" s="183"/>
      <c r="I8509" s="183"/>
      <c r="J8509" s="183"/>
      <c r="K8509" s="188">
        <v>200</v>
      </c>
      <c r="L8509" s="183"/>
      <c r="M8509" s="188">
        <v>0</v>
      </c>
      <c r="N8509" s="183"/>
      <c r="O8509" s="189">
        <v>0</v>
      </c>
      <c r="P8509" s="183"/>
    </row>
    <row r="8510" spans="1:16" x14ac:dyDescent="0.25">
      <c r="A8510" s="187" t="s">
        <v>0</v>
      </c>
      <c r="B8510" s="183"/>
      <c r="C8510" s="187" t="s">
        <v>237</v>
      </c>
      <c r="D8510" s="183"/>
      <c r="E8510" s="183"/>
      <c r="F8510" s="183"/>
      <c r="G8510" s="183"/>
      <c r="H8510" s="183"/>
      <c r="I8510" s="183"/>
      <c r="J8510" s="183"/>
      <c r="K8510" s="188">
        <v>200</v>
      </c>
      <c r="L8510" s="183"/>
      <c r="M8510" s="188">
        <v>0</v>
      </c>
      <c r="N8510" s="183"/>
      <c r="O8510" s="189">
        <v>0</v>
      </c>
      <c r="P8510" s="183"/>
    </row>
    <row r="8511" spans="1:16" x14ac:dyDescent="0.25">
      <c r="A8511" s="206" t="s">
        <v>0</v>
      </c>
      <c r="B8511" s="183"/>
      <c r="C8511" s="206" t="s">
        <v>574</v>
      </c>
      <c r="D8511" s="183"/>
      <c r="E8511" s="206" t="s">
        <v>575</v>
      </c>
      <c r="F8511" s="183"/>
      <c r="G8511" s="183"/>
      <c r="H8511" s="183"/>
      <c r="I8511" s="183"/>
      <c r="J8511" s="183"/>
      <c r="K8511" s="207">
        <v>150</v>
      </c>
      <c r="L8511" s="183"/>
      <c r="M8511" s="207">
        <v>0</v>
      </c>
      <c r="N8511" s="183"/>
      <c r="O8511" s="205">
        <v>0</v>
      </c>
      <c r="P8511" s="183"/>
    </row>
    <row r="8512" spans="1:16" x14ac:dyDescent="0.25">
      <c r="A8512" s="206" t="s">
        <v>0</v>
      </c>
      <c r="B8512" s="183"/>
      <c r="C8512" s="206" t="s">
        <v>612</v>
      </c>
      <c r="D8512" s="183"/>
      <c r="E8512" s="206" t="s">
        <v>613</v>
      </c>
      <c r="F8512" s="183"/>
      <c r="G8512" s="183"/>
      <c r="H8512" s="183"/>
      <c r="I8512" s="183"/>
      <c r="J8512" s="183"/>
      <c r="K8512" s="207">
        <v>50</v>
      </c>
      <c r="L8512" s="183"/>
      <c r="M8512" s="207">
        <v>0</v>
      </c>
      <c r="N8512" s="183"/>
      <c r="O8512" s="205">
        <v>0</v>
      </c>
      <c r="P8512" s="183"/>
    </row>
    <row r="8513" spans="1:16" x14ac:dyDescent="0.25">
      <c r="A8513" s="197"/>
      <c r="B8513" s="183"/>
      <c r="C8513" s="197" t="s">
        <v>1553</v>
      </c>
      <c r="D8513" s="183"/>
      <c r="E8513" s="197" t="s">
        <v>1554</v>
      </c>
      <c r="F8513" s="183"/>
      <c r="G8513" s="183"/>
      <c r="H8513" s="183"/>
      <c r="I8513" s="183"/>
      <c r="J8513" s="183"/>
      <c r="K8513" s="198">
        <v>33000</v>
      </c>
      <c r="L8513" s="183"/>
      <c r="M8513" s="198">
        <v>16779.91</v>
      </c>
      <c r="N8513" s="183"/>
      <c r="O8513" s="199">
        <v>50.85</v>
      </c>
      <c r="P8513" s="183"/>
    </row>
    <row r="8514" spans="1:16" x14ac:dyDescent="0.25">
      <c r="A8514" s="187" t="s">
        <v>0</v>
      </c>
      <c r="B8514" s="183"/>
      <c r="C8514" s="187" t="s">
        <v>229</v>
      </c>
      <c r="D8514" s="183"/>
      <c r="E8514" s="183"/>
      <c r="F8514" s="183"/>
      <c r="G8514" s="183"/>
      <c r="H8514" s="183"/>
      <c r="I8514" s="183"/>
      <c r="J8514" s="183"/>
      <c r="K8514" s="188">
        <v>33000</v>
      </c>
      <c r="L8514" s="183"/>
      <c r="M8514" s="188">
        <v>16779.91</v>
      </c>
      <c r="N8514" s="183"/>
      <c r="O8514" s="189">
        <v>50.85</v>
      </c>
      <c r="P8514" s="183"/>
    </row>
    <row r="8515" spans="1:16" x14ac:dyDescent="0.25">
      <c r="A8515" s="187" t="s">
        <v>0</v>
      </c>
      <c r="B8515" s="183"/>
      <c r="C8515" s="187" t="s">
        <v>232</v>
      </c>
      <c r="D8515" s="183"/>
      <c r="E8515" s="183"/>
      <c r="F8515" s="183"/>
      <c r="G8515" s="183"/>
      <c r="H8515" s="183"/>
      <c r="I8515" s="183"/>
      <c r="J8515" s="183"/>
      <c r="K8515" s="188">
        <v>33000</v>
      </c>
      <c r="L8515" s="183"/>
      <c r="M8515" s="188">
        <v>16779.91</v>
      </c>
      <c r="N8515" s="183"/>
      <c r="O8515" s="189">
        <v>50.85</v>
      </c>
      <c r="P8515" s="183"/>
    </row>
    <row r="8516" spans="1:16" x14ac:dyDescent="0.25">
      <c r="A8516" s="206" t="s">
        <v>0</v>
      </c>
      <c r="B8516" s="183"/>
      <c r="C8516" s="206" t="s">
        <v>574</v>
      </c>
      <c r="D8516" s="183"/>
      <c r="E8516" s="206" t="s">
        <v>575</v>
      </c>
      <c r="F8516" s="183"/>
      <c r="G8516" s="183"/>
      <c r="H8516" s="183"/>
      <c r="I8516" s="183"/>
      <c r="J8516" s="183"/>
      <c r="K8516" s="207">
        <v>11100</v>
      </c>
      <c r="L8516" s="183"/>
      <c r="M8516" s="207">
        <v>5933.16</v>
      </c>
      <c r="N8516" s="183"/>
      <c r="O8516" s="205">
        <v>53.45</v>
      </c>
      <c r="P8516" s="183"/>
    </row>
    <row r="8517" spans="1:16" x14ac:dyDescent="0.25">
      <c r="A8517" s="203" t="s">
        <v>0</v>
      </c>
      <c r="B8517" s="183"/>
      <c r="C8517" s="203" t="s">
        <v>744</v>
      </c>
      <c r="D8517" s="183"/>
      <c r="E8517" s="203" t="s">
        <v>745</v>
      </c>
      <c r="F8517" s="183"/>
      <c r="G8517" s="183"/>
      <c r="H8517" s="183"/>
      <c r="I8517" s="183"/>
      <c r="J8517" s="183"/>
      <c r="K8517" s="204" t="s">
        <v>0</v>
      </c>
      <c r="L8517" s="183"/>
      <c r="M8517" s="204">
        <v>99.32</v>
      </c>
      <c r="N8517" s="183"/>
      <c r="O8517" s="202" t="s">
        <v>0</v>
      </c>
      <c r="P8517" s="183"/>
    </row>
    <row r="8518" spans="1:16" x14ac:dyDescent="0.25">
      <c r="A8518" s="203" t="s">
        <v>0</v>
      </c>
      <c r="B8518" s="183"/>
      <c r="C8518" s="203" t="s">
        <v>600</v>
      </c>
      <c r="D8518" s="183"/>
      <c r="E8518" s="203" t="s">
        <v>601</v>
      </c>
      <c r="F8518" s="183"/>
      <c r="G8518" s="183"/>
      <c r="H8518" s="183"/>
      <c r="I8518" s="183"/>
      <c r="J8518" s="183"/>
      <c r="K8518" s="204" t="s">
        <v>0</v>
      </c>
      <c r="L8518" s="183"/>
      <c r="M8518" s="204">
        <v>5833.84</v>
      </c>
      <c r="N8518" s="183"/>
      <c r="O8518" s="202" t="s">
        <v>0</v>
      </c>
      <c r="P8518" s="183"/>
    </row>
    <row r="8519" spans="1:16" x14ac:dyDescent="0.25">
      <c r="A8519" s="206" t="s">
        <v>0</v>
      </c>
      <c r="B8519" s="183"/>
      <c r="C8519" s="206" t="s">
        <v>586</v>
      </c>
      <c r="D8519" s="183"/>
      <c r="E8519" s="206" t="s">
        <v>587</v>
      </c>
      <c r="F8519" s="183"/>
      <c r="G8519" s="183"/>
      <c r="H8519" s="183"/>
      <c r="I8519" s="183"/>
      <c r="J8519" s="183"/>
      <c r="K8519" s="207">
        <v>21900</v>
      </c>
      <c r="L8519" s="183"/>
      <c r="M8519" s="207">
        <v>10846.75</v>
      </c>
      <c r="N8519" s="183"/>
      <c r="O8519" s="205">
        <v>49.53</v>
      </c>
      <c r="P8519" s="183"/>
    </row>
    <row r="8520" spans="1:16" x14ac:dyDescent="0.25">
      <c r="A8520" s="203" t="s">
        <v>0</v>
      </c>
      <c r="B8520" s="183"/>
      <c r="C8520" s="203" t="s">
        <v>1385</v>
      </c>
      <c r="D8520" s="183"/>
      <c r="E8520" s="203" t="s">
        <v>1386</v>
      </c>
      <c r="F8520" s="183"/>
      <c r="G8520" s="183"/>
      <c r="H8520" s="183"/>
      <c r="I8520" s="183"/>
      <c r="J8520" s="183"/>
      <c r="K8520" s="204" t="s">
        <v>0</v>
      </c>
      <c r="L8520" s="183"/>
      <c r="M8520" s="204">
        <v>10846.75</v>
      </c>
      <c r="N8520" s="183"/>
      <c r="O8520" s="202" t="s">
        <v>0</v>
      </c>
      <c r="P8520" s="183"/>
    </row>
    <row r="8521" spans="1:16" x14ac:dyDescent="0.25">
      <c r="A8521" s="197"/>
      <c r="B8521" s="183"/>
      <c r="C8521" s="197" t="s">
        <v>1555</v>
      </c>
      <c r="D8521" s="183"/>
      <c r="E8521" s="197" t="s">
        <v>1556</v>
      </c>
      <c r="F8521" s="183"/>
      <c r="G8521" s="183"/>
      <c r="H8521" s="183"/>
      <c r="I8521" s="183"/>
      <c r="J8521" s="183"/>
      <c r="K8521" s="198">
        <v>200</v>
      </c>
      <c r="L8521" s="183"/>
      <c r="M8521" s="198">
        <v>0</v>
      </c>
      <c r="N8521" s="183"/>
      <c r="O8521" s="199">
        <v>0</v>
      </c>
      <c r="P8521" s="183"/>
    </row>
    <row r="8522" spans="1:16" x14ac:dyDescent="0.25">
      <c r="A8522" s="187" t="s">
        <v>0</v>
      </c>
      <c r="B8522" s="183"/>
      <c r="C8522" s="187" t="s">
        <v>221</v>
      </c>
      <c r="D8522" s="183"/>
      <c r="E8522" s="183"/>
      <c r="F8522" s="183"/>
      <c r="G8522" s="183"/>
      <c r="H8522" s="183"/>
      <c r="I8522" s="183"/>
      <c r="J8522" s="183"/>
      <c r="K8522" s="188">
        <v>200</v>
      </c>
      <c r="L8522" s="183"/>
      <c r="M8522" s="188">
        <v>0</v>
      </c>
      <c r="N8522" s="183"/>
      <c r="O8522" s="189">
        <v>0</v>
      </c>
      <c r="P8522" s="183"/>
    </row>
    <row r="8523" spans="1:16" x14ac:dyDescent="0.25">
      <c r="A8523" s="187" t="s">
        <v>0</v>
      </c>
      <c r="B8523" s="183"/>
      <c r="C8523" s="187" t="s">
        <v>227</v>
      </c>
      <c r="D8523" s="183"/>
      <c r="E8523" s="183"/>
      <c r="F8523" s="183"/>
      <c r="G8523" s="183"/>
      <c r="H8523" s="183"/>
      <c r="I8523" s="183"/>
      <c r="J8523" s="183"/>
      <c r="K8523" s="188">
        <v>200</v>
      </c>
      <c r="L8523" s="183"/>
      <c r="M8523" s="188">
        <v>0</v>
      </c>
      <c r="N8523" s="183"/>
      <c r="O8523" s="189">
        <v>0</v>
      </c>
      <c r="P8523" s="183"/>
    </row>
    <row r="8524" spans="1:16" x14ac:dyDescent="0.25">
      <c r="A8524" s="206" t="s">
        <v>0</v>
      </c>
      <c r="B8524" s="183"/>
      <c r="C8524" s="206" t="s">
        <v>574</v>
      </c>
      <c r="D8524" s="183"/>
      <c r="E8524" s="206" t="s">
        <v>575</v>
      </c>
      <c r="F8524" s="183"/>
      <c r="G8524" s="183"/>
      <c r="H8524" s="183"/>
      <c r="I8524" s="183"/>
      <c r="J8524" s="183"/>
      <c r="K8524" s="207">
        <v>200</v>
      </c>
      <c r="L8524" s="183"/>
      <c r="M8524" s="207">
        <v>0</v>
      </c>
      <c r="N8524" s="183"/>
      <c r="O8524" s="205">
        <v>0</v>
      </c>
      <c r="P8524" s="183"/>
    </row>
    <row r="8525" spans="1:16" x14ac:dyDescent="0.25">
      <c r="A8525" s="197"/>
      <c r="B8525" s="183"/>
      <c r="C8525" s="197" t="s">
        <v>1531</v>
      </c>
      <c r="D8525" s="183"/>
      <c r="E8525" s="197" t="s">
        <v>862</v>
      </c>
      <c r="F8525" s="183"/>
      <c r="G8525" s="183"/>
      <c r="H8525" s="183"/>
      <c r="I8525" s="183"/>
      <c r="J8525" s="183"/>
      <c r="K8525" s="198">
        <v>1300</v>
      </c>
      <c r="L8525" s="183"/>
      <c r="M8525" s="198">
        <v>1155.8</v>
      </c>
      <c r="N8525" s="183"/>
      <c r="O8525" s="199">
        <v>88.91</v>
      </c>
      <c r="P8525" s="183"/>
    </row>
    <row r="8526" spans="1:16" x14ac:dyDescent="0.25">
      <c r="A8526" s="187" t="s">
        <v>0</v>
      </c>
      <c r="B8526" s="183"/>
      <c r="C8526" s="187" t="s">
        <v>214</v>
      </c>
      <c r="D8526" s="183"/>
      <c r="E8526" s="183"/>
      <c r="F8526" s="183"/>
      <c r="G8526" s="183"/>
      <c r="H8526" s="183"/>
      <c r="I8526" s="183"/>
      <c r="J8526" s="183"/>
      <c r="K8526" s="188">
        <v>1300</v>
      </c>
      <c r="L8526" s="183"/>
      <c r="M8526" s="188">
        <v>1155.8</v>
      </c>
      <c r="N8526" s="183"/>
      <c r="O8526" s="189">
        <v>88.91</v>
      </c>
      <c r="P8526" s="183"/>
    </row>
    <row r="8527" spans="1:16" x14ac:dyDescent="0.25">
      <c r="A8527" s="187" t="s">
        <v>0</v>
      </c>
      <c r="B8527" s="183"/>
      <c r="C8527" s="187" t="s">
        <v>215</v>
      </c>
      <c r="D8527" s="183"/>
      <c r="E8527" s="183"/>
      <c r="F8527" s="183"/>
      <c r="G8527" s="183"/>
      <c r="H8527" s="183"/>
      <c r="I8527" s="183"/>
      <c r="J8527" s="183"/>
      <c r="K8527" s="188">
        <v>1300</v>
      </c>
      <c r="L8527" s="183"/>
      <c r="M8527" s="188">
        <v>1155.8</v>
      </c>
      <c r="N8527" s="183"/>
      <c r="O8527" s="189">
        <v>88.91</v>
      </c>
      <c r="P8527" s="183"/>
    </row>
    <row r="8528" spans="1:16" x14ac:dyDescent="0.25">
      <c r="A8528" s="206" t="s">
        <v>0</v>
      </c>
      <c r="B8528" s="183"/>
      <c r="C8528" s="206" t="s">
        <v>574</v>
      </c>
      <c r="D8528" s="183"/>
      <c r="E8528" s="206" t="s">
        <v>575</v>
      </c>
      <c r="F8528" s="183"/>
      <c r="G8528" s="183"/>
      <c r="H8528" s="183"/>
      <c r="I8528" s="183"/>
      <c r="J8528" s="183"/>
      <c r="K8528" s="207">
        <v>1300</v>
      </c>
      <c r="L8528" s="183"/>
      <c r="M8528" s="207">
        <v>1155.8</v>
      </c>
      <c r="N8528" s="183"/>
      <c r="O8528" s="205">
        <v>88.91</v>
      </c>
      <c r="P8528" s="183"/>
    </row>
    <row r="8529" spans="1:16" x14ac:dyDescent="0.25">
      <c r="A8529" s="203" t="s">
        <v>0</v>
      </c>
      <c r="B8529" s="183"/>
      <c r="C8529" s="203" t="s">
        <v>580</v>
      </c>
      <c r="D8529" s="183"/>
      <c r="E8529" s="203" t="s">
        <v>581</v>
      </c>
      <c r="F8529" s="183"/>
      <c r="G8529" s="183"/>
      <c r="H8529" s="183"/>
      <c r="I8529" s="183"/>
      <c r="J8529" s="183"/>
      <c r="K8529" s="204" t="s">
        <v>0</v>
      </c>
      <c r="L8529" s="183"/>
      <c r="M8529" s="204">
        <v>206.4</v>
      </c>
      <c r="N8529" s="183"/>
      <c r="O8529" s="202" t="s">
        <v>0</v>
      </c>
      <c r="P8529" s="183"/>
    </row>
    <row r="8530" spans="1:16" x14ac:dyDescent="0.25">
      <c r="A8530" s="203" t="s">
        <v>0</v>
      </c>
      <c r="B8530" s="183"/>
      <c r="C8530" s="203" t="s">
        <v>744</v>
      </c>
      <c r="D8530" s="183"/>
      <c r="E8530" s="203" t="s">
        <v>745</v>
      </c>
      <c r="F8530" s="183"/>
      <c r="G8530" s="183"/>
      <c r="H8530" s="183"/>
      <c r="I8530" s="183"/>
      <c r="J8530" s="183"/>
      <c r="K8530" s="204" t="s">
        <v>0</v>
      </c>
      <c r="L8530" s="183"/>
      <c r="M8530" s="204">
        <v>177.44</v>
      </c>
      <c r="N8530" s="183"/>
      <c r="O8530" s="202" t="s">
        <v>0</v>
      </c>
      <c r="P8530" s="183"/>
    </row>
    <row r="8531" spans="1:16" x14ac:dyDescent="0.25">
      <c r="A8531" s="203" t="s">
        <v>0</v>
      </c>
      <c r="B8531" s="183"/>
      <c r="C8531" s="203" t="s">
        <v>754</v>
      </c>
      <c r="D8531" s="183"/>
      <c r="E8531" s="203" t="s">
        <v>755</v>
      </c>
      <c r="F8531" s="183"/>
      <c r="G8531" s="183"/>
      <c r="H8531" s="183"/>
      <c r="I8531" s="183"/>
      <c r="J8531" s="183"/>
      <c r="K8531" s="204" t="s">
        <v>0</v>
      </c>
      <c r="L8531" s="183"/>
      <c r="M8531" s="204">
        <v>638.75</v>
      </c>
      <c r="N8531" s="183"/>
      <c r="O8531" s="202" t="s">
        <v>0</v>
      </c>
      <c r="P8531" s="183"/>
    </row>
    <row r="8532" spans="1:16" x14ac:dyDescent="0.25">
      <c r="A8532" s="203" t="s">
        <v>0</v>
      </c>
      <c r="B8532" s="183"/>
      <c r="C8532" s="203" t="s">
        <v>600</v>
      </c>
      <c r="D8532" s="183"/>
      <c r="E8532" s="203" t="s">
        <v>601</v>
      </c>
      <c r="F8532" s="183"/>
      <c r="G8532" s="183"/>
      <c r="H8532" s="183"/>
      <c r="I8532" s="183"/>
      <c r="J8532" s="183"/>
      <c r="K8532" s="204" t="s">
        <v>0</v>
      </c>
      <c r="L8532" s="183"/>
      <c r="M8532" s="204">
        <v>133.21</v>
      </c>
      <c r="N8532" s="183"/>
      <c r="O8532" s="202" t="s">
        <v>0</v>
      </c>
      <c r="P8532" s="183"/>
    </row>
    <row r="8533" spans="1:16" x14ac:dyDescent="0.25">
      <c r="A8533" s="200" t="s">
        <v>0</v>
      </c>
      <c r="B8533" s="183"/>
      <c r="C8533" s="200" t="s">
        <v>1395</v>
      </c>
      <c r="D8533" s="183"/>
      <c r="E8533" s="200" t="s">
        <v>1376</v>
      </c>
      <c r="F8533" s="183"/>
      <c r="G8533" s="183"/>
      <c r="H8533" s="183"/>
      <c r="I8533" s="183"/>
      <c r="J8533" s="183"/>
      <c r="K8533" s="201">
        <v>13040</v>
      </c>
      <c r="L8533" s="183"/>
      <c r="M8533" s="201">
        <v>5804.71</v>
      </c>
      <c r="N8533" s="183"/>
      <c r="O8533" s="196">
        <v>44.51</v>
      </c>
      <c r="P8533" s="183"/>
    </row>
    <row r="8534" spans="1:16" x14ac:dyDescent="0.25">
      <c r="A8534" s="197"/>
      <c r="B8534" s="183"/>
      <c r="C8534" s="197" t="s">
        <v>1398</v>
      </c>
      <c r="D8534" s="183"/>
      <c r="E8534" s="197" t="s">
        <v>1399</v>
      </c>
      <c r="F8534" s="183"/>
      <c r="G8534" s="183"/>
      <c r="H8534" s="183"/>
      <c r="I8534" s="183"/>
      <c r="J8534" s="183"/>
      <c r="K8534" s="198">
        <v>2000</v>
      </c>
      <c r="L8534" s="183"/>
      <c r="M8534" s="198">
        <v>1035.45</v>
      </c>
      <c r="N8534" s="183"/>
      <c r="O8534" s="199">
        <v>51.77</v>
      </c>
      <c r="P8534" s="183"/>
    </row>
    <row r="8535" spans="1:16" x14ac:dyDescent="0.25">
      <c r="A8535" s="187" t="s">
        <v>0</v>
      </c>
      <c r="B8535" s="183"/>
      <c r="C8535" s="187" t="s">
        <v>214</v>
      </c>
      <c r="D8535" s="183"/>
      <c r="E8535" s="183"/>
      <c r="F8535" s="183"/>
      <c r="G8535" s="183"/>
      <c r="H8535" s="183"/>
      <c r="I8535" s="183"/>
      <c r="J8535" s="183"/>
      <c r="K8535" s="188">
        <v>2000</v>
      </c>
      <c r="L8535" s="183"/>
      <c r="M8535" s="188">
        <v>1035.45</v>
      </c>
      <c r="N8535" s="183"/>
      <c r="O8535" s="189">
        <v>51.77</v>
      </c>
      <c r="P8535" s="183"/>
    </row>
    <row r="8536" spans="1:16" x14ac:dyDescent="0.25">
      <c r="A8536" s="187" t="s">
        <v>0</v>
      </c>
      <c r="B8536" s="183"/>
      <c r="C8536" s="187" t="s">
        <v>215</v>
      </c>
      <c r="D8536" s="183"/>
      <c r="E8536" s="183"/>
      <c r="F8536" s="183"/>
      <c r="G8536" s="183"/>
      <c r="H8536" s="183"/>
      <c r="I8536" s="183"/>
      <c r="J8536" s="183"/>
      <c r="K8536" s="188">
        <v>2000</v>
      </c>
      <c r="L8536" s="183"/>
      <c r="M8536" s="188">
        <v>1035.45</v>
      </c>
      <c r="N8536" s="183"/>
      <c r="O8536" s="189">
        <v>51.77</v>
      </c>
      <c r="P8536" s="183"/>
    </row>
    <row r="8537" spans="1:16" x14ac:dyDescent="0.25">
      <c r="A8537" s="206" t="s">
        <v>0</v>
      </c>
      <c r="B8537" s="183"/>
      <c r="C8537" s="206" t="s">
        <v>564</v>
      </c>
      <c r="D8537" s="183"/>
      <c r="E8537" s="206" t="s">
        <v>565</v>
      </c>
      <c r="F8537" s="183"/>
      <c r="G8537" s="183"/>
      <c r="H8537" s="183"/>
      <c r="I8537" s="183"/>
      <c r="J8537" s="183"/>
      <c r="K8537" s="207">
        <v>1864</v>
      </c>
      <c r="L8537" s="183"/>
      <c r="M8537" s="207">
        <v>1035.45</v>
      </c>
      <c r="N8537" s="183"/>
      <c r="O8537" s="205">
        <v>55.55</v>
      </c>
      <c r="P8537" s="183"/>
    </row>
    <row r="8538" spans="1:16" x14ac:dyDescent="0.25">
      <c r="A8538" s="203" t="s">
        <v>0</v>
      </c>
      <c r="B8538" s="183"/>
      <c r="C8538" s="203" t="s">
        <v>566</v>
      </c>
      <c r="D8538" s="183"/>
      <c r="E8538" s="203" t="s">
        <v>567</v>
      </c>
      <c r="F8538" s="183"/>
      <c r="G8538" s="183"/>
      <c r="H8538" s="183"/>
      <c r="I8538" s="183"/>
      <c r="J8538" s="183"/>
      <c r="K8538" s="204" t="s">
        <v>0</v>
      </c>
      <c r="L8538" s="183"/>
      <c r="M8538" s="204">
        <v>888.81</v>
      </c>
      <c r="N8538" s="183"/>
      <c r="O8538" s="202" t="s">
        <v>0</v>
      </c>
      <c r="P8538" s="183"/>
    </row>
    <row r="8539" spans="1:16" x14ac:dyDescent="0.25">
      <c r="A8539" s="203" t="s">
        <v>0</v>
      </c>
      <c r="B8539" s="183"/>
      <c r="C8539" s="203" t="s">
        <v>568</v>
      </c>
      <c r="D8539" s="183"/>
      <c r="E8539" s="203" t="s">
        <v>569</v>
      </c>
      <c r="F8539" s="183"/>
      <c r="G8539" s="183"/>
      <c r="H8539" s="183"/>
      <c r="I8539" s="183"/>
      <c r="J8539" s="183"/>
      <c r="K8539" s="204" t="s">
        <v>0</v>
      </c>
      <c r="L8539" s="183"/>
      <c r="M8539" s="204">
        <v>146.63999999999999</v>
      </c>
      <c r="N8539" s="183"/>
      <c r="O8539" s="202" t="s">
        <v>0</v>
      </c>
      <c r="P8539" s="183"/>
    </row>
    <row r="8540" spans="1:16" x14ac:dyDescent="0.25">
      <c r="A8540" s="206" t="s">
        <v>0</v>
      </c>
      <c r="B8540" s="183"/>
      <c r="C8540" s="206" t="s">
        <v>574</v>
      </c>
      <c r="D8540" s="183"/>
      <c r="E8540" s="206" t="s">
        <v>575</v>
      </c>
      <c r="F8540" s="183"/>
      <c r="G8540" s="183"/>
      <c r="H8540" s="183"/>
      <c r="I8540" s="183"/>
      <c r="J8540" s="183"/>
      <c r="K8540" s="207">
        <v>136</v>
      </c>
      <c r="L8540" s="183"/>
      <c r="M8540" s="207">
        <v>0</v>
      </c>
      <c r="N8540" s="183"/>
      <c r="O8540" s="205">
        <v>0</v>
      </c>
      <c r="P8540" s="183"/>
    </row>
    <row r="8541" spans="1:16" x14ac:dyDescent="0.25">
      <c r="A8541" s="197"/>
      <c r="B8541" s="183"/>
      <c r="C8541" s="197" t="s">
        <v>1559</v>
      </c>
      <c r="D8541" s="183"/>
      <c r="E8541" s="197" t="s">
        <v>1560</v>
      </c>
      <c r="F8541" s="183"/>
      <c r="G8541" s="183"/>
      <c r="H8541" s="183"/>
      <c r="I8541" s="183"/>
      <c r="J8541" s="183"/>
      <c r="K8541" s="198">
        <v>20</v>
      </c>
      <c r="L8541" s="183"/>
      <c r="M8541" s="198">
        <v>0</v>
      </c>
      <c r="N8541" s="183"/>
      <c r="O8541" s="199">
        <v>0</v>
      </c>
      <c r="P8541" s="183"/>
    </row>
    <row r="8542" spans="1:16" x14ac:dyDescent="0.25">
      <c r="A8542" s="187" t="s">
        <v>0</v>
      </c>
      <c r="B8542" s="183"/>
      <c r="C8542" s="187" t="s">
        <v>229</v>
      </c>
      <c r="D8542" s="183"/>
      <c r="E8542" s="183"/>
      <c r="F8542" s="183"/>
      <c r="G8542" s="183"/>
      <c r="H8542" s="183"/>
      <c r="I8542" s="183"/>
      <c r="J8542" s="183"/>
      <c r="K8542" s="188">
        <v>20</v>
      </c>
      <c r="L8542" s="183"/>
      <c r="M8542" s="188">
        <v>0</v>
      </c>
      <c r="N8542" s="183"/>
      <c r="O8542" s="189">
        <v>0</v>
      </c>
      <c r="P8542" s="183"/>
    </row>
    <row r="8543" spans="1:16" x14ac:dyDescent="0.25">
      <c r="A8543" s="187" t="s">
        <v>0</v>
      </c>
      <c r="B8543" s="183"/>
      <c r="C8543" s="187" t="s">
        <v>232</v>
      </c>
      <c r="D8543" s="183"/>
      <c r="E8543" s="183"/>
      <c r="F8543" s="183"/>
      <c r="G8543" s="183"/>
      <c r="H8543" s="183"/>
      <c r="I8543" s="183"/>
      <c r="J8543" s="183"/>
      <c r="K8543" s="188">
        <v>20</v>
      </c>
      <c r="L8543" s="183"/>
      <c r="M8543" s="188">
        <v>0</v>
      </c>
      <c r="N8543" s="183"/>
      <c r="O8543" s="189">
        <v>0</v>
      </c>
      <c r="P8543" s="183"/>
    </row>
    <row r="8544" spans="1:16" x14ac:dyDescent="0.25">
      <c r="A8544" s="206" t="s">
        <v>0</v>
      </c>
      <c r="B8544" s="183"/>
      <c r="C8544" s="206" t="s">
        <v>574</v>
      </c>
      <c r="D8544" s="183"/>
      <c r="E8544" s="206" t="s">
        <v>575</v>
      </c>
      <c r="F8544" s="183"/>
      <c r="G8544" s="183"/>
      <c r="H8544" s="183"/>
      <c r="I8544" s="183"/>
      <c r="J8544" s="183"/>
      <c r="K8544" s="207">
        <v>20</v>
      </c>
      <c r="L8544" s="183"/>
      <c r="M8544" s="207">
        <v>0</v>
      </c>
      <c r="N8544" s="183"/>
      <c r="O8544" s="205">
        <v>0</v>
      </c>
      <c r="P8544" s="183"/>
    </row>
    <row r="8545" spans="1:16" x14ac:dyDescent="0.25">
      <c r="A8545" s="197"/>
      <c r="B8545" s="183"/>
      <c r="C8545" s="197" t="s">
        <v>1532</v>
      </c>
      <c r="D8545" s="183"/>
      <c r="E8545" s="197" t="s">
        <v>1533</v>
      </c>
      <c r="F8545" s="183"/>
      <c r="G8545" s="183"/>
      <c r="H8545" s="183"/>
      <c r="I8545" s="183"/>
      <c r="J8545" s="183"/>
      <c r="K8545" s="198">
        <v>3500</v>
      </c>
      <c r="L8545" s="183"/>
      <c r="M8545" s="198">
        <v>2138.64</v>
      </c>
      <c r="N8545" s="183"/>
      <c r="O8545" s="199">
        <v>61.1</v>
      </c>
      <c r="P8545" s="183"/>
    </row>
    <row r="8546" spans="1:16" x14ac:dyDescent="0.25">
      <c r="A8546" s="187" t="s">
        <v>0</v>
      </c>
      <c r="B8546" s="183"/>
      <c r="C8546" s="187" t="s">
        <v>229</v>
      </c>
      <c r="D8546" s="183"/>
      <c r="E8546" s="183"/>
      <c r="F8546" s="183"/>
      <c r="G8546" s="183"/>
      <c r="H8546" s="183"/>
      <c r="I8546" s="183"/>
      <c r="J8546" s="183"/>
      <c r="K8546" s="188">
        <v>3500</v>
      </c>
      <c r="L8546" s="183"/>
      <c r="M8546" s="188">
        <v>2138.64</v>
      </c>
      <c r="N8546" s="183"/>
      <c r="O8546" s="189">
        <v>61.1</v>
      </c>
      <c r="P8546" s="183"/>
    </row>
    <row r="8547" spans="1:16" x14ac:dyDescent="0.25">
      <c r="A8547" s="187" t="s">
        <v>0</v>
      </c>
      <c r="B8547" s="183"/>
      <c r="C8547" s="187" t="s">
        <v>232</v>
      </c>
      <c r="D8547" s="183"/>
      <c r="E8547" s="183"/>
      <c r="F8547" s="183"/>
      <c r="G8547" s="183"/>
      <c r="H8547" s="183"/>
      <c r="I8547" s="183"/>
      <c r="J8547" s="183"/>
      <c r="K8547" s="188">
        <v>3500</v>
      </c>
      <c r="L8547" s="183"/>
      <c r="M8547" s="188">
        <v>2138.64</v>
      </c>
      <c r="N8547" s="183"/>
      <c r="O8547" s="189">
        <v>61.1</v>
      </c>
      <c r="P8547" s="183"/>
    </row>
    <row r="8548" spans="1:16" x14ac:dyDescent="0.25">
      <c r="A8548" s="206" t="s">
        <v>0</v>
      </c>
      <c r="B8548" s="183"/>
      <c r="C8548" s="206" t="s">
        <v>574</v>
      </c>
      <c r="D8548" s="183"/>
      <c r="E8548" s="206" t="s">
        <v>575</v>
      </c>
      <c r="F8548" s="183"/>
      <c r="G8548" s="183"/>
      <c r="H8548" s="183"/>
      <c r="I8548" s="183"/>
      <c r="J8548" s="183"/>
      <c r="K8548" s="207">
        <v>3500</v>
      </c>
      <c r="L8548" s="183"/>
      <c r="M8548" s="207">
        <v>2138.64</v>
      </c>
      <c r="N8548" s="183"/>
      <c r="O8548" s="205">
        <v>61.1</v>
      </c>
      <c r="P8548" s="183"/>
    </row>
    <row r="8549" spans="1:16" x14ac:dyDescent="0.25">
      <c r="A8549" s="203" t="s">
        <v>0</v>
      </c>
      <c r="B8549" s="183"/>
      <c r="C8549" s="203" t="s">
        <v>931</v>
      </c>
      <c r="D8549" s="183"/>
      <c r="E8549" s="203" t="s">
        <v>932</v>
      </c>
      <c r="F8549" s="183"/>
      <c r="G8549" s="183"/>
      <c r="H8549" s="183"/>
      <c r="I8549" s="183"/>
      <c r="J8549" s="183"/>
      <c r="K8549" s="204" t="s">
        <v>0</v>
      </c>
      <c r="L8549" s="183"/>
      <c r="M8549" s="204">
        <v>2138.64</v>
      </c>
      <c r="N8549" s="183"/>
      <c r="O8549" s="202" t="s">
        <v>0</v>
      </c>
      <c r="P8549" s="183"/>
    </row>
    <row r="8550" spans="1:16" x14ac:dyDescent="0.25">
      <c r="A8550" s="197"/>
      <c r="B8550" s="183"/>
      <c r="C8550" s="197" t="s">
        <v>1400</v>
      </c>
      <c r="D8550" s="183"/>
      <c r="E8550" s="197" t="s">
        <v>1401</v>
      </c>
      <c r="F8550" s="183"/>
      <c r="G8550" s="183"/>
      <c r="H8550" s="183"/>
      <c r="I8550" s="183"/>
      <c r="J8550" s="183"/>
      <c r="K8550" s="198">
        <v>20</v>
      </c>
      <c r="L8550" s="183"/>
      <c r="M8550" s="198">
        <v>0</v>
      </c>
      <c r="N8550" s="183"/>
      <c r="O8550" s="199">
        <v>0</v>
      </c>
      <c r="P8550" s="183"/>
    </row>
    <row r="8551" spans="1:16" x14ac:dyDescent="0.25">
      <c r="A8551" s="187" t="s">
        <v>0</v>
      </c>
      <c r="B8551" s="183"/>
      <c r="C8551" s="187" t="s">
        <v>229</v>
      </c>
      <c r="D8551" s="183"/>
      <c r="E8551" s="183"/>
      <c r="F8551" s="183"/>
      <c r="G8551" s="183"/>
      <c r="H8551" s="183"/>
      <c r="I8551" s="183"/>
      <c r="J8551" s="183"/>
      <c r="K8551" s="188">
        <v>20</v>
      </c>
      <c r="L8551" s="183"/>
      <c r="M8551" s="188">
        <v>0</v>
      </c>
      <c r="N8551" s="183"/>
      <c r="O8551" s="189">
        <v>0</v>
      </c>
      <c r="P8551" s="183"/>
    </row>
    <row r="8552" spans="1:16" x14ac:dyDescent="0.25">
      <c r="A8552" s="187" t="s">
        <v>0</v>
      </c>
      <c r="B8552" s="183"/>
      <c r="C8552" s="187" t="s">
        <v>232</v>
      </c>
      <c r="D8552" s="183"/>
      <c r="E8552" s="183"/>
      <c r="F8552" s="183"/>
      <c r="G8552" s="183"/>
      <c r="H8552" s="183"/>
      <c r="I8552" s="183"/>
      <c r="J8552" s="183"/>
      <c r="K8552" s="188">
        <v>20</v>
      </c>
      <c r="L8552" s="183"/>
      <c r="M8552" s="188">
        <v>0</v>
      </c>
      <c r="N8552" s="183"/>
      <c r="O8552" s="189">
        <v>0</v>
      </c>
      <c r="P8552" s="183"/>
    </row>
    <row r="8553" spans="1:16" x14ac:dyDescent="0.25">
      <c r="A8553" s="206" t="s">
        <v>0</v>
      </c>
      <c r="B8553" s="183"/>
      <c r="C8553" s="206" t="s">
        <v>604</v>
      </c>
      <c r="D8553" s="183"/>
      <c r="E8553" s="206" t="s">
        <v>605</v>
      </c>
      <c r="F8553" s="183"/>
      <c r="G8553" s="183"/>
      <c r="H8553" s="183"/>
      <c r="I8553" s="183"/>
      <c r="J8553" s="183"/>
      <c r="K8553" s="207">
        <v>20</v>
      </c>
      <c r="L8553" s="183"/>
      <c r="M8553" s="207">
        <v>0</v>
      </c>
      <c r="N8553" s="183"/>
      <c r="O8553" s="205">
        <v>0</v>
      </c>
      <c r="P8553" s="183"/>
    </row>
    <row r="8554" spans="1:16" x14ac:dyDescent="0.25">
      <c r="A8554" s="197"/>
      <c r="B8554" s="183"/>
      <c r="C8554" s="197" t="s">
        <v>1402</v>
      </c>
      <c r="D8554" s="183"/>
      <c r="E8554" s="197" t="s">
        <v>1403</v>
      </c>
      <c r="F8554" s="183"/>
      <c r="G8554" s="183"/>
      <c r="H8554" s="183"/>
      <c r="I8554" s="183"/>
      <c r="J8554" s="183"/>
      <c r="K8554" s="198">
        <v>7500</v>
      </c>
      <c r="L8554" s="183"/>
      <c r="M8554" s="198">
        <v>2630.62</v>
      </c>
      <c r="N8554" s="183"/>
      <c r="O8554" s="199">
        <v>35.07</v>
      </c>
      <c r="P8554" s="183"/>
    </row>
    <row r="8555" spans="1:16" x14ac:dyDescent="0.25">
      <c r="A8555" s="187" t="s">
        <v>0</v>
      </c>
      <c r="B8555" s="183"/>
      <c r="C8555" s="187" t="s">
        <v>214</v>
      </c>
      <c r="D8555" s="183"/>
      <c r="E8555" s="183"/>
      <c r="F8555" s="183"/>
      <c r="G8555" s="183"/>
      <c r="H8555" s="183"/>
      <c r="I8555" s="183"/>
      <c r="J8555" s="183"/>
      <c r="K8555" s="188">
        <v>7500</v>
      </c>
      <c r="L8555" s="183"/>
      <c r="M8555" s="188">
        <v>2630.62</v>
      </c>
      <c r="N8555" s="183"/>
      <c r="O8555" s="189">
        <v>35.07</v>
      </c>
      <c r="P8555" s="183"/>
    </row>
    <row r="8556" spans="1:16" x14ac:dyDescent="0.25">
      <c r="A8556" s="187" t="s">
        <v>0</v>
      </c>
      <c r="B8556" s="183"/>
      <c r="C8556" s="187" t="s">
        <v>215</v>
      </c>
      <c r="D8556" s="183"/>
      <c r="E8556" s="183"/>
      <c r="F8556" s="183"/>
      <c r="G8556" s="183"/>
      <c r="H8556" s="183"/>
      <c r="I8556" s="183"/>
      <c r="J8556" s="183"/>
      <c r="K8556" s="188">
        <v>7500</v>
      </c>
      <c r="L8556" s="183"/>
      <c r="M8556" s="188">
        <v>2630.62</v>
      </c>
      <c r="N8556" s="183"/>
      <c r="O8556" s="189">
        <v>35.07</v>
      </c>
      <c r="P8556" s="183"/>
    </row>
    <row r="8557" spans="1:16" x14ac:dyDescent="0.25">
      <c r="A8557" s="206" t="s">
        <v>0</v>
      </c>
      <c r="B8557" s="183"/>
      <c r="C8557" s="206" t="s">
        <v>564</v>
      </c>
      <c r="D8557" s="183"/>
      <c r="E8557" s="206" t="s">
        <v>565</v>
      </c>
      <c r="F8557" s="183"/>
      <c r="G8557" s="183"/>
      <c r="H8557" s="183"/>
      <c r="I8557" s="183"/>
      <c r="J8557" s="183"/>
      <c r="K8557" s="207">
        <v>6900</v>
      </c>
      <c r="L8557" s="183"/>
      <c r="M8557" s="207">
        <v>2394.34</v>
      </c>
      <c r="N8557" s="183"/>
      <c r="O8557" s="205">
        <v>34.700000000000003</v>
      </c>
      <c r="P8557" s="183"/>
    </row>
    <row r="8558" spans="1:16" x14ac:dyDescent="0.25">
      <c r="A8558" s="203" t="s">
        <v>0</v>
      </c>
      <c r="B8558" s="183"/>
      <c r="C8558" s="203" t="s">
        <v>566</v>
      </c>
      <c r="D8558" s="183"/>
      <c r="E8558" s="203" t="s">
        <v>567</v>
      </c>
      <c r="F8558" s="183"/>
      <c r="G8558" s="183"/>
      <c r="H8558" s="183"/>
      <c r="I8558" s="183"/>
      <c r="J8558" s="183"/>
      <c r="K8558" s="204" t="s">
        <v>0</v>
      </c>
      <c r="L8558" s="183"/>
      <c r="M8558" s="204">
        <v>1969.38</v>
      </c>
      <c r="N8558" s="183"/>
      <c r="O8558" s="202" t="s">
        <v>0</v>
      </c>
      <c r="P8558" s="183"/>
    </row>
    <row r="8559" spans="1:16" x14ac:dyDescent="0.25">
      <c r="A8559" s="203" t="s">
        <v>0</v>
      </c>
      <c r="B8559" s="183"/>
      <c r="C8559" s="203" t="s">
        <v>572</v>
      </c>
      <c r="D8559" s="183"/>
      <c r="E8559" s="203" t="s">
        <v>573</v>
      </c>
      <c r="F8559" s="183"/>
      <c r="G8559" s="183"/>
      <c r="H8559" s="183"/>
      <c r="I8559" s="183"/>
      <c r="J8559" s="183"/>
      <c r="K8559" s="204" t="s">
        <v>0</v>
      </c>
      <c r="L8559" s="183"/>
      <c r="M8559" s="204">
        <v>100</v>
      </c>
      <c r="N8559" s="183"/>
      <c r="O8559" s="202" t="s">
        <v>0</v>
      </c>
      <c r="P8559" s="183"/>
    </row>
    <row r="8560" spans="1:16" x14ac:dyDescent="0.25">
      <c r="A8560" s="203" t="s">
        <v>0</v>
      </c>
      <c r="B8560" s="183"/>
      <c r="C8560" s="203" t="s">
        <v>568</v>
      </c>
      <c r="D8560" s="183"/>
      <c r="E8560" s="203" t="s">
        <v>569</v>
      </c>
      <c r="F8560" s="183"/>
      <c r="G8560" s="183"/>
      <c r="H8560" s="183"/>
      <c r="I8560" s="183"/>
      <c r="J8560" s="183"/>
      <c r="K8560" s="204" t="s">
        <v>0</v>
      </c>
      <c r="L8560" s="183"/>
      <c r="M8560" s="204">
        <v>324.95999999999998</v>
      </c>
      <c r="N8560" s="183"/>
      <c r="O8560" s="202" t="s">
        <v>0</v>
      </c>
      <c r="P8560" s="183"/>
    </row>
    <row r="8561" spans="1:16" x14ac:dyDescent="0.25">
      <c r="A8561" s="206" t="s">
        <v>0</v>
      </c>
      <c r="B8561" s="183"/>
      <c r="C8561" s="206" t="s">
        <v>574</v>
      </c>
      <c r="D8561" s="183"/>
      <c r="E8561" s="206" t="s">
        <v>575</v>
      </c>
      <c r="F8561" s="183"/>
      <c r="G8561" s="183"/>
      <c r="H8561" s="183"/>
      <c r="I8561" s="183"/>
      <c r="J8561" s="183"/>
      <c r="K8561" s="207">
        <v>600</v>
      </c>
      <c r="L8561" s="183"/>
      <c r="M8561" s="207">
        <v>236.28</v>
      </c>
      <c r="N8561" s="183"/>
      <c r="O8561" s="205">
        <v>39.380000000000003</v>
      </c>
      <c r="P8561" s="183"/>
    </row>
    <row r="8562" spans="1:16" x14ac:dyDescent="0.25">
      <c r="A8562" s="203" t="s">
        <v>0</v>
      </c>
      <c r="B8562" s="183"/>
      <c r="C8562" s="203" t="s">
        <v>576</v>
      </c>
      <c r="D8562" s="183"/>
      <c r="E8562" s="203" t="s">
        <v>577</v>
      </c>
      <c r="F8562" s="183"/>
      <c r="G8562" s="183"/>
      <c r="H8562" s="183"/>
      <c r="I8562" s="183"/>
      <c r="J8562" s="183"/>
      <c r="K8562" s="204" t="s">
        <v>0</v>
      </c>
      <c r="L8562" s="183"/>
      <c r="M8562" s="204">
        <v>236.28</v>
      </c>
      <c r="N8562" s="183"/>
      <c r="O8562" s="202" t="s">
        <v>0</v>
      </c>
      <c r="P8562" s="183"/>
    </row>
    <row r="8563" spans="1:16" x14ac:dyDescent="0.25">
      <c r="A8563" s="200" t="s">
        <v>0</v>
      </c>
      <c r="B8563" s="183"/>
      <c r="C8563" s="200" t="s">
        <v>1410</v>
      </c>
      <c r="D8563" s="183"/>
      <c r="E8563" s="200" t="s">
        <v>1411</v>
      </c>
      <c r="F8563" s="183"/>
      <c r="G8563" s="183"/>
      <c r="H8563" s="183"/>
      <c r="I8563" s="183"/>
      <c r="J8563" s="183"/>
      <c r="K8563" s="201">
        <v>825</v>
      </c>
      <c r="L8563" s="183"/>
      <c r="M8563" s="201">
        <v>0</v>
      </c>
      <c r="N8563" s="183"/>
      <c r="O8563" s="196">
        <v>0</v>
      </c>
      <c r="P8563" s="183"/>
    </row>
    <row r="8564" spans="1:16" x14ac:dyDescent="0.25">
      <c r="A8564" s="197"/>
      <c r="B8564" s="183"/>
      <c r="C8564" s="197" t="s">
        <v>1534</v>
      </c>
      <c r="D8564" s="183"/>
      <c r="E8564" s="197" t="s">
        <v>1535</v>
      </c>
      <c r="F8564" s="183"/>
      <c r="G8564" s="183"/>
      <c r="H8564" s="183"/>
      <c r="I8564" s="183"/>
      <c r="J8564" s="183"/>
      <c r="K8564" s="198">
        <v>825</v>
      </c>
      <c r="L8564" s="183"/>
      <c r="M8564" s="198">
        <v>0</v>
      </c>
      <c r="N8564" s="183"/>
      <c r="O8564" s="199">
        <v>0</v>
      </c>
      <c r="P8564" s="183"/>
    </row>
    <row r="8565" spans="1:16" x14ac:dyDescent="0.25">
      <c r="A8565" s="187" t="s">
        <v>0</v>
      </c>
      <c r="B8565" s="183"/>
      <c r="C8565" s="187" t="s">
        <v>221</v>
      </c>
      <c r="D8565" s="183"/>
      <c r="E8565" s="183"/>
      <c r="F8565" s="183"/>
      <c r="G8565" s="183"/>
      <c r="H8565" s="183"/>
      <c r="I8565" s="183"/>
      <c r="J8565" s="183"/>
      <c r="K8565" s="188">
        <v>825</v>
      </c>
      <c r="L8565" s="183"/>
      <c r="M8565" s="188">
        <v>0</v>
      </c>
      <c r="N8565" s="183"/>
      <c r="O8565" s="189">
        <v>0</v>
      </c>
      <c r="P8565" s="183"/>
    </row>
    <row r="8566" spans="1:16" x14ac:dyDescent="0.25">
      <c r="A8566" s="187" t="s">
        <v>0</v>
      </c>
      <c r="B8566" s="183"/>
      <c r="C8566" s="187" t="s">
        <v>228</v>
      </c>
      <c r="D8566" s="183"/>
      <c r="E8566" s="183"/>
      <c r="F8566" s="183"/>
      <c r="G8566" s="183"/>
      <c r="H8566" s="183"/>
      <c r="I8566" s="183"/>
      <c r="J8566" s="183"/>
      <c r="K8566" s="188">
        <v>825</v>
      </c>
      <c r="L8566" s="183"/>
      <c r="M8566" s="188">
        <v>0</v>
      </c>
      <c r="N8566" s="183"/>
      <c r="O8566" s="189">
        <v>0</v>
      </c>
      <c r="P8566" s="183"/>
    </row>
    <row r="8567" spans="1:16" x14ac:dyDescent="0.25">
      <c r="A8567" s="206" t="s">
        <v>0</v>
      </c>
      <c r="B8567" s="183"/>
      <c r="C8567" s="206" t="s">
        <v>574</v>
      </c>
      <c r="D8567" s="183"/>
      <c r="E8567" s="206" t="s">
        <v>575</v>
      </c>
      <c r="F8567" s="183"/>
      <c r="G8567" s="183"/>
      <c r="H8567" s="183"/>
      <c r="I8567" s="183"/>
      <c r="J8567" s="183"/>
      <c r="K8567" s="207">
        <v>825</v>
      </c>
      <c r="L8567" s="183"/>
      <c r="M8567" s="207">
        <v>0</v>
      </c>
      <c r="N8567" s="183"/>
      <c r="O8567" s="205">
        <v>0</v>
      </c>
      <c r="P8567" s="183"/>
    </row>
    <row r="8568" spans="1:16" x14ac:dyDescent="0.25">
      <c r="A8568" s="200" t="s">
        <v>0</v>
      </c>
      <c r="B8568" s="183"/>
      <c r="C8568" s="200" t="s">
        <v>1456</v>
      </c>
      <c r="D8568" s="183"/>
      <c r="E8568" s="200" t="s">
        <v>1457</v>
      </c>
      <c r="F8568" s="183"/>
      <c r="G8568" s="183"/>
      <c r="H8568" s="183"/>
      <c r="I8568" s="183"/>
      <c r="J8568" s="183"/>
      <c r="K8568" s="201">
        <v>955.35</v>
      </c>
      <c r="L8568" s="183"/>
      <c r="M8568" s="201">
        <v>844.59</v>
      </c>
      <c r="N8568" s="183"/>
      <c r="O8568" s="196">
        <v>88.41</v>
      </c>
      <c r="P8568" s="183"/>
    </row>
    <row r="8569" spans="1:16" x14ac:dyDescent="0.25">
      <c r="A8569" s="197"/>
      <c r="B8569" s="183"/>
      <c r="C8569" s="197" t="s">
        <v>1458</v>
      </c>
      <c r="D8569" s="183"/>
      <c r="E8569" s="197" t="s">
        <v>1459</v>
      </c>
      <c r="F8569" s="183"/>
      <c r="G8569" s="183"/>
      <c r="H8569" s="183"/>
      <c r="I8569" s="183"/>
      <c r="J8569" s="183"/>
      <c r="K8569" s="198">
        <v>602.35</v>
      </c>
      <c r="L8569" s="183"/>
      <c r="M8569" s="198">
        <v>602.35</v>
      </c>
      <c r="N8569" s="183"/>
      <c r="O8569" s="199">
        <v>100</v>
      </c>
      <c r="P8569" s="183"/>
    </row>
    <row r="8570" spans="1:16" x14ac:dyDescent="0.25">
      <c r="A8570" s="187" t="s">
        <v>0</v>
      </c>
      <c r="B8570" s="183"/>
      <c r="C8570" s="187" t="s">
        <v>221</v>
      </c>
      <c r="D8570" s="183"/>
      <c r="E8570" s="183"/>
      <c r="F8570" s="183"/>
      <c r="G8570" s="183"/>
      <c r="H8570" s="183"/>
      <c r="I8570" s="183"/>
      <c r="J8570" s="183"/>
      <c r="K8570" s="188">
        <v>602.35</v>
      </c>
      <c r="L8570" s="183"/>
      <c r="M8570" s="188">
        <v>602.35</v>
      </c>
      <c r="N8570" s="183"/>
      <c r="O8570" s="189">
        <v>100</v>
      </c>
      <c r="P8570" s="183"/>
    </row>
    <row r="8571" spans="1:16" x14ac:dyDescent="0.25">
      <c r="A8571" s="187" t="s">
        <v>0</v>
      </c>
      <c r="B8571" s="183"/>
      <c r="C8571" s="187" t="s">
        <v>228</v>
      </c>
      <c r="D8571" s="183"/>
      <c r="E8571" s="183"/>
      <c r="F8571" s="183"/>
      <c r="G8571" s="183"/>
      <c r="H8571" s="183"/>
      <c r="I8571" s="183"/>
      <c r="J8571" s="183"/>
      <c r="K8571" s="188">
        <v>602.35</v>
      </c>
      <c r="L8571" s="183"/>
      <c r="M8571" s="188">
        <v>602.35</v>
      </c>
      <c r="N8571" s="183"/>
      <c r="O8571" s="189">
        <v>100</v>
      </c>
      <c r="P8571" s="183"/>
    </row>
    <row r="8572" spans="1:16" x14ac:dyDescent="0.25">
      <c r="A8572" s="206" t="s">
        <v>0</v>
      </c>
      <c r="B8572" s="183"/>
      <c r="C8572" s="206" t="s">
        <v>698</v>
      </c>
      <c r="D8572" s="183"/>
      <c r="E8572" s="206" t="s">
        <v>699</v>
      </c>
      <c r="F8572" s="183"/>
      <c r="G8572" s="183"/>
      <c r="H8572" s="183"/>
      <c r="I8572" s="183"/>
      <c r="J8572" s="183"/>
      <c r="K8572" s="207">
        <v>602.35</v>
      </c>
      <c r="L8572" s="183"/>
      <c r="M8572" s="207">
        <v>602.35</v>
      </c>
      <c r="N8572" s="183"/>
      <c r="O8572" s="205">
        <v>100</v>
      </c>
      <c r="P8572" s="183"/>
    </row>
    <row r="8573" spans="1:16" x14ac:dyDescent="0.25">
      <c r="A8573" s="203" t="s">
        <v>0</v>
      </c>
      <c r="B8573" s="183"/>
      <c r="C8573" s="203" t="s">
        <v>907</v>
      </c>
      <c r="D8573" s="183"/>
      <c r="E8573" s="203" t="s">
        <v>908</v>
      </c>
      <c r="F8573" s="183"/>
      <c r="G8573" s="183"/>
      <c r="H8573" s="183"/>
      <c r="I8573" s="183"/>
      <c r="J8573" s="183"/>
      <c r="K8573" s="204" t="s">
        <v>0</v>
      </c>
      <c r="L8573" s="183"/>
      <c r="M8573" s="204">
        <v>602.35</v>
      </c>
      <c r="N8573" s="183"/>
      <c r="O8573" s="202" t="s">
        <v>0</v>
      </c>
      <c r="P8573" s="183"/>
    </row>
    <row r="8574" spans="1:16" x14ac:dyDescent="0.25">
      <c r="A8574" s="197"/>
      <c r="B8574" s="183"/>
      <c r="C8574" s="197" t="s">
        <v>1536</v>
      </c>
      <c r="D8574" s="183"/>
      <c r="E8574" s="197" t="s">
        <v>1537</v>
      </c>
      <c r="F8574" s="183"/>
      <c r="G8574" s="183"/>
      <c r="H8574" s="183"/>
      <c r="I8574" s="183"/>
      <c r="J8574" s="183"/>
      <c r="K8574" s="198">
        <v>353</v>
      </c>
      <c r="L8574" s="183"/>
      <c r="M8574" s="198">
        <v>242.24</v>
      </c>
      <c r="N8574" s="183"/>
      <c r="O8574" s="199">
        <v>68.62</v>
      </c>
      <c r="P8574" s="183"/>
    </row>
    <row r="8575" spans="1:16" x14ac:dyDescent="0.25">
      <c r="A8575" s="187" t="s">
        <v>0</v>
      </c>
      <c r="B8575" s="183"/>
      <c r="C8575" s="187" t="s">
        <v>214</v>
      </c>
      <c r="D8575" s="183"/>
      <c r="E8575" s="183"/>
      <c r="F8575" s="183"/>
      <c r="G8575" s="183"/>
      <c r="H8575" s="183"/>
      <c r="I8575" s="183"/>
      <c r="J8575" s="183"/>
      <c r="K8575" s="188">
        <v>220</v>
      </c>
      <c r="L8575" s="183"/>
      <c r="M8575" s="188">
        <v>220</v>
      </c>
      <c r="N8575" s="183"/>
      <c r="O8575" s="189">
        <v>100</v>
      </c>
      <c r="P8575" s="183"/>
    </row>
    <row r="8576" spans="1:16" x14ac:dyDescent="0.25">
      <c r="A8576" s="187" t="s">
        <v>0</v>
      </c>
      <c r="B8576" s="183"/>
      <c r="C8576" s="187" t="s">
        <v>215</v>
      </c>
      <c r="D8576" s="183"/>
      <c r="E8576" s="183"/>
      <c r="F8576" s="183"/>
      <c r="G8576" s="183"/>
      <c r="H8576" s="183"/>
      <c r="I8576" s="183"/>
      <c r="J8576" s="183"/>
      <c r="K8576" s="188">
        <v>220</v>
      </c>
      <c r="L8576" s="183"/>
      <c r="M8576" s="188">
        <v>220</v>
      </c>
      <c r="N8576" s="183"/>
      <c r="O8576" s="189">
        <v>100</v>
      </c>
      <c r="P8576" s="183"/>
    </row>
    <row r="8577" spans="1:16" x14ac:dyDescent="0.25">
      <c r="A8577" s="206" t="s">
        <v>0</v>
      </c>
      <c r="B8577" s="183"/>
      <c r="C8577" s="206" t="s">
        <v>698</v>
      </c>
      <c r="D8577" s="183"/>
      <c r="E8577" s="206" t="s">
        <v>699</v>
      </c>
      <c r="F8577" s="183"/>
      <c r="G8577" s="183"/>
      <c r="H8577" s="183"/>
      <c r="I8577" s="183"/>
      <c r="J8577" s="183"/>
      <c r="K8577" s="207">
        <v>220</v>
      </c>
      <c r="L8577" s="183"/>
      <c r="M8577" s="207">
        <v>220</v>
      </c>
      <c r="N8577" s="183"/>
      <c r="O8577" s="205">
        <v>100</v>
      </c>
      <c r="P8577" s="183"/>
    </row>
    <row r="8578" spans="1:16" x14ac:dyDescent="0.25">
      <c r="A8578" s="203" t="s">
        <v>0</v>
      </c>
      <c r="B8578" s="183"/>
      <c r="C8578" s="203" t="s">
        <v>919</v>
      </c>
      <c r="D8578" s="183"/>
      <c r="E8578" s="203" t="s">
        <v>920</v>
      </c>
      <c r="F8578" s="183"/>
      <c r="G8578" s="183"/>
      <c r="H8578" s="183"/>
      <c r="I8578" s="183"/>
      <c r="J8578" s="183"/>
      <c r="K8578" s="204" t="s">
        <v>0</v>
      </c>
      <c r="L8578" s="183"/>
      <c r="M8578" s="204">
        <v>220</v>
      </c>
      <c r="N8578" s="183"/>
      <c r="O8578" s="202" t="s">
        <v>0</v>
      </c>
      <c r="P8578" s="183"/>
    </row>
    <row r="8579" spans="1:16" x14ac:dyDescent="0.25">
      <c r="A8579" s="187" t="s">
        <v>0</v>
      </c>
      <c r="B8579" s="183"/>
      <c r="C8579" s="187" t="s">
        <v>229</v>
      </c>
      <c r="D8579" s="183"/>
      <c r="E8579" s="183"/>
      <c r="F8579" s="183"/>
      <c r="G8579" s="183"/>
      <c r="H8579" s="183"/>
      <c r="I8579" s="183"/>
      <c r="J8579" s="183"/>
      <c r="K8579" s="188">
        <v>133</v>
      </c>
      <c r="L8579" s="183"/>
      <c r="M8579" s="188">
        <v>22.24</v>
      </c>
      <c r="N8579" s="183"/>
      <c r="O8579" s="189">
        <v>16.72</v>
      </c>
      <c r="P8579" s="183"/>
    </row>
    <row r="8580" spans="1:16" x14ac:dyDescent="0.25">
      <c r="A8580" s="187" t="s">
        <v>0</v>
      </c>
      <c r="B8580" s="183"/>
      <c r="C8580" s="187" t="s">
        <v>232</v>
      </c>
      <c r="D8580" s="183"/>
      <c r="E8580" s="183"/>
      <c r="F8580" s="183"/>
      <c r="G8580" s="183"/>
      <c r="H8580" s="183"/>
      <c r="I8580" s="183"/>
      <c r="J8580" s="183"/>
      <c r="K8580" s="188">
        <v>133</v>
      </c>
      <c r="L8580" s="183"/>
      <c r="M8580" s="188">
        <v>22.24</v>
      </c>
      <c r="N8580" s="183"/>
      <c r="O8580" s="189">
        <v>16.72</v>
      </c>
      <c r="P8580" s="183"/>
    </row>
    <row r="8581" spans="1:16" x14ac:dyDescent="0.25">
      <c r="A8581" s="206" t="s">
        <v>0</v>
      </c>
      <c r="B8581" s="183"/>
      <c r="C8581" s="206" t="s">
        <v>698</v>
      </c>
      <c r="D8581" s="183"/>
      <c r="E8581" s="206" t="s">
        <v>699</v>
      </c>
      <c r="F8581" s="183"/>
      <c r="G8581" s="183"/>
      <c r="H8581" s="183"/>
      <c r="I8581" s="183"/>
      <c r="J8581" s="183"/>
      <c r="K8581" s="207">
        <v>133</v>
      </c>
      <c r="L8581" s="183"/>
      <c r="M8581" s="207">
        <v>22.24</v>
      </c>
      <c r="N8581" s="183"/>
      <c r="O8581" s="205">
        <v>16.72</v>
      </c>
      <c r="P8581" s="183"/>
    </row>
    <row r="8582" spans="1:16" x14ac:dyDescent="0.25">
      <c r="A8582" s="203" t="s">
        <v>0</v>
      </c>
      <c r="B8582" s="183"/>
      <c r="C8582" s="203" t="s">
        <v>919</v>
      </c>
      <c r="D8582" s="183"/>
      <c r="E8582" s="203" t="s">
        <v>920</v>
      </c>
      <c r="F8582" s="183"/>
      <c r="G8582" s="183"/>
      <c r="H8582" s="183"/>
      <c r="I8582" s="183"/>
      <c r="J8582" s="183"/>
      <c r="K8582" s="204" t="s">
        <v>0</v>
      </c>
      <c r="L8582" s="183"/>
      <c r="M8582" s="204">
        <v>22.24</v>
      </c>
      <c r="N8582" s="183"/>
      <c r="O8582" s="202" t="s">
        <v>0</v>
      </c>
      <c r="P8582" s="183"/>
    </row>
    <row r="8583" spans="1:16" x14ac:dyDescent="0.25">
      <c r="A8583" s="200" t="s">
        <v>0</v>
      </c>
      <c r="B8583" s="183"/>
      <c r="C8583" s="200" t="s">
        <v>1491</v>
      </c>
      <c r="D8583" s="183"/>
      <c r="E8583" s="200" t="s">
        <v>1492</v>
      </c>
      <c r="F8583" s="183"/>
      <c r="G8583" s="183"/>
      <c r="H8583" s="183"/>
      <c r="I8583" s="183"/>
      <c r="J8583" s="183"/>
      <c r="K8583" s="201">
        <v>37000</v>
      </c>
      <c r="L8583" s="183"/>
      <c r="M8583" s="201">
        <v>30852.17</v>
      </c>
      <c r="N8583" s="183"/>
      <c r="O8583" s="196">
        <v>83.38</v>
      </c>
      <c r="P8583" s="183"/>
    </row>
    <row r="8584" spans="1:16" x14ac:dyDescent="0.25">
      <c r="A8584" s="197"/>
      <c r="B8584" s="183"/>
      <c r="C8584" s="197" t="s">
        <v>1493</v>
      </c>
      <c r="D8584" s="183"/>
      <c r="E8584" s="197" t="s">
        <v>1494</v>
      </c>
      <c r="F8584" s="183"/>
      <c r="G8584" s="183"/>
      <c r="H8584" s="183"/>
      <c r="I8584" s="183"/>
      <c r="J8584" s="183"/>
      <c r="K8584" s="198">
        <v>37000</v>
      </c>
      <c r="L8584" s="183"/>
      <c r="M8584" s="198">
        <v>30852.17</v>
      </c>
      <c r="N8584" s="183"/>
      <c r="O8584" s="199">
        <v>83.38</v>
      </c>
      <c r="P8584" s="183"/>
    </row>
    <row r="8585" spans="1:16" x14ac:dyDescent="0.25">
      <c r="A8585" s="187" t="s">
        <v>0</v>
      </c>
      <c r="B8585" s="183"/>
      <c r="C8585" s="187" t="s">
        <v>214</v>
      </c>
      <c r="D8585" s="183"/>
      <c r="E8585" s="183"/>
      <c r="F8585" s="183"/>
      <c r="G8585" s="183"/>
      <c r="H8585" s="183"/>
      <c r="I8585" s="183"/>
      <c r="J8585" s="183"/>
      <c r="K8585" s="188">
        <v>20835</v>
      </c>
      <c r="L8585" s="183"/>
      <c r="M8585" s="188">
        <v>14687.17</v>
      </c>
      <c r="N8585" s="183"/>
      <c r="O8585" s="189">
        <v>70.489999999999995</v>
      </c>
      <c r="P8585" s="183"/>
    </row>
    <row r="8586" spans="1:16" x14ac:dyDescent="0.25">
      <c r="A8586" s="187" t="s">
        <v>0</v>
      </c>
      <c r="B8586" s="183"/>
      <c r="C8586" s="187" t="s">
        <v>215</v>
      </c>
      <c r="D8586" s="183"/>
      <c r="E8586" s="183"/>
      <c r="F8586" s="183"/>
      <c r="G8586" s="183"/>
      <c r="H8586" s="183"/>
      <c r="I8586" s="183"/>
      <c r="J8586" s="183"/>
      <c r="K8586" s="188">
        <v>20835</v>
      </c>
      <c r="L8586" s="183"/>
      <c r="M8586" s="188">
        <v>14687.17</v>
      </c>
      <c r="N8586" s="183"/>
      <c r="O8586" s="189">
        <v>70.489999999999995</v>
      </c>
      <c r="P8586" s="183"/>
    </row>
    <row r="8587" spans="1:16" x14ac:dyDescent="0.25">
      <c r="A8587" s="206" t="s">
        <v>0</v>
      </c>
      <c r="B8587" s="183"/>
      <c r="C8587" s="206" t="s">
        <v>564</v>
      </c>
      <c r="D8587" s="183"/>
      <c r="E8587" s="206" t="s">
        <v>565</v>
      </c>
      <c r="F8587" s="183"/>
      <c r="G8587" s="183"/>
      <c r="H8587" s="183"/>
      <c r="I8587" s="183"/>
      <c r="J8587" s="183"/>
      <c r="K8587" s="207">
        <v>19200</v>
      </c>
      <c r="L8587" s="183"/>
      <c r="M8587" s="207">
        <v>14186.78</v>
      </c>
      <c r="N8587" s="183"/>
      <c r="O8587" s="205">
        <v>73.89</v>
      </c>
      <c r="P8587" s="183"/>
    </row>
    <row r="8588" spans="1:16" x14ac:dyDescent="0.25">
      <c r="A8588" s="203" t="s">
        <v>0</v>
      </c>
      <c r="B8588" s="183"/>
      <c r="C8588" s="203" t="s">
        <v>566</v>
      </c>
      <c r="D8588" s="183"/>
      <c r="E8588" s="203" t="s">
        <v>567</v>
      </c>
      <c r="F8588" s="183"/>
      <c r="G8588" s="183"/>
      <c r="H8588" s="183"/>
      <c r="I8588" s="183"/>
      <c r="J8588" s="183"/>
      <c r="K8588" s="204" t="s">
        <v>0</v>
      </c>
      <c r="L8588" s="183"/>
      <c r="M8588" s="204">
        <v>10480.16</v>
      </c>
      <c r="N8588" s="183"/>
      <c r="O8588" s="202" t="s">
        <v>0</v>
      </c>
      <c r="P8588" s="183"/>
    </row>
    <row r="8589" spans="1:16" x14ac:dyDescent="0.25">
      <c r="A8589" s="203" t="s">
        <v>0</v>
      </c>
      <c r="B8589" s="183"/>
      <c r="C8589" s="203" t="s">
        <v>572</v>
      </c>
      <c r="D8589" s="183"/>
      <c r="E8589" s="203" t="s">
        <v>573</v>
      </c>
      <c r="F8589" s="183"/>
      <c r="G8589" s="183"/>
      <c r="H8589" s="183"/>
      <c r="I8589" s="183"/>
      <c r="J8589" s="183"/>
      <c r="K8589" s="204" t="s">
        <v>0</v>
      </c>
      <c r="L8589" s="183"/>
      <c r="M8589" s="204">
        <v>2000</v>
      </c>
      <c r="N8589" s="183"/>
      <c r="O8589" s="202" t="s">
        <v>0</v>
      </c>
      <c r="P8589" s="183"/>
    </row>
    <row r="8590" spans="1:16" x14ac:dyDescent="0.25">
      <c r="A8590" s="203" t="s">
        <v>0</v>
      </c>
      <c r="B8590" s="183"/>
      <c r="C8590" s="203" t="s">
        <v>568</v>
      </c>
      <c r="D8590" s="183"/>
      <c r="E8590" s="203" t="s">
        <v>569</v>
      </c>
      <c r="F8590" s="183"/>
      <c r="G8590" s="183"/>
      <c r="H8590" s="183"/>
      <c r="I8590" s="183"/>
      <c r="J8590" s="183"/>
      <c r="K8590" s="204" t="s">
        <v>0</v>
      </c>
      <c r="L8590" s="183"/>
      <c r="M8590" s="204">
        <v>1706.62</v>
      </c>
      <c r="N8590" s="183"/>
      <c r="O8590" s="202" t="s">
        <v>0</v>
      </c>
      <c r="P8590" s="183"/>
    </row>
    <row r="8591" spans="1:16" x14ac:dyDescent="0.25">
      <c r="A8591" s="206" t="s">
        <v>0</v>
      </c>
      <c r="B8591" s="183"/>
      <c r="C8591" s="206" t="s">
        <v>574</v>
      </c>
      <c r="D8591" s="183"/>
      <c r="E8591" s="206" t="s">
        <v>575</v>
      </c>
      <c r="F8591" s="183"/>
      <c r="G8591" s="183"/>
      <c r="H8591" s="183"/>
      <c r="I8591" s="183"/>
      <c r="J8591" s="183"/>
      <c r="K8591" s="207">
        <v>1635</v>
      </c>
      <c r="L8591" s="183"/>
      <c r="M8591" s="207">
        <v>500.39</v>
      </c>
      <c r="N8591" s="183"/>
      <c r="O8591" s="205">
        <v>30.6</v>
      </c>
      <c r="P8591" s="183"/>
    </row>
    <row r="8592" spans="1:16" x14ac:dyDescent="0.25">
      <c r="A8592" s="203" t="s">
        <v>0</v>
      </c>
      <c r="B8592" s="183"/>
      <c r="C8592" s="203" t="s">
        <v>580</v>
      </c>
      <c r="D8592" s="183"/>
      <c r="E8592" s="203" t="s">
        <v>581</v>
      </c>
      <c r="F8592" s="183"/>
      <c r="G8592" s="183"/>
      <c r="H8592" s="183"/>
      <c r="I8592" s="183"/>
      <c r="J8592" s="183"/>
      <c r="K8592" s="204" t="s">
        <v>0</v>
      </c>
      <c r="L8592" s="183"/>
      <c r="M8592" s="204">
        <v>121.44</v>
      </c>
      <c r="N8592" s="183"/>
      <c r="O8592" s="202" t="s">
        <v>0</v>
      </c>
      <c r="P8592" s="183"/>
    </row>
    <row r="8593" spans="1:16" x14ac:dyDescent="0.25">
      <c r="A8593" s="203" t="s">
        <v>0</v>
      </c>
      <c r="B8593" s="183"/>
      <c r="C8593" s="203" t="s">
        <v>576</v>
      </c>
      <c r="D8593" s="183"/>
      <c r="E8593" s="203" t="s">
        <v>577</v>
      </c>
      <c r="F8593" s="183"/>
      <c r="G8593" s="183"/>
      <c r="H8593" s="183"/>
      <c r="I8593" s="183"/>
      <c r="J8593" s="183"/>
      <c r="K8593" s="204" t="s">
        <v>0</v>
      </c>
      <c r="L8593" s="183"/>
      <c r="M8593" s="204">
        <v>378.95</v>
      </c>
      <c r="N8593" s="183"/>
      <c r="O8593" s="202" t="s">
        <v>0</v>
      </c>
      <c r="P8593" s="183"/>
    </row>
    <row r="8594" spans="1:16" x14ac:dyDescent="0.25">
      <c r="A8594" s="187" t="s">
        <v>0</v>
      </c>
      <c r="B8594" s="183"/>
      <c r="C8594" s="187" t="s">
        <v>229</v>
      </c>
      <c r="D8594" s="183"/>
      <c r="E8594" s="183"/>
      <c r="F8594" s="183"/>
      <c r="G8594" s="183"/>
      <c r="H8594" s="183"/>
      <c r="I8594" s="183"/>
      <c r="J8594" s="183"/>
      <c r="K8594" s="188">
        <v>16165</v>
      </c>
      <c r="L8594" s="183"/>
      <c r="M8594" s="188">
        <v>16165</v>
      </c>
      <c r="N8594" s="183"/>
      <c r="O8594" s="189">
        <v>100</v>
      </c>
      <c r="P8594" s="183"/>
    </row>
    <row r="8595" spans="1:16" x14ac:dyDescent="0.25">
      <c r="A8595" s="187" t="s">
        <v>0</v>
      </c>
      <c r="B8595" s="183"/>
      <c r="C8595" s="187" t="s">
        <v>230</v>
      </c>
      <c r="D8595" s="183"/>
      <c r="E8595" s="183"/>
      <c r="F8595" s="183"/>
      <c r="G8595" s="183"/>
      <c r="H8595" s="183"/>
      <c r="I8595" s="183"/>
      <c r="J8595" s="183"/>
      <c r="K8595" s="188">
        <v>16165</v>
      </c>
      <c r="L8595" s="183"/>
      <c r="M8595" s="188">
        <v>16165</v>
      </c>
      <c r="N8595" s="183"/>
      <c r="O8595" s="189">
        <v>100</v>
      </c>
      <c r="P8595" s="183"/>
    </row>
    <row r="8596" spans="1:16" x14ac:dyDescent="0.25">
      <c r="A8596" s="206" t="s">
        <v>0</v>
      </c>
      <c r="B8596" s="183"/>
      <c r="C8596" s="206" t="s">
        <v>564</v>
      </c>
      <c r="D8596" s="183"/>
      <c r="E8596" s="206" t="s">
        <v>565</v>
      </c>
      <c r="F8596" s="183"/>
      <c r="G8596" s="183"/>
      <c r="H8596" s="183"/>
      <c r="I8596" s="183"/>
      <c r="J8596" s="183"/>
      <c r="K8596" s="207">
        <v>14280</v>
      </c>
      <c r="L8596" s="183"/>
      <c r="M8596" s="207">
        <v>14280</v>
      </c>
      <c r="N8596" s="183"/>
      <c r="O8596" s="205">
        <v>100</v>
      </c>
      <c r="P8596" s="183"/>
    </row>
    <row r="8597" spans="1:16" x14ac:dyDescent="0.25">
      <c r="A8597" s="203" t="s">
        <v>0</v>
      </c>
      <c r="B8597" s="183"/>
      <c r="C8597" s="203" t="s">
        <v>566</v>
      </c>
      <c r="D8597" s="183"/>
      <c r="E8597" s="203" t="s">
        <v>567</v>
      </c>
      <c r="F8597" s="183"/>
      <c r="G8597" s="183"/>
      <c r="H8597" s="183"/>
      <c r="I8597" s="183"/>
      <c r="J8597" s="183"/>
      <c r="K8597" s="204" t="s">
        <v>0</v>
      </c>
      <c r="L8597" s="183"/>
      <c r="M8597" s="204">
        <v>12000</v>
      </c>
      <c r="N8597" s="183"/>
      <c r="O8597" s="202" t="s">
        <v>0</v>
      </c>
      <c r="P8597" s="183"/>
    </row>
    <row r="8598" spans="1:16" x14ac:dyDescent="0.25">
      <c r="A8598" s="203" t="s">
        <v>0</v>
      </c>
      <c r="B8598" s="183"/>
      <c r="C8598" s="203" t="s">
        <v>572</v>
      </c>
      <c r="D8598" s="183"/>
      <c r="E8598" s="203" t="s">
        <v>573</v>
      </c>
      <c r="F8598" s="183"/>
      <c r="G8598" s="183"/>
      <c r="H8598" s="183"/>
      <c r="I8598" s="183"/>
      <c r="J8598" s="183"/>
      <c r="K8598" s="204" t="s">
        <v>0</v>
      </c>
      <c r="L8598" s="183"/>
      <c r="M8598" s="204">
        <v>300</v>
      </c>
      <c r="N8598" s="183"/>
      <c r="O8598" s="202" t="s">
        <v>0</v>
      </c>
      <c r="P8598" s="183"/>
    </row>
    <row r="8599" spans="1:16" x14ac:dyDescent="0.25">
      <c r="A8599" s="203" t="s">
        <v>0</v>
      </c>
      <c r="B8599" s="183"/>
      <c r="C8599" s="203" t="s">
        <v>568</v>
      </c>
      <c r="D8599" s="183"/>
      <c r="E8599" s="203" t="s">
        <v>569</v>
      </c>
      <c r="F8599" s="183"/>
      <c r="G8599" s="183"/>
      <c r="H8599" s="183"/>
      <c r="I8599" s="183"/>
      <c r="J8599" s="183"/>
      <c r="K8599" s="204" t="s">
        <v>0</v>
      </c>
      <c r="L8599" s="183"/>
      <c r="M8599" s="204">
        <v>1980</v>
      </c>
      <c r="N8599" s="183"/>
      <c r="O8599" s="202" t="s">
        <v>0</v>
      </c>
      <c r="P8599" s="183"/>
    </row>
    <row r="8600" spans="1:16" x14ac:dyDescent="0.25">
      <c r="A8600" s="206" t="s">
        <v>0</v>
      </c>
      <c r="B8600" s="183"/>
      <c r="C8600" s="206" t="s">
        <v>574</v>
      </c>
      <c r="D8600" s="183"/>
      <c r="E8600" s="206" t="s">
        <v>575</v>
      </c>
      <c r="F8600" s="183"/>
      <c r="G8600" s="183"/>
      <c r="H8600" s="183"/>
      <c r="I8600" s="183"/>
      <c r="J8600" s="183"/>
      <c r="K8600" s="207">
        <v>1885</v>
      </c>
      <c r="L8600" s="183"/>
      <c r="M8600" s="207">
        <v>1885</v>
      </c>
      <c r="N8600" s="183"/>
      <c r="O8600" s="205">
        <v>100</v>
      </c>
      <c r="P8600" s="183"/>
    </row>
    <row r="8601" spans="1:16" x14ac:dyDescent="0.25">
      <c r="A8601" s="203" t="s">
        <v>0</v>
      </c>
      <c r="B8601" s="183"/>
      <c r="C8601" s="203" t="s">
        <v>576</v>
      </c>
      <c r="D8601" s="183"/>
      <c r="E8601" s="203" t="s">
        <v>577</v>
      </c>
      <c r="F8601" s="183"/>
      <c r="G8601" s="183"/>
      <c r="H8601" s="183"/>
      <c r="I8601" s="183"/>
      <c r="J8601" s="183"/>
      <c r="K8601" s="204" t="s">
        <v>0</v>
      </c>
      <c r="L8601" s="183"/>
      <c r="M8601" s="204">
        <v>1885</v>
      </c>
      <c r="N8601" s="183"/>
      <c r="O8601" s="202" t="s">
        <v>0</v>
      </c>
      <c r="P8601" s="183"/>
    </row>
    <row r="8602" spans="1:16" x14ac:dyDescent="0.25">
      <c r="A8602" s="190" t="s">
        <v>0</v>
      </c>
      <c r="B8602" s="183"/>
      <c r="C8602" s="190" t="s">
        <v>1634</v>
      </c>
      <c r="D8602" s="183"/>
      <c r="E8602" s="183"/>
      <c r="F8602" s="183"/>
      <c r="G8602" s="183"/>
      <c r="H8602" s="183"/>
      <c r="I8602" s="183"/>
      <c r="J8602" s="183"/>
      <c r="K8602" s="191">
        <v>1141964.92</v>
      </c>
      <c r="L8602" s="183"/>
      <c r="M8602" s="191">
        <v>529270.79</v>
      </c>
      <c r="N8602" s="183"/>
      <c r="O8602" s="192">
        <v>46.35</v>
      </c>
      <c r="P8602" s="183"/>
    </row>
    <row r="8603" spans="1:16" x14ac:dyDescent="0.25">
      <c r="A8603" s="187" t="s">
        <v>0</v>
      </c>
      <c r="B8603" s="183"/>
      <c r="C8603" s="187" t="s">
        <v>214</v>
      </c>
      <c r="D8603" s="183"/>
      <c r="E8603" s="183"/>
      <c r="F8603" s="183"/>
      <c r="G8603" s="183"/>
      <c r="H8603" s="183"/>
      <c r="I8603" s="183"/>
      <c r="J8603" s="183"/>
      <c r="K8603" s="188">
        <v>237068.35</v>
      </c>
      <c r="L8603" s="183"/>
      <c r="M8603" s="188">
        <v>90644.36</v>
      </c>
      <c r="N8603" s="183"/>
      <c r="O8603" s="189">
        <v>38.24</v>
      </c>
      <c r="P8603" s="183"/>
    </row>
    <row r="8604" spans="1:16" x14ac:dyDescent="0.25">
      <c r="A8604" s="187" t="s">
        <v>0</v>
      </c>
      <c r="B8604" s="183"/>
      <c r="C8604" s="187" t="s">
        <v>215</v>
      </c>
      <c r="D8604" s="183"/>
      <c r="E8604" s="183"/>
      <c r="F8604" s="183"/>
      <c r="G8604" s="183"/>
      <c r="H8604" s="183"/>
      <c r="I8604" s="183"/>
      <c r="J8604" s="183"/>
      <c r="K8604" s="188">
        <v>237068.35</v>
      </c>
      <c r="L8604" s="183"/>
      <c r="M8604" s="188">
        <v>90644.36</v>
      </c>
      <c r="N8604" s="183"/>
      <c r="O8604" s="189">
        <v>38.24</v>
      </c>
      <c r="P8604" s="183"/>
    </row>
    <row r="8605" spans="1:16" x14ac:dyDescent="0.25">
      <c r="A8605" s="187" t="s">
        <v>0</v>
      </c>
      <c r="B8605" s="183"/>
      <c r="C8605" s="187" t="s">
        <v>218</v>
      </c>
      <c r="D8605" s="183"/>
      <c r="E8605" s="183"/>
      <c r="F8605" s="183"/>
      <c r="G8605" s="183"/>
      <c r="H8605" s="183"/>
      <c r="I8605" s="183"/>
      <c r="J8605" s="183"/>
      <c r="K8605" s="188">
        <v>9836</v>
      </c>
      <c r="L8605" s="183"/>
      <c r="M8605" s="188">
        <v>899.62</v>
      </c>
      <c r="N8605" s="183"/>
      <c r="O8605" s="189">
        <v>9.15</v>
      </c>
      <c r="P8605" s="183"/>
    </row>
    <row r="8606" spans="1:16" x14ac:dyDescent="0.25">
      <c r="A8606" s="187" t="s">
        <v>0</v>
      </c>
      <c r="B8606" s="183"/>
      <c r="C8606" s="187" t="s">
        <v>220</v>
      </c>
      <c r="D8606" s="183"/>
      <c r="E8606" s="183"/>
      <c r="F8606" s="183"/>
      <c r="G8606" s="183"/>
      <c r="H8606" s="183"/>
      <c r="I8606" s="183"/>
      <c r="J8606" s="183"/>
      <c r="K8606" s="188">
        <v>9836</v>
      </c>
      <c r="L8606" s="183"/>
      <c r="M8606" s="188">
        <v>899.62</v>
      </c>
      <c r="N8606" s="183"/>
      <c r="O8606" s="189">
        <v>9.15</v>
      </c>
      <c r="P8606" s="183"/>
    </row>
    <row r="8607" spans="1:16" x14ac:dyDescent="0.25">
      <c r="A8607" s="187" t="s">
        <v>0</v>
      </c>
      <c r="B8607" s="183"/>
      <c r="C8607" s="187" t="s">
        <v>221</v>
      </c>
      <c r="D8607" s="183"/>
      <c r="E8607" s="183"/>
      <c r="F8607" s="183"/>
      <c r="G8607" s="183"/>
      <c r="H8607" s="183"/>
      <c r="I8607" s="183"/>
      <c r="J8607" s="183"/>
      <c r="K8607" s="188">
        <v>56912.49</v>
      </c>
      <c r="L8607" s="183"/>
      <c r="M8607" s="188">
        <v>53051.45</v>
      </c>
      <c r="N8607" s="183"/>
      <c r="O8607" s="189">
        <v>93.22</v>
      </c>
      <c r="P8607" s="183"/>
    </row>
    <row r="8608" spans="1:16" x14ac:dyDescent="0.25">
      <c r="A8608" s="187" t="s">
        <v>0</v>
      </c>
      <c r="B8608" s="183"/>
      <c r="C8608" s="187" t="s">
        <v>227</v>
      </c>
      <c r="D8608" s="183"/>
      <c r="E8608" s="183"/>
      <c r="F8608" s="183"/>
      <c r="G8608" s="183"/>
      <c r="H8608" s="183"/>
      <c r="I8608" s="183"/>
      <c r="J8608" s="183"/>
      <c r="K8608" s="188">
        <v>32750</v>
      </c>
      <c r="L8608" s="183"/>
      <c r="M8608" s="188">
        <v>10940.34</v>
      </c>
      <c r="N8608" s="183"/>
      <c r="O8608" s="189">
        <v>33.409999999999997</v>
      </c>
      <c r="P8608" s="183"/>
    </row>
    <row r="8609" spans="1:16" x14ac:dyDescent="0.25">
      <c r="A8609" s="187" t="s">
        <v>0</v>
      </c>
      <c r="B8609" s="183"/>
      <c r="C8609" s="187" t="s">
        <v>228</v>
      </c>
      <c r="D8609" s="183"/>
      <c r="E8609" s="183"/>
      <c r="F8609" s="183"/>
      <c r="G8609" s="183"/>
      <c r="H8609" s="183"/>
      <c r="I8609" s="183"/>
      <c r="J8609" s="183"/>
      <c r="K8609" s="188">
        <v>24162.49</v>
      </c>
      <c r="L8609" s="183"/>
      <c r="M8609" s="188">
        <v>42111.11</v>
      </c>
      <c r="N8609" s="183"/>
      <c r="O8609" s="189">
        <v>174.28</v>
      </c>
      <c r="P8609" s="183"/>
    </row>
    <row r="8610" spans="1:16" x14ac:dyDescent="0.25">
      <c r="A8610" s="187" t="s">
        <v>0</v>
      </c>
      <c r="B8610" s="183"/>
      <c r="C8610" s="187" t="s">
        <v>229</v>
      </c>
      <c r="D8610" s="183"/>
      <c r="E8610" s="183"/>
      <c r="F8610" s="183"/>
      <c r="G8610" s="183"/>
      <c r="H8610" s="183"/>
      <c r="I8610" s="183"/>
      <c r="J8610" s="183"/>
      <c r="K8610" s="188">
        <v>832845.83</v>
      </c>
      <c r="L8610" s="183"/>
      <c r="M8610" s="188">
        <v>384561.61</v>
      </c>
      <c r="N8610" s="183"/>
      <c r="O8610" s="189">
        <v>46.17</v>
      </c>
      <c r="P8610" s="183"/>
    </row>
    <row r="8611" spans="1:16" x14ac:dyDescent="0.25">
      <c r="A8611" s="187" t="s">
        <v>0</v>
      </c>
      <c r="B8611" s="183"/>
      <c r="C8611" s="187" t="s">
        <v>230</v>
      </c>
      <c r="D8611" s="183"/>
      <c r="E8611" s="183"/>
      <c r="F8611" s="183"/>
      <c r="G8611" s="183"/>
      <c r="H8611" s="183"/>
      <c r="I8611" s="183"/>
      <c r="J8611" s="183"/>
      <c r="K8611" s="188">
        <v>8162</v>
      </c>
      <c r="L8611" s="183"/>
      <c r="M8611" s="188">
        <v>7028.49</v>
      </c>
      <c r="N8611" s="183"/>
      <c r="O8611" s="189">
        <v>86.11</v>
      </c>
      <c r="P8611" s="183"/>
    </row>
    <row r="8612" spans="1:16" x14ac:dyDescent="0.25">
      <c r="A8612" s="187" t="s">
        <v>0</v>
      </c>
      <c r="B8612" s="183"/>
      <c r="C8612" s="187" t="s">
        <v>232</v>
      </c>
      <c r="D8612" s="183"/>
      <c r="E8612" s="183"/>
      <c r="F8612" s="183"/>
      <c r="G8612" s="183"/>
      <c r="H8612" s="183"/>
      <c r="I8612" s="183"/>
      <c r="J8612" s="183"/>
      <c r="K8612" s="188">
        <v>800516</v>
      </c>
      <c r="L8612" s="183"/>
      <c r="M8612" s="188">
        <v>366314.08</v>
      </c>
      <c r="N8612" s="183"/>
      <c r="O8612" s="189">
        <v>45.76</v>
      </c>
      <c r="P8612" s="183"/>
    </row>
    <row r="8613" spans="1:16" x14ac:dyDescent="0.25">
      <c r="A8613" s="187" t="s">
        <v>0</v>
      </c>
      <c r="B8613" s="183"/>
      <c r="C8613" s="187" t="s">
        <v>234</v>
      </c>
      <c r="D8613" s="183"/>
      <c r="E8613" s="183"/>
      <c r="F8613" s="183"/>
      <c r="G8613" s="183"/>
      <c r="H8613" s="183"/>
      <c r="I8613" s="183"/>
      <c r="J8613" s="183"/>
      <c r="K8613" s="188">
        <v>22857.83</v>
      </c>
      <c r="L8613" s="183"/>
      <c r="M8613" s="188">
        <v>10029.040000000001</v>
      </c>
      <c r="N8613" s="183"/>
      <c r="O8613" s="189">
        <v>43.88</v>
      </c>
      <c r="P8613" s="183"/>
    </row>
    <row r="8614" spans="1:16" x14ac:dyDescent="0.25">
      <c r="A8614" s="187" t="s">
        <v>0</v>
      </c>
      <c r="B8614" s="183"/>
      <c r="C8614" s="187" t="s">
        <v>237</v>
      </c>
      <c r="D8614" s="183"/>
      <c r="E8614" s="183"/>
      <c r="F8614" s="183"/>
      <c r="G8614" s="183"/>
      <c r="H8614" s="183"/>
      <c r="I8614" s="183"/>
      <c r="J8614" s="183"/>
      <c r="K8614" s="188">
        <v>1310</v>
      </c>
      <c r="L8614" s="183"/>
      <c r="M8614" s="188">
        <v>1190</v>
      </c>
      <c r="N8614" s="183"/>
      <c r="O8614" s="189">
        <v>90.84</v>
      </c>
      <c r="P8614" s="183"/>
    </row>
    <row r="8615" spans="1:16" x14ac:dyDescent="0.25">
      <c r="A8615" s="187" t="s">
        <v>0</v>
      </c>
      <c r="B8615" s="183"/>
      <c r="C8615" s="187" t="s">
        <v>238</v>
      </c>
      <c r="D8615" s="183"/>
      <c r="E8615" s="183"/>
      <c r="F8615" s="183"/>
      <c r="G8615" s="183"/>
      <c r="H8615" s="183"/>
      <c r="I8615" s="183"/>
      <c r="J8615" s="183"/>
      <c r="K8615" s="188">
        <v>5302.25</v>
      </c>
      <c r="L8615" s="183"/>
      <c r="M8615" s="188">
        <v>113.75</v>
      </c>
      <c r="N8615" s="183"/>
      <c r="O8615" s="189">
        <v>2.15</v>
      </c>
      <c r="P8615" s="183"/>
    </row>
    <row r="8616" spans="1:16" x14ac:dyDescent="0.25">
      <c r="A8616" s="187" t="s">
        <v>0</v>
      </c>
      <c r="B8616" s="183"/>
      <c r="C8616" s="187" t="s">
        <v>240</v>
      </c>
      <c r="D8616" s="183"/>
      <c r="E8616" s="183"/>
      <c r="F8616" s="183"/>
      <c r="G8616" s="183"/>
      <c r="H8616" s="183"/>
      <c r="I8616" s="183"/>
      <c r="J8616" s="183"/>
      <c r="K8616" s="188">
        <v>5302.25</v>
      </c>
      <c r="L8616" s="183"/>
      <c r="M8616" s="188">
        <v>113.75</v>
      </c>
      <c r="N8616" s="183"/>
      <c r="O8616" s="189">
        <v>2.15</v>
      </c>
      <c r="P8616" s="183"/>
    </row>
    <row r="8617" spans="1:16" x14ac:dyDescent="0.25">
      <c r="A8617" s="200" t="s">
        <v>0</v>
      </c>
      <c r="B8617" s="183"/>
      <c r="C8617" s="200" t="s">
        <v>1497</v>
      </c>
      <c r="D8617" s="183"/>
      <c r="E8617" s="200" t="s">
        <v>1498</v>
      </c>
      <c r="F8617" s="183"/>
      <c r="G8617" s="183"/>
      <c r="H8617" s="183"/>
      <c r="I8617" s="183"/>
      <c r="J8617" s="183"/>
      <c r="K8617" s="201">
        <v>777611.24</v>
      </c>
      <c r="L8617" s="183"/>
      <c r="M8617" s="201">
        <v>384142.92</v>
      </c>
      <c r="N8617" s="183"/>
      <c r="O8617" s="196">
        <v>49.4</v>
      </c>
      <c r="P8617" s="183"/>
    </row>
    <row r="8618" spans="1:16" x14ac:dyDescent="0.25">
      <c r="A8618" s="197"/>
      <c r="B8618" s="183"/>
      <c r="C8618" s="197" t="s">
        <v>1499</v>
      </c>
      <c r="D8618" s="183"/>
      <c r="E8618" s="197" t="s">
        <v>1500</v>
      </c>
      <c r="F8618" s="183"/>
      <c r="G8618" s="183"/>
      <c r="H8618" s="183"/>
      <c r="I8618" s="183"/>
      <c r="J8618" s="183"/>
      <c r="K8618" s="198">
        <v>15711.24</v>
      </c>
      <c r="L8618" s="183"/>
      <c r="M8618" s="198">
        <v>9125.7999999999993</v>
      </c>
      <c r="N8618" s="183"/>
      <c r="O8618" s="199">
        <v>58.08</v>
      </c>
      <c r="P8618" s="183"/>
    </row>
    <row r="8619" spans="1:16" x14ac:dyDescent="0.25">
      <c r="A8619" s="187" t="s">
        <v>0</v>
      </c>
      <c r="B8619" s="183"/>
      <c r="C8619" s="187" t="s">
        <v>221</v>
      </c>
      <c r="D8619" s="183"/>
      <c r="E8619" s="183"/>
      <c r="F8619" s="183"/>
      <c r="G8619" s="183"/>
      <c r="H8619" s="183"/>
      <c r="I8619" s="183"/>
      <c r="J8619" s="183"/>
      <c r="K8619" s="188">
        <v>15711.24</v>
      </c>
      <c r="L8619" s="183"/>
      <c r="M8619" s="188">
        <v>9125.7999999999993</v>
      </c>
      <c r="N8619" s="183"/>
      <c r="O8619" s="189">
        <v>58.08</v>
      </c>
      <c r="P8619" s="183"/>
    </row>
    <row r="8620" spans="1:16" x14ac:dyDescent="0.25">
      <c r="A8620" s="187" t="s">
        <v>0</v>
      </c>
      <c r="B8620" s="183"/>
      <c r="C8620" s="187" t="s">
        <v>228</v>
      </c>
      <c r="D8620" s="183"/>
      <c r="E8620" s="183"/>
      <c r="F8620" s="183"/>
      <c r="G8620" s="183"/>
      <c r="H8620" s="183"/>
      <c r="I8620" s="183"/>
      <c r="J8620" s="183"/>
      <c r="K8620" s="188">
        <v>15711.24</v>
      </c>
      <c r="L8620" s="183"/>
      <c r="M8620" s="188">
        <v>9125.7999999999993</v>
      </c>
      <c r="N8620" s="183"/>
      <c r="O8620" s="189">
        <v>58.08</v>
      </c>
      <c r="P8620" s="183"/>
    </row>
    <row r="8621" spans="1:16" x14ac:dyDescent="0.25">
      <c r="A8621" s="206" t="s">
        <v>0</v>
      </c>
      <c r="B8621" s="183"/>
      <c r="C8621" s="206" t="s">
        <v>574</v>
      </c>
      <c r="D8621" s="183"/>
      <c r="E8621" s="206" t="s">
        <v>575</v>
      </c>
      <c r="F8621" s="183"/>
      <c r="G8621" s="183"/>
      <c r="H8621" s="183"/>
      <c r="I8621" s="183"/>
      <c r="J8621" s="183"/>
      <c r="K8621" s="207">
        <v>14911.24</v>
      </c>
      <c r="L8621" s="183"/>
      <c r="M8621" s="207">
        <v>8894.81</v>
      </c>
      <c r="N8621" s="183"/>
      <c r="O8621" s="205">
        <v>59.65</v>
      </c>
      <c r="P8621" s="183"/>
    </row>
    <row r="8622" spans="1:16" x14ac:dyDescent="0.25">
      <c r="A8622" s="203" t="s">
        <v>0</v>
      </c>
      <c r="B8622" s="183"/>
      <c r="C8622" s="203" t="s">
        <v>580</v>
      </c>
      <c r="D8622" s="183"/>
      <c r="E8622" s="203" t="s">
        <v>581</v>
      </c>
      <c r="F8622" s="183"/>
      <c r="G8622" s="183"/>
      <c r="H8622" s="183"/>
      <c r="I8622" s="183"/>
      <c r="J8622" s="183"/>
      <c r="K8622" s="204" t="s">
        <v>0</v>
      </c>
      <c r="L8622" s="183"/>
      <c r="M8622" s="204">
        <v>839.91</v>
      </c>
      <c r="N8622" s="183"/>
      <c r="O8622" s="202" t="s">
        <v>0</v>
      </c>
      <c r="P8622" s="183"/>
    </row>
    <row r="8623" spans="1:16" x14ac:dyDescent="0.25">
      <c r="A8623" s="203" t="s">
        <v>0</v>
      </c>
      <c r="B8623" s="183"/>
      <c r="C8623" s="203" t="s">
        <v>742</v>
      </c>
      <c r="D8623" s="183"/>
      <c r="E8623" s="203" t="s">
        <v>743</v>
      </c>
      <c r="F8623" s="183"/>
      <c r="G8623" s="183"/>
      <c r="H8623" s="183"/>
      <c r="I8623" s="183"/>
      <c r="J8623" s="183"/>
      <c r="K8623" s="204" t="s">
        <v>0</v>
      </c>
      <c r="L8623" s="183"/>
      <c r="M8623" s="204">
        <v>125</v>
      </c>
      <c r="N8623" s="183"/>
      <c r="O8623" s="202" t="s">
        <v>0</v>
      </c>
      <c r="P8623" s="183"/>
    </row>
    <row r="8624" spans="1:16" x14ac:dyDescent="0.25">
      <c r="A8624" s="203" t="s">
        <v>0</v>
      </c>
      <c r="B8624" s="183"/>
      <c r="C8624" s="203" t="s">
        <v>901</v>
      </c>
      <c r="D8624" s="183"/>
      <c r="E8624" s="203" t="s">
        <v>902</v>
      </c>
      <c r="F8624" s="183"/>
      <c r="G8624" s="183"/>
      <c r="H8624" s="183"/>
      <c r="I8624" s="183"/>
      <c r="J8624" s="183"/>
      <c r="K8624" s="204" t="s">
        <v>0</v>
      </c>
      <c r="L8624" s="183"/>
      <c r="M8624" s="204">
        <v>505.84</v>
      </c>
      <c r="N8624" s="183"/>
      <c r="O8624" s="202" t="s">
        <v>0</v>
      </c>
      <c r="P8624" s="183"/>
    </row>
    <row r="8625" spans="1:16" x14ac:dyDescent="0.25">
      <c r="A8625" s="203" t="s">
        <v>0</v>
      </c>
      <c r="B8625" s="183"/>
      <c r="C8625" s="203" t="s">
        <v>744</v>
      </c>
      <c r="D8625" s="183"/>
      <c r="E8625" s="203" t="s">
        <v>745</v>
      </c>
      <c r="F8625" s="183"/>
      <c r="G8625" s="183"/>
      <c r="H8625" s="183"/>
      <c r="I8625" s="183"/>
      <c r="J8625" s="183"/>
      <c r="K8625" s="204" t="s">
        <v>0</v>
      </c>
      <c r="L8625" s="183"/>
      <c r="M8625" s="204">
        <v>2632.77</v>
      </c>
      <c r="N8625" s="183"/>
      <c r="O8625" s="202" t="s">
        <v>0</v>
      </c>
      <c r="P8625" s="183"/>
    </row>
    <row r="8626" spans="1:16" x14ac:dyDescent="0.25">
      <c r="A8626" s="203" t="s">
        <v>0</v>
      </c>
      <c r="B8626" s="183"/>
      <c r="C8626" s="203" t="s">
        <v>931</v>
      </c>
      <c r="D8626" s="183"/>
      <c r="E8626" s="203" t="s">
        <v>932</v>
      </c>
      <c r="F8626" s="183"/>
      <c r="G8626" s="183"/>
      <c r="H8626" s="183"/>
      <c r="I8626" s="183"/>
      <c r="J8626" s="183"/>
      <c r="K8626" s="204" t="s">
        <v>0</v>
      </c>
      <c r="L8626" s="183"/>
      <c r="M8626" s="204">
        <v>18.8</v>
      </c>
      <c r="N8626" s="183"/>
      <c r="O8626" s="202" t="s">
        <v>0</v>
      </c>
      <c r="P8626" s="183"/>
    </row>
    <row r="8627" spans="1:16" x14ac:dyDescent="0.25">
      <c r="A8627" s="203" t="s">
        <v>0</v>
      </c>
      <c r="B8627" s="183"/>
      <c r="C8627" s="203" t="s">
        <v>748</v>
      </c>
      <c r="D8627" s="183"/>
      <c r="E8627" s="203" t="s">
        <v>749</v>
      </c>
      <c r="F8627" s="183"/>
      <c r="G8627" s="183"/>
      <c r="H8627" s="183"/>
      <c r="I8627" s="183"/>
      <c r="J8627" s="183"/>
      <c r="K8627" s="204" t="s">
        <v>0</v>
      </c>
      <c r="L8627" s="183"/>
      <c r="M8627" s="204">
        <v>335.27</v>
      </c>
      <c r="N8627" s="183"/>
      <c r="O8627" s="202" t="s">
        <v>0</v>
      </c>
      <c r="P8627" s="183"/>
    </row>
    <row r="8628" spans="1:16" x14ac:dyDescent="0.25">
      <c r="A8628" s="203" t="s">
        <v>0</v>
      </c>
      <c r="B8628" s="183"/>
      <c r="C8628" s="203" t="s">
        <v>750</v>
      </c>
      <c r="D8628" s="183"/>
      <c r="E8628" s="203" t="s">
        <v>751</v>
      </c>
      <c r="F8628" s="183"/>
      <c r="G8628" s="183"/>
      <c r="H8628" s="183"/>
      <c r="I8628" s="183"/>
      <c r="J8628" s="183"/>
      <c r="K8628" s="204" t="s">
        <v>0</v>
      </c>
      <c r="L8628" s="183"/>
      <c r="M8628" s="204">
        <v>125.6</v>
      </c>
      <c r="N8628" s="183"/>
      <c r="O8628" s="202" t="s">
        <v>0</v>
      </c>
      <c r="P8628" s="183"/>
    </row>
    <row r="8629" spans="1:16" x14ac:dyDescent="0.25">
      <c r="A8629" s="203" t="s">
        <v>0</v>
      </c>
      <c r="B8629" s="183"/>
      <c r="C8629" s="203" t="s">
        <v>754</v>
      </c>
      <c r="D8629" s="183"/>
      <c r="E8629" s="203" t="s">
        <v>755</v>
      </c>
      <c r="F8629" s="183"/>
      <c r="G8629" s="183"/>
      <c r="H8629" s="183"/>
      <c r="I8629" s="183"/>
      <c r="J8629" s="183"/>
      <c r="K8629" s="204" t="s">
        <v>0</v>
      </c>
      <c r="L8629" s="183"/>
      <c r="M8629" s="204">
        <v>659.44</v>
      </c>
      <c r="N8629" s="183"/>
      <c r="O8629" s="202" t="s">
        <v>0</v>
      </c>
      <c r="P8629" s="183"/>
    </row>
    <row r="8630" spans="1:16" x14ac:dyDescent="0.25">
      <c r="A8630" s="203" t="s">
        <v>0</v>
      </c>
      <c r="B8630" s="183"/>
      <c r="C8630" s="203" t="s">
        <v>582</v>
      </c>
      <c r="D8630" s="183"/>
      <c r="E8630" s="203" t="s">
        <v>583</v>
      </c>
      <c r="F8630" s="183"/>
      <c r="G8630" s="183"/>
      <c r="H8630" s="183"/>
      <c r="I8630" s="183"/>
      <c r="J8630" s="183"/>
      <c r="K8630" s="204" t="s">
        <v>0</v>
      </c>
      <c r="L8630" s="183"/>
      <c r="M8630" s="204">
        <v>111.76</v>
      </c>
      <c r="N8630" s="183"/>
      <c r="O8630" s="202" t="s">
        <v>0</v>
      </c>
      <c r="P8630" s="183"/>
    </row>
    <row r="8631" spans="1:16" x14ac:dyDescent="0.25">
      <c r="A8631" s="203" t="s">
        <v>0</v>
      </c>
      <c r="B8631" s="183"/>
      <c r="C8631" s="203" t="s">
        <v>706</v>
      </c>
      <c r="D8631" s="183"/>
      <c r="E8631" s="203" t="s">
        <v>707</v>
      </c>
      <c r="F8631" s="183"/>
      <c r="G8631" s="183"/>
      <c r="H8631" s="183"/>
      <c r="I8631" s="183"/>
      <c r="J8631" s="183"/>
      <c r="K8631" s="204" t="s">
        <v>0</v>
      </c>
      <c r="L8631" s="183"/>
      <c r="M8631" s="204">
        <v>1641.33</v>
      </c>
      <c r="N8631" s="183"/>
      <c r="O8631" s="202" t="s">
        <v>0</v>
      </c>
      <c r="P8631" s="183"/>
    </row>
    <row r="8632" spans="1:16" x14ac:dyDescent="0.25">
      <c r="A8632" s="203" t="s">
        <v>0</v>
      </c>
      <c r="B8632" s="183"/>
      <c r="C8632" s="203" t="s">
        <v>1089</v>
      </c>
      <c r="D8632" s="183"/>
      <c r="E8632" s="203" t="s">
        <v>1090</v>
      </c>
      <c r="F8632" s="183"/>
      <c r="G8632" s="183"/>
      <c r="H8632" s="183"/>
      <c r="I8632" s="183"/>
      <c r="J8632" s="183"/>
      <c r="K8632" s="204" t="s">
        <v>0</v>
      </c>
      <c r="L8632" s="183"/>
      <c r="M8632" s="204">
        <v>60</v>
      </c>
      <c r="N8632" s="183"/>
      <c r="O8632" s="202" t="s">
        <v>0</v>
      </c>
      <c r="P8632" s="183"/>
    </row>
    <row r="8633" spans="1:16" x14ac:dyDescent="0.25">
      <c r="A8633" s="203" t="s">
        <v>0</v>
      </c>
      <c r="B8633" s="183"/>
      <c r="C8633" s="203" t="s">
        <v>626</v>
      </c>
      <c r="D8633" s="183"/>
      <c r="E8633" s="203" t="s">
        <v>627</v>
      </c>
      <c r="F8633" s="183"/>
      <c r="G8633" s="183"/>
      <c r="H8633" s="183"/>
      <c r="I8633" s="183"/>
      <c r="J8633" s="183"/>
      <c r="K8633" s="204" t="s">
        <v>0</v>
      </c>
      <c r="L8633" s="183"/>
      <c r="M8633" s="204">
        <v>62.5</v>
      </c>
      <c r="N8633" s="183"/>
      <c r="O8633" s="202" t="s">
        <v>0</v>
      </c>
      <c r="P8633" s="183"/>
    </row>
    <row r="8634" spans="1:16" x14ac:dyDescent="0.25">
      <c r="A8634" s="203" t="s">
        <v>0</v>
      </c>
      <c r="B8634" s="183"/>
      <c r="C8634" s="203" t="s">
        <v>646</v>
      </c>
      <c r="D8634" s="183"/>
      <c r="E8634" s="203" t="s">
        <v>647</v>
      </c>
      <c r="F8634" s="183"/>
      <c r="G8634" s="183"/>
      <c r="H8634" s="183"/>
      <c r="I8634" s="183"/>
      <c r="J8634" s="183"/>
      <c r="K8634" s="204" t="s">
        <v>0</v>
      </c>
      <c r="L8634" s="183"/>
      <c r="M8634" s="204">
        <v>767.05</v>
      </c>
      <c r="N8634" s="183"/>
      <c r="O8634" s="202" t="s">
        <v>0</v>
      </c>
      <c r="P8634" s="183"/>
    </row>
    <row r="8635" spans="1:16" x14ac:dyDescent="0.25">
      <c r="A8635" s="203" t="s">
        <v>0</v>
      </c>
      <c r="B8635" s="183"/>
      <c r="C8635" s="203" t="s">
        <v>648</v>
      </c>
      <c r="D8635" s="183"/>
      <c r="E8635" s="203" t="s">
        <v>649</v>
      </c>
      <c r="F8635" s="183"/>
      <c r="G8635" s="183"/>
      <c r="H8635" s="183"/>
      <c r="I8635" s="183"/>
      <c r="J8635" s="183"/>
      <c r="K8635" s="204" t="s">
        <v>0</v>
      </c>
      <c r="L8635" s="183"/>
      <c r="M8635" s="204">
        <v>584.03</v>
      </c>
      <c r="N8635" s="183"/>
      <c r="O8635" s="202" t="s">
        <v>0</v>
      </c>
      <c r="P8635" s="183"/>
    </row>
    <row r="8636" spans="1:16" x14ac:dyDescent="0.25">
      <c r="A8636" s="203" t="s">
        <v>0</v>
      </c>
      <c r="B8636" s="183"/>
      <c r="C8636" s="203" t="s">
        <v>785</v>
      </c>
      <c r="D8636" s="183"/>
      <c r="E8636" s="203" t="s">
        <v>786</v>
      </c>
      <c r="F8636" s="183"/>
      <c r="G8636" s="183"/>
      <c r="H8636" s="183"/>
      <c r="I8636" s="183"/>
      <c r="J8636" s="183"/>
      <c r="K8636" s="204" t="s">
        <v>0</v>
      </c>
      <c r="L8636" s="183"/>
      <c r="M8636" s="204">
        <v>108.09</v>
      </c>
      <c r="N8636" s="183"/>
      <c r="O8636" s="202" t="s">
        <v>0</v>
      </c>
      <c r="P8636" s="183"/>
    </row>
    <row r="8637" spans="1:16" x14ac:dyDescent="0.25">
      <c r="A8637" s="203" t="s">
        <v>0</v>
      </c>
      <c r="B8637" s="183"/>
      <c r="C8637" s="203" t="s">
        <v>600</v>
      </c>
      <c r="D8637" s="183"/>
      <c r="E8637" s="203" t="s">
        <v>601</v>
      </c>
      <c r="F8637" s="183"/>
      <c r="G8637" s="183"/>
      <c r="H8637" s="183"/>
      <c r="I8637" s="183"/>
      <c r="J8637" s="183"/>
      <c r="K8637" s="204" t="s">
        <v>0</v>
      </c>
      <c r="L8637" s="183"/>
      <c r="M8637" s="204">
        <v>317.42</v>
      </c>
      <c r="N8637" s="183"/>
      <c r="O8637" s="202" t="s">
        <v>0</v>
      </c>
      <c r="P8637" s="183"/>
    </row>
    <row r="8638" spans="1:16" x14ac:dyDescent="0.25">
      <c r="A8638" s="206" t="s">
        <v>0</v>
      </c>
      <c r="B8638" s="183"/>
      <c r="C8638" s="206" t="s">
        <v>652</v>
      </c>
      <c r="D8638" s="183"/>
      <c r="E8638" s="206" t="s">
        <v>653</v>
      </c>
      <c r="F8638" s="183"/>
      <c r="G8638" s="183"/>
      <c r="H8638" s="183"/>
      <c r="I8638" s="183"/>
      <c r="J8638" s="183"/>
      <c r="K8638" s="207">
        <v>800</v>
      </c>
      <c r="L8638" s="183"/>
      <c r="M8638" s="207">
        <v>230.99</v>
      </c>
      <c r="N8638" s="183"/>
      <c r="O8638" s="205">
        <v>28.87</v>
      </c>
      <c r="P8638" s="183"/>
    </row>
    <row r="8639" spans="1:16" x14ac:dyDescent="0.25">
      <c r="A8639" s="203" t="s">
        <v>0</v>
      </c>
      <c r="B8639" s="183"/>
      <c r="C8639" s="203" t="s">
        <v>654</v>
      </c>
      <c r="D8639" s="183"/>
      <c r="E8639" s="203" t="s">
        <v>655</v>
      </c>
      <c r="F8639" s="183"/>
      <c r="G8639" s="183"/>
      <c r="H8639" s="183"/>
      <c r="I8639" s="183"/>
      <c r="J8639" s="183"/>
      <c r="K8639" s="204" t="s">
        <v>0</v>
      </c>
      <c r="L8639" s="183"/>
      <c r="M8639" s="204">
        <v>230.99</v>
      </c>
      <c r="N8639" s="183"/>
      <c r="O8639" s="202" t="s">
        <v>0</v>
      </c>
      <c r="P8639" s="183"/>
    </row>
    <row r="8640" spans="1:16" x14ac:dyDescent="0.25">
      <c r="A8640" s="197"/>
      <c r="B8640" s="183"/>
      <c r="C8640" s="197" t="s">
        <v>1501</v>
      </c>
      <c r="D8640" s="183"/>
      <c r="E8640" s="197" t="s">
        <v>1502</v>
      </c>
      <c r="F8640" s="183"/>
      <c r="G8640" s="183"/>
      <c r="H8640" s="183"/>
      <c r="I8640" s="183"/>
      <c r="J8640" s="183"/>
      <c r="K8640" s="198">
        <v>1900</v>
      </c>
      <c r="L8640" s="183"/>
      <c r="M8640" s="198">
        <v>29350.31</v>
      </c>
      <c r="N8640" s="183"/>
      <c r="O8640" s="199">
        <v>1544.75</v>
      </c>
      <c r="P8640" s="183"/>
    </row>
    <row r="8641" spans="1:16" x14ac:dyDescent="0.25">
      <c r="A8641" s="187" t="s">
        <v>0</v>
      </c>
      <c r="B8641" s="183"/>
      <c r="C8641" s="187" t="s">
        <v>221</v>
      </c>
      <c r="D8641" s="183"/>
      <c r="E8641" s="183"/>
      <c r="F8641" s="183"/>
      <c r="G8641" s="183"/>
      <c r="H8641" s="183"/>
      <c r="I8641" s="183"/>
      <c r="J8641" s="183"/>
      <c r="K8641" s="188">
        <v>1900</v>
      </c>
      <c r="L8641" s="183"/>
      <c r="M8641" s="188">
        <v>29350.31</v>
      </c>
      <c r="N8641" s="183"/>
      <c r="O8641" s="189">
        <v>1544.75</v>
      </c>
      <c r="P8641" s="183"/>
    </row>
    <row r="8642" spans="1:16" x14ac:dyDescent="0.25">
      <c r="A8642" s="187" t="s">
        <v>0</v>
      </c>
      <c r="B8642" s="183"/>
      <c r="C8642" s="187" t="s">
        <v>228</v>
      </c>
      <c r="D8642" s="183"/>
      <c r="E8642" s="183"/>
      <c r="F8642" s="183"/>
      <c r="G8642" s="183"/>
      <c r="H8642" s="183"/>
      <c r="I8642" s="183"/>
      <c r="J8642" s="183"/>
      <c r="K8642" s="188">
        <v>1900</v>
      </c>
      <c r="L8642" s="183"/>
      <c r="M8642" s="188">
        <v>29350.31</v>
      </c>
      <c r="N8642" s="183"/>
      <c r="O8642" s="189">
        <v>1544.75</v>
      </c>
      <c r="P8642" s="183"/>
    </row>
    <row r="8643" spans="1:16" x14ac:dyDescent="0.25">
      <c r="A8643" s="206" t="s">
        <v>0</v>
      </c>
      <c r="B8643" s="183"/>
      <c r="C8643" s="206" t="s">
        <v>574</v>
      </c>
      <c r="D8643" s="183"/>
      <c r="E8643" s="206" t="s">
        <v>575</v>
      </c>
      <c r="F8643" s="183"/>
      <c r="G8643" s="183"/>
      <c r="H8643" s="183"/>
      <c r="I8643" s="183"/>
      <c r="J8643" s="183"/>
      <c r="K8643" s="207">
        <v>1900</v>
      </c>
      <c r="L8643" s="183"/>
      <c r="M8643" s="207">
        <v>0</v>
      </c>
      <c r="N8643" s="183"/>
      <c r="O8643" s="205">
        <v>0</v>
      </c>
      <c r="P8643" s="183"/>
    </row>
    <row r="8644" spans="1:16" x14ac:dyDescent="0.25">
      <c r="A8644" s="206" t="s">
        <v>0</v>
      </c>
      <c r="B8644" s="183"/>
      <c r="C8644" s="206" t="s">
        <v>586</v>
      </c>
      <c r="D8644" s="183"/>
      <c r="E8644" s="206" t="s">
        <v>587</v>
      </c>
      <c r="F8644" s="183"/>
      <c r="G8644" s="183"/>
      <c r="H8644" s="183"/>
      <c r="I8644" s="183"/>
      <c r="J8644" s="183"/>
      <c r="K8644" s="207">
        <v>0</v>
      </c>
      <c r="L8644" s="183"/>
      <c r="M8644" s="207">
        <v>29350.31</v>
      </c>
      <c r="N8644" s="183"/>
      <c r="O8644" s="205" t="s">
        <v>0</v>
      </c>
      <c r="P8644" s="183"/>
    </row>
    <row r="8645" spans="1:16" x14ac:dyDescent="0.25">
      <c r="A8645" s="203" t="s">
        <v>0</v>
      </c>
      <c r="B8645" s="183"/>
      <c r="C8645" s="203" t="s">
        <v>1385</v>
      </c>
      <c r="D8645" s="183"/>
      <c r="E8645" s="203" t="s">
        <v>1386</v>
      </c>
      <c r="F8645" s="183"/>
      <c r="G8645" s="183"/>
      <c r="H8645" s="183"/>
      <c r="I8645" s="183"/>
      <c r="J8645" s="183"/>
      <c r="K8645" s="204" t="s">
        <v>0</v>
      </c>
      <c r="L8645" s="183"/>
      <c r="M8645" s="204">
        <v>29350.31</v>
      </c>
      <c r="N8645" s="183"/>
      <c r="O8645" s="202" t="s">
        <v>0</v>
      </c>
      <c r="P8645" s="183"/>
    </row>
    <row r="8646" spans="1:16" x14ac:dyDescent="0.25">
      <c r="A8646" s="197"/>
      <c r="B8646" s="183"/>
      <c r="C8646" s="197" t="s">
        <v>1503</v>
      </c>
      <c r="D8646" s="183"/>
      <c r="E8646" s="197" t="s">
        <v>1504</v>
      </c>
      <c r="F8646" s="183"/>
      <c r="G8646" s="183"/>
      <c r="H8646" s="183"/>
      <c r="I8646" s="183"/>
      <c r="J8646" s="183"/>
      <c r="K8646" s="198">
        <v>5000</v>
      </c>
      <c r="L8646" s="183"/>
      <c r="M8646" s="198">
        <v>242.1</v>
      </c>
      <c r="N8646" s="183"/>
      <c r="O8646" s="199">
        <v>4.84</v>
      </c>
      <c r="P8646" s="183"/>
    </row>
    <row r="8647" spans="1:16" x14ac:dyDescent="0.25">
      <c r="A8647" s="187" t="s">
        <v>0</v>
      </c>
      <c r="B8647" s="183"/>
      <c r="C8647" s="187" t="s">
        <v>218</v>
      </c>
      <c r="D8647" s="183"/>
      <c r="E8647" s="183"/>
      <c r="F8647" s="183"/>
      <c r="G8647" s="183"/>
      <c r="H8647" s="183"/>
      <c r="I8647" s="183"/>
      <c r="J8647" s="183"/>
      <c r="K8647" s="188">
        <v>4000</v>
      </c>
      <c r="L8647" s="183"/>
      <c r="M8647" s="188">
        <v>242.1</v>
      </c>
      <c r="N8647" s="183"/>
      <c r="O8647" s="189">
        <v>6.05</v>
      </c>
      <c r="P8647" s="183"/>
    </row>
    <row r="8648" spans="1:16" x14ac:dyDescent="0.25">
      <c r="A8648" s="187" t="s">
        <v>0</v>
      </c>
      <c r="B8648" s="183"/>
      <c r="C8648" s="187" t="s">
        <v>220</v>
      </c>
      <c r="D8648" s="183"/>
      <c r="E8648" s="183"/>
      <c r="F8648" s="183"/>
      <c r="G8648" s="183"/>
      <c r="H8648" s="183"/>
      <c r="I8648" s="183"/>
      <c r="J8648" s="183"/>
      <c r="K8648" s="188">
        <v>4000</v>
      </c>
      <c r="L8648" s="183"/>
      <c r="M8648" s="188">
        <v>242.1</v>
      </c>
      <c r="N8648" s="183"/>
      <c r="O8648" s="189">
        <v>6.05</v>
      </c>
      <c r="P8648" s="183"/>
    </row>
    <row r="8649" spans="1:16" x14ac:dyDescent="0.25">
      <c r="A8649" s="206" t="s">
        <v>0</v>
      </c>
      <c r="B8649" s="183"/>
      <c r="C8649" s="206" t="s">
        <v>574</v>
      </c>
      <c r="D8649" s="183"/>
      <c r="E8649" s="206" t="s">
        <v>575</v>
      </c>
      <c r="F8649" s="183"/>
      <c r="G8649" s="183"/>
      <c r="H8649" s="183"/>
      <c r="I8649" s="183"/>
      <c r="J8649" s="183"/>
      <c r="K8649" s="207">
        <v>3000</v>
      </c>
      <c r="L8649" s="183"/>
      <c r="M8649" s="207">
        <v>242.1</v>
      </c>
      <c r="N8649" s="183"/>
      <c r="O8649" s="205">
        <v>8.07</v>
      </c>
      <c r="P8649" s="183"/>
    </row>
    <row r="8650" spans="1:16" x14ac:dyDescent="0.25">
      <c r="A8650" s="203" t="s">
        <v>0</v>
      </c>
      <c r="B8650" s="183"/>
      <c r="C8650" s="203" t="s">
        <v>746</v>
      </c>
      <c r="D8650" s="183"/>
      <c r="E8650" s="203" t="s">
        <v>747</v>
      </c>
      <c r="F8650" s="183"/>
      <c r="G8650" s="183"/>
      <c r="H8650" s="183"/>
      <c r="I8650" s="183"/>
      <c r="J8650" s="183"/>
      <c r="K8650" s="204" t="s">
        <v>0</v>
      </c>
      <c r="L8650" s="183"/>
      <c r="M8650" s="204">
        <v>242.1</v>
      </c>
      <c r="N8650" s="183"/>
      <c r="O8650" s="202" t="s">
        <v>0</v>
      </c>
      <c r="P8650" s="183"/>
    </row>
    <row r="8651" spans="1:16" x14ac:dyDescent="0.25">
      <c r="A8651" s="206" t="s">
        <v>0</v>
      </c>
      <c r="B8651" s="183"/>
      <c r="C8651" s="206" t="s">
        <v>698</v>
      </c>
      <c r="D8651" s="183"/>
      <c r="E8651" s="206" t="s">
        <v>699</v>
      </c>
      <c r="F8651" s="183"/>
      <c r="G8651" s="183"/>
      <c r="H8651" s="183"/>
      <c r="I8651" s="183"/>
      <c r="J8651" s="183"/>
      <c r="K8651" s="207">
        <v>1000</v>
      </c>
      <c r="L8651" s="183"/>
      <c r="M8651" s="207">
        <v>0</v>
      </c>
      <c r="N8651" s="183"/>
      <c r="O8651" s="205">
        <v>0</v>
      </c>
      <c r="P8651" s="183"/>
    </row>
    <row r="8652" spans="1:16" x14ac:dyDescent="0.25">
      <c r="A8652" s="187" t="s">
        <v>0</v>
      </c>
      <c r="B8652" s="183"/>
      <c r="C8652" s="187" t="s">
        <v>238</v>
      </c>
      <c r="D8652" s="183"/>
      <c r="E8652" s="183"/>
      <c r="F8652" s="183"/>
      <c r="G8652" s="183"/>
      <c r="H8652" s="183"/>
      <c r="I8652" s="183"/>
      <c r="J8652" s="183"/>
      <c r="K8652" s="188">
        <v>1000</v>
      </c>
      <c r="L8652" s="183"/>
      <c r="M8652" s="188">
        <v>0</v>
      </c>
      <c r="N8652" s="183"/>
      <c r="O8652" s="189">
        <v>0</v>
      </c>
      <c r="P8652" s="183"/>
    </row>
    <row r="8653" spans="1:16" x14ac:dyDescent="0.25">
      <c r="A8653" s="187" t="s">
        <v>0</v>
      </c>
      <c r="B8653" s="183"/>
      <c r="C8653" s="187" t="s">
        <v>240</v>
      </c>
      <c r="D8653" s="183"/>
      <c r="E8653" s="183"/>
      <c r="F8653" s="183"/>
      <c r="G8653" s="183"/>
      <c r="H8653" s="183"/>
      <c r="I8653" s="183"/>
      <c r="J8653" s="183"/>
      <c r="K8653" s="188">
        <v>1000</v>
      </c>
      <c r="L8653" s="183"/>
      <c r="M8653" s="188">
        <v>0</v>
      </c>
      <c r="N8653" s="183"/>
      <c r="O8653" s="189">
        <v>0</v>
      </c>
      <c r="P8653" s="183"/>
    </row>
    <row r="8654" spans="1:16" x14ac:dyDescent="0.25">
      <c r="A8654" s="206" t="s">
        <v>0</v>
      </c>
      <c r="B8654" s="183"/>
      <c r="C8654" s="206" t="s">
        <v>574</v>
      </c>
      <c r="D8654" s="183"/>
      <c r="E8654" s="206" t="s">
        <v>575</v>
      </c>
      <c r="F8654" s="183"/>
      <c r="G8654" s="183"/>
      <c r="H8654" s="183"/>
      <c r="I8654" s="183"/>
      <c r="J8654" s="183"/>
      <c r="K8654" s="207">
        <v>1000</v>
      </c>
      <c r="L8654" s="183"/>
      <c r="M8654" s="207">
        <v>0</v>
      </c>
      <c r="N8654" s="183"/>
      <c r="O8654" s="205">
        <v>0</v>
      </c>
      <c r="P8654" s="183"/>
    </row>
    <row r="8655" spans="1:16" x14ac:dyDescent="0.25">
      <c r="A8655" s="197"/>
      <c r="B8655" s="183"/>
      <c r="C8655" s="197" t="s">
        <v>1505</v>
      </c>
      <c r="D8655" s="183"/>
      <c r="E8655" s="197" t="s">
        <v>1506</v>
      </c>
      <c r="F8655" s="183"/>
      <c r="G8655" s="183"/>
      <c r="H8655" s="183"/>
      <c r="I8655" s="183"/>
      <c r="J8655" s="183"/>
      <c r="K8655" s="198">
        <v>755000</v>
      </c>
      <c r="L8655" s="183"/>
      <c r="M8655" s="198">
        <v>345424.71</v>
      </c>
      <c r="N8655" s="183"/>
      <c r="O8655" s="199">
        <v>45.75</v>
      </c>
      <c r="P8655" s="183"/>
    </row>
    <row r="8656" spans="1:16" x14ac:dyDescent="0.25">
      <c r="A8656" s="187" t="s">
        <v>0</v>
      </c>
      <c r="B8656" s="183"/>
      <c r="C8656" s="187" t="s">
        <v>229</v>
      </c>
      <c r="D8656" s="183"/>
      <c r="E8656" s="183"/>
      <c r="F8656" s="183"/>
      <c r="G8656" s="183"/>
      <c r="H8656" s="183"/>
      <c r="I8656" s="183"/>
      <c r="J8656" s="183"/>
      <c r="K8656" s="188">
        <v>755000</v>
      </c>
      <c r="L8656" s="183"/>
      <c r="M8656" s="188">
        <v>345424.71</v>
      </c>
      <c r="N8656" s="183"/>
      <c r="O8656" s="189">
        <v>45.75</v>
      </c>
      <c r="P8656" s="183"/>
    </row>
    <row r="8657" spans="1:16" x14ac:dyDescent="0.25">
      <c r="A8657" s="187" t="s">
        <v>0</v>
      </c>
      <c r="B8657" s="183"/>
      <c r="C8657" s="187" t="s">
        <v>232</v>
      </c>
      <c r="D8657" s="183"/>
      <c r="E8657" s="183"/>
      <c r="F8657" s="183"/>
      <c r="G8657" s="183"/>
      <c r="H8657" s="183"/>
      <c r="I8657" s="183"/>
      <c r="J8657" s="183"/>
      <c r="K8657" s="188">
        <v>755000</v>
      </c>
      <c r="L8657" s="183"/>
      <c r="M8657" s="188">
        <v>345424.71</v>
      </c>
      <c r="N8657" s="183"/>
      <c r="O8657" s="189">
        <v>45.75</v>
      </c>
      <c r="P8657" s="183"/>
    </row>
    <row r="8658" spans="1:16" x14ac:dyDescent="0.25">
      <c r="A8658" s="206" t="s">
        <v>0</v>
      </c>
      <c r="B8658" s="183"/>
      <c r="C8658" s="206" t="s">
        <v>564</v>
      </c>
      <c r="D8658" s="183"/>
      <c r="E8658" s="206" t="s">
        <v>565</v>
      </c>
      <c r="F8658" s="183"/>
      <c r="G8658" s="183"/>
      <c r="H8658" s="183"/>
      <c r="I8658" s="183"/>
      <c r="J8658" s="183"/>
      <c r="K8658" s="207">
        <v>713000</v>
      </c>
      <c r="L8658" s="183"/>
      <c r="M8658" s="207">
        <v>329744.52</v>
      </c>
      <c r="N8658" s="183"/>
      <c r="O8658" s="205">
        <v>46.25</v>
      </c>
      <c r="P8658" s="183"/>
    </row>
    <row r="8659" spans="1:16" x14ac:dyDescent="0.25">
      <c r="A8659" s="203" t="s">
        <v>0</v>
      </c>
      <c r="B8659" s="183"/>
      <c r="C8659" s="203" t="s">
        <v>566</v>
      </c>
      <c r="D8659" s="183"/>
      <c r="E8659" s="203" t="s">
        <v>567</v>
      </c>
      <c r="F8659" s="183"/>
      <c r="G8659" s="183"/>
      <c r="H8659" s="183"/>
      <c r="I8659" s="183"/>
      <c r="J8659" s="183"/>
      <c r="K8659" s="204" t="s">
        <v>0</v>
      </c>
      <c r="L8659" s="183"/>
      <c r="M8659" s="204">
        <v>267089.01</v>
      </c>
      <c r="N8659" s="183"/>
      <c r="O8659" s="202" t="s">
        <v>0</v>
      </c>
      <c r="P8659" s="183"/>
    </row>
    <row r="8660" spans="1:16" x14ac:dyDescent="0.25">
      <c r="A8660" s="203" t="s">
        <v>0</v>
      </c>
      <c r="B8660" s="183"/>
      <c r="C8660" s="203" t="s">
        <v>897</v>
      </c>
      <c r="D8660" s="183"/>
      <c r="E8660" s="203" t="s">
        <v>898</v>
      </c>
      <c r="F8660" s="183"/>
      <c r="G8660" s="183"/>
      <c r="H8660" s="183"/>
      <c r="I8660" s="183"/>
      <c r="J8660" s="183"/>
      <c r="K8660" s="204" t="s">
        <v>0</v>
      </c>
      <c r="L8660" s="183"/>
      <c r="M8660" s="204">
        <v>3521.26</v>
      </c>
      <c r="N8660" s="183"/>
      <c r="O8660" s="202" t="s">
        <v>0</v>
      </c>
      <c r="P8660" s="183"/>
    </row>
    <row r="8661" spans="1:16" x14ac:dyDescent="0.25">
      <c r="A8661" s="203" t="s">
        <v>0</v>
      </c>
      <c r="B8661" s="183"/>
      <c r="C8661" s="203" t="s">
        <v>1203</v>
      </c>
      <c r="D8661" s="183"/>
      <c r="E8661" s="203" t="s">
        <v>1204</v>
      </c>
      <c r="F8661" s="183"/>
      <c r="G8661" s="183"/>
      <c r="H8661" s="183"/>
      <c r="I8661" s="183"/>
      <c r="J8661" s="183"/>
      <c r="K8661" s="204" t="s">
        <v>0</v>
      </c>
      <c r="L8661" s="183"/>
      <c r="M8661" s="204">
        <v>1237.82</v>
      </c>
      <c r="N8661" s="183"/>
      <c r="O8661" s="202" t="s">
        <v>0</v>
      </c>
      <c r="P8661" s="183"/>
    </row>
    <row r="8662" spans="1:16" x14ac:dyDescent="0.25">
      <c r="A8662" s="203" t="s">
        <v>0</v>
      </c>
      <c r="B8662" s="183"/>
      <c r="C8662" s="203" t="s">
        <v>572</v>
      </c>
      <c r="D8662" s="183"/>
      <c r="E8662" s="203" t="s">
        <v>573</v>
      </c>
      <c r="F8662" s="183"/>
      <c r="G8662" s="183"/>
      <c r="H8662" s="183"/>
      <c r="I8662" s="183"/>
      <c r="J8662" s="183"/>
      <c r="K8662" s="204" t="s">
        <v>0</v>
      </c>
      <c r="L8662" s="183"/>
      <c r="M8662" s="204">
        <v>13041.44</v>
      </c>
      <c r="N8662" s="183"/>
      <c r="O8662" s="202" t="s">
        <v>0</v>
      </c>
      <c r="P8662" s="183"/>
    </row>
    <row r="8663" spans="1:16" x14ac:dyDescent="0.25">
      <c r="A8663" s="203" t="s">
        <v>0</v>
      </c>
      <c r="B8663" s="183"/>
      <c r="C8663" s="203" t="s">
        <v>568</v>
      </c>
      <c r="D8663" s="183"/>
      <c r="E8663" s="203" t="s">
        <v>569</v>
      </c>
      <c r="F8663" s="183"/>
      <c r="G8663" s="183"/>
      <c r="H8663" s="183"/>
      <c r="I8663" s="183"/>
      <c r="J8663" s="183"/>
      <c r="K8663" s="204" t="s">
        <v>0</v>
      </c>
      <c r="L8663" s="183"/>
      <c r="M8663" s="204">
        <v>44854.99</v>
      </c>
      <c r="N8663" s="183"/>
      <c r="O8663" s="202" t="s">
        <v>0</v>
      </c>
      <c r="P8663" s="183"/>
    </row>
    <row r="8664" spans="1:16" x14ac:dyDescent="0.25">
      <c r="A8664" s="206" t="s">
        <v>0</v>
      </c>
      <c r="B8664" s="183"/>
      <c r="C8664" s="206" t="s">
        <v>574</v>
      </c>
      <c r="D8664" s="183"/>
      <c r="E8664" s="206" t="s">
        <v>575</v>
      </c>
      <c r="F8664" s="183"/>
      <c r="G8664" s="183"/>
      <c r="H8664" s="183"/>
      <c r="I8664" s="183"/>
      <c r="J8664" s="183"/>
      <c r="K8664" s="207">
        <v>42000</v>
      </c>
      <c r="L8664" s="183"/>
      <c r="M8664" s="207">
        <v>15680.19</v>
      </c>
      <c r="N8664" s="183"/>
      <c r="O8664" s="205">
        <v>37.33</v>
      </c>
      <c r="P8664" s="183"/>
    </row>
    <row r="8665" spans="1:16" x14ac:dyDescent="0.25">
      <c r="A8665" s="203" t="s">
        <v>0</v>
      </c>
      <c r="B8665" s="183"/>
      <c r="C8665" s="203" t="s">
        <v>576</v>
      </c>
      <c r="D8665" s="183"/>
      <c r="E8665" s="203" t="s">
        <v>577</v>
      </c>
      <c r="F8665" s="183"/>
      <c r="G8665" s="183"/>
      <c r="H8665" s="183"/>
      <c r="I8665" s="183"/>
      <c r="J8665" s="183"/>
      <c r="K8665" s="204" t="s">
        <v>0</v>
      </c>
      <c r="L8665" s="183"/>
      <c r="M8665" s="204">
        <v>14700.19</v>
      </c>
      <c r="N8665" s="183"/>
      <c r="O8665" s="202" t="s">
        <v>0</v>
      </c>
      <c r="P8665" s="183"/>
    </row>
    <row r="8666" spans="1:16" x14ac:dyDescent="0.25">
      <c r="A8666" s="203" t="s">
        <v>0</v>
      </c>
      <c r="B8666" s="183"/>
      <c r="C8666" s="203" t="s">
        <v>650</v>
      </c>
      <c r="D8666" s="183"/>
      <c r="E8666" s="203" t="s">
        <v>651</v>
      </c>
      <c r="F8666" s="183"/>
      <c r="G8666" s="183"/>
      <c r="H8666" s="183"/>
      <c r="I8666" s="183"/>
      <c r="J8666" s="183"/>
      <c r="K8666" s="204" t="s">
        <v>0</v>
      </c>
      <c r="L8666" s="183"/>
      <c r="M8666" s="204">
        <v>980</v>
      </c>
      <c r="N8666" s="183"/>
      <c r="O8666" s="202" t="s">
        <v>0</v>
      </c>
      <c r="P8666" s="183"/>
    </row>
    <row r="8667" spans="1:16" x14ac:dyDescent="0.25">
      <c r="A8667" s="200" t="s">
        <v>0</v>
      </c>
      <c r="B8667" s="183"/>
      <c r="C8667" s="200" t="s">
        <v>1507</v>
      </c>
      <c r="D8667" s="183"/>
      <c r="E8667" s="200" t="s">
        <v>1508</v>
      </c>
      <c r="F8667" s="183"/>
      <c r="G8667" s="183"/>
      <c r="H8667" s="183"/>
      <c r="I8667" s="183"/>
      <c r="J8667" s="183"/>
      <c r="K8667" s="201">
        <v>183697.17</v>
      </c>
      <c r="L8667" s="183"/>
      <c r="M8667" s="201">
        <v>61582.69</v>
      </c>
      <c r="N8667" s="183"/>
      <c r="O8667" s="196">
        <v>33.520000000000003</v>
      </c>
      <c r="P8667" s="183"/>
    </row>
    <row r="8668" spans="1:16" x14ac:dyDescent="0.25">
      <c r="A8668" s="197"/>
      <c r="B8668" s="183"/>
      <c r="C8668" s="197" t="s">
        <v>1509</v>
      </c>
      <c r="D8668" s="183"/>
      <c r="E8668" s="197" t="s">
        <v>1510</v>
      </c>
      <c r="F8668" s="183"/>
      <c r="G8668" s="183"/>
      <c r="H8668" s="183"/>
      <c r="I8668" s="183"/>
      <c r="J8668" s="183"/>
      <c r="K8668" s="198">
        <v>183697.17</v>
      </c>
      <c r="L8668" s="183"/>
      <c r="M8668" s="198">
        <v>61582.69</v>
      </c>
      <c r="N8668" s="183"/>
      <c r="O8668" s="199">
        <v>33.520000000000003</v>
      </c>
      <c r="P8668" s="183"/>
    </row>
    <row r="8669" spans="1:16" x14ac:dyDescent="0.25">
      <c r="A8669" s="187" t="s">
        <v>0</v>
      </c>
      <c r="B8669" s="183"/>
      <c r="C8669" s="187" t="s">
        <v>214</v>
      </c>
      <c r="D8669" s="183"/>
      <c r="E8669" s="183"/>
      <c r="F8669" s="183"/>
      <c r="G8669" s="183"/>
      <c r="H8669" s="183"/>
      <c r="I8669" s="183"/>
      <c r="J8669" s="183"/>
      <c r="K8669" s="188">
        <v>183697.17</v>
      </c>
      <c r="L8669" s="183"/>
      <c r="M8669" s="188">
        <v>61582.69</v>
      </c>
      <c r="N8669" s="183"/>
      <c r="O8669" s="189">
        <v>33.520000000000003</v>
      </c>
      <c r="P8669" s="183"/>
    </row>
    <row r="8670" spans="1:16" x14ac:dyDescent="0.25">
      <c r="A8670" s="187" t="s">
        <v>0</v>
      </c>
      <c r="B8670" s="183"/>
      <c r="C8670" s="187" t="s">
        <v>215</v>
      </c>
      <c r="D8670" s="183"/>
      <c r="E8670" s="183"/>
      <c r="F8670" s="183"/>
      <c r="G8670" s="183"/>
      <c r="H8670" s="183"/>
      <c r="I8670" s="183"/>
      <c r="J8670" s="183"/>
      <c r="K8670" s="188">
        <v>183697.17</v>
      </c>
      <c r="L8670" s="183"/>
      <c r="M8670" s="188">
        <v>61582.69</v>
      </c>
      <c r="N8670" s="183"/>
      <c r="O8670" s="189">
        <v>33.520000000000003</v>
      </c>
      <c r="P8670" s="183"/>
    </row>
    <row r="8671" spans="1:16" x14ac:dyDescent="0.25">
      <c r="A8671" s="206" t="s">
        <v>0</v>
      </c>
      <c r="B8671" s="183"/>
      <c r="C8671" s="206" t="s">
        <v>574</v>
      </c>
      <c r="D8671" s="183"/>
      <c r="E8671" s="206" t="s">
        <v>575</v>
      </c>
      <c r="F8671" s="183"/>
      <c r="G8671" s="183"/>
      <c r="H8671" s="183"/>
      <c r="I8671" s="183"/>
      <c r="J8671" s="183"/>
      <c r="K8671" s="207">
        <v>32761.17</v>
      </c>
      <c r="L8671" s="183"/>
      <c r="M8671" s="207">
        <v>16299.37</v>
      </c>
      <c r="N8671" s="183"/>
      <c r="O8671" s="205">
        <v>49.75</v>
      </c>
      <c r="P8671" s="183"/>
    </row>
    <row r="8672" spans="1:16" x14ac:dyDescent="0.25">
      <c r="A8672" s="203" t="s">
        <v>0</v>
      </c>
      <c r="B8672" s="183"/>
      <c r="C8672" s="203" t="s">
        <v>746</v>
      </c>
      <c r="D8672" s="183"/>
      <c r="E8672" s="203" t="s">
        <v>747</v>
      </c>
      <c r="F8672" s="183"/>
      <c r="G8672" s="183"/>
      <c r="H8672" s="183"/>
      <c r="I8672" s="183"/>
      <c r="J8672" s="183"/>
      <c r="K8672" s="204" t="s">
        <v>0</v>
      </c>
      <c r="L8672" s="183"/>
      <c r="M8672" s="204">
        <v>12827.23</v>
      </c>
      <c r="N8672" s="183"/>
      <c r="O8672" s="202" t="s">
        <v>0</v>
      </c>
      <c r="P8672" s="183"/>
    </row>
    <row r="8673" spans="1:16" x14ac:dyDescent="0.25">
      <c r="A8673" s="203" t="s">
        <v>0</v>
      </c>
      <c r="B8673" s="183"/>
      <c r="C8673" s="203" t="s">
        <v>582</v>
      </c>
      <c r="D8673" s="183"/>
      <c r="E8673" s="203" t="s">
        <v>583</v>
      </c>
      <c r="F8673" s="183"/>
      <c r="G8673" s="183"/>
      <c r="H8673" s="183"/>
      <c r="I8673" s="183"/>
      <c r="J8673" s="183"/>
      <c r="K8673" s="204" t="s">
        <v>0</v>
      </c>
      <c r="L8673" s="183"/>
      <c r="M8673" s="204">
        <v>2916.25</v>
      </c>
      <c r="N8673" s="183"/>
      <c r="O8673" s="202" t="s">
        <v>0</v>
      </c>
      <c r="P8673" s="183"/>
    </row>
    <row r="8674" spans="1:16" x14ac:dyDescent="0.25">
      <c r="A8674" s="203" t="s">
        <v>0</v>
      </c>
      <c r="B8674" s="183"/>
      <c r="C8674" s="203" t="s">
        <v>646</v>
      </c>
      <c r="D8674" s="183"/>
      <c r="E8674" s="203" t="s">
        <v>647</v>
      </c>
      <c r="F8674" s="183"/>
      <c r="G8674" s="183"/>
      <c r="H8674" s="183"/>
      <c r="I8674" s="183"/>
      <c r="J8674" s="183"/>
      <c r="K8674" s="204" t="s">
        <v>0</v>
      </c>
      <c r="L8674" s="183"/>
      <c r="M8674" s="204">
        <v>40.630000000000003</v>
      </c>
      <c r="N8674" s="183"/>
      <c r="O8674" s="202" t="s">
        <v>0</v>
      </c>
      <c r="P8674" s="183"/>
    </row>
    <row r="8675" spans="1:16" x14ac:dyDescent="0.25">
      <c r="A8675" s="203" t="s">
        <v>0</v>
      </c>
      <c r="B8675" s="183"/>
      <c r="C8675" s="203" t="s">
        <v>756</v>
      </c>
      <c r="D8675" s="183"/>
      <c r="E8675" s="203" t="s">
        <v>757</v>
      </c>
      <c r="F8675" s="183"/>
      <c r="G8675" s="183"/>
      <c r="H8675" s="183"/>
      <c r="I8675" s="183"/>
      <c r="J8675" s="183"/>
      <c r="K8675" s="204" t="s">
        <v>0</v>
      </c>
      <c r="L8675" s="183"/>
      <c r="M8675" s="204">
        <v>515.26</v>
      </c>
      <c r="N8675" s="183"/>
      <c r="O8675" s="202" t="s">
        <v>0</v>
      </c>
      <c r="P8675" s="183"/>
    </row>
    <row r="8676" spans="1:16" x14ac:dyDescent="0.25">
      <c r="A8676" s="206" t="s">
        <v>0</v>
      </c>
      <c r="B8676" s="183"/>
      <c r="C8676" s="206" t="s">
        <v>586</v>
      </c>
      <c r="D8676" s="183"/>
      <c r="E8676" s="206" t="s">
        <v>587</v>
      </c>
      <c r="F8676" s="183"/>
      <c r="G8676" s="183"/>
      <c r="H8676" s="183"/>
      <c r="I8676" s="183"/>
      <c r="J8676" s="183"/>
      <c r="K8676" s="207">
        <v>150936</v>
      </c>
      <c r="L8676" s="183"/>
      <c r="M8676" s="207">
        <v>45283.32</v>
      </c>
      <c r="N8676" s="183"/>
      <c r="O8676" s="205">
        <v>30</v>
      </c>
      <c r="P8676" s="183"/>
    </row>
    <row r="8677" spans="1:16" x14ac:dyDescent="0.25">
      <c r="A8677" s="203" t="s">
        <v>0</v>
      </c>
      <c r="B8677" s="183"/>
      <c r="C8677" s="203" t="s">
        <v>1385</v>
      </c>
      <c r="D8677" s="183"/>
      <c r="E8677" s="203" t="s">
        <v>1386</v>
      </c>
      <c r="F8677" s="183"/>
      <c r="G8677" s="183"/>
      <c r="H8677" s="183"/>
      <c r="I8677" s="183"/>
      <c r="J8677" s="183"/>
      <c r="K8677" s="204" t="s">
        <v>0</v>
      </c>
      <c r="L8677" s="183"/>
      <c r="M8677" s="204">
        <v>45283.32</v>
      </c>
      <c r="N8677" s="183"/>
      <c r="O8677" s="202" t="s">
        <v>0</v>
      </c>
      <c r="P8677" s="183"/>
    </row>
    <row r="8678" spans="1:16" x14ac:dyDescent="0.25">
      <c r="A8678" s="200" t="s">
        <v>0</v>
      </c>
      <c r="B8678" s="183"/>
      <c r="C8678" s="200" t="s">
        <v>1375</v>
      </c>
      <c r="D8678" s="183"/>
      <c r="E8678" s="200" t="s">
        <v>1376</v>
      </c>
      <c r="F8678" s="183"/>
      <c r="G8678" s="183"/>
      <c r="H8678" s="183"/>
      <c r="I8678" s="183"/>
      <c r="J8678" s="183"/>
      <c r="K8678" s="201">
        <v>105932.18</v>
      </c>
      <c r="L8678" s="183"/>
      <c r="M8678" s="201">
        <v>39651.550000000003</v>
      </c>
      <c r="N8678" s="183"/>
      <c r="O8678" s="196">
        <v>37.43</v>
      </c>
      <c r="P8678" s="183"/>
    </row>
    <row r="8679" spans="1:16" x14ac:dyDescent="0.25">
      <c r="A8679" s="197"/>
      <c r="B8679" s="183"/>
      <c r="C8679" s="197" t="s">
        <v>1377</v>
      </c>
      <c r="D8679" s="183"/>
      <c r="E8679" s="197" t="s">
        <v>1378</v>
      </c>
      <c r="F8679" s="183"/>
      <c r="G8679" s="183"/>
      <c r="H8679" s="183"/>
      <c r="I8679" s="183"/>
      <c r="J8679" s="183"/>
      <c r="K8679" s="198">
        <v>296.18</v>
      </c>
      <c r="L8679" s="183"/>
      <c r="M8679" s="198">
        <v>316.18</v>
      </c>
      <c r="N8679" s="183"/>
      <c r="O8679" s="199">
        <v>106.75</v>
      </c>
      <c r="P8679" s="183"/>
    </row>
    <row r="8680" spans="1:16" x14ac:dyDescent="0.25">
      <c r="A8680" s="187" t="s">
        <v>0</v>
      </c>
      <c r="B8680" s="183"/>
      <c r="C8680" s="187" t="s">
        <v>214</v>
      </c>
      <c r="D8680" s="183"/>
      <c r="E8680" s="183"/>
      <c r="F8680" s="183"/>
      <c r="G8680" s="183"/>
      <c r="H8680" s="183"/>
      <c r="I8680" s="183"/>
      <c r="J8680" s="183"/>
      <c r="K8680" s="188">
        <v>86.18</v>
      </c>
      <c r="L8680" s="183"/>
      <c r="M8680" s="188">
        <v>86.18</v>
      </c>
      <c r="N8680" s="183"/>
      <c r="O8680" s="189">
        <v>100</v>
      </c>
      <c r="P8680" s="183"/>
    </row>
    <row r="8681" spans="1:16" x14ac:dyDescent="0.25">
      <c r="A8681" s="187" t="s">
        <v>0</v>
      </c>
      <c r="B8681" s="183"/>
      <c r="C8681" s="187" t="s">
        <v>215</v>
      </c>
      <c r="D8681" s="183"/>
      <c r="E8681" s="183"/>
      <c r="F8681" s="183"/>
      <c r="G8681" s="183"/>
      <c r="H8681" s="183"/>
      <c r="I8681" s="183"/>
      <c r="J8681" s="183"/>
      <c r="K8681" s="188">
        <v>86.18</v>
      </c>
      <c r="L8681" s="183"/>
      <c r="M8681" s="188">
        <v>86.18</v>
      </c>
      <c r="N8681" s="183"/>
      <c r="O8681" s="189">
        <v>100</v>
      </c>
      <c r="P8681" s="183"/>
    </row>
    <row r="8682" spans="1:16" x14ac:dyDescent="0.25">
      <c r="A8682" s="206" t="s">
        <v>0</v>
      </c>
      <c r="B8682" s="183"/>
      <c r="C8682" s="206" t="s">
        <v>574</v>
      </c>
      <c r="D8682" s="183"/>
      <c r="E8682" s="206" t="s">
        <v>575</v>
      </c>
      <c r="F8682" s="183"/>
      <c r="G8682" s="183"/>
      <c r="H8682" s="183"/>
      <c r="I8682" s="183"/>
      <c r="J8682" s="183"/>
      <c r="K8682" s="207">
        <v>86.18</v>
      </c>
      <c r="L8682" s="183"/>
      <c r="M8682" s="207">
        <v>86.18</v>
      </c>
      <c r="N8682" s="183"/>
      <c r="O8682" s="205">
        <v>100</v>
      </c>
      <c r="P8682" s="183"/>
    </row>
    <row r="8683" spans="1:16" x14ac:dyDescent="0.25">
      <c r="A8683" s="203" t="s">
        <v>0</v>
      </c>
      <c r="B8683" s="183"/>
      <c r="C8683" s="203" t="s">
        <v>580</v>
      </c>
      <c r="D8683" s="183"/>
      <c r="E8683" s="203" t="s">
        <v>581</v>
      </c>
      <c r="F8683" s="183"/>
      <c r="G8683" s="183"/>
      <c r="H8683" s="183"/>
      <c r="I8683" s="183"/>
      <c r="J8683" s="183"/>
      <c r="K8683" s="204" t="s">
        <v>0</v>
      </c>
      <c r="L8683" s="183"/>
      <c r="M8683" s="204">
        <v>86.18</v>
      </c>
      <c r="N8683" s="183"/>
      <c r="O8683" s="202" t="s">
        <v>0</v>
      </c>
      <c r="P8683" s="183"/>
    </row>
    <row r="8684" spans="1:16" x14ac:dyDescent="0.25">
      <c r="A8684" s="187" t="s">
        <v>0</v>
      </c>
      <c r="B8684" s="183"/>
      <c r="C8684" s="187" t="s">
        <v>229</v>
      </c>
      <c r="D8684" s="183"/>
      <c r="E8684" s="183"/>
      <c r="F8684" s="183"/>
      <c r="G8684" s="183"/>
      <c r="H8684" s="183"/>
      <c r="I8684" s="183"/>
      <c r="J8684" s="183"/>
      <c r="K8684" s="188">
        <v>210</v>
      </c>
      <c r="L8684" s="183"/>
      <c r="M8684" s="188">
        <v>230</v>
      </c>
      <c r="N8684" s="183"/>
      <c r="O8684" s="189">
        <v>109.52</v>
      </c>
      <c r="P8684" s="183"/>
    </row>
    <row r="8685" spans="1:16" x14ac:dyDescent="0.25">
      <c r="A8685" s="187" t="s">
        <v>0</v>
      </c>
      <c r="B8685" s="183"/>
      <c r="C8685" s="187" t="s">
        <v>237</v>
      </c>
      <c r="D8685" s="183"/>
      <c r="E8685" s="183"/>
      <c r="F8685" s="183"/>
      <c r="G8685" s="183"/>
      <c r="H8685" s="183"/>
      <c r="I8685" s="183"/>
      <c r="J8685" s="183"/>
      <c r="K8685" s="188">
        <v>210</v>
      </c>
      <c r="L8685" s="183"/>
      <c r="M8685" s="188">
        <v>230</v>
      </c>
      <c r="N8685" s="183"/>
      <c r="O8685" s="189">
        <v>109.52</v>
      </c>
      <c r="P8685" s="183"/>
    </row>
    <row r="8686" spans="1:16" x14ac:dyDescent="0.25">
      <c r="A8686" s="206" t="s">
        <v>0</v>
      </c>
      <c r="B8686" s="183"/>
      <c r="C8686" s="206" t="s">
        <v>574</v>
      </c>
      <c r="D8686" s="183"/>
      <c r="E8686" s="206" t="s">
        <v>575</v>
      </c>
      <c r="F8686" s="183"/>
      <c r="G8686" s="183"/>
      <c r="H8686" s="183"/>
      <c r="I8686" s="183"/>
      <c r="J8686" s="183"/>
      <c r="K8686" s="207">
        <v>210</v>
      </c>
      <c r="L8686" s="183"/>
      <c r="M8686" s="207">
        <v>230</v>
      </c>
      <c r="N8686" s="183"/>
      <c r="O8686" s="205">
        <v>109.52</v>
      </c>
      <c r="P8686" s="183"/>
    </row>
    <row r="8687" spans="1:16" x14ac:dyDescent="0.25">
      <c r="A8687" s="203" t="s">
        <v>0</v>
      </c>
      <c r="B8687" s="183"/>
      <c r="C8687" s="203" t="s">
        <v>580</v>
      </c>
      <c r="D8687" s="183"/>
      <c r="E8687" s="203" t="s">
        <v>581</v>
      </c>
      <c r="F8687" s="183"/>
      <c r="G8687" s="183"/>
      <c r="H8687" s="183"/>
      <c r="I8687" s="183"/>
      <c r="J8687" s="183"/>
      <c r="K8687" s="204" t="s">
        <v>0</v>
      </c>
      <c r="L8687" s="183"/>
      <c r="M8687" s="204">
        <v>30</v>
      </c>
      <c r="N8687" s="183"/>
      <c r="O8687" s="202" t="s">
        <v>0</v>
      </c>
      <c r="P8687" s="183"/>
    </row>
    <row r="8688" spans="1:16" x14ac:dyDescent="0.25">
      <c r="A8688" s="203" t="s">
        <v>0</v>
      </c>
      <c r="B8688" s="183"/>
      <c r="C8688" s="203" t="s">
        <v>600</v>
      </c>
      <c r="D8688" s="183"/>
      <c r="E8688" s="203" t="s">
        <v>601</v>
      </c>
      <c r="F8688" s="183"/>
      <c r="G8688" s="183"/>
      <c r="H8688" s="183"/>
      <c r="I8688" s="183"/>
      <c r="J8688" s="183"/>
      <c r="K8688" s="204" t="s">
        <v>0</v>
      </c>
      <c r="L8688" s="183"/>
      <c r="M8688" s="204">
        <v>200</v>
      </c>
      <c r="N8688" s="183"/>
      <c r="O8688" s="202" t="s">
        <v>0</v>
      </c>
      <c r="P8688" s="183"/>
    </row>
    <row r="8689" spans="1:16" x14ac:dyDescent="0.25">
      <c r="A8689" s="197"/>
      <c r="B8689" s="183"/>
      <c r="C8689" s="197" t="s">
        <v>1381</v>
      </c>
      <c r="D8689" s="183"/>
      <c r="E8689" s="197" t="s">
        <v>1382</v>
      </c>
      <c r="F8689" s="183"/>
      <c r="G8689" s="183"/>
      <c r="H8689" s="183"/>
      <c r="I8689" s="183"/>
      <c r="J8689" s="183"/>
      <c r="K8689" s="198">
        <v>11000</v>
      </c>
      <c r="L8689" s="183"/>
      <c r="M8689" s="198">
        <v>6166.07</v>
      </c>
      <c r="N8689" s="183"/>
      <c r="O8689" s="199">
        <v>56.06</v>
      </c>
      <c r="P8689" s="183"/>
    </row>
    <row r="8690" spans="1:16" x14ac:dyDescent="0.25">
      <c r="A8690" s="187" t="s">
        <v>0</v>
      </c>
      <c r="B8690" s="183"/>
      <c r="C8690" s="187" t="s">
        <v>214</v>
      </c>
      <c r="D8690" s="183"/>
      <c r="E8690" s="183"/>
      <c r="F8690" s="183"/>
      <c r="G8690" s="183"/>
      <c r="H8690" s="183"/>
      <c r="I8690" s="183"/>
      <c r="J8690" s="183"/>
      <c r="K8690" s="188">
        <v>11000</v>
      </c>
      <c r="L8690" s="183"/>
      <c r="M8690" s="188">
        <v>6166.07</v>
      </c>
      <c r="N8690" s="183"/>
      <c r="O8690" s="189">
        <v>56.06</v>
      </c>
      <c r="P8690" s="183"/>
    </row>
    <row r="8691" spans="1:16" x14ac:dyDescent="0.25">
      <c r="A8691" s="187" t="s">
        <v>0</v>
      </c>
      <c r="B8691" s="183"/>
      <c r="C8691" s="187" t="s">
        <v>215</v>
      </c>
      <c r="D8691" s="183"/>
      <c r="E8691" s="183"/>
      <c r="F8691" s="183"/>
      <c r="G8691" s="183"/>
      <c r="H8691" s="183"/>
      <c r="I8691" s="183"/>
      <c r="J8691" s="183"/>
      <c r="K8691" s="188">
        <v>11000</v>
      </c>
      <c r="L8691" s="183"/>
      <c r="M8691" s="188">
        <v>6166.07</v>
      </c>
      <c r="N8691" s="183"/>
      <c r="O8691" s="189">
        <v>56.06</v>
      </c>
      <c r="P8691" s="183"/>
    </row>
    <row r="8692" spans="1:16" x14ac:dyDescent="0.25">
      <c r="A8692" s="206" t="s">
        <v>0</v>
      </c>
      <c r="B8692" s="183"/>
      <c r="C8692" s="206" t="s">
        <v>564</v>
      </c>
      <c r="D8692" s="183"/>
      <c r="E8692" s="206" t="s">
        <v>565</v>
      </c>
      <c r="F8692" s="183"/>
      <c r="G8692" s="183"/>
      <c r="H8692" s="183"/>
      <c r="I8692" s="183"/>
      <c r="J8692" s="183"/>
      <c r="K8692" s="207">
        <v>10270</v>
      </c>
      <c r="L8692" s="183"/>
      <c r="M8692" s="207">
        <v>5694.51</v>
      </c>
      <c r="N8692" s="183"/>
      <c r="O8692" s="205">
        <v>55.45</v>
      </c>
      <c r="P8692" s="183"/>
    </row>
    <row r="8693" spans="1:16" x14ac:dyDescent="0.25">
      <c r="A8693" s="203" t="s">
        <v>0</v>
      </c>
      <c r="B8693" s="183"/>
      <c r="C8693" s="203" t="s">
        <v>566</v>
      </c>
      <c r="D8693" s="183"/>
      <c r="E8693" s="203" t="s">
        <v>567</v>
      </c>
      <c r="F8693" s="183"/>
      <c r="G8693" s="183"/>
      <c r="H8693" s="183"/>
      <c r="I8693" s="183"/>
      <c r="J8693" s="183"/>
      <c r="K8693" s="204" t="s">
        <v>0</v>
      </c>
      <c r="L8693" s="183"/>
      <c r="M8693" s="204">
        <v>4544.6400000000003</v>
      </c>
      <c r="N8693" s="183"/>
      <c r="O8693" s="202" t="s">
        <v>0</v>
      </c>
      <c r="P8693" s="183"/>
    </row>
    <row r="8694" spans="1:16" x14ac:dyDescent="0.25">
      <c r="A8694" s="203" t="s">
        <v>0</v>
      </c>
      <c r="B8694" s="183"/>
      <c r="C8694" s="203" t="s">
        <v>572</v>
      </c>
      <c r="D8694" s="183"/>
      <c r="E8694" s="203" t="s">
        <v>573</v>
      </c>
      <c r="F8694" s="183"/>
      <c r="G8694" s="183"/>
      <c r="H8694" s="183"/>
      <c r="I8694" s="183"/>
      <c r="J8694" s="183"/>
      <c r="K8694" s="204" t="s">
        <v>0</v>
      </c>
      <c r="L8694" s="183"/>
      <c r="M8694" s="204">
        <v>400</v>
      </c>
      <c r="N8694" s="183"/>
      <c r="O8694" s="202" t="s">
        <v>0</v>
      </c>
      <c r="P8694" s="183"/>
    </row>
    <row r="8695" spans="1:16" x14ac:dyDescent="0.25">
      <c r="A8695" s="203" t="s">
        <v>0</v>
      </c>
      <c r="B8695" s="183"/>
      <c r="C8695" s="203" t="s">
        <v>568</v>
      </c>
      <c r="D8695" s="183"/>
      <c r="E8695" s="203" t="s">
        <v>569</v>
      </c>
      <c r="F8695" s="183"/>
      <c r="G8695" s="183"/>
      <c r="H8695" s="183"/>
      <c r="I8695" s="183"/>
      <c r="J8695" s="183"/>
      <c r="K8695" s="204" t="s">
        <v>0</v>
      </c>
      <c r="L8695" s="183"/>
      <c r="M8695" s="204">
        <v>749.87</v>
      </c>
      <c r="N8695" s="183"/>
      <c r="O8695" s="202" t="s">
        <v>0</v>
      </c>
      <c r="P8695" s="183"/>
    </row>
    <row r="8696" spans="1:16" x14ac:dyDescent="0.25">
      <c r="A8696" s="206" t="s">
        <v>0</v>
      </c>
      <c r="B8696" s="183"/>
      <c r="C8696" s="206" t="s">
        <v>574</v>
      </c>
      <c r="D8696" s="183"/>
      <c r="E8696" s="206" t="s">
        <v>575</v>
      </c>
      <c r="F8696" s="183"/>
      <c r="G8696" s="183"/>
      <c r="H8696" s="183"/>
      <c r="I8696" s="183"/>
      <c r="J8696" s="183"/>
      <c r="K8696" s="207">
        <v>730</v>
      </c>
      <c r="L8696" s="183"/>
      <c r="M8696" s="207">
        <v>471.56</v>
      </c>
      <c r="N8696" s="183"/>
      <c r="O8696" s="205">
        <v>64.599999999999994</v>
      </c>
      <c r="P8696" s="183"/>
    </row>
    <row r="8697" spans="1:16" x14ac:dyDescent="0.25">
      <c r="A8697" s="203" t="s">
        <v>0</v>
      </c>
      <c r="B8697" s="183"/>
      <c r="C8697" s="203" t="s">
        <v>580</v>
      </c>
      <c r="D8697" s="183"/>
      <c r="E8697" s="203" t="s">
        <v>581</v>
      </c>
      <c r="F8697" s="183"/>
      <c r="G8697" s="183"/>
      <c r="H8697" s="183"/>
      <c r="I8697" s="183"/>
      <c r="J8697" s="183"/>
      <c r="K8697" s="204" t="s">
        <v>0</v>
      </c>
      <c r="L8697" s="183"/>
      <c r="M8697" s="204">
        <v>45</v>
      </c>
      <c r="N8697" s="183"/>
      <c r="O8697" s="202" t="s">
        <v>0</v>
      </c>
      <c r="P8697" s="183"/>
    </row>
    <row r="8698" spans="1:16" x14ac:dyDescent="0.25">
      <c r="A8698" s="203" t="s">
        <v>0</v>
      </c>
      <c r="B8698" s="183"/>
      <c r="C8698" s="203" t="s">
        <v>576</v>
      </c>
      <c r="D8698" s="183"/>
      <c r="E8698" s="203" t="s">
        <v>577</v>
      </c>
      <c r="F8698" s="183"/>
      <c r="G8698" s="183"/>
      <c r="H8698" s="183"/>
      <c r="I8698" s="183"/>
      <c r="J8698" s="183"/>
      <c r="K8698" s="204" t="s">
        <v>0</v>
      </c>
      <c r="L8698" s="183"/>
      <c r="M8698" s="204">
        <v>426.56</v>
      </c>
      <c r="N8698" s="183"/>
      <c r="O8698" s="202" t="s">
        <v>0</v>
      </c>
      <c r="P8698" s="183"/>
    </row>
    <row r="8699" spans="1:16" x14ac:dyDescent="0.25">
      <c r="A8699" s="197"/>
      <c r="B8699" s="183"/>
      <c r="C8699" s="197" t="s">
        <v>1513</v>
      </c>
      <c r="D8699" s="183"/>
      <c r="E8699" s="197" t="s">
        <v>1514</v>
      </c>
      <c r="F8699" s="183"/>
      <c r="G8699" s="183"/>
      <c r="H8699" s="183"/>
      <c r="I8699" s="183"/>
      <c r="J8699" s="183"/>
      <c r="K8699" s="198">
        <v>22400</v>
      </c>
      <c r="L8699" s="183"/>
      <c r="M8699" s="198">
        <v>3219.03</v>
      </c>
      <c r="N8699" s="183"/>
      <c r="O8699" s="199">
        <v>14.37</v>
      </c>
      <c r="P8699" s="183"/>
    </row>
    <row r="8700" spans="1:16" x14ac:dyDescent="0.25">
      <c r="A8700" s="187" t="s">
        <v>0</v>
      </c>
      <c r="B8700" s="183"/>
      <c r="C8700" s="187" t="s">
        <v>218</v>
      </c>
      <c r="D8700" s="183"/>
      <c r="E8700" s="183"/>
      <c r="F8700" s="183"/>
      <c r="G8700" s="183"/>
      <c r="H8700" s="183"/>
      <c r="I8700" s="183"/>
      <c r="J8700" s="183"/>
      <c r="K8700" s="188">
        <v>4500</v>
      </c>
      <c r="L8700" s="183"/>
      <c r="M8700" s="188">
        <v>553.91</v>
      </c>
      <c r="N8700" s="183"/>
      <c r="O8700" s="189">
        <v>12.31</v>
      </c>
      <c r="P8700" s="183"/>
    </row>
    <row r="8701" spans="1:16" x14ac:dyDescent="0.25">
      <c r="A8701" s="187" t="s">
        <v>0</v>
      </c>
      <c r="B8701" s="183"/>
      <c r="C8701" s="187" t="s">
        <v>220</v>
      </c>
      <c r="D8701" s="183"/>
      <c r="E8701" s="183"/>
      <c r="F8701" s="183"/>
      <c r="G8701" s="183"/>
      <c r="H8701" s="183"/>
      <c r="I8701" s="183"/>
      <c r="J8701" s="183"/>
      <c r="K8701" s="188">
        <v>4500</v>
      </c>
      <c r="L8701" s="183"/>
      <c r="M8701" s="188">
        <v>553.91</v>
      </c>
      <c r="N8701" s="183"/>
      <c r="O8701" s="189">
        <v>12.31</v>
      </c>
      <c r="P8701" s="183"/>
    </row>
    <row r="8702" spans="1:16" x14ac:dyDescent="0.25">
      <c r="A8702" s="206" t="s">
        <v>0</v>
      </c>
      <c r="B8702" s="183"/>
      <c r="C8702" s="206" t="s">
        <v>574</v>
      </c>
      <c r="D8702" s="183"/>
      <c r="E8702" s="206" t="s">
        <v>575</v>
      </c>
      <c r="F8702" s="183"/>
      <c r="G8702" s="183"/>
      <c r="H8702" s="183"/>
      <c r="I8702" s="183"/>
      <c r="J8702" s="183"/>
      <c r="K8702" s="207">
        <v>4000</v>
      </c>
      <c r="L8702" s="183"/>
      <c r="M8702" s="207">
        <v>553.91</v>
      </c>
      <c r="N8702" s="183"/>
      <c r="O8702" s="205">
        <v>13.85</v>
      </c>
      <c r="P8702" s="183"/>
    </row>
    <row r="8703" spans="1:16" x14ac:dyDescent="0.25">
      <c r="A8703" s="203" t="s">
        <v>0</v>
      </c>
      <c r="B8703" s="183"/>
      <c r="C8703" s="203" t="s">
        <v>750</v>
      </c>
      <c r="D8703" s="183"/>
      <c r="E8703" s="203" t="s">
        <v>751</v>
      </c>
      <c r="F8703" s="183"/>
      <c r="G8703" s="183"/>
      <c r="H8703" s="183"/>
      <c r="I8703" s="183"/>
      <c r="J8703" s="183"/>
      <c r="K8703" s="204" t="s">
        <v>0</v>
      </c>
      <c r="L8703" s="183"/>
      <c r="M8703" s="204">
        <v>553.91</v>
      </c>
      <c r="N8703" s="183"/>
      <c r="O8703" s="202" t="s">
        <v>0</v>
      </c>
      <c r="P8703" s="183"/>
    </row>
    <row r="8704" spans="1:16" x14ac:dyDescent="0.25">
      <c r="A8704" s="206" t="s">
        <v>0</v>
      </c>
      <c r="B8704" s="183"/>
      <c r="C8704" s="206" t="s">
        <v>698</v>
      </c>
      <c r="D8704" s="183"/>
      <c r="E8704" s="206" t="s">
        <v>699</v>
      </c>
      <c r="F8704" s="183"/>
      <c r="G8704" s="183"/>
      <c r="H8704" s="183"/>
      <c r="I8704" s="183"/>
      <c r="J8704" s="183"/>
      <c r="K8704" s="207">
        <v>500</v>
      </c>
      <c r="L8704" s="183"/>
      <c r="M8704" s="207">
        <v>0</v>
      </c>
      <c r="N8704" s="183"/>
      <c r="O8704" s="205">
        <v>0</v>
      </c>
      <c r="P8704" s="183"/>
    </row>
    <row r="8705" spans="1:16" x14ac:dyDescent="0.25">
      <c r="A8705" s="187" t="s">
        <v>0</v>
      </c>
      <c r="B8705" s="183"/>
      <c r="C8705" s="187" t="s">
        <v>221</v>
      </c>
      <c r="D8705" s="183"/>
      <c r="E8705" s="183"/>
      <c r="F8705" s="183"/>
      <c r="G8705" s="183"/>
      <c r="H8705" s="183"/>
      <c r="I8705" s="183"/>
      <c r="J8705" s="183"/>
      <c r="K8705" s="188">
        <v>17400</v>
      </c>
      <c r="L8705" s="183"/>
      <c r="M8705" s="188">
        <v>2611.62</v>
      </c>
      <c r="N8705" s="183"/>
      <c r="O8705" s="189">
        <v>15.01</v>
      </c>
      <c r="P8705" s="183"/>
    </row>
    <row r="8706" spans="1:16" x14ac:dyDescent="0.25">
      <c r="A8706" s="187" t="s">
        <v>0</v>
      </c>
      <c r="B8706" s="183"/>
      <c r="C8706" s="187" t="s">
        <v>227</v>
      </c>
      <c r="D8706" s="183"/>
      <c r="E8706" s="183"/>
      <c r="F8706" s="183"/>
      <c r="G8706" s="183"/>
      <c r="H8706" s="183"/>
      <c r="I8706" s="183"/>
      <c r="J8706" s="183"/>
      <c r="K8706" s="188">
        <v>17400</v>
      </c>
      <c r="L8706" s="183"/>
      <c r="M8706" s="188">
        <v>2611.62</v>
      </c>
      <c r="N8706" s="183"/>
      <c r="O8706" s="189">
        <v>15.01</v>
      </c>
      <c r="P8706" s="183"/>
    </row>
    <row r="8707" spans="1:16" x14ac:dyDescent="0.25">
      <c r="A8707" s="206" t="s">
        <v>0</v>
      </c>
      <c r="B8707" s="183"/>
      <c r="C8707" s="206" t="s">
        <v>574</v>
      </c>
      <c r="D8707" s="183"/>
      <c r="E8707" s="206" t="s">
        <v>575</v>
      </c>
      <c r="F8707" s="183"/>
      <c r="G8707" s="183"/>
      <c r="H8707" s="183"/>
      <c r="I8707" s="183"/>
      <c r="J8707" s="183"/>
      <c r="K8707" s="207">
        <v>17400</v>
      </c>
      <c r="L8707" s="183"/>
      <c r="M8707" s="207">
        <v>2611.62</v>
      </c>
      <c r="N8707" s="183"/>
      <c r="O8707" s="205">
        <v>15.01</v>
      </c>
      <c r="P8707" s="183"/>
    </row>
    <row r="8708" spans="1:16" x14ac:dyDescent="0.25">
      <c r="A8708" s="203" t="s">
        <v>0</v>
      </c>
      <c r="B8708" s="183"/>
      <c r="C8708" s="203" t="s">
        <v>744</v>
      </c>
      <c r="D8708" s="183"/>
      <c r="E8708" s="203" t="s">
        <v>745</v>
      </c>
      <c r="F8708" s="183"/>
      <c r="G8708" s="183"/>
      <c r="H8708" s="183"/>
      <c r="I8708" s="183"/>
      <c r="J8708" s="183"/>
      <c r="K8708" s="204" t="s">
        <v>0</v>
      </c>
      <c r="L8708" s="183"/>
      <c r="M8708" s="204">
        <v>568.64</v>
      </c>
      <c r="N8708" s="183"/>
      <c r="O8708" s="202" t="s">
        <v>0</v>
      </c>
      <c r="P8708" s="183"/>
    </row>
    <row r="8709" spans="1:16" x14ac:dyDescent="0.25">
      <c r="A8709" s="203" t="s">
        <v>0</v>
      </c>
      <c r="B8709" s="183"/>
      <c r="C8709" s="203" t="s">
        <v>931</v>
      </c>
      <c r="D8709" s="183"/>
      <c r="E8709" s="203" t="s">
        <v>932</v>
      </c>
      <c r="F8709" s="183"/>
      <c r="G8709" s="183"/>
      <c r="H8709" s="183"/>
      <c r="I8709" s="183"/>
      <c r="J8709" s="183"/>
      <c r="K8709" s="204" t="s">
        <v>0</v>
      </c>
      <c r="L8709" s="183"/>
      <c r="M8709" s="204">
        <v>1855.22</v>
      </c>
      <c r="N8709" s="183"/>
      <c r="O8709" s="202" t="s">
        <v>0</v>
      </c>
      <c r="P8709" s="183"/>
    </row>
    <row r="8710" spans="1:16" x14ac:dyDescent="0.25">
      <c r="A8710" s="203" t="s">
        <v>0</v>
      </c>
      <c r="B8710" s="183"/>
      <c r="C8710" s="203" t="s">
        <v>1089</v>
      </c>
      <c r="D8710" s="183"/>
      <c r="E8710" s="203" t="s">
        <v>1090</v>
      </c>
      <c r="F8710" s="183"/>
      <c r="G8710" s="183"/>
      <c r="H8710" s="183"/>
      <c r="I8710" s="183"/>
      <c r="J8710" s="183"/>
      <c r="K8710" s="204" t="s">
        <v>0</v>
      </c>
      <c r="L8710" s="183"/>
      <c r="M8710" s="204">
        <v>187.76</v>
      </c>
      <c r="N8710" s="183"/>
      <c r="O8710" s="202" t="s">
        <v>0</v>
      </c>
      <c r="P8710" s="183"/>
    </row>
    <row r="8711" spans="1:16" x14ac:dyDescent="0.25">
      <c r="A8711" s="187" t="s">
        <v>0</v>
      </c>
      <c r="B8711" s="183"/>
      <c r="C8711" s="187" t="s">
        <v>229</v>
      </c>
      <c r="D8711" s="183"/>
      <c r="E8711" s="183"/>
      <c r="F8711" s="183"/>
      <c r="G8711" s="183"/>
      <c r="H8711" s="183"/>
      <c r="I8711" s="183"/>
      <c r="J8711" s="183"/>
      <c r="K8711" s="188">
        <v>500</v>
      </c>
      <c r="L8711" s="183"/>
      <c r="M8711" s="188">
        <v>53.5</v>
      </c>
      <c r="N8711" s="183"/>
      <c r="O8711" s="189">
        <v>10.7</v>
      </c>
      <c r="P8711" s="183"/>
    </row>
    <row r="8712" spans="1:16" x14ac:dyDescent="0.25">
      <c r="A8712" s="187" t="s">
        <v>0</v>
      </c>
      <c r="B8712" s="183"/>
      <c r="C8712" s="187" t="s">
        <v>234</v>
      </c>
      <c r="D8712" s="183"/>
      <c r="E8712" s="183"/>
      <c r="F8712" s="183"/>
      <c r="G8712" s="183"/>
      <c r="H8712" s="183"/>
      <c r="I8712" s="183"/>
      <c r="J8712" s="183"/>
      <c r="K8712" s="188">
        <v>500</v>
      </c>
      <c r="L8712" s="183"/>
      <c r="M8712" s="188">
        <v>53.5</v>
      </c>
      <c r="N8712" s="183"/>
      <c r="O8712" s="189">
        <v>10.7</v>
      </c>
      <c r="P8712" s="183"/>
    </row>
    <row r="8713" spans="1:16" x14ac:dyDescent="0.25">
      <c r="A8713" s="206" t="s">
        <v>0</v>
      </c>
      <c r="B8713" s="183"/>
      <c r="C8713" s="206" t="s">
        <v>574</v>
      </c>
      <c r="D8713" s="183"/>
      <c r="E8713" s="206" t="s">
        <v>575</v>
      </c>
      <c r="F8713" s="183"/>
      <c r="G8713" s="183"/>
      <c r="H8713" s="183"/>
      <c r="I8713" s="183"/>
      <c r="J8713" s="183"/>
      <c r="K8713" s="207">
        <v>500</v>
      </c>
      <c r="L8713" s="183"/>
      <c r="M8713" s="207">
        <v>53.5</v>
      </c>
      <c r="N8713" s="183"/>
      <c r="O8713" s="205">
        <v>10.7</v>
      </c>
      <c r="P8713" s="183"/>
    </row>
    <row r="8714" spans="1:16" x14ac:dyDescent="0.25">
      <c r="A8714" s="203" t="s">
        <v>0</v>
      </c>
      <c r="B8714" s="183"/>
      <c r="C8714" s="203" t="s">
        <v>931</v>
      </c>
      <c r="D8714" s="183"/>
      <c r="E8714" s="203" t="s">
        <v>932</v>
      </c>
      <c r="F8714" s="183"/>
      <c r="G8714" s="183"/>
      <c r="H8714" s="183"/>
      <c r="I8714" s="183"/>
      <c r="J8714" s="183"/>
      <c r="K8714" s="204" t="s">
        <v>0</v>
      </c>
      <c r="L8714" s="183"/>
      <c r="M8714" s="204">
        <v>53.5</v>
      </c>
      <c r="N8714" s="183"/>
      <c r="O8714" s="202" t="s">
        <v>0</v>
      </c>
      <c r="P8714" s="183"/>
    </row>
    <row r="8715" spans="1:16" x14ac:dyDescent="0.25">
      <c r="A8715" s="197"/>
      <c r="B8715" s="183"/>
      <c r="C8715" s="197" t="s">
        <v>1515</v>
      </c>
      <c r="D8715" s="183"/>
      <c r="E8715" s="197" t="s">
        <v>1516</v>
      </c>
      <c r="F8715" s="183"/>
      <c r="G8715" s="183"/>
      <c r="H8715" s="183"/>
      <c r="I8715" s="183"/>
      <c r="J8715" s="183"/>
      <c r="K8715" s="198">
        <v>50850</v>
      </c>
      <c r="L8715" s="183"/>
      <c r="M8715" s="198">
        <v>22197.47</v>
      </c>
      <c r="N8715" s="183"/>
      <c r="O8715" s="199">
        <v>43.65</v>
      </c>
      <c r="P8715" s="183"/>
    </row>
    <row r="8716" spans="1:16" x14ac:dyDescent="0.25">
      <c r="A8716" s="187" t="s">
        <v>0</v>
      </c>
      <c r="B8716" s="183"/>
      <c r="C8716" s="187" t="s">
        <v>214</v>
      </c>
      <c r="D8716" s="183"/>
      <c r="E8716" s="183"/>
      <c r="F8716" s="183"/>
      <c r="G8716" s="183"/>
      <c r="H8716" s="183"/>
      <c r="I8716" s="183"/>
      <c r="J8716" s="183"/>
      <c r="K8716" s="188">
        <v>20000</v>
      </c>
      <c r="L8716" s="183"/>
      <c r="M8716" s="188">
        <v>8747.99</v>
      </c>
      <c r="N8716" s="183"/>
      <c r="O8716" s="189">
        <v>43.74</v>
      </c>
      <c r="P8716" s="183"/>
    </row>
    <row r="8717" spans="1:16" x14ac:dyDescent="0.25">
      <c r="A8717" s="187" t="s">
        <v>0</v>
      </c>
      <c r="B8717" s="183"/>
      <c r="C8717" s="187" t="s">
        <v>215</v>
      </c>
      <c r="D8717" s="183"/>
      <c r="E8717" s="183"/>
      <c r="F8717" s="183"/>
      <c r="G8717" s="183"/>
      <c r="H8717" s="183"/>
      <c r="I8717" s="183"/>
      <c r="J8717" s="183"/>
      <c r="K8717" s="188">
        <v>20000</v>
      </c>
      <c r="L8717" s="183"/>
      <c r="M8717" s="188">
        <v>8747.99</v>
      </c>
      <c r="N8717" s="183"/>
      <c r="O8717" s="189">
        <v>43.74</v>
      </c>
      <c r="P8717" s="183"/>
    </row>
    <row r="8718" spans="1:16" x14ac:dyDescent="0.25">
      <c r="A8718" s="206" t="s">
        <v>0</v>
      </c>
      <c r="B8718" s="183"/>
      <c r="C8718" s="206" t="s">
        <v>564</v>
      </c>
      <c r="D8718" s="183"/>
      <c r="E8718" s="206" t="s">
        <v>565</v>
      </c>
      <c r="F8718" s="183"/>
      <c r="G8718" s="183"/>
      <c r="H8718" s="183"/>
      <c r="I8718" s="183"/>
      <c r="J8718" s="183"/>
      <c r="K8718" s="207">
        <v>18500</v>
      </c>
      <c r="L8718" s="183"/>
      <c r="M8718" s="207">
        <v>8537.35</v>
      </c>
      <c r="N8718" s="183"/>
      <c r="O8718" s="205">
        <v>46.15</v>
      </c>
      <c r="P8718" s="183"/>
    </row>
    <row r="8719" spans="1:16" x14ac:dyDescent="0.25">
      <c r="A8719" s="203" t="s">
        <v>0</v>
      </c>
      <c r="B8719" s="183"/>
      <c r="C8719" s="203" t="s">
        <v>566</v>
      </c>
      <c r="D8719" s="183"/>
      <c r="E8719" s="203" t="s">
        <v>567</v>
      </c>
      <c r="F8719" s="183"/>
      <c r="G8719" s="183"/>
      <c r="H8719" s="183"/>
      <c r="I8719" s="183"/>
      <c r="J8719" s="183"/>
      <c r="K8719" s="204" t="s">
        <v>0</v>
      </c>
      <c r="L8719" s="183"/>
      <c r="M8719" s="204">
        <v>6838.34</v>
      </c>
      <c r="N8719" s="183"/>
      <c r="O8719" s="202" t="s">
        <v>0</v>
      </c>
      <c r="P8719" s="183"/>
    </row>
    <row r="8720" spans="1:16" x14ac:dyDescent="0.25">
      <c r="A8720" s="203" t="s">
        <v>0</v>
      </c>
      <c r="B8720" s="183"/>
      <c r="C8720" s="203" t="s">
        <v>572</v>
      </c>
      <c r="D8720" s="183"/>
      <c r="E8720" s="203" t="s">
        <v>573</v>
      </c>
      <c r="F8720" s="183"/>
      <c r="G8720" s="183"/>
      <c r="H8720" s="183"/>
      <c r="I8720" s="183"/>
      <c r="J8720" s="183"/>
      <c r="K8720" s="204" t="s">
        <v>0</v>
      </c>
      <c r="L8720" s="183"/>
      <c r="M8720" s="204">
        <v>100</v>
      </c>
      <c r="N8720" s="183"/>
      <c r="O8720" s="202" t="s">
        <v>0</v>
      </c>
      <c r="P8720" s="183"/>
    </row>
    <row r="8721" spans="1:16" x14ac:dyDescent="0.25">
      <c r="A8721" s="203" t="s">
        <v>0</v>
      </c>
      <c r="B8721" s="183"/>
      <c r="C8721" s="203" t="s">
        <v>568</v>
      </c>
      <c r="D8721" s="183"/>
      <c r="E8721" s="203" t="s">
        <v>569</v>
      </c>
      <c r="F8721" s="183"/>
      <c r="G8721" s="183"/>
      <c r="H8721" s="183"/>
      <c r="I8721" s="183"/>
      <c r="J8721" s="183"/>
      <c r="K8721" s="204" t="s">
        <v>0</v>
      </c>
      <c r="L8721" s="183"/>
      <c r="M8721" s="204">
        <v>1599.01</v>
      </c>
      <c r="N8721" s="183"/>
      <c r="O8721" s="202" t="s">
        <v>0</v>
      </c>
      <c r="P8721" s="183"/>
    </row>
    <row r="8722" spans="1:16" x14ac:dyDescent="0.25">
      <c r="A8722" s="206" t="s">
        <v>0</v>
      </c>
      <c r="B8722" s="183"/>
      <c r="C8722" s="206" t="s">
        <v>574</v>
      </c>
      <c r="D8722" s="183"/>
      <c r="E8722" s="206" t="s">
        <v>575</v>
      </c>
      <c r="F8722" s="183"/>
      <c r="G8722" s="183"/>
      <c r="H8722" s="183"/>
      <c r="I8722" s="183"/>
      <c r="J8722" s="183"/>
      <c r="K8722" s="207">
        <v>1500</v>
      </c>
      <c r="L8722" s="183"/>
      <c r="M8722" s="207">
        <v>210.64</v>
      </c>
      <c r="N8722" s="183"/>
      <c r="O8722" s="205">
        <v>14.04</v>
      </c>
      <c r="P8722" s="183"/>
    </row>
    <row r="8723" spans="1:16" x14ac:dyDescent="0.25">
      <c r="A8723" s="203" t="s">
        <v>0</v>
      </c>
      <c r="B8723" s="183"/>
      <c r="C8723" s="203" t="s">
        <v>576</v>
      </c>
      <c r="D8723" s="183"/>
      <c r="E8723" s="203" t="s">
        <v>577</v>
      </c>
      <c r="F8723" s="183"/>
      <c r="G8723" s="183"/>
      <c r="H8723" s="183"/>
      <c r="I8723" s="183"/>
      <c r="J8723" s="183"/>
      <c r="K8723" s="204" t="s">
        <v>0</v>
      </c>
      <c r="L8723" s="183"/>
      <c r="M8723" s="204">
        <v>210.64</v>
      </c>
      <c r="N8723" s="183"/>
      <c r="O8723" s="202" t="s">
        <v>0</v>
      </c>
      <c r="P8723" s="183"/>
    </row>
    <row r="8724" spans="1:16" x14ac:dyDescent="0.25">
      <c r="A8724" s="187" t="s">
        <v>0</v>
      </c>
      <c r="B8724" s="183"/>
      <c r="C8724" s="187" t="s">
        <v>221</v>
      </c>
      <c r="D8724" s="183"/>
      <c r="E8724" s="183"/>
      <c r="F8724" s="183"/>
      <c r="G8724" s="183"/>
      <c r="H8724" s="183"/>
      <c r="I8724" s="183"/>
      <c r="J8724" s="183"/>
      <c r="K8724" s="188">
        <v>10850</v>
      </c>
      <c r="L8724" s="183"/>
      <c r="M8724" s="188">
        <v>5022.92</v>
      </c>
      <c r="N8724" s="183"/>
      <c r="O8724" s="189">
        <v>46.29</v>
      </c>
      <c r="P8724" s="183"/>
    </row>
    <row r="8725" spans="1:16" x14ac:dyDescent="0.25">
      <c r="A8725" s="187" t="s">
        <v>0</v>
      </c>
      <c r="B8725" s="183"/>
      <c r="C8725" s="187" t="s">
        <v>227</v>
      </c>
      <c r="D8725" s="183"/>
      <c r="E8725" s="183"/>
      <c r="F8725" s="183"/>
      <c r="G8725" s="183"/>
      <c r="H8725" s="183"/>
      <c r="I8725" s="183"/>
      <c r="J8725" s="183"/>
      <c r="K8725" s="188">
        <v>10850</v>
      </c>
      <c r="L8725" s="183"/>
      <c r="M8725" s="188">
        <v>5022.92</v>
      </c>
      <c r="N8725" s="183"/>
      <c r="O8725" s="189">
        <v>46.29</v>
      </c>
      <c r="P8725" s="183"/>
    </row>
    <row r="8726" spans="1:16" x14ac:dyDescent="0.25">
      <c r="A8726" s="206" t="s">
        <v>0</v>
      </c>
      <c r="B8726" s="183"/>
      <c r="C8726" s="206" t="s">
        <v>564</v>
      </c>
      <c r="D8726" s="183"/>
      <c r="E8726" s="206" t="s">
        <v>565</v>
      </c>
      <c r="F8726" s="183"/>
      <c r="G8726" s="183"/>
      <c r="H8726" s="183"/>
      <c r="I8726" s="183"/>
      <c r="J8726" s="183"/>
      <c r="K8726" s="207">
        <v>9000</v>
      </c>
      <c r="L8726" s="183"/>
      <c r="M8726" s="207">
        <v>4794</v>
      </c>
      <c r="N8726" s="183"/>
      <c r="O8726" s="205">
        <v>53.27</v>
      </c>
      <c r="P8726" s="183"/>
    </row>
    <row r="8727" spans="1:16" x14ac:dyDescent="0.25">
      <c r="A8727" s="203" t="s">
        <v>0</v>
      </c>
      <c r="B8727" s="183"/>
      <c r="C8727" s="203" t="s">
        <v>566</v>
      </c>
      <c r="D8727" s="183"/>
      <c r="E8727" s="203" t="s">
        <v>567</v>
      </c>
      <c r="F8727" s="183"/>
      <c r="G8727" s="183"/>
      <c r="H8727" s="183"/>
      <c r="I8727" s="183"/>
      <c r="J8727" s="183"/>
      <c r="K8727" s="204" t="s">
        <v>0</v>
      </c>
      <c r="L8727" s="183"/>
      <c r="M8727" s="204">
        <v>4794</v>
      </c>
      <c r="N8727" s="183"/>
      <c r="O8727" s="202" t="s">
        <v>0</v>
      </c>
      <c r="P8727" s="183"/>
    </row>
    <row r="8728" spans="1:16" x14ac:dyDescent="0.25">
      <c r="A8728" s="206" t="s">
        <v>0</v>
      </c>
      <c r="B8728" s="183"/>
      <c r="C8728" s="206" t="s">
        <v>574</v>
      </c>
      <c r="D8728" s="183"/>
      <c r="E8728" s="206" t="s">
        <v>575</v>
      </c>
      <c r="F8728" s="183"/>
      <c r="G8728" s="183"/>
      <c r="H8728" s="183"/>
      <c r="I8728" s="183"/>
      <c r="J8728" s="183"/>
      <c r="K8728" s="207">
        <v>1850</v>
      </c>
      <c r="L8728" s="183"/>
      <c r="M8728" s="207">
        <v>228.92</v>
      </c>
      <c r="N8728" s="183"/>
      <c r="O8728" s="205">
        <v>12.37</v>
      </c>
      <c r="P8728" s="183"/>
    </row>
    <row r="8729" spans="1:16" x14ac:dyDescent="0.25">
      <c r="A8729" s="203" t="s">
        <v>0</v>
      </c>
      <c r="B8729" s="183"/>
      <c r="C8729" s="203" t="s">
        <v>576</v>
      </c>
      <c r="D8729" s="183"/>
      <c r="E8729" s="203" t="s">
        <v>577</v>
      </c>
      <c r="F8729" s="183"/>
      <c r="G8729" s="183"/>
      <c r="H8729" s="183"/>
      <c r="I8729" s="183"/>
      <c r="J8729" s="183"/>
      <c r="K8729" s="204" t="s">
        <v>0</v>
      </c>
      <c r="L8729" s="183"/>
      <c r="M8729" s="204">
        <v>228.92</v>
      </c>
      <c r="N8729" s="183"/>
      <c r="O8729" s="202" t="s">
        <v>0</v>
      </c>
      <c r="P8729" s="183"/>
    </row>
    <row r="8730" spans="1:16" x14ac:dyDescent="0.25">
      <c r="A8730" s="187" t="s">
        <v>0</v>
      </c>
      <c r="B8730" s="183"/>
      <c r="C8730" s="187" t="s">
        <v>229</v>
      </c>
      <c r="D8730" s="183"/>
      <c r="E8730" s="183"/>
      <c r="F8730" s="183"/>
      <c r="G8730" s="183"/>
      <c r="H8730" s="183"/>
      <c r="I8730" s="183"/>
      <c r="J8730" s="183"/>
      <c r="K8730" s="188">
        <v>20000</v>
      </c>
      <c r="L8730" s="183"/>
      <c r="M8730" s="188">
        <v>8426.56</v>
      </c>
      <c r="N8730" s="183"/>
      <c r="O8730" s="189">
        <v>42.13</v>
      </c>
      <c r="P8730" s="183"/>
    </row>
    <row r="8731" spans="1:16" x14ac:dyDescent="0.25">
      <c r="A8731" s="187" t="s">
        <v>0</v>
      </c>
      <c r="B8731" s="183"/>
      <c r="C8731" s="187" t="s">
        <v>234</v>
      </c>
      <c r="D8731" s="183"/>
      <c r="E8731" s="183"/>
      <c r="F8731" s="183"/>
      <c r="G8731" s="183"/>
      <c r="H8731" s="183"/>
      <c r="I8731" s="183"/>
      <c r="J8731" s="183"/>
      <c r="K8731" s="188">
        <v>20000</v>
      </c>
      <c r="L8731" s="183"/>
      <c r="M8731" s="188">
        <v>8426.56</v>
      </c>
      <c r="N8731" s="183"/>
      <c r="O8731" s="189">
        <v>42.13</v>
      </c>
      <c r="P8731" s="183"/>
    </row>
    <row r="8732" spans="1:16" x14ac:dyDescent="0.25">
      <c r="A8732" s="206" t="s">
        <v>0</v>
      </c>
      <c r="B8732" s="183"/>
      <c r="C8732" s="206" t="s">
        <v>564</v>
      </c>
      <c r="D8732" s="183"/>
      <c r="E8732" s="206" t="s">
        <v>565</v>
      </c>
      <c r="F8732" s="183"/>
      <c r="G8732" s="183"/>
      <c r="H8732" s="183"/>
      <c r="I8732" s="183"/>
      <c r="J8732" s="183"/>
      <c r="K8732" s="207">
        <v>16500</v>
      </c>
      <c r="L8732" s="183"/>
      <c r="M8732" s="207">
        <v>8426.56</v>
      </c>
      <c r="N8732" s="183"/>
      <c r="O8732" s="205">
        <v>51.07</v>
      </c>
      <c r="P8732" s="183"/>
    </row>
    <row r="8733" spans="1:16" x14ac:dyDescent="0.25">
      <c r="A8733" s="203" t="s">
        <v>0</v>
      </c>
      <c r="B8733" s="183"/>
      <c r="C8733" s="203" t="s">
        <v>566</v>
      </c>
      <c r="D8733" s="183"/>
      <c r="E8733" s="203" t="s">
        <v>567</v>
      </c>
      <c r="F8733" s="183"/>
      <c r="G8733" s="183"/>
      <c r="H8733" s="183"/>
      <c r="I8733" s="183"/>
      <c r="J8733" s="183"/>
      <c r="K8733" s="204" t="s">
        <v>0</v>
      </c>
      <c r="L8733" s="183"/>
      <c r="M8733" s="204">
        <v>6779.99</v>
      </c>
      <c r="N8733" s="183"/>
      <c r="O8733" s="202" t="s">
        <v>0</v>
      </c>
      <c r="P8733" s="183"/>
    </row>
    <row r="8734" spans="1:16" x14ac:dyDescent="0.25">
      <c r="A8734" s="203" t="s">
        <v>0</v>
      </c>
      <c r="B8734" s="183"/>
      <c r="C8734" s="203" t="s">
        <v>568</v>
      </c>
      <c r="D8734" s="183"/>
      <c r="E8734" s="203" t="s">
        <v>569</v>
      </c>
      <c r="F8734" s="183"/>
      <c r="G8734" s="183"/>
      <c r="H8734" s="183"/>
      <c r="I8734" s="183"/>
      <c r="J8734" s="183"/>
      <c r="K8734" s="204" t="s">
        <v>0</v>
      </c>
      <c r="L8734" s="183"/>
      <c r="M8734" s="204">
        <v>1646.57</v>
      </c>
      <c r="N8734" s="183"/>
      <c r="O8734" s="202" t="s">
        <v>0</v>
      </c>
      <c r="P8734" s="183"/>
    </row>
    <row r="8735" spans="1:16" x14ac:dyDescent="0.25">
      <c r="A8735" s="206" t="s">
        <v>0</v>
      </c>
      <c r="B8735" s="183"/>
      <c r="C8735" s="206" t="s">
        <v>574</v>
      </c>
      <c r="D8735" s="183"/>
      <c r="E8735" s="206" t="s">
        <v>575</v>
      </c>
      <c r="F8735" s="183"/>
      <c r="G8735" s="183"/>
      <c r="H8735" s="183"/>
      <c r="I8735" s="183"/>
      <c r="J8735" s="183"/>
      <c r="K8735" s="207">
        <v>3500</v>
      </c>
      <c r="L8735" s="183"/>
      <c r="M8735" s="207">
        <v>0</v>
      </c>
      <c r="N8735" s="183"/>
      <c r="O8735" s="205">
        <v>0</v>
      </c>
      <c r="P8735" s="183"/>
    </row>
    <row r="8736" spans="1:16" x14ac:dyDescent="0.25">
      <c r="A8736" s="197"/>
      <c r="B8736" s="183"/>
      <c r="C8736" s="197" t="s">
        <v>1624</v>
      </c>
      <c r="D8736" s="183"/>
      <c r="E8736" s="197" t="s">
        <v>1625</v>
      </c>
      <c r="F8736" s="183"/>
      <c r="G8736" s="183"/>
      <c r="H8736" s="183"/>
      <c r="I8736" s="183"/>
      <c r="J8736" s="183"/>
      <c r="K8736" s="198">
        <v>400</v>
      </c>
      <c r="L8736" s="183"/>
      <c r="M8736" s="198">
        <v>341.15</v>
      </c>
      <c r="N8736" s="183"/>
      <c r="O8736" s="199">
        <v>85.29</v>
      </c>
      <c r="P8736" s="183"/>
    </row>
    <row r="8737" spans="1:16" x14ac:dyDescent="0.25">
      <c r="A8737" s="187" t="s">
        <v>0</v>
      </c>
      <c r="B8737" s="183"/>
      <c r="C8737" s="187" t="s">
        <v>229</v>
      </c>
      <c r="D8737" s="183"/>
      <c r="E8737" s="183"/>
      <c r="F8737" s="183"/>
      <c r="G8737" s="183"/>
      <c r="H8737" s="183"/>
      <c r="I8737" s="183"/>
      <c r="J8737" s="183"/>
      <c r="K8737" s="188">
        <v>400</v>
      </c>
      <c r="L8737" s="183"/>
      <c r="M8737" s="188">
        <v>341.15</v>
      </c>
      <c r="N8737" s="183"/>
      <c r="O8737" s="189">
        <v>85.29</v>
      </c>
      <c r="P8737" s="183"/>
    </row>
    <row r="8738" spans="1:16" x14ac:dyDescent="0.25">
      <c r="A8738" s="187" t="s">
        <v>0</v>
      </c>
      <c r="B8738" s="183"/>
      <c r="C8738" s="187" t="s">
        <v>234</v>
      </c>
      <c r="D8738" s="183"/>
      <c r="E8738" s="183"/>
      <c r="F8738" s="183"/>
      <c r="G8738" s="183"/>
      <c r="H8738" s="183"/>
      <c r="I8738" s="183"/>
      <c r="J8738" s="183"/>
      <c r="K8738" s="188">
        <v>400</v>
      </c>
      <c r="L8738" s="183"/>
      <c r="M8738" s="188">
        <v>341.15</v>
      </c>
      <c r="N8738" s="183"/>
      <c r="O8738" s="189">
        <v>85.29</v>
      </c>
      <c r="P8738" s="183"/>
    </row>
    <row r="8739" spans="1:16" x14ac:dyDescent="0.25">
      <c r="A8739" s="206" t="s">
        <v>0</v>
      </c>
      <c r="B8739" s="183"/>
      <c r="C8739" s="206" t="s">
        <v>574</v>
      </c>
      <c r="D8739" s="183"/>
      <c r="E8739" s="206" t="s">
        <v>575</v>
      </c>
      <c r="F8739" s="183"/>
      <c r="G8739" s="183"/>
      <c r="H8739" s="183"/>
      <c r="I8739" s="183"/>
      <c r="J8739" s="183"/>
      <c r="K8739" s="207">
        <v>400</v>
      </c>
      <c r="L8739" s="183"/>
      <c r="M8739" s="207">
        <v>341.15</v>
      </c>
      <c r="N8739" s="183"/>
      <c r="O8739" s="205">
        <v>85.29</v>
      </c>
      <c r="P8739" s="183"/>
    </row>
    <row r="8740" spans="1:16" x14ac:dyDescent="0.25">
      <c r="A8740" s="203" t="s">
        <v>0</v>
      </c>
      <c r="B8740" s="183"/>
      <c r="C8740" s="203" t="s">
        <v>750</v>
      </c>
      <c r="D8740" s="183"/>
      <c r="E8740" s="203" t="s">
        <v>751</v>
      </c>
      <c r="F8740" s="183"/>
      <c r="G8740" s="183"/>
      <c r="H8740" s="183"/>
      <c r="I8740" s="183"/>
      <c r="J8740" s="183"/>
      <c r="K8740" s="204" t="s">
        <v>0</v>
      </c>
      <c r="L8740" s="183"/>
      <c r="M8740" s="204">
        <v>269.25</v>
      </c>
      <c r="N8740" s="183"/>
      <c r="O8740" s="202" t="s">
        <v>0</v>
      </c>
      <c r="P8740" s="183"/>
    </row>
    <row r="8741" spans="1:16" x14ac:dyDescent="0.25">
      <c r="A8741" s="203" t="s">
        <v>0</v>
      </c>
      <c r="B8741" s="183"/>
      <c r="C8741" s="203" t="s">
        <v>600</v>
      </c>
      <c r="D8741" s="183"/>
      <c r="E8741" s="203" t="s">
        <v>601</v>
      </c>
      <c r="F8741" s="183"/>
      <c r="G8741" s="183"/>
      <c r="H8741" s="183"/>
      <c r="I8741" s="183"/>
      <c r="J8741" s="183"/>
      <c r="K8741" s="204" t="s">
        <v>0</v>
      </c>
      <c r="L8741" s="183"/>
      <c r="M8741" s="204">
        <v>71.900000000000006</v>
      </c>
      <c r="N8741" s="183"/>
      <c r="O8741" s="202" t="s">
        <v>0</v>
      </c>
      <c r="P8741" s="183"/>
    </row>
    <row r="8742" spans="1:16" x14ac:dyDescent="0.25">
      <c r="A8742" s="197"/>
      <c r="B8742" s="183"/>
      <c r="C8742" s="197" t="s">
        <v>1517</v>
      </c>
      <c r="D8742" s="183"/>
      <c r="E8742" s="197" t="s">
        <v>1518</v>
      </c>
      <c r="F8742" s="183"/>
      <c r="G8742" s="183"/>
      <c r="H8742" s="183"/>
      <c r="I8742" s="183"/>
      <c r="J8742" s="183"/>
      <c r="K8742" s="198">
        <v>2200</v>
      </c>
      <c r="L8742" s="183"/>
      <c r="M8742" s="198">
        <v>792.7</v>
      </c>
      <c r="N8742" s="183"/>
      <c r="O8742" s="199">
        <v>36.03</v>
      </c>
      <c r="P8742" s="183"/>
    </row>
    <row r="8743" spans="1:16" x14ac:dyDescent="0.25">
      <c r="A8743" s="187" t="s">
        <v>0</v>
      </c>
      <c r="B8743" s="183"/>
      <c r="C8743" s="187" t="s">
        <v>229</v>
      </c>
      <c r="D8743" s="183"/>
      <c r="E8743" s="183"/>
      <c r="F8743" s="183"/>
      <c r="G8743" s="183"/>
      <c r="H8743" s="183"/>
      <c r="I8743" s="183"/>
      <c r="J8743" s="183"/>
      <c r="K8743" s="188">
        <v>2200</v>
      </c>
      <c r="L8743" s="183"/>
      <c r="M8743" s="188">
        <v>792.7</v>
      </c>
      <c r="N8743" s="183"/>
      <c r="O8743" s="189">
        <v>36.03</v>
      </c>
      <c r="P8743" s="183"/>
    </row>
    <row r="8744" spans="1:16" x14ac:dyDescent="0.25">
      <c r="A8744" s="187" t="s">
        <v>0</v>
      </c>
      <c r="B8744" s="183"/>
      <c r="C8744" s="187" t="s">
        <v>232</v>
      </c>
      <c r="D8744" s="183"/>
      <c r="E8744" s="183"/>
      <c r="F8744" s="183"/>
      <c r="G8744" s="183"/>
      <c r="H8744" s="183"/>
      <c r="I8744" s="183"/>
      <c r="J8744" s="183"/>
      <c r="K8744" s="188">
        <v>2200</v>
      </c>
      <c r="L8744" s="183"/>
      <c r="M8744" s="188">
        <v>792.7</v>
      </c>
      <c r="N8744" s="183"/>
      <c r="O8744" s="189">
        <v>36.03</v>
      </c>
      <c r="P8744" s="183"/>
    </row>
    <row r="8745" spans="1:16" x14ac:dyDescent="0.25">
      <c r="A8745" s="206" t="s">
        <v>0</v>
      </c>
      <c r="B8745" s="183"/>
      <c r="C8745" s="206" t="s">
        <v>574</v>
      </c>
      <c r="D8745" s="183"/>
      <c r="E8745" s="206" t="s">
        <v>575</v>
      </c>
      <c r="F8745" s="183"/>
      <c r="G8745" s="183"/>
      <c r="H8745" s="183"/>
      <c r="I8745" s="183"/>
      <c r="J8745" s="183"/>
      <c r="K8745" s="207">
        <v>500</v>
      </c>
      <c r="L8745" s="183"/>
      <c r="M8745" s="207">
        <v>354.83</v>
      </c>
      <c r="N8745" s="183"/>
      <c r="O8745" s="205">
        <v>70.97</v>
      </c>
      <c r="P8745" s="183"/>
    </row>
    <row r="8746" spans="1:16" x14ac:dyDescent="0.25">
      <c r="A8746" s="203" t="s">
        <v>0</v>
      </c>
      <c r="B8746" s="183"/>
      <c r="C8746" s="203" t="s">
        <v>600</v>
      </c>
      <c r="D8746" s="183"/>
      <c r="E8746" s="203" t="s">
        <v>601</v>
      </c>
      <c r="F8746" s="183"/>
      <c r="G8746" s="183"/>
      <c r="H8746" s="183"/>
      <c r="I8746" s="183"/>
      <c r="J8746" s="183"/>
      <c r="K8746" s="204" t="s">
        <v>0</v>
      </c>
      <c r="L8746" s="183"/>
      <c r="M8746" s="204">
        <v>354.83</v>
      </c>
      <c r="N8746" s="183"/>
      <c r="O8746" s="202" t="s">
        <v>0</v>
      </c>
      <c r="P8746" s="183"/>
    </row>
    <row r="8747" spans="1:16" x14ac:dyDescent="0.25">
      <c r="A8747" s="206" t="s">
        <v>0</v>
      </c>
      <c r="B8747" s="183"/>
      <c r="C8747" s="206" t="s">
        <v>698</v>
      </c>
      <c r="D8747" s="183"/>
      <c r="E8747" s="206" t="s">
        <v>699</v>
      </c>
      <c r="F8747" s="183"/>
      <c r="G8747" s="183"/>
      <c r="H8747" s="183"/>
      <c r="I8747" s="183"/>
      <c r="J8747" s="183"/>
      <c r="K8747" s="207">
        <v>1700</v>
      </c>
      <c r="L8747" s="183"/>
      <c r="M8747" s="207">
        <v>437.87</v>
      </c>
      <c r="N8747" s="183"/>
      <c r="O8747" s="205">
        <v>25.76</v>
      </c>
      <c r="P8747" s="183"/>
    </row>
    <row r="8748" spans="1:16" x14ac:dyDescent="0.25">
      <c r="A8748" s="203" t="s">
        <v>0</v>
      </c>
      <c r="B8748" s="183"/>
      <c r="C8748" s="203" t="s">
        <v>919</v>
      </c>
      <c r="D8748" s="183"/>
      <c r="E8748" s="203" t="s">
        <v>920</v>
      </c>
      <c r="F8748" s="183"/>
      <c r="G8748" s="183"/>
      <c r="H8748" s="183"/>
      <c r="I8748" s="183"/>
      <c r="J8748" s="183"/>
      <c r="K8748" s="204" t="s">
        <v>0</v>
      </c>
      <c r="L8748" s="183"/>
      <c r="M8748" s="204">
        <v>437.87</v>
      </c>
      <c r="N8748" s="183"/>
      <c r="O8748" s="202" t="s">
        <v>0</v>
      </c>
      <c r="P8748" s="183"/>
    </row>
    <row r="8749" spans="1:16" x14ac:dyDescent="0.25">
      <c r="A8749" s="197"/>
      <c r="B8749" s="183"/>
      <c r="C8749" s="197" t="s">
        <v>1519</v>
      </c>
      <c r="D8749" s="183"/>
      <c r="E8749" s="197" t="s">
        <v>1520</v>
      </c>
      <c r="F8749" s="183"/>
      <c r="G8749" s="183"/>
      <c r="H8749" s="183"/>
      <c r="I8749" s="183"/>
      <c r="J8749" s="183"/>
      <c r="K8749" s="198">
        <v>8500</v>
      </c>
      <c r="L8749" s="183"/>
      <c r="M8749" s="198">
        <v>201.23</v>
      </c>
      <c r="N8749" s="183"/>
      <c r="O8749" s="199">
        <v>2.37</v>
      </c>
      <c r="P8749" s="183"/>
    </row>
    <row r="8750" spans="1:16" x14ac:dyDescent="0.25">
      <c r="A8750" s="187" t="s">
        <v>0</v>
      </c>
      <c r="B8750" s="183"/>
      <c r="C8750" s="187" t="s">
        <v>221</v>
      </c>
      <c r="D8750" s="183"/>
      <c r="E8750" s="183"/>
      <c r="F8750" s="183"/>
      <c r="G8750" s="183"/>
      <c r="H8750" s="183"/>
      <c r="I8750" s="183"/>
      <c r="J8750" s="183"/>
      <c r="K8750" s="188">
        <v>500</v>
      </c>
      <c r="L8750" s="183"/>
      <c r="M8750" s="188">
        <v>0</v>
      </c>
      <c r="N8750" s="183"/>
      <c r="O8750" s="189">
        <v>0</v>
      </c>
      <c r="P8750" s="183"/>
    </row>
    <row r="8751" spans="1:16" x14ac:dyDescent="0.25">
      <c r="A8751" s="187" t="s">
        <v>0</v>
      </c>
      <c r="B8751" s="183"/>
      <c r="C8751" s="187" t="s">
        <v>227</v>
      </c>
      <c r="D8751" s="183"/>
      <c r="E8751" s="183"/>
      <c r="F8751" s="183"/>
      <c r="G8751" s="183"/>
      <c r="H8751" s="183"/>
      <c r="I8751" s="183"/>
      <c r="J8751" s="183"/>
      <c r="K8751" s="188">
        <v>500</v>
      </c>
      <c r="L8751" s="183"/>
      <c r="M8751" s="188">
        <v>0</v>
      </c>
      <c r="N8751" s="183"/>
      <c r="O8751" s="189">
        <v>0</v>
      </c>
      <c r="P8751" s="183"/>
    </row>
    <row r="8752" spans="1:16" x14ac:dyDescent="0.25">
      <c r="A8752" s="206" t="s">
        <v>0</v>
      </c>
      <c r="B8752" s="183"/>
      <c r="C8752" s="206" t="s">
        <v>574</v>
      </c>
      <c r="D8752" s="183"/>
      <c r="E8752" s="206" t="s">
        <v>575</v>
      </c>
      <c r="F8752" s="183"/>
      <c r="G8752" s="183"/>
      <c r="H8752" s="183"/>
      <c r="I8752" s="183"/>
      <c r="J8752" s="183"/>
      <c r="K8752" s="207">
        <v>500</v>
      </c>
      <c r="L8752" s="183"/>
      <c r="M8752" s="207">
        <v>0</v>
      </c>
      <c r="N8752" s="183"/>
      <c r="O8752" s="205">
        <v>0</v>
      </c>
      <c r="P8752" s="183"/>
    </row>
    <row r="8753" spans="1:16" x14ac:dyDescent="0.25">
      <c r="A8753" s="187" t="s">
        <v>0</v>
      </c>
      <c r="B8753" s="183"/>
      <c r="C8753" s="187" t="s">
        <v>229</v>
      </c>
      <c r="D8753" s="183"/>
      <c r="E8753" s="183"/>
      <c r="F8753" s="183"/>
      <c r="G8753" s="183"/>
      <c r="H8753" s="183"/>
      <c r="I8753" s="183"/>
      <c r="J8753" s="183"/>
      <c r="K8753" s="188">
        <v>8000</v>
      </c>
      <c r="L8753" s="183"/>
      <c r="M8753" s="188">
        <v>201.23</v>
      </c>
      <c r="N8753" s="183"/>
      <c r="O8753" s="189">
        <v>2.52</v>
      </c>
      <c r="P8753" s="183"/>
    </row>
    <row r="8754" spans="1:16" x14ac:dyDescent="0.25">
      <c r="A8754" s="187" t="s">
        <v>0</v>
      </c>
      <c r="B8754" s="183"/>
      <c r="C8754" s="187" t="s">
        <v>232</v>
      </c>
      <c r="D8754" s="183"/>
      <c r="E8754" s="183"/>
      <c r="F8754" s="183"/>
      <c r="G8754" s="183"/>
      <c r="H8754" s="183"/>
      <c r="I8754" s="183"/>
      <c r="J8754" s="183"/>
      <c r="K8754" s="188">
        <v>8000</v>
      </c>
      <c r="L8754" s="183"/>
      <c r="M8754" s="188">
        <v>201.23</v>
      </c>
      <c r="N8754" s="183"/>
      <c r="O8754" s="189">
        <v>2.52</v>
      </c>
      <c r="P8754" s="183"/>
    </row>
    <row r="8755" spans="1:16" x14ac:dyDescent="0.25">
      <c r="A8755" s="206" t="s">
        <v>0</v>
      </c>
      <c r="B8755" s="183"/>
      <c r="C8755" s="206" t="s">
        <v>586</v>
      </c>
      <c r="D8755" s="183"/>
      <c r="E8755" s="206" t="s">
        <v>587</v>
      </c>
      <c r="F8755" s="183"/>
      <c r="G8755" s="183"/>
      <c r="H8755" s="183"/>
      <c r="I8755" s="183"/>
      <c r="J8755" s="183"/>
      <c r="K8755" s="207">
        <v>8000</v>
      </c>
      <c r="L8755" s="183"/>
      <c r="M8755" s="207">
        <v>201.23</v>
      </c>
      <c r="N8755" s="183"/>
      <c r="O8755" s="205">
        <v>2.52</v>
      </c>
      <c r="P8755" s="183"/>
    </row>
    <row r="8756" spans="1:16" x14ac:dyDescent="0.25">
      <c r="A8756" s="203" t="s">
        <v>0</v>
      </c>
      <c r="B8756" s="183"/>
      <c r="C8756" s="203" t="s">
        <v>1385</v>
      </c>
      <c r="D8756" s="183"/>
      <c r="E8756" s="203" t="s">
        <v>1386</v>
      </c>
      <c r="F8756" s="183"/>
      <c r="G8756" s="183"/>
      <c r="H8756" s="183"/>
      <c r="I8756" s="183"/>
      <c r="J8756" s="183"/>
      <c r="K8756" s="204" t="s">
        <v>0</v>
      </c>
      <c r="L8756" s="183"/>
      <c r="M8756" s="204">
        <v>201.23</v>
      </c>
      <c r="N8756" s="183"/>
      <c r="O8756" s="202" t="s">
        <v>0</v>
      </c>
      <c r="P8756" s="183"/>
    </row>
    <row r="8757" spans="1:16" x14ac:dyDescent="0.25">
      <c r="A8757" s="197"/>
      <c r="B8757" s="183"/>
      <c r="C8757" s="197" t="s">
        <v>1541</v>
      </c>
      <c r="D8757" s="183"/>
      <c r="E8757" s="197" t="s">
        <v>1542</v>
      </c>
      <c r="F8757" s="183"/>
      <c r="G8757" s="183"/>
      <c r="H8757" s="183"/>
      <c r="I8757" s="183"/>
      <c r="J8757" s="183"/>
      <c r="K8757" s="198">
        <v>400</v>
      </c>
      <c r="L8757" s="183"/>
      <c r="M8757" s="198">
        <v>0</v>
      </c>
      <c r="N8757" s="183"/>
      <c r="O8757" s="199">
        <v>0</v>
      </c>
      <c r="P8757" s="183"/>
    </row>
    <row r="8758" spans="1:16" x14ac:dyDescent="0.25">
      <c r="A8758" s="187" t="s">
        <v>0</v>
      </c>
      <c r="B8758" s="183"/>
      <c r="C8758" s="187" t="s">
        <v>229</v>
      </c>
      <c r="D8758" s="183"/>
      <c r="E8758" s="183"/>
      <c r="F8758" s="183"/>
      <c r="G8758" s="183"/>
      <c r="H8758" s="183"/>
      <c r="I8758" s="183"/>
      <c r="J8758" s="183"/>
      <c r="K8758" s="188">
        <v>400</v>
      </c>
      <c r="L8758" s="183"/>
      <c r="M8758" s="188">
        <v>0</v>
      </c>
      <c r="N8758" s="183"/>
      <c r="O8758" s="189">
        <v>0</v>
      </c>
      <c r="P8758" s="183"/>
    </row>
    <row r="8759" spans="1:16" x14ac:dyDescent="0.25">
      <c r="A8759" s="187" t="s">
        <v>0</v>
      </c>
      <c r="B8759" s="183"/>
      <c r="C8759" s="187" t="s">
        <v>234</v>
      </c>
      <c r="D8759" s="183"/>
      <c r="E8759" s="183"/>
      <c r="F8759" s="183"/>
      <c r="G8759" s="183"/>
      <c r="H8759" s="183"/>
      <c r="I8759" s="183"/>
      <c r="J8759" s="183"/>
      <c r="K8759" s="188">
        <v>400</v>
      </c>
      <c r="L8759" s="183"/>
      <c r="M8759" s="188">
        <v>0</v>
      </c>
      <c r="N8759" s="183"/>
      <c r="O8759" s="189">
        <v>0</v>
      </c>
      <c r="P8759" s="183"/>
    </row>
    <row r="8760" spans="1:16" x14ac:dyDescent="0.25">
      <c r="A8760" s="206" t="s">
        <v>0</v>
      </c>
      <c r="B8760" s="183"/>
      <c r="C8760" s="206" t="s">
        <v>574</v>
      </c>
      <c r="D8760" s="183"/>
      <c r="E8760" s="206" t="s">
        <v>575</v>
      </c>
      <c r="F8760" s="183"/>
      <c r="G8760" s="183"/>
      <c r="H8760" s="183"/>
      <c r="I8760" s="183"/>
      <c r="J8760" s="183"/>
      <c r="K8760" s="207">
        <v>400</v>
      </c>
      <c r="L8760" s="183"/>
      <c r="M8760" s="207">
        <v>0</v>
      </c>
      <c r="N8760" s="183"/>
      <c r="O8760" s="205">
        <v>0</v>
      </c>
      <c r="P8760" s="183"/>
    </row>
    <row r="8761" spans="1:16" x14ac:dyDescent="0.25">
      <c r="A8761" s="197"/>
      <c r="B8761" s="183"/>
      <c r="C8761" s="197" t="s">
        <v>1555</v>
      </c>
      <c r="D8761" s="183"/>
      <c r="E8761" s="197" t="s">
        <v>1556</v>
      </c>
      <c r="F8761" s="183"/>
      <c r="G8761" s="183"/>
      <c r="H8761" s="183"/>
      <c r="I8761" s="183"/>
      <c r="J8761" s="183"/>
      <c r="K8761" s="198">
        <v>5750</v>
      </c>
      <c r="L8761" s="183"/>
      <c r="M8761" s="198">
        <v>4415.8</v>
      </c>
      <c r="N8761" s="183"/>
      <c r="O8761" s="199">
        <v>76.8</v>
      </c>
      <c r="P8761" s="183"/>
    </row>
    <row r="8762" spans="1:16" x14ac:dyDescent="0.25">
      <c r="A8762" s="187" t="s">
        <v>0</v>
      </c>
      <c r="B8762" s="183"/>
      <c r="C8762" s="187" t="s">
        <v>221</v>
      </c>
      <c r="D8762" s="183"/>
      <c r="E8762" s="183"/>
      <c r="F8762" s="183"/>
      <c r="G8762" s="183"/>
      <c r="H8762" s="183"/>
      <c r="I8762" s="183"/>
      <c r="J8762" s="183"/>
      <c r="K8762" s="188">
        <v>4000</v>
      </c>
      <c r="L8762" s="183"/>
      <c r="M8762" s="188">
        <v>3305.8</v>
      </c>
      <c r="N8762" s="183"/>
      <c r="O8762" s="189">
        <v>82.65</v>
      </c>
      <c r="P8762" s="183"/>
    </row>
    <row r="8763" spans="1:16" x14ac:dyDescent="0.25">
      <c r="A8763" s="187" t="s">
        <v>0</v>
      </c>
      <c r="B8763" s="183"/>
      <c r="C8763" s="187" t="s">
        <v>227</v>
      </c>
      <c r="D8763" s="183"/>
      <c r="E8763" s="183"/>
      <c r="F8763" s="183"/>
      <c r="G8763" s="183"/>
      <c r="H8763" s="183"/>
      <c r="I8763" s="183"/>
      <c r="J8763" s="183"/>
      <c r="K8763" s="188">
        <v>4000</v>
      </c>
      <c r="L8763" s="183"/>
      <c r="M8763" s="188">
        <v>3305.8</v>
      </c>
      <c r="N8763" s="183"/>
      <c r="O8763" s="189">
        <v>82.65</v>
      </c>
      <c r="P8763" s="183"/>
    </row>
    <row r="8764" spans="1:16" x14ac:dyDescent="0.25">
      <c r="A8764" s="206" t="s">
        <v>0</v>
      </c>
      <c r="B8764" s="183"/>
      <c r="C8764" s="206" t="s">
        <v>574</v>
      </c>
      <c r="D8764" s="183"/>
      <c r="E8764" s="206" t="s">
        <v>575</v>
      </c>
      <c r="F8764" s="183"/>
      <c r="G8764" s="183"/>
      <c r="H8764" s="183"/>
      <c r="I8764" s="183"/>
      <c r="J8764" s="183"/>
      <c r="K8764" s="207">
        <v>4000</v>
      </c>
      <c r="L8764" s="183"/>
      <c r="M8764" s="207">
        <v>3305.8</v>
      </c>
      <c r="N8764" s="183"/>
      <c r="O8764" s="205">
        <v>82.65</v>
      </c>
      <c r="P8764" s="183"/>
    </row>
    <row r="8765" spans="1:16" x14ac:dyDescent="0.25">
      <c r="A8765" s="203" t="s">
        <v>0</v>
      </c>
      <c r="B8765" s="183"/>
      <c r="C8765" s="203" t="s">
        <v>600</v>
      </c>
      <c r="D8765" s="183"/>
      <c r="E8765" s="203" t="s">
        <v>601</v>
      </c>
      <c r="F8765" s="183"/>
      <c r="G8765" s="183"/>
      <c r="H8765" s="183"/>
      <c r="I8765" s="183"/>
      <c r="J8765" s="183"/>
      <c r="K8765" s="204" t="s">
        <v>0</v>
      </c>
      <c r="L8765" s="183"/>
      <c r="M8765" s="204">
        <v>3305.8</v>
      </c>
      <c r="N8765" s="183"/>
      <c r="O8765" s="202" t="s">
        <v>0</v>
      </c>
      <c r="P8765" s="183"/>
    </row>
    <row r="8766" spans="1:16" x14ac:dyDescent="0.25">
      <c r="A8766" s="187" t="s">
        <v>0</v>
      </c>
      <c r="B8766" s="183"/>
      <c r="C8766" s="187" t="s">
        <v>229</v>
      </c>
      <c r="D8766" s="183"/>
      <c r="E8766" s="183"/>
      <c r="F8766" s="183"/>
      <c r="G8766" s="183"/>
      <c r="H8766" s="183"/>
      <c r="I8766" s="183"/>
      <c r="J8766" s="183"/>
      <c r="K8766" s="188">
        <v>1750</v>
      </c>
      <c r="L8766" s="183"/>
      <c r="M8766" s="188">
        <v>1110</v>
      </c>
      <c r="N8766" s="183"/>
      <c r="O8766" s="189">
        <v>63.43</v>
      </c>
      <c r="P8766" s="183"/>
    </row>
    <row r="8767" spans="1:16" x14ac:dyDescent="0.25">
      <c r="A8767" s="187" t="s">
        <v>0</v>
      </c>
      <c r="B8767" s="183"/>
      <c r="C8767" s="187" t="s">
        <v>232</v>
      </c>
      <c r="D8767" s="183"/>
      <c r="E8767" s="183"/>
      <c r="F8767" s="183"/>
      <c r="G8767" s="183"/>
      <c r="H8767" s="183"/>
      <c r="I8767" s="183"/>
      <c r="J8767" s="183"/>
      <c r="K8767" s="188">
        <v>150</v>
      </c>
      <c r="L8767" s="183"/>
      <c r="M8767" s="188">
        <v>0</v>
      </c>
      <c r="N8767" s="183"/>
      <c r="O8767" s="189">
        <v>0</v>
      </c>
      <c r="P8767" s="183"/>
    </row>
    <row r="8768" spans="1:16" x14ac:dyDescent="0.25">
      <c r="A8768" s="206" t="s">
        <v>0</v>
      </c>
      <c r="B8768" s="183"/>
      <c r="C8768" s="206" t="s">
        <v>574</v>
      </c>
      <c r="D8768" s="183"/>
      <c r="E8768" s="206" t="s">
        <v>575</v>
      </c>
      <c r="F8768" s="183"/>
      <c r="G8768" s="183"/>
      <c r="H8768" s="183"/>
      <c r="I8768" s="183"/>
      <c r="J8768" s="183"/>
      <c r="K8768" s="207">
        <v>150</v>
      </c>
      <c r="L8768" s="183"/>
      <c r="M8768" s="207">
        <v>0</v>
      </c>
      <c r="N8768" s="183"/>
      <c r="O8768" s="205">
        <v>0</v>
      </c>
      <c r="P8768" s="183"/>
    </row>
    <row r="8769" spans="1:16" x14ac:dyDescent="0.25">
      <c r="A8769" s="187" t="s">
        <v>0</v>
      </c>
      <c r="B8769" s="183"/>
      <c r="C8769" s="187" t="s">
        <v>234</v>
      </c>
      <c r="D8769" s="183"/>
      <c r="E8769" s="183"/>
      <c r="F8769" s="183"/>
      <c r="G8769" s="183"/>
      <c r="H8769" s="183"/>
      <c r="I8769" s="183"/>
      <c r="J8769" s="183"/>
      <c r="K8769" s="188">
        <v>500</v>
      </c>
      <c r="L8769" s="183"/>
      <c r="M8769" s="188">
        <v>150</v>
      </c>
      <c r="N8769" s="183"/>
      <c r="O8769" s="189">
        <v>30</v>
      </c>
      <c r="P8769" s="183"/>
    </row>
    <row r="8770" spans="1:16" x14ac:dyDescent="0.25">
      <c r="A8770" s="206" t="s">
        <v>0</v>
      </c>
      <c r="B8770" s="183"/>
      <c r="C8770" s="206" t="s">
        <v>574</v>
      </c>
      <c r="D8770" s="183"/>
      <c r="E8770" s="206" t="s">
        <v>575</v>
      </c>
      <c r="F8770" s="183"/>
      <c r="G8770" s="183"/>
      <c r="H8770" s="183"/>
      <c r="I8770" s="183"/>
      <c r="J8770" s="183"/>
      <c r="K8770" s="207">
        <v>500</v>
      </c>
      <c r="L8770" s="183"/>
      <c r="M8770" s="207">
        <v>150</v>
      </c>
      <c r="N8770" s="183"/>
      <c r="O8770" s="205">
        <v>30</v>
      </c>
      <c r="P8770" s="183"/>
    </row>
    <row r="8771" spans="1:16" x14ac:dyDescent="0.25">
      <c r="A8771" s="203" t="s">
        <v>0</v>
      </c>
      <c r="B8771" s="183"/>
      <c r="C8771" s="203" t="s">
        <v>600</v>
      </c>
      <c r="D8771" s="183"/>
      <c r="E8771" s="203" t="s">
        <v>601</v>
      </c>
      <c r="F8771" s="183"/>
      <c r="G8771" s="183"/>
      <c r="H8771" s="183"/>
      <c r="I8771" s="183"/>
      <c r="J8771" s="183"/>
      <c r="K8771" s="204" t="s">
        <v>0</v>
      </c>
      <c r="L8771" s="183"/>
      <c r="M8771" s="204">
        <v>150</v>
      </c>
      <c r="N8771" s="183"/>
      <c r="O8771" s="202" t="s">
        <v>0</v>
      </c>
      <c r="P8771" s="183"/>
    </row>
    <row r="8772" spans="1:16" x14ac:dyDescent="0.25">
      <c r="A8772" s="187" t="s">
        <v>0</v>
      </c>
      <c r="B8772" s="183"/>
      <c r="C8772" s="187" t="s">
        <v>237</v>
      </c>
      <c r="D8772" s="183"/>
      <c r="E8772" s="183"/>
      <c r="F8772" s="183"/>
      <c r="G8772" s="183"/>
      <c r="H8772" s="183"/>
      <c r="I8772" s="183"/>
      <c r="J8772" s="183"/>
      <c r="K8772" s="188">
        <v>1100</v>
      </c>
      <c r="L8772" s="183"/>
      <c r="M8772" s="188">
        <v>960</v>
      </c>
      <c r="N8772" s="183"/>
      <c r="O8772" s="189">
        <v>87.27</v>
      </c>
      <c r="P8772" s="183"/>
    </row>
    <row r="8773" spans="1:16" x14ac:dyDescent="0.25">
      <c r="A8773" s="206" t="s">
        <v>0</v>
      </c>
      <c r="B8773" s="183"/>
      <c r="C8773" s="206" t="s">
        <v>574</v>
      </c>
      <c r="D8773" s="183"/>
      <c r="E8773" s="206" t="s">
        <v>575</v>
      </c>
      <c r="F8773" s="183"/>
      <c r="G8773" s="183"/>
      <c r="H8773" s="183"/>
      <c r="I8773" s="183"/>
      <c r="J8773" s="183"/>
      <c r="K8773" s="207">
        <v>1100</v>
      </c>
      <c r="L8773" s="183"/>
      <c r="M8773" s="207">
        <v>960</v>
      </c>
      <c r="N8773" s="183"/>
      <c r="O8773" s="205">
        <v>87.27</v>
      </c>
      <c r="P8773" s="183"/>
    </row>
    <row r="8774" spans="1:16" x14ac:dyDescent="0.25">
      <c r="A8774" s="203" t="s">
        <v>0</v>
      </c>
      <c r="B8774" s="183"/>
      <c r="C8774" s="203" t="s">
        <v>580</v>
      </c>
      <c r="D8774" s="183"/>
      <c r="E8774" s="203" t="s">
        <v>581</v>
      </c>
      <c r="F8774" s="183"/>
      <c r="G8774" s="183"/>
      <c r="H8774" s="183"/>
      <c r="I8774" s="183"/>
      <c r="J8774" s="183"/>
      <c r="K8774" s="204" t="s">
        <v>0</v>
      </c>
      <c r="L8774" s="183"/>
      <c r="M8774" s="204">
        <v>960</v>
      </c>
      <c r="N8774" s="183"/>
      <c r="O8774" s="202" t="s">
        <v>0</v>
      </c>
      <c r="P8774" s="183"/>
    </row>
    <row r="8775" spans="1:16" x14ac:dyDescent="0.25">
      <c r="A8775" s="197"/>
      <c r="B8775" s="183"/>
      <c r="C8775" s="197" t="s">
        <v>1529</v>
      </c>
      <c r="D8775" s="183"/>
      <c r="E8775" s="197" t="s">
        <v>1530</v>
      </c>
      <c r="F8775" s="183"/>
      <c r="G8775" s="183"/>
      <c r="H8775" s="183"/>
      <c r="I8775" s="183"/>
      <c r="J8775" s="183"/>
      <c r="K8775" s="198">
        <v>1336</v>
      </c>
      <c r="L8775" s="183"/>
      <c r="M8775" s="198">
        <v>103.61</v>
      </c>
      <c r="N8775" s="183"/>
      <c r="O8775" s="199">
        <v>7.76</v>
      </c>
      <c r="P8775" s="183"/>
    </row>
    <row r="8776" spans="1:16" x14ac:dyDescent="0.25">
      <c r="A8776" s="187" t="s">
        <v>0</v>
      </c>
      <c r="B8776" s="183"/>
      <c r="C8776" s="187" t="s">
        <v>218</v>
      </c>
      <c r="D8776" s="183"/>
      <c r="E8776" s="183"/>
      <c r="F8776" s="183"/>
      <c r="G8776" s="183"/>
      <c r="H8776" s="183"/>
      <c r="I8776" s="183"/>
      <c r="J8776" s="183"/>
      <c r="K8776" s="188">
        <v>1336</v>
      </c>
      <c r="L8776" s="183"/>
      <c r="M8776" s="188">
        <v>103.61</v>
      </c>
      <c r="N8776" s="183"/>
      <c r="O8776" s="189">
        <v>7.76</v>
      </c>
      <c r="P8776" s="183"/>
    </row>
    <row r="8777" spans="1:16" x14ac:dyDescent="0.25">
      <c r="A8777" s="187" t="s">
        <v>0</v>
      </c>
      <c r="B8777" s="183"/>
      <c r="C8777" s="187" t="s">
        <v>220</v>
      </c>
      <c r="D8777" s="183"/>
      <c r="E8777" s="183"/>
      <c r="F8777" s="183"/>
      <c r="G8777" s="183"/>
      <c r="H8777" s="183"/>
      <c r="I8777" s="183"/>
      <c r="J8777" s="183"/>
      <c r="K8777" s="188">
        <v>1336</v>
      </c>
      <c r="L8777" s="183"/>
      <c r="M8777" s="188">
        <v>103.61</v>
      </c>
      <c r="N8777" s="183"/>
      <c r="O8777" s="189">
        <v>7.76</v>
      </c>
      <c r="P8777" s="183"/>
    </row>
    <row r="8778" spans="1:16" x14ac:dyDescent="0.25">
      <c r="A8778" s="206" t="s">
        <v>0</v>
      </c>
      <c r="B8778" s="183"/>
      <c r="C8778" s="206" t="s">
        <v>574</v>
      </c>
      <c r="D8778" s="183"/>
      <c r="E8778" s="206" t="s">
        <v>575</v>
      </c>
      <c r="F8778" s="183"/>
      <c r="G8778" s="183"/>
      <c r="H8778" s="183"/>
      <c r="I8778" s="183"/>
      <c r="J8778" s="183"/>
      <c r="K8778" s="207">
        <v>1336</v>
      </c>
      <c r="L8778" s="183"/>
      <c r="M8778" s="207">
        <v>103.61</v>
      </c>
      <c r="N8778" s="183"/>
      <c r="O8778" s="205">
        <v>7.76</v>
      </c>
      <c r="P8778" s="183"/>
    </row>
    <row r="8779" spans="1:16" x14ac:dyDescent="0.25">
      <c r="A8779" s="203" t="s">
        <v>0</v>
      </c>
      <c r="B8779" s="183"/>
      <c r="C8779" s="203" t="s">
        <v>785</v>
      </c>
      <c r="D8779" s="183"/>
      <c r="E8779" s="203" t="s">
        <v>786</v>
      </c>
      <c r="F8779" s="183"/>
      <c r="G8779" s="183"/>
      <c r="H8779" s="183"/>
      <c r="I8779" s="183"/>
      <c r="J8779" s="183"/>
      <c r="K8779" s="204" t="s">
        <v>0</v>
      </c>
      <c r="L8779" s="183"/>
      <c r="M8779" s="204">
        <v>25</v>
      </c>
      <c r="N8779" s="183"/>
      <c r="O8779" s="202" t="s">
        <v>0</v>
      </c>
      <c r="P8779" s="183"/>
    </row>
    <row r="8780" spans="1:16" x14ac:dyDescent="0.25">
      <c r="A8780" s="203" t="s">
        <v>0</v>
      </c>
      <c r="B8780" s="183"/>
      <c r="C8780" s="203" t="s">
        <v>600</v>
      </c>
      <c r="D8780" s="183"/>
      <c r="E8780" s="203" t="s">
        <v>601</v>
      </c>
      <c r="F8780" s="183"/>
      <c r="G8780" s="183"/>
      <c r="H8780" s="183"/>
      <c r="I8780" s="183"/>
      <c r="J8780" s="183"/>
      <c r="K8780" s="204" t="s">
        <v>0</v>
      </c>
      <c r="L8780" s="183"/>
      <c r="M8780" s="204">
        <v>78.61</v>
      </c>
      <c r="N8780" s="183"/>
      <c r="O8780" s="202" t="s">
        <v>0</v>
      </c>
      <c r="P8780" s="183"/>
    </row>
    <row r="8781" spans="1:16" x14ac:dyDescent="0.25">
      <c r="A8781" s="197"/>
      <c r="B8781" s="183"/>
      <c r="C8781" s="197" t="s">
        <v>1531</v>
      </c>
      <c r="D8781" s="183"/>
      <c r="E8781" s="197" t="s">
        <v>862</v>
      </c>
      <c r="F8781" s="183"/>
      <c r="G8781" s="183"/>
      <c r="H8781" s="183"/>
      <c r="I8781" s="183"/>
      <c r="J8781" s="183"/>
      <c r="K8781" s="198">
        <v>1300</v>
      </c>
      <c r="L8781" s="183"/>
      <c r="M8781" s="198">
        <v>719.96</v>
      </c>
      <c r="N8781" s="183"/>
      <c r="O8781" s="199">
        <v>55.38</v>
      </c>
      <c r="P8781" s="183"/>
    </row>
    <row r="8782" spans="1:16" x14ac:dyDescent="0.25">
      <c r="A8782" s="187" t="s">
        <v>0</v>
      </c>
      <c r="B8782" s="183"/>
      <c r="C8782" s="187" t="s">
        <v>214</v>
      </c>
      <c r="D8782" s="183"/>
      <c r="E8782" s="183"/>
      <c r="F8782" s="183"/>
      <c r="G8782" s="183"/>
      <c r="H8782" s="183"/>
      <c r="I8782" s="183"/>
      <c r="J8782" s="183"/>
      <c r="K8782" s="188">
        <v>1300</v>
      </c>
      <c r="L8782" s="183"/>
      <c r="M8782" s="188">
        <v>719.96</v>
      </c>
      <c r="N8782" s="183"/>
      <c r="O8782" s="189">
        <v>55.38</v>
      </c>
      <c r="P8782" s="183"/>
    </row>
    <row r="8783" spans="1:16" x14ac:dyDescent="0.25">
      <c r="A8783" s="187" t="s">
        <v>0</v>
      </c>
      <c r="B8783" s="183"/>
      <c r="C8783" s="187" t="s">
        <v>215</v>
      </c>
      <c r="D8783" s="183"/>
      <c r="E8783" s="183"/>
      <c r="F8783" s="183"/>
      <c r="G8783" s="183"/>
      <c r="H8783" s="183"/>
      <c r="I8783" s="183"/>
      <c r="J8783" s="183"/>
      <c r="K8783" s="188">
        <v>1300</v>
      </c>
      <c r="L8783" s="183"/>
      <c r="M8783" s="188">
        <v>719.96</v>
      </c>
      <c r="N8783" s="183"/>
      <c r="O8783" s="189">
        <v>55.38</v>
      </c>
      <c r="P8783" s="183"/>
    </row>
    <row r="8784" spans="1:16" x14ac:dyDescent="0.25">
      <c r="A8784" s="206" t="s">
        <v>0</v>
      </c>
      <c r="B8784" s="183"/>
      <c r="C8784" s="206" t="s">
        <v>574</v>
      </c>
      <c r="D8784" s="183"/>
      <c r="E8784" s="206" t="s">
        <v>575</v>
      </c>
      <c r="F8784" s="183"/>
      <c r="G8784" s="183"/>
      <c r="H8784" s="183"/>
      <c r="I8784" s="183"/>
      <c r="J8784" s="183"/>
      <c r="K8784" s="207">
        <v>800</v>
      </c>
      <c r="L8784" s="183"/>
      <c r="M8784" s="207">
        <v>719.96</v>
      </c>
      <c r="N8784" s="183"/>
      <c r="O8784" s="205">
        <v>90</v>
      </c>
      <c r="P8784" s="183"/>
    </row>
    <row r="8785" spans="1:16" x14ac:dyDescent="0.25">
      <c r="A8785" s="203" t="s">
        <v>0</v>
      </c>
      <c r="B8785" s="183"/>
      <c r="C8785" s="203" t="s">
        <v>600</v>
      </c>
      <c r="D8785" s="183"/>
      <c r="E8785" s="203" t="s">
        <v>601</v>
      </c>
      <c r="F8785" s="183"/>
      <c r="G8785" s="183"/>
      <c r="H8785" s="183"/>
      <c r="I8785" s="183"/>
      <c r="J8785" s="183"/>
      <c r="K8785" s="204" t="s">
        <v>0</v>
      </c>
      <c r="L8785" s="183"/>
      <c r="M8785" s="204">
        <v>719.96</v>
      </c>
      <c r="N8785" s="183"/>
      <c r="O8785" s="202" t="s">
        <v>0</v>
      </c>
      <c r="P8785" s="183"/>
    </row>
    <row r="8786" spans="1:16" x14ac:dyDescent="0.25">
      <c r="A8786" s="206" t="s">
        <v>0</v>
      </c>
      <c r="B8786" s="183"/>
      <c r="C8786" s="206" t="s">
        <v>698</v>
      </c>
      <c r="D8786" s="183"/>
      <c r="E8786" s="206" t="s">
        <v>699</v>
      </c>
      <c r="F8786" s="183"/>
      <c r="G8786" s="183"/>
      <c r="H8786" s="183"/>
      <c r="I8786" s="183"/>
      <c r="J8786" s="183"/>
      <c r="K8786" s="207">
        <v>500</v>
      </c>
      <c r="L8786" s="183"/>
      <c r="M8786" s="207">
        <v>0</v>
      </c>
      <c r="N8786" s="183"/>
      <c r="O8786" s="205">
        <v>0</v>
      </c>
      <c r="P8786" s="183"/>
    </row>
    <row r="8787" spans="1:16" x14ac:dyDescent="0.25">
      <c r="A8787" s="197"/>
      <c r="B8787" s="183"/>
      <c r="C8787" s="197" t="s">
        <v>1393</v>
      </c>
      <c r="D8787" s="183"/>
      <c r="E8787" s="197" t="s">
        <v>1394</v>
      </c>
      <c r="F8787" s="183"/>
      <c r="G8787" s="183"/>
      <c r="H8787" s="183"/>
      <c r="I8787" s="183"/>
      <c r="J8787" s="183"/>
      <c r="K8787" s="198">
        <v>1500</v>
      </c>
      <c r="L8787" s="183"/>
      <c r="M8787" s="198">
        <v>1178.3499999999999</v>
      </c>
      <c r="N8787" s="183"/>
      <c r="O8787" s="199">
        <v>78.56</v>
      </c>
      <c r="P8787" s="183"/>
    </row>
    <row r="8788" spans="1:16" x14ac:dyDescent="0.25">
      <c r="A8788" s="187" t="s">
        <v>0</v>
      </c>
      <c r="B8788" s="183"/>
      <c r="C8788" s="187" t="s">
        <v>229</v>
      </c>
      <c r="D8788" s="183"/>
      <c r="E8788" s="183"/>
      <c r="F8788" s="183"/>
      <c r="G8788" s="183"/>
      <c r="H8788" s="183"/>
      <c r="I8788" s="183"/>
      <c r="J8788" s="183"/>
      <c r="K8788" s="188">
        <v>1500</v>
      </c>
      <c r="L8788" s="183"/>
      <c r="M8788" s="188">
        <v>1178.3499999999999</v>
      </c>
      <c r="N8788" s="183"/>
      <c r="O8788" s="189">
        <v>78.56</v>
      </c>
      <c r="P8788" s="183"/>
    </row>
    <row r="8789" spans="1:16" x14ac:dyDescent="0.25">
      <c r="A8789" s="187" t="s">
        <v>0</v>
      </c>
      <c r="B8789" s="183"/>
      <c r="C8789" s="187" t="s">
        <v>232</v>
      </c>
      <c r="D8789" s="183"/>
      <c r="E8789" s="183"/>
      <c r="F8789" s="183"/>
      <c r="G8789" s="183"/>
      <c r="H8789" s="183"/>
      <c r="I8789" s="183"/>
      <c r="J8789" s="183"/>
      <c r="K8789" s="188">
        <v>1500</v>
      </c>
      <c r="L8789" s="183"/>
      <c r="M8789" s="188">
        <v>1178.3499999999999</v>
      </c>
      <c r="N8789" s="183"/>
      <c r="O8789" s="189">
        <v>78.56</v>
      </c>
      <c r="P8789" s="183"/>
    </row>
    <row r="8790" spans="1:16" x14ac:dyDescent="0.25">
      <c r="A8790" s="206" t="s">
        <v>0</v>
      </c>
      <c r="B8790" s="183"/>
      <c r="C8790" s="206" t="s">
        <v>574</v>
      </c>
      <c r="D8790" s="183"/>
      <c r="E8790" s="206" t="s">
        <v>575</v>
      </c>
      <c r="F8790" s="183"/>
      <c r="G8790" s="183"/>
      <c r="H8790" s="183"/>
      <c r="I8790" s="183"/>
      <c r="J8790" s="183"/>
      <c r="K8790" s="207">
        <v>1500</v>
      </c>
      <c r="L8790" s="183"/>
      <c r="M8790" s="207">
        <v>1178.3499999999999</v>
      </c>
      <c r="N8790" s="183"/>
      <c r="O8790" s="205">
        <v>78.56</v>
      </c>
      <c r="P8790" s="183"/>
    </row>
    <row r="8791" spans="1:16" x14ac:dyDescent="0.25">
      <c r="A8791" s="203" t="s">
        <v>0</v>
      </c>
      <c r="B8791" s="183"/>
      <c r="C8791" s="203" t="s">
        <v>931</v>
      </c>
      <c r="D8791" s="183"/>
      <c r="E8791" s="203" t="s">
        <v>932</v>
      </c>
      <c r="F8791" s="183"/>
      <c r="G8791" s="183"/>
      <c r="H8791" s="183"/>
      <c r="I8791" s="183"/>
      <c r="J8791" s="183"/>
      <c r="K8791" s="204" t="s">
        <v>0</v>
      </c>
      <c r="L8791" s="183"/>
      <c r="M8791" s="204">
        <v>1178.3499999999999</v>
      </c>
      <c r="N8791" s="183"/>
      <c r="O8791" s="202" t="s">
        <v>0</v>
      </c>
      <c r="P8791" s="183"/>
    </row>
    <row r="8792" spans="1:16" x14ac:dyDescent="0.25">
      <c r="A8792" s="200" t="s">
        <v>0</v>
      </c>
      <c r="B8792" s="183"/>
      <c r="C8792" s="200" t="s">
        <v>1395</v>
      </c>
      <c r="D8792" s="183"/>
      <c r="E8792" s="200" t="s">
        <v>1376</v>
      </c>
      <c r="F8792" s="183"/>
      <c r="G8792" s="183"/>
      <c r="H8792" s="183"/>
      <c r="I8792" s="183"/>
      <c r="J8792" s="183"/>
      <c r="K8792" s="201">
        <v>43565</v>
      </c>
      <c r="L8792" s="183"/>
      <c r="M8792" s="201">
        <v>23075.07</v>
      </c>
      <c r="N8792" s="183"/>
      <c r="O8792" s="196">
        <v>52.97</v>
      </c>
      <c r="P8792" s="183"/>
    </row>
    <row r="8793" spans="1:16" x14ac:dyDescent="0.25">
      <c r="A8793" s="197"/>
      <c r="B8793" s="183"/>
      <c r="C8793" s="197" t="s">
        <v>1398</v>
      </c>
      <c r="D8793" s="183"/>
      <c r="E8793" s="197" t="s">
        <v>1399</v>
      </c>
      <c r="F8793" s="183"/>
      <c r="G8793" s="183"/>
      <c r="H8793" s="183"/>
      <c r="I8793" s="183"/>
      <c r="J8793" s="183"/>
      <c r="K8793" s="198">
        <v>1965</v>
      </c>
      <c r="L8793" s="183"/>
      <c r="M8793" s="198">
        <v>1115.0999999999999</v>
      </c>
      <c r="N8793" s="183"/>
      <c r="O8793" s="199">
        <v>56.75</v>
      </c>
      <c r="P8793" s="183"/>
    </row>
    <row r="8794" spans="1:16" x14ac:dyDescent="0.25">
      <c r="A8794" s="187" t="s">
        <v>0</v>
      </c>
      <c r="B8794" s="183"/>
      <c r="C8794" s="187" t="s">
        <v>214</v>
      </c>
      <c r="D8794" s="183"/>
      <c r="E8794" s="183"/>
      <c r="F8794" s="183"/>
      <c r="G8794" s="183"/>
      <c r="H8794" s="183"/>
      <c r="I8794" s="183"/>
      <c r="J8794" s="183"/>
      <c r="K8794" s="188">
        <v>1965</v>
      </c>
      <c r="L8794" s="183"/>
      <c r="M8794" s="188">
        <v>1115.0999999999999</v>
      </c>
      <c r="N8794" s="183"/>
      <c r="O8794" s="189">
        <v>56.75</v>
      </c>
      <c r="P8794" s="183"/>
    </row>
    <row r="8795" spans="1:16" x14ac:dyDescent="0.25">
      <c r="A8795" s="187" t="s">
        <v>0</v>
      </c>
      <c r="B8795" s="183"/>
      <c r="C8795" s="187" t="s">
        <v>215</v>
      </c>
      <c r="D8795" s="183"/>
      <c r="E8795" s="183"/>
      <c r="F8795" s="183"/>
      <c r="G8795" s="183"/>
      <c r="H8795" s="183"/>
      <c r="I8795" s="183"/>
      <c r="J8795" s="183"/>
      <c r="K8795" s="188">
        <v>1965</v>
      </c>
      <c r="L8795" s="183"/>
      <c r="M8795" s="188">
        <v>1115.0999999999999</v>
      </c>
      <c r="N8795" s="183"/>
      <c r="O8795" s="189">
        <v>56.75</v>
      </c>
      <c r="P8795" s="183"/>
    </row>
    <row r="8796" spans="1:16" x14ac:dyDescent="0.25">
      <c r="A8796" s="206" t="s">
        <v>0</v>
      </c>
      <c r="B8796" s="183"/>
      <c r="C8796" s="206" t="s">
        <v>564</v>
      </c>
      <c r="D8796" s="183"/>
      <c r="E8796" s="206" t="s">
        <v>565</v>
      </c>
      <c r="F8796" s="183"/>
      <c r="G8796" s="183"/>
      <c r="H8796" s="183"/>
      <c r="I8796" s="183"/>
      <c r="J8796" s="183"/>
      <c r="K8796" s="207">
        <v>1965</v>
      </c>
      <c r="L8796" s="183"/>
      <c r="M8796" s="207">
        <v>1115.0999999999999</v>
      </c>
      <c r="N8796" s="183"/>
      <c r="O8796" s="205">
        <v>56.75</v>
      </c>
      <c r="P8796" s="183"/>
    </row>
    <row r="8797" spans="1:16" x14ac:dyDescent="0.25">
      <c r="A8797" s="203" t="s">
        <v>0</v>
      </c>
      <c r="B8797" s="183"/>
      <c r="C8797" s="203" t="s">
        <v>566</v>
      </c>
      <c r="D8797" s="183"/>
      <c r="E8797" s="203" t="s">
        <v>567</v>
      </c>
      <c r="F8797" s="183"/>
      <c r="G8797" s="183"/>
      <c r="H8797" s="183"/>
      <c r="I8797" s="183"/>
      <c r="J8797" s="183"/>
      <c r="K8797" s="204" t="s">
        <v>0</v>
      </c>
      <c r="L8797" s="183"/>
      <c r="M8797" s="204">
        <v>957.18</v>
      </c>
      <c r="N8797" s="183"/>
      <c r="O8797" s="202" t="s">
        <v>0</v>
      </c>
      <c r="P8797" s="183"/>
    </row>
    <row r="8798" spans="1:16" x14ac:dyDescent="0.25">
      <c r="A8798" s="203" t="s">
        <v>0</v>
      </c>
      <c r="B8798" s="183"/>
      <c r="C8798" s="203" t="s">
        <v>568</v>
      </c>
      <c r="D8798" s="183"/>
      <c r="E8798" s="203" t="s">
        <v>569</v>
      </c>
      <c r="F8798" s="183"/>
      <c r="G8798" s="183"/>
      <c r="H8798" s="183"/>
      <c r="I8798" s="183"/>
      <c r="J8798" s="183"/>
      <c r="K8798" s="204" t="s">
        <v>0</v>
      </c>
      <c r="L8798" s="183"/>
      <c r="M8798" s="204">
        <v>157.91999999999999</v>
      </c>
      <c r="N8798" s="183"/>
      <c r="O8798" s="202" t="s">
        <v>0</v>
      </c>
      <c r="P8798" s="183"/>
    </row>
    <row r="8799" spans="1:16" x14ac:dyDescent="0.25">
      <c r="A8799" s="197"/>
      <c r="B8799" s="183"/>
      <c r="C8799" s="197" t="s">
        <v>1559</v>
      </c>
      <c r="D8799" s="183"/>
      <c r="E8799" s="197" t="s">
        <v>1560</v>
      </c>
      <c r="F8799" s="183"/>
      <c r="G8799" s="183"/>
      <c r="H8799" s="183"/>
      <c r="I8799" s="183"/>
      <c r="J8799" s="183"/>
      <c r="K8799" s="198">
        <v>100</v>
      </c>
      <c r="L8799" s="183"/>
      <c r="M8799" s="198">
        <v>0</v>
      </c>
      <c r="N8799" s="183"/>
      <c r="O8799" s="199">
        <v>0</v>
      </c>
      <c r="P8799" s="183"/>
    </row>
    <row r="8800" spans="1:16" x14ac:dyDescent="0.25">
      <c r="A8800" s="187" t="s">
        <v>0</v>
      </c>
      <c r="B8800" s="183"/>
      <c r="C8800" s="187" t="s">
        <v>229</v>
      </c>
      <c r="D8800" s="183"/>
      <c r="E8800" s="183"/>
      <c r="F8800" s="183"/>
      <c r="G8800" s="183"/>
      <c r="H8800" s="183"/>
      <c r="I8800" s="183"/>
      <c r="J8800" s="183"/>
      <c r="K8800" s="188">
        <v>100</v>
      </c>
      <c r="L8800" s="183"/>
      <c r="M8800" s="188">
        <v>0</v>
      </c>
      <c r="N8800" s="183"/>
      <c r="O8800" s="189">
        <v>0</v>
      </c>
      <c r="P8800" s="183"/>
    </row>
    <row r="8801" spans="1:16" x14ac:dyDescent="0.25">
      <c r="A8801" s="187" t="s">
        <v>0</v>
      </c>
      <c r="B8801" s="183"/>
      <c r="C8801" s="187" t="s">
        <v>232</v>
      </c>
      <c r="D8801" s="183"/>
      <c r="E8801" s="183"/>
      <c r="F8801" s="183"/>
      <c r="G8801" s="183"/>
      <c r="H8801" s="183"/>
      <c r="I8801" s="183"/>
      <c r="J8801" s="183"/>
      <c r="K8801" s="188">
        <v>100</v>
      </c>
      <c r="L8801" s="183"/>
      <c r="M8801" s="188">
        <v>0</v>
      </c>
      <c r="N8801" s="183"/>
      <c r="O8801" s="189">
        <v>0</v>
      </c>
      <c r="P8801" s="183"/>
    </row>
    <row r="8802" spans="1:16" x14ac:dyDescent="0.25">
      <c r="A8802" s="206" t="s">
        <v>0</v>
      </c>
      <c r="B8802" s="183"/>
      <c r="C8802" s="206" t="s">
        <v>574</v>
      </c>
      <c r="D8802" s="183"/>
      <c r="E8802" s="206" t="s">
        <v>575</v>
      </c>
      <c r="F8802" s="183"/>
      <c r="G8802" s="183"/>
      <c r="H8802" s="183"/>
      <c r="I8802" s="183"/>
      <c r="J8802" s="183"/>
      <c r="K8802" s="207">
        <v>100</v>
      </c>
      <c r="L8802" s="183"/>
      <c r="M8802" s="207">
        <v>0</v>
      </c>
      <c r="N8802" s="183"/>
      <c r="O8802" s="205">
        <v>0</v>
      </c>
      <c r="P8802" s="183"/>
    </row>
    <row r="8803" spans="1:16" x14ac:dyDescent="0.25">
      <c r="A8803" s="197"/>
      <c r="B8803" s="183"/>
      <c r="C8803" s="197" t="s">
        <v>1532</v>
      </c>
      <c r="D8803" s="183"/>
      <c r="E8803" s="197" t="s">
        <v>1533</v>
      </c>
      <c r="F8803" s="183"/>
      <c r="G8803" s="183"/>
      <c r="H8803" s="183"/>
      <c r="I8803" s="183"/>
      <c r="J8803" s="183"/>
      <c r="K8803" s="198">
        <v>33000</v>
      </c>
      <c r="L8803" s="183"/>
      <c r="M8803" s="198">
        <v>18717.09</v>
      </c>
      <c r="N8803" s="183"/>
      <c r="O8803" s="199">
        <v>56.72</v>
      </c>
      <c r="P8803" s="183"/>
    </row>
    <row r="8804" spans="1:16" x14ac:dyDescent="0.25">
      <c r="A8804" s="187" t="s">
        <v>0</v>
      </c>
      <c r="B8804" s="183"/>
      <c r="C8804" s="187" t="s">
        <v>229</v>
      </c>
      <c r="D8804" s="183"/>
      <c r="E8804" s="183"/>
      <c r="F8804" s="183"/>
      <c r="G8804" s="183"/>
      <c r="H8804" s="183"/>
      <c r="I8804" s="183"/>
      <c r="J8804" s="183"/>
      <c r="K8804" s="188">
        <v>33000</v>
      </c>
      <c r="L8804" s="183"/>
      <c r="M8804" s="188">
        <v>18717.09</v>
      </c>
      <c r="N8804" s="183"/>
      <c r="O8804" s="189">
        <v>56.72</v>
      </c>
      <c r="P8804" s="183"/>
    </row>
    <row r="8805" spans="1:16" x14ac:dyDescent="0.25">
      <c r="A8805" s="187" t="s">
        <v>0</v>
      </c>
      <c r="B8805" s="183"/>
      <c r="C8805" s="187" t="s">
        <v>232</v>
      </c>
      <c r="D8805" s="183"/>
      <c r="E8805" s="183"/>
      <c r="F8805" s="183"/>
      <c r="G8805" s="183"/>
      <c r="H8805" s="183"/>
      <c r="I8805" s="183"/>
      <c r="J8805" s="183"/>
      <c r="K8805" s="188">
        <v>33000</v>
      </c>
      <c r="L8805" s="183"/>
      <c r="M8805" s="188">
        <v>18717.09</v>
      </c>
      <c r="N8805" s="183"/>
      <c r="O8805" s="189">
        <v>56.72</v>
      </c>
      <c r="P8805" s="183"/>
    </row>
    <row r="8806" spans="1:16" x14ac:dyDescent="0.25">
      <c r="A8806" s="206" t="s">
        <v>0</v>
      </c>
      <c r="B8806" s="183"/>
      <c r="C8806" s="206" t="s">
        <v>574</v>
      </c>
      <c r="D8806" s="183"/>
      <c r="E8806" s="206" t="s">
        <v>575</v>
      </c>
      <c r="F8806" s="183"/>
      <c r="G8806" s="183"/>
      <c r="H8806" s="183"/>
      <c r="I8806" s="183"/>
      <c r="J8806" s="183"/>
      <c r="K8806" s="207">
        <v>33000</v>
      </c>
      <c r="L8806" s="183"/>
      <c r="M8806" s="207">
        <v>18717.09</v>
      </c>
      <c r="N8806" s="183"/>
      <c r="O8806" s="205">
        <v>56.72</v>
      </c>
      <c r="P8806" s="183"/>
    </row>
    <row r="8807" spans="1:16" x14ac:dyDescent="0.25">
      <c r="A8807" s="203" t="s">
        <v>0</v>
      </c>
      <c r="B8807" s="183"/>
      <c r="C8807" s="203" t="s">
        <v>931</v>
      </c>
      <c r="D8807" s="183"/>
      <c r="E8807" s="203" t="s">
        <v>932</v>
      </c>
      <c r="F8807" s="183"/>
      <c r="G8807" s="183"/>
      <c r="H8807" s="183"/>
      <c r="I8807" s="183"/>
      <c r="J8807" s="183"/>
      <c r="K8807" s="204" t="s">
        <v>0</v>
      </c>
      <c r="L8807" s="183"/>
      <c r="M8807" s="204">
        <v>18717.09</v>
      </c>
      <c r="N8807" s="183"/>
      <c r="O8807" s="202" t="s">
        <v>0</v>
      </c>
      <c r="P8807" s="183"/>
    </row>
    <row r="8808" spans="1:16" x14ac:dyDescent="0.25">
      <c r="A8808" s="197"/>
      <c r="B8808" s="183"/>
      <c r="C8808" s="197" t="s">
        <v>1400</v>
      </c>
      <c r="D8808" s="183"/>
      <c r="E8808" s="197" t="s">
        <v>1401</v>
      </c>
      <c r="F8808" s="183"/>
      <c r="G8808" s="183"/>
      <c r="H8808" s="183"/>
      <c r="I8808" s="183"/>
      <c r="J8808" s="183"/>
      <c r="K8808" s="198">
        <v>300</v>
      </c>
      <c r="L8808" s="183"/>
      <c r="M8808" s="198">
        <v>0</v>
      </c>
      <c r="N8808" s="183"/>
      <c r="O8808" s="199">
        <v>0</v>
      </c>
      <c r="P8808" s="183"/>
    </row>
    <row r="8809" spans="1:16" x14ac:dyDescent="0.25">
      <c r="A8809" s="187" t="s">
        <v>0</v>
      </c>
      <c r="B8809" s="183"/>
      <c r="C8809" s="187" t="s">
        <v>229</v>
      </c>
      <c r="D8809" s="183"/>
      <c r="E8809" s="183"/>
      <c r="F8809" s="183"/>
      <c r="G8809" s="183"/>
      <c r="H8809" s="183"/>
      <c r="I8809" s="183"/>
      <c r="J8809" s="183"/>
      <c r="K8809" s="188">
        <v>300</v>
      </c>
      <c r="L8809" s="183"/>
      <c r="M8809" s="188">
        <v>0</v>
      </c>
      <c r="N8809" s="183"/>
      <c r="O8809" s="189">
        <v>0</v>
      </c>
      <c r="P8809" s="183"/>
    </row>
    <row r="8810" spans="1:16" x14ac:dyDescent="0.25">
      <c r="A8810" s="187" t="s">
        <v>0</v>
      </c>
      <c r="B8810" s="183"/>
      <c r="C8810" s="187" t="s">
        <v>232</v>
      </c>
      <c r="D8810" s="183"/>
      <c r="E8810" s="183"/>
      <c r="F8810" s="183"/>
      <c r="G8810" s="183"/>
      <c r="H8810" s="183"/>
      <c r="I8810" s="183"/>
      <c r="J8810" s="183"/>
      <c r="K8810" s="188">
        <v>300</v>
      </c>
      <c r="L8810" s="183"/>
      <c r="M8810" s="188">
        <v>0</v>
      </c>
      <c r="N8810" s="183"/>
      <c r="O8810" s="189">
        <v>0</v>
      </c>
      <c r="P8810" s="183"/>
    </row>
    <row r="8811" spans="1:16" x14ac:dyDescent="0.25">
      <c r="A8811" s="206" t="s">
        <v>0</v>
      </c>
      <c r="B8811" s="183"/>
      <c r="C8811" s="206" t="s">
        <v>604</v>
      </c>
      <c r="D8811" s="183"/>
      <c r="E8811" s="206" t="s">
        <v>605</v>
      </c>
      <c r="F8811" s="183"/>
      <c r="G8811" s="183"/>
      <c r="H8811" s="183"/>
      <c r="I8811" s="183"/>
      <c r="J8811" s="183"/>
      <c r="K8811" s="207">
        <v>300</v>
      </c>
      <c r="L8811" s="183"/>
      <c r="M8811" s="207">
        <v>0</v>
      </c>
      <c r="N8811" s="183"/>
      <c r="O8811" s="205">
        <v>0</v>
      </c>
      <c r="P8811" s="183"/>
    </row>
    <row r="8812" spans="1:16" x14ac:dyDescent="0.25">
      <c r="A8812" s="197"/>
      <c r="B8812" s="183"/>
      <c r="C8812" s="197" t="s">
        <v>1402</v>
      </c>
      <c r="D8812" s="183"/>
      <c r="E8812" s="197" t="s">
        <v>1403</v>
      </c>
      <c r="F8812" s="183"/>
      <c r="G8812" s="183"/>
      <c r="H8812" s="183"/>
      <c r="I8812" s="183"/>
      <c r="J8812" s="183"/>
      <c r="K8812" s="198">
        <v>8200</v>
      </c>
      <c r="L8812" s="183"/>
      <c r="M8812" s="198">
        <v>3242.88</v>
      </c>
      <c r="N8812" s="183"/>
      <c r="O8812" s="199">
        <v>39.549999999999997</v>
      </c>
      <c r="P8812" s="183"/>
    </row>
    <row r="8813" spans="1:16" x14ac:dyDescent="0.25">
      <c r="A8813" s="187" t="s">
        <v>0</v>
      </c>
      <c r="B8813" s="183"/>
      <c r="C8813" s="187" t="s">
        <v>214</v>
      </c>
      <c r="D8813" s="183"/>
      <c r="E8813" s="183"/>
      <c r="F8813" s="183"/>
      <c r="G8813" s="183"/>
      <c r="H8813" s="183"/>
      <c r="I8813" s="183"/>
      <c r="J8813" s="183"/>
      <c r="K8813" s="188">
        <v>8200</v>
      </c>
      <c r="L8813" s="183"/>
      <c r="M8813" s="188">
        <v>3242.88</v>
      </c>
      <c r="N8813" s="183"/>
      <c r="O8813" s="189">
        <v>39.549999999999997</v>
      </c>
      <c r="P8813" s="183"/>
    </row>
    <row r="8814" spans="1:16" x14ac:dyDescent="0.25">
      <c r="A8814" s="187" t="s">
        <v>0</v>
      </c>
      <c r="B8814" s="183"/>
      <c r="C8814" s="187" t="s">
        <v>215</v>
      </c>
      <c r="D8814" s="183"/>
      <c r="E8814" s="183"/>
      <c r="F8814" s="183"/>
      <c r="G8814" s="183"/>
      <c r="H8814" s="183"/>
      <c r="I8814" s="183"/>
      <c r="J8814" s="183"/>
      <c r="K8814" s="188">
        <v>8200</v>
      </c>
      <c r="L8814" s="183"/>
      <c r="M8814" s="188">
        <v>3242.88</v>
      </c>
      <c r="N8814" s="183"/>
      <c r="O8814" s="189">
        <v>39.549999999999997</v>
      </c>
      <c r="P8814" s="183"/>
    </row>
    <row r="8815" spans="1:16" x14ac:dyDescent="0.25">
      <c r="A8815" s="206" t="s">
        <v>0</v>
      </c>
      <c r="B8815" s="183"/>
      <c r="C8815" s="206" t="s">
        <v>564</v>
      </c>
      <c r="D8815" s="183"/>
      <c r="E8815" s="206" t="s">
        <v>565</v>
      </c>
      <c r="F8815" s="183"/>
      <c r="G8815" s="183"/>
      <c r="H8815" s="183"/>
      <c r="I8815" s="183"/>
      <c r="J8815" s="183"/>
      <c r="K8815" s="207">
        <v>7600</v>
      </c>
      <c r="L8815" s="183"/>
      <c r="M8815" s="207">
        <v>3116.51</v>
      </c>
      <c r="N8815" s="183"/>
      <c r="O8815" s="205">
        <v>41.01</v>
      </c>
      <c r="P8815" s="183"/>
    </row>
    <row r="8816" spans="1:16" x14ac:dyDescent="0.25">
      <c r="A8816" s="203" t="s">
        <v>0</v>
      </c>
      <c r="B8816" s="183"/>
      <c r="C8816" s="203" t="s">
        <v>566</v>
      </c>
      <c r="D8816" s="183"/>
      <c r="E8816" s="203" t="s">
        <v>567</v>
      </c>
      <c r="F8816" s="183"/>
      <c r="G8816" s="183"/>
      <c r="H8816" s="183"/>
      <c r="I8816" s="183"/>
      <c r="J8816" s="183"/>
      <c r="K8816" s="204" t="s">
        <v>0</v>
      </c>
      <c r="L8816" s="183"/>
      <c r="M8816" s="204">
        <v>2675.12</v>
      </c>
      <c r="N8816" s="183"/>
      <c r="O8816" s="202" t="s">
        <v>0</v>
      </c>
      <c r="P8816" s="183"/>
    </row>
    <row r="8817" spans="1:16" x14ac:dyDescent="0.25">
      <c r="A8817" s="203" t="s">
        <v>0</v>
      </c>
      <c r="B8817" s="183"/>
      <c r="C8817" s="203" t="s">
        <v>568</v>
      </c>
      <c r="D8817" s="183"/>
      <c r="E8817" s="203" t="s">
        <v>569</v>
      </c>
      <c r="F8817" s="183"/>
      <c r="G8817" s="183"/>
      <c r="H8817" s="183"/>
      <c r="I8817" s="183"/>
      <c r="J8817" s="183"/>
      <c r="K8817" s="204" t="s">
        <v>0</v>
      </c>
      <c r="L8817" s="183"/>
      <c r="M8817" s="204">
        <v>441.39</v>
      </c>
      <c r="N8817" s="183"/>
      <c r="O8817" s="202" t="s">
        <v>0</v>
      </c>
      <c r="P8817" s="183"/>
    </row>
    <row r="8818" spans="1:16" x14ac:dyDescent="0.25">
      <c r="A8818" s="206" t="s">
        <v>0</v>
      </c>
      <c r="B8818" s="183"/>
      <c r="C8818" s="206" t="s">
        <v>574</v>
      </c>
      <c r="D8818" s="183"/>
      <c r="E8818" s="206" t="s">
        <v>575</v>
      </c>
      <c r="F8818" s="183"/>
      <c r="G8818" s="183"/>
      <c r="H8818" s="183"/>
      <c r="I8818" s="183"/>
      <c r="J8818" s="183"/>
      <c r="K8818" s="207">
        <v>600</v>
      </c>
      <c r="L8818" s="183"/>
      <c r="M8818" s="207">
        <v>126.37</v>
      </c>
      <c r="N8818" s="183"/>
      <c r="O8818" s="205">
        <v>21.06</v>
      </c>
      <c r="P8818" s="183"/>
    </row>
    <row r="8819" spans="1:16" x14ac:dyDescent="0.25">
      <c r="A8819" s="203" t="s">
        <v>0</v>
      </c>
      <c r="B8819" s="183"/>
      <c r="C8819" s="203" t="s">
        <v>576</v>
      </c>
      <c r="D8819" s="183"/>
      <c r="E8819" s="203" t="s">
        <v>577</v>
      </c>
      <c r="F8819" s="183"/>
      <c r="G8819" s="183"/>
      <c r="H8819" s="183"/>
      <c r="I8819" s="183"/>
      <c r="J8819" s="183"/>
      <c r="K8819" s="204" t="s">
        <v>0</v>
      </c>
      <c r="L8819" s="183"/>
      <c r="M8819" s="204">
        <v>126.37</v>
      </c>
      <c r="N8819" s="183"/>
      <c r="O8819" s="202" t="s">
        <v>0</v>
      </c>
      <c r="P8819" s="183"/>
    </row>
    <row r="8820" spans="1:16" x14ac:dyDescent="0.25">
      <c r="A8820" s="200" t="s">
        <v>0</v>
      </c>
      <c r="B8820" s="183"/>
      <c r="C8820" s="200" t="s">
        <v>1410</v>
      </c>
      <c r="D8820" s="183"/>
      <c r="E8820" s="200" t="s">
        <v>1411</v>
      </c>
      <c r="F8820" s="183"/>
      <c r="G8820" s="183"/>
      <c r="H8820" s="183"/>
      <c r="I8820" s="183"/>
      <c r="J8820" s="183"/>
      <c r="K8820" s="201">
        <v>3063.75</v>
      </c>
      <c r="L8820" s="183"/>
      <c r="M8820" s="201">
        <v>147.5</v>
      </c>
      <c r="N8820" s="183"/>
      <c r="O8820" s="196">
        <v>4.8099999999999996</v>
      </c>
      <c r="P8820" s="183"/>
    </row>
    <row r="8821" spans="1:16" x14ac:dyDescent="0.25">
      <c r="A8821" s="197"/>
      <c r="B8821" s="183"/>
      <c r="C8821" s="197" t="s">
        <v>1534</v>
      </c>
      <c r="D8821" s="183"/>
      <c r="E8821" s="197" t="s">
        <v>1535</v>
      </c>
      <c r="F8821" s="183"/>
      <c r="G8821" s="183"/>
      <c r="H8821" s="183"/>
      <c r="I8821" s="183"/>
      <c r="J8821" s="183"/>
      <c r="K8821" s="198">
        <v>3063.75</v>
      </c>
      <c r="L8821" s="183"/>
      <c r="M8821" s="198">
        <v>147.5</v>
      </c>
      <c r="N8821" s="183"/>
      <c r="O8821" s="199">
        <v>4.8099999999999996</v>
      </c>
      <c r="P8821" s="183"/>
    </row>
    <row r="8822" spans="1:16" x14ac:dyDescent="0.25">
      <c r="A8822" s="187" t="s">
        <v>0</v>
      </c>
      <c r="B8822" s="183"/>
      <c r="C8822" s="187" t="s">
        <v>221</v>
      </c>
      <c r="D8822" s="183"/>
      <c r="E8822" s="183"/>
      <c r="F8822" s="183"/>
      <c r="G8822" s="183"/>
      <c r="H8822" s="183"/>
      <c r="I8822" s="183"/>
      <c r="J8822" s="183"/>
      <c r="K8822" s="188">
        <v>3063.75</v>
      </c>
      <c r="L8822" s="183"/>
      <c r="M8822" s="188">
        <v>147.5</v>
      </c>
      <c r="N8822" s="183"/>
      <c r="O8822" s="189">
        <v>4.8099999999999996</v>
      </c>
      <c r="P8822" s="183"/>
    </row>
    <row r="8823" spans="1:16" x14ac:dyDescent="0.25">
      <c r="A8823" s="187" t="s">
        <v>0</v>
      </c>
      <c r="B8823" s="183"/>
      <c r="C8823" s="187" t="s">
        <v>228</v>
      </c>
      <c r="D8823" s="183"/>
      <c r="E8823" s="183"/>
      <c r="F8823" s="183"/>
      <c r="G8823" s="183"/>
      <c r="H8823" s="183"/>
      <c r="I8823" s="183"/>
      <c r="J8823" s="183"/>
      <c r="K8823" s="188">
        <v>3063.75</v>
      </c>
      <c r="L8823" s="183"/>
      <c r="M8823" s="188">
        <v>147.5</v>
      </c>
      <c r="N8823" s="183"/>
      <c r="O8823" s="189">
        <v>4.8099999999999996</v>
      </c>
      <c r="P8823" s="183"/>
    </row>
    <row r="8824" spans="1:16" x14ac:dyDescent="0.25">
      <c r="A8824" s="206" t="s">
        <v>0</v>
      </c>
      <c r="B8824" s="183"/>
      <c r="C8824" s="206" t="s">
        <v>574</v>
      </c>
      <c r="D8824" s="183"/>
      <c r="E8824" s="206" t="s">
        <v>575</v>
      </c>
      <c r="F8824" s="183"/>
      <c r="G8824" s="183"/>
      <c r="H8824" s="183"/>
      <c r="I8824" s="183"/>
      <c r="J8824" s="183"/>
      <c r="K8824" s="207">
        <v>3063.75</v>
      </c>
      <c r="L8824" s="183"/>
      <c r="M8824" s="207">
        <v>147.5</v>
      </c>
      <c r="N8824" s="183"/>
      <c r="O8824" s="205">
        <v>4.8099999999999996</v>
      </c>
      <c r="P8824" s="183"/>
    </row>
    <row r="8825" spans="1:16" x14ac:dyDescent="0.25">
      <c r="A8825" s="203" t="s">
        <v>0</v>
      </c>
      <c r="B8825" s="183"/>
      <c r="C8825" s="203" t="s">
        <v>582</v>
      </c>
      <c r="D8825" s="183"/>
      <c r="E8825" s="203" t="s">
        <v>583</v>
      </c>
      <c r="F8825" s="183"/>
      <c r="G8825" s="183"/>
      <c r="H8825" s="183"/>
      <c r="I8825" s="183"/>
      <c r="J8825" s="183"/>
      <c r="K8825" s="204" t="s">
        <v>0</v>
      </c>
      <c r="L8825" s="183"/>
      <c r="M8825" s="204">
        <v>147.5</v>
      </c>
      <c r="N8825" s="183"/>
      <c r="O8825" s="202" t="s">
        <v>0</v>
      </c>
      <c r="P8825" s="183"/>
    </row>
    <row r="8826" spans="1:16" x14ac:dyDescent="0.25">
      <c r="A8826" s="200" t="s">
        <v>0</v>
      </c>
      <c r="B8826" s="183"/>
      <c r="C8826" s="200" t="s">
        <v>1456</v>
      </c>
      <c r="D8826" s="183"/>
      <c r="E8826" s="200" t="s">
        <v>1457</v>
      </c>
      <c r="F8826" s="183"/>
      <c r="G8826" s="183"/>
      <c r="H8826" s="183"/>
      <c r="I8826" s="183"/>
      <c r="J8826" s="183"/>
      <c r="K8826" s="201">
        <v>9433.58</v>
      </c>
      <c r="L8826" s="183"/>
      <c r="M8826" s="201">
        <v>4712.49</v>
      </c>
      <c r="N8826" s="183"/>
      <c r="O8826" s="196">
        <v>49.95</v>
      </c>
      <c r="P8826" s="183"/>
    </row>
    <row r="8827" spans="1:16" x14ac:dyDescent="0.25">
      <c r="A8827" s="197"/>
      <c r="B8827" s="183"/>
      <c r="C8827" s="197" t="s">
        <v>1458</v>
      </c>
      <c r="D8827" s="183"/>
      <c r="E8827" s="197" t="s">
        <v>1459</v>
      </c>
      <c r="F8827" s="183"/>
      <c r="G8827" s="183"/>
      <c r="H8827" s="183"/>
      <c r="I8827" s="183"/>
      <c r="J8827" s="183"/>
      <c r="K8827" s="198">
        <v>8847.58</v>
      </c>
      <c r="L8827" s="183"/>
      <c r="M8827" s="198">
        <v>4659.08</v>
      </c>
      <c r="N8827" s="183"/>
      <c r="O8827" s="199">
        <v>52.66</v>
      </c>
      <c r="P8827" s="183"/>
    </row>
    <row r="8828" spans="1:16" x14ac:dyDescent="0.25">
      <c r="A8828" s="187" t="s">
        <v>0</v>
      </c>
      <c r="B8828" s="183"/>
      <c r="C8828" s="187" t="s">
        <v>221</v>
      </c>
      <c r="D8828" s="183"/>
      <c r="E8828" s="183"/>
      <c r="F8828" s="183"/>
      <c r="G8828" s="183"/>
      <c r="H8828" s="183"/>
      <c r="I8828" s="183"/>
      <c r="J8828" s="183"/>
      <c r="K8828" s="188">
        <v>3487.5</v>
      </c>
      <c r="L8828" s="183"/>
      <c r="M8828" s="188">
        <v>3487.5</v>
      </c>
      <c r="N8828" s="183"/>
      <c r="O8828" s="189">
        <v>100</v>
      </c>
      <c r="P8828" s="183"/>
    </row>
    <row r="8829" spans="1:16" x14ac:dyDescent="0.25">
      <c r="A8829" s="187" t="s">
        <v>0</v>
      </c>
      <c r="B8829" s="183"/>
      <c r="C8829" s="187" t="s">
        <v>228</v>
      </c>
      <c r="D8829" s="183"/>
      <c r="E8829" s="183"/>
      <c r="F8829" s="183"/>
      <c r="G8829" s="183"/>
      <c r="H8829" s="183"/>
      <c r="I8829" s="183"/>
      <c r="J8829" s="183"/>
      <c r="K8829" s="188">
        <v>3487.5</v>
      </c>
      <c r="L8829" s="183"/>
      <c r="M8829" s="188">
        <v>3487.5</v>
      </c>
      <c r="N8829" s="183"/>
      <c r="O8829" s="189">
        <v>100</v>
      </c>
      <c r="P8829" s="183"/>
    </row>
    <row r="8830" spans="1:16" x14ac:dyDescent="0.25">
      <c r="A8830" s="206" t="s">
        <v>0</v>
      </c>
      <c r="B8830" s="183"/>
      <c r="C8830" s="206" t="s">
        <v>698</v>
      </c>
      <c r="D8830" s="183"/>
      <c r="E8830" s="206" t="s">
        <v>699</v>
      </c>
      <c r="F8830" s="183"/>
      <c r="G8830" s="183"/>
      <c r="H8830" s="183"/>
      <c r="I8830" s="183"/>
      <c r="J8830" s="183"/>
      <c r="K8830" s="207">
        <v>3487.5</v>
      </c>
      <c r="L8830" s="183"/>
      <c r="M8830" s="207">
        <v>3487.5</v>
      </c>
      <c r="N8830" s="183"/>
      <c r="O8830" s="205">
        <v>100</v>
      </c>
      <c r="P8830" s="183"/>
    </row>
    <row r="8831" spans="1:16" x14ac:dyDescent="0.25">
      <c r="A8831" s="203" t="s">
        <v>0</v>
      </c>
      <c r="B8831" s="183"/>
      <c r="C8831" s="203" t="s">
        <v>907</v>
      </c>
      <c r="D8831" s="183"/>
      <c r="E8831" s="203" t="s">
        <v>908</v>
      </c>
      <c r="F8831" s="183"/>
      <c r="G8831" s="183"/>
      <c r="H8831" s="183"/>
      <c r="I8831" s="183"/>
      <c r="J8831" s="183"/>
      <c r="K8831" s="204" t="s">
        <v>0</v>
      </c>
      <c r="L8831" s="183"/>
      <c r="M8831" s="204">
        <v>3487.5</v>
      </c>
      <c r="N8831" s="183"/>
      <c r="O8831" s="202" t="s">
        <v>0</v>
      </c>
      <c r="P8831" s="183"/>
    </row>
    <row r="8832" spans="1:16" x14ac:dyDescent="0.25">
      <c r="A8832" s="187" t="s">
        <v>0</v>
      </c>
      <c r="B8832" s="183"/>
      <c r="C8832" s="187" t="s">
        <v>229</v>
      </c>
      <c r="D8832" s="183"/>
      <c r="E8832" s="183"/>
      <c r="F8832" s="183"/>
      <c r="G8832" s="183"/>
      <c r="H8832" s="183"/>
      <c r="I8832" s="183"/>
      <c r="J8832" s="183"/>
      <c r="K8832" s="188">
        <v>1057.83</v>
      </c>
      <c r="L8832" s="183"/>
      <c r="M8832" s="188">
        <v>1057.83</v>
      </c>
      <c r="N8832" s="183"/>
      <c r="O8832" s="189">
        <v>100</v>
      </c>
      <c r="P8832" s="183"/>
    </row>
    <row r="8833" spans="1:16" x14ac:dyDescent="0.25">
      <c r="A8833" s="187" t="s">
        <v>0</v>
      </c>
      <c r="B8833" s="183"/>
      <c r="C8833" s="187" t="s">
        <v>234</v>
      </c>
      <c r="D8833" s="183"/>
      <c r="E8833" s="183"/>
      <c r="F8833" s="183"/>
      <c r="G8833" s="183"/>
      <c r="H8833" s="183"/>
      <c r="I8833" s="183"/>
      <c r="J8833" s="183"/>
      <c r="K8833" s="188">
        <v>1057.83</v>
      </c>
      <c r="L8833" s="183"/>
      <c r="M8833" s="188">
        <v>1057.83</v>
      </c>
      <c r="N8833" s="183"/>
      <c r="O8833" s="189">
        <v>100</v>
      </c>
      <c r="P8833" s="183"/>
    </row>
    <row r="8834" spans="1:16" x14ac:dyDescent="0.25">
      <c r="A8834" s="206" t="s">
        <v>0</v>
      </c>
      <c r="B8834" s="183"/>
      <c r="C8834" s="206" t="s">
        <v>698</v>
      </c>
      <c r="D8834" s="183"/>
      <c r="E8834" s="206" t="s">
        <v>699</v>
      </c>
      <c r="F8834" s="183"/>
      <c r="G8834" s="183"/>
      <c r="H8834" s="183"/>
      <c r="I8834" s="183"/>
      <c r="J8834" s="183"/>
      <c r="K8834" s="207">
        <v>1057.83</v>
      </c>
      <c r="L8834" s="183"/>
      <c r="M8834" s="207">
        <v>1057.83</v>
      </c>
      <c r="N8834" s="183"/>
      <c r="O8834" s="205">
        <v>100</v>
      </c>
      <c r="P8834" s="183"/>
    </row>
    <row r="8835" spans="1:16" x14ac:dyDescent="0.25">
      <c r="A8835" s="203" t="s">
        <v>0</v>
      </c>
      <c r="B8835" s="183"/>
      <c r="C8835" s="203" t="s">
        <v>764</v>
      </c>
      <c r="D8835" s="183"/>
      <c r="E8835" s="203" t="s">
        <v>765</v>
      </c>
      <c r="F8835" s="183"/>
      <c r="G8835" s="183"/>
      <c r="H8835" s="183"/>
      <c r="I8835" s="183"/>
      <c r="J8835" s="183"/>
      <c r="K8835" s="204" t="s">
        <v>0</v>
      </c>
      <c r="L8835" s="183"/>
      <c r="M8835" s="204">
        <v>1057.83</v>
      </c>
      <c r="N8835" s="183"/>
      <c r="O8835" s="202" t="s">
        <v>0</v>
      </c>
      <c r="P8835" s="183"/>
    </row>
    <row r="8836" spans="1:16" x14ac:dyDescent="0.25">
      <c r="A8836" s="187" t="s">
        <v>0</v>
      </c>
      <c r="B8836" s="183"/>
      <c r="C8836" s="187" t="s">
        <v>238</v>
      </c>
      <c r="D8836" s="183"/>
      <c r="E8836" s="183"/>
      <c r="F8836" s="183"/>
      <c r="G8836" s="183"/>
      <c r="H8836" s="183"/>
      <c r="I8836" s="183"/>
      <c r="J8836" s="183"/>
      <c r="K8836" s="188">
        <v>4302.25</v>
      </c>
      <c r="L8836" s="183"/>
      <c r="M8836" s="188">
        <v>113.75</v>
      </c>
      <c r="N8836" s="183"/>
      <c r="O8836" s="189">
        <v>2.64</v>
      </c>
      <c r="P8836" s="183"/>
    </row>
    <row r="8837" spans="1:16" x14ac:dyDescent="0.25">
      <c r="A8837" s="187" t="s">
        <v>0</v>
      </c>
      <c r="B8837" s="183"/>
      <c r="C8837" s="187" t="s">
        <v>240</v>
      </c>
      <c r="D8837" s="183"/>
      <c r="E8837" s="183"/>
      <c r="F8837" s="183"/>
      <c r="G8837" s="183"/>
      <c r="H8837" s="183"/>
      <c r="I8837" s="183"/>
      <c r="J8837" s="183"/>
      <c r="K8837" s="188">
        <v>4302.25</v>
      </c>
      <c r="L8837" s="183"/>
      <c r="M8837" s="188">
        <v>113.75</v>
      </c>
      <c r="N8837" s="183"/>
      <c r="O8837" s="189">
        <v>2.64</v>
      </c>
      <c r="P8837" s="183"/>
    </row>
    <row r="8838" spans="1:16" x14ac:dyDescent="0.25">
      <c r="A8838" s="206" t="s">
        <v>0</v>
      </c>
      <c r="B8838" s="183"/>
      <c r="C8838" s="206" t="s">
        <v>574</v>
      </c>
      <c r="D8838" s="183"/>
      <c r="E8838" s="206" t="s">
        <v>575</v>
      </c>
      <c r="F8838" s="183"/>
      <c r="G8838" s="183"/>
      <c r="H8838" s="183"/>
      <c r="I8838" s="183"/>
      <c r="J8838" s="183"/>
      <c r="K8838" s="207">
        <v>1500</v>
      </c>
      <c r="L8838" s="183"/>
      <c r="M8838" s="207">
        <v>113.75</v>
      </c>
      <c r="N8838" s="183"/>
      <c r="O8838" s="205">
        <v>7.58</v>
      </c>
      <c r="P8838" s="183"/>
    </row>
    <row r="8839" spans="1:16" x14ac:dyDescent="0.25">
      <c r="A8839" s="203" t="s">
        <v>0</v>
      </c>
      <c r="B8839" s="183"/>
      <c r="C8839" s="203" t="s">
        <v>750</v>
      </c>
      <c r="D8839" s="183"/>
      <c r="E8839" s="203" t="s">
        <v>751</v>
      </c>
      <c r="F8839" s="183"/>
      <c r="G8839" s="183"/>
      <c r="H8839" s="183"/>
      <c r="I8839" s="183"/>
      <c r="J8839" s="183"/>
      <c r="K8839" s="204" t="s">
        <v>0</v>
      </c>
      <c r="L8839" s="183"/>
      <c r="M8839" s="204">
        <v>113.75</v>
      </c>
      <c r="N8839" s="183"/>
      <c r="O8839" s="202" t="s">
        <v>0</v>
      </c>
      <c r="P8839" s="183"/>
    </row>
    <row r="8840" spans="1:16" x14ac:dyDescent="0.25">
      <c r="A8840" s="206" t="s">
        <v>0</v>
      </c>
      <c r="B8840" s="183"/>
      <c r="C8840" s="206" t="s">
        <v>698</v>
      </c>
      <c r="D8840" s="183"/>
      <c r="E8840" s="206" t="s">
        <v>699</v>
      </c>
      <c r="F8840" s="183"/>
      <c r="G8840" s="183"/>
      <c r="H8840" s="183"/>
      <c r="I8840" s="183"/>
      <c r="J8840" s="183"/>
      <c r="K8840" s="207">
        <v>2802.25</v>
      </c>
      <c r="L8840" s="183"/>
      <c r="M8840" s="207">
        <v>0</v>
      </c>
      <c r="N8840" s="183"/>
      <c r="O8840" s="205">
        <v>0</v>
      </c>
      <c r="P8840" s="183"/>
    </row>
    <row r="8841" spans="1:16" x14ac:dyDescent="0.25">
      <c r="A8841" s="197"/>
      <c r="B8841" s="183"/>
      <c r="C8841" s="197" t="s">
        <v>1536</v>
      </c>
      <c r="D8841" s="183"/>
      <c r="E8841" s="197" t="s">
        <v>1537</v>
      </c>
      <c r="F8841" s="183"/>
      <c r="G8841" s="183"/>
      <c r="H8841" s="183"/>
      <c r="I8841" s="183"/>
      <c r="J8841" s="183"/>
      <c r="K8841" s="198">
        <v>586</v>
      </c>
      <c r="L8841" s="183"/>
      <c r="M8841" s="198">
        <v>53.41</v>
      </c>
      <c r="N8841" s="183"/>
      <c r="O8841" s="199">
        <v>9.11</v>
      </c>
      <c r="P8841" s="183"/>
    </row>
    <row r="8842" spans="1:16" x14ac:dyDescent="0.25">
      <c r="A8842" s="187" t="s">
        <v>0</v>
      </c>
      <c r="B8842" s="183"/>
      <c r="C8842" s="187" t="s">
        <v>214</v>
      </c>
      <c r="D8842" s="183"/>
      <c r="E8842" s="183"/>
      <c r="F8842" s="183"/>
      <c r="G8842" s="183"/>
      <c r="H8842" s="183"/>
      <c r="I8842" s="183"/>
      <c r="J8842" s="183"/>
      <c r="K8842" s="188">
        <v>320</v>
      </c>
      <c r="L8842" s="183"/>
      <c r="M8842" s="188">
        <v>53.41</v>
      </c>
      <c r="N8842" s="183"/>
      <c r="O8842" s="189">
        <v>16.690000000000001</v>
      </c>
      <c r="P8842" s="183"/>
    </row>
    <row r="8843" spans="1:16" x14ac:dyDescent="0.25">
      <c r="A8843" s="187" t="s">
        <v>0</v>
      </c>
      <c r="B8843" s="183"/>
      <c r="C8843" s="187" t="s">
        <v>215</v>
      </c>
      <c r="D8843" s="183"/>
      <c r="E8843" s="183"/>
      <c r="F8843" s="183"/>
      <c r="G8843" s="183"/>
      <c r="H8843" s="183"/>
      <c r="I8843" s="183"/>
      <c r="J8843" s="183"/>
      <c r="K8843" s="188">
        <v>320</v>
      </c>
      <c r="L8843" s="183"/>
      <c r="M8843" s="188">
        <v>53.41</v>
      </c>
      <c r="N8843" s="183"/>
      <c r="O8843" s="189">
        <v>16.690000000000001</v>
      </c>
      <c r="P8843" s="183"/>
    </row>
    <row r="8844" spans="1:16" x14ac:dyDescent="0.25">
      <c r="A8844" s="206" t="s">
        <v>0</v>
      </c>
      <c r="B8844" s="183"/>
      <c r="C8844" s="206" t="s">
        <v>698</v>
      </c>
      <c r="D8844" s="183"/>
      <c r="E8844" s="206" t="s">
        <v>699</v>
      </c>
      <c r="F8844" s="183"/>
      <c r="G8844" s="183"/>
      <c r="H8844" s="183"/>
      <c r="I8844" s="183"/>
      <c r="J8844" s="183"/>
      <c r="K8844" s="207">
        <v>320</v>
      </c>
      <c r="L8844" s="183"/>
      <c r="M8844" s="207">
        <v>53.41</v>
      </c>
      <c r="N8844" s="183"/>
      <c r="O8844" s="205">
        <v>16.690000000000001</v>
      </c>
      <c r="P8844" s="183"/>
    </row>
    <row r="8845" spans="1:16" x14ac:dyDescent="0.25">
      <c r="A8845" s="203" t="s">
        <v>0</v>
      </c>
      <c r="B8845" s="183"/>
      <c r="C8845" s="203" t="s">
        <v>919</v>
      </c>
      <c r="D8845" s="183"/>
      <c r="E8845" s="203" t="s">
        <v>920</v>
      </c>
      <c r="F8845" s="183"/>
      <c r="G8845" s="183"/>
      <c r="H8845" s="183"/>
      <c r="I8845" s="183"/>
      <c r="J8845" s="183"/>
      <c r="K8845" s="204" t="s">
        <v>0</v>
      </c>
      <c r="L8845" s="183"/>
      <c r="M8845" s="204">
        <v>53.41</v>
      </c>
      <c r="N8845" s="183"/>
      <c r="O8845" s="202" t="s">
        <v>0</v>
      </c>
      <c r="P8845" s="183"/>
    </row>
    <row r="8846" spans="1:16" x14ac:dyDescent="0.25">
      <c r="A8846" s="187" t="s">
        <v>0</v>
      </c>
      <c r="B8846" s="183"/>
      <c r="C8846" s="187" t="s">
        <v>229</v>
      </c>
      <c r="D8846" s="183"/>
      <c r="E8846" s="183"/>
      <c r="F8846" s="183"/>
      <c r="G8846" s="183"/>
      <c r="H8846" s="183"/>
      <c r="I8846" s="183"/>
      <c r="J8846" s="183"/>
      <c r="K8846" s="188">
        <v>266</v>
      </c>
      <c r="L8846" s="183"/>
      <c r="M8846" s="188">
        <v>0</v>
      </c>
      <c r="N8846" s="183"/>
      <c r="O8846" s="189">
        <v>0</v>
      </c>
      <c r="P8846" s="183"/>
    </row>
    <row r="8847" spans="1:16" x14ac:dyDescent="0.25">
      <c r="A8847" s="187" t="s">
        <v>0</v>
      </c>
      <c r="B8847" s="183"/>
      <c r="C8847" s="187" t="s">
        <v>232</v>
      </c>
      <c r="D8847" s="183"/>
      <c r="E8847" s="183"/>
      <c r="F8847" s="183"/>
      <c r="G8847" s="183"/>
      <c r="H8847" s="183"/>
      <c r="I8847" s="183"/>
      <c r="J8847" s="183"/>
      <c r="K8847" s="188">
        <v>266</v>
      </c>
      <c r="L8847" s="183"/>
      <c r="M8847" s="188">
        <v>0</v>
      </c>
      <c r="N8847" s="183"/>
      <c r="O8847" s="189">
        <v>0</v>
      </c>
      <c r="P8847" s="183"/>
    </row>
    <row r="8848" spans="1:16" x14ac:dyDescent="0.25">
      <c r="A8848" s="206" t="s">
        <v>0</v>
      </c>
      <c r="B8848" s="183"/>
      <c r="C8848" s="206" t="s">
        <v>698</v>
      </c>
      <c r="D8848" s="183"/>
      <c r="E8848" s="206" t="s">
        <v>699</v>
      </c>
      <c r="F8848" s="183"/>
      <c r="G8848" s="183"/>
      <c r="H8848" s="183"/>
      <c r="I8848" s="183"/>
      <c r="J8848" s="183"/>
      <c r="K8848" s="207">
        <v>266</v>
      </c>
      <c r="L8848" s="183"/>
      <c r="M8848" s="207">
        <v>0</v>
      </c>
      <c r="N8848" s="183"/>
      <c r="O8848" s="205">
        <v>0</v>
      </c>
      <c r="P8848" s="183"/>
    </row>
    <row r="8849" spans="1:16" x14ac:dyDescent="0.25">
      <c r="A8849" s="200" t="s">
        <v>0</v>
      </c>
      <c r="B8849" s="183"/>
      <c r="C8849" s="200" t="s">
        <v>1491</v>
      </c>
      <c r="D8849" s="183"/>
      <c r="E8849" s="200" t="s">
        <v>1492</v>
      </c>
      <c r="F8849" s="183"/>
      <c r="G8849" s="183"/>
      <c r="H8849" s="183"/>
      <c r="I8849" s="183"/>
      <c r="J8849" s="183"/>
      <c r="K8849" s="201">
        <v>18662</v>
      </c>
      <c r="L8849" s="183"/>
      <c r="M8849" s="201">
        <v>15958.57</v>
      </c>
      <c r="N8849" s="183"/>
      <c r="O8849" s="196">
        <v>85.51</v>
      </c>
      <c r="P8849" s="183"/>
    </row>
    <row r="8850" spans="1:16" x14ac:dyDescent="0.25">
      <c r="A8850" s="197"/>
      <c r="B8850" s="183"/>
      <c r="C8850" s="197" t="s">
        <v>1493</v>
      </c>
      <c r="D8850" s="183"/>
      <c r="E8850" s="197" t="s">
        <v>1494</v>
      </c>
      <c r="F8850" s="183"/>
      <c r="G8850" s="183"/>
      <c r="H8850" s="183"/>
      <c r="I8850" s="183"/>
      <c r="J8850" s="183"/>
      <c r="K8850" s="198">
        <v>18662</v>
      </c>
      <c r="L8850" s="183"/>
      <c r="M8850" s="198">
        <v>15958.57</v>
      </c>
      <c r="N8850" s="183"/>
      <c r="O8850" s="199">
        <v>85.51</v>
      </c>
      <c r="P8850" s="183"/>
    </row>
    <row r="8851" spans="1:16" x14ac:dyDescent="0.25">
      <c r="A8851" s="187" t="s">
        <v>0</v>
      </c>
      <c r="B8851" s="183"/>
      <c r="C8851" s="187" t="s">
        <v>214</v>
      </c>
      <c r="D8851" s="183"/>
      <c r="E8851" s="183"/>
      <c r="F8851" s="183"/>
      <c r="G8851" s="183"/>
      <c r="H8851" s="183"/>
      <c r="I8851" s="183"/>
      <c r="J8851" s="183"/>
      <c r="K8851" s="188">
        <v>10500</v>
      </c>
      <c r="L8851" s="183"/>
      <c r="M8851" s="188">
        <v>8930.08</v>
      </c>
      <c r="N8851" s="183"/>
      <c r="O8851" s="189">
        <v>85.05</v>
      </c>
      <c r="P8851" s="183"/>
    </row>
    <row r="8852" spans="1:16" x14ac:dyDescent="0.25">
      <c r="A8852" s="187" t="s">
        <v>0</v>
      </c>
      <c r="B8852" s="183"/>
      <c r="C8852" s="187" t="s">
        <v>215</v>
      </c>
      <c r="D8852" s="183"/>
      <c r="E8852" s="183"/>
      <c r="F8852" s="183"/>
      <c r="G8852" s="183"/>
      <c r="H8852" s="183"/>
      <c r="I8852" s="183"/>
      <c r="J8852" s="183"/>
      <c r="K8852" s="188">
        <v>10500</v>
      </c>
      <c r="L8852" s="183"/>
      <c r="M8852" s="188">
        <v>8930.08</v>
      </c>
      <c r="N8852" s="183"/>
      <c r="O8852" s="189">
        <v>85.05</v>
      </c>
      <c r="P8852" s="183"/>
    </row>
    <row r="8853" spans="1:16" x14ac:dyDescent="0.25">
      <c r="A8853" s="206" t="s">
        <v>0</v>
      </c>
      <c r="B8853" s="183"/>
      <c r="C8853" s="206" t="s">
        <v>564</v>
      </c>
      <c r="D8853" s="183"/>
      <c r="E8853" s="206" t="s">
        <v>565</v>
      </c>
      <c r="F8853" s="183"/>
      <c r="G8853" s="183"/>
      <c r="H8853" s="183"/>
      <c r="I8853" s="183"/>
      <c r="J8853" s="183"/>
      <c r="K8853" s="207">
        <v>9795</v>
      </c>
      <c r="L8853" s="183"/>
      <c r="M8853" s="207">
        <v>8841.7099999999991</v>
      </c>
      <c r="N8853" s="183"/>
      <c r="O8853" s="205">
        <v>90.27</v>
      </c>
      <c r="P8853" s="183"/>
    </row>
    <row r="8854" spans="1:16" x14ac:dyDescent="0.25">
      <c r="A8854" s="203" t="s">
        <v>0</v>
      </c>
      <c r="B8854" s="183"/>
      <c r="C8854" s="203" t="s">
        <v>566</v>
      </c>
      <c r="D8854" s="183"/>
      <c r="E8854" s="203" t="s">
        <v>567</v>
      </c>
      <c r="F8854" s="183"/>
      <c r="G8854" s="183"/>
      <c r="H8854" s="183"/>
      <c r="I8854" s="183"/>
      <c r="J8854" s="183"/>
      <c r="K8854" s="204" t="s">
        <v>0</v>
      </c>
      <c r="L8854" s="183"/>
      <c r="M8854" s="204">
        <v>6841.44</v>
      </c>
      <c r="N8854" s="183"/>
      <c r="O8854" s="202" t="s">
        <v>0</v>
      </c>
      <c r="P8854" s="183"/>
    </row>
    <row r="8855" spans="1:16" x14ac:dyDescent="0.25">
      <c r="A8855" s="203" t="s">
        <v>0</v>
      </c>
      <c r="B8855" s="183"/>
      <c r="C8855" s="203" t="s">
        <v>572</v>
      </c>
      <c r="D8855" s="183"/>
      <c r="E8855" s="203" t="s">
        <v>573</v>
      </c>
      <c r="F8855" s="183"/>
      <c r="G8855" s="183"/>
      <c r="H8855" s="183"/>
      <c r="I8855" s="183"/>
      <c r="J8855" s="183"/>
      <c r="K8855" s="204" t="s">
        <v>0</v>
      </c>
      <c r="L8855" s="183"/>
      <c r="M8855" s="204">
        <v>890</v>
      </c>
      <c r="N8855" s="183"/>
      <c r="O8855" s="202" t="s">
        <v>0</v>
      </c>
      <c r="P8855" s="183"/>
    </row>
    <row r="8856" spans="1:16" x14ac:dyDescent="0.25">
      <c r="A8856" s="203" t="s">
        <v>0</v>
      </c>
      <c r="B8856" s="183"/>
      <c r="C8856" s="203" t="s">
        <v>568</v>
      </c>
      <c r="D8856" s="183"/>
      <c r="E8856" s="203" t="s">
        <v>569</v>
      </c>
      <c r="F8856" s="183"/>
      <c r="G8856" s="183"/>
      <c r="H8856" s="183"/>
      <c r="I8856" s="183"/>
      <c r="J8856" s="183"/>
      <c r="K8856" s="204" t="s">
        <v>0</v>
      </c>
      <c r="L8856" s="183"/>
      <c r="M8856" s="204">
        <v>1110.27</v>
      </c>
      <c r="N8856" s="183"/>
      <c r="O8856" s="202" t="s">
        <v>0</v>
      </c>
      <c r="P8856" s="183"/>
    </row>
    <row r="8857" spans="1:16" x14ac:dyDescent="0.25">
      <c r="A8857" s="206" t="s">
        <v>0</v>
      </c>
      <c r="B8857" s="183"/>
      <c r="C8857" s="206" t="s">
        <v>574</v>
      </c>
      <c r="D8857" s="183"/>
      <c r="E8857" s="206" t="s">
        <v>575</v>
      </c>
      <c r="F8857" s="183"/>
      <c r="G8857" s="183"/>
      <c r="H8857" s="183"/>
      <c r="I8857" s="183"/>
      <c r="J8857" s="183"/>
      <c r="K8857" s="207">
        <v>705</v>
      </c>
      <c r="L8857" s="183"/>
      <c r="M8857" s="207">
        <v>88.37</v>
      </c>
      <c r="N8857" s="183"/>
      <c r="O8857" s="205">
        <v>12.53</v>
      </c>
      <c r="P8857" s="183"/>
    </row>
    <row r="8858" spans="1:16" x14ac:dyDescent="0.25">
      <c r="A8858" s="203" t="s">
        <v>0</v>
      </c>
      <c r="B8858" s="183"/>
      <c r="C8858" s="203" t="s">
        <v>576</v>
      </c>
      <c r="D8858" s="183"/>
      <c r="E8858" s="203" t="s">
        <v>577</v>
      </c>
      <c r="F8858" s="183"/>
      <c r="G8858" s="183"/>
      <c r="H8858" s="183"/>
      <c r="I8858" s="183"/>
      <c r="J8858" s="183"/>
      <c r="K8858" s="204" t="s">
        <v>0</v>
      </c>
      <c r="L8858" s="183"/>
      <c r="M8858" s="204">
        <v>88.37</v>
      </c>
      <c r="N8858" s="183"/>
      <c r="O8858" s="202" t="s">
        <v>0</v>
      </c>
      <c r="P8858" s="183"/>
    </row>
    <row r="8859" spans="1:16" x14ac:dyDescent="0.25">
      <c r="A8859" s="187" t="s">
        <v>0</v>
      </c>
      <c r="B8859" s="183"/>
      <c r="C8859" s="187" t="s">
        <v>229</v>
      </c>
      <c r="D8859" s="183"/>
      <c r="E8859" s="183"/>
      <c r="F8859" s="183"/>
      <c r="G8859" s="183"/>
      <c r="H8859" s="183"/>
      <c r="I8859" s="183"/>
      <c r="J8859" s="183"/>
      <c r="K8859" s="188">
        <v>8162</v>
      </c>
      <c r="L8859" s="183"/>
      <c r="M8859" s="188">
        <v>7028.49</v>
      </c>
      <c r="N8859" s="183"/>
      <c r="O8859" s="189">
        <v>86.11</v>
      </c>
      <c r="P8859" s="183"/>
    </row>
    <row r="8860" spans="1:16" x14ac:dyDescent="0.25">
      <c r="A8860" s="187" t="s">
        <v>0</v>
      </c>
      <c r="B8860" s="183"/>
      <c r="C8860" s="187" t="s">
        <v>230</v>
      </c>
      <c r="D8860" s="183"/>
      <c r="E8860" s="183"/>
      <c r="F8860" s="183"/>
      <c r="G8860" s="183"/>
      <c r="H8860" s="183"/>
      <c r="I8860" s="183"/>
      <c r="J8860" s="183"/>
      <c r="K8860" s="188">
        <v>8162</v>
      </c>
      <c r="L8860" s="183"/>
      <c r="M8860" s="188">
        <v>7028.49</v>
      </c>
      <c r="N8860" s="183"/>
      <c r="O8860" s="189">
        <v>86.11</v>
      </c>
      <c r="P8860" s="183"/>
    </row>
    <row r="8861" spans="1:16" x14ac:dyDescent="0.25">
      <c r="A8861" s="206" t="s">
        <v>0</v>
      </c>
      <c r="B8861" s="183"/>
      <c r="C8861" s="206" t="s">
        <v>564</v>
      </c>
      <c r="D8861" s="183"/>
      <c r="E8861" s="206" t="s">
        <v>565</v>
      </c>
      <c r="F8861" s="183"/>
      <c r="G8861" s="183"/>
      <c r="H8861" s="183"/>
      <c r="I8861" s="183"/>
      <c r="J8861" s="183"/>
      <c r="K8861" s="207">
        <v>7367</v>
      </c>
      <c r="L8861" s="183"/>
      <c r="M8861" s="207">
        <v>6810.5</v>
      </c>
      <c r="N8861" s="183"/>
      <c r="O8861" s="205">
        <v>92.45</v>
      </c>
      <c r="P8861" s="183"/>
    </row>
    <row r="8862" spans="1:16" x14ac:dyDescent="0.25">
      <c r="A8862" s="203" t="s">
        <v>0</v>
      </c>
      <c r="B8862" s="183"/>
      <c r="C8862" s="203" t="s">
        <v>566</v>
      </c>
      <c r="D8862" s="183"/>
      <c r="E8862" s="203" t="s">
        <v>567</v>
      </c>
      <c r="F8862" s="183"/>
      <c r="G8862" s="183"/>
      <c r="H8862" s="183"/>
      <c r="I8862" s="183"/>
      <c r="J8862" s="183"/>
      <c r="K8862" s="204" t="s">
        <v>0</v>
      </c>
      <c r="L8862" s="183"/>
      <c r="M8862" s="204">
        <v>5830</v>
      </c>
      <c r="N8862" s="183"/>
      <c r="O8862" s="202" t="s">
        <v>0</v>
      </c>
      <c r="P8862" s="183"/>
    </row>
    <row r="8863" spans="1:16" x14ac:dyDescent="0.25">
      <c r="A8863" s="203" t="s">
        <v>0</v>
      </c>
      <c r="B8863" s="183"/>
      <c r="C8863" s="203" t="s">
        <v>568</v>
      </c>
      <c r="D8863" s="183"/>
      <c r="E8863" s="203" t="s">
        <v>569</v>
      </c>
      <c r="F8863" s="183"/>
      <c r="G8863" s="183"/>
      <c r="H8863" s="183"/>
      <c r="I8863" s="183"/>
      <c r="J8863" s="183"/>
      <c r="K8863" s="204" t="s">
        <v>0</v>
      </c>
      <c r="L8863" s="183"/>
      <c r="M8863" s="204">
        <v>980.5</v>
      </c>
      <c r="N8863" s="183"/>
      <c r="O8863" s="202" t="s">
        <v>0</v>
      </c>
      <c r="P8863" s="183"/>
    </row>
    <row r="8864" spans="1:16" x14ac:dyDescent="0.25">
      <c r="A8864" s="206" t="s">
        <v>0</v>
      </c>
      <c r="B8864" s="183"/>
      <c r="C8864" s="206" t="s">
        <v>574</v>
      </c>
      <c r="D8864" s="183"/>
      <c r="E8864" s="206" t="s">
        <v>575</v>
      </c>
      <c r="F8864" s="183"/>
      <c r="G8864" s="183"/>
      <c r="H8864" s="183"/>
      <c r="I8864" s="183"/>
      <c r="J8864" s="183"/>
      <c r="K8864" s="207">
        <v>795</v>
      </c>
      <c r="L8864" s="183"/>
      <c r="M8864" s="207">
        <v>217.99</v>
      </c>
      <c r="N8864" s="183"/>
      <c r="O8864" s="205">
        <v>27.42</v>
      </c>
      <c r="P8864" s="183"/>
    </row>
    <row r="8865" spans="1:16" x14ac:dyDescent="0.25">
      <c r="A8865" s="203" t="s">
        <v>0</v>
      </c>
      <c r="B8865" s="183"/>
      <c r="C8865" s="203" t="s">
        <v>576</v>
      </c>
      <c r="D8865" s="183"/>
      <c r="E8865" s="203" t="s">
        <v>577</v>
      </c>
      <c r="F8865" s="183"/>
      <c r="G8865" s="183"/>
      <c r="H8865" s="183"/>
      <c r="I8865" s="183"/>
      <c r="J8865" s="183"/>
      <c r="K8865" s="204" t="s">
        <v>0</v>
      </c>
      <c r="L8865" s="183"/>
      <c r="M8865" s="204">
        <v>217.99</v>
      </c>
      <c r="N8865" s="183"/>
      <c r="O8865" s="202" t="s">
        <v>0</v>
      </c>
      <c r="P8865" s="183"/>
    </row>
    <row r="8866" spans="1:16" x14ac:dyDescent="0.25">
      <c r="A8866" s="190" t="s">
        <v>0</v>
      </c>
      <c r="B8866" s="183"/>
      <c r="C8866" s="190" t="s">
        <v>1635</v>
      </c>
      <c r="D8866" s="183"/>
      <c r="E8866" s="183"/>
      <c r="F8866" s="183"/>
      <c r="G8866" s="183"/>
      <c r="H8866" s="183"/>
      <c r="I8866" s="183"/>
      <c r="J8866" s="183"/>
      <c r="K8866" s="191">
        <v>642472.37</v>
      </c>
      <c r="L8866" s="183"/>
      <c r="M8866" s="191">
        <v>394634.89</v>
      </c>
      <c r="N8866" s="183"/>
      <c r="O8866" s="192">
        <v>61.42</v>
      </c>
      <c r="P8866" s="183"/>
    </row>
    <row r="8867" spans="1:16" x14ac:dyDescent="0.25">
      <c r="A8867" s="187" t="s">
        <v>0</v>
      </c>
      <c r="B8867" s="183"/>
      <c r="C8867" s="187" t="s">
        <v>214</v>
      </c>
      <c r="D8867" s="183"/>
      <c r="E8867" s="183"/>
      <c r="F8867" s="183"/>
      <c r="G8867" s="183"/>
      <c r="H8867" s="183"/>
      <c r="I8867" s="183"/>
      <c r="J8867" s="183"/>
      <c r="K8867" s="188">
        <v>65551.539999999994</v>
      </c>
      <c r="L8867" s="183"/>
      <c r="M8867" s="188">
        <v>34685.24</v>
      </c>
      <c r="N8867" s="183"/>
      <c r="O8867" s="189">
        <v>52.91</v>
      </c>
      <c r="P8867" s="183"/>
    </row>
    <row r="8868" spans="1:16" x14ac:dyDescent="0.25">
      <c r="A8868" s="187" t="s">
        <v>0</v>
      </c>
      <c r="B8868" s="183"/>
      <c r="C8868" s="187" t="s">
        <v>215</v>
      </c>
      <c r="D8868" s="183"/>
      <c r="E8868" s="183"/>
      <c r="F8868" s="183"/>
      <c r="G8868" s="183"/>
      <c r="H8868" s="183"/>
      <c r="I8868" s="183"/>
      <c r="J8868" s="183"/>
      <c r="K8868" s="188">
        <v>65551.539999999994</v>
      </c>
      <c r="L8868" s="183"/>
      <c r="M8868" s="188">
        <v>34685.24</v>
      </c>
      <c r="N8868" s="183"/>
      <c r="O8868" s="189">
        <v>52.91</v>
      </c>
      <c r="P8868" s="183"/>
    </row>
    <row r="8869" spans="1:16" x14ac:dyDescent="0.25">
      <c r="A8869" s="187" t="s">
        <v>0</v>
      </c>
      <c r="B8869" s="183"/>
      <c r="C8869" s="187" t="s">
        <v>218</v>
      </c>
      <c r="D8869" s="183"/>
      <c r="E8869" s="183"/>
      <c r="F8869" s="183"/>
      <c r="G8869" s="183"/>
      <c r="H8869" s="183"/>
      <c r="I8869" s="183"/>
      <c r="J8869" s="183"/>
      <c r="K8869" s="188">
        <v>0.66</v>
      </c>
      <c r="L8869" s="183"/>
      <c r="M8869" s="188">
        <v>0</v>
      </c>
      <c r="N8869" s="183"/>
      <c r="O8869" s="189">
        <v>0</v>
      </c>
      <c r="P8869" s="183"/>
    </row>
    <row r="8870" spans="1:16" x14ac:dyDescent="0.25">
      <c r="A8870" s="187" t="s">
        <v>0</v>
      </c>
      <c r="B8870" s="183"/>
      <c r="C8870" s="187" t="s">
        <v>220</v>
      </c>
      <c r="D8870" s="183"/>
      <c r="E8870" s="183"/>
      <c r="F8870" s="183"/>
      <c r="G8870" s="183"/>
      <c r="H8870" s="183"/>
      <c r="I8870" s="183"/>
      <c r="J8870" s="183"/>
      <c r="K8870" s="188">
        <v>0.66</v>
      </c>
      <c r="L8870" s="183"/>
      <c r="M8870" s="188">
        <v>0</v>
      </c>
      <c r="N8870" s="183"/>
      <c r="O8870" s="189">
        <v>0</v>
      </c>
      <c r="P8870" s="183"/>
    </row>
    <row r="8871" spans="1:16" x14ac:dyDescent="0.25">
      <c r="A8871" s="187" t="s">
        <v>0</v>
      </c>
      <c r="B8871" s="183"/>
      <c r="C8871" s="187" t="s">
        <v>221</v>
      </c>
      <c r="D8871" s="183"/>
      <c r="E8871" s="183"/>
      <c r="F8871" s="183"/>
      <c r="G8871" s="183"/>
      <c r="H8871" s="183"/>
      <c r="I8871" s="183"/>
      <c r="J8871" s="183"/>
      <c r="K8871" s="188">
        <v>81206.009999999995</v>
      </c>
      <c r="L8871" s="183"/>
      <c r="M8871" s="188">
        <v>32597.96</v>
      </c>
      <c r="N8871" s="183"/>
      <c r="O8871" s="189">
        <v>40.14</v>
      </c>
      <c r="P8871" s="183"/>
    </row>
    <row r="8872" spans="1:16" x14ac:dyDescent="0.25">
      <c r="A8872" s="187" t="s">
        <v>0</v>
      </c>
      <c r="B8872" s="183"/>
      <c r="C8872" s="187" t="s">
        <v>227</v>
      </c>
      <c r="D8872" s="183"/>
      <c r="E8872" s="183"/>
      <c r="F8872" s="183"/>
      <c r="G8872" s="183"/>
      <c r="H8872" s="183"/>
      <c r="I8872" s="183"/>
      <c r="J8872" s="183"/>
      <c r="K8872" s="188">
        <v>9500</v>
      </c>
      <c r="L8872" s="183"/>
      <c r="M8872" s="188">
        <v>1186.02</v>
      </c>
      <c r="N8872" s="183"/>
      <c r="O8872" s="189">
        <v>12.48</v>
      </c>
      <c r="P8872" s="183"/>
    </row>
    <row r="8873" spans="1:16" x14ac:dyDescent="0.25">
      <c r="A8873" s="187" t="s">
        <v>0</v>
      </c>
      <c r="B8873" s="183"/>
      <c r="C8873" s="187" t="s">
        <v>228</v>
      </c>
      <c r="D8873" s="183"/>
      <c r="E8873" s="183"/>
      <c r="F8873" s="183"/>
      <c r="G8873" s="183"/>
      <c r="H8873" s="183"/>
      <c r="I8873" s="183"/>
      <c r="J8873" s="183"/>
      <c r="K8873" s="188">
        <v>71706.009999999995</v>
      </c>
      <c r="L8873" s="183"/>
      <c r="M8873" s="188">
        <v>31411.94</v>
      </c>
      <c r="N8873" s="183"/>
      <c r="O8873" s="189">
        <v>43.81</v>
      </c>
      <c r="P8873" s="183"/>
    </row>
    <row r="8874" spans="1:16" x14ac:dyDescent="0.25">
      <c r="A8874" s="187" t="s">
        <v>0</v>
      </c>
      <c r="B8874" s="183"/>
      <c r="C8874" s="187" t="s">
        <v>229</v>
      </c>
      <c r="D8874" s="183"/>
      <c r="E8874" s="183"/>
      <c r="F8874" s="183"/>
      <c r="G8874" s="183"/>
      <c r="H8874" s="183"/>
      <c r="I8874" s="183"/>
      <c r="J8874" s="183"/>
      <c r="K8874" s="188">
        <v>495581.43</v>
      </c>
      <c r="L8874" s="183"/>
      <c r="M8874" s="188">
        <v>327351.69</v>
      </c>
      <c r="N8874" s="183"/>
      <c r="O8874" s="189">
        <v>66.05</v>
      </c>
      <c r="P8874" s="183"/>
    </row>
    <row r="8875" spans="1:16" x14ac:dyDescent="0.25">
      <c r="A8875" s="187" t="s">
        <v>0</v>
      </c>
      <c r="B8875" s="183"/>
      <c r="C8875" s="187" t="s">
        <v>230</v>
      </c>
      <c r="D8875" s="183"/>
      <c r="E8875" s="183"/>
      <c r="F8875" s="183"/>
      <c r="G8875" s="183"/>
      <c r="H8875" s="183"/>
      <c r="I8875" s="183"/>
      <c r="J8875" s="183"/>
      <c r="K8875" s="188">
        <v>4770</v>
      </c>
      <c r="L8875" s="183"/>
      <c r="M8875" s="188">
        <v>5652.46</v>
      </c>
      <c r="N8875" s="183"/>
      <c r="O8875" s="189">
        <v>118.5</v>
      </c>
      <c r="P8875" s="183"/>
    </row>
    <row r="8876" spans="1:16" x14ac:dyDescent="0.25">
      <c r="A8876" s="187" t="s">
        <v>0</v>
      </c>
      <c r="B8876" s="183"/>
      <c r="C8876" s="187" t="s">
        <v>232</v>
      </c>
      <c r="D8876" s="183"/>
      <c r="E8876" s="183"/>
      <c r="F8876" s="183"/>
      <c r="G8876" s="183"/>
      <c r="H8876" s="183"/>
      <c r="I8876" s="183"/>
      <c r="J8876" s="183"/>
      <c r="K8876" s="188">
        <v>448040.13</v>
      </c>
      <c r="L8876" s="183"/>
      <c r="M8876" s="188">
        <v>306749.43</v>
      </c>
      <c r="N8876" s="183"/>
      <c r="O8876" s="189">
        <v>68.459999999999994</v>
      </c>
      <c r="P8876" s="183"/>
    </row>
    <row r="8877" spans="1:16" x14ac:dyDescent="0.25">
      <c r="A8877" s="187" t="s">
        <v>0</v>
      </c>
      <c r="B8877" s="183"/>
      <c r="C8877" s="187" t="s">
        <v>234</v>
      </c>
      <c r="D8877" s="183"/>
      <c r="E8877" s="183"/>
      <c r="F8877" s="183"/>
      <c r="G8877" s="183"/>
      <c r="H8877" s="183"/>
      <c r="I8877" s="183"/>
      <c r="J8877" s="183"/>
      <c r="K8877" s="188">
        <v>42771.3</v>
      </c>
      <c r="L8877" s="183"/>
      <c r="M8877" s="188">
        <v>14949.8</v>
      </c>
      <c r="N8877" s="183"/>
      <c r="O8877" s="189">
        <v>34.950000000000003</v>
      </c>
      <c r="P8877" s="183"/>
    </row>
    <row r="8878" spans="1:16" x14ac:dyDescent="0.25">
      <c r="A8878" s="187" t="s">
        <v>0</v>
      </c>
      <c r="B8878" s="183"/>
      <c r="C8878" s="187" t="s">
        <v>238</v>
      </c>
      <c r="D8878" s="183"/>
      <c r="E8878" s="183"/>
      <c r="F8878" s="183"/>
      <c r="G8878" s="183"/>
      <c r="H8878" s="183"/>
      <c r="I8878" s="183"/>
      <c r="J8878" s="183"/>
      <c r="K8878" s="188">
        <v>132.72999999999999</v>
      </c>
      <c r="L8878" s="183"/>
      <c r="M8878" s="188">
        <v>0</v>
      </c>
      <c r="N8878" s="183"/>
      <c r="O8878" s="189">
        <v>0</v>
      </c>
      <c r="P8878" s="183"/>
    </row>
    <row r="8879" spans="1:16" x14ac:dyDescent="0.25">
      <c r="A8879" s="187" t="s">
        <v>0</v>
      </c>
      <c r="B8879" s="183"/>
      <c r="C8879" s="187" t="s">
        <v>240</v>
      </c>
      <c r="D8879" s="183"/>
      <c r="E8879" s="183"/>
      <c r="F8879" s="183"/>
      <c r="G8879" s="183"/>
      <c r="H8879" s="183"/>
      <c r="I8879" s="183"/>
      <c r="J8879" s="183"/>
      <c r="K8879" s="188">
        <v>132.72999999999999</v>
      </c>
      <c r="L8879" s="183"/>
      <c r="M8879" s="188">
        <v>0</v>
      </c>
      <c r="N8879" s="183"/>
      <c r="O8879" s="189">
        <v>0</v>
      </c>
      <c r="P8879" s="183"/>
    </row>
    <row r="8880" spans="1:16" x14ac:dyDescent="0.25">
      <c r="A8880" s="200" t="s">
        <v>0</v>
      </c>
      <c r="B8880" s="183"/>
      <c r="C8880" s="200" t="s">
        <v>1497</v>
      </c>
      <c r="D8880" s="183"/>
      <c r="E8880" s="200" t="s">
        <v>1498</v>
      </c>
      <c r="F8880" s="183"/>
      <c r="G8880" s="183"/>
      <c r="H8880" s="183"/>
      <c r="I8880" s="183"/>
      <c r="J8880" s="183"/>
      <c r="K8880" s="201">
        <v>484635.35</v>
      </c>
      <c r="L8880" s="183"/>
      <c r="M8880" s="201">
        <v>321044.01</v>
      </c>
      <c r="N8880" s="183"/>
      <c r="O8880" s="196">
        <v>66.239999999999995</v>
      </c>
      <c r="P8880" s="183"/>
    </row>
    <row r="8881" spans="1:16" x14ac:dyDescent="0.25">
      <c r="A8881" s="197"/>
      <c r="B8881" s="183"/>
      <c r="C8881" s="197" t="s">
        <v>1499</v>
      </c>
      <c r="D8881" s="183"/>
      <c r="E8881" s="197" t="s">
        <v>1500</v>
      </c>
      <c r="F8881" s="183"/>
      <c r="G8881" s="183"/>
      <c r="H8881" s="183"/>
      <c r="I8881" s="183"/>
      <c r="J8881" s="183"/>
      <c r="K8881" s="198">
        <v>13594.44</v>
      </c>
      <c r="L8881" s="183"/>
      <c r="M8881" s="198">
        <v>5542.04</v>
      </c>
      <c r="N8881" s="183"/>
      <c r="O8881" s="199">
        <v>40.770000000000003</v>
      </c>
      <c r="P8881" s="183"/>
    </row>
    <row r="8882" spans="1:16" x14ac:dyDescent="0.25">
      <c r="A8882" s="187" t="s">
        <v>0</v>
      </c>
      <c r="B8882" s="183"/>
      <c r="C8882" s="187" t="s">
        <v>221</v>
      </c>
      <c r="D8882" s="183"/>
      <c r="E8882" s="183"/>
      <c r="F8882" s="183"/>
      <c r="G8882" s="183"/>
      <c r="H8882" s="183"/>
      <c r="I8882" s="183"/>
      <c r="J8882" s="183"/>
      <c r="K8882" s="188">
        <v>13594.44</v>
      </c>
      <c r="L8882" s="183"/>
      <c r="M8882" s="188">
        <v>5542.04</v>
      </c>
      <c r="N8882" s="183"/>
      <c r="O8882" s="189">
        <v>40.770000000000003</v>
      </c>
      <c r="P8882" s="183"/>
    </row>
    <row r="8883" spans="1:16" x14ac:dyDescent="0.25">
      <c r="A8883" s="187" t="s">
        <v>0</v>
      </c>
      <c r="B8883" s="183"/>
      <c r="C8883" s="187" t="s">
        <v>228</v>
      </c>
      <c r="D8883" s="183"/>
      <c r="E8883" s="183"/>
      <c r="F8883" s="183"/>
      <c r="G8883" s="183"/>
      <c r="H8883" s="183"/>
      <c r="I8883" s="183"/>
      <c r="J8883" s="183"/>
      <c r="K8883" s="188">
        <v>13594.44</v>
      </c>
      <c r="L8883" s="183"/>
      <c r="M8883" s="188">
        <v>5542.04</v>
      </c>
      <c r="N8883" s="183"/>
      <c r="O8883" s="189">
        <v>40.770000000000003</v>
      </c>
      <c r="P8883" s="183"/>
    </row>
    <row r="8884" spans="1:16" x14ac:dyDescent="0.25">
      <c r="A8884" s="206" t="s">
        <v>0</v>
      </c>
      <c r="B8884" s="183"/>
      <c r="C8884" s="206" t="s">
        <v>574</v>
      </c>
      <c r="D8884" s="183"/>
      <c r="E8884" s="206" t="s">
        <v>575</v>
      </c>
      <c r="F8884" s="183"/>
      <c r="G8884" s="183"/>
      <c r="H8884" s="183"/>
      <c r="I8884" s="183"/>
      <c r="J8884" s="183"/>
      <c r="K8884" s="207">
        <v>13062.49</v>
      </c>
      <c r="L8884" s="183"/>
      <c r="M8884" s="207">
        <v>5214.1099999999997</v>
      </c>
      <c r="N8884" s="183"/>
      <c r="O8884" s="205">
        <v>39.92</v>
      </c>
      <c r="P8884" s="183"/>
    </row>
    <row r="8885" spans="1:16" x14ac:dyDescent="0.25">
      <c r="A8885" s="203" t="s">
        <v>0</v>
      </c>
      <c r="B8885" s="183"/>
      <c r="C8885" s="203" t="s">
        <v>580</v>
      </c>
      <c r="D8885" s="183"/>
      <c r="E8885" s="203" t="s">
        <v>581</v>
      </c>
      <c r="F8885" s="183"/>
      <c r="G8885" s="183"/>
      <c r="H8885" s="183"/>
      <c r="I8885" s="183"/>
      <c r="J8885" s="183"/>
      <c r="K8885" s="204" t="s">
        <v>0</v>
      </c>
      <c r="L8885" s="183"/>
      <c r="M8885" s="204">
        <v>914.8</v>
      </c>
      <c r="N8885" s="183"/>
      <c r="O8885" s="202" t="s">
        <v>0</v>
      </c>
      <c r="P8885" s="183"/>
    </row>
    <row r="8886" spans="1:16" x14ac:dyDescent="0.25">
      <c r="A8886" s="203" t="s">
        <v>0</v>
      </c>
      <c r="B8886" s="183"/>
      <c r="C8886" s="203" t="s">
        <v>744</v>
      </c>
      <c r="D8886" s="183"/>
      <c r="E8886" s="203" t="s">
        <v>745</v>
      </c>
      <c r="F8886" s="183"/>
      <c r="G8886" s="183"/>
      <c r="H8886" s="183"/>
      <c r="I8886" s="183"/>
      <c r="J8886" s="183"/>
      <c r="K8886" s="204" t="s">
        <v>0</v>
      </c>
      <c r="L8886" s="183"/>
      <c r="M8886" s="204">
        <v>1036.44</v>
      </c>
      <c r="N8886" s="183"/>
      <c r="O8886" s="202" t="s">
        <v>0</v>
      </c>
      <c r="P8886" s="183"/>
    </row>
    <row r="8887" spans="1:16" x14ac:dyDescent="0.25">
      <c r="A8887" s="203" t="s">
        <v>0</v>
      </c>
      <c r="B8887" s="183"/>
      <c r="C8887" s="203" t="s">
        <v>931</v>
      </c>
      <c r="D8887" s="183"/>
      <c r="E8887" s="203" t="s">
        <v>932</v>
      </c>
      <c r="F8887" s="183"/>
      <c r="G8887" s="183"/>
      <c r="H8887" s="183"/>
      <c r="I8887" s="183"/>
      <c r="J8887" s="183"/>
      <c r="K8887" s="204" t="s">
        <v>0</v>
      </c>
      <c r="L8887" s="183"/>
      <c r="M8887" s="204">
        <v>60.83</v>
      </c>
      <c r="N8887" s="183"/>
      <c r="O8887" s="202" t="s">
        <v>0</v>
      </c>
      <c r="P8887" s="183"/>
    </row>
    <row r="8888" spans="1:16" x14ac:dyDescent="0.25">
      <c r="A8888" s="203" t="s">
        <v>0</v>
      </c>
      <c r="B8888" s="183"/>
      <c r="C8888" s="203" t="s">
        <v>746</v>
      </c>
      <c r="D8888" s="183"/>
      <c r="E8888" s="203" t="s">
        <v>747</v>
      </c>
      <c r="F8888" s="183"/>
      <c r="G8888" s="183"/>
      <c r="H8888" s="183"/>
      <c r="I8888" s="183"/>
      <c r="J8888" s="183"/>
      <c r="K8888" s="204" t="s">
        <v>0</v>
      </c>
      <c r="L8888" s="183"/>
      <c r="M8888" s="204">
        <v>45.5</v>
      </c>
      <c r="N8888" s="183"/>
      <c r="O8888" s="202" t="s">
        <v>0</v>
      </c>
      <c r="P8888" s="183"/>
    </row>
    <row r="8889" spans="1:16" x14ac:dyDescent="0.25">
      <c r="A8889" s="203" t="s">
        <v>0</v>
      </c>
      <c r="B8889" s="183"/>
      <c r="C8889" s="203" t="s">
        <v>748</v>
      </c>
      <c r="D8889" s="183"/>
      <c r="E8889" s="203" t="s">
        <v>749</v>
      </c>
      <c r="F8889" s="183"/>
      <c r="G8889" s="183"/>
      <c r="H8889" s="183"/>
      <c r="I8889" s="183"/>
      <c r="J8889" s="183"/>
      <c r="K8889" s="204" t="s">
        <v>0</v>
      </c>
      <c r="L8889" s="183"/>
      <c r="M8889" s="204">
        <v>385.81</v>
      </c>
      <c r="N8889" s="183"/>
      <c r="O8889" s="202" t="s">
        <v>0</v>
      </c>
      <c r="P8889" s="183"/>
    </row>
    <row r="8890" spans="1:16" x14ac:dyDescent="0.25">
      <c r="A8890" s="203" t="s">
        <v>0</v>
      </c>
      <c r="B8890" s="183"/>
      <c r="C8890" s="203" t="s">
        <v>752</v>
      </c>
      <c r="D8890" s="183"/>
      <c r="E8890" s="203" t="s">
        <v>753</v>
      </c>
      <c r="F8890" s="183"/>
      <c r="G8890" s="183"/>
      <c r="H8890" s="183"/>
      <c r="I8890" s="183"/>
      <c r="J8890" s="183"/>
      <c r="K8890" s="204" t="s">
        <v>0</v>
      </c>
      <c r="L8890" s="183"/>
      <c r="M8890" s="204">
        <v>43</v>
      </c>
      <c r="N8890" s="183"/>
      <c r="O8890" s="202" t="s">
        <v>0</v>
      </c>
      <c r="P8890" s="183"/>
    </row>
    <row r="8891" spans="1:16" x14ac:dyDescent="0.25">
      <c r="A8891" s="203" t="s">
        <v>0</v>
      </c>
      <c r="B8891" s="183"/>
      <c r="C8891" s="203" t="s">
        <v>754</v>
      </c>
      <c r="D8891" s="183"/>
      <c r="E8891" s="203" t="s">
        <v>755</v>
      </c>
      <c r="F8891" s="183"/>
      <c r="G8891" s="183"/>
      <c r="H8891" s="183"/>
      <c r="I8891" s="183"/>
      <c r="J8891" s="183"/>
      <c r="K8891" s="204" t="s">
        <v>0</v>
      </c>
      <c r="L8891" s="183"/>
      <c r="M8891" s="204">
        <v>187.82</v>
      </c>
      <c r="N8891" s="183"/>
      <c r="O8891" s="202" t="s">
        <v>0</v>
      </c>
      <c r="P8891" s="183"/>
    </row>
    <row r="8892" spans="1:16" x14ac:dyDescent="0.25">
      <c r="A8892" s="203" t="s">
        <v>0</v>
      </c>
      <c r="B8892" s="183"/>
      <c r="C8892" s="203" t="s">
        <v>706</v>
      </c>
      <c r="D8892" s="183"/>
      <c r="E8892" s="203" t="s">
        <v>707</v>
      </c>
      <c r="F8892" s="183"/>
      <c r="G8892" s="183"/>
      <c r="H8892" s="183"/>
      <c r="I8892" s="183"/>
      <c r="J8892" s="183"/>
      <c r="K8892" s="204" t="s">
        <v>0</v>
      </c>
      <c r="L8892" s="183"/>
      <c r="M8892" s="204">
        <v>606.32000000000005</v>
      </c>
      <c r="N8892" s="183"/>
      <c r="O8892" s="202" t="s">
        <v>0</v>
      </c>
      <c r="P8892" s="183"/>
    </row>
    <row r="8893" spans="1:16" x14ac:dyDescent="0.25">
      <c r="A8893" s="203" t="s">
        <v>0</v>
      </c>
      <c r="B8893" s="183"/>
      <c r="C8893" s="203" t="s">
        <v>626</v>
      </c>
      <c r="D8893" s="183"/>
      <c r="E8893" s="203" t="s">
        <v>627</v>
      </c>
      <c r="F8893" s="183"/>
      <c r="G8893" s="183"/>
      <c r="H8893" s="183"/>
      <c r="I8893" s="183"/>
      <c r="J8893" s="183"/>
      <c r="K8893" s="204" t="s">
        <v>0</v>
      </c>
      <c r="L8893" s="183"/>
      <c r="M8893" s="204">
        <v>243.21</v>
      </c>
      <c r="N8893" s="183"/>
      <c r="O8893" s="202" t="s">
        <v>0</v>
      </c>
      <c r="P8893" s="183"/>
    </row>
    <row r="8894" spans="1:16" x14ac:dyDescent="0.25">
      <c r="A8894" s="203" t="s">
        <v>0</v>
      </c>
      <c r="B8894" s="183"/>
      <c r="C8894" s="203" t="s">
        <v>646</v>
      </c>
      <c r="D8894" s="183"/>
      <c r="E8894" s="203" t="s">
        <v>647</v>
      </c>
      <c r="F8894" s="183"/>
      <c r="G8894" s="183"/>
      <c r="H8894" s="183"/>
      <c r="I8894" s="183"/>
      <c r="J8894" s="183"/>
      <c r="K8894" s="204" t="s">
        <v>0</v>
      </c>
      <c r="L8894" s="183"/>
      <c r="M8894" s="204">
        <v>1515.93</v>
      </c>
      <c r="N8894" s="183"/>
      <c r="O8894" s="202" t="s">
        <v>0</v>
      </c>
      <c r="P8894" s="183"/>
    </row>
    <row r="8895" spans="1:16" x14ac:dyDescent="0.25">
      <c r="A8895" s="203" t="s">
        <v>0</v>
      </c>
      <c r="B8895" s="183"/>
      <c r="C8895" s="203" t="s">
        <v>785</v>
      </c>
      <c r="D8895" s="183"/>
      <c r="E8895" s="203" t="s">
        <v>786</v>
      </c>
      <c r="F8895" s="183"/>
      <c r="G8895" s="183"/>
      <c r="H8895" s="183"/>
      <c r="I8895" s="183"/>
      <c r="J8895" s="183"/>
      <c r="K8895" s="204" t="s">
        <v>0</v>
      </c>
      <c r="L8895" s="183"/>
      <c r="M8895" s="204">
        <v>108.09</v>
      </c>
      <c r="N8895" s="183"/>
      <c r="O8895" s="202" t="s">
        <v>0</v>
      </c>
      <c r="P8895" s="183"/>
    </row>
    <row r="8896" spans="1:16" x14ac:dyDescent="0.25">
      <c r="A8896" s="203" t="s">
        <v>0</v>
      </c>
      <c r="B8896" s="183"/>
      <c r="C8896" s="203" t="s">
        <v>650</v>
      </c>
      <c r="D8896" s="183"/>
      <c r="E8896" s="203" t="s">
        <v>651</v>
      </c>
      <c r="F8896" s="183"/>
      <c r="G8896" s="183"/>
      <c r="H8896" s="183"/>
      <c r="I8896" s="183"/>
      <c r="J8896" s="183"/>
      <c r="K8896" s="204" t="s">
        <v>0</v>
      </c>
      <c r="L8896" s="183"/>
      <c r="M8896" s="204">
        <v>66.36</v>
      </c>
      <c r="N8896" s="183"/>
      <c r="O8896" s="202" t="s">
        <v>0</v>
      </c>
      <c r="P8896" s="183"/>
    </row>
    <row r="8897" spans="1:16" x14ac:dyDescent="0.25">
      <c r="A8897" s="206" t="s">
        <v>0</v>
      </c>
      <c r="B8897" s="183"/>
      <c r="C8897" s="206" t="s">
        <v>652</v>
      </c>
      <c r="D8897" s="183"/>
      <c r="E8897" s="206" t="s">
        <v>653</v>
      </c>
      <c r="F8897" s="183"/>
      <c r="G8897" s="183"/>
      <c r="H8897" s="183"/>
      <c r="I8897" s="183"/>
      <c r="J8897" s="183"/>
      <c r="K8897" s="207">
        <v>531.95000000000005</v>
      </c>
      <c r="L8897" s="183"/>
      <c r="M8897" s="207">
        <v>327.93</v>
      </c>
      <c r="N8897" s="183"/>
      <c r="O8897" s="205">
        <v>61.65</v>
      </c>
      <c r="P8897" s="183"/>
    </row>
    <row r="8898" spans="1:16" x14ac:dyDescent="0.25">
      <c r="A8898" s="203" t="s">
        <v>0</v>
      </c>
      <c r="B8898" s="183"/>
      <c r="C8898" s="203" t="s">
        <v>654</v>
      </c>
      <c r="D8898" s="183"/>
      <c r="E8898" s="203" t="s">
        <v>655</v>
      </c>
      <c r="F8898" s="183"/>
      <c r="G8898" s="183"/>
      <c r="H8898" s="183"/>
      <c r="I8898" s="183"/>
      <c r="J8898" s="183"/>
      <c r="K8898" s="204" t="s">
        <v>0</v>
      </c>
      <c r="L8898" s="183"/>
      <c r="M8898" s="204">
        <v>327.93</v>
      </c>
      <c r="N8898" s="183"/>
      <c r="O8898" s="202" t="s">
        <v>0</v>
      </c>
      <c r="P8898" s="183"/>
    </row>
    <row r="8899" spans="1:16" x14ac:dyDescent="0.25">
      <c r="A8899" s="197"/>
      <c r="B8899" s="183"/>
      <c r="C8899" s="197" t="s">
        <v>1501</v>
      </c>
      <c r="D8899" s="183"/>
      <c r="E8899" s="197" t="s">
        <v>1502</v>
      </c>
      <c r="F8899" s="183"/>
      <c r="G8899" s="183"/>
      <c r="H8899" s="183"/>
      <c r="I8899" s="183"/>
      <c r="J8899" s="183"/>
      <c r="K8899" s="198">
        <v>55041.17</v>
      </c>
      <c r="L8899" s="183"/>
      <c r="M8899" s="198">
        <v>25506</v>
      </c>
      <c r="N8899" s="183"/>
      <c r="O8899" s="199">
        <v>46.34</v>
      </c>
      <c r="P8899" s="183"/>
    </row>
    <row r="8900" spans="1:16" x14ac:dyDescent="0.25">
      <c r="A8900" s="187" t="s">
        <v>0</v>
      </c>
      <c r="B8900" s="183"/>
      <c r="C8900" s="187" t="s">
        <v>221</v>
      </c>
      <c r="D8900" s="183"/>
      <c r="E8900" s="183"/>
      <c r="F8900" s="183"/>
      <c r="G8900" s="183"/>
      <c r="H8900" s="183"/>
      <c r="I8900" s="183"/>
      <c r="J8900" s="183"/>
      <c r="K8900" s="188">
        <v>55041.17</v>
      </c>
      <c r="L8900" s="183"/>
      <c r="M8900" s="188">
        <v>25506</v>
      </c>
      <c r="N8900" s="183"/>
      <c r="O8900" s="189">
        <v>46.34</v>
      </c>
      <c r="P8900" s="183"/>
    </row>
    <row r="8901" spans="1:16" x14ac:dyDescent="0.25">
      <c r="A8901" s="187" t="s">
        <v>0</v>
      </c>
      <c r="B8901" s="183"/>
      <c r="C8901" s="187" t="s">
        <v>228</v>
      </c>
      <c r="D8901" s="183"/>
      <c r="E8901" s="183"/>
      <c r="F8901" s="183"/>
      <c r="G8901" s="183"/>
      <c r="H8901" s="183"/>
      <c r="I8901" s="183"/>
      <c r="J8901" s="183"/>
      <c r="K8901" s="188">
        <v>55041.17</v>
      </c>
      <c r="L8901" s="183"/>
      <c r="M8901" s="188">
        <v>25506</v>
      </c>
      <c r="N8901" s="183"/>
      <c r="O8901" s="189">
        <v>46.34</v>
      </c>
      <c r="P8901" s="183"/>
    </row>
    <row r="8902" spans="1:16" x14ac:dyDescent="0.25">
      <c r="A8902" s="206" t="s">
        <v>0</v>
      </c>
      <c r="B8902" s="183"/>
      <c r="C8902" s="206" t="s">
        <v>574</v>
      </c>
      <c r="D8902" s="183"/>
      <c r="E8902" s="206" t="s">
        <v>575</v>
      </c>
      <c r="F8902" s="183"/>
      <c r="G8902" s="183"/>
      <c r="H8902" s="183"/>
      <c r="I8902" s="183"/>
      <c r="J8902" s="183"/>
      <c r="K8902" s="207">
        <v>1274.1400000000001</v>
      </c>
      <c r="L8902" s="183"/>
      <c r="M8902" s="207">
        <v>0</v>
      </c>
      <c r="N8902" s="183"/>
      <c r="O8902" s="205">
        <v>0</v>
      </c>
      <c r="P8902" s="183"/>
    </row>
    <row r="8903" spans="1:16" x14ac:dyDescent="0.25">
      <c r="A8903" s="206" t="s">
        <v>0</v>
      </c>
      <c r="B8903" s="183"/>
      <c r="C8903" s="206" t="s">
        <v>586</v>
      </c>
      <c r="D8903" s="183"/>
      <c r="E8903" s="206" t="s">
        <v>587</v>
      </c>
      <c r="F8903" s="183"/>
      <c r="G8903" s="183"/>
      <c r="H8903" s="183"/>
      <c r="I8903" s="183"/>
      <c r="J8903" s="183"/>
      <c r="K8903" s="207">
        <v>53767.03</v>
      </c>
      <c r="L8903" s="183"/>
      <c r="M8903" s="207">
        <v>25506</v>
      </c>
      <c r="N8903" s="183"/>
      <c r="O8903" s="205">
        <v>47.44</v>
      </c>
      <c r="P8903" s="183"/>
    </row>
    <row r="8904" spans="1:16" x14ac:dyDescent="0.25">
      <c r="A8904" s="203" t="s">
        <v>0</v>
      </c>
      <c r="B8904" s="183"/>
      <c r="C8904" s="203" t="s">
        <v>1385</v>
      </c>
      <c r="D8904" s="183"/>
      <c r="E8904" s="203" t="s">
        <v>1386</v>
      </c>
      <c r="F8904" s="183"/>
      <c r="G8904" s="183"/>
      <c r="H8904" s="183"/>
      <c r="I8904" s="183"/>
      <c r="J8904" s="183"/>
      <c r="K8904" s="204" t="s">
        <v>0</v>
      </c>
      <c r="L8904" s="183"/>
      <c r="M8904" s="204">
        <v>25506</v>
      </c>
      <c r="N8904" s="183"/>
      <c r="O8904" s="202" t="s">
        <v>0</v>
      </c>
      <c r="P8904" s="183"/>
    </row>
    <row r="8905" spans="1:16" x14ac:dyDescent="0.25">
      <c r="A8905" s="197"/>
      <c r="B8905" s="183"/>
      <c r="C8905" s="197" t="s">
        <v>1505</v>
      </c>
      <c r="D8905" s="183"/>
      <c r="E8905" s="197" t="s">
        <v>1506</v>
      </c>
      <c r="F8905" s="183"/>
      <c r="G8905" s="183"/>
      <c r="H8905" s="183"/>
      <c r="I8905" s="183"/>
      <c r="J8905" s="183"/>
      <c r="K8905" s="198">
        <v>415999.74</v>
      </c>
      <c r="L8905" s="183"/>
      <c r="M8905" s="198">
        <v>289995.96999999997</v>
      </c>
      <c r="N8905" s="183"/>
      <c r="O8905" s="199">
        <v>69.709999999999994</v>
      </c>
      <c r="P8905" s="183"/>
    </row>
    <row r="8906" spans="1:16" x14ac:dyDescent="0.25">
      <c r="A8906" s="187" t="s">
        <v>0</v>
      </c>
      <c r="B8906" s="183"/>
      <c r="C8906" s="187" t="s">
        <v>229</v>
      </c>
      <c r="D8906" s="183"/>
      <c r="E8906" s="183"/>
      <c r="F8906" s="183"/>
      <c r="G8906" s="183"/>
      <c r="H8906" s="183"/>
      <c r="I8906" s="183"/>
      <c r="J8906" s="183"/>
      <c r="K8906" s="188">
        <v>415999.74</v>
      </c>
      <c r="L8906" s="183"/>
      <c r="M8906" s="188">
        <v>289995.96999999997</v>
      </c>
      <c r="N8906" s="183"/>
      <c r="O8906" s="189">
        <v>69.709999999999994</v>
      </c>
      <c r="P8906" s="183"/>
    </row>
    <row r="8907" spans="1:16" x14ac:dyDescent="0.25">
      <c r="A8907" s="187" t="s">
        <v>0</v>
      </c>
      <c r="B8907" s="183"/>
      <c r="C8907" s="187" t="s">
        <v>232</v>
      </c>
      <c r="D8907" s="183"/>
      <c r="E8907" s="183"/>
      <c r="F8907" s="183"/>
      <c r="G8907" s="183"/>
      <c r="H8907" s="183"/>
      <c r="I8907" s="183"/>
      <c r="J8907" s="183"/>
      <c r="K8907" s="188">
        <v>415999.74</v>
      </c>
      <c r="L8907" s="183"/>
      <c r="M8907" s="188">
        <v>289995.96999999997</v>
      </c>
      <c r="N8907" s="183"/>
      <c r="O8907" s="189">
        <v>69.709999999999994</v>
      </c>
      <c r="P8907" s="183"/>
    </row>
    <row r="8908" spans="1:16" x14ac:dyDescent="0.25">
      <c r="A8908" s="206" t="s">
        <v>0</v>
      </c>
      <c r="B8908" s="183"/>
      <c r="C8908" s="206" t="s">
        <v>564</v>
      </c>
      <c r="D8908" s="183"/>
      <c r="E8908" s="206" t="s">
        <v>565</v>
      </c>
      <c r="F8908" s="183"/>
      <c r="G8908" s="183"/>
      <c r="H8908" s="183"/>
      <c r="I8908" s="183"/>
      <c r="J8908" s="183"/>
      <c r="K8908" s="207">
        <v>397504.81</v>
      </c>
      <c r="L8908" s="183"/>
      <c r="M8908" s="207">
        <v>277144.55</v>
      </c>
      <c r="N8908" s="183"/>
      <c r="O8908" s="205">
        <v>69.72</v>
      </c>
      <c r="P8908" s="183"/>
    </row>
    <row r="8909" spans="1:16" x14ac:dyDescent="0.25">
      <c r="A8909" s="203" t="s">
        <v>0</v>
      </c>
      <c r="B8909" s="183"/>
      <c r="C8909" s="203" t="s">
        <v>566</v>
      </c>
      <c r="D8909" s="183"/>
      <c r="E8909" s="203" t="s">
        <v>567</v>
      </c>
      <c r="F8909" s="183"/>
      <c r="G8909" s="183"/>
      <c r="H8909" s="183"/>
      <c r="I8909" s="183"/>
      <c r="J8909" s="183"/>
      <c r="K8909" s="204" t="s">
        <v>0</v>
      </c>
      <c r="L8909" s="183"/>
      <c r="M8909" s="204">
        <v>228975.64</v>
      </c>
      <c r="N8909" s="183"/>
      <c r="O8909" s="202" t="s">
        <v>0</v>
      </c>
      <c r="P8909" s="183"/>
    </row>
    <row r="8910" spans="1:16" x14ac:dyDescent="0.25">
      <c r="A8910" s="203" t="s">
        <v>0</v>
      </c>
      <c r="B8910" s="183"/>
      <c r="C8910" s="203" t="s">
        <v>572</v>
      </c>
      <c r="D8910" s="183"/>
      <c r="E8910" s="203" t="s">
        <v>573</v>
      </c>
      <c r="F8910" s="183"/>
      <c r="G8910" s="183"/>
      <c r="H8910" s="183"/>
      <c r="I8910" s="183"/>
      <c r="J8910" s="183"/>
      <c r="K8910" s="204" t="s">
        <v>0</v>
      </c>
      <c r="L8910" s="183"/>
      <c r="M8910" s="204">
        <v>10216.26</v>
      </c>
      <c r="N8910" s="183"/>
      <c r="O8910" s="202" t="s">
        <v>0</v>
      </c>
      <c r="P8910" s="183"/>
    </row>
    <row r="8911" spans="1:16" x14ac:dyDescent="0.25">
      <c r="A8911" s="203" t="s">
        <v>0</v>
      </c>
      <c r="B8911" s="183"/>
      <c r="C8911" s="203" t="s">
        <v>568</v>
      </c>
      <c r="D8911" s="183"/>
      <c r="E8911" s="203" t="s">
        <v>569</v>
      </c>
      <c r="F8911" s="183"/>
      <c r="G8911" s="183"/>
      <c r="H8911" s="183"/>
      <c r="I8911" s="183"/>
      <c r="J8911" s="183"/>
      <c r="K8911" s="204" t="s">
        <v>0</v>
      </c>
      <c r="L8911" s="183"/>
      <c r="M8911" s="204">
        <v>37952.65</v>
      </c>
      <c r="N8911" s="183"/>
      <c r="O8911" s="202" t="s">
        <v>0</v>
      </c>
      <c r="P8911" s="183"/>
    </row>
    <row r="8912" spans="1:16" x14ac:dyDescent="0.25">
      <c r="A8912" s="206" t="s">
        <v>0</v>
      </c>
      <c r="B8912" s="183"/>
      <c r="C8912" s="206" t="s">
        <v>574</v>
      </c>
      <c r="D8912" s="183"/>
      <c r="E8912" s="206" t="s">
        <v>575</v>
      </c>
      <c r="F8912" s="183"/>
      <c r="G8912" s="183"/>
      <c r="H8912" s="183"/>
      <c r="I8912" s="183"/>
      <c r="J8912" s="183"/>
      <c r="K8912" s="207">
        <v>18494.93</v>
      </c>
      <c r="L8912" s="183"/>
      <c r="M8912" s="207">
        <v>12851.42</v>
      </c>
      <c r="N8912" s="183"/>
      <c r="O8912" s="205">
        <v>69.489999999999995</v>
      </c>
      <c r="P8912" s="183"/>
    </row>
    <row r="8913" spans="1:16" x14ac:dyDescent="0.25">
      <c r="A8913" s="203" t="s">
        <v>0</v>
      </c>
      <c r="B8913" s="183"/>
      <c r="C8913" s="203" t="s">
        <v>576</v>
      </c>
      <c r="D8913" s="183"/>
      <c r="E8913" s="203" t="s">
        <v>577</v>
      </c>
      <c r="F8913" s="183"/>
      <c r="G8913" s="183"/>
      <c r="H8913" s="183"/>
      <c r="I8913" s="183"/>
      <c r="J8913" s="183"/>
      <c r="K8913" s="204" t="s">
        <v>0</v>
      </c>
      <c r="L8913" s="183"/>
      <c r="M8913" s="204">
        <v>11886.99</v>
      </c>
      <c r="N8913" s="183"/>
      <c r="O8913" s="202" t="s">
        <v>0</v>
      </c>
      <c r="P8913" s="183"/>
    </row>
    <row r="8914" spans="1:16" x14ac:dyDescent="0.25">
      <c r="A8914" s="203" t="s">
        <v>0</v>
      </c>
      <c r="B8914" s="183"/>
      <c r="C8914" s="203" t="s">
        <v>650</v>
      </c>
      <c r="D8914" s="183"/>
      <c r="E8914" s="203" t="s">
        <v>651</v>
      </c>
      <c r="F8914" s="183"/>
      <c r="G8914" s="183"/>
      <c r="H8914" s="183"/>
      <c r="I8914" s="183"/>
      <c r="J8914" s="183"/>
      <c r="K8914" s="204" t="s">
        <v>0</v>
      </c>
      <c r="L8914" s="183"/>
      <c r="M8914" s="204">
        <v>964.43</v>
      </c>
      <c r="N8914" s="183"/>
      <c r="O8914" s="202" t="s">
        <v>0</v>
      </c>
      <c r="P8914" s="183"/>
    </row>
    <row r="8915" spans="1:16" x14ac:dyDescent="0.25">
      <c r="A8915" s="200" t="s">
        <v>0</v>
      </c>
      <c r="B8915" s="183"/>
      <c r="C8915" s="200" t="s">
        <v>1507</v>
      </c>
      <c r="D8915" s="183"/>
      <c r="E8915" s="200" t="s">
        <v>1508</v>
      </c>
      <c r="F8915" s="183"/>
      <c r="G8915" s="183"/>
      <c r="H8915" s="183"/>
      <c r="I8915" s="183"/>
      <c r="J8915" s="183"/>
      <c r="K8915" s="201">
        <v>20110.34</v>
      </c>
      <c r="L8915" s="183"/>
      <c r="M8915" s="201">
        <v>11285.38</v>
      </c>
      <c r="N8915" s="183"/>
      <c r="O8915" s="196">
        <v>56.12</v>
      </c>
      <c r="P8915" s="183"/>
    </row>
    <row r="8916" spans="1:16" x14ac:dyDescent="0.25">
      <c r="A8916" s="197"/>
      <c r="B8916" s="183"/>
      <c r="C8916" s="197" t="s">
        <v>1509</v>
      </c>
      <c r="D8916" s="183"/>
      <c r="E8916" s="197" t="s">
        <v>1510</v>
      </c>
      <c r="F8916" s="183"/>
      <c r="G8916" s="183"/>
      <c r="H8916" s="183"/>
      <c r="I8916" s="183"/>
      <c r="J8916" s="183"/>
      <c r="K8916" s="198">
        <v>20110.34</v>
      </c>
      <c r="L8916" s="183"/>
      <c r="M8916" s="198">
        <v>11285.38</v>
      </c>
      <c r="N8916" s="183"/>
      <c r="O8916" s="199">
        <v>56.12</v>
      </c>
      <c r="P8916" s="183"/>
    </row>
    <row r="8917" spans="1:16" x14ac:dyDescent="0.25">
      <c r="A8917" s="187" t="s">
        <v>0</v>
      </c>
      <c r="B8917" s="183"/>
      <c r="C8917" s="187" t="s">
        <v>214</v>
      </c>
      <c r="D8917" s="183"/>
      <c r="E8917" s="183"/>
      <c r="F8917" s="183"/>
      <c r="G8917" s="183"/>
      <c r="H8917" s="183"/>
      <c r="I8917" s="183"/>
      <c r="J8917" s="183"/>
      <c r="K8917" s="188">
        <v>20110.34</v>
      </c>
      <c r="L8917" s="183"/>
      <c r="M8917" s="188">
        <v>11285.38</v>
      </c>
      <c r="N8917" s="183"/>
      <c r="O8917" s="189">
        <v>56.12</v>
      </c>
      <c r="P8917" s="183"/>
    </row>
    <row r="8918" spans="1:16" x14ac:dyDescent="0.25">
      <c r="A8918" s="187" t="s">
        <v>0</v>
      </c>
      <c r="B8918" s="183"/>
      <c r="C8918" s="187" t="s">
        <v>215</v>
      </c>
      <c r="D8918" s="183"/>
      <c r="E8918" s="183"/>
      <c r="F8918" s="183"/>
      <c r="G8918" s="183"/>
      <c r="H8918" s="183"/>
      <c r="I8918" s="183"/>
      <c r="J8918" s="183"/>
      <c r="K8918" s="188">
        <v>20110.34</v>
      </c>
      <c r="L8918" s="183"/>
      <c r="M8918" s="188">
        <v>11285.38</v>
      </c>
      <c r="N8918" s="183"/>
      <c r="O8918" s="189">
        <v>56.12</v>
      </c>
      <c r="P8918" s="183"/>
    </row>
    <row r="8919" spans="1:16" x14ac:dyDescent="0.25">
      <c r="A8919" s="206" t="s">
        <v>0</v>
      </c>
      <c r="B8919" s="183"/>
      <c r="C8919" s="206" t="s">
        <v>574</v>
      </c>
      <c r="D8919" s="183"/>
      <c r="E8919" s="206" t="s">
        <v>575</v>
      </c>
      <c r="F8919" s="183"/>
      <c r="G8919" s="183"/>
      <c r="H8919" s="183"/>
      <c r="I8919" s="183"/>
      <c r="J8919" s="183"/>
      <c r="K8919" s="207">
        <v>18877.509999999998</v>
      </c>
      <c r="L8919" s="183"/>
      <c r="M8919" s="207">
        <v>8462.26</v>
      </c>
      <c r="N8919" s="183"/>
      <c r="O8919" s="205">
        <v>44.83</v>
      </c>
      <c r="P8919" s="183"/>
    </row>
    <row r="8920" spans="1:16" x14ac:dyDescent="0.25">
      <c r="A8920" s="203" t="s">
        <v>0</v>
      </c>
      <c r="B8920" s="183"/>
      <c r="C8920" s="203" t="s">
        <v>746</v>
      </c>
      <c r="D8920" s="183"/>
      <c r="E8920" s="203" t="s">
        <v>747</v>
      </c>
      <c r="F8920" s="183"/>
      <c r="G8920" s="183"/>
      <c r="H8920" s="183"/>
      <c r="I8920" s="183"/>
      <c r="J8920" s="183"/>
      <c r="K8920" s="204" t="s">
        <v>0</v>
      </c>
      <c r="L8920" s="183"/>
      <c r="M8920" s="204">
        <v>8067.16</v>
      </c>
      <c r="N8920" s="183"/>
      <c r="O8920" s="202" t="s">
        <v>0</v>
      </c>
      <c r="P8920" s="183"/>
    </row>
    <row r="8921" spans="1:16" x14ac:dyDescent="0.25">
      <c r="A8921" s="203" t="s">
        <v>0</v>
      </c>
      <c r="B8921" s="183"/>
      <c r="C8921" s="203" t="s">
        <v>756</v>
      </c>
      <c r="D8921" s="183"/>
      <c r="E8921" s="203" t="s">
        <v>757</v>
      </c>
      <c r="F8921" s="183"/>
      <c r="G8921" s="183"/>
      <c r="H8921" s="183"/>
      <c r="I8921" s="183"/>
      <c r="J8921" s="183"/>
      <c r="K8921" s="204" t="s">
        <v>0</v>
      </c>
      <c r="L8921" s="183"/>
      <c r="M8921" s="204">
        <v>395.1</v>
      </c>
      <c r="N8921" s="183"/>
      <c r="O8921" s="202" t="s">
        <v>0</v>
      </c>
      <c r="P8921" s="183"/>
    </row>
    <row r="8922" spans="1:16" x14ac:dyDescent="0.25">
      <c r="A8922" s="206" t="s">
        <v>0</v>
      </c>
      <c r="B8922" s="183"/>
      <c r="C8922" s="206" t="s">
        <v>586</v>
      </c>
      <c r="D8922" s="183"/>
      <c r="E8922" s="206" t="s">
        <v>587</v>
      </c>
      <c r="F8922" s="183"/>
      <c r="G8922" s="183"/>
      <c r="H8922" s="183"/>
      <c r="I8922" s="183"/>
      <c r="J8922" s="183"/>
      <c r="K8922" s="207">
        <v>1232.83</v>
      </c>
      <c r="L8922" s="183"/>
      <c r="M8922" s="207">
        <v>2823.12</v>
      </c>
      <c r="N8922" s="183"/>
      <c r="O8922" s="205">
        <v>229</v>
      </c>
      <c r="P8922" s="183"/>
    </row>
    <row r="8923" spans="1:16" x14ac:dyDescent="0.25">
      <c r="A8923" s="203" t="s">
        <v>0</v>
      </c>
      <c r="B8923" s="183"/>
      <c r="C8923" s="203" t="s">
        <v>1385</v>
      </c>
      <c r="D8923" s="183"/>
      <c r="E8923" s="203" t="s">
        <v>1386</v>
      </c>
      <c r="F8923" s="183"/>
      <c r="G8923" s="183"/>
      <c r="H8923" s="183"/>
      <c r="I8923" s="183"/>
      <c r="J8923" s="183"/>
      <c r="K8923" s="204" t="s">
        <v>0</v>
      </c>
      <c r="L8923" s="183"/>
      <c r="M8923" s="204">
        <v>2823.12</v>
      </c>
      <c r="N8923" s="183"/>
      <c r="O8923" s="202" t="s">
        <v>0</v>
      </c>
      <c r="P8923" s="183"/>
    </row>
    <row r="8924" spans="1:16" x14ac:dyDescent="0.25">
      <c r="A8924" s="200" t="s">
        <v>0</v>
      </c>
      <c r="B8924" s="183"/>
      <c r="C8924" s="200" t="s">
        <v>1375</v>
      </c>
      <c r="D8924" s="183"/>
      <c r="E8924" s="200" t="s">
        <v>1376</v>
      </c>
      <c r="F8924" s="183"/>
      <c r="G8924" s="183"/>
      <c r="H8924" s="183"/>
      <c r="I8924" s="183"/>
      <c r="J8924" s="183"/>
      <c r="K8924" s="201">
        <v>98195.89</v>
      </c>
      <c r="L8924" s="183"/>
      <c r="M8924" s="201">
        <v>32454.34</v>
      </c>
      <c r="N8924" s="183"/>
      <c r="O8924" s="196">
        <v>33.049999999999997</v>
      </c>
      <c r="P8924" s="183"/>
    </row>
    <row r="8925" spans="1:16" x14ac:dyDescent="0.25">
      <c r="A8925" s="197"/>
      <c r="B8925" s="183"/>
      <c r="C8925" s="197" t="s">
        <v>1377</v>
      </c>
      <c r="D8925" s="183"/>
      <c r="E8925" s="197" t="s">
        <v>1378</v>
      </c>
      <c r="F8925" s="183"/>
      <c r="G8925" s="183"/>
      <c r="H8925" s="183"/>
      <c r="I8925" s="183"/>
      <c r="J8925" s="183"/>
      <c r="K8925" s="198">
        <v>200</v>
      </c>
      <c r="L8925" s="183"/>
      <c r="M8925" s="198">
        <v>200</v>
      </c>
      <c r="N8925" s="183"/>
      <c r="O8925" s="199">
        <v>100</v>
      </c>
      <c r="P8925" s="183"/>
    </row>
    <row r="8926" spans="1:16" x14ac:dyDescent="0.25">
      <c r="A8926" s="187" t="s">
        <v>0</v>
      </c>
      <c r="B8926" s="183"/>
      <c r="C8926" s="187" t="s">
        <v>214</v>
      </c>
      <c r="D8926" s="183"/>
      <c r="E8926" s="183"/>
      <c r="F8926" s="183"/>
      <c r="G8926" s="183"/>
      <c r="H8926" s="183"/>
      <c r="I8926" s="183"/>
      <c r="J8926" s="183"/>
      <c r="K8926" s="188">
        <v>200</v>
      </c>
      <c r="L8926" s="183"/>
      <c r="M8926" s="188">
        <v>200</v>
      </c>
      <c r="N8926" s="183"/>
      <c r="O8926" s="189">
        <v>100</v>
      </c>
      <c r="P8926" s="183"/>
    </row>
    <row r="8927" spans="1:16" x14ac:dyDescent="0.25">
      <c r="A8927" s="187" t="s">
        <v>0</v>
      </c>
      <c r="B8927" s="183"/>
      <c r="C8927" s="187" t="s">
        <v>215</v>
      </c>
      <c r="D8927" s="183"/>
      <c r="E8927" s="183"/>
      <c r="F8927" s="183"/>
      <c r="G8927" s="183"/>
      <c r="H8927" s="183"/>
      <c r="I8927" s="183"/>
      <c r="J8927" s="183"/>
      <c r="K8927" s="188">
        <v>200</v>
      </c>
      <c r="L8927" s="183"/>
      <c r="M8927" s="188">
        <v>200</v>
      </c>
      <c r="N8927" s="183"/>
      <c r="O8927" s="189">
        <v>100</v>
      </c>
      <c r="P8927" s="183"/>
    </row>
    <row r="8928" spans="1:16" x14ac:dyDescent="0.25">
      <c r="A8928" s="206" t="s">
        <v>0</v>
      </c>
      <c r="B8928" s="183"/>
      <c r="C8928" s="206" t="s">
        <v>586</v>
      </c>
      <c r="D8928" s="183"/>
      <c r="E8928" s="206" t="s">
        <v>587</v>
      </c>
      <c r="F8928" s="183"/>
      <c r="G8928" s="183"/>
      <c r="H8928" s="183"/>
      <c r="I8928" s="183"/>
      <c r="J8928" s="183"/>
      <c r="K8928" s="207">
        <v>200</v>
      </c>
      <c r="L8928" s="183"/>
      <c r="M8928" s="207">
        <v>200</v>
      </c>
      <c r="N8928" s="183"/>
      <c r="O8928" s="205">
        <v>100</v>
      </c>
      <c r="P8928" s="183"/>
    </row>
    <row r="8929" spans="1:16" x14ac:dyDescent="0.25">
      <c r="A8929" s="203" t="s">
        <v>0</v>
      </c>
      <c r="B8929" s="183"/>
      <c r="C8929" s="203" t="s">
        <v>1385</v>
      </c>
      <c r="D8929" s="183"/>
      <c r="E8929" s="203" t="s">
        <v>1386</v>
      </c>
      <c r="F8929" s="183"/>
      <c r="G8929" s="183"/>
      <c r="H8929" s="183"/>
      <c r="I8929" s="183"/>
      <c r="J8929" s="183"/>
      <c r="K8929" s="204" t="s">
        <v>0</v>
      </c>
      <c r="L8929" s="183"/>
      <c r="M8929" s="204">
        <v>200</v>
      </c>
      <c r="N8929" s="183"/>
      <c r="O8929" s="202" t="s">
        <v>0</v>
      </c>
      <c r="P8929" s="183"/>
    </row>
    <row r="8930" spans="1:16" x14ac:dyDescent="0.25">
      <c r="A8930" s="197"/>
      <c r="B8930" s="183"/>
      <c r="C8930" s="197" t="s">
        <v>1513</v>
      </c>
      <c r="D8930" s="183"/>
      <c r="E8930" s="197" t="s">
        <v>1514</v>
      </c>
      <c r="F8930" s="183"/>
      <c r="G8930" s="183"/>
      <c r="H8930" s="183"/>
      <c r="I8930" s="183"/>
      <c r="J8930" s="183"/>
      <c r="K8930" s="198">
        <v>0</v>
      </c>
      <c r="L8930" s="183"/>
      <c r="M8930" s="198">
        <v>655.44</v>
      </c>
      <c r="N8930" s="183"/>
      <c r="O8930" s="199" t="s">
        <v>0</v>
      </c>
      <c r="P8930" s="183"/>
    </row>
    <row r="8931" spans="1:16" x14ac:dyDescent="0.25">
      <c r="A8931" s="187" t="s">
        <v>0</v>
      </c>
      <c r="B8931" s="183"/>
      <c r="C8931" s="187" t="s">
        <v>221</v>
      </c>
      <c r="D8931" s="183"/>
      <c r="E8931" s="183"/>
      <c r="F8931" s="183"/>
      <c r="G8931" s="183"/>
      <c r="H8931" s="183"/>
      <c r="I8931" s="183"/>
      <c r="J8931" s="183"/>
      <c r="K8931" s="188">
        <v>0</v>
      </c>
      <c r="L8931" s="183"/>
      <c r="M8931" s="188">
        <v>655.44</v>
      </c>
      <c r="N8931" s="183"/>
      <c r="O8931" s="189" t="s">
        <v>0</v>
      </c>
      <c r="P8931" s="183"/>
    </row>
    <row r="8932" spans="1:16" x14ac:dyDescent="0.25">
      <c r="A8932" s="187" t="s">
        <v>0</v>
      </c>
      <c r="B8932" s="183"/>
      <c r="C8932" s="187" t="s">
        <v>227</v>
      </c>
      <c r="D8932" s="183"/>
      <c r="E8932" s="183"/>
      <c r="F8932" s="183"/>
      <c r="G8932" s="183"/>
      <c r="H8932" s="183"/>
      <c r="I8932" s="183"/>
      <c r="J8932" s="183"/>
      <c r="K8932" s="188">
        <v>0</v>
      </c>
      <c r="L8932" s="183"/>
      <c r="M8932" s="188">
        <v>655.44</v>
      </c>
      <c r="N8932" s="183"/>
      <c r="O8932" s="189" t="s">
        <v>0</v>
      </c>
      <c r="P8932" s="183"/>
    </row>
    <row r="8933" spans="1:16" x14ac:dyDescent="0.25">
      <c r="A8933" s="206" t="s">
        <v>0</v>
      </c>
      <c r="B8933" s="183"/>
      <c r="C8933" s="206" t="s">
        <v>574</v>
      </c>
      <c r="D8933" s="183"/>
      <c r="E8933" s="206" t="s">
        <v>575</v>
      </c>
      <c r="F8933" s="183"/>
      <c r="G8933" s="183"/>
      <c r="H8933" s="183"/>
      <c r="I8933" s="183"/>
      <c r="J8933" s="183"/>
      <c r="K8933" s="207">
        <v>0</v>
      </c>
      <c r="L8933" s="183"/>
      <c r="M8933" s="207">
        <v>655.44</v>
      </c>
      <c r="N8933" s="183"/>
      <c r="O8933" s="205" t="s">
        <v>0</v>
      </c>
      <c r="P8933" s="183"/>
    </row>
    <row r="8934" spans="1:16" x14ac:dyDescent="0.25">
      <c r="A8934" s="203" t="s">
        <v>0</v>
      </c>
      <c r="B8934" s="183"/>
      <c r="C8934" s="203" t="s">
        <v>744</v>
      </c>
      <c r="D8934" s="183"/>
      <c r="E8934" s="203" t="s">
        <v>745</v>
      </c>
      <c r="F8934" s="183"/>
      <c r="G8934" s="183"/>
      <c r="H8934" s="183"/>
      <c r="I8934" s="183"/>
      <c r="J8934" s="183"/>
      <c r="K8934" s="204" t="s">
        <v>0</v>
      </c>
      <c r="L8934" s="183"/>
      <c r="M8934" s="204">
        <v>388.13</v>
      </c>
      <c r="N8934" s="183"/>
      <c r="O8934" s="202" t="s">
        <v>0</v>
      </c>
      <c r="P8934" s="183"/>
    </row>
    <row r="8935" spans="1:16" x14ac:dyDescent="0.25">
      <c r="A8935" s="203" t="s">
        <v>0</v>
      </c>
      <c r="B8935" s="183"/>
      <c r="C8935" s="203" t="s">
        <v>931</v>
      </c>
      <c r="D8935" s="183"/>
      <c r="E8935" s="203" t="s">
        <v>932</v>
      </c>
      <c r="F8935" s="183"/>
      <c r="G8935" s="183"/>
      <c r="H8935" s="183"/>
      <c r="I8935" s="183"/>
      <c r="J8935" s="183"/>
      <c r="K8935" s="204" t="s">
        <v>0</v>
      </c>
      <c r="L8935" s="183"/>
      <c r="M8935" s="204">
        <v>267.31</v>
      </c>
      <c r="N8935" s="183"/>
      <c r="O8935" s="202" t="s">
        <v>0</v>
      </c>
      <c r="P8935" s="183"/>
    </row>
    <row r="8936" spans="1:16" x14ac:dyDescent="0.25">
      <c r="A8936" s="197"/>
      <c r="B8936" s="183"/>
      <c r="C8936" s="197" t="s">
        <v>1515</v>
      </c>
      <c r="D8936" s="183"/>
      <c r="E8936" s="197" t="s">
        <v>1516</v>
      </c>
      <c r="F8936" s="183"/>
      <c r="G8936" s="183"/>
      <c r="H8936" s="183"/>
      <c r="I8936" s="183"/>
      <c r="J8936" s="183"/>
      <c r="K8936" s="198">
        <v>85732.1</v>
      </c>
      <c r="L8936" s="183"/>
      <c r="M8936" s="198">
        <v>30430.12</v>
      </c>
      <c r="N8936" s="183"/>
      <c r="O8936" s="199">
        <v>35.49</v>
      </c>
      <c r="P8936" s="183"/>
    </row>
    <row r="8937" spans="1:16" x14ac:dyDescent="0.25">
      <c r="A8937" s="187" t="s">
        <v>0</v>
      </c>
      <c r="B8937" s="183"/>
      <c r="C8937" s="187" t="s">
        <v>214</v>
      </c>
      <c r="D8937" s="183"/>
      <c r="E8937" s="183"/>
      <c r="F8937" s="183"/>
      <c r="G8937" s="183"/>
      <c r="H8937" s="183"/>
      <c r="I8937" s="183"/>
      <c r="J8937" s="183"/>
      <c r="K8937" s="188">
        <v>37091.199999999997</v>
      </c>
      <c r="L8937" s="183"/>
      <c r="M8937" s="188">
        <v>14949.74</v>
      </c>
      <c r="N8937" s="183"/>
      <c r="O8937" s="189">
        <v>40.31</v>
      </c>
      <c r="P8937" s="183"/>
    </row>
    <row r="8938" spans="1:16" x14ac:dyDescent="0.25">
      <c r="A8938" s="187" t="s">
        <v>0</v>
      </c>
      <c r="B8938" s="183"/>
      <c r="C8938" s="187" t="s">
        <v>215</v>
      </c>
      <c r="D8938" s="183"/>
      <c r="E8938" s="183"/>
      <c r="F8938" s="183"/>
      <c r="G8938" s="183"/>
      <c r="H8938" s="183"/>
      <c r="I8938" s="183"/>
      <c r="J8938" s="183"/>
      <c r="K8938" s="188">
        <v>37091.199999999997</v>
      </c>
      <c r="L8938" s="183"/>
      <c r="M8938" s="188">
        <v>14949.74</v>
      </c>
      <c r="N8938" s="183"/>
      <c r="O8938" s="189">
        <v>40.31</v>
      </c>
      <c r="P8938" s="183"/>
    </row>
    <row r="8939" spans="1:16" x14ac:dyDescent="0.25">
      <c r="A8939" s="206" t="s">
        <v>0</v>
      </c>
      <c r="B8939" s="183"/>
      <c r="C8939" s="206" t="s">
        <v>564</v>
      </c>
      <c r="D8939" s="183"/>
      <c r="E8939" s="206" t="s">
        <v>565</v>
      </c>
      <c r="F8939" s="183"/>
      <c r="G8939" s="183"/>
      <c r="H8939" s="183"/>
      <c r="I8939" s="183"/>
      <c r="J8939" s="183"/>
      <c r="K8939" s="207">
        <v>35374.129999999997</v>
      </c>
      <c r="L8939" s="183"/>
      <c r="M8939" s="207">
        <v>14411.66</v>
      </c>
      <c r="N8939" s="183"/>
      <c r="O8939" s="205">
        <v>40.74</v>
      </c>
      <c r="P8939" s="183"/>
    </row>
    <row r="8940" spans="1:16" x14ac:dyDescent="0.25">
      <c r="A8940" s="203" t="s">
        <v>0</v>
      </c>
      <c r="B8940" s="183"/>
      <c r="C8940" s="203" t="s">
        <v>566</v>
      </c>
      <c r="D8940" s="183"/>
      <c r="E8940" s="203" t="s">
        <v>567</v>
      </c>
      <c r="F8940" s="183"/>
      <c r="G8940" s="183"/>
      <c r="H8940" s="183"/>
      <c r="I8940" s="183"/>
      <c r="J8940" s="183"/>
      <c r="K8940" s="204" t="s">
        <v>0</v>
      </c>
      <c r="L8940" s="183"/>
      <c r="M8940" s="204">
        <v>12370.55</v>
      </c>
      <c r="N8940" s="183"/>
      <c r="O8940" s="202" t="s">
        <v>0</v>
      </c>
      <c r="P8940" s="183"/>
    </row>
    <row r="8941" spans="1:16" x14ac:dyDescent="0.25">
      <c r="A8941" s="203" t="s">
        <v>0</v>
      </c>
      <c r="B8941" s="183"/>
      <c r="C8941" s="203" t="s">
        <v>568</v>
      </c>
      <c r="D8941" s="183"/>
      <c r="E8941" s="203" t="s">
        <v>569</v>
      </c>
      <c r="F8941" s="183"/>
      <c r="G8941" s="183"/>
      <c r="H8941" s="183"/>
      <c r="I8941" s="183"/>
      <c r="J8941" s="183"/>
      <c r="K8941" s="204" t="s">
        <v>0</v>
      </c>
      <c r="L8941" s="183"/>
      <c r="M8941" s="204">
        <v>2041.11</v>
      </c>
      <c r="N8941" s="183"/>
      <c r="O8941" s="202" t="s">
        <v>0</v>
      </c>
      <c r="P8941" s="183"/>
    </row>
    <row r="8942" spans="1:16" x14ac:dyDescent="0.25">
      <c r="A8942" s="206" t="s">
        <v>0</v>
      </c>
      <c r="B8942" s="183"/>
      <c r="C8942" s="206" t="s">
        <v>574</v>
      </c>
      <c r="D8942" s="183"/>
      <c r="E8942" s="206" t="s">
        <v>575</v>
      </c>
      <c r="F8942" s="183"/>
      <c r="G8942" s="183"/>
      <c r="H8942" s="183"/>
      <c r="I8942" s="183"/>
      <c r="J8942" s="183"/>
      <c r="K8942" s="207">
        <v>1717.07</v>
      </c>
      <c r="L8942" s="183"/>
      <c r="M8942" s="207">
        <v>538.08000000000004</v>
      </c>
      <c r="N8942" s="183"/>
      <c r="O8942" s="205">
        <v>31.34</v>
      </c>
      <c r="P8942" s="183"/>
    </row>
    <row r="8943" spans="1:16" x14ac:dyDescent="0.25">
      <c r="A8943" s="203" t="s">
        <v>0</v>
      </c>
      <c r="B8943" s="183"/>
      <c r="C8943" s="203" t="s">
        <v>576</v>
      </c>
      <c r="D8943" s="183"/>
      <c r="E8943" s="203" t="s">
        <v>577</v>
      </c>
      <c r="F8943" s="183"/>
      <c r="G8943" s="183"/>
      <c r="H8943" s="183"/>
      <c r="I8943" s="183"/>
      <c r="J8943" s="183"/>
      <c r="K8943" s="204" t="s">
        <v>0</v>
      </c>
      <c r="L8943" s="183"/>
      <c r="M8943" s="204">
        <v>138.08000000000001</v>
      </c>
      <c r="N8943" s="183"/>
      <c r="O8943" s="202" t="s">
        <v>0</v>
      </c>
      <c r="P8943" s="183"/>
    </row>
    <row r="8944" spans="1:16" x14ac:dyDescent="0.25">
      <c r="A8944" s="203" t="s">
        <v>0</v>
      </c>
      <c r="B8944" s="183"/>
      <c r="C8944" s="203" t="s">
        <v>901</v>
      </c>
      <c r="D8944" s="183"/>
      <c r="E8944" s="203" t="s">
        <v>902</v>
      </c>
      <c r="F8944" s="183"/>
      <c r="G8944" s="183"/>
      <c r="H8944" s="183"/>
      <c r="I8944" s="183"/>
      <c r="J8944" s="183"/>
      <c r="K8944" s="204" t="s">
        <v>0</v>
      </c>
      <c r="L8944" s="183"/>
      <c r="M8944" s="204">
        <v>400</v>
      </c>
      <c r="N8944" s="183"/>
      <c r="O8944" s="202" t="s">
        <v>0</v>
      </c>
      <c r="P8944" s="183"/>
    </row>
    <row r="8945" spans="1:16" x14ac:dyDescent="0.25">
      <c r="A8945" s="187" t="s">
        <v>0</v>
      </c>
      <c r="B8945" s="183"/>
      <c r="C8945" s="187" t="s">
        <v>221</v>
      </c>
      <c r="D8945" s="183"/>
      <c r="E8945" s="183"/>
      <c r="F8945" s="183"/>
      <c r="G8945" s="183"/>
      <c r="H8945" s="183"/>
      <c r="I8945" s="183"/>
      <c r="J8945" s="183"/>
      <c r="K8945" s="188">
        <v>6169.6</v>
      </c>
      <c r="L8945" s="183"/>
      <c r="M8945" s="188">
        <v>530.58000000000004</v>
      </c>
      <c r="N8945" s="183"/>
      <c r="O8945" s="189">
        <v>8.6</v>
      </c>
      <c r="P8945" s="183"/>
    </row>
    <row r="8946" spans="1:16" x14ac:dyDescent="0.25">
      <c r="A8946" s="187" t="s">
        <v>0</v>
      </c>
      <c r="B8946" s="183"/>
      <c r="C8946" s="187" t="s">
        <v>227</v>
      </c>
      <c r="D8946" s="183"/>
      <c r="E8946" s="183"/>
      <c r="F8946" s="183"/>
      <c r="G8946" s="183"/>
      <c r="H8946" s="183"/>
      <c r="I8946" s="183"/>
      <c r="J8946" s="183"/>
      <c r="K8946" s="188">
        <v>6169.6</v>
      </c>
      <c r="L8946" s="183"/>
      <c r="M8946" s="188">
        <v>530.58000000000004</v>
      </c>
      <c r="N8946" s="183"/>
      <c r="O8946" s="189">
        <v>8.6</v>
      </c>
      <c r="P8946" s="183"/>
    </row>
    <row r="8947" spans="1:16" x14ac:dyDescent="0.25">
      <c r="A8947" s="206" t="s">
        <v>0</v>
      </c>
      <c r="B8947" s="183"/>
      <c r="C8947" s="206" t="s">
        <v>574</v>
      </c>
      <c r="D8947" s="183"/>
      <c r="E8947" s="206" t="s">
        <v>575</v>
      </c>
      <c r="F8947" s="183"/>
      <c r="G8947" s="183"/>
      <c r="H8947" s="183"/>
      <c r="I8947" s="183"/>
      <c r="J8947" s="183"/>
      <c r="K8947" s="207">
        <v>6169.6</v>
      </c>
      <c r="L8947" s="183"/>
      <c r="M8947" s="207">
        <v>530.58000000000004</v>
      </c>
      <c r="N8947" s="183"/>
      <c r="O8947" s="205">
        <v>8.6</v>
      </c>
      <c r="P8947" s="183"/>
    </row>
    <row r="8948" spans="1:16" x14ac:dyDescent="0.25">
      <c r="A8948" s="203" t="s">
        <v>0</v>
      </c>
      <c r="B8948" s="183"/>
      <c r="C8948" s="203" t="s">
        <v>580</v>
      </c>
      <c r="D8948" s="183"/>
      <c r="E8948" s="203" t="s">
        <v>581</v>
      </c>
      <c r="F8948" s="183"/>
      <c r="G8948" s="183"/>
      <c r="H8948" s="183"/>
      <c r="I8948" s="183"/>
      <c r="J8948" s="183"/>
      <c r="K8948" s="204" t="s">
        <v>0</v>
      </c>
      <c r="L8948" s="183"/>
      <c r="M8948" s="204">
        <v>295.89999999999998</v>
      </c>
      <c r="N8948" s="183"/>
      <c r="O8948" s="202" t="s">
        <v>0</v>
      </c>
      <c r="P8948" s="183"/>
    </row>
    <row r="8949" spans="1:16" x14ac:dyDescent="0.25">
      <c r="A8949" s="203" t="s">
        <v>0</v>
      </c>
      <c r="B8949" s="183"/>
      <c r="C8949" s="203" t="s">
        <v>1089</v>
      </c>
      <c r="D8949" s="183"/>
      <c r="E8949" s="203" t="s">
        <v>1090</v>
      </c>
      <c r="F8949" s="183"/>
      <c r="G8949" s="183"/>
      <c r="H8949" s="183"/>
      <c r="I8949" s="183"/>
      <c r="J8949" s="183"/>
      <c r="K8949" s="204" t="s">
        <v>0</v>
      </c>
      <c r="L8949" s="183"/>
      <c r="M8949" s="204">
        <v>234.68</v>
      </c>
      <c r="N8949" s="183"/>
      <c r="O8949" s="202" t="s">
        <v>0</v>
      </c>
      <c r="P8949" s="183"/>
    </row>
    <row r="8950" spans="1:16" x14ac:dyDescent="0.25">
      <c r="A8950" s="187" t="s">
        <v>0</v>
      </c>
      <c r="B8950" s="183"/>
      <c r="C8950" s="187" t="s">
        <v>229</v>
      </c>
      <c r="D8950" s="183"/>
      <c r="E8950" s="183"/>
      <c r="F8950" s="183"/>
      <c r="G8950" s="183"/>
      <c r="H8950" s="183"/>
      <c r="I8950" s="183"/>
      <c r="J8950" s="183"/>
      <c r="K8950" s="188">
        <v>42471.3</v>
      </c>
      <c r="L8950" s="183"/>
      <c r="M8950" s="188">
        <v>14949.8</v>
      </c>
      <c r="N8950" s="183"/>
      <c r="O8950" s="189">
        <v>35.200000000000003</v>
      </c>
      <c r="P8950" s="183"/>
    </row>
    <row r="8951" spans="1:16" x14ac:dyDescent="0.25">
      <c r="A8951" s="187" t="s">
        <v>0</v>
      </c>
      <c r="B8951" s="183"/>
      <c r="C8951" s="187" t="s">
        <v>234</v>
      </c>
      <c r="D8951" s="183"/>
      <c r="E8951" s="183"/>
      <c r="F8951" s="183"/>
      <c r="G8951" s="183"/>
      <c r="H8951" s="183"/>
      <c r="I8951" s="183"/>
      <c r="J8951" s="183"/>
      <c r="K8951" s="188">
        <v>42471.3</v>
      </c>
      <c r="L8951" s="183"/>
      <c r="M8951" s="188">
        <v>14949.8</v>
      </c>
      <c r="N8951" s="183"/>
      <c r="O8951" s="189">
        <v>35.200000000000003</v>
      </c>
      <c r="P8951" s="183"/>
    </row>
    <row r="8952" spans="1:16" x14ac:dyDescent="0.25">
      <c r="A8952" s="206" t="s">
        <v>0</v>
      </c>
      <c r="B8952" s="183"/>
      <c r="C8952" s="206" t="s">
        <v>564</v>
      </c>
      <c r="D8952" s="183"/>
      <c r="E8952" s="206" t="s">
        <v>565</v>
      </c>
      <c r="F8952" s="183"/>
      <c r="G8952" s="183"/>
      <c r="H8952" s="183"/>
      <c r="I8952" s="183"/>
      <c r="J8952" s="183"/>
      <c r="K8952" s="207">
        <v>40480.46</v>
      </c>
      <c r="L8952" s="183"/>
      <c r="M8952" s="207">
        <v>14811.72</v>
      </c>
      <c r="N8952" s="183"/>
      <c r="O8952" s="205">
        <v>36.590000000000003</v>
      </c>
      <c r="P8952" s="183"/>
    </row>
    <row r="8953" spans="1:16" x14ac:dyDescent="0.25">
      <c r="A8953" s="203" t="s">
        <v>0</v>
      </c>
      <c r="B8953" s="183"/>
      <c r="C8953" s="203" t="s">
        <v>566</v>
      </c>
      <c r="D8953" s="183"/>
      <c r="E8953" s="203" t="s">
        <v>567</v>
      </c>
      <c r="F8953" s="183"/>
      <c r="G8953" s="183"/>
      <c r="H8953" s="183"/>
      <c r="I8953" s="183"/>
      <c r="J8953" s="183"/>
      <c r="K8953" s="204" t="s">
        <v>0</v>
      </c>
      <c r="L8953" s="183"/>
      <c r="M8953" s="204">
        <v>12370.54</v>
      </c>
      <c r="N8953" s="183"/>
      <c r="O8953" s="202" t="s">
        <v>0</v>
      </c>
      <c r="P8953" s="183"/>
    </row>
    <row r="8954" spans="1:16" x14ac:dyDescent="0.25">
      <c r="A8954" s="203" t="s">
        <v>0</v>
      </c>
      <c r="B8954" s="183"/>
      <c r="C8954" s="203" t="s">
        <v>572</v>
      </c>
      <c r="D8954" s="183"/>
      <c r="E8954" s="203" t="s">
        <v>573</v>
      </c>
      <c r="F8954" s="183"/>
      <c r="G8954" s="183"/>
      <c r="H8954" s="183"/>
      <c r="I8954" s="183"/>
      <c r="J8954" s="183"/>
      <c r="K8954" s="204" t="s">
        <v>0</v>
      </c>
      <c r="L8954" s="183"/>
      <c r="M8954" s="204">
        <v>400</v>
      </c>
      <c r="N8954" s="183"/>
      <c r="O8954" s="202" t="s">
        <v>0</v>
      </c>
      <c r="P8954" s="183"/>
    </row>
    <row r="8955" spans="1:16" x14ac:dyDescent="0.25">
      <c r="A8955" s="203" t="s">
        <v>0</v>
      </c>
      <c r="B8955" s="183"/>
      <c r="C8955" s="203" t="s">
        <v>568</v>
      </c>
      <c r="D8955" s="183"/>
      <c r="E8955" s="203" t="s">
        <v>569</v>
      </c>
      <c r="F8955" s="183"/>
      <c r="G8955" s="183"/>
      <c r="H8955" s="183"/>
      <c r="I8955" s="183"/>
      <c r="J8955" s="183"/>
      <c r="K8955" s="204" t="s">
        <v>0</v>
      </c>
      <c r="L8955" s="183"/>
      <c r="M8955" s="204">
        <v>2041.18</v>
      </c>
      <c r="N8955" s="183"/>
      <c r="O8955" s="202" t="s">
        <v>0</v>
      </c>
      <c r="P8955" s="183"/>
    </row>
    <row r="8956" spans="1:16" x14ac:dyDescent="0.25">
      <c r="A8956" s="206" t="s">
        <v>0</v>
      </c>
      <c r="B8956" s="183"/>
      <c r="C8956" s="206" t="s">
        <v>574</v>
      </c>
      <c r="D8956" s="183"/>
      <c r="E8956" s="206" t="s">
        <v>575</v>
      </c>
      <c r="F8956" s="183"/>
      <c r="G8956" s="183"/>
      <c r="H8956" s="183"/>
      <c r="I8956" s="183"/>
      <c r="J8956" s="183"/>
      <c r="K8956" s="207">
        <v>1990.84</v>
      </c>
      <c r="L8956" s="183"/>
      <c r="M8956" s="207">
        <v>138.08000000000001</v>
      </c>
      <c r="N8956" s="183"/>
      <c r="O8956" s="205">
        <v>6.94</v>
      </c>
      <c r="P8956" s="183"/>
    </row>
    <row r="8957" spans="1:16" x14ac:dyDescent="0.25">
      <c r="A8957" s="203" t="s">
        <v>0</v>
      </c>
      <c r="B8957" s="183"/>
      <c r="C8957" s="203" t="s">
        <v>576</v>
      </c>
      <c r="D8957" s="183"/>
      <c r="E8957" s="203" t="s">
        <v>577</v>
      </c>
      <c r="F8957" s="183"/>
      <c r="G8957" s="183"/>
      <c r="H8957" s="183"/>
      <c r="I8957" s="183"/>
      <c r="J8957" s="183"/>
      <c r="K8957" s="204" t="s">
        <v>0</v>
      </c>
      <c r="L8957" s="183"/>
      <c r="M8957" s="204">
        <v>138.08000000000001</v>
      </c>
      <c r="N8957" s="183"/>
      <c r="O8957" s="202" t="s">
        <v>0</v>
      </c>
      <c r="P8957" s="183"/>
    </row>
    <row r="8958" spans="1:16" x14ac:dyDescent="0.25">
      <c r="A8958" s="197"/>
      <c r="B8958" s="183"/>
      <c r="C8958" s="197" t="s">
        <v>1539</v>
      </c>
      <c r="D8958" s="183"/>
      <c r="E8958" s="197" t="s">
        <v>1540</v>
      </c>
      <c r="F8958" s="183"/>
      <c r="G8958" s="183"/>
      <c r="H8958" s="183"/>
      <c r="I8958" s="183"/>
      <c r="J8958" s="183"/>
      <c r="K8958" s="198">
        <v>300</v>
      </c>
      <c r="L8958" s="183"/>
      <c r="M8958" s="198">
        <v>0</v>
      </c>
      <c r="N8958" s="183"/>
      <c r="O8958" s="199">
        <v>0</v>
      </c>
      <c r="P8958" s="183"/>
    </row>
    <row r="8959" spans="1:16" x14ac:dyDescent="0.25">
      <c r="A8959" s="187" t="s">
        <v>0</v>
      </c>
      <c r="B8959" s="183"/>
      <c r="C8959" s="187" t="s">
        <v>229</v>
      </c>
      <c r="D8959" s="183"/>
      <c r="E8959" s="183"/>
      <c r="F8959" s="183"/>
      <c r="G8959" s="183"/>
      <c r="H8959" s="183"/>
      <c r="I8959" s="183"/>
      <c r="J8959" s="183"/>
      <c r="K8959" s="188">
        <v>300</v>
      </c>
      <c r="L8959" s="183"/>
      <c r="M8959" s="188">
        <v>0</v>
      </c>
      <c r="N8959" s="183"/>
      <c r="O8959" s="189">
        <v>0</v>
      </c>
      <c r="P8959" s="183"/>
    </row>
    <row r="8960" spans="1:16" x14ac:dyDescent="0.25">
      <c r="A8960" s="187" t="s">
        <v>0</v>
      </c>
      <c r="B8960" s="183"/>
      <c r="C8960" s="187" t="s">
        <v>234</v>
      </c>
      <c r="D8960" s="183"/>
      <c r="E8960" s="183"/>
      <c r="F8960" s="183"/>
      <c r="G8960" s="183"/>
      <c r="H8960" s="183"/>
      <c r="I8960" s="183"/>
      <c r="J8960" s="183"/>
      <c r="K8960" s="188">
        <v>300</v>
      </c>
      <c r="L8960" s="183"/>
      <c r="M8960" s="188">
        <v>0</v>
      </c>
      <c r="N8960" s="183"/>
      <c r="O8960" s="189">
        <v>0</v>
      </c>
      <c r="P8960" s="183"/>
    </row>
    <row r="8961" spans="1:16" x14ac:dyDescent="0.25">
      <c r="A8961" s="206" t="s">
        <v>0</v>
      </c>
      <c r="B8961" s="183"/>
      <c r="C8961" s="206" t="s">
        <v>574</v>
      </c>
      <c r="D8961" s="183"/>
      <c r="E8961" s="206" t="s">
        <v>575</v>
      </c>
      <c r="F8961" s="183"/>
      <c r="G8961" s="183"/>
      <c r="H8961" s="183"/>
      <c r="I8961" s="183"/>
      <c r="J8961" s="183"/>
      <c r="K8961" s="207">
        <v>300</v>
      </c>
      <c r="L8961" s="183"/>
      <c r="M8961" s="207">
        <v>0</v>
      </c>
      <c r="N8961" s="183"/>
      <c r="O8961" s="205">
        <v>0</v>
      </c>
      <c r="P8961" s="183"/>
    </row>
    <row r="8962" spans="1:16" x14ac:dyDescent="0.25">
      <c r="A8962" s="197"/>
      <c r="B8962" s="183"/>
      <c r="C8962" s="197" t="s">
        <v>1519</v>
      </c>
      <c r="D8962" s="183"/>
      <c r="E8962" s="197" t="s">
        <v>1520</v>
      </c>
      <c r="F8962" s="183"/>
      <c r="G8962" s="183"/>
      <c r="H8962" s="183"/>
      <c r="I8962" s="183"/>
      <c r="J8962" s="183"/>
      <c r="K8962" s="198">
        <v>6000</v>
      </c>
      <c r="L8962" s="183"/>
      <c r="M8962" s="198">
        <v>0</v>
      </c>
      <c r="N8962" s="183"/>
      <c r="O8962" s="199">
        <v>0</v>
      </c>
      <c r="P8962" s="183"/>
    </row>
    <row r="8963" spans="1:16" x14ac:dyDescent="0.25">
      <c r="A8963" s="187" t="s">
        <v>0</v>
      </c>
      <c r="B8963" s="183"/>
      <c r="C8963" s="187" t="s">
        <v>229</v>
      </c>
      <c r="D8963" s="183"/>
      <c r="E8963" s="183"/>
      <c r="F8963" s="183"/>
      <c r="G8963" s="183"/>
      <c r="H8963" s="183"/>
      <c r="I8963" s="183"/>
      <c r="J8963" s="183"/>
      <c r="K8963" s="188">
        <v>6000</v>
      </c>
      <c r="L8963" s="183"/>
      <c r="M8963" s="188">
        <v>0</v>
      </c>
      <c r="N8963" s="183"/>
      <c r="O8963" s="189">
        <v>0</v>
      </c>
      <c r="P8963" s="183"/>
    </row>
    <row r="8964" spans="1:16" x14ac:dyDescent="0.25">
      <c r="A8964" s="187" t="s">
        <v>0</v>
      </c>
      <c r="B8964" s="183"/>
      <c r="C8964" s="187" t="s">
        <v>232</v>
      </c>
      <c r="D8964" s="183"/>
      <c r="E8964" s="183"/>
      <c r="F8964" s="183"/>
      <c r="G8964" s="183"/>
      <c r="H8964" s="183"/>
      <c r="I8964" s="183"/>
      <c r="J8964" s="183"/>
      <c r="K8964" s="188">
        <v>6000</v>
      </c>
      <c r="L8964" s="183"/>
      <c r="M8964" s="188">
        <v>0</v>
      </c>
      <c r="N8964" s="183"/>
      <c r="O8964" s="189">
        <v>0</v>
      </c>
      <c r="P8964" s="183"/>
    </row>
    <row r="8965" spans="1:16" x14ac:dyDescent="0.25">
      <c r="A8965" s="206" t="s">
        <v>0</v>
      </c>
      <c r="B8965" s="183"/>
      <c r="C8965" s="206" t="s">
        <v>698</v>
      </c>
      <c r="D8965" s="183"/>
      <c r="E8965" s="206" t="s">
        <v>699</v>
      </c>
      <c r="F8965" s="183"/>
      <c r="G8965" s="183"/>
      <c r="H8965" s="183"/>
      <c r="I8965" s="183"/>
      <c r="J8965" s="183"/>
      <c r="K8965" s="207">
        <v>6000</v>
      </c>
      <c r="L8965" s="183"/>
      <c r="M8965" s="207">
        <v>0</v>
      </c>
      <c r="N8965" s="183"/>
      <c r="O8965" s="205">
        <v>0</v>
      </c>
      <c r="P8965" s="183"/>
    </row>
    <row r="8966" spans="1:16" x14ac:dyDescent="0.25">
      <c r="A8966" s="197"/>
      <c r="B8966" s="183"/>
      <c r="C8966" s="197" t="s">
        <v>1603</v>
      </c>
      <c r="D8966" s="183"/>
      <c r="E8966" s="197" t="s">
        <v>1604</v>
      </c>
      <c r="F8966" s="183"/>
      <c r="G8966" s="183"/>
      <c r="H8966" s="183"/>
      <c r="I8966" s="183"/>
      <c r="J8966" s="183"/>
      <c r="K8966" s="198">
        <v>3463.79</v>
      </c>
      <c r="L8966" s="183"/>
      <c r="M8966" s="198">
        <v>0</v>
      </c>
      <c r="N8966" s="183"/>
      <c r="O8966" s="199">
        <v>0</v>
      </c>
      <c r="P8966" s="183"/>
    </row>
    <row r="8967" spans="1:16" x14ac:dyDescent="0.25">
      <c r="A8967" s="187" t="s">
        <v>0</v>
      </c>
      <c r="B8967" s="183"/>
      <c r="C8967" s="187" t="s">
        <v>218</v>
      </c>
      <c r="D8967" s="183"/>
      <c r="E8967" s="183"/>
      <c r="F8967" s="183"/>
      <c r="G8967" s="183"/>
      <c r="H8967" s="183"/>
      <c r="I8967" s="183"/>
      <c r="J8967" s="183"/>
      <c r="K8967" s="188">
        <v>0.66</v>
      </c>
      <c r="L8967" s="183"/>
      <c r="M8967" s="188">
        <v>0</v>
      </c>
      <c r="N8967" s="183"/>
      <c r="O8967" s="189">
        <v>0</v>
      </c>
      <c r="P8967" s="183"/>
    </row>
    <row r="8968" spans="1:16" x14ac:dyDescent="0.25">
      <c r="A8968" s="187" t="s">
        <v>0</v>
      </c>
      <c r="B8968" s="183"/>
      <c r="C8968" s="187" t="s">
        <v>220</v>
      </c>
      <c r="D8968" s="183"/>
      <c r="E8968" s="183"/>
      <c r="F8968" s="183"/>
      <c r="G8968" s="183"/>
      <c r="H8968" s="183"/>
      <c r="I8968" s="183"/>
      <c r="J8968" s="183"/>
      <c r="K8968" s="188">
        <v>0.66</v>
      </c>
      <c r="L8968" s="183"/>
      <c r="M8968" s="188">
        <v>0</v>
      </c>
      <c r="N8968" s="183"/>
      <c r="O8968" s="189">
        <v>0</v>
      </c>
      <c r="P8968" s="183"/>
    </row>
    <row r="8969" spans="1:16" x14ac:dyDescent="0.25">
      <c r="A8969" s="206" t="s">
        <v>0</v>
      </c>
      <c r="B8969" s="183"/>
      <c r="C8969" s="206" t="s">
        <v>574</v>
      </c>
      <c r="D8969" s="183"/>
      <c r="E8969" s="206" t="s">
        <v>575</v>
      </c>
      <c r="F8969" s="183"/>
      <c r="G8969" s="183"/>
      <c r="H8969" s="183"/>
      <c r="I8969" s="183"/>
      <c r="J8969" s="183"/>
      <c r="K8969" s="207">
        <v>0.66</v>
      </c>
      <c r="L8969" s="183"/>
      <c r="M8969" s="207">
        <v>0</v>
      </c>
      <c r="N8969" s="183"/>
      <c r="O8969" s="205">
        <v>0</v>
      </c>
      <c r="P8969" s="183"/>
    </row>
    <row r="8970" spans="1:16" x14ac:dyDescent="0.25">
      <c r="A8970" s="187" t="s">
        <v>0</v>
      </c>
      <c r="B8970" s="183"/>
      <c r="C8970" s="187" t="s">
        <v>221</v>
      </c>
      <c r="D8970" s="183"/>
      <c r="E8970" s="183"/>
      <c r="F8970" s="183"/>
      <c r="G8970" s="183"/>
      <c r="H8970" s="183"/>
      <c r="I8970" s="183"/>
      <c r="J8970" s="183"/>
      <c r="K8970" s="188">
        <v>3330.4</v>
      </c>
      <c r="L8970" s="183"/>
      <c r="M8970" s="188">
        <v>0</v>
      </c>
      <c r="N8970" s="183"/>
      <c r="O8970" s="189">
        <v>0</v>
      </c>
      <c r="P8970" s="183"/>
    </row>
    <row r="8971" spans="1:16" x14ac:dyDescent="0.25">
      <c r="A8971" s="187" t="s">
        <v>0</v>
      </c>
      <c r="B8971" s="183"/>
      <c r="C8971" s="187" t="s">
        <v>227</v>
      </c>
      <c r="D8971" s="183"/>
      <c r="E8971" s="183"/>
      <c r="F8971" s="183"/>
      <c r="G8971" s="183"/>
      <c r="H8971" s="183"/>
      <c r="I8971" s="183"/>
      <c r="J8971" s="183"/>
      <c r="K8971" s="188">
        <v>3330.4</v>
      </c>
      <c r="L8971" s="183"/>
      <c r="M8971" s="188">
        <v>0</v>
      </c>
      <c r="N8971" s="183"/>
      <c r="O8971" s="189">
        <v>0</v>
      </c>
      <c r="P8971" s="183"/>
    </row>
    <row r="8972" spans="1:16" x14ac:dyDescent="0.25">
      <c r="A8972" s="206" t="s">
        <v>0</v>
      </c>
      <c r="B8972" s="183"/>
      <c r="C8972" s="206" t="s">
        <v>574</v>
      </c>
      <c r="D8972" s="183"/>
      <c r="E8972" s="206" t="s">
        <v>575</v>
      </c>
      <c r="F8972" s="183"/>
      <c r="G8972" s="183"/>
      <c r="H8972" s="183"/>
      <c r="I8972" s="183"/>
      <c r="J8972" s="183"/>
      <c r="K8972" s="207">
        <v>3330.4</v>
      </c>
      <c r="L8972" s="183"/>
      <c r="M8972" s="207">
        <v>0</v>
      </c>
      <c r="N8972" s="183"/>
      <c r="O8972" s="205">
        <v>0</v>
      </c>
      <c r="P8972" s="183"/>
    </row>
    <row r="8973" spans="1:16" x14ac:dyDescent="0.25">
      <c r="A8973" s="187" t="s">
        <v>0</v>
      </c>
      <c r="B8973" s="183"/>
      <c r="C8973" s="187" t="s">
        <v>238</v>
      </c>
      <c r="D8973" s="183"/>
      <c r="E8973" s="183"/>
      <c r="F8973" s="183"/>
      <c r="G8973" s="183"/>
      <c r="H8973" s="183"/>
      <c r="I8973" s="183"/>
      <c r="J8973" s="183"/>
      <c r="K8973" s="188">
        <v>132.72999999999999</v>
      </c>
      <c r="L8973" s="183"/>
      <c r="M8973" s="188">
        <v>0</v>
      </c>
      <c r="N8973" s="183"/>
      <c r="O8973" s="189">
        <v>0</v>
      </c>
      <c r="P8973" s="183"/>
    </row>
    <row r="8974" spans="1:16" x14ac:dyDescent="0.25">
      <c r="A8974" s="187" t="s">
        <v>0</v>
      </c>
      <c r="B8974" s="183"/>
      <c r="C8974" s="187" t="s">
        <v>240</v>
      </c>
      <c r="D8974" s="183"/>
      <c r="E8974" s="183"/>
      <c r="F8974" s="183"/>
      <c r="G8974" s="183"/>
      <c r="H8974" s="183"/>
      <c r="I8974" s="183"/>
      <c r="J8974" s="183"/>
      <c r="K8974" s="188">
        <v>132.72999999999999</v>
      </c>
      <c r="L8974" s="183"/>
      <c r="M8974" s="188">
        <v>0</v>
      </c>
      <c r="N8974" s="183"/>
      <c r="O8974" s="189">
        <v>0</v>
      </c>
      <c r="P8974" s="183"/>
    </row>
    <row r="8975" spans="1:16" x14ac:dyDescent="0.25">
      <c r="A8975" s="206" t="s">
        <v>0</v>
      </c>
      <c r="B8975" s="183"/>
      <c r="C8975" s="206" t="s">
        <v>574</v>
      </c>
      <c r="D8975" s="183"/>
      <c r="E8975" s="206" t="s">
        <v>575</v>
      </c>
      <c r="F8975" s="183"/>
      <c r="G8975" s="183"/>
      <c r="H8975" s="183"/>
      <c r="I8975" s="183"/>
      <c r="J8975" s="183"/>
      <c r="K8975" s="207">
        <v>132.72999999999999</v>
      </c>
      <c r="L8975" s="183"/>
      <c r="M8975" s="207">
        <v>0</v>
      </c>
      <c r="N8975" s="183"/>
      <c r="O8975" s="205">
        <v>0</v>
      </c>
      <c r="P8975" s="183"/>
    </row>
    <row r="8976" spans="1:16" x14ac:dyDescent="0.25">
      <c r="A8976" s="197"/>
      <c r="B8976" s="183"/>
      <c r="C8976" s="197" t="s">
        <v>1531</v>
      </c>
      <c r="D8976" s="183"/>
      <c r="E8976" s="197" t="s">
        <v>862</v>
      </c>
      <c r="F8976" s="183"/>
      <c r="G8976" s="183"/>
      <c r="H8976" s="183"/>
      <c r="I8976" s="183"/>
      <c r="J8976" s="183"/>
      <c r="K8976" s="198">
        <v>1300</v>
      </c>
      <c r="L8976" s="183"/>
      <c r="M8976" s="198">
        <v>0</v>
      </c>
      <c r="N8976" s="183"/>
      <c r="O8976" s="199">
        <v>0</v>
      </c>
      <c r="P8976" s="183"/>
    </row>
    <row r="8977" spans="1:16" x14ac:dyDescent="0.25">
      <c r="A8977" s="187" t="s">
        <v>0</v>
      </c>
      <c r="B8977" s="183"/>
      <c r="C8977" s="187" t="s">
        <v>214</v>
      </c>
      <c r="D8977" s="183"/>
      <c r="E8977" s="183"/>
      <c r="F8977" s="183"/>
      <c r="G8977" s="183"/>
      <c r="H8977" s="183"/>
      <c r="I8977" s="183"/>
      <c r="J8977" s="183"/>
      <c r="K8977" s="188">
        <v>1300</v>
      </c>
      <c r="L8977" s="183"/>
      <c r="M8977" s="188">
        <v>0</v>
      </c>
      <c r="N8977" s="183"/>
      <c r="O8977" s="189">
        <v>0</v>
      </c>
      <c r="P8977" s="183"/>
    </row>
    <row r="8978" spans="1:16" x14ac:dyDescent="0.25">
      <c r="A8978" s="187" t="s">
        <v>0</v>
      </c>
      <c r="B8978" s="183"/>
      <c r="C8978" s="187" t="s">
        <v>215</v>
      </c>
      <c r="D8978" s="183"/>
      <c r="E8978" s="183"/>
      <c r="F8978" s="183"/>
      <c r="G8978" s="183"/>
      <c r="H8978" s="183"/>
      <c r="I8978" s="183"/>
      <c r="J8978" s="183"/>
      <c r="K8978" s="188">
        <v>1300</v>
      </c>
      <c r="L8978" s="183"/>
      <c r="M8978" s="188">
        <v>0</v>
      </c>
      <c r="N8978" s="183"/>
      <c r="O8978" s="189">
        <v>0</v>
      </c>
      <c r="P8978" s="183"/>
    </row>
    <row r="8979" spans="1:16" x14ac:dyDescent="0.25">
      <c r="A8979" s="206" t="s">
        <v>0</v>
      </c>
      <c r="B8979" s="183"/>
      <c r="C8979" s="206" t="s">
        <v>574</v>
      </c>
      <c r="D8979" s="183"/>
      <c r="E8979" s="206" t="s">
        <v>575</v>
      </c>
      <c r="F8979" s="183"/>
      <c r="G8979" s="183"/>
      <c r="H8979" s="183"/>
      <c r="I8979" s="183"/>
      <c r="J8979" s="183"/>
      <c r="K8979" s="207">
        <v>1300</v>
      </c>
      <c r="L8979" s="183"/>
      <c r="M8979" s="207">
        <v>0</v>
      </c>
      <c r="N8979" s="183"/>
      <c r="O8979" s="205">
        <v>0</v>
      </c>
      <c r="P8979" s="183"/>
    </row>
    <row r="8980" spans="1:16" x14ac:dyDescent="0.25">
      <c r="A8980" s="197"/>
      <c r="B8980" s="183"/>
      <c r="C8980" s="197" t="s">
        <v>1393</v>
      </c>
      <c r="D8980" s="183"/>
      <c r="E8980" s="197" t="s">
        <v>1394</v>
      </c>
      <c r="F8980" s="183"/>
      <c r="G8980" s="183"/>
      <c r="H8980" s="183"/>
      <c r="I8980" s="183"/>
      <c r="J8980" s="183"/>
      <c r="K8980" s="198">
        <v>1200</v>
      </c>
      <c r="L8980" s="183"/>
      <c r="M8980" s="198">
        <v>1168.78</v>
      </c>
      <c r="N8980" s="183"/>
      <c r="O8980" s="199">
        <v>97.4</v>
      </c>
      <c r="P8980" s="183"/>
    </row>
    <row r="8981" spans="1:16" x14ac:dyDescent="0.25">
      <c r="A8981" s="187" t="s">
        <v>0</v>
      </c>
      <c r="B8981" s="183"/>
      <c r="C8981" s="187" t="s">
        <v>229</v>
      </c>
      <c r="D8981" s="183"/>
      <c r="E8981" s="183"/>
      <c r="F8981" s="183"/>
      <c r="G8981" s="183"/>
      <c r="H8981" s="183"/>
      <c r="I8981" s="183"/>
      <c r="J8981" s="183"/>
      <c r="K8981" s="188">
        <v>1200</v>
      </c>
      <c r="L8981" s="183"/>
      <c r="M8981" s="188">
        <v>1168.78</v>
      </c>
      <c r="N8981" s="183"/>
      <c r="O8981" s="189">
        <v>97.4</v>
      </c>
      <c r="P8981" s="183"/>
    </row>
    <row r="8982" spans="1:16" x14ac:dyDescent="0.25">
      <c r="A8982" s="187" t="s">
        <v>0</v>
      </c>
      <c r="B8982" s="183"/>
      <c r="C8982" s="187" t="s">
        <v>232</v>
      </c>
      <c r="D8982" s="183"/>
      <c r="E8982" s="183"/>
      <c r="F8982" s="183"/>
      <c r="G8982" s="183"/>
      <c r="H8982" s="183"/>
      <c r="I8982" s="183"/>
      <c r="J8982" s="183"/>
      <c r="K8982" s="188">
        <v>1200</v>
      </c>
      <c r="L8982" s="183"/>
      <c r="M8982" s="188">
        <v>1168.78</v>
      </c>
      <c r="N8982" s="183"/>
      <c r="O8982" s="189">
        <v>97.4</v>
      </c>
      <c r="P8982" s="183"/>
    </row>
    <row r="8983" spans="1:16" x14ac:dyDescent="0.25">
      <c r="A8983" s="206" t="s">
        <v>0</v>
      </c>
      <c r="B8983" s="183"/>
      <c r="C8983" s="206" t="s">
        <v>574</v>
      </c>
      <c r="D8983" s="183"/>
      <c r="E8983" s="206" t="s">
        <v>575</v>
      </c>
      <c r="F8983" s="183"/>
      <c r="G8983" s="183"/>
      <c r="H8983" s="183"/>
      <c r="I8983" s="183"/>
      <c r="J8983" s="183"/>
      <c r="K8983" s="207">
        <v>1200</v>
      </c>
      <c r="L8983" s="183"/>
      <c r="M8983" s="207">
        <v>1168.78</v>
      </c>
      <c r="N8983" s="183"/>
      <c r="O8983" s="205">
        <v>97.4</v>
      </c>
      <c r="P8983" s="183"/>
    </row>
    <row r="8984" spans="1:16" x14ac:dyDescent="0.25">
      <c r="A8984" s="203" t="s">
        <v>0</v>
      </c>
      <c r="B8984" s="183"/>
      <c r="C8984" s="203" t="s">
        <v>931</v>
      </c>
      <c r="D8984" s="183"/>
      <c r="E8984" s="203" t="s">
        <v>932</v>
      </c>
      <c r="F8984" s="183"/>
      <c r="G8984" s="183"/>
      <c r="H8984" s="183"/>
      <c r="I8984" s="183"/>
      <c r="J8984" s="183"/>
      <c r="K8984" s="204" t="s">
        <v>0</v>
      </c>
      <c r="L8984" s="183"/>
      <c r="M8984" s="204">
        <v>1168.78</v>
      </c>
      <c r="N8984" s="183"/>
      <c r="O8984" s="202" t="s">
        <v>0</v>
      </c>
      <c r="P8984" s="183"/>
    </row>
    <row r="8985" spans="1:16" x14ac:dyDescent="0.25">
      <c r="A8985" s="200" t="s">
        <v>0</v>
      </c>
      <c r="B8985" s="183"/>
      <c r="C8985" s="200" t="s">
        <v>1395</v>
      </c>
      <c r="D8985" s="183"/>
      <c r="E8985" s="200" t="s">
        <v>1376</v>
      </c>
      <c r="F8985" s="183"/>
      <c r="G8985" s="183"/>
      <c r="H8985" s="183"/>
      <c r="I8985" s="183"/>
      <c r="J8985" s="183"/>
      <c r="K8985" s="201">
        <v>27240.39</v>
      </c>
      <c r="L8985" s="183"/>
      <c r="M8985" s="201">
        <v>16938.400000000001</v>
      </c>
      <c r="N8985" s="183"/>
      <c r="O8985" s="196">
        <v>62.18</v>
      </c>
      <c r="P8985" s="183"/>
    </row>
    <row r="8986" spans="1:16" x14ac:dyDescent="0.25">
      <c r="A8986" s="197"/>
      <c r="B8986" s="183"/>
      <c r="C8986" s="197" t="s">
        <v>1398</v>
      </c>
      <c r="D8986" s="183"/>
      <c r="E8986" s="197" t="s">
        <v>1399</v>
      </c>
      <c r="F8986" s="183"/>
      <c r="G8986" s="183"/>
      <c r="H8986" s="183"/>
      <c r="I8986" s="183"/>
      <c r="J8986" s="183"/>
      <c r="K8986" s="198">
        <v>2400</v>
      </c>
      <c r="L8986" s="183"/>
      <c r="M8986" s="198">
        <v>1353.72</v>
      </c>
      <c r="N8986" s="183"/>
      <c r="O8986" s="199">
        <v>56.41</v>
      </c>
      <c r="P8986" s="183"/>
    </row>
    <row r="8987" spans="1:16" x14ac:dyDescent="0.25">
      <c r="A8987" s="187" t="s">
        <v>0</v>
      </c>
      <c r="B8987" s="183"/>
      <c r="C8987" s="187" t="s">
        <v>214</v>
      </c>
      <c r="D8987" s="183"/>
      <c r="E8987" s="183"/>
      <c r="F8987" s="183"/>
      <c r="G8987" s="183"/>
      <c r="H8987" s="183"/>
      <c r="I8987" s="183"/>
      <c r="J8987" s="183"/>
      <c r="K8987" s="188">
        <v>2400</v>
      </c>
      <c r="L8987" s="183"/>
      <c r="M8987" s="188">
        <v>1353.72</v>
      </c>
      <c r="N8987" s="183"/>
      <c r="O8987" s="189">
        <v>56.41</v>
      </c>
      <c r="P8987" s="183"/>
    </row>
    <row r="8988" spans="1:16" x14ac:dyDescent="0.25">
      <c r="A8988" s="187" t="s">
        <v>0</v>
      </c>
      <c r="B8988" s="183"/>
      <c r="C8988" s="187" t="s">
        <v>215</v>
      </c>
      <c r="D8988" s="183"/>
      <c r="E8988" s="183"/>
      <c r="F8988" s="183"/>
      <c r="G8988" s="183"/>
      <c r="H8988" s="183"/>
      <c r="I8988" s="183"/>
      <c r="J8988" s="183"/>
      <c r="K8988" s="188">
        <v>2400</v>
      </c>
      <c r="L8988" s="183"/>
      <c r="M8988" s="188">
        <v>1353.72</v>
      </c>
      <c r="N8988" s="183"/>
      <c r="O8988" s="189">
        <v>56.41</v>
      </c>
      <c r="P8988" s="183"/>
    </row>
    <row r="8989" spans="1:16" x14ac:dyDescent="0.25">
      <c r="A8989" s="206" t="s">
        <v>0</v>
      </c>
      <c r="B8989" s="183"/>
      <c r="C8989" s="206" t="s">
        <v>564</v>
      </c>
      <c r="D8989" s="183"/>
      <c r="E8989" s="206" t="s">
        <v>565</v>
      </c>
      <c r="F8989" s="183"/>
      <c r="G8989" s="183"/>
      <c r="H8989" s="183"/>
      <c r="I8989" s="183"/>
      <c r="J8989" s="183"/>
      <c r="K8989" s="207">
        <v>2400</v>
      </c>
      <c r="L8989" s="183"/>
      <c r="M8989" s="207">
        <v>1353.72</v>
      </c>
      <c r="N8989" s="183"/>
      <c r="O8989" s="205">
        <v>56.41</v>
      </c>
      <c r="P8989" s="183"/>
    </row>
    <row r="8990" spans="1:16" x14ac:dyDescent="0.25">
      <c r="A8990" s="203" t="s">
        <v>0</v>
      </c>
      <c r="B8990" s="183"/>
      <c r="C8990" s="203" t="s">
        <v>566</v>
      </c>
      <c r="D8990" s="183"/>
      <c r="E8990" s="203" t="s">
        <v>567</v>
      </c>
      <c r="F8990" s="183"/>
      <c r="G8990" s="183"/>
      <c r="H8990" s="183"/>
      <c r="I8990" s="183"/>
      <c r="J8990" s="183"/>
      <c r="K8990" s="204" t="s">
        <v>0</v>
      </c>
      <c r="L8990" s="183"/>
      <c r="M8990" s="204">
        <v>1161.96</v>
      </c>
      <c r="N8990" s="183"/>
      <c r="O8990" s="202" t="s">
        <v>0</v>
      </c>
      <c r="P8990" s="183"/>
    </row>
    <row r="8991" spans="1:16" x14ac:dyDescent="0.25">
      <c r="A8991" s="203" t="s">
        <v>0</v>
      </c>
      <c r="B8991" s="183"/>
      <c r="C8991" s="203" t="s">
        <v>568</v>
      </c>
      <c r="D8991" s="183"/>
      <c r="E8991" s="203" t="s">
        <v>569</v>
      </c>
      <c r="F8991" s="183"/>
      <c r="G8991" s="183"/>
      <c r="H8991" s="183"/>
      <c r="I8991" s="183"/>
      <c r="J8991" s="183"/>
      <c r="K8991" s="204" t="s">
        <v>0</v>
      </c>
      <c r="L8991" s="183"/>
      <c r="M8991" s="204">
        <v>191.76</v>
      </c>
      <c r="N8991" s="183"/>
      <c r="O8991" s="202" t="s">
        <v>0</v>
      </c>
      <c r="P8991" s="183"/>
    </row>
    <row r="8992" spans="1:16" x14ac:dyDescent="0.25">
      <c r="A8992" s="197"/>
      <c r="B8992" s="183"/>
      <c r="C8992" s="197" t="s">
        <v>1559</v>
      </c>
      <c r="D8992" s="183"/>
      <c r="E8992" s="197" t="s">
        <v>1560</v>
      </c>
      <c r="F8992" s="183"/>
      <c r="G8992" s="183"/>
      <c r="H8992" s="183"/>
      <c r="I8992" s="183"/>
      <c r="J8992" s="183"/>
      <c r="K8992" s="198">
        <v>43</v>
      </c>
      <c r="L8992" s="183"/>
      <c r="M8992" s="198">
        <v>0</v>
      </c>
      <c r="N8992" s="183"/>
      <c r="O8992" s="199">
        <v>0</v>
      </c>
      <c r="P8992" s="183"/>
    </row>
    <row r="8993" spans="1:16" x14ac:dyDescent="0.25">
      <c r="A8993" s="187" t="s">
        <v>0</v>
      </c>
      <c r="B8993" s="183"/>
      <c r="C8993" s="187" t="s">
        <v>229</v>
      </c>
      <c r="D8993" s="183"/>
      <c r="E8993" s="183"/>
      <c r="F8993" s="183"/>
      <c r="G8993" s="183"/>
      <c r="H8993" s="183"/>
      <c r="I8993" s="183"/>
      <c r="J8993" s="183"/>
      <c r="K8993" s="188">
        <v>43</v>
      </c>
      <c r="L8993" s="183"/>
      <c r="M8993" s="188">
        <v>0</v>
      </c>
      <c r="N8993" s="183"/>
      <c r="O8993" s="189">
        <v>0</v>
      </c>
      <c r="P8993" s="183"/>
    </row>
    <row r="8994" spans="1:16" x14ac:dyDescent="0.25">
      <c r="A8994" s="187" t="s">
        <v>0</v>
      </c>
      <c r="B8994" s="183"/>
      <c r="C8994" s="187" t="s">
        <v>232</v>
      </c>
      <c r="D8994" s="183"/>
      <c r="E8994" s="183"/>
      <c r="F8994" s="183"/>
      <c r="G8994" s="183"/>
      <c r="H8994" s="183"/>
      <c r="I8994" s="183"/>
      <c r="J8994" s="183"/>
      <c r="K8994" s="188">
        <v>43</v>
      </c>
      <c r="L8994" s="183"/>
      <c r="M8994" s="188">
        <v>0</v>
      </c>
      <c r="N8994" s="183"/>
      <c r="O8994" s="189">
        <v>0</v>
      </c>
      <c r="P8994" s="183"/>
    </row>
    <row r="8995" spans="1:16" x14ac:dyDescent="0.25">
      <c r="A8995" s="206" t="s">
        <v>0</v>
      </c>
      <c r="B8995" s="183"/>
      <c r="C8995" s="206" t="s">
        <v>574</v>
      </c>
      <c r="D8995" s="183"/>
      <c r="E8995" s="206" t="s">
        <v>575</v>
      </c>
      <c r="F8995" s="183"/>
      <c r="G8995" s="183"/>
      <c r="H8995" s="183"/>
      <c r="I8995" s="183"/>
      <c r="J8995" s="183"/>
      <c r="K8995" s="207">
        <v>43</v>
      </c>
      <c r="L8995" s="183"/>
      <c r="M8995" s="207">
        <v>0</v>
      </c>
      <c r="N8995" s="183"/>
      <c r="O8995" s="205">
        <v>0</v>
      </c>
      <c r="P8995" s="183"/>
    </row>
    <row r="8996" spans="1:16" x14ac:dyDescent="0.25">
      <c r="A8996" s="197"/>
      <c r="B8996" s="183"/>
      <c r="C8996" s="197" t="s">
        <v>1532</v>
      </c>
      <c r="D8996" s="183"/>
      <c r="E8996" s="197" t="s">
        <v>1533</v>
      </c>
      <c r="F8996" s="183"/>
      <c r="G8996" s="183"/>
      <c r="H8996" s="183"/>
      <c r="I8996" s="183"/>
      <c r="J8996" s="183"/>
      <c r="K8996" s="198">
        <v>24582.39</v>
      </c>
      <c r="L8996" s="183"/>
      <c r="M8996" s="198">
        <v>15584.68</v>
      </c>
      <c r="N8996" s="183"/>
      <c r="O8996" s="199">
        <v>63.4</v>
      </c>
      <c r="P8996" s="183"/>
    </row>
    <row r="8997" spans="1:16" x14ac:dyDescent="0.25">
      <c r="A8997" s="187" t="s">
        <v>0</v>
      </c>
      <c r="B8997" s="183"/>
      <c r="C8997" s="187" t="s">
        <v>229</v>
      </c>
      <c r="D8997" s="183"/>
      <c r="E8997" s="183"/>
      <c r="F8997" s="183"/>
      <c r="G8997" s="183"/>
      <c r="H8997" s="183"/>
      <c r="I8997" s="183"/>
      <c r="J8997" s="183"/>
      <c r="K8997" s="188">
        <v>24582.39</v>
      </c>
      <c r="L8997" s="183"/>
      <c r="M8997" s="188">
        <v>15584.68</v>
      </c>
      <c r="N8997" s="183"/>
      <c r="O8997" s="189">
        <v>63.4</v>
      </c>
      <c r="P8997" s="183"/>
    </row>
    <row r="8998" spans="1:16" x14ac:dyDescent="0.25">
      <c r="A8998" s="187" t="s">
        <v>0</v>
      </c>
      <c r="B8998" s="183"/>
      <c r="C8998" s="187" t="s">
        <v>232</v>
      </c>
      <c r="D8998" s="183"/>
      <c r="E8998" s="183"/>
      <c r="F8998" s="183"/>
      <c r="G8998" s="183"/>
      <c r="H8998" s="183"/>
      <c r="I8998" s="183"/>
      <c r="J8998" s="183"/>
      <c r="K8998" s="188">
        <v>24582.39</v>
      </c>
      <c r="L8998" s="183"/>
      <c r="M8998" s="188">
        <v>15584.68</v>
      </c>
      <c r="N8998" s="183"/>
      <c r="O8998" s="189">
        <v>63.4</v>
      </c>
      <c r="P8998" s="183"/>
    </row>
    <row r="8999" spans="1:16" x14ac:dyDescent="0.25">
      <c r="A8999" s="206" t="s">
        <v>0</v>
      </c>
      <c r="B8999" s="183"/>
      <c r="C8999" s="206" t="s">
        <v>574</v>
      </c>
      <c r="D8999" s="183"/>
      <c r="E8999" s="206" t="s">
        <v>575</v>
      </c>
      <c r="F8999" s="183"/>
      <c r="G8999" s="183"/>
      <c r="H8999" s="183"/>
      <c r="I8999" s="183"/>
      <c r="J8999" s="183"/>
      <c r="K8999" s="207">
        <v>24582.39</v>
      </c>
      <c r="L8999" s="183"/>
      <c r="M8999" s="207">
        <v>15584.68</v>
      </c>
      <c r="N8999" s="183"/>
      <c r="O8999" s="205">
        <v>63.4</v>
      </c>
      <c r="P8999" s="183"/>
    </row>
    <row r="9000" spans="1:16" x14ac:dyDescent="0.25">
      <c r="A9000" s="203" t="s">
        <v>0</v>
      </c>
      <c r="B9000" s="183"/>
      <c r="C9000" s="203" t="s">
        <v>931</v>
      </c>
      <c r="D9000" s="183"/>
      <c r="E9000" s="203" t="s">
        <v>932</v>
      </c>
      <c r="F9000" s="183"/>
      <c r="G9000" s="183"/>
      <c r="H9000" s="183"/>
      <c r="I9000" s="183"/>
      <c r="J9000" s="183"/>
      <c r="K9000" s="204" t="s">
        <v>0</v>
      </c>
      <c r="L9000" s="183"/>
      <c r="M9000" s="204">
        <v>15584.68</v>
      </c>
      <c r="N9000" s="183"/>
      <c r="O9000" s="202" t="s">
        <v>0</v>
      </c>
      <c r="P9000" s="183"/>
    </row>
    <row r="9001" spans="1:16" x14ac:dyDescent="0.25">
      <c r="A9001" s="197"/>
      <c r="B9001" s="183"/>
      <c r="C9001" s="197" t="s">
        <v>1400</v>
      </c>
      <c r="D9001" s="183"/>
      <c r="E9001" s="197" t="s">
        <v>1401</v>
      </c>
      <c r="F9001" s="183"/>
      <c r="G9001" s="183"/>
      <c r="H9001" s="183"/>
      <c r="I9001" s="183"/>
      <c r="J9001" s="183"/>
      <c r="K9001" s="198">
        <v>215</v>
      </c>
      <c r="L9001" s="183"/>
      <c r="M9001" s="198">
        <v>0</v>
      </c>
      <c r="N9001" s="183"/>
      <c r="O9001" s="199">
        <v>0</v>
      </c>
      <c r="P9001" s="183"/>
    </row>
    <row r="9002" spans="1:16" x14ac:dyDescent="0.25">
      <c r="A9002" s="187" t="s">
        <v>0</v>
      </c>
      <c r="B9002" s="183"/>
      <c r="C9002" s="187" t="s">
        <v>229</v>
      </c>
      <c r="D9002" s="183"/>
      <c r="E9002" s="183"/>
      <c r="F9002" s="183"/>
      <c r="G9002" s="183"/>
      <c r="H9002" s="183"/>
      <c r="I9002" s="183"/>
      <c r="J9002" s="183"/>
      <c r="K9002" s="188">
        <v>215</v>
      </c>
      <c r="L9002" s="183"/>
      <c r="M9002" s="188">
        <v>0</v>
      </c>
      <c r="N9002" s="183"/>
      <c r="O9002" s="189">
        <v>0</v>
      </c>
      <c r="P9002" s="183"/>
    </row>
    <row r="9003" spans="1:16" x14ac:dyDescent="0.25">
      <c r="A9003" s="187" t="s">
        <v>0</v>
      </c>
      <c r="B9003" s="183"/>
      <c r="C9003" s="187" t="s">
        <v>232</v>
      </c>
      <c r="D9003" s="183"/>
      <c r="E9003" s="183"/>
      <c r="F9003" s="183"/>
      <c r="G9003" s="183"/>
      <c r="H9003" s="183"/>
      <c r="I9003" s="183"/>
      <c r="J9003" s="183"/>
      <c r="K9003" s="188">
        <v>215</v>
      </c>
      <c r="L9003" s="183"/>
      <c r="M9003" s="188">
        <v>0</v>
      </c>
      <c r="N9003" s="183"/>
      <c r="O9003" s="189">
        <v>0</v>
      </c>
      <c r="P9003" s="183"/>
    </row>
    <row r="9004" spans="1:16" x14ac:dyDescent="0.25">
      <c r="A9004" s="206" t="s">
        <v>0</v>
      </c>
      <c r="B9004" s="183"/>
      <c r="C9004" s="206" t="s">
        <v>604</v>
      </c>
      <c r="D9004" s="183"/>
      <c r="E9004" s="206" t="s">
        <v>605</v>
      </c>
      <c r="F9004" s="183"/>
      <c r="G9004" s="183"/>
      <c r="H9004" s="183"/>
      <c r="I9004" s="183"/>
      <c r="J9004" s="183"/>
      <c r="K9004" s="207">
        <v>215</v>
      </c>
      <c r="L9004" s="183"/>
      <c r="M9004" s="207">
        <v>0</v>
      </c>
      <c r="N9004" s="183"/>
      <c r="O9004" s="205">
        <v>0</v>
      </c>
      <c r="P9004" s="183"/>
    </row>
    <row r="9005" spans="1:16" x14ac:dyDescent="0.25">
      <c r="A9005" s="200" t="s">
        <v>0</v>
      </c>
      <c r="B9005" s="183"/>
      <c r="C9005" s="200" t="s">
        <v>1410</v>
      </c>
      <c r="D9005" s="183"/>
      <c r="E9005" s="200" t="s">
        <v>1411</v>
      </c>
      <c r="F9005" s="183"/>
      <c r="G9005" s="183"/>
      <c r="H9005" s="183"/>
      <c r="I9005" s="183"/>
      <c r="J9005" s="183"/>
      <c r="K9005" s="201">
        <v>363.9</v>
      </c>
      <c r="L9005" s="183"/>
      <c r="M9005" s="201">
        <v>363.9</v>
      </c>
      <c r="N9005" s="183"/>
      <c r="O9005" s="196">
        <v>100</v>
      </c>
      <c r="P9005" s="183"/>
    </row>
    <row r="9006" spans="1:16" x14ac:dyDescent="0.25">
      <c r="A9006" s="197"/>
      <c r="B9006" s="183"/>
      <c r="C9006" s="197" t="s">
        <v>1534</v>
      </c>
      <c r="D9006" s="183"/>
      <c r="E9006" s="197" t="s">
        <v>1535</v>
      </c>
      <c r="F9006" s="183"/>
      <c r="G9006" s="183"/>
      <c r="H9006" s="183"/>
      <c r="I9006" s="183"/>
      <c r="J9006" s="183"/>
      <c r="K9006" s="198">
        <v>363.9</v>
      </c>
      <c r="L9006" s="183"/>
      <c r="M9006" s="198">
        <v>363.9</v>
      </c>
      <c r="N9006" s="183"/>
      <c r="O9006" s="199">
        <v>100</v>
      </c>
      <c r="P9006" s="183"/>
    </row>
    <row r="9007" spans="1:16" x14ac:dyDescent="0.25">
      <c r="A9007" s="187" t="s">
        <v>0</v>
      </c>
      <c r="B9007" s="183"/>
      <c r="C9007" s="187" t="s">
        <v>221</v>
      </c>
      <c r="D9007" s="183"/>
      <c r="E9007" s="183"/>
      <c r="F9007" s="183"/>
      <c r="G9007" s="183"/>
      <c r="H9007" s="183"/>
      <c r="I9007" s="183"/>
      <c r="J9007" s="183"/>
      <c r="K9007" s="188">
        <v>363.9</v>
      </c>
      <c r="L9007" s="183"/>
      <c r="M9007" s="188">
        <v>363.9</v>
      </c>
      <c r="N9007" s="183"/>
      <c r="O9007" s="189">
        <v>100</v>
      </c>
      <c r="P9007" s="183"/>
    </row>
    <row r="9008" spans="1:16" x14ac:dyDescent="0.25">
      <c r="A9008" s="187" t="s">
        <v>0</v>
      </c>
      <c r="B9008" s="183"/>
      <c r="C9008" s="187" t="s">
        <v>228</v>
      </c>
      <c r="D9008" s="183"/>
      <c r="E9008" s="183"/>
      <c r="F9008" s="183"/>
      <c r="G9008" s="183"/>
      <c r="H9008" s="183"/>
      <c r="I9008" s="183"/>
      <c r="J9008" s="183"/>
      <c r="K9008" s="188">
        <v>363.9</v>
      </c>
      <c r="L9008" s="183"/>
      <c r="M9008" s="188">
        <v>363.9</v>
      </c>
      <c r="N9008" s="183"/>
      <c r="O9008" s="189">
        <v>100</v>
      </c>
      <c r="P9008" s="183"/>
    </row>
    <row r="9009" spans="1:16" x14ac:dyDescent="0.25">
      <c r="A9009" s="206" t="s">
        <v>0</v>
      </c>
      <c r="B9009" s="183"/>
      <c r="C9009" s="206" t="s">
        <v>574</v>
      </c>
      <c r="D9009" s="183"/>
      <c r="E9009" s="206" t="s">
        <v>575</v>
      </c>
      <c r="F9009" s="183"/>
      <c r="G9009" s="183"/>
      <c r="H9009" s="183"/>
      <c r="I9009" s="183"/>
      <c r="J9009" s="183"/>
      <c r="K9009" s="207">
        <v>363.9</v>
      </c>
      <c r="L9009" s="183"/>
      <c r="M9009" s="207">
        <v>363.9</v>
      </c>
      <c r="N9009" s="183"/>
      <c r="O9009" s="205">
        <v>100</v>
      </c>
      <c r="P9009" s="183"/>
    </row>
    <row r="9010" spans="1:16" x14ac:dyDescent="0.25">
      <c r="A9010" s="203" t="s">
        <v>0</v>
      </c>
      <c r="B9010" s="183"/>
      <c r="C9010" s="203" t="s">
        <v>706</v>
      </c>
      <c r="D9010" s="183"/>
      <c r="E9010" s="203" t="s">
        <v>707</v>
      </c>
      <c r="F9010" s="183"/>
      <c r="G9010" s="183"/>
      <c r="H9010" s="183"/>
      <c r="I9010" s="183"/>
      <c r="J9010" s="183"/>
      <c r="K9010" s="204" t="s">
        <v>0</v>
      </c>
      <c r="L9010" s="183"/>
      <c r="M9010" s="204">
        <v>363.9</v>
      </c>
      <c r="N9010" s="183"/>
      <c r="O9010" s="202" t="s">
        <v>0</v>
      </c>
      <c r="P9010" s="183"/>
    </row>
    <row r="9011" spans="1:16" x14ac:dyDescent="0.25">
      <c r="A9011" s="200" t="s">
        <v>0</v>
      </c>
      <c r="B9011" s="183"/>
      <c r="C9011" s="200" t="s">
        <v>1418</v>
      </c>
      <c r="D9011" s="183"/>
      <c r="E9011" s="200" t="s">
        <v>1419</v>
      </c>
      <c r="F9011" s="183"/>
      <c r="G9011" s="183"/>
      <c r="H9011" s="183"/>
      <c r="I9011" s="183"/>
      <c r="J9011" s="183"/>
      <c r="K9011" s="201">
        <v>1937.5</v>
      </c>
      <c r="L9011" s="183"/>
      <c r="M9011" s="201">
        <v>0</v>
      </c>
      <c r="N9011" s="183"/>
      <c r="O9011" s="196">
        <v>0</v>
      </c>
      <c r="P9011" s="183"/>
    </row>
    <row r="9012" spans="1:16" x14ac:dyDescent="0.25">
      <c r="A9012" s="197"/>
      <c r="B9012" s="183"/>
      <c r="C9012" s="197" t="s">
        <v>1428</v>
      </c>
      <c r="D9012" s="183"/>
      <c r="E9012" s="197" t="s">
        <v>1429</v>
      </c>
      <c r="F9012" s="183"/>
      <c r="G9012" s="183"/>
      <c r="H9012" s="183"/>
      <c r="I9012" s="183"/>
      <c r="J9012" s="183"/>
      <c r="K9012" s="198">
        <v>1937.5</v>
      </c>
      <c r="L9012" s="183"/>
      <c r="M9012" s="198">
        <v>0</v>
      </c>
      <c r="N9012" s="183"/>
      <c r="O9012" s="199">
        <v>0</v>
      </c>
      <c r="P9012" s="183"/>
    </row>
    <row r="9013" spans="1:16" x14ac:dyDescent="0.25">
      <c r="A9013" s="187" t="s">
        <v>0</v>
      </c>
      <c r="B9013" s="183"/>
      <c r="C9013" s="187" t="s">
        <v>221</v>
      </c>
      <c r="D9013" s="183"/>
      <c r="E9013" s="183"/>
      <c r="F9013" s="183"/>
      <c r="G9013" s="183"/>
      <c r="H9013" s="183"/>
      <c r="I9013" s="183"/>
      <c r="J9013" s="183"/>
      <c r="K9013" s="188">
        <v>1937.5</v>
      </c>
      <c r="L9013" s="183"/>
      <c r="M9013" s="188">
        <v>0</v>
      </c>
      <c r="N9013" s="183"/>
      <c r="O9013" s="189">
        <v>0</v>
      </c>
      <c r="P9013" s="183"/>
    </row>
    <row r="9014" spans="1:16" x14ac:dyDescent="0.25">
      <c r="A9014" s="187" t="s">
        <v>0</v>
      </c>
      <c r="B9014" s="183"/>
      <c r="C9014" s="187" t="s">
        <v>228</v>
      </c>
      <c r="D9014" s="183"/>
      <c r="E9014" s="183"/>
      <c r="F9014" s="183"/>
      <c r="G9014" s="183"/>
      <c r="H9014" s="183"/>
      <c r="I9014" s="183"/>
      <c r="J9014" s="183"/>
      <c r="K9014" s="188">
        <v>1937.5</v>
      </c>
      <c r="L9014" s="183"/>
      <c r="M9014" s="188">
        <v>0</v>
      </c>
      <c r="N9014" s="183"/>
      <c r="O9014" s="189">
        <v>0</v>
      </c>
      <c r="P9014" s="183"/>
    </row>
    <row r="9015" spans="1:16" x14ac:dyDescent="0.25">
      <c r="A9015" s="206" t="s">
        <v>0</v>
      </c>
      <c r="B9015" s="183"/>
      <c r="C9015" s="206" t="s">
        <v>574</v>
      </c>
      <c r="D9015" s="183"/>
      <c r="E9015" s="206" t="s">
        <v>575</v>
      </c>
      <c r="F9015" s="183"/>
      <c r="G9015" s="183"/>
      <c r="H9015" s="183"/>
      <c r="I9015" s="183"/>
      <c r="J9015" s="183"/>
      <c r="K9015" s="207">
        <v>1937.5</v>
      </c>
      <c r="L9015" s="183"/>
      <c r="M9015" s="207">
        <v>0</v>
      </c>
      <c r="N9015" s="183"/>
      <c r="O9015" s="205">
        <v>0</v>
      </c>
      <c r="P9015" s="183"/>
    </row>
    <row r="9016" spans="1:16" x14ac:dyDescent="0.25">
      <c r="A9016" s="200" t="s">
        <v>0</v>
      </c>
      <c r="B9016" s="183"/>
      <c r="C9016" s="200" t="s">
        <v>1456</v>
      </c>
      <c r="D9016" s="183"/>
      <c r="E9016" s="200" t="s">
        <v>1457</v>
      </c>
      <c r="F9016" s="183"/>
      <c r="G9016" s="183"/>
      <c r="H9016" s="183"/>
      <c r="I9016" s="183"/>
      <c r="J9016" s="183"/>
      <c r="K9016" s="201">
        <v>989</v>
      </c>
      <c r="L9016" s="183"/>
      <c r="M9016" s="201">
        <v>0</v>
      </c>
      <c r="N9016" s="183"/>
      <c r="O9016" s="196">
        <v>0</v>
      </c>
      <c r="P9016" s="183"/>
    </row>
    <row r="9017" spans="1:16" x14ac:dyDescent="0.25">
      <c r="A9017" s="197"/>
      <c r="B9017" s="183"/>
      <c r="C9017" s="197" t="s">
        <v>1458</v>
      </c>
      <c r="D9017" s="183"/>
      <c r="E9017" s="197" t="s">
        <v>1459</v>
      </c>
      <c r="F9017" s="183"/>
      <c r="G9017" s="183"/>
      <c r="H9017" s="183"/>
      <c r="I9017" s="183"/>
      <c r="J9017" s="183"/>
      <c r="K9017" s="198">
        <v>769</v>
      </c>
      <c r="L9017" s="183"/>
      <c r="M9017" s="198">
        <v>0</v>
      </c>
      <c r="N9017" s="183"/>
      <c r="O9017" s="199">
        <v>0</v>
      </c>
      <c r="P9017" s="183"/>
    </row>
    <row r="9018" spans="1:16" x14ac:dyDescent="0.25">
      <c r="A9018" s="187" t="s">
        <v>0</v>
      </c>
      <c r="B9018" s="183"/>
      <c r="C9018" s="187" t="s">
        <v>221</v>
      </c>
      <c r="D9018" s="183"/>
      <c r="E9018" s="183"/>
      <c r="F9018" s="183"/>
      <c r="G9018" s="183"/>
      <c r="H9018" s="183"/>
      <c r="I9018" s="183"/>
      <c r="J9018" s="183"/>
      <c r="K9018" s="188">
        <v>769</v>
      </c>
      <c r="L9018" s="183"/>
      <c r="M9018" s="188">
        <v>0</v>
      </c>
      <c r="N9018" s="183"/>
      <c r="O9018" s="189">
        <v>0</v>
      </c>
      <c r="P9018" s="183"/>
    </row>
    <row r="9019" spans="1:16" x14ac:dyDescent="0.25">
      <c r="A9019" s="187" t="s">
        <v>0</v>
      </c>
      <c r="B9019" s="183"/>
      <c r="C9019" s="187" t="s">
        <v>228</v>
      </c>
      <c r="D9019" s="183"/>
      <c r="E9019" s="183"/>
      <c r="F9019" s="183"/>
      <c r="G9019" s="183"/>
      <c r="H9019" s="183"/>
      <c r="I9019" s="183"/>
      <c r="J9019" s="183"/>
      <c r="K9019" s="188">
        <v>769</v>
      </c>
      <c r="L9019" s="183"/>
      <c r="M9019" s="188">
        <v>0</v>
      </c>
      <c r="N9019" s="183"/>
      <c r="O9019" s="189">
        <v>0</v>
      </c>
      <c r="P9019" s="183"/>
    </row>
    <row r="9020" spans="1:16" x14ac:dyDescent="0.25">
      <c r="A9020" s="206" t="s">
        <v>0</v>
      </c>
      <c r="B9020" s="183"/>
      <c r="C9020" s="206" t="s">
        <v>698</v>
      </c>
      <c r="D9020" s="183"/>
      <c r="E9020" s="206" t="s">
        <v>699</v>
      </c>
      <c r="F9020" s="183"/>
      <c r="G9020" s="183"/>
      <c r="H9020" s="183"/>
      <c r="I9020" s="183"/>
      <c r="J9020" s="183"/>
      <c r="K9020" s="207">
        <v>769</v>
      </c>
      <c r="L9020" s="183"/>
      <c r="M9020" s="207">
        <v>0</v>
      </c>
      <c r="N9020" s="183"/>
      <c r="O9020" s="205">
        <v>0</v>
      </c>
      <c r="P9020" s="183"/>
    </row>
    <row r="9021" spans="1:16" x14ac:dyDescent="0.25">
      <c r="A9021" s="197"/>
      <c r="B9021" s="183"/>
      <c r="C9021" s="197" t="s">
        <v>1536</v>
      </c>
      <c r="D9021" s="183"/>
      <c r="E9021" s="197" t="s">
        <v>1537</v>
      </c>
      <c r="F9021" s="183"/>
      <c r="G9021" s="183"/>
      <c r="H9021" s="183"/>
      <c r="I9021" s="183"/>
      <c r="J9021" s="183"/>
      <c r="K9021" s="198">
        <v>220</v>
      </c>
      <c r="L9021" s="183"/>
      <c r="M9021" s="198">
        <v>0</v>
      </c>
      <c r="N9021" s="183"/>
      <c r="O9021" s="199">
        <v>0</v>
      </c>
      <c r="P9021" s="183"/>
    </row>
    <row r="9022" spans="1:16" x14ac:dyDescent="0.25">
      <c r="A9022" s="187" t="s">
        <v>0</v>
      </c>
      <c r="B9022" s="183"/>
      <c r="C9022" s="187" t="s">
        <v>214</v>
      </c>
      <c r="D9022" s="183"/>
      <c r="E9022" s="183"/>
      <c r="F9022" s="183"/>
      <c r="G9022" s="183"/>
      <c r="H9022" s="183"/>
      <c r="I9022" s="183"/>
      <c r="J9022" s="183"/>
      <c r="K9022" s="188">
        <v>220</v>
      </c>
      <c r="L9022" s="183"/>
      <c r="M9022" s="188">
        <v>0</v>
      </c>
      <c r="N9022" s="183"/>
      <c r="O9022" s="189">
        <v>0</v>
      </c>
      <c r="P9022" s="183"/>
    </row>
    <row r="9023" spans="1:16" x14ac:dyDescent="0.25">
      <c r="A9023" s="187" t="s">
        <v>0</v>
      </c>
      <c r="B9023" s="183"/>
      <c r="C9023" s="187" t="s">
        <v>215</v>
      </c>
      <c r="D9023" s="183"/>
      <c r="E9023" s="183"/>
      <c r="F9023" s="183"/>
      <c r="G9023" s="183"/>
      <c r="H9023" s="183"/>
      <c r="I9023" s="183"/>
      <c r="J9023" s="183"/>
      <c r="K9023" s="188">
        <v>220</v>
      </c>
      <c r="L9023" s="183"/>
      <c r="M9023" s="188">
        <v>0</v>
      </c>
      <c r="N9023" s="183"/>
      <c r="O9023" s="189">
        <v>0</v>
      </c>
      <c r="P9023" s="183"/>
    </row>
    <row r="9024" spans="1:16" x14ac:dyDescent="0.25">
      <c r="A9024" s="206" t="s">
        <v>0</v>
      </c>
      <c r="B9024" s="183"/>
      <c r="C9024" s="206" t="s">
        <v>698</v>
      </c>
      <c r="D9024" s="183"/>
      <c r="E9024" s="206" t="s">
        <v>699</v>
      </c>
      <c r="F9024" s="183"/>
      <c r="G9024" s="183"/>
      <c r="H9024" s="183"/>
      <c r="I9024" s="183"/>
      <c r="J9024" s="183"/>
      <c r="K9024" s="207">
        <v>220</v>
      </c>
      <c r="L9024" s="183"/>
      <c r="M9024" s="207">
        <v>0</v>
      </c>
      <c r="N9024" s="183"/>
      <c r="O9024" s="205">
        <v>0</v>
      </c>
      <c r="P9024" s="183"/>
    </row>
    <row r="9025" spans="1:16" x14ac:dyDescent="0.25">
      <c r="A9025" s="200" t="s">
        <v>0</v>
      </c>
      <c r="B9025" s="183"/>
      <c r="C9025" s="200" t="s">
        <v>1491</v>
      </c>
      <c r="D9025" s="183"/>
      <c r="E9025" s="200" t="s">
        <v>1492</v>
      </c>
      <c r="F9025" s="183"/>
      <c r="G9025" s="183"/>
      <c r="H9025" s="183"/>
      <c r="I9025" s="183"/>
      <c r="J9025" s="183"/>
      <c r="K9025" s="201">
        <v>9000</v>
      </c>
      <c r="L9025" s="183"/>
      <c r="M9025" s="201">
        <v>12548.86</v>
      </c>
      <c r="N9025" s="183"/>
      <c r="O9025" s="196">
        <v>139.43</v>
      </c>
      <c r="P9025" s="183"/>
    </row>
    <row r="9026" spans="1:16" x14ac:dyDescent="0.25">
      <c r="A9026" s="197"/>
      <c r="B9026" s="183"/>
      <c r="C9026" s="197" t="s">
        <v>1493</v>
      </c>
      <c r="D9026" s="183"/>
      <c r="E9026" s="197" t="s">
        <v>1494</v>
      </c>
      <c r="F9026" s="183"/>
      <c r="G9026" s="183"/>
      <c r="H9026" s="183"/>
      <c r="I9026" s="183"/>
      <c r="J9026" s="183"/>
      <c r="K9026" s="198">
        <v>9000</v>
      </c>
      <c r="L9026" s="183"/>
      <c r="M9026" s="198">
        <v>12548.86</v>
      </c>
      <c r="N9026" s="183"/>
      <c r="O9026" s="199">
        <v>139.43</v>
      </c>
      <c r="P9026" s="183"/>
    </row>
    <row r="9027" spans="1:16" x14ac:dyDescent="0.25">
      <c r="A9027" s="187" t="s">
        <v>0</v>
      </c>
      <c r="B9027" s="183"/>
      <c r="C9027" s="187" t="s">
        <v>214</v>
      </c>
      <c r="D9027" s="183"/>
      <c r="E9027" s="183"/>
      <c r="F9027" s="183"/>
      <c r="G9027" s="183"/>
      <c r="H9027" s="183"/>
      <c r="I9027" s="183"/>
      <c r="J9027" s="183"/>
      <c r="K9027" s="188">
        <v>4230</v>
      </c>
      <c r="L9027" s="183"/>
      <c r="M9027" s="188">
        <v>6896.4</v>
      </c>
      <c r="N9027" s="183"/>
      <c r="O9027" s="189">
        <v>163.04</v>
      </c>
      <c r="P9027" s="183"/>
    </row>
    <row r="9028" spans="1:16" x14ac:dyDescent="0.25">
      <c r="A9028" s="187" t="s">
        <v>0</v>
      </c>
      <c r="B9028" s="183"/>
      <c r="C9028" s="187" t="s">
        <v>215</v>
      </c>
      <c r="D9028" s="183"/>
      <c r="E9028" s="183"/>
      <c r="F9028" s="183"/>
      <c r="G9028" s="183"/>
      <c r="H9028" s="183"/>
      <c r="I9028" s="183"/>
      <c r="J9028" s="183"/>
      <c r="K9028" s="188">
        <v>4230</v>
      </c>
      <c r="L9028" s="183"/>
      <c r="M9028" s="188">
        <v>6896.4</v>
      </c>
      <c r="N9028" s="183"/>
      <c r="O9028" s="189">
        <v>163.04</v>
      </c>
      <c r="P9028" s="183"/>
    </row>
    <row r="9029" spans="1:16" x14ac:dyDescent="0.25">
      <c r="A9029" s="206" t="s">
        <v>0</v>
      </c>
      <c r="B9029" s="183"/>
      <c r="C9029" s="206" t="s">
        <v>564</v>
      </c>
      <c r="D9029" s="183"/>
      <c r="E9029" s="206" t="s">
        <v>565</v>
      </c>
      <c r="F9029" s="183"/>
      <c r="G9029" s="183"/>
      <c r="H9029" s="183"/>
      <c r="I9029" s="183"/>
      <c r="J9029" s="183"/>
      <c r="K9029" s="207">
        <v>3910.18</v>
      </c>
      <c r="L9029" s="183"/>
      <c r="M9029" s="207">
        <v>6456.22</v>
      </c>
      <c r="N9029" s="183"/>
      <c r="O9029" s="205">
        <v>165.11</v>
      </c>
      <c r="P9029" s="183"/>
    </row>
    <row r="9030" spans="1:16" x14ac:dyDescent="0.25">
      <c r="A9030" s="203" t="s">
        <v>0</v>
      </c>
      <c r="B9030" s="183"/>
      <c r="C9030" s="203" t="s">
        <v>566</v>
      </c>
      <c r="D9030" s="183"/>
      <c r="E9030" s="203" t="s">
        <v>567</v>
      </c>
      <c r="F9030" s="183"/>
      <c r="G9030" s="183"/>
      <c r="H9030" s="183"/>
      <c r="I9030" s="183"/>
      <c r="J9030" s="183"/>
      <c r="K9030" s="204" t="s">
        <v>0</v>
      </c>
      <c r="L9030" s="183"/>
      <c r="M9030" s="204">
        <v>5832.03</v>
      </c>
      <c r="N9030" s="183"/>
      <c r="O9030" s="202" t="s">
        <v>0</v>
      </c>
      <c r="P9030" s="183"/>
    </row>
    <row r="9031" spans="1:16" x14ac:dyDescent="0.25">
      <c r="A9031" s="203" t="s">
        <v>0</v>
      </c>
      <c r="B9031" s="183"/>
      <c r="C9031" s="203" t="s">
        <v>572</v>
      </c>
      <c r="D9031" s="183"/>
      <c r="E9031" s="203" t="s">
        <v>573</v>
      </c>
      <c r="F9031" s="183"/>
      <c r="G9031" s="183"/>
      <c r="H9031" s="183"/>
      <c r="I9031" s="183"/>
      <c r="J9031" s="183"/>
      <c r="K9031" s="204" t="s">
        <v>0</v>
      </c>
      <c r="L9031" s="183"/>
      <c r="M9031" s="204">
        <v>101.83</v>
      </c>
      <c r="N9031" s="183"/>
      <c r="O9031" s="202" t="s">
        <v>0</v>
      </c>
      <c r="P9031" s="183"/>
    </row>
    <row r="9032" spans="1:16" x14ac:dyDescent="0.25">
      <c r="A9032" s="203" t="s">
        <v>0</v>
      </c>
      <c r="B9032" s="183"/>
      <c r="C9032" s="203" t="s">
        <v>568</v>
      </c>
      <c r="D9032" s="183"/>
      <c r="E9032" s="203" t="s">
        <v>569</v>
      </c>
      <c r="F9032" s="183"/>
      <c r="G9032" s="183"/>
      <c r="H9032" s="183"/>
      <c r="I9032" s="183"/>
      <c r="J9032" s="183"/>
      <c r="K9032" s="204" t="s">
        <v>0</v>
      </c>
      <c r="L9032" s="183"/>
      <c r="M9032" s="204">
        <v>522.36</v>
      </c>
      <c r="N9032" s="183"/>
      <c r="O9032" s="202" t="s">
        <v>0</v>
      </c>
      <c r="P9032" s="183"/>
    </row>
    <row r="9033" spans="1:16" x14ac:dyDescent="0.25">
      <c r="A9033" s="206" t="s">
        <v>0</v>
      </c>
      <c r="B9033" s="183"/>
      <c r="C9033" s="206" t="s">
        <v>574</v>
      </c>
      <c r="D9033" s="183"/>
      <c r="E9033" s="206" t="s">
        <v>575</v>
      </c>
      <c r="F9033" s="183"/>
      <c r="G9033" s="183"/>
      <c r="H9033" s="183"/>
      <c r="I9033" s="183"/>
      <c r="J9033" s="183"/>
      <c r="K9033" s="207">
        <v>319.82</v>
      </c>
      <c r="L9033" s="183"/>
      <c r="M9033" s="207">
        <v>440.18</v>
      </c>
      <c r="N9033" s="183"/>
      <c r="O9033" s="205">
        <v>137.63</v>
      </c>
      <c r="P9033" s="183"/>
    </row>
    <row r="9034" spans="1:16" x14ac:dyDescent="0.25">
      <c r="A9034" s="203" t="s">
        <v>0</v>
      </c>
      <c r="B9034" s="183"/>
      <c r="C9034" s="203" t="s">
        <v>576</v>
      </c>
      <c r="D9034" s="183"/>
      <c r="E9034" s="203" t="s">
        <v>577</v>
      </c>
      <c r="F9034" s="183"/>
      <c r="G9034" s="183"/>
      <c r="H9034" s="183"/>
      <c r="I9034" s="183"/>
      <c r="J9034" s="183"/>
      <c r="K9034" s="204" t="s">
        <v>0</v>
      </c>
      <c r="L9034" s="183"/>
      <c r="M9034" s="204">
        <v>440.18</v>
      </c>
      <c r="N9034" s="183"/>
      <c r="O9034" s="202" t="s">
        <v>0</v>
      </c>
      <c r="P9034" s="183"/>
    </row>
    <row r="9035" spans="1:16" x14ac:dyDescent="0.25">
      <c r="A9035" s="187" t="s">
        <v>0</v>
      </c>
      <c r="B9035" s="183"/>
      <c r="C9035" s="187" t="s">
        <v>229</v>
      </c>
      <c r="D9035" s="183"/>
      <c r="E9035" s="183"/>
      <c r="F9035" s="183"/>
      <c r="G9035" s="183"/>
      <c r="H9035" s="183"/>
      <c r="I9035" s="183"/>
      <c r="J9035" s="183"/>
      <c r="K9035" s="188">
        <v>4770</v>
      </c>
      <c r="L9035" s="183"/>
      <c r="M9035" s="188">
        <v>5652.46</v>
      </c>
      <c r="N9035" s="183"/>
      <c r="O9035" s="189">
        <v>118.5</v>
      </c>
      <c r="P9035" s="183"/>
    </row>
    <row r="9036" spans="1:16" x14ac:dyDescent="0.25">
      <c r="A9036" s="187" t="s">
        <v>0</v>
      </c>
      <c r="B9036" s="183"/>
      <c r="C9036" s="187" t="s">
        <v>230</v>
      </c>
      <c r="D9036" s="183"/>
      <c r="E9036" s="183"/>
      <c r="F9036" s="183"/>
      <c r="G9036" s="183"/>
      <c r="H9036" s="183"/>
      <c r="I9036" s="183"/>
      <c r="J9036" s="183"/>
      <c r="K9036" s="188">
        <v>4770</v>
      </c>
      <c r="L9036" s="183"/>
      <c r="M9036" s="188">
        <v>5652.46</v>
      </c>
      <c r="N9036" s="183"/>
      <c r="O9036" s="189">
        <v>118.5</v>
      </c>
      <c r="P9036" s="183"/>
    </row>
    <row r="9037" spans="1:16" x14ac:dyDescent="0.25">
      <c r="A9037" s="206" t="s">
        <v>0</v>
      </c>
      <c r="B9037" s="183"/>
      <c r="C9037" s="206" t="s">
        <v>564</v>
      </c>
      <c r="D9037" s="183"/>
      <c r="E9037" s="206" t="s">
        <v>565</v>
      </c>
      <c r="F9037" s="183"/>
      <c r="G9037" s="183"/>
      <c r="H9037" s="183"/>
      <c r="I9037" s="183"/>
      <c r="J9037" s="183"/>
      <c r="K9037" s="207">
        <v>3641.85</v>
      </c>
      <c r="L9037" s="183"/>
      <c r="M9037" s="207">
        <v>4372.62</v>
      </c>
      <c r="N9037" s="183"/>
      <c r="O9037" s="205">
        <v>120.07</v>
      </c>
      <c r="P9037" s="183"/>
    </row>
    <row r="9038" spans="1:16" x14ac:dyDescent="0.25">
      <c r="A9038" s="203" t="s">
        <v>0</v>
      </c>
      <c r="B9038" s="183"/>
      <c r="C9038" s="203" t="s">
        <v>566</v>
      </c>
      <c r="D9038" s="183"/>
      <c r="E9038" s="203" t="s">
        <v>567</v>
      </c>
      <c r="F9038" s="183"/>
      <c r="G9038" s="183"/>
      <c r="H9038" s="183"/>
      <c r="I9038" s="183"/>
      <c r="J9038" s="183"/>
      <c r="K9038" s="204" t="s">
        <v>0</v>
      </c>
      <c r="L9038" s="183"/>
      <c r="M9038" s="204">
        <v>2776.41</v>
      </c>
      <c r="N9038" s="183"/>
      <c r="O9038" s="202" t="s">
        <v>0</v>
      </c>
      <c r="P9038" s="183"/>
    </row>
    <row r="9039" spans="1:16" x14ac:dyDescent="0.25">
      <c r="A9039" s="203" t="s">
        <v>0</v>
      </c>
      <c r="B9039" s="183"/>
      <c r="C9039" s="203" t="s">
        <v>572</v>
      </c>
      <c r="D9039" s="183"/>
      <c r="E9039" s="203" t="s">
        <v>573</v>
      </c>
      <c r="F9039" s="183"/>
      <c r="G9039" s="183"/>
      <c r="H9039" s="183"/>
      <c r="I9039" s="183"/>
      <c r="J9039" s="183"/>
      <c r="K9039" s="204" t="s">
        <v>0</v>
      </c>
      <c r="L9039" s="183"/>
      <c r="M9039" s="204">
        <v>698.17</v>
      </c>
      <c r="N9039" s="183"/>
      <c r="O9039" s="202" t="s">
        <v>0</v>
      </c>
      <c r="P9039" s="183"/>
    </row>
    <row r="9040" spans="1:16" x14ac:dyDescent="0.25">
      <c r="A9040" s="203" t="s">
        <v>0</v>
      </c>
      <c r="B9040" s="183"/>
      <c r="C9040" s="203" t="s">
        <v>568</v>
      </c>
      <c r="D9040" s="183"/>
      <c r="E9040" s="203" t="s">
        <v>569</v>
      </c>
      <c r="F9040" s="183"/>
      <c r="G9040" s="183"/>
      <c r="H9040" s="183"/>
      <c r="I9040" s="183"/>
      <c r="J9040" s="183"/>
      <c r="K9040" s="204" t="s">
        <v>0</v>
      </c>
      <c r="L9040" s="183"/>
      <c r="M9040" s="204">
        <v>898.04</v>
      </c>
      <c r="N9040" s="183"/>
      <c r="O9040" s="202" t="s">
        <v>0</v>
      </c>
      <c r="P9040" s="183"/>
    </row>
    <row r="9041" spans="1:16" x14ac:dyDescent="0.25">
      <c r="A9041" s="206" t="s">
        <v>0</v>
      </c>
      <c r="B9041" s="183"/>
      <c r="C9041" s="206" t="s">
        <v>574</v>
      </c>
      <c r="D9041" s="183"/>
      <c r="E9041" s="206" t="s">
        <v>575</v>
      </c>
      <c r="F9041" s="183"/>
      <c r="G9041" s="183"/>
      <c r="H9041" s="183"/>
      <c r="I9041" s="183"/>
      <c r="J9041" s="183"/>
      <c r="K9041" s="207">
        <v>1128.1500000000001</v>
      </c>
      <c r="L9041" s="183"/>
      <c r="M9041" s="207">
        <v>1279.8399999999999</v>
      </c>
      <c r="N9041" s="183"/>
      <c r="O9041" s="205">
        <v>113.45</v>
      </c>
      <c r="P9041" s="183"/>
    </row>
    <row r="9042" spans="1:16" x14ac:dyDescent="0.25">
      <c r="A9042" s="203" t="s">
        <v>0</v>
      </c>
      <c r="B9042" s="183"/>
      <c r="C9042" s="203" t="s">
        <v>576</v>
      </c>
      <c r="D9042" s="183"/>
      <c r="E9042" s="203" t="s">
        <v>577</v>
      </c>
      <c r="F9042" s="183"/>
      <c r="G9042" s="183"/>
      <c r="H9042" s="183"/>
      <c r="I9042" s="183"/>
      <c r="J9042" s="183"/>
      <c r="K9042" s="204" t="s">
        <v>0</v>
      </c>
      <c r="L9042" s="183"/>
      <c r="M9042" s="204">
        <v>1279.8399999999999</v>
      </c>
      <c r="N9042" s="183"/>
      <c r="O9042" s="202" t="s">
        <v>0</v>
      </c>
      <c r="P9042" s="183"/>
    </row>
    <row r="9043" spans="1:16" x14ac:dyDescent="0.25">
      <c r="A9043" s="190" t="s">
        <v>0</v>
      </c>
      <c r="B9043" s="183"/>
      <c r="C9043" s="190" t="s">
        <v>1636</v>
      </c>
      <c r="D9043" s="183"/>
      <c r="E9043" s="183"/>
      <c r="F9043" s="183"/>
      <c r="G9043" s="183"/>
      <c r="H9043" s="183"/>
      <c r="I9043" s="183"/>
      <c r="J9043" s="183"/>
      <c r="K9043" s="191">
        <v>1171356.52</v>
      </c>
      <c r="L9043" s="183"/>
      <c r="M9043" s="191">
        <v>551381.96</v>
      </c>
      <c r="N9043" s="183"/>
      <c r="O9043" s="192">
        <v>47.07</v>
      </c>
      <c r="P9043" s="183"/>
    </row>
    <row r="9044" spans="1:16" x14ac:dyDescent="0.25">
      <c r="A9044" s="187" t="s">
        <v>0</v>
      </c>
      <c r="B9044" s="183"/>
      <c r="C9044" s="187" t="s">
        <v>214</v>
      </c>
      <c r="D9044" s="183"/>
      <c r="E9044" s="183"/>
      <c r="F9044" s="183"/>
      <c r="G9044" s="183"/>
      <c r="H9044" s="183"/>
      <c r="I9044" s="183"/>
      <c r="J9044" s="183"/>
      <c r="K9044" s="188">
        <v>169590.22</v>
      </c>
      <c r="L9044" s="183"/>
      <c r="M9044" s="188">
        <v>45698.45</v>
      </c>
      <c r="N9044" s="183"/>
      <c r="O9044" s="189">
        <v>26.95</v>
      </c>
      <c r="P9044" s="183"/>
    </row>
    <row r="9045" spans="1:16" x14ac:dyDescent="0.25">
      <c r="A9045" s="187" t="s">
        <v>0</v>
      </c>
      <c r="B9045" s="183"/>
      <c r="C9045" s="187" t="s">
        <v>215</v>
      </c>
      <c r="D9045" s="183"/>
      <c r="E9045" s="183"/>
      <c r="F9045" s="183"/>
      <c r="G9045" s="183"/>
      <c r="H9045" s="183"/>
      <c r="I9045" s="183"/>
      <c r="J9045" s="183"/>
      <c r="K9045" s="188">
        <v>169590.22</v>
      </c>
      <c r="L9045" s="183"/>
      <c r="M9045" s="188">
        <v>45698.45</v>
      </c>
      <c r="N9045" s="183"/>
      <c r="O9045" s="189">
        <v>26.95</v>
      </c>
      <c r="P9045" s="183"/>
    </row>
    <row r="9046" spans="1:16" x14ac:dyDescent="0.25">
      <c r="A9046" s="187" t="s">
        <v>0</v>
      </c>
      <c r="B9046" s="183"/>
      <c r="C9046" s="187" t="s">
        <v>218</v>
      </c>
      <c r="D9046" s="183"/>
      <c r="E9046" s="183"/>
      <c r="F9046" s="183"/>
      <c r="G9046" s="183"/>
      <c r="H9046" s="183"/>
      <c r="I9046" s="183"/>
      <c r="J9046" s="183"/>
      <c r="K9046" s="188">
        <v>3463.61</v>
      </c>
      <c r="L9046" s="183"/>
      <c r="M9046" s="188">
        <v>321.25</v>
      </c>
      <c r="N9046" s="183"/>
      <c r="O9046" s="189">
        <v>9.2799999999999994</v>
      </c>
      <c r="P9046" s="183"/>
    </row>
    <row r="9047" spans="1:16" x14ac:dyDescent="0.25">
      <c r="A9047" s="187" t="s">
        <v>0</v>
      </c>
      <c r="B9047" s="183"/>
      <c r="C9047" s="187" t="s">
        <v>220</v>
      </c>
      <c r="D9047" s="183"/>
      <c r="E9047" s="183"/>
      <c r="F9047" s="183"/>
      <c r="G9047" s="183"/>
      <c r="H9047" s="183"/>
      <c r="I9047" s="183"/>
      <c r="J9047" s="183"/>
      <c r="K9047" s="188">
        <v>3463.61</v>
      </c>
      <c r="L9047" s="183"/>
      <c r="M9047" s="188">
        <v>321.25</v>
      </c>
      <c r="N9047" s="183"/>
      <c r="O9047" s="189">
        <v>9.2799999999999994</v>
      </c>
      <c r="P9047" s="183"/>
    </row>
    <row r="9048" spans="1:16" x14ac:dyDescent="0.25">
      <c r="A9048" s="187" t="s">
        <v>0</v>
      </c>
      <c r="B9048" s="183"/>
      <c r="C9048" s="187" t="s">
        <v>221</v>
      </c>
      <c r="D9048" s="183"/>
      <c r="E9048" s="183"/>
      <c r="F9048" s="183"/>
      <c r="G9048" s="183"/>
      <c r="H9048" s="183"/>
      <c r="I9048" s="183"/>
      <c r="J9048" s="183"/>
      <c r="K9048" s="188">
        <v>60388.46</v>
      </c>
      <c r="L9048" s="183"/>
      <c r="M9048" s="188">
        <v>50432.33</v>
      </c>
      <c r="N9048" s="183"/>
      <c r="O9048" s="189">
        <v>83.51</v>
      </c>
      <c r="P9048" s="183"/>
    </row>
    <row r="9049" spans="1:16" x14ac:dyDescent="0.25">
      <c r="A9049" s="187" t="s">
        <v>0</v>
      </c>
      <c r="B9049" s="183"/>
      <c r="C9049" s="187" t="s">
        <v>227</v>
      </c>
      <c r="D9049" s="183"/>
      <c r="E9049" s="183"/>
      <c r="F9049" s="183"/>
      <c r="G9049" s="183"/>
      <c r="H9049" s="183"/>
      <c r="I9049" s="183"/>
      <c r="J9049" s="183"/>
      <c r="K9049" s="188">
        <v>38448.26</v>
      </c>
      <c r="L9049" s="183"/>
      <c r="M9049" s="188">
        <v>946.38</v>
      </c>
      <c r="N9049" s="183"/>
      <c r="O9049" s="189">
        <v>2.46</v>
      </c>
      <c r="P9049" s="183"/>
    </row>
    <row r="9050" spans="1:16" x14ac:dyDescent="0.25">
      <c r="A9050" s="187" t="s">
        <v>0</v>
      </c>
      <c r="B9050" s="183"/>
      <c r="C9050" s="187" t="s">
        <v>228</v>
      </c>
      <c r="D9050" s="183"/>
      <c r="E9050" s="183"/>
      <c r="F9050" s="183"/>
      <c r="G9050" s="183"/>
      <c r="H9050" s="183"/>
      <c r="I9050" s="183"/>
      <c r="J9050" s="183"/>
      <c r="K9050" s="188">
        <v>21940.2</v>
      </c>
      <c r="L9050" s="183"/>
      <c r="M9050" s="188">
        <v>49485.95</v>
      </c>
      <c r="N9050" s="183"/>
      <c r="O9050" s="189">
        <v>225.55</v>
      </c>
      <c r="P9050" s="183"/>
    </row>
    <row r="9051" spans="1:16" x14ac:dyDescent="0.25">
      <c r="A9051" s="187" t="s">
        <v>0</v>
      </c>
      <c r="B9051" s="183"/>
      <c r="C9051" s="187" t="s">
        <v>229</v>
      </c>
      <c r="D9051" s="183"/>
      <c r="E9051" s="183"/>
      <c r="F9051" s="183"/>
      <c r="G9051" s="183"/>
      <c r="H9051" s="183"/>
      <c r="I9051" s="183"/>
      <c r="J9051" s="183"/>
      <c r="K9051" s="188">
        <v>937648.78</v>
      </c>
      <c r="L9051" s="183"/>
      <c r="M9051" s="188">
        <v>454929.93</v>
      </c>
      <c r="N9051" s="183"/>
      <c r="O9051" s="189">
        <v>48.52</v>
      </c>
      <c r="P9051" s="183"/>
    </row>
    <row r="9052" spans="1:16" x14ac:dyDescent="0.25">
      <c r="A9052" s="187" t="s">
        <v>0</v>
      </c>
      <c r="B9052" s="183"/>
      <c r="C9052" s="187" t="s">
        <v>230</v>
      </c>
      <c r="D9052" s="183"/>
      <c r="E9052" s="183"/>
      <c r="F9052" s="183"/>
      <c r="G9052" s="183"/>
      <c r="H9052" s="183"/>
      <c r="I9052" s="183"/>
      <c r="J9052" s="183"/>
      <c r="K9052" s="188">
        <v>8249.2199999999993</v>
      </c>
      <c r="L9052" s="183"/>
      <c r="M9052" s="188">
        <v>7894.05</v>
      </c>
      <c r="N9052" s="183"/>
      <c r="O9052" s="189">
        <v>95.69</v>
      </c>
      <c r="P9052" s="183"/>
    </row>
    <row r="9053" spans="1:16" x14ac:dyDescent="0.25">
      <c r="A9053" s="187" t="s">
        <v>0</v>
      </c>
      <c r="B9053" s="183"/>
      <c r="C9053" s="187" t="s">
        <v>232</v>
      </c>
      <c r="D9053" s="183"/>
      <c r="E9053" s="183"/>
      <c r="F9053" s="183"/>
      <c r="G9053" s="183"/>
      <c r="H9053" s="183"/>
      <c r="I9053" s="183"/>
      <c r="J9053" s="183"/>
      <c r="K9053" s="188">
        <v>873649.56</v>
      </c>
      <c r="L9053" s="183"/>
      <c r="M9053" s="188">
        <v>426752.62</v>
      </c>
      <c r="N9053" s="183"/>
      <c r="O9053" s="189">
        <v>48.85</v>
      </c>
      <c r="P9053" s="183"/>
    </row>
    <row r="9054" spans="1:16" x14ac:dyDescent="0.25">
      <c r="A9054" s="187" t="s">
        <v>0</v>
      </c>
      <c r="B9054" s="183"/>
      <c r="C9054" s="187" t="s">
        <v>234</v>
      </c>
      <c r="D9054" s="183"/>
      <c r="E9054" s="183"/>
      <c r="F9054" s="183"/>
      <c r="G9054" s="183"/>
      <c r="H9054" s="183"/>
      <c r="I9054" s="183"/>
      <c r="J9054" s="183"/>
      <c r="K9054" s="188">
        <v>55150</v>
      </c>
      <c r="L9054" s="183"/>
      <c r="M9054" s="188">
        <v>19383.259999999998</v>
      </c>
      <c r="N9054" s="183"/>
      <c r="O9054" s="189">
        <v>35.15</v>
      </c>
      <c r="P9054" s="183"/>
    </row>
    <row r="9055" spans="1:16" x14ac:dyDescent="0.25">
      <c r="A9055" s="187" t="s">
        <v>0</v>
      </c>
      <c r="B9055" s="183"/>
      <c r="C9055" s="187" t="s">
        <v>237</v>
      </c>
      <c r="D9055" s="183"/>
      <c r="E9055" s="183"/>
      <c r="F9055" s="183"/>
      <c r="G9055" s="183"/>
      <c r="H9055" s="183"/>
      <c r="I9055" s="183"/>
      <c r="J9055" s="183"/>
      <c r="K9055" s="188">
        <v>600</v>
      </c>
      <c r="L9055" s="183"/>
      <c r="M9055" s="188">
        <v>900</v>
      </c>
      <c r="N9055" s="183"/>
      <c r="O9055" s="189">
        <v>150</v>
      </c>
      <c r="P9055" s="183"/>
    </row>
    <row r="9056" spans="1:16" x14ac:dyDescent="0.25">
      <c r="A9056" s="187" t="s">
        <v>0</v>
      </c>
      <c r="B9056" s="183"/>
      <c r="C9056" s="187" t="s">
        <v>238</v>
      </c>
      <c r="D9056" s="183"/>
      <c r="E9056" s="183"/>
      <c r="F9056" s="183"/>
      <c r="G9056" s="183"/>
      <c r="H9056" s="183"/>
      <c r="I9056" s="183"/>
      <c r="J9056" s="183"/>
      <c r="K9056" s="188">
        <v>265.45</v>
      </c>
      <c r="L9056" s="183"/>
      <c r="M9056" s="188">
        <v>0</v>
      </c>
      <c r="N9056" s="183"/>
      <c r="O9056" s="189">
        <v>0</v>
      </c>
      <c r="P9056" s="183"/>
    </row>
    <row r="9057" spans="1:16" x14ac:dyDescent="0.25">
      <c r="A9057" s="187" t="s">
        <v>0</v>
      </c>
      <c r="B9057" s="183"/>
      <c r="C9057" s="187" t="s">
        <v>240</v>
      </c>
      <c r="D9057" s="183"/>
      <c r="E9057" s="183"/>
      <c r="F9057" s="183"/>
      <c r="G9057" s="183"/>
      <c r="H9057" s="183"/>
      <c r="I9057" s="183"/>
      <c r="J9057" s="183"/>
      <c r="K9057" s="188">
        <v>265.45</v>
      </c>
      <c r="L9057" s="183"/>
      <c r="M9057" s="188">
        <v>0</v>
      </c>
      <c r="N9057" s="183"/>
      <c r="O9057" s="189">
        <v>0</v>
      </c>
      <c r="P9057" s="183"/>
    </row>
    <row r="9058" spans="1:16" x14ac:dyDescent="0.25">
      <c r="A9058" s="200" t="s">
        <v>0</v>
      </c>
      <c r="B9058" s="183"/>
      <c r="C9058" s="200" t="s">
        <v>1497</v>
      </c>
      <c r="D9058" s="183"/>
      <c r="E9058" s="200" t="s">
        <v>1498</v>
      </c>
      <c r="F9058" s="183"/>
      <c r="G9058" s="183"/>
      <c r="H9058" s="183"/>
      <c r="I9058" s="183"/>
      <c r="J9058" s="183"/>
      <c r="K9058" s="201">
        <v>844454.2</v>
      </c>
      <c r="L9058" s="183"/>
      <c r="M9058" s="201">
        <v>461191.91</v>
      </c>
      <c r="N9058" s="183"/>
      <c r="O9058" s="196">
        <v>54.61</v>
      </c>
      <c r="P9058" s="183"/>
    </row>
    <row r="9059" spans="1:16" x14ac:dyDescent="0.25">
      <c r="A9059" s="197"/>
      <c r="B9059" s="183"/>
      <c r="C9059" s="197" t="s">
        <v>1499</v>
      </c>
      <c r="D9059" s="183"/>
      <c r="E9059" s="197" t="s">
        <v>1500</v>
      </c>
      <c r="F9059" s="183"/>
      <c r="G9059" s="183"/>
      <c r="H9059" s="183"/>
      <c r="I9059" s="183"/>
      <c r="J9059" s="183"/>
      <c r="K9059" s="198">
        <v>20338.2</v>
      </c>
      <c r="L9059" s="183"/>
      <c r="M9059" s="198">
        <v>10248.379999999999</v>
      </c>
      <c r="N9059" s="183"/>
      <c r="O9059" s="199">
        <v>50.39</v>
      </c>
      <c r="P9059" s="183"/>
    </row>
    <row r="9060" spans="1:16" x14ac:dyDescent="0.25">
      <c r="A9060" s="187" t="s">
        <v>0</v>
      </c>
      <c r="B9060" s="183"/>
      <c r="C9060" s="187" t="s">
        <v>221</v>
      </c>
      <c r="D9060" s="183"/>
      <c r="E9060" s="183"/>
      <c r="F9060" s="183"/>
      <c r="G9060" s="183"/>
      <c r="H9060" s="183"/>
      <c r="I9060" s="183"/>
      <c r="J9060" s="183"/>
      <c r="K9060" s="188">
        <v>20338.2</v>
      </c>
      <c r="L9060" s="183"/>
      <c r="M9060" s="188">
        <v>10248.379999999999</v>
      </c>
      <c r="N9060" s="183"/>
      <c r="O9060" s="189">
        <v>50.39</v>
      </c>
      <c r="P9060" s="183"/>
    </row>
    <row r="9061" spans="1:16" x14ac:dyDescent="0.25">
      <c r="A9061" s="187" t="s">
        <v>0</v>
      </c>
      <c r="B9061" s="183"/>
      <c r="C9061" s="187" t="s">
        <v>228</v>
      </c>
      <c r="D9061" s="183"/>
      <c r="E9061" s="183"/>
      <c r="F9061" s="183"/>
      <c r="G9061" s="183"/>
      <c r="H9061" s="183"/>
      <c r="I9061" s="183"/>
      <c r="J9061" s="183"/>
      <c r="K9061" s="188">
        <v>20338.2</v>
      </c>
      <c r="L9061" s="183"/>
      <c r="M9061" s="188">
        <v>10248.379999999999</v>
      </c>
      <c r="N9061" s="183"/>
      <c r="O9061" s="189">
        <v>50.39</v>
      </c>
      <c r="P9061" s="183"/>
    </row>
    <row r="9062" spans="1:16" x14ac:dyDescent="0.25">
      <c r="A9062" s="206" t="s">
        <v>0</v>
      </c>
      <c r="B9062" s="183"/>
      <c r="C9062" s="206" t="s">
        <v>574</v>
      </c>
      <c r="D9062" s="183"/>
      <c r="E9062" s="206" t="s">
        <v>575</v>
      </c>
      <c r="F9062" s="183"/>
      <c r="G9062" s="183"/>
      <c r="H9062" s="183"/>
      <c r="I9062" s="183"/>
      <c r="J9062" s="183"/>
      <c r="K9062" s="207">
        <v>19738.2</v>
      </c>
      <c r="L9062" s="183"/>
      <c r="M9062" s="207">
        <v>10208.540000000001</v>
      </c>
      <c r="N9062" s="183"/>
      <c r="O9062" s="205">
        <v>51.72</v>
      </c>
      <c r="P9062" s="183"/>
    </row>
    <row r="9063" spans="1:16" x14ac:dyDescent="0.25">
      <c r="A9063" s="203" t="s">
        <v>0</v>
      </c>
      <c r="B9063" s="183"/>
      <c r="C9063" s="203" t="s">
        <v>580</v>
      </c>
      <c r="D9063" s="183"/>
      <c r="E9063" s="203" t="s">
        <v>581</v>
      </c>
      <c r="F9063" s="183"/>
      <c r="G9063" s="183"/>
      <c r="H9063" s="183"/>
      <c r="I9063" s="183"/>
      <c r="J9063" s="183"/>
      <c r="K9063" s="204" t="s">
        <v>0</v>
      </c>
      <c r="L9063" s="183"/>
      <c r="M9063" s="204">
        <v>1316.21</v>
      </c>
      <c r="N9063" s="183"/>
      <c r="O9063" s="202" t="s">
        <v>0</v>
      </c>
      <c r="P9063" s="183"/>
    </row>
    <row r="9064" spans="1:16" x14ac:dyDescent="0.25">
      <c r="A9064" s="203" t="s">
        <v>0</v>
      </c>
      <c r="B9064" s="183"/>
      <c r="C9064" s="203" t="s">
        <v>742</v>
      </c>
      <c r="D9064" s="183"/>
      <c r="E9064" s="203" t="s">
        <v>743</v>
      </c>
      <c r="F9064" s="183"/>
      <c r="G9064" s="183"/>
      <c r="H9064" s="183"/>
      <c r="I9064" s="183"/>
      <c r="J9064" s="183"/>
      <c r="K9064" s="204" t="s">
        <v>0</v>
      </c>
      <c r="L9064" s="183"/>
      <c r="M9064" s="204">
        <v>173</v>
      </c>
      <c r="N9064" s="183"/>
      <c r="O9064" s="202" t="s">
        <v>0</v>
      </c>
      <c r="P9064" s="183"/>
    </row>
    <row r="9065" spans="1:16" x14ac:dyDescent="0.25">
      <c r="A9065" s="203" t="s">
        <v>0</v>
      </c>
      <c r="B9065" s="183"/>
      <c r="C9065" s="203" t="s">
        <v>744</v>
      </c>
      <c r="D9065" s="183"/>
      <c r="E9065" s="203" t="s">
        <v>745</v>
      </c>
      <c r="F9065" s="183"/>
      <c r="G9065" s="183"/>
      <c r="H9065" s="183"/>
      <c r="I9065" s="183"/>
      <c r="J9065" s="183"/>
      <c r="K9065" s="204" t="s">
        <v>0</v>
      </c>
      <c r="L9065" s="183"/>
      <c r="M9065" s="204">
        <v>2012.24</v>
      </c>
      <c r="N9065" s="183"/>
      <c r="O9065" s="202" t="s">
        <v>0</v>
      </c>
      <c r="P9065" s="183"/>
    </row>
    <row r="9066" spans="1:16" x14ac:dyDescent="0.25">
      <c r="A9066" s="203" t="s">
        <v>0</v>
      </c>
      <c r="B9066" s="183"/>
      <c r="C9066" s="203" t="s">
        <v>748</v>
      </c>
      <c r="D9066" s="183"/>
      <c r="E9066" s="203" t="s">
        <v>749</v>
      </c>
      <c r="F9066" s="183"/>
      <c r="G9066" s="183"/>
      <c r="H9066" s="183"/>
      <c r="I9066" s="183"/>
      <c r="J9066" s="183"/>
      <c r="K9066" s="204" t="s">
        <v>0</v>
      </c>
      <c r="L9066" s="183"/>
      <c r="M9066" s="204">
        <v>389.39</v>
      </c>
      <c r="N9066" s="183"/>
      <c r="O9066" s="202" t="s">
        <v>0</v>
      </c>
      <c r="P9066" s="183"/>
    </row>
    <row r="9067" spans="1:16" x14ac:dyDescent="0.25">
      <c r="A9067" s="203" t="s">
        <v>0</v>
      </c>
      <c r="B9067" s="183"/>
      <c r="C9067" s="203" t="s">
        <v>750</v>
      </c>
      <c r="D9067" s="183"/>
      <c r="E9067" s="203" t="s">
        <v>751</v>
      </c>
      <c r="F9067" s="183"/>
      <c r="G9067" s="183"/>
      <c r="H9067" s="183"/>
      <c r="I9067" s="183"/>
      <c r="J9067" s="183"/>
      <c r="K9067" s="204" t="s">
        <v>0</v>
      </c>
      <c r="L9067" s="183"/>
      <c r="M9067" s="204">
        <v>225.83</v>
      </c>
      <c r="N9067" s="183"/>
      <c r="O9067" s="202" t="s">
        <v>0</v>
      </c>
      <c r="P9067" s="183"/>
    </row>
    <row r="9068" spans="1:16" x14ac:dyDescent="0.25">
      <c r="A9068" s="203" t="s">
        <v>0</v>
      </c>
      <c r="B9068" s="183"/>
      <c r="C9068" s="203" t="s">
        <v>754</v>
      </c>
      <c r="D9068" s="183"/>
      <c r="E9068" s="203" t="s">
        <v>755</v>
      </c>
      <c r="F9068" s="183"/>
      <c r="G9068" s="183"/>
      <c r="H9068" s="183"/>
      <c r="I9068" s="183"/>
      <c r="J9068" s="183"/>
      <c r="K9068" s="204" t="s">
        <v>0</v>
      </c>
      <c r="L9068" s="183"/>
      <c r="M9068" s="204">
        <v>518.79</v>
      </c>
      <c r="N9068" s="183"/>
      <c r="O9068" s="202" t="s">
        <v>0</v>
      </c>
      <c r="P9068" s="183"/>
    </row>
    <row r="9069" spans="1:16" x14ac:dyDescent="0.25">
      <c r="A9069" s="203" t="s">
        <v>0</v>
      </c>
      <c r="B9069" s="183"/>
      <c r="C9069" s="203" t="s">
        <v>582</v>
      </c>
      <c r="D9069" s="183"/>
      <c r="E9069" s="203" t="s">
        <v>583</v>
      </c>
      <c r="F9069" s="183"/>
      <c r="G9069" s="183"/>
      <c r="H9069" s="183"/>
      <c r="I9069" s="183"/>
      <c r="J9069" s="183"/>
      <c r="K9069" s="204" t="s">
        <v>0</v>
      </c>
      <c r="L9069" s="183"/>
      <c r="M9069" s="204">
        <v>735.72</v>
      </c>
      <c r="N9069" s="183"/>
      <c r="O9069" s="202" t="s">
        <v>0</v>
      </c>
      <c r="P9069" s="183"/>
    </row>
    <row r="9070" spans="1:16" x14ac:dyDescent="0.25">
      <c r="A9070" s="203" t="s">
        <v>0</v>
      </c>
      <c r="B9070" s="183"/>
      <c r="C9070" s="203" t="s">
        <v>706</v>
      </c>
      <c r="D9070" s="183"/>
      <c r="E9070" s="203" t="s">
        <v>707</v>
      </c>
      <c r="F9070" s="183"/>
      <c r="G9070" s="183"/>
      <c r="H9070" s="183"/>
      <c r="I9070" s="183"/>
      <c r="J9070" s="183"/>
      <c r="K9070" s="204" t="s">
        <v>0</v>
      </c>
      <c r="L9070" s="183"/>
      <c r="M9070" s="204">
        <v>731.19</v>
      </c>
      <c r="N9070" s="183"/>
      <c r="O9070" s="202" t="s">
        <v>0</v>
      </c>
      <c r="P9070" s="183"/>
    </row>
    <row r="9071" spans="1:16" x14ac:dyDescent="0.25">
      <c r="A9071" s="203" t="s">
        <v>0</v>
      </c>
      <c r="B9071" s="183"/>
      <c r="C9071" s="203" t="s">
        <v>1089</v>
      </c>
      <c r="D9071" s="183"/>
      <c r="E9071" s="203" t="s">
        <v>1090</v>
      </c>
      <c r="F9071" s="183"/>
      <c r="G9071" s="183"/>
      <c r="H9071" s="183"/>
      <c r="I9071" s="183"/>
      <c r="J9071" s="183"/>
      <c r="K9071" s="204" t="s">
        <v>0</v>
      </c>
      <c r="L9071" s="183"/>
      <c r="M9071" s="204">
        <v>527.53</v>
      </c>
      <c r="N9071" s="183"/>
      <c r="O9071" s="202" t="s">
        <v>0</v>
      </c>
      <c r="P9071" s="183"/>
    </row>
    <row r="9072" spans="1:16" x14ac:dyDescent="0.25">
      <c r="A9072" s="203" t="s">
        <v>0</v>
      </c>
      <c r="B9072" s="183"/>
      <c r="C9072" s="203" t="s">
        <v>626</v>
      </c>
      <c r="D9072" s="183"/>
      <c r="E9072" s="203" t="s">
        <v>627</v>
      </c>
      <c r="F9072" s="183"/>
      <c r="G9072" s="183"/>
      <c r="H9072" s="183"/>
      <c r="I9072" s="183"/>
      <c r="J9072" s="183"/>
      <c r="K9072" s="204" t="s">
        <v>0</v>
      </c>
      <c r="L9072" s="183"/>
      <c r="M9072" s="204">
        <v>174.13</v>
      </c>
      <c r="N9072" s="183"/>
      <c r="O9072" s="202" t="s">
        <v>0</v>
      </c>
      <c r="P9072" s="183"/>
    </row>
    <row r="9073" spans="1:16" x14ac:dyDescent="0.25">
      <c r="A9073" s="203" t="s">
        <v>0</v>
      </c>
      <c r="B9073" s="183"/>
      <c r="C9073" s="203" t="s">
        <v>646</v>
      </c>
      <c r="D9073" s="183"/>
      <c r="E9073" s="203" t="s">
        <v>647</v>
      </c>
      <c r="F9073" s="183"/>
      <c r="G9073" s="183"/>
      <c r="H9073" s="183"/>
      <c r="I9073" s="183"/>
      <c r="J9073" s="183"/>
      <c r="K9073" s="204" t="s">
        <v>0</v>
      </c>
      <c r="L9073" s="183"/>
      <c r="M9073" s="204">
        <v>455</v>
      </c>
      <c r="N9073" s="183"/>
      <c r="O9073" s="202" t="s">
        <v>0</v>
      </c>
      <c r="P9073" s="183"/>
    </row>
    <row r="9074" spans="1:16" x14ac:dyDescent="0.25">
      <c r="A9074" s="203" t="s">
        <v>0</v>
      </c>
      <c r="B9074" s="183"/>
      <c r="C9074" s="203" t="s">
        <v>648</v>
      </c>
      <c r="D9074" s="183"/>
      <c r="E9074" s="203" t="s">
        <v>649</v>
      </c>
      <c r="F9074" s="183"/>
      <c r="G9074" s="183"/>
      <c r="H9074" s="183"/>
      <c r="I9074" s="183"/>
      <c r="J9074" s="183"/>
      <c r="K9074" s="204" t="s">
        <v>0</v>
      </c>
      <c r="L9074" s="183"/>
      <c r="M9074" s="204">
        <v>2232.39</v>
      </c>
      <c r="N9074" s="183"/>
      <c r="O9074" s="202" t="s">
        <v>0</v>
      </c>
      <c r="P9074" s="183"/>
    </row>
    <row r="9075" spans="1:16" x14ac:dyDescent="0.25">
      <c r="A9075" s="203" t="s">
        <v>0</v>
      </c>
      <c r="B9075" s="183"/>
      <c r="C9075" s="203" t="s">
        <v>785</v>
      </c>
      <c r="D9075" s="183"/>
      <c r="E9075" s="203" t="s">
        <v>786</v>
      </c>
      <c r="F9075" s="183"/>
      <c r="G9075" s="183"/>
      <c r="H9075" s="183"/>
      <c r="I9075" s="183"/>
      <c r="J9075" s="183"/>
      <c r="K9075" s="204" t="s">
        <v>0</v>
      </c>
      <c r="L9075" s="183"/>
      <c r="M9075" s="204">
        <v>108.09</v>
      </c>
      <c r="N9075" s="183"/>
      <c r="O9075" s="202" t="s">
        <v>0</v>
      </c>
      <c r="P9075" s="183"/>
    </row>
    <row r="9076" spans="1:16" x14ac:dyDescent="0.25">
      <c r="A9076" s="203" t="s">
        <v>0</v>
      </c>
      <c r="B9076" s="183"/>
      <c r="C9076" s="203" t="s">
        <v>600</v>
      </c>
      <c r="D9076" s="183"/>
      <c r="E9076" s="203" t="s">
        <v>601</v>
      </c>
      <c r="F9076" s="183"/>
      <c r="G9076" s="183"/>
      <c r="H9076" s="183"/>
      <c r="I9076" s="183"/>
      <c r="J9076" s="183"/>
      <c r="K9076" s="204" t="s">
        <v>0</v>
      </c>
      <c r="L9076" s="183"/>
      <c r="M9076" s="204">
        <v>609.03</v>
      </c>
      <c r="N9076" s="183"/>
      <c r="O9076" s="202" t="s">
        <v>0</v>
      </c>
      <c r="P9076" s="183"/>
    </row>
    <row r="9077" spans="1:16" x14ac:dyDescent="0.25">
      <c r="A9077" s="206" t="s">
        <v>0</v>
      </c>
      <c r="B9077" s="183"/>
      <c r="C9077" s="206" t="s">
        <v>652</v>
      </c>
      <c r="D9077" s="183"/>
      <c r="E9077" s="206" t="s">
        <v>653</v>
      </c>
      <c r="F9077" s="183"/>
      <c r="G9077" s="183"/>
      <c r="H9077" s="183"/>
      <c r="I9077" s="183"/>
      <c r="J9077" s="183"/>
      <c r="K9077" s="207">
        <v>600</v>
      </c>
      <c r="L9077" s="183"/>
      <c r="M9077" s="207">
        <v>39.840000000000003</v>
      </c>
      <c r="N9077" s="183"/>
      <c r="O9077" s="205">
        <v>6.64</v>
      </c>
      <c r="P9077" s="183"/>
    </row>
    <row r="9078" spans="1:16" x14ac:dyDescent="0.25">
      <c r="A9078" s="203" t="s">
        <v>0</v>
      </c>
      <c r="B9078" s="183"/>
      <c r="C9078" s="203" t="s">
        <v>654</v>
      </c>
      <c r="D9078" s="183"/>
      <c r="E9078" s="203" t="s">
        <v>655</v>
      </c>
      <c r="F9078" s="183"/>
      <c r="G9078" s="183"/>
      <c r="H9078" s="183"/>
      <c r="I9078" s="183"/>
      <c r="J9078" s="183"/>
      <c r="K9078" s="204" t="s">
        <v>0</v>
      </c>
      <c r="L9078" s="183"/>
      <c r="M9078" s="204">
        <v>39.840000000000003</v>
      </c>
      <c r="N9078" s="183"/>
      <c r="O9078" s="202" t="s">
        <v>0</v>
      </c>
      <c r="P9078" s="183"/>
    </row>
    <row r="9079" spans="1:16" x14ac:dyDescent="0.25">
      <c r="A9079" s="197"/>
      <c r="B9079" s="183"/>
      <c r="C9079" s="197" t="s">
        <v>1501</v>
      </c>
      <c r="D9079" s="183"/>
      <c r="E9079" s="197" t="s">
        <v>1502</v>
      </c>
      <c r="F9079" s="183"/>
      <c r="G9079" s="183"/>
      <c r="H9079" s="183"/>
      <c r="I9079" s="183"/>
      <c r="J9079" s="183"/>
      <c r="K9079" s="198">
        <v>1600</v>
      </c>
      <c r="L9079" s="183"/>
      <c r="M9079" s="198">
        <v>39237.57</v>
      </c>
      <c r="N9079" s="183"/>
      <c r="O9079" s="199">
        <v>2452.35</v>
      </c>
      <c r="P9079" s="183"/>
    </row>
    <row r="9080" spans="1:16" x14ac:dyDescent="0.25">
      <c r="A9080" s="187" t="s">
        <v>0</v>
      </c>
      <c r="B9080" s="183"/>
      <c r="C9080" s="187" t="s">
        <v>221</v>
      </c>
      <c r="D9080" s="183"/>
      <c r="E9080" s="183"/>
      <c r="F9080" s="183"/>
      <c r="G9080" s="183"/>
      <c r="H9080" s="183"/>
      <c r="I9080" s="183"/>
      <c r="J9080" s="183"/>
      <c r="K9080" s="188">
        <v>1600</v>
      </c>
      <c r="L9080" s="183"/>
      <c r="M9080" s="188">
        <v>39237.57</v>
      </c>
      <c r="N9080" s="183"/>
      <c r="O9080" s="189">
        <v>2452.35</v>
      </c>
      <c r="P9080" s="183"/>
    </row>
    <row r="9081" spans="1:16" x14ac:dyDescent="0.25">
      <c r="A9081" s="187" t="s">
        <v>0</v>
      </c>
      <c r="B9081" s="183"/>
      <c r="C9081" s="187" t="s">
        <v>228</v>
      </c>
      <c r="D9081" s="183"/>
      <c r="E9081" s="183"/>
      <c r="F9081" s="183"/>
      <c r="G9081" s="183"/>
      <c r="H9081" s="183"/>
      <c r="I9081" s="183"/>
      <c r="J9081" s="183"/>
      <c r="K9081" s="188">
        <v>1600</v>
      </c>
      <c r="L9081" s="183"/>
      <c r="M9081" s="188">
        <v>39237.57</v>
      </c>
      <c r="N9081" s="183"/>
      <c r="O9081" s="189">
        <v>2452.35</v>
      </c>
      <c r="P9081" s="183"/>
    </row>
    <row r="9082" spans="1:16" x14ac:dyDescent="0.25">
      <c r="A9082" s="206" t="s">
        <v>0</v>
      </c>
      <c r="B9082" s="183"/>
      <c r="C9082" s="206" t="s">
        <v>574</v>
      </c>
      <c r="D9082" s="183"/>
      <c r="E9082" s="206" t="s">
        <v>575</v>
      </c>
      <c r="F9082" s="183"/>
      <c r="G9082" s="183"/>
      <c r="H9082" s="183"/>
      <c r="I9082" s="183"/>
      <c r="J9082" s="183"/>
      <c r="K9082" s="207">
        <v>1600</v>
      </c>
      <c r="L9082" s="183"/>
      <c r="M9082" s="207">
        <v>0</v>
      </c>
      <c r="N9082" s="183"/>
      <c r="O9082" s="205">
        <v>0</v>
      </c>
      <c r="P9082" s="183"/>
    </row>
    <row r="9083" spans="1:16" x14ac:dyDescent="0.25">
      <c r="A9083" s="206" t="s">
        <v>0</v>
      </c>
      <c r="B9083" s="183"/>
      <c r="C9083" s="206" t="s">
        <v>586</v>
      </c>
      <c r="D9083" s="183"/>
      <c r="E9083" s="206" t="s">
        <v>587</v>
      </c>
      <c r="F9083" s="183"/>
      <c r="G9083" s="183"/>
      <c r="H9083" s="183"/>
      <c r="I9083" s="183"/>
      <c r="J9083" s="183"/>
      <c r="K9083" s="207">
        <v>0</v>
      </c>
      <c r="L9083" s="183"/>
      <c r="M9083" s="207">
        <v>39237.57</v>
      </c>
      <c r="N9083" s="183"/>
      <c r="O9083" s="205" t="s">
        <v>0</v>
      </c>
      <c r="P9083" s="183"/>
    </row>
    <row r="9084" spans="1:16" x14ac:dyDescent="0.25">
      <c r="A9084" s="203" t="s">
        <v>0</v>
      </c>
      <c r="B9084" s="183"/>
      <c r="C9084" s="203" t="s">
        <v>1385</v>
      </c>
      <c r="D9084" s="183"/>
      <c r="E9084" s="203" t="s">
        <v>1386</v>
      </c>
      <c r="F9084" s="183"/>
      <c r="G9084" s="183"/>
      <c r="H9084" s="183"/>
      <c r="I9084" s="183"/>
      <c r="J9084" s="183"/>
      <c r="K9084" s="204" t="s">
        <v>0</v>
      </c>
      <c r="L9084" s="183"/>
      <c r="M9084" s="204">
        <v>39237.57</v>
      </c>
      <c r="N9084" s="183"/>
      <c r="O9084" s="202" t="s">
        <v>0</v>
      </c>
      <c r="P9084" s="183"/>
    </row>
    <row r="9085" spans="1:16" x14ac:dyDescent="0.25">
      <c r="A9085" s="197"/>
      <c r="B9085" s="183"/>
      <c r="C9085" s="197" t="s">
        <v>1505</v>
      </c>
      <c r="D9085" s="183"/>
      <c r="E9085" s="197" t="s">
        <v>1506</v>
      </c>
      <c r="F9085" s="183"/>
      <c r="G9085" s="183"/>
      <c r="H9085" s="183"/>
      <c r="I9085" s="183"/>
      <c r="J9085" s="183"/>
      <c r="K9085" s="198">
        <v>822516</v>
      </c>
      <c r="L9085" s="183"/>
      <c r="M9085" s="198">
        <v>411705.96</v>
      </c>
      <c r="N9085" s="183"/>
      <c r="O9085" s="199">
        <v>50.05</v>
      </c>
      <c r="P9085" s="183"/>
    </row>
    <row r="9086" spans="1:16" x14ac:dyDescent="0.25">
      <c r="A9086" s="187" t="s">
        <v>0</v>
      </c>
      <c r="B9086" s="183"/>
      <c r="C9086" s="187" t="s">
        <v>229</v>
      </c>
      <c r="D9086" s="183"/>
      <c r="E9086" s="183"/>
      <c r="F9086" s="183"/>
      <c r="G9086" s="183"/>
      <c r="H9086" s="183"/>
      <c r="I9086" s="183"/>
      <c r="J9086" s="183"/>
      <c r="K9086" s="188">
        <v>822516</v>
      </c>
      <c r="L9086" s="183"/>
      <c r="M9086" s="188">
        <v>411705.96</v>
      </c>
      <c r="N9086" s="183"/>
      <c r="O9086" s="189">
        <v>50.05</v>
      </c>
      <c r="P9086" s="183"/>
    </row>
    <row r="9087" spans="1:16" x14ac:dyDescent="0.25">
      <c r="A9087" s="187" t="s">
        <v>0</v>
      </c>
      <c r="B9087" s="183"/>
      <c r="C9087" s="187" t="s">
        <v>232</v>
      </c>
      <c r="D9087" s="183"/>
      <c r="E9087" s="183"/>
      <c r="F9087" s="183"/>
      <c r="G9087" s="183"/>
      <c r="H9087" s="183"/>
      <c r="I9087" s="183"/>
      <c r="J9087" s="183"/>
      <c r="K9087" s="188">
        <v>822516</v>
      </c>
      <c r="L9087" s="183"/>
      <c r="M9087" s="188">
        <v>411705.96</v>
      </c>
      <c r="N9087" s="183"/>
      <c r="O9087" s="189">
        <v>50.05</v>
      </c>
      <c r="P9087" s="183"/>
    </row>
    <row r="9088" spans="1:16" x14ac:dyDescent="0.25">
      <c r="A9088" s="206" t="s">
        <v>0</v>
      </c>
      <c r="B9088" s="183"/>
      <c r="C9088" s="206" t="s">
        <v>564</v>
      </c>
      <c r="D9088" s="183"/>
      <c r="E9088" s="206" t="s">
        <v>565</v>
      </c>
      <c r="F9088" s="183"/>
      <c r="G9088" s="183"/>
      <c r="H9088" s="183"/>
      <c r="I9088" s="183"/>
      <c r="J9088" s="183"/>
      <c r="K9088" s="207">
        <v>795500</v>
      </c>
      <c r="L9088" s="183"/>
      <c r="M9088" s="207">
        <v>397851.72</v>
      </c>
      <c r="N9088" s="183"/>
      <c r="O9088" s="205">
        <v>50.01</v>
      </c>
      <c r="P9088" s="183"/>
    </row>
    <row r="9089" spans="1:16" x14ac:dyDescent="0.25">
      <c r="A9089" s="203" t="s">
        <v>0</v>
      </c>
      <c r="B9089" s="183"/>
      <c r="C9089" s="203" t="s">
        <v>566</v>
      </c>
      <c r="D9089" s="183"/>
      <c r="E9089" s="203" t="s">
        <v>567</v>
      </c>
      <c r="F9089" s="183"/>
      <c r="G9089" s="183"/>
      <c r="H9089" s="183"/>
      <c r="I9089" s="183"/>
      <c r="J9089" s="183"/>
      <c r="K9089" s="204" t="s">
        <v>0</v>
      </c>
      <c r="L9089" s="183"/>
      <c r="M9089" s="204">
        <v>327789.84999999998</v>
      </c>
      <c r="N9089" s="183"/>
      <c r="O9089" s="202" t="s">
        <v>0</v>
      </c>
      <c r="P9089" s="183"/>
    </row>
    <row r="9090" spans="1:16" x14ac:dyDescent="0.25">
      <c r="A9090" s="203" t="s">
        <v>0</v>
      </c>
      <c r="B9090" s="183"/>
      <c r="C9090" s="203" t="s">
        <v>572</v>
      </c>
      <c r="D9090" s="183"/>
      <c r="E9090" s="203" t="s">
        <v>573</v>
      </c>
      <c r="F9090" s="183"/>
      <c r="G9090" s="183"/>
      <c r="H9090" s="183"/>
      <c r="I9090" s="183"/>
      <c r="J9090" s="183"/>
      <c r="K9090" s="204" t="s">
        <v>0</v>
      </c>
      <c r="L9090" s="183"/>
      <c r="M9090" s="204">
        <v>15844.01</v>
      </c>
      <c r="N9090" s="183"/>
      <c r="O9090" s="202" t="s">
        <v>0</v>
      </c>
      <c r="P9090" s="183"/>
    </row>
    <row r="9091" spans="1:16" x14ac:dyDescent="0.25">
      <c r="A9091" s="203" t="s">
        <v>0</v>
      </c>
      <c r="B9091" s="183"/>
      <c r="C9091" s="203" t="s">
        <v>568</v>
      </c>
      <c r="D9091" s="183"/>
      <c r="E9091" s="203" t="s">
        <v>569</v>
      </c>
      <c r="F9091" s="183"/>
      <c r="G9091" s="183"/>
      <c r="H9091" s="183"/>
      <c r="I9091" s="183"/>
      <c r="J9091" s="183"/>
      <c r="K9091" s="204" t="s">
        <v>0</v>
      </c>
      <c r="L9091" s="183"/>
      <c r="M9091" s="204">
        <v>54217.86</v>
      </c>
      <c r="N9091" s="183"/>
      <c r="O9091" s="202" t="s">
        <v>0</v>
      </c>
      <c r="P9091" s="183"/>
    </row>
    <row r="9092" spans="1:16" x14ac:dyDescent="0.25">
      <c r="A9092" s="206" t="s">
        <v>0</v>
      </c>
      <c r="B9092" s="183"/>
      <c r="C9092" s="206" t="s">
        <v>574</v>
      </c>
      <c r="D9092" s="183"/>
      <c r="E9092" s="206" t="s">
        <v>575</v>
      </c>
      <c r="F9092" s="183"/>
      <c r="G9092" s="183"/>
      <c r="H9092" s="183"/>
      <c r="I9092" s="183"/>
      <c r="J9092" s="183"/>
      <c r="K9092" s="207">
        <v>27016</v>
      </c>
      <c r="L9092" s="183"/>
      <c r="M9092" s="207">
        <v>13854.24</v>
      </c>
      <c r="N9092" s="183"/>
      <c r="O9092" s="205">
        <v>51.28</v>
      </c>
      <c r="P9092" s="183"/>
    </row>
    <row r="9093" spans="1:16" x14ac:dyDescent="0.25">
      <c r="A9093" s="203" t="s">
        <v>0</v>
      </c>
      <c r="B9093" s="183"/>
      <c r="C9093" s="203" t="s">
        <v>576</v>
      </c>
      <c r="D9093" s="183"/>
      <c r="E9093" s="203" t="s">
        <v>577</v>
      </c>
      <c r="F9093" s="183"/>
      <c r="G9093" s="183"/>
      <c r="H9093" s="183"/>
      <c r="I9093" s="183"/>
      <c r="J9093" s="183"/>
      <c r="K9093" s="204" t="s">
        <v>0</v>
      </c>
      <c r="L9093" s="183"/>
      <c r="M9093" s="204">
        <v>12874.24</v>
      </c>
      <c r="N9093" s="183"/>
      <c r="O9093" s="202" t="s">
        <v>0</v>
      </c>
      <c r="P9093" s="183"/>
    </row>
    <row r="9094" spans="1:16" x14ac:dyDescent="0.25">
      <c r="A9094" s="203" t="s">
        <v>0</v>
      </c>
      <c r="B9094" s="183"/>
      <c r="C9094" s="203" t="s">
        <v>650</v>
      </c>
      <c r="D9094" s="183"/>
      <c r="E9094" s="203" t="s">
        <v>651</v>
      </c>
      <c r="F9094" s="183"/>
      <c r="G9094" s="183"/>
      <c r="H9094" s="183"/>
      <c r="I9094" s="183"/>
      <c r="J9094" s="183"/>
      <c r="K9094" s="204" t="s">
        <v>0</v>
      </c>
      <c r="L9094" s="183"/>
      <c r="M9094" s="204">
        <v>980</v>
      </c>
      <c r="N9094" s="183"/>
      <c r="O9094" s="202" t="s">
        <v>0</v>
      </c>
      <c r="P9094" s="183"/>
    </row>
    <row r="9095" spans="1:16" x14ac:dyDescent="0.25">
      <c r="A9095" s="200" t="s">
        <v>0</v>
      </c>
      <c r="B9095" s="183"/>
      <c r="C9095" s="200" t="s">
        <v>1507</v>
      </c>
      <c r="D9095" s="183"/>
      <c r="E9095" s="200" t="s">
        <v>1508</v>
      </c>
      <c r="F9095" s="183"/>
      <c r="G9095" s="183"/>
      <c r="H9095" s="183"/>
      <c r="I9095" s="183"/>
      <c r="J9095" s="183"/>
      <c r="K9095" s="201">
        <v>118583.22</v>
      </c>
      <c r="L9095" s="183"/>
      <c r="M9095" s="201">
        <v>17690.47</v>
      </c>
      <c r="N9095" s="183"/>
      <c r="O9095" s="196">
        <v>14.92</v>
      </c>
      <c r="P9095" s="183"/>
    </row>
    <row r="9096" spans="1:16" x14ac:dyDescent="0.25">
      <c r="A9096" s="197"/>
      <c r="B9096" s="183"/>
      <c r="C9096" s="197" t="s">
        <v>1509</v>
      </c>
      <c r="D9096" s="183"/>
      <c r="E9096" s="197" t="s">
        <v>1510</v>
      </c>
      <c r="F9096" s="183"/>
      <c r="G9096" s="183"/>
      <c r="H9096" s="183"/>
      <c r="I9096" s="183"/>
      <c r="J9096" s="183"/>
      <c r="K9096" s="198">
        <v>118583.22</v>
      </c>
      <c r="L9096" s="183"/>
      <c r="M9096" s="198">
        <v>17690.47</v>
      </c>
      <c r="N9096" s="183"/>
      <c r="O9096" s="199">
        <v>14.92</v>
      </c>
      <c r="P9096" s="183"/>
    </row>
    <row r="9097" spans="1:16" x14ac:dyDescent="0.25">
      <c r="A9097" s="187" t="s">
        <v>0</v>
      </c>
      <c r="B9097" s="183"/>
      <c r="C9097" s="187" t="s">
        <v>214</v>
      </c>
      <c r="D9097" s="183"/>
      <c r="E9097" s="183"/>
      <c r="F9097" s="183"/>
      <c r="G9097" s="183"/>
      <c r="H9097" s="183"/>
      <c r="I9097" s="183"/>
      <c r="J9097" s="183"/>
      <c r="K9097" s="188">
        <v>118583.22</v>
      </c>
      <c r="L9097" s="183"/>
      <c r="M9097" s="188">
        <v>17690.47</v>
      </c>
      <c r="N9097" s="183"/>
      <c r="O9097" s="189">
        <v>14.92</v>
      </c>
      <c r="P9097" s="183"/>
    </row>
    <row r="9098" spans="1:16" x14ac:dyDescent="0.25">
      <c r="A9098" s="187" t="s">
        <v>0</v>
      </c>
      <c r="B9098" s="183"/>
      <c r="C9098" s="187" t="s">
        <v>215</v>
      </c>
      <c r="D9098" s="183"/>
      <c r="E9098" s="183"/>
      <c r="F9098" s="183"/>
      <c r="G9098" s="183"/>
      <c r="H9098" s="183"/>
      <c r="I9098" s="183"/>
      <c r="J9098" s="183"/>
      <c r="K9098" s="188">
        <v>118583.22</v>
      </c>
      <c r="L9098" s="183"/>
      <c r="M9098" s="188">
        <v>17690.47</v>
      </c>
      <c r="N9098" s="183"/>
      <c r="O9098" s="189">
        <v>14.92</v>
      </c>
      <c r="P9098" s="183"/>
    </row>
    <row r="9099" spans="1:16" x14ac:dyDescent="0.25">
      <c r="A9099" s="206" t="s">
        <v>0</v>
      </c>
      <c r="B9099" s="183"/>
      <c r="C9099" s="206" t="s">
        <v>574</v>
      </c>
      <c r="D9099" s="183"/>
      <c r="E9099" s="206" t="s">
        <v>575</v>
      </c>
      <c r="F9099" s="183"/>
      <c r="G9099" s="183"/>
      <c r="H9099" s="183"/>
      <c r="I9099" s="183"/>
      <c r="J9099" s="183"/>
      <c r="K9099" s="207">
        <v>19210.43</v>
      </c>
      <c r="L9099" s="183"/>
      <c r="M9099" s="207">
        <v>7860.59</v>
      </c>
      <c r="N9099" s="183"/>
      <c r="O9099" s="205">
        <v>40.92</v>
      </c>
      <c r="P9099" s="183"/>
    </row>
    <row r="9100" spans="1:16" x14ac:dyDescent="0.25">
      <c r="A9100" s="203" t="s">
        <v>0</v>
      </c>
      <c r="B9100" s="183"/>
      <c r="C9100" s="203" t="s">
        <v>746</v>
      </c>
      <c r="D9100" s="183"/>
      <c r="E9100" s="203" t="s">
        <v>747</v>
      </c>
      <c r="F9100" s="183"/>
      <c r="G9100" s="183"/>
      <c r="H9100" s="183"/>
      <c r="I9100" s="183"/>
      <c r="J9100" s="183"/>
      <c r="K9100" s="204" t="s">
        <v>0</v>
      </c>
      <c r="L9100" s="183"/>
      <c r="M9100" s="204">
        <v>7403.02</v>
      </c>
      <c r="N9100" s="183"/>
      <c r="O9100" s="202" t="s">
        <v>0</v>
      </c>
      <c r="P9100" s="183"/>
    </row>
    <row r="9101" spans="1:16" x14ac:dyDescent="0.25">
      <c r="A9101" s="203" t="s">
        <v>0</v>
      </c>
      <c r="B9101" s="183"/>
      <c r="C9101" s="203" t="s">
        <v>750</v>
      </c>
      <c r="D9101" s="183"/>
      <c r="E9101" s="203" t="s">
        <v>751</v>
      </c>
      <c r="F9101" s="183"/>
      <c r="G9101" s="183"/>
      <c r="H9101" s="183"/>
      <c r="I9101" s="183"/>
      <c r="J9101" s="183"/>
      <c r="K9101" s="204" t="s">
        <v>0</v>
      </c>
      <c r="L9101" s="183"/>
      <c r="M9101" s="204">
        <v>52.69</v>
      </c>
      <c r="N9101" s="183"/>
      <c r="O9101" s="202" t="s">
        <v>0</v>
      </c>
      <c r="P9101" s="183"/>
    </row>
    <row r="9102" spans="1:16" x14ac:dyDescent="0.25">
      <c r="A9102" s="203" t="s">
        <v>0</v>
      </c>
      <c r="B9102" s="183"/>
      <c r="C9102" s="203" t="s">
        <v>756</v>
      </c>
      <c r="D9102" s="183"/>
      <c r="E9102" s="203" t="s">
        <v>757</v>
      </c>
      <c r="F9102" s="183"/>
      <c r="G9102" s="183"/>
      <c r="H9102" s="183"/>
      <c r="I9102" s="183"/>
      <c r="J9102" s="183"/>
      <c r="K9102" s="204" t="s">
        <v>0</v>
      </c>
      <c r="L9102" s="183"/>
      <c r="M9102" s="204">
        <v>404.88</v>
      </c>
      <c r="N9102" s="183"/>
      <c r="O9102" s="202" t="s">
        <v>0</v>
      </c>
      <c r="P9102" s="183"/>
    </row>
    <row r="9103" spans="1:16" x14ac:dyDescent="0.25">
      <c r="A9103" s="206" t="s">
        <v>0</v>
      </c>
      <c r="B9103" s="183"/>
      <c r="C9103" s="206" t="s">
        <v>586</v>
      </c>
      <c r="D9103" s="183"/>
      <c r="E9103" s="206" t="s">
        <v>587</v>
      </c>
      <c r="F9103" s="183"/>
      <c r="G9103" s="183"/>
      <c r="H9103" s="183"/>
      <c r="I9103" s="183"/>
      <c r="J9103" s="183"/>
      <c r="K9103" s="207">
        <v>99372.79</v>
      </c>
      <c r="L9103" s="183"/>
      <c r="M9103" s="207">
        <v>9829.8799999999992</v>
      </c>
      <c r="N9103" s="183"/>
      <c r="O9103" s="205">
        <v>9.89</v>
      </c>
      <c r="P9103" s="183"/>
    </row>
    <row r="9104" spans="1:16" x14ac:dyDescent="0.25">
      <c r="A9104" s="203" t="s">
        <v>0</v>
      </c>
      <c r="B9104" s="183"/>
      <c r="C9104" s="203" t="s">
        <v>1385</v>
      </c>
      <c r="D9104" s="183"/>
      <c r="E9104" s="203" t="s">
        <v>1386</v>
      </c>
      <c r="F9104" s="183"/>
      <c r="G9104" s="183"/>
      <c r="H9104" s="183"/>
      <c r="I9104" s="183"/>
      <c r="J9104" s="183"/>
      <c r="K9104" s="204" t="s">
        <v>0</v>
      </c>
      <c r="L9104" s="183"/>
      <c r="M9104" s="204">
        <v>9829.8799999999992</v>
      </c>
      <c r="N9104" s="183"/>
      <c r="O9104" s="202" t="s">
        <v>0</v>
      </c>
      <c r="P9104" s="183"/>
    </row>
    <row r="9105" spans="1:16" x14ac:dyDescent="0.25">
      <c r="A9105" s="200" t="s">
        <v>0</v>
      </c>
      <c r="B9105" s="183"/>
      <c r="C9105" s="200" t="s">
        <v>1375</v>
      </c>
      <c r="D9105" s="183"/>
      <c r="E9105" s="200" t="s">
        <v>1376</v>
      </c>
      <c r="F9105" s="183"/>
      <c r="G9105" s="183"/>
      <c r="H9105" s="183"/>
      <c r="I9105" s="183"/>
      <c r="J9105" s="183"/>
      <c r="K9105" s="201">
        <v>153536.95999999999</v>
      </c>
      <c r="L9105" s="183"/>
      <c r="M9105" s="201">
        <v>48552.33</v>
      </c>
      <c r="N9105" s="183"/>
      <c r="O9105" s="196">
        <v>31.62</v>
      </c>
      <c r="P9105" s="183"/>
    </row>
    <row r="9106" spans="1:16" x14ac:dyDescent="0.25">
      <c r="A9106" s="197"/>
      <c r="B9106" s="183"/>
      <c r="C9106" s="197" t="s">
        <v>1377</v>
      </c>
      <c r="D9106" s="183"/>
      <c r="E9106" s="197" t="s">
        <v>1378</v>
      </c>
      <c r="F9106" s="183"/>
      <c r="G9106" s="183"/>
      <c r="H9106" s="183"/>
      <c r="I9106" s="183"/>
      <c r="J9106" s="183"/>
      <c r="K9106" s="198">
        <v>301</v>
      </c>
      <c r="L9106" s="183"/>
      <c r="M9106" s="198">
        <v>600</v>
      </c>
      <c r="N9106" s="183"/>
      <c r="O9106" s="199">
        <v>199.34</v>
      </c>
      <c r="P9106" s="183"/>
    </row>
    <row r="9107" spans="1:16" x14ac:dyDescent="0.25">
      <c r="A9107" s="187" t="s">
        <v>0</v>
      </c>
      <c r="B9107" s="183"/>
      <c r="C9107" s="187" t="s">
        <v>214</v>
      </c>
      <c r="D9107" s="183"/>
      <c r="E9107" s="183"/>
      <c r="F9107" s="183"/>
      <c r="G9107" s="183"/>
      <c r="H9107" s="183"/>
      <c r="I9107" s="183"/>
      <c r="J9107" s="183"/>
      <c r="K9107" s="188">
        <v>1</v>
      </c>
      <c r="L9107" s="183"/>
      <c r="M9107" s="188">
        <v>0</v>
      </c>
      <c r="N9107" s="183"/>
      <c r="O9107" s="189">
        <v>0</v>
      </c>
      <c r="P9107" s="183"/>
    </row>
    <row r="9108" spans="1:16" x14ac:dyDescent="0.25">
      <c r="A9108" s="187" t="s">
        <v>0</v>
      </c>
      <c r="B9108" s="183"/>
      <c r="C9108" s="187" t="s">
        <v>215</v>
      </c>
      <c r="D9108" s="183"/>
      <c r="E9108" s="183"/>
      <c r="F9108" s="183"/>
      <c r="G9108" s="183"/>
      <c r="H9108" s="183"/>
      <c r="I9108" s="183"/>
      <c r="J9108" s="183"/>
      <c r="K9108" s="188">
        <v>1</v>
      </c>
      <c r="L9108" s="183"/>
      <c r="M9108" s="188">
        <v>0</v>
      </c>
      <c r="N9108" s="183"/>
      <c r="O9108" s="189">
        <v>0</v>
      </c>
      <c r="P9108" s="183"/>
    </row>
    <row r="9109" spans="1:16" x14ac:dyDescent="0.25">
      <c r="A9109" s="206" t="s">
        <v>0</v>
      </c>
      <c r="B9109" s="183"/>
      <c r="C9109" s="206" t="s">
        <v>574</v>
      </c>
      <c r="D9109" s="183"/>
      <c r="E9109" s="206" t="s">
        <v>575</v>
      </c>
      <c r="F9109" s="183"/>
      <c r="G9109" s="183"/>
      <c r="H9109" s="183"/>
      <c r="I9109" s="183"/>
      <c r="J9109" s="183"/>
      <c r="K9109" s="207">
        <v>1</v>
      </c>
      <c r="L9109" s="183"/>
      <c r="M9109" s="207">
        <v>0</v>
      </c>
      <c r="N9109" s="183"/>
      <c r="O9109" s="205">
        <v>0</v>
      </c>
      <c r="P9109" s="183"/>
    </row>
    <row r="9110" spans="1:16" x14ac:dyDescent="0.25">
      <c r="A9110" s="187" t="s">
        <v>0</v>
      </c>
      <c r="B9110" s="183"/>
      <c r="C9110" s="187" t="s">
        <v>229</v>
      </c>
      <c r="D9110" s="183"/>
      <c r="E9110" s="183"/>
      <c r="F9110" s="183"/>
      <c r="G9110" s="183"/>
      <c r="H9110" s="183"/>
      <c r="I9110" s="183"/>
      <c r="J9110" s="183"/>
      <c r="K9110" s="188">
        <v>300</v>
      </c>
      <c r="L9110" s="183"/>
      <c r="M9110" s="188">
        <v>600</v>
      </c>
      <c r="N9110" s="183"/>
      <c r="O9110" s="189">
        <v>200</v>
      </c>
      <c r="P9110" s="183"/>
    </row>
    <row r="9111" spans="1:16" x14ac:dyDescent="0.25">
      <c r="A9111" s="187" t="s">
        <v>0</v>
      </c>
      <c r="B9111" s="183"/>
      <c r="C9111" s="187" t="s">
        <v>237</v>
      </c>
      <c r="D9111" s="183"/>
      <c r="E9111" s="183"/>
      <c r="F9111" s="183"/>
      <c r="G9111" s="183"/>
      <c r="H9111" s="183"/>
      <c r="I9111" s="183"/>
      <c r="J9111" s="183"/>
      <c r="K9111" s="188">
        <v>300</v>
      </c>
      <c r="L9111" s="183"/>
      <c r="M9111" s="188">
        <v>600</v>
      </c>
      <c r="N9111" s="183"/>
      <c r="O9111" s="189">
        <v>200</v>
      </c>
      <c r="P9111" s="183"/>
    </row>
    <row r="9112" spans="1:16" x14ac:dyDescent="0.25">
      <c r="A9112" s="206" t="s">
        <v>0</v>
      </c>
      <c r="B9112" s="183"/>
      <c r="C9112" s="206" t="s">
        <v>574</v>
      </c>
      <c r="D9112" s="183"/>
      <c r="E9112" s="206" t="s">
        <v>575</v>
      </c>
      <c r="F9112" s="183"/>
      <c r="G9112" s="183"/>
      <c r="H9112" s="183"/>
      <c r="I9112" s="183"/>
      <c r="J9112" s="183"/>
      <c r="K9112" s="207">
        <v>300</v>
      </c>
      <c r="L9112" s="183"/>
      <c r="M9112" s="207">
        <v>600</v>
      </c>
      <c r="N9112" s="183"/>
      <c r="O9112" s="205">
        <v>200</v>
      </c>
      <c r="P9112" s="183"/>
    </row>
    <row r="9113" spans="1:16" x14ac:dyDescent="0.25">
      <c r="A9113" s="203" t="s">
        <v>0</v>
      </c>
      <c r="B9113" s="183"/>
      <c r="C9113" s="203" t="s">
        <v>600</v>
      </c>
      <c r="D9113" s="183"/>
      <c r="E9113" s="203" t="s">
        <v>601</v>
      </c>
      <c r="F9113" s="183"/>
      <c r="G9113" s="183"/>
      <c r="H9113" s="183"/>
      <c r="I9113" s="183"/>
      <c r="J9113" s="183"/>
      <c r="K9113" s="204" t="s">
        <v>0</v>
      </c>
      <c r="L9113" s="183"/>
      <c r="M9113" s="204">
        <v>600</v>
      </c>
      <c r="N9113" s="183"/>
      <c r="O9113" s="202" t="s">
        <v>0</v>
      </c>
      <c r="P9113" s="183"/>
    </row>
    <row r="9114" spans="1:16" x14ac:dyDescent="0.25">
      <c r="A9114" s="197"/>
      <c r="B9114" s="183"/>
      <c r="C9114" s="197" t="s">
        <v>1381</v>
      </c>
      <c r="D9114" s="183"/>
      <c r="E9114" s="197" t="s">
        <v>1382</v>
      </c>
      <c r="F9114" s="183"/>
      <c r="G9114" s="183"/>
      <c r="H9114" s="183"/>
      <c r="I9114" s="183"/>
      <c r="J9114" s="183"/>
      <c r="K9114" s="198">
        <v>3500</v>
      </c>
      <c r="L9114" s="183"/>
      <c r="M9114" s="198">
        <v>3479.23</v>
      </c>
      <c r="N9114" s="183"/>
      <c r="O9114" s="199">
        <v>99.41</v>
      </c>
      <c r="P9114" s="183"/>
    </row>
    <row r="9115" spans="1:16" x14ac:dyDescent="0.25">
      <c r="A9115" s="187" t="s">
        <v>0</v>
      </c>
      <c r="B9115" s="183"/>
      <c r="C9115" s="187" t="s">
        <v>214</v>
      </c>
      <c r="D9115" s="183"/>
      <c r="E9115" s="183"/>
      <c r="F9115" s="183"/>
      <c r="G9115" s="183"/>
      <c r="H9115" s="183"/>
      <c r="I9115" s="183"/>
      <c r="J9115" s="183"/>
      <c r="K9115" s="188">
        <v>3500</v>
      </c>
      <c r="L9115" s="183"/>
      <c r="M9115" s="188">
        <v>3479.23</v>
      </c>
      <c r="N9115" s="183"/>
      <c r="O9115" s="189">
        <v>99.41</v>
      </c>
      <c r="P9115" s="183"/>
    </row>
    <row r="9116" spans="1:16" x14ac:dyDescent="0.25">
      <c r="A9116" s="187" t="s">
        <v>0</v>
      </c>
      <c r="B9116" s="183"/>
      <c r="C9116" s="187" t="s">
        <v>215</v>
      </c>
      <c r="D9116" s="183"/>
      <c r="E9116" s="183"/>
      <c r="F9116" s="183"/>
      <c r="G9116" s="183"/>
      <c r="H9116" s="183"/>
      <c r="I9116" s="183"/>
      <c r="J9116" s="183"/>
      <c r="K9116" s="188">
        <v>3500</v>
      </c>
      <c r="L9116" s="183"/>
      <c r="M9116" s="188">
        <v>3479.23</v>
      </c>
      <c r="N9116" s="183"/>
      <c r="O9116" s="189">
        <v>99.41</v>
      </c>
      <c r="P9116" s="183"/>
    </row>
    <row r="9117" spans="1:16" x14ac:dyDescent="0.25">
      <c r="A9117" s="206" t="s">
        <v>0</v>
      </c>
      <c r="B9117" s="183"/>
      <c r="C9117" s="206" t="s">
        <v>564</v>
      </c>
      <c r="D9117" s="183"/>
      <c r="E9117" s="206" t="s">
        <v>565</v>
      </c>
      <c r="F9117" s="183"/>
      <c r="G9117" s="183"/>
      <c r="H9117" s="183"/>
      <c r="I9117" s="183"/>
      <c r="J9117" s="183"/>
      <c r="K9117" s="207">
        <v>3433.37</v>
      </c>
      <c r="L9117" s="183"/>
      <c r="M9117" s="207">
        <v>3479.23</v>
      </c>
      <c r="N9117" s="183"/>
      <c r="O9117" s="205">
        <v>101.34</v>
      </c>
      <c r="P9117" s="183"/>
    </row>
    <row r="9118" spans="1:16" x14ac:dyDescent="0.25">
      <c r="A9118" s="203" t="s">
        <v>0</v>
      </c>
      <c r="B9118" s="183"/>
      <c r="C9118" s="203" t="s">
        <v>566</v>
      </c>
      <c r="D9118" s="183"/>
      <c r="E9118" s="203" t="s">
        <v>567</v>
      </c>
      <c r="F9118" s="183"/>
      <c r="G9118" s="183"/>
      <c r="H9118" s="183"/>
      <c r="I9118" s="183"/>
      <c r="J9118" s="183"/>
      <c r="K9118" s="204" t="s">
        <v>0</v>
      </c>
      <c r="L9118" s="183"/>
      <c r="M9118" s="204">
        <v>2900.63</v>
      </c>
      <c r="N9118" s="183"/>
      <c r="O9118" s="202" t="s">
        <v>0</v>
      </c>
      <c r="P9118" s="183"/>
    </row>
    <row r="9119" spans="1:16" x14ac:dyDescent="0.25">
      <c r="A9119" s="203" t="s">
        <v>0</v>
      </c>
      <c r="B9119" s="183"/>
      <c r="C9119" s="203" t="s">
        <v>572</v>
      </c>
      <c r="D9119" s="183"/>
      <c r="E9119" s="203" t="s">
        <v>573</v>
      </c>
      <c r="F9119" s="183"/>
      <c r="G9119" s="183"/>
      <c r="H9119" s="183"/>
      <c r="I9119" s="183"/>
      <c r="J9119" s="183"/>
      <c r="K9119" s="204" t="s">
        <v>0</v>
      </c>
      <c r="L9119" s="183"/>
      <c r="M9119" s="204">
        <v>100</v>
      </c>
      <c r="N9119" s="183"/>
      <c r="O9119" s="202" t="s">
        <v>0</v>
      </c>
      <c r="P9119" s="183"/>
    </row>
    <row r="9120" spans="1:16" x14ac:dyDescent="0.25">
      <c r="A9120" s="203" t="s">
        <v>0</v>
      </c>
      <c r="B9120" s="183"/>
      <c r="C9120" s="203" t="s">
        <v>568</v>
      </c>
      <c r="D9120" s="183"/>
      <c r="E9120" s="203" t="s">
        <v>569</v>
      </c>
      <c r="F9120" s="183"/>
      <c r="G9120" s="183"/>
      <c r="H9120" s="183"/>
      <c r="I9120" s="183"/>
      <c r="J9120" s="183"/>
      <c r="K9120" s="204" t="s">
        <v>0</v>
      </c>
      <c r="L9120" s="183"/>
      <c r="M9120" s="204">
        <v>478.6</v>
      </c>
      <c r="N9120" s="183"/>
      <c r="O9120" s="202" t="s">
        <v>0</v>
      </c>
      <c r="P9120" s="183"/>
    </row>
    <row r="9121" spans="1:16" x14ac:dyDescent="0.25">
      <c r="A9121" s="206" t="s">
        <v>0</v>
      </c>
      <c r="B9121" s="183"/>
      <c r="C9121" s="206" t="s">
        <v>574</v>
      </c>
      <c r="D9121" s="183"/>
      <c r="E9121" s="206" t="s">
        <v>575</v>
      </c>
      <c r="F9121" s="183"/>
      <c r="G9121" s="183"/>
      <c r="H9121" s="183"/>
      <c r="I9121" s="183"/>
      <c r="J9121" s="183"/>
      <c r="K9121" s="207">
        <v>66.63</v>
      </c>
      <c r="L9121" s="183"/>
      <c r="M9121" s="207">
        <v>0</v>
      </c>
      <c r="N9121" s="183"/>
      <c r="O9121" s="205">
        <v>0</v>
      </c>
      <c r="P9121" s="183"/>
    </row>
    <row r="9122" spans="1:16" x14ac:dyDescent="0.25">
      <c r="A9122" s="197"/>
      <c r="B9122" s="183"/>
      <c r="C9122" s="197" t="s">
        <v>1513</v>
      </c>
      <c r="D9122" s="183"/>
      <c r="E9122" s="197" t="s">
        <v>1514</v>
      </c>
      <c r="F9122" s="183"/>
      <c r="G9122" s="183"/>
      <c r="H9122" s="183"/>
      <c r="I9122" s="183"/>
      <c r="J9122" s="183"/>
      <c r="K9122" s="198">
        <v>17368.14</v>
      </c>
      <c r="L9122" s="183"/>
      <c r="M9122" s="198">
        <v>43.08</v>
      </c>
      <c r="N9122" s="183"/>
      <c r="O9122" s="199">
        <v>0.25</v>
      </c>
      <c r="P9122" s="183"/>
    </row>
    <row r="9123" spans="1:16" x14ac:dyDescent="0.25">
      <c r="A9123" s="187" t="s">
        <v>0</v>
      </c>
      <c r="B9123" s="183"/>
      <c r="C9123" s="187" t="s">
        <v>221</v>
      </c>
      <c r="D9123" s="183"/>
      <c r="E9123" s="183"/>
      <c r="F9123" s="183"/>
      <c r="G9123" s="183"/>
      <c r="H9123" s="183"/>
      <c r="I9123" s="183"/>
      <c r="J9123" s="183"/>
      <c r="K9123" s="188">
        <v>17368.14</v>
      </c>
      <c r="L9123" s="183"/>
      <c r="M9123" s="188">
        <v>0</v>
      </c>
      <c r="N9123" s="183"/>
      <c r="O9123" s="189">
        <v>0</v>
      </c>
      <c r="P9123" s="183"/>
    </row>
    <row r="9124" spans="1:16" x14ac:dyDescent="0.25">
      <c r="A9124" s="187" t="s">
        <v>0</v>
      </c>
      <c r="B9124" s="183"/>
      <c r="C9124" s="187" t="s">
        <v>227</v>
      </c>
      <c r="D9124" s="183"/>
      <c r="E9124" s="183"/>
      <c r="F9124" s="183"/>
      <c r="G9124" s="183"/>
      <c r="H9124" s="183"/>
      <c r="I9124" s="183"/>
      <c r="J9124" s="183"/>
      <c r="K9124" s="188">
        <v>17368.14</v>
      </c>
      <c r="L9124" s="183"/>
      <c r="M9124" s="188">
        <v>0</v>
      </c>
      <c r="N9124" s="183"/>
      <c r="O9124" s="189">
        <v>0</v>
      </c>
      <c r="P9124" s="183"/>
    </row>
    <row r="9125" spans="1:16" x14ac:dyDescent="0.25">
      <c r="A9125" s="206" t="s">
        <v>0</v>
      </c>
      <c r="B9125" s="183"/>
      <c r="C9125" s="206" t="s">
        <v>574</v>
      </c>
      <c r="D9125" s="183"/>
      <c r="E9125" s="206" t="s">
        <v>575</v>
      </c>
      <c r="F9125" s="183"/>
      <c r="G9125" s="183"/>
      <c r="H9125" s="183"/>
      <c r="I9125" s="183"/>
      <c r="J9125" s="183"/>
      <c r="K9125" s="207">
        <v>17368.14</v>
      </c>
      <c r="L9125" s="183"/>
      <c r="M9125" s="207">
        <v>0</v>
      </c>
      <c r="N9125" s="183"/>
      <c r="O9125" s="205">
        <v>0</v>
      </c>
      <c r="P9125" s="183"/>
    </row>
    <row r="9126" spans="1:16" x14ac:dyDescent="0.25">
      <c r="A9126" s="187" t="s">
        <v>0</v>
      </c>
      <c r="B9126" s="183"/>
      <c r="C9126" s="187" t="s">
        <v>229</v>
      </c>
      <c r="D9126" s="183"/>
      <c r="E9126" s="183"/>
      <c r="F9126" s="183"/>
      <c r="G9126" s="183"/>
      <c r="H9126" s="183"/>
      <c r="I9126" s="183"/>
      <c r="J9126" s="183"/>
      <c r="K9126" s="188">
        <v>0</v>
      </c>
      <c r="L9126" s="183"/>
      <c r="M9126" s="188">
        <v>43.08</v>
      </c>
      <c r="N9126" s="183"/>
      <c r="O9126" s="189" t="s">
        <v>0</v>
      </c>
      <c r="P9126" s="183"/>
    </row>
    <row r="9127" spans="1:16" x14ac:dyDescent="0.25">
      <c r="A9127" s="187" t="s">
        <v>0</v>
      </c>
      <c r="B9127" s="183"/>
      <c r="C9127" s="187" t="s">
        <v>234</v>
      </c>
      <c r="D9127" s="183"/>
      <c r="E9127" s="183"/>
      <c r="F9127" s="183"/>
      <c r="G9127" s="183"/>
      <c r="H9127" s="183"/>
      <c r="I9127" s="183"/>
      <c r="J9127" s="183"/>
      <c r="K9127" s="188">
        <v>0</v>
      </c>
      <c r="L9127" s="183"/>
      <c r="M9127" s="188">
        <v>43.08</v>
      </c>
      <c r="N9127" s="183"/>
      <c r="O9127" s="189" t="s">
        <v>0</v>
      </c>
      <c r="P9127" s="183"/>
    </row>
    <row r="9128" spans="1:16" x14ac:dyDescent="0.25">
      <c r="A9128" s="206" t="s">
        <v>0</v>
      </c>
      <c r="B9128" s="183"/>
      <c r="C9128" s="206" t="s">
        <v>574</v>
      </c>
      <c r="D9128" s="183"/>
      <c r="E9128" s="206" t="s">
        <v>575</v>
      </c>
      <c r="F9128" s="183"/>
      <c r="G9128" s="183"/>
      <c r="H9128" s="183"/>
      <c r="I9128" s="183"/>
      <c r="J9128" s="183"/>
      <c r="K9128" s="207">
        <v>0</v>
      </c>
      <c r="L9128" s="183"/>
      <c r="M9128" s="207">
        <v>43.08</v>
      </c>
      <c r="N9128" s="183"/>
      <c r="O9128" s="205" t="s">
        <v>0</v>
      </c>
      <c r="P9128" s="183"/>
    </row>
    <row r="9129" spans="1:16" x14ac:dyDescent="0.25">
      <c r="A9129" s="203" t="s">
        <v>0</v>
      </c>
      <c r="B9129" s="183"/>
      <c r="C9129" s="203" t="s">
        <v>931</v>
      </c>
      <c r="D9129" s="183"/>
      <c r="E9129" s="203" t="s">
        <v>932</v>
      </c>
      <c r="F9129" s="183"/>
      <c r="G9129" s="183"/>
      <c r="H9129" s="183"/>
      <c r="I9129" s="183"/>
      <c r="J9129" s="183"/>
      <c r="K9129" s="204" t="s">
        <v>0</v>
      </c>
      <c r="L9129" s="183"/>
      <c r="M9129" s="204">
        <v>43.08</v>
      </c>
      <c r="N9129" s="183"/>
      <c r="O9129" s="202" t="s">
        <v>0</v>
      </c>
      <c r="P9129" s="183"/>
    </row>
    <row r="9130" spans="1:16" x14ac:dyDescent="0.25">
      <c r="A9130" s="197"/>
      <c r="B9130" s="183"/>
      <c r="C9130" s="197" t="s">
        <v>1515</v>
      </c>
      <c r="D9130" s="183"/>
      <c r="E9130" s="197" t="s">
        <v>1516</v>
      </c>
      <c r="F9130" s="183"/>
      <c r="G9130" s="183"/>
      <c r="H9130" s="183"/>
      <c r="I9130" s="183"/>
      <c r="J9130" s="183"/>
      <c r="K9130" s="198">
        <v>119730.12</v>
      </c>
      <c r="L9130" s="183"/>
      <c r="M9130" s="198">
        <v>41181.21</v>
      </c>
      <c r="N9130" s="183"/>
      <c r="O9130" s="199">
        <v>34.4</v>
      </c>
      <c r="P9130" s="183"/>
    </row>
    <row r="9131" spans="1:16" x14ac:dyDescent="0.25">
      <c r="A9131" s="187" t="s">
        <v>0</v>
      </c>
      <c r="B9131" s="183"/>
      <c r="C9131" s="187" t="s">
        <v>214</v>
      </c>
      <c r="D9131" s="183"/>
      <c r="E9131" s="183"/>
      <c r="F9131" s="183"/>
      <c r="G9131" s="183"/>
      <c r="H9131" s="183"/>
      <c r="I9131" s="183"/>
      <c r="J9131" s="183"/>
      <c r="K9131" s="188">
        <v>43500</v>
      </c>
      <c r="L9131" s="183"/>
      <c r="M9131" s="188">
        <v>20894.650000000001</v>
      </c>
      <c r="N9131" s="183"/>
      <c r="O9131" s="189">
        <v>48.03</v>
      </c>
      <c r="P9131" s="183"/>
    </row>
    <row r="9132" spans="1:16" x14ac:dyDescent="0.25">
      <c r="A9132" s="187" t="s">
        <v>0</v>
      </c>
      <c r="B9132" s="183"/>
      <c r="C9132" s="187" t="s">
        <v>215</v>
      </c>
      <c r="D9132" s="183"/>
      <c r="E9132" s="183"/>
      <c r="F9132" s="183"/>
      <c r="G9132" s="183"/>
      <c r="H9132" s="183"/>
      <c r="I9132" s="183"/>
      <c r="J9132" s="183"/>
      <c r="K9132" s="188">
        <v>43500</v>
      </c>
      <c r="L9132" s="183"/>
      <c r="M9132" s="188">
        <v>20894.650000000001</v>
      </c>
      <c r="N9132" s="183"/>
      <c r="O9132" s="189">
        <v>48.03</v>
      </c>
      <c r="P9132" s="183"/>
    </row>
    <row r="9133" spans="1:16" x14ac:dyDescent="0.25">
      <c r="A9133" s="206" t="s">
        <v>0</v>
      </c>
      <c r="B9133" s="183"/>
      <c r="C9133" s="206" t="s">
        <v>564</v>
      </c>
      <c r="D9133" s="183"/>
      <c r="E9133" s="206" t="s">
        <v>565</v>
      </c>
      <c r="F9133" s="183"/>
      <c r="G9133" s="183"/>
      <c r="H9133" s="183"/>
      <c r="I9133" s="183"/>
      <c r="J9133" s="183"/>
      <c r="K9133" s="207">
        <v>42300</v>
      </c>
      <c r="L9133" s="183"/>
      <c r="M9133" s="207">
        <v>20446.7</v>
      </c>
      <c r="N9133" s="183"/>
      <c r="O9133" s="205">
        <v>48.34</v>
      </c>
      <c r="P9133" s="183"/>
    </row>
    <row r="9134" spans="1:16" x14ac:dyDescent="0.25">
      <c r="A9134" s="203" t="s">
        <v>0</v>
      </c>
      <c r="B9134" s="183"/>
      <c r="C9134" s="203" t="s">
        <v>566</v>
      </c>
      <c r="D9134" s="183"/>
      <c r="E9134" s="203" t="s">
        <v>567</v>
      </c>
      <c r="F9134" s="183"/>
      <c r="G9134" s="183"/>
      <c r="H9134" s="183"/>
      <c r="I9134" s="183"/>
      <c r="J9134" s="183"/>
      <c r="K9134" s="204" t="s">
        <v>0</v>
      </c>
      <c r="L9134" s="183"/>
      <c r="M9134" s="204">
        <v>17402.060000000001</v>
      </c>
      <c r="N9134" s="183"/>
      <c r="O9134" s="202" t="s">
        <v>0</v>
      </c>
      <c r="P9134" s="183"/>
    </row>
    <row r="9135" spans="1:16" x14ac:dyDescent="0.25">
      <c r="A9135" s="203" t="s">
        <v>0</v>
      </c>
      <c r="B9135" s="183"/>
      <c r="C9135" s="203" t="s">
        <v>572</v>
      </c>
      <c r="D9135" s="183"/>
      <c r="E9135" s="203" t="s">
        <v>573</v>
      </c>
      <c r="F9135" s="183"/>
      <c r="G9135" s="183"/>
      <c r="H9135" s="183"/>
      <c r="I9135" s="183"/>
      <c r="J9135" s="183"/>
      <c r="K9135" s="204" t="s">
        <v>0</v>
      </c>
      <c r="L9135" s="183"/>
      <c r="M9135" s="204">
        <v>150</v>
      </c>
      <c r="N9135" s="183"/>
      <c r="O9135" s="202" t="s">
        <v>0</v>
      </c>
      <c r="P9135" s="183"/>
    </row>
    <row r="9136" spans="1:16" x14ac:dyDescent="0.25">
      <c r="A9136" s="203" t="s">
        <v>0</v>
      </c>
      <c r="B9136" s="183"/>
      <c r="C9136" s="203" t="s">
        <v>568</v>
      </c>
      <c r="D9136" s="183"/>
      <c r="E9136" s="203" t="s">
        <v>569</v>
      </c>
      <c r="F9136" s="183"/>
      <c r="G9136" s="183"/>
      <c r="H9136" s="183"/>
      <c r="I9136" s="183"/>
      <c r="J9136" s="183"/>
      <c r="K9136" s="204" t="s">
        <v>0</v>
      </c>
      <c r="L9136" s="183"/>
      <c r="M9136" s="204">
        <v>2894.64</v>
      </c>
      <c r="N9136" s="183"/>
      <c r="O9136" s="202" t="s">
        <v>0</v>
      </c>
      <c r="P9136" s="183"/>
    </row>
    <row r="9137" spans="1:16" x14ac:dyDescent="0.25">
      <c r="A9137" s="206" t="s">
        <v>0</v>
      </c>
      <c r="B9137" s="183"/>
      <c r="C9137" s="206" t="s">
        <v>574</v>
      </c>
      <c r="D9137" s="183"/>
      <c r="E9137" s="206" t="s">
        <v>575</v>
      </c>
      <c r="F9137" s="183"/>
      <c r="G9137" s="183"/>
      <c r="H9137" s="183"/>
      <c r="I9137" s="183"/>
      <c r="J9137" s="183"/>
      <c r="K9137" s="207">
        <v>1200</v>
      </c>
      <c r="L9137" s="183"/>
      <c r="M9137" s="207">
        <v>447.95</v>
      </c>
      <c r="N9137" s="183"/>
      <c r="O9137" s="205">
        <v>37.33</v>
      </c>
      <c r="P9137" s="183"/>
    </row>
    <row r="9138" spans="1:16" x14ac:dyDescent="0.25">
      <c r="A9138" s="203" t="s">
        <v>0</v>
      </c>
      <c r="B9138" s="183"/>
      <c r="C9138" s="203" t="s">
        <v>576</v>
      </c>
      <c r="D9138" s="183"/>
      <c r="E9138" s="203" t="s">
        <v>577</v>
      </c>
      <c r="F9138" s="183"/>
      <c r="G9138" s="183"/>
      <c r="H9138" s="183"/>
      <c r="I9138" s="183"/>
      <c r="J9138" s="183"/>
      <c r="K9138" s="204" t="s">
        <v>0</v>
      </c>
      <c r="L9138" s="183"/>
      <c r="M9138" s="204">
        <v>447.95</v>
      </c>
      <c r="N9138" s="183"/>
      <c r="O9138" s="202" t="s">
        <v>0</v>
      </c>
      <c r="P9138" s="183"/>
    </row>
    <row r="9139" spans="1:16" x14ac:dyDescent="0.25">
      <c r="A9139" s="187" t="s">
        <v>0</v>
      </c>
      <c r="B9139" s="183"/>
      <c r="C9139" s="187" t="s">
        <v>221</v>
      </c>
      <c r="D9139" s="183"/>
      <c r="E9139" s="183"/>
      <c r="F9139" s="183"/>
      <c r="G9139" s="183"/>
      <c r="H9139" s="183"/>
      <c r="I9139" s="183"/>
      <c r="J9139" s="183"/>
      <c r="K9139" s="188">
        <v>21080.12</v>
      </c>
      <c r="L9139" s="183"/>
      <c r="M9139" s="188">
        <v>946.38</v>
      </c>
      <c r="N9139" s="183"/>
      <c r="O9139" s="189">
        <v>4.49</v>
      </c>
      <c r="P9139" s="183"/>
    </row>
    <row r="9140" spans="1:16" x14ac:dyDescent="0.25">
      <c r="A9140" s="187" t="s">
        <v>0</v>
      </c>
      <c r="B9140" s="183"/>
      <c r="C9140" s="187" t="s">
        <v>227</v>
      </c>
      <c r="D9140" s="183"/>
      <c r="E9140" s="183"/>
      <c r="F9140" s="183"/>
      <c r="G9140" s="183"/>
      <c r="H9140" s="183"/>
      <c r="I9140" s="183"/>
      <c r="J9140" s="183"/>
      <c r="K9140" s="188">
        <v>21080.12</v>
      </c>
      <c r="L9140" s="183"/>
      <c r="M9140" s="188">
        <v>946.38</v>
      </c>
      <c r="N9140" s="183"/>
      <c r="O9140" s="189">
        <v>4.49</v>
      </c>
      <c r="P9140" s="183"/>
    </row>
    <row r="9141" spans="1:16" x14ac:dyDescent="0.25">
      <c r="A9141" s="206" t="s">
        <v>0</v>
      </c>
      <c r="B9141" s="183"/>
      <c r="C9141" s="206" t="s">
        <v>574</v>
      </c>
      <c r="D9141" s="183"/>
      <c r="E9141" s="206" t="s">
        <v>575</v>
      </c>
      <c r="F9141" s="183"/>
      <c r="G9141" s="183"/>
      <c r="H9141" s="183"/>
      <c r="I9141" s="183"/>
      <c r="J9141" s="183"/>
      <c r="K9141" s="207">
        <v>15480</v>
      </c>
      <c r="L9141" s="183"/>
      <c r="M9141" s="207">
        <v>946.38</v>
      </c>
      <c r="N9141" s="183"/>
      <c r="O9141" s="205">
        <v>6.11</v>
      </c>
      <c r="P9141" s="183"/>
    </row>
    <row r="9142" spans="1:16" x14ac:dyDescent="0.25">
      <c r="A9142" s="203" t="s">
        <v>0</v>
      </c>
      <c r="B9142" s="183"/>
      <c r="C9142" s="203" t="s">
        <v>931</v>
      </c>
      <c r="D9142" s="183"/>
      <c r="E9142" s="203" t="s">
        <v>932</v>
      </c>
      <c r="F9142" s="183"/>
      <c r="G9142" s="183"/>
      <c r="H9142" s="183"/>
      <c r="I9142" s="183"/>
      <c r="J9142" s="183"/>
      <c r="K9142" s="204" t="s">
        <v>0</v>
      </c>
      <c r="L9142" s="183"/>
      <c r="M9142" s="204">
        <v>946.38</v>
      </c>
      <c r="N9142" s="183"/>
      <c r="O9142" s="202" t="s">
        <v>0</v>
      </c>
      <c r="P9142" s="183"/>
    </row>
    <row r="9143" spans="1:16" x14ac:dyDescent="0.25">
      <c r="A9143" s="206" t="s">
        <v>0</v>
      </c>
      <c r="B9143" s="183"/>
      <c r="C9143" s="206" t="s">
        <v>698</v>
      </c>
      <c r="D9143" s="183"/>
      <c r="E9143" s="206" t="s">
        <v>699</v>
      </c>
      <c r="F9143" s="183"/>
      <c r="G9143" s="183"/>
      <c r="H9143" s="183"/>
      <c r="I9143" s="183"/>
      <c r="J9143" s="183"/>
      <c r="K9143" s="207">
        <v>5600.12</v>
      </c>
      <c r="L9143" s="183"/>
      <c r="M9143" s="207">
        <v>0</v>
      </c>
      <c r="N9143" s="183"/>
      <c r="O9143" s="205">
        <v>0</v>
      </c>
      <c r="P9143" s="183"/>
    </row>
    <row r="9144" spans="1:16" x14ac:dyDescent="0.25">
      <c r="A9144" s="187" t="s">
        <v>0</v>
      </c>
      <c r="B9144" s="183"/>
      <c r="C9144" s="187" t="s">
        <v>229</v>
      </c>
      <c r="D9144" s="183"/>
      <c r="E9144" s="183"/>
      <c r="F9144" s="183"/>
      <c r="G9144" s="183"/>
      <c r="H9144" s="183"/>
      <c r="I9144" s="183"/>
      <c r="J9144" s="183"/>
      <c r="K9144" s="188">
        <v>55150</v>
      </c>
      <c r="L9144" s="183"/>
      <c r="M9144" s="188">
        <v>19340.18</v>
      </c>
      <c r="N9144" s="183"/>
      <c r="O9144" s="189">
        <v>35.07</v>
      </c>
      <c r="P9144" s="183"/>
    </row>
    <row r="9145" spans="1:16" x14ac:dyDescent="0.25">
      <c r="A9145" s="187" t="s">
        <v>0</v>
      </c>
      <c r="B9145" s="183"/>
      <c r="C9145" s="187" t="s">
        <v>234</v>
      </c>
      <c r="D9145" s="183"/>
      <c r="E9145" s="183"/>
      <c r="F9145" s="183"/>
      <c r="G9145" s="183"/>
      <c r="H9145" s="183"/>
      <c r="I9145" s="183"/>
      <c r="J9145" s="183"/>
      <c r="K9145" s="188">
        <v>55150</v>
      </c>
      <c r="L9145" s="183"/>
      <c r="M9145" s="188">
        <v>19340.18</v>
      </c>
      <c r="N9145" s="183"/>
      <c r="O9145" s="189">
        <v>35.07</v>
      </c>
      <c r="P9145" s="183"/>
    </row>
    <row r="9146" spans="1:16" x14ac:dyDescent="0.25">
      <c r="A9146" s="206" t="s">
        <v>0</v>
      </c>
      <c r="B9146" s="183"/>
      <c r="C9146" s="206" t="s">
        <v>564</v>
      </c>
      <c r="D9146" s="183"/>
      <c r="E9146" s="206" t="s">
        <v>565</v>
      </c>
      <c r="F9146" s="183"/>
      <c r="G9146" s="183"/>
      <c r="H9146" s="183"/>
      <c r="I9146" s="183"/>
      <c r="J9146" s="183"/>
      <c r="K9146" s="207">
        <v>41800</v>
      </c>
      <c r="L9146" s="183"/>
      <c r="M9146" s="207">
        <v>17989.150000000001</v>
      </c>
      <c r="N9146" s="183"/>
      <c r="O9146" s="205">
        <v>43.04</v>
      </c>
      <c r="P9146" s="183"/>
    </row>
    <row r="9147" spans="1:16" x14ac:dyDescent="0.25">
      <c r="A9147" s="203" t="s">
        <v>0</v>
      </c>
      <c r="B9147" s="183"/>
      <c r="C9147" s="203" t="s">
        <v>566</v>
      </c>
      <c r="D9147" s="183"/>
      <c r="E9147" s="203" t="s">
        <v>567</v>
      </c>
      <c r="F9147" s="183"/>
      <c r="G9147" s="183"/>
      <c r="H9147" s="183"/>
      <c r="I9147" s="183"/>
      <c r="J9147" s="183"/>
      <c r="K9147" s="204" t="s">
        <v>0</v>
      </c>
      <c r="L9147" s="183"/>
      <c r="M9147" s="204">
        <v>14936.17</v>
      </c>
      <c r="N9147" s="183"/>
      <c r="O9147" s="202" t="s">
        <v>0</v>
      </c>
      <c r="P9147" s="183"/>
    </row>
    <row r="9148" spans="1:16" x14ac:dyDescent="0.25">
      <c r="A9148" s="203" t="s">
        <v>0</v>
      </c>
      <c r="B9148" s="183"/>
      <c r="C9148" s="203" t="s">
        <v>572</v>
      </c>
      <c r="D9148" s="183"/>
      <c r="E9148" s="203" t="s">
        <v>573</v>
      </c>
      <c r="F9148" s="183"/>
      <c r="G9148" s="183"/>
      <c r="H9148" s="183"/>
      <c r="I9148" s="183"/>
      <c r="J9148" s="183"/>
      <c r="K9148" s="204" t="s">
        <v>0</v>
      </c>
      <c r="L9148" s="183"/>
      <c r="M9148" s="204">
        <v>600</v>
      </c>
      <c r="N9148" s="183"/>
      <c r="O9148" s="202" t="s">
        <v>0</v>
      </c>
      <c r="P9148" s="183"/>
    </row>
    <row r="9149" spans="1:16" x14ac:dyDescent="0.25">
      <c r="A9149" s="203" t="s">
        <v>0</v>
      </c>
      <c r="B9149" s="183"/>
      <c r="C9149" s="203" t="s">
        <v>568</v>
      </c>
      <c r="D9149" s="183"/>
      <c r="E9149" s="203" t="s">
        <v>569</v>
      </c>
      <c r="F9149" s="183"/>
      <c r="G9149" s="183"/>
      <c r="H9149" s="183"/>
      <c r="I9149" s="183"/>
      <c r="J9149" s="183"/>
      <c r="K9149" s="204" t="s">
        <v>0</v>
      </c>
      <c r="L9149" s="183"/>
      <c r="M9149" s="204">
        <v>2452.98</v>
      </c>
      <c r="N9149" s="183"/>
      <c r="O9149" s="202" t="s">
        <v>0</v>
      </c>
      <c r="P9149" s="183"/>
    </row>
    <row r="9150" spans="1:16" x14ac:dyDescent="0.25">
      <c r="A9150" s="206" t="s">
        <v>0</v>
      </c>
      <c r="B9150" s="183"/>
      <c r="C9150" s="206" t="s">
        <v>574</v>
      </c>
      <c r="D9150" s="183"/>
      <c r="E9150" s="206" t="s">
        <v>575</v>
      </c>
      <c r="F9150" s="183"/>
      <c r="G9150" s="183"/>
      <c r="H9150" s="183"/>
      <c r="I9150" s="183"/>
      <c r="J9150" s="183"/>
      <c r="K9150" s="207">
        <v>13350</v>
      </c>
      <c r="L9150" s="183"/>
      <c r="M9150" s="207">
        <v>1351.03</v>
      </c>
      <c r="N9150" s="183"/>
      <c r="O9150" s="205">
        <v>10.119999999999999</v>
      </c>
      <c r="P9150" s="183"/>
    </row>
    <row r="9151" spans="1:16" x14ac:dyDescent="0.25">
      <c r="A9151" s="203" t="s">
        <v>0</v>
      </c>
      <c r="B9151" s="183"/>
      <c r="C9151" s="203" t="s">
        <v>576</v>
      </c>
      <c r="D9151" s="183"/>
      <c r="E9151" s="203" t="s">
        <v>577</v>
      </c>
      <c r="F9151" s="183"/>
      <c r="G9151" s="183"/>
      <c r="H9151" s="183"/>
      <c r="I9151" s="183"/>
      <c r="J9151" s="183"/>
      <c r="K9151" s="204" t="s">
        <v>0</v>
      </c>
      <c r="L9151" s="183"/>
      <c r="M9151" s="204">
        <v>397.55</v>
      </c>
      <c r="N9151" s="183"/>
      <c r="O9151" s="202" t="s">
        <v>0</v>
      </c>
      <c r="P9151" s="183"/>
    </row>
    <row r="9152" spans="1:16" x14ac:dyDescent="0.25">
      <c r="A9152" s="203" t="s">
        <v>0</v>
      </c>
      <c r="B9152" s="183"/>
      <c r="C9152" s="203" t="s">
        <v>931</v>
      </c>
      <c r="D9152" s="183"/>
      <c r="E9152" s="203" t="s">
        <v>932</v>
      </c>
      <c r="F9152" s="183"/>
      <c r="G9152" s="183"/>
      <c r="H9152" s="183"/>
      <c r="I9152" s="183"/>
      <c r="J9152" s="183"/>
      <c r="K9152" s="204" t="s">
        <v>0</v>
      </c>
      <c r="L9152" s="183"/>
      <c r="M9152" s="204">
        <v>953.48</v>
      </c>
      <c r="N9152" s="183"/>
      <c r="O9152" s="202" t="s">
        <v>0</v>
      </c>
      <c r="P9152" s="183"/>
    </row>
    <row r="9153" spans="1:16" x14ac:dyDescent="0.25">
      <c r="A9153" s="197"/>
      <c r="B9153" s="183"/>
      <c r="C9153" s="197" t="s">
        <v>1519</v>
      </c>
      <c r="D9153" s="183"/>
      <c r="E9153" s="197" t="s">
        <v>1520</v>
      </c>
      <c r="F9153" s="183"/>
      <c r="G9153" s="183"/>
      <c r="H9153" s="183"/>
      <c r="I9153" s="183"/>
      <c r="J9153" s="183"/>
      <c r="K9153" s="198">
        <v>8626.98</v>
      </c>
      <c r="L9153" s="183"/>
      <c r="M9153" s="198">
        <v>0</v>
      </c>
      <c r="N9153" s="183"/>
      <c r="O9153" s="199">
        <v>0</v>
      </c>
      <c r="P9153" s="183"/>
    </row>
    <row r="9154" spans="1:16" x14ac:dyDescent="0.25">
      <c r="A9154" s="187" t="s">
        <v>0</v>
      </c>
      <c r="B9154" s="183"/>
      <c r="C9154" s="187" t="s">
        <v>229</v>
      </c>
      <c r="D9154" s="183"/>
      <c r="E9154" s="183"/>
      <c r="F9154" s="183"/>
      <c r="G9154" s="183"/>
      <c r="H9154" s="183"/>
      <c r="I9154" s="183"/>
      <c r="J9154" s="183"/>
      <c r="K9154" s="188">
        <v>8626.98</v>
      </c>
      <c r="L9154" s="183"/>
      <c r="M9154" s="188">
        <v>0</v>
      </c>
      <c r="N9154" s="183"/>
      <c r="O9154" s="189">
        <v>0</v>
      </c>
      <c r="P9154" s="183"/>
    </row>
    <row r="9155" spans="1:16" x14ac:dyDescent="0.25">
      <c r="A9155" s="187" t="s">
        <v>0</v>
      </c>
      <c r="B9155" s="183"/>
      <c r="C9155" s="187" t="s">
        <v>232</v>
      </c>
      <c r="D9155" s="183"/>
      <c r="E9155" s="183"/>
      <c r="F9155" s="183"/>
      <c r="G9155" s="183"/>
      <c r="H9155" s="183"/>
      <c r="I9155" s="183"/>
      <c r="J9155" s="183"/>
      <c r="K9155" s="188">
        <v>8626.98</v>
      </c>
      <c r="L9155" s="183"/>
      <c r="M9155" s="188">
        <v>0</v>
      </c>
      <c r="N9155" s="183"/>
      <c r="O9155" s="189">
        <v>0</v>
      </c>
      <c r="P9155" s="183"/>
    </row>
    <row r="9156" spans="1:16" x14ac:dyDescent="0.25">
      <c r="A9156" s="206" t="s">
        <v>0</v>
      </c>
      <c r="B9156" s="183"/>
      <c r="C9156" s="206" t="s">
        <v>574</v>
      </c>
      <c r="D9156" s="183"/>
      <c r="E9156" s="206" t="s">
        <v>575</v>
      </c>
      <c r="F9156" s="183"/>
      <c r="G9156" s="183"/>
      <c r="H9156" s="183"/>
      <c r="I9156" s="183"/>
      <c r="J9156" s="183"/>
      <c r="K9156" s="207">
        <v>8626.98</v>
      </c>
      <c r="L9156" s="183"/>
      <c r="M9156" s="207">
        <v>0</v>
      </c>
      <c r="N9156" s="183"/>
      <c r="O9156" s="205">
        <v>0</v>
      </c>
      <c r="P9156" s="183"/>
    </row>
    <row r="9157" spans="1:16" x14ac:dyDescent="0.25">
      <c r="A9157" s="197"/>
      <c r="B9157" s="183"/>
      <c r="C9157" s="197" t="s">
        <v>1603</v>
      </c>
      <c r="D9157" s="183"/>
      <c r="E9157" s="197" t="s">
        <v>1604</v>
      </c>
      <c r="F9157" s="183"/>
      <c r="G9157" s="183"/>
      <c r="H9157" s="183"/>
      <c r="I9157" s="183"/>
      <c r="J9157" s="183"/>
      <c r="K9157" s="198">
        <v>597.25</v>
      </c>
      <c r="L9157" s="183"/>
      <c r="M9157" s="198">
        <v>0</v>
      </c>
      <c r="N9157" s="183"/>
      <c r="O9157" s="199">
        <v>0</v>
      </c>
      <c r="P9157" s="183"/>
    </row>
    <row r="9158" spans="1:16" x14ac:dyDescent="0.25">
      <c r="A9158" s="187" t="s">
        <v>0</v>
      </c>
      <c r="B9158" s="183"/>
      <c r="C9158" s="187" t="s">
        <v>218</v>
      </c>
      <c r="D9158" s="183"/>
      <c r="E9158" s="183"/>
      <c r="F9158" s="183"/>
      <c r="G9158" s="183"/>
      <c r="H9158" s="183"/>
      <c r="I9158" s="183"/>
      <c r="J9158" s="183"/>
      <c r="K9158" s="188">
        <v>331.8</v>
      </c>
      <c r="L9158" s="183"/>
      <c r="M9158" s="188">
        <v>0</v>
      </c>
      <c r="N9158" s="183"/>
      <c r="O9158" s="189">
        <v>0</v>
      </c>
      <c r="P9158" s="183"/>
    </row>
    <row r="9159" spans="1:16" x14ac:dyDescent="0.25">
      <c r="A9159" s="187" t="s">
        <v>0</v>
      </c>
      <c r="B9159" s="183"/>
      <c r="C9159" s="187" t="s">
        <v>220</v>
      </c>
      <c r="D9159" s="183"/>
      <c r="E9159" s="183"/>
      <c r="F9159" s="183"/>
      <c r="G9159" s="183"/>
      <c r="H9159" s="183"/>
      <c r="I9159" s="183"/>
      <c r="J9159" s="183"/>
      <c r="K9159" s="188">
        <v>331.8</v>
      </c>
      <c r="L9159" s="183"/>
      <c r="M9159" s="188">
        <v>0</v>
      </c>
      <c r="N9159" s="183"/>
      <c r="O9159" s="189">
        <v>0</v>
      </c>
      <c r="P9159" s="183"/>
    </row>
    <row r="9160" spans="1:16" x14ac:dyDescent="0.25">
      <c r="A9160" s="206" t="s">
        <v>0</v>
      </c>
      <c r="B9160" s="183"/>
      <c r="C9160" s="206" t="s">
        <v>574</v>
      </c>
      <c r="D9160" s="183"/>
      <c r="E9160" s="206" t="s">
        <v>575</v>
      </c>
      <c r="F9160" s="183"/>
      <c r="G9160" s="183"/>
      <c r="H9160" s="183"/>
      <c r="I9160" s="183"/>
      <c r="J9160" s="183"/>
      <c r="K9160" s="207">
        <v>331.8</v>
      </c>
      <c r="L9160" s="183"/>
      <c r="M9160" s="207">
        <v>0</v>
      </c>
      <c r="N9160" s="183"/>
      <c r="O9160" s="205">
        <v>0</v>
      </c>
      <c r="P9160" s="183"/>
    </row>
    <row r="9161" spans="1:16" x14ac:dyDescent="0.25">
      <c r="A9161" s="187" t="s">
        <v>0</v>
      </c>
      <c r="B9161" s="183"/>
      <c r="C9161" s="187" t="s">
        <v>238</v>
      </c>
      <c r="D9161" s="183"/>
      <c r="E9161" s="183"/>
      <c r="F9161" s="183"/>
      <c r="G9161" s="183"/>
      <c r="H9161" s="183"/>
      <c r="I9161" s="183"/>
      <c r="J9161" s="183"/>
      <c r="K9161" s="188">
        <v>265.45</v>
      </c>
      <c r="L9161" s="183"/>
      <c r="M9161" s="188">
        <v>0</v>
      </c>
      <c r="N9161" s="183"/>
      <c r="O9161" s="189">
        <v>0</v>
      </c>
      <c r="P9161" s="183"/>
    </row>
    <row r="9162" spans="1:16" x14ac:dyDescent="0.25">
      <c r="A9162" s="187" t="s">
        <v>0</v>
      </c>
      <c r="B9162" s="183"/>
      <c r="C9162" s="187" t="s">
        <v>240</v>
      </c>
      <c r="D9162" s="183"/>
      <c r="E9162" s="183"/>
      <c r="F9162" s="183"/>
      <c r="G9162" s="183"/>
      <c r="H9162" s="183"/>
      <c r="I9162" s="183"/>
      <c r="J9162" s="183"/>
      <c r="K9162" s="188">
        <v>265.45</v>
      </c>
      <c r="L9162" s="183"/>
      <c r="M9162" s="188">
        <v>0</v>
      </c>
      <c r="N9162" s="183"/>
      <c r="O9162" s="189">
        <v>0</v>
      </c>
      <c r="P9162" s="183"/>
    </row>
    <row r="9163" spans="1:16" x14ac:dyDescent="0.25">
      <c r="A9163" s="206" t="s">
        <v>0</v>
      </c>
      <c r="B9163" s="183"/>
      <c r="C9163" s="206" t="s">
        <v>574</v>
      </c>
      <c r="D9163" s="183"/>
      <c r="E9163" s="206" t="s">
        <v>575</v>
      </c>
      <c r="F9163" s="183"/>
      <c r="G9163" s="183"/>
      <c r="H9163" s="183"/>
      <c r="I9163" s="183"/>
      <c r="J9163" s="183"/>
      <c r="K9163" s="207">
        <v>265.45</v>
      </c>
      <c r="L9163" s="183"/>
      <c r="M9163" s="207">
        <v>0</v>
      </c>
      <c r="N9163" s="183"/>
      <c r="O9163" s="205">
        <v>0</v>
      </c>
      <c r="P9163" s="183"/>
    </row>
    <row r="9164" spans="1:16" x14ac:dyDescent="0.25">
      <c r="A9164" s="197"/>
      <c r="B9164" s="183"/>
      <c r="C9164" s="197" t="s">
        <v>1527</v>
      </c>
      <c r="D9164" s="183"/>
      <c r="E9164" s="197" t="s">
        <v>1528</v>
      </c>
      <c r="F9164" s="183"/>
      <c r="G9164" s="183"/>
      <c r="H9164" s="183"/>
      <c r="I9164" s="183"/>
      <c r="J9164" s="183"/>
      <c r="K9164" s="198">
        <v>260</v>
      </c>
      <c r="L9164" s="183"/>
      <c r="M9164" s="198">
        <v>0</v>
      </c>
      <c r="N9164" s="183"/>
      <c r="O9164" s="199">
        <v>0</v>
      </c>
      <c r="P9164" s="183"/>
    </row>
    <row r="9165" spans="1:16" x14ac:dyDescent="0.25">
      <c r="A9165" s="187" t="s">
        <v>0</v>
      </c>
      <c r="B9165" s="183"/>
      <c r="C9165" s="187" t="s">
        <v>229</v>
      </c>
      <c r="D9165" s="183"/>
      <c r="E9165" s="183"/>
      <c r="F9165" s="183"/>
      <c r="G9165" s="183"/>
      <c r="H9165" s="183"/>
      <c r="I9165" s="183"/>
      <c r="J9165" s="183"/>
      <c r="K9165" s="188">
        <v>260</v>
      </c>
      <c r="L9165" s="183"/>
      <c r="M9165" s="188">
        <v>0</v>
      </c>
      <c r="N9165" s="183"/>
      <c r="O9165" s="189">
        <v>0</v>
      </c>
      <c r="P9165" s="183"/>
    </row>
    <row r="9166" spans="1:16" x14ac:dyDescent="0.25">
      <c r="A9166" s="187" t="s">
        <v>0</v>
      </c>
      <c r="B9166" s="183"/>
      <c r="C9166" s="187" t="s">
        <v>232</v>
      </c>
      <c r="D9166" s="183"/>
      <c r="E9166" s="183"/>
      <c r="F9166" s="183"/>
      <c r="G9166" s="183"/>
      <c r="H9166" s="183"/>
      <c r="I9166" s="183"/>
      <c r="J9166" s="183"/>
      <c r="K9166" s="188">
        <v>260</v>
      </c>
      <c r="L9166" s="183"/>
      <c r="M9166" s="188">
        <v>0</v>
      </c>
      <c r="N9166" s="183"/>
      <c r="O9166" s="189">
        <v>0</v>
      </c>
      <c r="P9166" s="183"/>
    </row>
    <row r="9167" spans="1:16" x14ac:dyDescent="0.25">
      <c r="A9167" s="206" t="s">
        <v>0</v>
      </c>
      <c r="B9167" s="183"/>
      <c r="C9167" s="206" t="s">
        <v>574</v>
      </c>
      <c r="D9167" s="183"/>
      <c r="E9167" s="206" t="s">
        <v>575</v>
      </c>
      <c r="F9167" s="183"/>
      <c r="G9167" s="183"/>
      <c r="H9167" s="183"/>
      <c r="I9167" s="183"/>
      <c r="J9167" s="183"/>
      <c r="K9167" s="207">
        <v>260</v>
      </c>
      <c r="L9167" s="183"/>
      <c r="M9167" s="207">
        <v>0</v>
      </c>
      <c r="N9167" s="183"/>
      <c r="O9167" s="205">
        <v>0</v>
      </c>
      <c r="P9167" s="183"/>
    </row>
    <row r="9168" spans="1:16" x14ac:dyDescent="0.25">
      <c r="A9168" s="197"/>
      <c r="B9168" s="183"/>
      <c r="C9168" s="197" t="s">
        <v>1555</v>
      </c>
      <c r="D9168" s="183"/>
      <c r="E9168" s="197" t="s">
        <v>1556</v>
      </c>
      <c r="F9168" s="183"/>
      <c r="G9168" s="183"/>
      <c r="H9168" s="183"/>
      <c r="I9168" s="183"/>
      <c r="J9168" s="183"/>
      <c r="K9168" s="198">
        <v>300</v>
      </c>
      <c r="L9168" s="183"/>
      <c r="M9168" s="198">
        <v>300</v>
      </c>
      <c r="N9168" s="183"/>
      <c r="O9168" s="199">
        <v>100</v>
      </c>
      <c r="P9168" s="183"/>
    </row>
    <row r="9169" spans="1:16" x14ac:dyDescent="0.25">
      <c r="A9169" s="187" t="s">
        <v>0</v>
      </c>
      <c r="B9169" s="183"/>
      <c r="C9169" s="187" t="s">
        <v>229</v>
      </c>
      <c r="D9169" s="183"/>
      <c r="E9169" s="183"/>
      <c r="F9169" s="183"/>
      <c r="G9169" s="183"/>
      <c r="H9169" s="183"/>
      <c r="I9169" s="183"/>
      <c r="J9169" s="183"/>
      <c r="K9169" s="188">
        <v>300</v>
      </c>
      <c r="L9169" s="183"/>
      <c r="M9169" s="188">
        <v>300</v>
      </c>
      <c r="N9169" s="183"/>
      <c r="O9169" s="189">
        <v>100</v>
      </c>
      <c r="P9169" s="183"/>
    </row>
    <row r="9170" spans="1:16" x14ac:dyDescent="0.25">
      <c r="A9170" s="187" t="s">
        <v>0</v>
      </c>
      <c r="B9170" s="183"/>
      <c r="C9170" s="187" t="s">
        <v>237</v>
      </c>
      <c r="D9170" s="183"/>
      <c r="E9170" s="183"/>
      <c r="F9170" s="183"/>
      <c r="G9170" s="183"/>
      <c r="H9170" s="183"/>
      <c r="I9170" s="183"/>
      <c r="J9170" s="183"/>
      <c r="K9170" s="188">
        <v>300</v>
      </c>
      <c r="L9170" s="183"/>
      <c r="M9170" s="188">
        <v>300</v>
      </c>
      <c r="N9170" s="183"/>
      <c r="O9170" s="189">
        <v>100</v>
      </c>
      <c r="P9170" s="183"/>
    </row>
    <row r="9171" spans="1:16" x14ac:dyDescent="0.25">
      <c r="A9171" s="206" t="s">
        <v>0</v>
      </c>
      <c r="B9171" s="183"/>
      <c r="C9171" s="206" t="s">
        <v>574</v>
      </c>
      <c r="D9171" s="183"/>
      <c r="E9171" s="206" t="s">
        <v>575</v>
      </c>
      <c r="F9171" s="183"/>
      <c r="G9171" s="183"/>
      <c r="H9171" s="183"/>
      <c r="I9171" s="183"/>
      <c r="J9171" s="183"/>
      <c r="K9171" s="207">
        <v>300</v>
      </c>
      <c r="L9171" s="183"/>
      <c r="M9171" s="207">
        <v>300</v>
      </c>
      <c r="N9171" s="183"/>
      <c r="O9171" s="205">
        <v>100</v>
      </c>
      <c r="P9171" s="183"/>
    </row>
    <row r="9172" spans="1:16" x14ac:dyDescent="0.25">
      <c r="A9172" s="203" t="s">
        <v>0</v>
      </c>
      <c r="B9172" s="183"/>
      <c r="C9172" s="203" t="s">
        <v>580</v>
      </c>
      <c r="D9172" s="183"/>
      <c r="E9172" s="203" t="s">
        <v>581</v>
      </c>
      <c r="F9172" s="183"/>
      <c r="G9172" s="183"/>
      <c r="H9172" s="183"/>
      <c r="I9172" s="183"/>
      <c r="J9172" s="183"/>
      <c r="K9172" s="204" t="s">
        <v>0</v>
      </c>
      <c r="L9172" s="183"/>
      <c r="M9172" s="204">
        <v>300</v>
      </c>
      <c r="N9172" s="183"/>
      <c r="O9172" s="202" t="s">
        <v>0</v>
      </c>
      <c r="P9172" s="183"/>
    </row>
    <row r="9173" spans="1:16" x14ac:dyDescent="0.25">
      <c r="A9173" s="197"/>
      <c r="B9173" s="183"/>
      <c r="C9173" s="197" t="s">
        <v>1531</v>
      </c>
      <c r="D9173" s="183"/>
      <c r="E9173" s="197" t="s">
        <v>862</v>
      </c>
      <c r="F9173" s="183"/>
      <c r="G9173" s="183"/>
      <c r="H9173" s="183"/>
      <c r="I9173" s="183"/>
      <c r="J9173" s="183"/>
      <c r="K9173" s="198">
        <v>1300</v>
      </c>
      <c r="L9173" s="183"/>
      <c r="M9173" s="198">
        <v>1300</v>
      </c>
      <c r="N9173" s="183"/>
      <c r="O9173" s="199">
        <v>100</v>
      </c>
      <c r="P9173" s="183"/>
    </row>
    <row r="9174" spans="1:16" x14ac:dyDescent="0.25">
      <c r="A9174" s="187" t="s">
        <v>0</v>
      </c>
      <c r="B9174" s="183"/>
      <c r="C9174" s="187" t="s">
        <v>214</v>
      </c>
      <c r="D9174" s="183"/>
      <c r="E9174" s="183"/>
      <c r="F9174" s="183"/>
      <c r="G9174" s="183"/>
      <c r="H9174" s="183"/>
      <c r="I9174" s="183"/>
      <c r="J9174" s="183"/>
      <c r="K9174" s="188">
        <v>1300</v>
      </c>
      <c r="L9174" s="183"/>
      <c r="M9174" s="188">
        <v>1300</v>
      </c>
      <c r="N9174" s="183"/>
      <c r="O9174" s="189">
        <v>100</v>
      </c>
      <c r="P9174" s="183"/>
    </row>
    <row r="9175" spans="1:16" x14ac:dyDescent="0.25">
      <c r="A9175" s="187" t="s">
        <v>0</v>
      </c>
      <c r="B9175" s="183"/>
      <c r="C9175" s="187" t="s">
        <v>215</v>
      </c>
      <c r="D9175" s="183"/>
      <c r="E9175" s="183"/>
      <c r="F9175" s="183"/>
      <c r="G9175" s="183"/>
      <c r="H9175" s="183"/>
      <c r="I9175" s="183"/>
      <c r="J9175" s="183"/>
      <c r="K9175" s="188">
        <v>1300</v>
      </c>
      <c r="L9175" s="183"/>
      <c r="M9175" s="188">
        <v>1300</v>
      </c>
      <c r="N9175" s="183"/>
      <c r="O9175" s="189">
        <v>100</v>
      </c>
      <c r="P9175" s="183"/>
    </row>
    <row r="9176" spans="1:16" x14ac:dyDescent="0.25">
      <c r="A9176" s="206" t="s">
        <v>0</v>
      </c>
      <c r="B9176" s="183"/>
      <c r="C9176" s="206" t="s">
        <v>574</v>
      </c>
      <c r="D9176" s="183"/>
      <c r="E9176" s="206" t="s">
        <v>575</v>
      </c>
      <c r="F9176" s="183"/>
      <c r="G9176" s="183"/>
      <c r="H9176" s="183"/>
      <c r="I9176" s="183"/>
      <c r="J9176" s="183"/>
      <c r="K9176" s="207">
        <v>1300</v>
      </c>
      <c r="L9176" s="183"/>
      <c r="M9176" s="207">
        <v>1300</v>
      </c>
      <c r="N9176" s="183"/>
      <c r="O9176" s="205">
        <v>100</v>
      </c>
      <c r="P9176" s="183"/>
    </row>
    <row r="9177" spans="1:16" x14ac:dyDescent="0.25">
      <c r="A9177" s="203" t="s">
        <v>0</v>
      </c>
      <c r="B9177" s="183"/>
      <c r="C9177" s="203" t="s">
        <v>744</v>
      </c>
      <c r="D9177" s="183"/>
      <c r="E9177" s="203" t="s">
        <v>745</v>
      </c>
      <c r="F9177" s="183"/>
      <c r="G9177" s="183"/>
      <c r="H9177" s="183"/>
      <c r="I9177" s="183"/>
      <c r="J9177" s="183"/>
      <c r="K9177" s="204" t="s">
        <v>0</v>
      </c>
      <c r="L9177" s="183"/>
      <c r="M9177" s="204">
        <v>329.44</v>
      </c>
      <c r="N9177" s="183"/>
      <c r="O9177" s="202" t="s">
        <v>0</v>
      </c>
      <c r="P9177" s="183"/>
    </row>
    <row r="9178" spans="1:16" x14ac:dyDescent="0.25">
      <c r="A9178" s="203" t="s">
        <v>0</v>
      </c>
      <c r="B9178" s="183"/>
      <c r="C9178" s="203" t="s">
        <v>648</v>
      </c>
      <c r="D9178" s="183"/>
      <c r="E9178" s="203" t="s">
        <v>649</v>
      </c>
      <c r="F9178" s="183"/>
      <c r="G9178" s="183"/>
      <c r="H9178" s="183"/>
      <c r="I9178" s="183"/>
      <c r="J9178" s="183"/>
      <c r="K9178" s="204" t="s">
        <v>0</v>
      </c>
      <c r="L9178" s="183"/>
      <c r="M9178" s="204">
        <v>970.56</v>
      </c>
      <c r="N9178" s="183"/>
      <c r="O9178" s="202" t="s">
        <v>0</v>
      </c>
      <c r="P9178" s="183"/>
    </row>
    <row r="9179" spans="1:16" x14ac:dyDescent="0.25">
      <c r="A9179" s="197"/>
      <c r="B9179" s="183"/>
      <c r="C9179" s="197" t="s">
        <v>1393</v>
      </c>
      <c r="D9179" s="183"/>
      <c r="E9179" s="197" t="s">
        <v>1394</v>
      </c>
      <c r="F9179" s="183"/>
      <c r="G9179" s="183"/>
      <c r="H9179" s="183"/>
      <c r="I9179" s="183"/>
      <c r="J9179" s="183"/>
      <c r="K9179" s="198">
        <v>1553.47</v>
      </c>
      <c r="L9179" s="183"/>
      <c r="M9179" s="198">
        <v>1648.81</v>
      </c>
      <c r="N9179" s="183"/>
      <c r="O9179" s="199">
        <v>106.14</v>
      </c>
      <c r="P9179" s="183"/>
    </row>
    <row r="9180" spans="1:16" x14ac:dyDescent="0.25">
      <c r="A9180" s="187" t="s">
        <v>0</v>
      </c>
      <c r="B9180" s="183"/>
      <c r="C9180" s="187" t="s">
        <v>229</v>
      </c>
      <c r="D9180" s="183"/>
      <c r="E9180" s="183"/>
      <c r="F9180" s="183"/>
      <c r="G9180" s="183"/>
      <c r="H9180" s="183"/>
      <c r="I9180" s="183"/>
      <c r="J9180" s="183"/>
      <c r="K9180" s="188">
        <v>1553.47</v>
      </c>
      <c r="L9180" s="183"/>
      <c r="M9180" s="188">
        <v>1648.81</v>
      </c>
      <c r="N9180" s="183"/>
      <c r="O9180" s="189">
        <v>106.14</v>
      </c>
      <c r="P9180" s="183"/>
    </row>
    <row r="9181" spans="1:16" x14ac:dyDescent="0.25">
      <c r="A9181" s="187" t="s">
        <v>0</v>
      </c>
      <c r="B9181" s="183"/>
      <c r="C9181" s="187" t="s">
        <v>232</v>
      </c>
      <c r="D9181" s="183"/>
      <c r="E9181" s="183"/>
      <c r="F9181" s="183"/>
      <c r="G9181" s="183"/>
      <c r="H9181" s="183"/>
      <c r="I9181" s="183"/>
      <c r="J9181" s="183"/>
      <c r="K9181" s="188">
        <v>1553.47</v>
      </c>
      <c r="L9181" s="183"/>
      <c r="M9181" s="188">
        <v>1648.81</v>
      </c>
      <c r="N9181" s="183"/>
      <c r="O9181" s="189">
        <v>106.14</v>
      </c>
      <c r="P9181" s="183"/>
    </row>
    <row r="9182" spans="1:16" x14ac:dyDescent="0.25">
      <c r="A9182" s="206" t="s">
        <v>0</v>
      </c>
      <c r="B9182" s="183"/>
      <c r="C9182" s="206" t="s">
        <v>574</v>
      </c>
      <c r="D9182" s="183"/>
      <c r="E9182" s="206" t="s">
        <v>575</v>
      </c>
      <c r="F9182" s="183"/>
      <c r="G9182" s="183"/>
      <c r="H9182" s="183"/>
      <c r="I9182" s="183"/>
      <c r="J9182" s="183"/>
      <c r="K9182" s="207">
        <v>1553.47</v>
      </c>
      <c r="L9182" s="183"/>
      <c r="M9182" s="207">
        <v>1648.81</v>
      </c>
      <c r="N9182" s="183"/>
      <c r="O9182" s="205">
        <v>106.14</v>
      </c>
      <c r="P9182" s="183"/>
    </row>
    <row r="9183" spans="1:16" x14ac:dyDescent="0.25">
      <c r="A9183" s="203" t="s">
        <v>0</v>
      </c>
      <c r="B9183" s="183"/>
      <c r="C9183" s="203" t="s">
        <v>931</v>
      </c>
      <c r="D9183" s="183"/>
      <c r="E9183" s="203" t="s">
        <v>932</v>
      </c>
      <c r="F9183" s="183"/>
      <c r="G9183" s="183"/>
      <c r="H9183" s="183"/>
      <c r="I9183" s="183"/>
      <c r="J9183" s="183"/>
      <c r="K9183" s="204" t="s">
        <v>0</v>
      </c>
      <c r="L9183" s="183"/>
      <c r="M9183" s="204">
        <v>1648.81</v>
      </c>
      <c r="N9183" s="183"/>
      <c r="O9183" s="202" t="s">
        <v>0</v>
      </c>
      <c r="P9183" s="183"/>
    </row>
    <row r="9184" spans="1:16" x14ac:dyDescent="0.25">
      <c r="A9184" s="200" t="s">
        <v>0</v>
      </c>
      <c r="B9184" s="183"/>
      <c r="C9184" s="200" t="s">
        <v>1395</v>
      </c>
      <c r="D9184" s="183"/>
      <c r="E9184" s="200" t="s">
        <v>1376</v>
      </c>
      <c r="F9184" s="183"/>
      <c r="G9184" s="183"/>
      <c r="H9184" s="183"/>
      <c r="I9184" s="183"/>
      <c r="J9184" s="183"/>
      <c r="K9184" s="201">
        <v>41383.67</v>
      </c>
      <c r="L9184" s="183"/>
      <c r="M9184" s="201">
        <v>13981.95</v>
      </c>
      <c r="N9184" s="183"/>
      <c r="O9184" s="196">
        <v>33.79</v>
      </c>
      <c r="P9184" s="183"/>
    </row>
    <row r="9185" spans="1:16" x14ac:dyDescent="0.25">
      <c r="A9185" s="197"/>
      <c r="B9185" s="183"/>
      <c r="C9185" s="197" t="s">
        <v>1398</v>
      </c>
      <c r="D9185" s="183"/>
      <c r="E9185" s="197" t="s">
        <v>1399</v>
      </c>
      <c r="F9185" s="183"/>
      <c r="G9185" s="183"/>
      <c r="H9185" s="183"/>
      <c r="I9185" s="183"/>
      <c r="J9185" s="183"/>
      <c r="K9185" s="198">
        <v>956</v>
      </c>
      <c r="L9185" s="183"/>
      <c r="M9185" s="198">
        <v>584.1</v>
      </c>
      <c r="N9185" s="183"/>
      <c r="O9185" s="199">
        <v>61.1</v>
      </c>
      <c r="P9185" s="183"/>
    </row>
    <row r="9186" spans="1:16" x14ac:dyDescent="0.25">
      <c r="A9186" s="187" t="s">
        <v>0</v>
      </c>
      <c r="B9186" s="183"/>
      <c r="C9186" s="187" t="s">
        <v>214</v>
      </c>
      <c r="D9186" s="183"/>
      <c r="E9186" s="183"/>
      <c r="F9186" s="183"/>
      <c r="G9186" s="183"/>
      <c r="H9186" s="183"/>
      <c r="I9186" s="183"/>
      <c r="J9186" s="183"/>
      <c r="K9186" s="188">
        <v>956</v>
      </c>
      <c r="L9186" s="183"/>
      <c r="M9186" s="188">
        <v>584.1</v>
      </c>
      <c r="N9186" s="183"/>
      <c r="O9186" s="189">
        <v>61.1</v>
      </c>
      <c r="P9186" s="183"/>
    </row>
    <row r="9187" spans="1:16" x14ac:dyDescent="0.25">
      <c r="A9187" s="187" t="s">
        <v>0</v>
      </c>
      <c r="B9187" s="183"/>
      <c r="C9187" s="187" t="s">
        <v>215</v>
      </c>
      <c r="D9187" s="183"/>
      <c r="E9187" s="183"/>
      <c r="F9187" s="183"/>
      <c r="G9187" s="183"/>
      <c r="H9187" s="183"/>
      <c r="I9187" s="183"/>
      <c r="J9187" s="183"/>
      <c r="K9187" s="188">
        <v>956</v>
      </c>
      <c r="L9187" s="183"/>
      <c r="M9187" s="188">
        <v>584.1</v>
      </c>
      <c r="N9187" s="183"/>
      <c r="O9187" s="189">
        <v>61.1</v>
      </c>
      <c r="P9187" s="183"/>
    </row>
    <row r="9188" spans="1:16" x14ac:dyDescent="0.25">
      <c r="A9188" s="206" t="s">
        <v>0</v>
      </c>
      <c r="B9188" s="183"/>
      <c r="C9188" s="206" t="s">
        <v>564</v>
      </c>
      <c r="D9188" s="183"/>
      <c r="E9188" s="206" t="s">
        <v>565</v>
      </c>
      <c r="F9188" s="183"/>
      <c r="G9188" s="183"/>
      <c r="H9188" s="183"/>
      <c r="I9188" s="183"/>
      <c r="J9188" s="183"/>
      <c r="K9188" s="207">
        <v>956</v>
      </c>
      <c r="L9188" s="183"/>
      <c r="M9188" s="207">
        <v>584.1</v>
      </c>
      <c r="N9188" s="183"/>
      <c r="O9188" s="205">
        <v>61.1</v>
      </c>
      <c r="P9188" s="183"/>
    </row>
    <row r="9189" spans="1:16" x14ac:dyDescent="0.25">
      <c r="A9189" s="203" t="s">
        <v>0</v>
      </c>
      <c r="B9189" s="183"/>
      <c r="C9189" s="203" t="s">
        <v>566</v>
      </c>
      <c r="D9189" s="183"/>
      <c r="E9189" s="203" t="s">
        <v>567</v>
      </c>
      <c r="F9189" s="183"/>
      <c r="G9189" s="183"/>
      <c r="H9189" s="183"/>
      <c r="I9189" s="183"/>
      <c r="J9189" s="183"/>
      <c r="K9189" s="204" t="s">
        <v>0</v>
      </c>
      <c r="L9189" s="183"/>
      <c r="M9189" s="204">
        <v>501.38</v>
      </c>
      <c r="N9189" s="183"/>
      <c r="O9189" s="202" t="s">
        <v>0</v>
      </c>
      <c r="P9189" s="183"/>
    </row>
    <row r="9190" spans="1:16" x14ac:dyDescent="0.25">
      <c r="A9190" s="203" t="s">
        <v>0</v>
      </c>
      <c r="B9190" s="183"/>
      <c r="C9190" s="203" t="s">
        <v>568</v>
      </c>
      <c r="D9190" s="183"/>
      <c r="E9190" s="203" t="s">
        <v>569</v>
      </c>
      <c r="F9190" s="183"/>
      <c r="G9190" s="183"/>
      <c r="H9190" s="183"/>
      <c r="I9190" s="183"/>
      <c r="J9190" s="183"/>
      <c r="K9190" s="204" t="s">
        <v>0</v>
      </c>
      <c r="L9190" s="183"/>
      <c r="M9190" s="204">
        <v>82.72</v>
      </c>
      <c r="N9190" s="183"/>
      <c r="O9190" s="202" t="s">
        <v>0</v>
      </c>
      <c r="P9190" s="183"/>
    </row>
    <row r="9191" spans="1:16" x14ac:dyDescent="0.25">
      <c r="A9191" s="197"/>
      <c r="B9191" s="183"/>
      <c r="C9191" s="197" t="s">
        <v>1559</v>
      </c>
      <c r="D9191" s="183"/>
      <c r="E9191" s="197" t="s">
        <v>1560</v>
      </c>
      <c r="F9191" s="183"/>
      <c r="G9191" s="183"/>
      <c r="H9191" s="183"/>
      <c r="I9191" s="183"/>
      <c r="J9191" s="183"/>
      <c r="K9191" s="198">
        <v>93.17</v>
      </c>
      <c r="L9191" s="183"/>
      <c r="M9191" s="198">
        <v>0</v>
      </c>
      <c r="N9191" s="183"/>
      <c r="O9191" s="199">
        <v>0</v>
      </c>
      <c r="P9191" s="183"/>
    </row>
    <row r="9192" spans="1:16" x14ac:dyDescent="0.25">
      <c r="A9192" s="187" t="s">
        <v>0</v>
      </c>
      <c r="B9192" s="183"/>
      <c r="C9192" s="187" t="s">
        <v>229</v>
      </c>
      <c r="D9192" s="183"/>
      <c r="E9192" s="183"/>
      <c r="F9192" s="183"/>
      <c r="G9192" s="183"/>
      <c r="H9192" s="183"/>
      <c r="I9192" s="183"/>
      <c r="J9192" s="183"/>
      <c r="K9192" s="188">
        <v>93.17</v>
      </c>
      <c r="L9192" s="183"/>
      <c r="M9192" s="188">
        <v>0</v>
      </c>
      <c r="N9192" s="183"/>
      <c r="O9192" s="189">
        <v>0</v>
      </c>
      <c r="P9192" s="183"/>
    </row>
    <row r="9193" spans="1:16" x14ac:dyDescent="0.25">
      <c r="A9193" s="187" t="s">
        <v>0</v>
      </c>
      <c r="B9193" s="183"/>
      <c r="C9193" s="187" t="s">
        <v>232</v>
      </c>
      <c r="D9193" s="183"/>
      <c r="E9193" s="183"/>
      <c r="F9193" s="183"/>
      <c r="G9193" s="183"/>
      <c r="H9193" s="183"/>
      <c r="I9193" s="183"/>
      <c r="J9193" s="183"/>
      <c r="K9193" s="188">
        <v>93.17</v>
      </c>
      <c r="L9193" s="183"/>
      <c r="M9193" s="188">
        <v>0</v>
      </c>
      <c r="N9193" s="183"/>
      <c r="O9193" s="189">
        <v>0</v>
      </c>
      <c r="P9193" s="183"/>
    </row>
    <row r="9194" spans="1:16" x14ac:dyDescent="0.25">
      <c r="A9194" s="206" t="s">
        <v>0</v>
      </c>
      <c r="B9194" s="183"/>
      <c r="C9194" s="206" t="s">
        <v>574</v>
      </c>
      <c r="D9194" s="183"/>
      <c r="E9194" s="206" t="s">
        <v>575</v>
      </c>
      <c r="F9194" s="183"/>
      <c r="G9194" s="183"/>
      <c r="H9194" s="183"/>
      <c r="I9194" s="183"/>
      <c r="J9194" s="183"/>
      <c r="K9194" s="207">
        <v>93.17</v>
      </c>
      <c r="L9194" s="183"/>
      <c r="M9194" s="207">
        <v>0</v>
      </c>
      <c r="N9194" s="183"/>
      <c r="O9194" s="205">
        <v>0</v>
      </c>
      <c r="P9194" s="183"/>
    </row>
    <row r="9195" spans="1:16" x14ac:dyDescent="0.25">
      <c r="A9195" s="197"/>
      <c r="B9195" s="183"/>
      <c r="C9195" s="197" t="s">
        <v>1532</v>
      </c>
      <c r="D9195" s="183"/>
      <c r="E9195" s="197" t="s">
        <v>1533</v>
      </c>
      <c r="F9195" s="183"/>
      <c r="G9195" s="183"/>
      <c r="H9195" s="183"/>
      <c r="I9195" s="183"/>
      <c r="J9195" s="183"/>
      <c r="K9195" s="198">
        <v>40000</v>
      </c>
      <c r="L9195" s="183"/>
      <c r="M9195" s="198">
        <v>13397.85</v>
      </c>
      <c r="N9195" s="183"/>
      <c r="O9195" s="199">
        <v>33.49</v>
      </c>
      <c r="P9195" s="183"/>
    </row>
    <row r="9196" spans="1:16" x14ac:dyDescent="0.25">
      <c r="A9196" s="187" t="s">
        <v>0</v>
      </c>
      <c r="B9196" s="183"/>
      <c r="C9196" s="187" t="s">
        <v>229</v>
      </c>
      <c r="D9196" s="183"/>
      <c r="E9196" s="183"/>
      <c r="F9196" s="183"/>
      <c r="G9196" s="183"/>
      <c r="H9196" s="183"/>
      <c r="I9196" s="183"/>
      <c r="J9196" s="183"/>
      <c r="K9196" s="188">
        <v>40000</v>
      </c>
      <c r="L9196" s="183"/>
      <c r="M9196" s="188">
        <v>13397.85</v>
      </c>
      <c r="N9196" s="183"/>
      <c r="O9196" s="189">
        <v>33.49</v>
      </c>
      <c r="P9196" s="183"/>
    </row>
    <row r="9197" spans="1:16" x14ac:dyDescent="0.25">
      <c r="A9197" s="187" t="s">
        <v>0</v>
      </c>
      <c r="B9197" s="183"/>
      <c r="C9197" s="187" t="s">
        <v>232</v>
      </c>
      <c r="D9197" s="183"/>
      <c r="E9197" s="183"/>
      <c r="F9197" s="183"/>
      <c r="G9197" s="183"/>
      <c r="H9197" s="183"/>
      <c r="I9197" s="183"/>
      <c r="J9197" s="183"/>
      <c r="K9197" s="188">
        <v>40000</v>
      </c>
      <c r="L9197" s="183"/>
      <c r="M9197" s="188">
        <v>13397.85</v>
      </c>
      <c r="N9197" s="183"/>
      <c r="O9197" s="189">
        <v>33.49</v>
      </c>
      <c r="P9197" s="183"/>
    </row>
    <row r="9198" spans="1:16" x14ac:dyDescent="0.25">
      <c r="A9198" s="206" t="s">
        <v>0</v>
      </c>
      <c r="B9198" s="183"/>
      <c r="C9198" s="206" t="s">
        <v>574</v>
      </c>
      <c r="D9198" s="183"/>
      <c r="E9198" s="206" t="s">
        <v>575</v>
      </c>
      <c r="F9198" s="183"/>
      <c r="G9198" s="183"/>
      <c r="H9198" s="183"/>
      <c r="I9198" s="183"/>
      <c r="J9198" s="183"/>
      <c r="K9198" s="207">
        <v>40000</v>
      </c>
      <c r="L9198" s="183"/>
      <c r="M9198" s="207">
        <v>13397.85</v>
      </c>
      <c r="N9198" s="183"/>
      <c r="O9198" s="205">
        <v>33.49</v>
      </c>
      <c r="P9198" s="183"/>
    </row>
    <row r="9199" spans="1:16" x14ac:dyDescent="0.25">
      <c r="A9199" s="203" t="s">
        <v>0</v>
      </c>
      <c r="B9199" s="183"/>
      <c r="C9199" s="203" t="s">
        <v>931</v>
      </c>
      <c r="D9199" s="183"/>
      <c r="E9199" s="203" t="s">
        <v>932</v>
      </c>
      <c r="F9199" s="183"/>
      <c r="G9199" s="183"/>
      <c r="H9199" s="183"/>
      <c r="I9199" s="183"/>
      <c r="J9199" s="183"/>
      <c r="K9199" s="204" t="s">
        <v>0</v>
      </c>
      <c r="L9199" s="183"/>
      <c r="M9199" s="204">
        <v>13397.85</v>
      </c>
      <c r="N9199" s="183"/>
      <c r="O9199" s="202" t="s">
        <v>0</v>
      </c>
      <c r="P9199" s="183"/>
    </row>
    <row r="9200" spans="1:16" x14ac:dyDescent="0.25">
      <c r="A9200" s="197"/>
      <c r="B9200" s="183"/>
      <c r="C9200" s="197" t="s">
        <v>1400</v>
      </c>
      <c r="D9200" s="183"/>
      <c r="E9200" s="197" t="s">
        <v>1401</v>
      </c>
      <c r="F9200" s="183"/>
      <c r="G9200" s="183"/>
      <c r="H9200" s="183"/>
      <c r="I9200" s="183"/>
      <c r="J9200" s="183"/>
      <c r="K9200" s="198">
        <v>334.5</v>
      </c>
      <c r="L9200" s="183"/>
      <c r="M9200" s="198">
        <v>0</v>
      </c>
      <c r="N9200" s="183"/>
      <c r="O9200" s="199">
        <v>0</v>
      </c>
      <c r="P9200" s="183"/>
    </row>
    <row r="9201" spans="1:16" x14ac:dyDescent="0.25">
      <c r="A9201" s="187" t="s">
        <v>0</v>
      </c>
      <c r="B9201" s="183"/>
      <c r="C9201" s="187" t="s">
        <v>229</v>
      </c>
      <c r="D9201" s="183"/>
      <c r="E9201" s="183"/>
      <c r="F9201" s="183"/>
      <c r="G9201" s="183"/>
      <c r="H9201" s="183"/>
      <c r="I9201" s="183"/>
      <c r="J9201" s="183"/>
      <c r="K9201" s="188">
        <v>334.5</v>
      </c>
      <c r="L9201" s="183"/>
      <c r="M9201" s="188">
        <v>0</v>
      </c>
      <c r="N9201" s="183"/>
      <c r="O9201" s="189">
        <v>0</v>
      </c>
      <c r="P9201" s="183"/>
    </row>
    <row r="9202" spans="1:16" x14ac:dyDescent="0.25">
      <c r="A9202" s="187" t="s">
        <v>0</v>
      </c>
      <c r="B9202" s="183"/>
      <c r="C9202" s="187" t="s">
        <v>232</v>
      </c>
      <c r="D9202" s="183"/>
      <c r="E9202" s="183"/>
      <c r="F9202" s="183"/>
      <c r="G9202" s="183"/>
      <c r="H9202" s="183"/>
      <c r="I9202" s="183"/>
      <c r="J9202" s="183"/>
      <c r="K9202" s="188">
        <v>334.5</v>
      </c>
      <c r="L9202" s="183"/>
      <c r="M9202" s="188">
        <v>0</v>
      </c>
      <c r="N9202" s="183"/>
      <c r="O9202" s="189">
        <v>0</v>
      </c>
      <c r="P9202" s="183"/>
    </row>
    <row r="9203" spans="1:16" x14ac:dyDescent="0.25">
      <c r="A9203" s="206" t="s">
        <v>0</v>
      </c>
      <c r="B9203" s="183"/>
      <c r="C9203" s="206" t="s">
        <v>604</v>
      </c>
      <c r="D9203" s="183"/>
      <c r="E9203" s="206" t="s">
        <v>605</v>
      </c>
      <c r="F9203" s="183"/>
      <c r="G9203" s="183"/>
      <c r="H9203" s="183"/>
      <c r="I9203" s="183"/>
      <c r="J9203" s="183"/>
      <c r="K9203" s="207">
        <v>334.5</v>
      </c>
      <c r="L9203" s="183"/>
      <c r="M9203" s="207">
        <v>0</v>
      </c>
      <c r="N9203" s="183"/>
      <c r="O9203" s="205">
        <v>0</v>
      </c>
      <c r="P9203" s="183"/>
    </row>
    <row r="9204" spans="1:16" x14ac:dyDescent="0.25">
      <c r="A9204" s="200" t="s">
        <v>0</v>
      </c>
      <c r="B9204" s="183"/>
      <c r="C9204" s="200" t="s">
        <v>1410</v>
      </c>
      <c r="D9204" s="183"/>
      <c r="E9204" s="200" t="s">
        <v>1411</v>
      </c>
      <c r="F9204" s="183"/>
      <c r="G9204" s="183"/>
      <c r="H9204" s="183"/>
      <c r="I9204" s="183"/>
      <c r="J9204" s="183"/>
      <c r="K9204" s="201">
        <v>801</v>
      </c>
      <c r="L9204" s="183"/>
      <c r="M9204" s="201">
        <v>0</v>
      </c>
      <c r="N9204" s="183"/>
      <c r="O9204" s="196">
        <v>0</v>
      </c>
      <c r="P9204" s="183"/>
    </row>
    <row r="9205" spans="1:16" x14ac:dyDescent="0.25">
      <c r="A9205" s="197"/>
      <c r="B9205" s="183"/>
      <c r="C9205" s="197" t="s">
        <v>1534</v>
      </c>
      <c r="D9205" s="183"/>
      <c r="E9205" s="197" t="s">
        <v>1535</v>
      </c>
      <c r="F9205" s="183"/>
      <c r="G9205" s="183"/>
      <c r="H9205" s="183"/>
      <c r="I9205" s="183"/>
      <c r="J9205" s="183"/>
      <c r="K9205" s="198">
        <v>1</v>
      </c>
      <c r="L9205" s="183"/>
      <c r="M9205" s="198">
        <v>0</v>
      </c>
      <c r="N9205" s="183"/>
      <c r="O9205" s="199">
        <v>0</v>
      </c>
      <c r="P9205" s="183"/>
    </row>
    <row r="9206" spans="1:16" x14ac:dyDescent="0.25">
      <c r="A9206" s="187" t="s">
        <v>0</v>
      </c>
      <c r="B9206" s="183"/>
      <c r="C9206" s="187" t="s">
        <v>221</v>
      </c>
      <c r="D9206" s="183"/>
      <c r="E9206" s="183"/>
      <c r="F9206" s="183"/>
      <c r="G9206" s="183"/>
      <c r="H9206" s="183"/>
      <c r="I9206" s="183"/>
      <c r="J9206" s="183"/>
      <c r="K9206" s="188">
        <v>1</v>
      </c>
      <c r="L9206" s="183"/>
      <c r="M9206" s="188">
        <v>0</v>
      </c>
      <c r="N9206" s="183"/>
      <c r="O9206" s="189">
        <v>0</v>
      </c>
      <c r="P9206" s="183"/>
    </row>
    <row r="9207" spans="1:16" x14ac:dyDescent="0.25">
      <c r="A9207" s="187" t="s">
        <v>0</v>
      </c>
      <c r="B9207" s="183"/>
      <c r="C9207" s="187" t="s">
        <v>228</v>
      </c>
      <c r="D9207" s="183"/>
      <c r="E9207" s="183"/>
      <c r="F9207" s="183"/>
      <c r="G9207" s="183"/>
      <c r="H9207" s="183"/>
      <c r="I9207" s="183"/>
      <c r="J9207" s="183"/>
      <c r="K9207" s="188">
        <v>1</v>
      </c>
      <c r="L9207" s="183"/>
      <c r="M9207" s="188">
        <v>0</v>
      </c>
      <c r="N9207" s="183"/>
      <c r="O9207" s="189">
        <v>0</v>
      </c>
      <c r="P9207" s="183"/>
    </row>
    <row r="9208" spans="1:16" x14ac:dyDescent="0.25">
      <c r="A9208" s="206" t="s">
        <v>0</v>
      </c>
      <c r="B9208" s="183"/>
      <c r="C9208" s="206" t="s">
        <v>574</v>
      </c>
      <c r="D9208" s="183"/>
      <c r="E9208" s="206" t="s">
        <v>575</v>
      </c>
      <c r="F9208" s="183"/>
      <c r="G9208" s="183"/>
      <c r="H9208" s="183"/>
      <c r="I9208" s="183"/>
      <c r="J9208" s="183"/>
      <c r="K9208" s="207">
        <v>1</v>
      </c>
      <c r="L9208" s="183"/>
      <c r="M9208" s="207">
        <v>0</v>
      </c>
      <c r="N9208" s="183"/>
      <c r="O9208" s="205">
        <v>0</v>
      </c>
      <c r="P9208" s="183"/>
    </row>
    <row r="9209" spans="1:16" x14ac:dyDescent="0.25">
      <c r="A9209" s="197"/>
      <c r="B9209" s="183"/>
      <c r="C9209" s="197" t="s">
        <v>1583</v>
      </c>
      <c r="D9209" s="183"/>
      <c r="E9209" s="197" t="s">
        <v>1584</v>
      </c>
      <c r="F9209" s="183"/>
      <c r="G9209" s="183"/>
      <c r="H9209" s="183"/>
      <c r="I9209" s="183"/>
      <c r="J9209" s="183"/>
      <c r="K9209" s="198">
        <v>800</v>
      </c>
      <c r="L9209" s="183"/>
      <c r="M9209" s="198">
        <v>0</v>
      </c>
      <c r="N9209" s="183"/>
      <c r="O9209" s="199">
        <v>0</v>
      </c>
      <c r="P9209" s="183"/>
    </row>
    <row r="9210" spans="1:16" x14ac:dyDescent="0.25">
      <c r="A9210" s="187" t="s">
        <v>0</v>
      </c>
      <c r="B9210" s="183"/>
      <c r="C9210" s="187" t="s">
        <v>218</v>
      </c>
      <c r="D9210" s="183"/>
      <c r="E9210" s="183"/>
      <c r="F9210" s="183"/>
      <c r="G9210" s="183"/>
      <c r="H9210" s="183"/>
      <c r="I9210" s="183"/>
      <c r="J9210" s="183"/>
      <c r="K9210" s="188">
        <v>800</v>
      </c>
      <c r="L9210" s="183"/>
      <c r="M9210" s="188">
        <v>0</v>
      </c>
      <c r="N9210" s="183"/>
      <c r="O9210" s="189">
        <v>0</v>
      </c>
      <c r="P9210" s="183"/>
    </row>
    <row r="9211" spans="1:16" x14ac:dyDescent="0.25">
      <c r="A9211" s="187" t="s">
        <v>0</v>
      </c>
      <c r="B9211" s="183"/>
      <c r="C9211" s="187" t="s">
        <v>220</v>
      </c>
      <c r="D9211" s="183"/>
      <c r="E9211" s="183"/>
      <c r="F9211" s="183"/>
      <c r="G9211" s="183"/>
      <c r="H9211" s="183"/>
      <c r="I9211" s="183"/>
      <c r="J9211" s="183"/>
      <c r="K9211" s="188">
        <v>800</v>
      </c>
      <c r="L9211" s="183"/>
      <c r="M9211" s="188">
        <v>0</v>
      </c>
      <c r="N9211" s="183"/>
      <c r="O9211" s="189">
        <v>0</v>
      </c>
      <c r="P9211" s="183"/>
    </row>
    <row r="9212" spans="1:16" x14ac:dyDescent="0.25">
      <c r="A9212" s="206" t="s">
        <v>0</v>
      </c>
      <c r="B9212" s="183"/>
      <c r="C9212" s="206" t="s">
        <v>574</v>
      </c>
      <c r="D9212" s="183"/>
      <c r="E9212" s="206" t="s">
        <v>575</v>
      </c>
      <c r="F9212" s="183"/>
      <c r="G9212" s="183"/>
      <c r="H9212" s="183"/>
      <c r="I9212" s="183"/>
      <c r="J9212" s="183"/>
      <c r="K9212" s="207">
        <v>800</v>
      </c>
      <c r="L9212" s="183"/>
      <c r="M9212" s="207">
        <v>0</v>
      </c>
      <c r="N9212" s="183"/>
      <c r="O9212" s="205">
        <v>0</v>
      </c>
      <c r="P9212" s="183"/>
    </row>
    <row r="9213" spans="1:16" x14ac:dyDescent="0.25">
      <c r="A9213" s="200" t="s">
        <v>0</v>
      </c>
      <c r="B9213" s="183"/>
      <c r="C9213" s="200" t="s">
        <v>1418</v>
      </c>
      <c r="D9213" s="183"/>
      <c r="E9213" s="200" t="s">
        <v>1419</v>
      </c>
      <c r="F9213" s="183"/>
      <c r="G9213" s="183"/>
      <c r="H9213" s="183"/>
      <c r="I9213" s="183"/>
      <c r="J9213" s="183"/>
      <c r="K9213" s="201">
        <v>1750</v>
      </c>
      <c r="L9213" s="183"/>
      <c r="M9213" s="201">
        <v>1750</v>
      </c>
      <c r="N9213" s="183"/>
      <c r="O9213" s="196">
        <v>100</v>
      </c>
      <c r="P9213" s="183"/>
    </row>
    <row r="9214" spans="1:16" x14ac:dyDescent="0.25">
      <c r="A9214" s="197"/>
      <c r="B9214" s="183"/>
      <c r="C9214" s="197" t="s">
        <v>1424</v>
      </c>
      <c r="D9214" s="183"/>
      <c r="E9214" s="197" t="s">
        <v>1425</v>
      </c>
      <c r="F9214" s="183"/>
      <c r="G9214" s="183"/>
      <c r="H9214" s="183"/>
      <c r="I9214" s="183"/>
      <c r="J9214" s="183"/>
      <c r="K9214" s="198">
        <v>1750</v>
      </c>
      <c r="L9214" s="183"/>
      <c r="M9214" s="198">
        <v>1750</v>
      </c>
      <c r="N9214" s="183"/>
      <c r="O9214" s="199">
        <v>100</v>
      </c>
      <c r="P9214" s="183"/>
    </row>
    <row r="9215" spans="1:16" x14ac:dyDescent="0.25">
      <c r="A9215" s="187" t="s">
        <v>0</v>
      </c>
      <c r="B9215" s="183"/>
      <c r="C9215" s="187" t="s">
        <v>214</v>
      </c>
      <c r="D9215" s="183"/>
      <c r="E9215" s="183"/>
      <c r="F9215" s="183"/>
      <c r="G9215" s="183"/>
      <c r="H9215" s="183"/>
      <c r="I9215" s="183"/>
      <c r="J9215" s="183"/>
      <c r="K9215" s="188">
        <v>1750</v>
      </c>
      <c r="L9215" s="183"/>
      <c r="M9215" s="188">
        <v>1750</v>
      </c>
      <c r="N9215" s="183"/>
      <c r="O9215" s="189">
        <v>100</v>
      </c>
      <c r="P9215" s="183"/>
    </row>
    <row r="9216" spans="1:16" x14ac:dyDescent="0.25">
      <c r="A9216" s="187" t="s">
        <v>0</v>
      </c>
      <c r="B9216" s="183"/>
      <c r="C9216" s="187" t="s">
        <v>215</v>
      </c>
      <c r="D9216" s="183"/>
      <c r="E9216" s="183"/>
      <c r="F9216" s="183"/>
      <c r="G9216" s="183"/>
      <c r="H9216" s="183"/>
      <c r="I9216" s="183"/>
      <c r="J9216" s="183"/>
      <c r="K9216" s="188">
        <v>1750</v>
      </c>
      <c r="L9216" s="183"/>
      <c r="M9216" s="188">
        <v>1750</v>
      </c>
      <c r="N9216" s="183"/>
      <c r="O9216" s="189">
        <v>100</v>
      </c>
      <c r="P9216" s="183"/>
    </row>
    <row r="9217" spans="1:16" x14ac:dyDescent="0.25">
      <c r="A9217" s="206" t="s">
        <v>0</v>
      </c>
      <c r="B9217" s="183"/>
      <c r="C9217" s="206" t="s">
        <v>634</v>
      </c>
      <c r="D9217" s="183"/>
      <c r="E9217" s="206" t="s">
        <v>635</v>
      </c>
      <c r="F9217" s="183"/>
      <c r="G9217" s="183"/>
      <c r="H9217" s="183"/>
      <c r="I9217" s="183"/>
      <c r="J9217" s="183"/>
      <c r="K9217" s="207">
        <v>1750</v>
      </c>
      <c r="L9217" s="183"/>
      <c r="M9217" s="207">
        <v>1750</v>
      </c>
      <c r="N9217" s="183"/>
      <c r="O9217" s="205">
        <v>100</v>
      </c>
      <c r="P9217" s="183"/>
    </row>
    <row r="9218" spans="1:16" x14ac:dyDescent="0.25">
      <c r="A9218" s="203" t="s">
        <v>0</v>
      </c>
      <c r="B9218" s="183"/>
      <c r="C9218" s="203" t="s">
        <v>793</v>
      </c>
      <c r="D9218" s="183"/>
      <c r="E9218" s="203" t="s">
        <v>794</v>
      </c>
      <c r="F9218" s="183"/>
      <c r="G9218" s="183"/>
      <c r="H9218" s="183"/>
      <c r="I9218" s="183"/>
      <c r="J9218" s="183"/>
      <c r="K9218" s="204" t="s">
        <v>0</v>
      </c>
      <c r="L9218" s="183"/>
      <c r="M9218" s="204">
        <v>1750</v>
      </c>
      <c r="N9218" s="183"/>
      <c r="O9218" s="202" t="s">
        <v>0</v>
      </c>
      <c r="P9218" s="183"/>
    </row>
    <row r="9219" spans="1:16" x14ac:dyDescent="0.25">
      <c r="A9219" s="200" t="s">
        <v>0</v>
      </c>
      <c r="B9219" s="183"/>
      <c r="C9219" s="200" t="s">
        <v>1456</v>
      </c>
      <c r="D9219" s="183"/>
      <c r="E9219" s="200" t="s">
        <v>1457</v>
      </c>
      <c r="F9219" s="183"/>
      <c r="G9219" s="183"/>
      <c r="H9219" s="183"/>
      <c r="I9219" s="183"/>
      <c r="J9219" s="183"/>
      <c r="K9219" s="201">
        <v>2598.25</v>
      </c>
      <c r="L9219" s="183"/>
      <c r="M9219" s="201">
        <v>321.25</v>
      </c>
      <c r="N9219" s="183"/>
      <c r="O9219" s="196">
        <v>12.36</v>
      </c>
      <c r="P9219" s="183"/>
    </row>
    <row r="9220" spans="1:16" x14ac:dyDescent="0.25">
      <c r="A9220" s="197"/>
      <c r="B9220" s="183"/>
      <c r="C9220" s="197" t="s">
        <v>1458</v>
      </c>
      <c r="D9220" s="183"/>
      <c r="E9220" s="197" t="s">
        <v>1459</v>
      </c>
      <c r="F9220" s="183"/>
      <c r="G9220" s="183"/>
      <c r="H9220" s="183"/>
      <c r="I9220" s="183"/>
      <c r="J9220" s="183"/>
      <c r="K9220" s="198">
        <v>2001</v>
      </c>
      <c r="L9220" s="183"/>
      <c r="M9220" s="198">
        <v>321.25</v>
      </c>
      <c r="N9220" s="183"/>
      <c r="O9220" s="199">
        <v>16.05</v>
      </c>
      <c r="P9220" s="183"/>
    </row>
    <row r="9221" spans="1:16" x14ac:dyDescent="0.25">
      <c r="A9221" s="187" t="s">
        <v>0</v>
      </c>
      <c r="B9221" s="183"/>
      <c r="C9221" s="187" t="s">
        <v>218</v>
      </c>
      <c r="D9221" s="183"/>
      <c r="E9221" s="183"/>
      <c r="F9221" s="183"/>
      <c r="G9221" s="183"/>
      <c r="H9221" s="183"/>
      <c r="I9221" s="183"/>
      <c r="J9221" s="183"/>
      <c r="K9221" s="188">
        <v>2000</v>
      </c>
      <c r="L9221" s="183"/>
      <c r="M9221" s="188">
        <v>321.25</v>
      </c>
      <c r="N9221" s="183"/>
      <c r="O9221" s="189">
        <v>16.059999999999999</v>
      </c>
      <c r="P9221" s="183"/>
    </row>
    <row r="9222" spans="1:16" x14ac:dyDescent="0.25">
      <c r="A9222" s="187" t="s">
        <v>0</v>
      </c>
      <c r="B9222" s="183"/>
      <c r="C9222" s="187" t="s">
        <v>220</v>
      </c>
      <c r="D9222" s="183"/>
      <c r="E9222" s="183"/>
      <c r="F9222" s="183"/>
      <c r="G9222" s="183"/>
      <c r="H9222" s="183"/>
      <c r="I9222" s="183"/>
      <c r="J9222" s="183"/>
      <c r="K9222" s="188">
        <v>2000</v>
      </c>
      <c r="L9222" s="183"/>
      <c r="M9222" s="188">
        <v>321.25</v>
      </c>
      <c r="N9222" s="183"/>
      <c r="O9222" s="189">
        <v>16.059999999999999</v>
      </c>
      <c r="P9222" s="183"/>
    </row>
    <row r="9223" spans="1:16" x14ac:dyDescent="0.25">
      <c r="A9223" s="206" t="s">
        <v>0</v>
      </c>
      <c r="B9223" s="183"/>
      <c r="C9223" s="206" t="s">
        <v>698</v>
      </c>
      <c r="D9223" s="183"/>
      <c r="E9223" s="206" t="s">
        <v>699</v>
      </c>
      <c r="F9223" s="183"/>
      <c r="G9223" s="183"/>
      <c r="H9223" s="183"/>
      <c r="I9223" s="183"/>
      <c r="J9223" s="183"/>
      <c r="K9223" s="207">
        <v>2000</v>
      </c>
      <c r="L9223" s="183"/>
      <c r="M9223" s="207">
        <v>321.25</v>
      </c>
      <c r="N9223" s="183"/>
      <c r="O9223" s="205">
        <v>16.059999999999999</v>
      </c>
      <c r="P9223" s="183"/>
    </row>
    <row r="9224" spans="1:16" x14ac:dyDescent="0.25">
      <c r="A9224" s="203" t="s">
        <v>0</v>
      </c>
      <c r="B9224" s="183"/>
      <c r="C9224" s="203" t="s">
        <v>764</v>
      </c>
      <c r="D9224" s="183"/>
      <c r="E9224" s="203" t="s">
        <v>765</v>
      </c>
      <c r="F9224" s="183"/>
      <c r="G9224" s="183"/>
      <c r="H9224" s="183"/>
      <c r="I9224" s="183"/>
      <c r="J9224" s="183"/>
      <c r="K9224" s="204" t="s">
        <v>0</v>
      </c>
      <c r="L9224" s="183"/>
      <c r="M9224" s="204">
        <v>321.25</v>
      </c>
      <c r="N9224" s="183"/>
      <c r="O9224" s="202" t="s">
        <v>0</v>
      </c>
      <c r="P9224" s="183"/>
    </row>
    <row r="9225" spans="1:16" x14ac:dyDescent="0.25">
      <c r="A9225" s="187" t="s">
        <v>0</v>
      </c>
      <c r="B9225" s="183"/>
      <c r="C9225" s="187" t="s">
        <v>221</v>
      </c>
      <c r="D9225" s="183"/>
      <c r="E9225" s="183"/>
      <c r="F9225" s="183"/>
      <c r="G9225" s="183"/>
      <c r="H9225" s="183"/>
      <c r="I9225" s="183"/>
      <c r="J9225" s="183"/>
      <c r="K9225" s="188">
        <v>1</v>
      </c>
      <c r="L9225" s="183"/>
      <c r="M9225" s="188">
        <v>0</v>
      </c>
      <c r="N9225" s="183"/>
      <c r="O9225" s="189">
        <v>0</v>
      </c>
      <c r="P9225" s="183"/>
    </row>
    <row r="9226" spans="1:16" x14ac:dyDescent="0.25">
      <c r="A9226" s="187" t="s">
        <v>0</v>
      </c>
      <c r="B9226" s="183"/>
      <c r="C9226" s="187" t="s">
        <v>228</v>
      </c>
      <c r="D9226" s="183"/>
      <c r="E9226" s="183"/>
      <c r="F9226" s="183"/>
      <c r="G9226" s="183"/>
      <c r="H9226" s="183"/>
      <c r="I9226" s="183"/>
      <c r="J9226" s="183"/>
      <c r="K9226" s="188">
        <v>1</v>
      </c>
      <c r="L9226" s="183"/>
      <c r="M9226" s="188">
        <v>0</v>
      </c>
      <c r="N9226" s="183"/>
      <c r="O9226" s="189">
        <v>0</v>
      </c>
      <c r="P9226" s="183"/>
    </row>
    <row r="9227" spans="1:16" x14ac:dyDescent="0.25">
      <c r="A9227" s="206" t="s">
        <v>0</v>
      </c>
      <c r="B9227" s="183"/>
      <c r="C9227" s="206" t="s">
        <v>698</v>
      </c>
      <c r="D9227" s="183"/>
      <c r="E9227" s="206" t="s">
        <v>699</v>
      </c>
      <c r="F9227" s="183"/>
      <c r="G9227" s="183"/>
      <c r="H9227" s="183"/>
      <c r="I9227" s="183"/>
      <c r="J9227" s="183"/>
      <c r="K9227" s="207">
        <v>1</v>
      </c>
      <c r="L9227" s="183"/>
      <c r="M9227" s="207">
        <v>0</v>
      </c>
      <c r="N9227" s="183"/>
      <c r="O9227" s="205">
        <v>0</v>
      </c>
      <c r="P9227" s="183"/>
    </row>
    <row r="9228" spans="1:16" x14ac:dyDescent="0.25">
      <c r="A9228" s="197"/>
      <c r="B9228" s="183"/>
      <c r="C9228" s="197" t="s">
        <v>1536</v>
      </c>
      <c r="D9228" s="183"/>
      <c r="E9228" s="197" t="s">
        <v>1537</v>
      </c>
      <c r="F9228" s="183"/>
      <c r="G9228" s="183"/>
      <c r="H9228" s="183"/>
      <c r="I9228" s="183"/>
      <c r="J9228" s="183"/>
      <c r="K9228" s="198">
        <v>597.25</v>
      </c>
      <c r="L9228" s="183"/>
      <c r="M9228" s="198">
        <v>0</v>
      </c>
      <c r="N9228" s="183"/>
      <c r="O9228" s="199">
        <v>0</v>
      </c>
      <c r="P9228" s="183"/>
    </row>
    <row r="9229" spans="1:16" x14ac:dyDescent="0.25">
      <c r="A9229" s="187" t="s">
        <v>0</v>
      </c>
      <c r="B9229" s="183"/>
      <c r="C9229" s="187" t="s">
        <v>218</v>
      </c>
      <c r="D9229" s="183"/>
      <c r="E9229" s="183"/>
      <c r="F9229" s="183"/>
      <c r="G9229" s="183"/>
      <c r="H9229" s="183"/>
      <c r="I9229" s="183"/>
      <c r="J9229" s="183"/>
      <c r="K9229" s="188">
        <v>331.81</v>
      </c>
      <c r="L9229" s="183"/>
      <c r="M9229" s="188">
        <v>0</v>
      </c>
      <c r="N9229" s="183"/>
      <c r="O9229" s="189">
        <v>0</v>
      </c>
      <c r="P9229" s="183"/>
    </row>
    <row r="9230" spans="1:16" x14ac:dyDescent="0.25">
      <c r="A9230" s="187" t="s">
        <v>0</v>
      </c>
      <c r="B9230" s="183"/>
      <c r="C9230" s="187" t="s">
        <v>220</v>
      </c>
      <c r="D9230" s="183"/>
      <c r="E9230" s="183"/>
      <c r="F9230" s="183"/>
      <c r="G9230" s="183"/>
      <c r="H9230" s="183"/>
      <c r="I9230" s="183"/>
      <c r="J9230" s="183"/>
      <c r="K9230" s="188">
        <v>331.81</v>
      </c>
      <c r="L9230" s="183"/>
      <c r="M9230" s="188">
        <v>0</v>
      </c>
      <c r="N9230" s="183"/>
      <c r="O9230" s="189">
        <v>0</v>
      </c>
      <c r="P9230" s="183"/>
    </row>
    <row r="9231" spans="1:16" x14ac:dyDescent="0.25">
      <c r="A9231" s="206" t="s">
        <v>0</v>
      </c>
      <c r="B9231" s="183"/>
      <c r="C9231" s="206" t="s">
        <v>698</v>
      </c>
      <c r="D9231" s="183"/>
      <c r="E9231" s="206" t="s">
        <v>699</v>
      </c>
      <c r="F9231" s="183"/>
      <c r="G9231" s="183"/>
      <c r="H9231" s="183"/>
      <c r="I9231" s="183"/>
      <c r="J9231" s="183"/>
      <c r="K9231" s="207">
        <v>331.81</v>
      </c>
      <c r="L9231" s="183"/>
      <c r="M9231" s="207">
        <v>0</v>
      </c>
      <c r="N9231" s="183"/>
      <c r="O9231" s="205">
        <v>0</v>
      </c>
      <c r="P9231" s="183"/>
    </row>
    <row r="9232" spans="1:16" x14ac:dyDescent="0.25">
      <c r="A9232" s="187" t="s">
        <v>0</v>
      </c>
      <c r="B9232" s="183"/>
      <c r="C9232" s="187" t="s">
        <v>229</v>
      </c>
      <c r="D9232" s="183"/>
      <c r="E9232" s="183"/>
      <c r="F9232" s="183"/>
      <c r="G9232" s="183"/>
      <c r="H9232" s="183"/>
      <c r="I9232" s="183"/>
      <c r="J9232" s="183"/>
      <c r="K9232" s="188">
        <v>265.44</v>
      </c>
      <c r="L9232" s="183"/>
      <c r="M9232" s="188">
        <v>0</v>
      </c>
      <c r="N9232" s="183"/>
      <c r="O9232" s="189">
        <v>0</v>
      </c>
      <c r="P9232" s="183"/>
    </row>
    <row r="9233" spans="1:16" x14ac:dyDescent="0.25">
      <c r="A9233" s="187" t="s">
        <v>0</v>
      </c>
      <c r="B9233" s="183"/>
      <c r="C9233" s="187" t="s">
        <v>232</v>
      </c>
      <c r="D9233" s="183"/>
      <c r="E9233" s="183"/>
      <c r="F9233" s="183"/>
      <c r="G9233" s="183"/>
      <c r="H9233" s="183"/>
      <c r="I9233" s="183"/>
      <c r="J9233" s="183"/>
      <c r="K9233" s="188">
        <v>265.44</v>
      </c>
      <c r="L9233" s="183"/>
      <c r="M9233" s="188">
        <v>0</v>
      </c>
      <c r="N9233" s="183"/>
      <c r="O9233" s="189">
        <v>0</v>
      </c>
      <c r="P9233" s="183"/>
    </row>
    <row r="9234" spans="1:16" x14ac:dyDescent="0.25">
      <c r="A9234" s="206" t="s">
        <v>0</v>
      </c>
      <c r="B9234" s="183"/>
      <c r="C9234" s="206" t="s">
        <v>698</v>
      </c>
      <c r="D9234" s="183"/>
      <c r="E9234" s="206" t="s">
        <v>699</v>
      </c>
      <c r="F9234" s="183"/>
      <c r="G9234" s="183"/>
      <c r="H9234" s="183"/>
      <c r="I9234" s="183"/>
      <c r="J9234" s="183"/>
      <c r="K9234" s="207">
        <v>265.44</v>
      </c>
      <c r="L9234" s="183"/>
      <c r="M9234" s="207">
        <v>0</v>
      </c>
      <c r="N9234" s="183"/>
      <c r="O9234" s="205">
        <v>0</v>
      </c>
      <c r="P9234" s="183"/>
    </row>
    <row r="9235" spans="1:16" x14ac:dyDescent="0.25">
      <c r="A9235" s="200" t="s">
        <v>0</v>
      </c>
      <c r="B9235" s="183"/>
      <c r="C9235" s="200" t="s">
        <v>1561</v>
      </c>
      <c r="D9235" s="183"/>
      <c r="E9235" s="200" t="s">
        <v>1562</v>
      </c>
      <c r="F9235" s="183"/>
      <c r="G9235" s="183"/>
      <c r="H9235" s="183"/>
      <c r="I9235" s="183"/>
      <c r="J9235" s="183"/>
      <c r="K9235" s="201">
        <v>8249.2199999999993</v>
      </c>
      <c r="L9235" s="183"/>
      <c r="M9235" s="201">
        <v>7894.05</v>
      </c>
      <c r="N9235" s="183"/>
      <c r="O9235" s="196">
        <v>95.69</v>
      </c>
      <c r="P9235" s="183"/>
    </row>
    <row r="9236" spans="1:16" x14ac:dyDescent="0.25">
      <c r="A9236" s="197"/>
      <c r="B9236" s="183"/>
      <c r="C9236" s="197" t="s">
        <v>1585</v>
      </c>
      <c r="D9236" s="183"/>
      <c r="E9236" s="197" t="s">
        <v>1586</v>
      </c>
      <c r="F9236" s="183"/>
      <c r="G9236" s="183"/>
      <c r="H9236" s="183"/>
      <c r="I9236" s="183"/>
      <c r="J9236" s="183"/>
      <c r="K9236" s="198">
        <v>8249.2199999999993</v>
      </c>
      <c r="L9236" s="183"/>
      <c r="M9236" s="198">
        <v>7894.05</v>
      </c>
      <c r="N9236" s="183"/>
      <c r="O9236" s="199">
        <v>95.69</v>
      </c>
      <c r="P9236" s="183"/>
    </row>
    <row r="9237" spans="1:16" x14ac:dyDescent="0.25">
      <c r="A9237" s="187" t="s">
        <v>0</v>
      </c>
      <c r="B9237" s="183"/>
      <c r="C9237" s="187" t="s">
        <v>229</v>
      </c>
      <c r="D9237" s="183"/>
      <c r="E9237" s="183"/>
      <c r="F9237" s="183"/>
      <c r="G9237" s="183"/>
      <c r="H9237" s="183"/>
      <c r="I9237" s="183"/>
      <c r="J9237" s="183"/>
      <c r="K9237" s="188">
        <v>8249.2199999999993</v>
      </c>
      <c r="L9237" s="183"/>
      <c r="M9237" s="188">
        <v>7894.05</v>
      </c>
      <c r="N9237" s="183"/>
      <c r="O9237" s="189">
        <v>95.69</v>
      </c>
      <c r="P9237" s="183"/>
    </row>
    <row r="9238" spans="1:16" x14ac:dyDescent="0.25">
      <c r="A9238" s="187" t="s">
        <v>0</v>
      </c>
      <c r="B9238" s="183"/>
      <c r="C9238" s="187" t="s">
        <v>230</v>
      </c>
      <c r="D9238" s="183"/>
      <c r="E9238" s="183"/>
      <c r="F9238" s="183"/>
      <c r="G9238" s="183"/>
      <c r="H9238" s="183"/>
      <c r="I9238" s="183"/>
      <c r="J9238" s="183"/>
      <c r="K9238" s="188">
        <v>8249.2199999999993</v>
      </c>
      <c r="L9238" s="183"/>
      <c r="M9238" s="188">
        <v>7894.05</v>
      </c>
      <c r="N9238" s="183"/>
      <c r="O9238" s="189">
        <v>95.69</v>
      </c>
      <c r="P9238" s="183"/>
    </row>
    <row r="9239" spans="1:16" x14ac:dyDescent="0.25">
      <c r="A9239" s="206" t="s">
        <v>0</v>
      </c>
      <c r="B9239" s="183"/>
      <c r="C9239" s="206" t="s">
        <v>574</v>
      </c>
      <c r="D9239" s="183"/>
      <c r="E9239" s="206" t="s">
        <v>575</v>
      </c>
      <c r="F9239" s="183"/>
      <c r="G9239" s="183"/>
      <c r="H9239" s="183"/>
      <c r="I9239" s="183"/>
      <c r="J9239" s="183"/>
      <c r="K9239" s="207">
        <v>8249.2199999999993</v>
      </c>
      <c r="L9239" s="183"/>
      <c r="M9239" s="207">
        <v>7894.05</v>
      </c>
      <c r="N9239" s="183"/>
      <c r="O9239" s="205">
        <v>95.69</v>
      </c>
      <c r="P9239" s="183"/>
    </row>
    <row r="9240" spans="1:16" x14ac:dyDescent="0.25">
      <c r="A9240" s="203" t="s">
        <v>0</v>
      </c>
      <c r="B9240" s="183"/>
      <c r="C9240" s="203" t="s">
        <v>600</v>
      </c>
      <c r="D9240" s="183"/>
      <c r="E9240" s="203" t="s">
        <v>601</v>
      </c>
      <c r="F9240" s="183"/>
      <c r="G9240" s="183"/>
      <c r="H9240" s="183"/>
      <c r="I9240" s="183"/>
      <c r="J9240" s="183"/>
      <c r="K9240" s="204" t="s">
        <v>0</v>
      </c>
      <c r="L9240" s="183"/>
      <c r="M9240" s="204">
        <v>7894.05</v>
      </c>
      <c r="N9240" s="183"/>
      <c r="O9240" s="202" t="s">
        <v>0</v>
      </c>
      <c r="P9240" s="183"/>
    </row>
    <row r="9241" spans="1:16" x14ac:dyDescent="0.25">
      <c r="A9241" s="190" t="s">
        <v>0</v>
      </c>
      <c r="B9241" s="183"/>
      <c r="C9241" s="190" t="s">
        <v>1637</v>
      </c>
      <c r="D9241" s="183"/>
      <c r="E9241" s="183"/>
      <c r="F9241" s="183"/>
      <c r="G9241" s="183"/>
      <c r="H9241" s="183"/>
      <c r="I9241" s="183"/>
      <c r="J9241" s="183"/>
      <c r="K9241" s="191">
        <v>2900149.11</v>
      </c>
      <c r="L9241" s="183"/>
      <c r="M9241" s="191">
        <v>1405736.74</v>
      </c>
      <c r="N9241" s="183"/>
      <c r="O9241" s="192">
        <v>48.47</v>
      </c>
      <c r="P9241" s="183"/>
    </row>
    <row r="9242" spans="1:16" x14ac:dyDescent="0.25">
      <c r="A9242" s="187" t="s">
        <v>0</v>
      </c>
      <c r="B9242" s="183"/>
      <c r="C9242" s="187" t="s">
        <v>214</v>
      </c>
      <c r="D9242" s="183"/>
      <c r="E9242" s="183"/>
      <c r="F9242" s="183"/>
      <c r="G9242" s="183"/>
      <c r="H9242" s="183"/>
      <c r="I9242" s="183"/>
      <c r="J9242" s="183"/>
      <c r="K9242" s="188">
        <v>178082.97</v>
      </c>
      <c r="L9242" s="183"/>
      <c r="M9242" s="188">
        <v>104475.61</v>
      </c>
      <c r="N9242" s="183"/>
      <c r="O9242" s="189">
        <v>58.67</v>
      </c>
      <c r="P9242" s="183"/>
    </row>
    <row r="9243" spans="1:16" x14ac:dyDescent="0.25">
      <c r="A9243" s="187" t="s">
        <v>0</v>
      </c>
      <c r="B9243" s="183"/>
      <c r="C9243" s="187" t="s">
        <v>215</v>
      </c>
      <c r="D9243" s="183"/>
      <c r="E9243" s="183"/>
      <c r="F9243" s="183"/>
      <c r="G9243" s="183"/>
      <c r="H9243" s="183"/>
      <c r="I9243" s="183"/>
      <c r="J9243" s="183"/>
      <c r="K9243" s="188">
        <v>178082.97</v>
      </c>
      <c r="L9243" s="183"/>
      <c r="M9243" s="188">
        <v>104475.61</v>
      </c>
      <c r="N9243" s="183"/>
      <c r="O9243" s="189">
        <v>58.67</v>
      </c>
      <c r="P9243" s="183"/>
    </row>
    <row r="9244" spans="1:16" x14ac:dyDescent="0.25">
      <c r="A9244" s="187" t="s">
        <v>0</v>
      </c>
      <c r="B9244" s="183"/>
      <c r="C9244" s="187" t="s">
        <v>218</v>
      </c>
      <c r="D9244" s="183"/>
      <c r="E9244" s="183"/>
      <c r="F9244" s="183"/>
      <c r="G9244" s="183"/>
      <c r="H9244" s="183"/>
      <c r="I9244" s="183"/>
      <c r="J9244" s="183"/>
      <c r="K9244" s="188">
        <v>4690</v>
      </c>
      <c r="L9244" s="183"/>
      <c r="M9244" s="188">
        <v>1320.94</v>
      </c>
      <c r="N9244" s="183"/>
      <c r="O9244" s="189">
        <v>28.17</v>
      </c>
      <c r="P9244" s="183"/>
    </row>
    <row r="9245" spans="1:16" x14ac:dyDescent="0.25">
      <c r="A9245" s="187" t="s">
        <v>0</v>
      </c>
      <c r="B9245" s="183"/>
      <c r="C9245" s="187" t="s">
        <v>220</v>
      </c>
      <c r="D9245" s="183"/>
      <c r="E9245" s="183"/>
      <c r="F9245" s="183"/>
      <c r="G9245" s="183"/>
      <c r="H9245" s="183"/>
      <c r="I9245" s="183"/>
      <c r="J9245" s="183"/>
      <c r="K9245" s="188">
        <v>4690</v>
      </c>
      <c r="L9245" s="183"/>
      <c r="M9245" s="188">
        <v>1320.94</v>
      </c>
      <c r="N9245" s="183"/>
      <c r="O9245" s="189">
        <v>28.17</v>
      </c>
      <c r="P9245" s="183"/>
    </row>
    <row r="9246" spans="1:16" x14ac:dyDescent="0.25">
      <c r="A9246" s="187" t="s">
        <v>0</v>
      </c>
      <c r="B9246" s="183"/>
      <c r="C9246" s="187" t="s">
        <v>221</v>
      </c>
      <c r="D9246" s="183"/>
      <c r="E9246" s="183"/>
      <c r="F9246" s="183"/>
      <c r="G9246" s="183"/>
      <c r="H9246" s="183"/>
      <c r="I9246" s="183"/>
      <c r="J9246" s="183"/>
      <c r="K9246" s="188">
        <v>315658.40000000002</v>
      </c>
      <c r="L9246" s="183"/>
      <c r="M9246" s="188">
        <v>91449.61</v>
      </c>
      <c r="N9246" s="183"/>
      <c r="O9246" s="189">
        <v>28.97</v>
      </c>
      <c r="P9246" s="183"/>
    </row>
    <row r="9247" spans="1:16" x14ac:dyDescent="0.25">
      <c r="A9247" s="187" t="s">
        <v>0</v>
      </c>
      <c r="B9247" s="183"/>
      <c r="C9247" s="187" t="s">
        <v>227</v>
      </c>
      <c r="D9247" s="183"/>
      <c r="E9247" s="183"/>
      <c r="F9247" s="183"/>
      <c r="G9247" s="183"/>
      <c r="H9247" s="183"/>
      <c r="I9247" s="183"/>
      <c r="J9247" s="183"/>
      <c r="K9247" s="188">
        <v>132505.16</v>
      </c>
      <c r="L9247" s="183"/>
      <c r="M9247" s="188">
        <v>50613.75</v>
      </c>
      <c r="N9247" s="183"/>
      <c r="O9247" s="189">
        <v>38.200000000000003</v>
      </c>
      <c r="P9247" s="183"/>
    </row>
    <row r="9248" spans="1:16" x14ac:dyDescent="0.25">
      <c r="A9248" s="187" t="s">
        <v>0</v>
      </c>
      <c r="B9248" s="183"/>
      <c r="C9248" s="187" t="s">
        <v>228</v>
      </c>
      <c r="D9248" s="183"/>
      <c r="E9248" s="183"/>
      <c r="F9248" s="183"/>
      <c r="G9248" s="183"/>
      <c r="H9248" s="183"/>
      <c r="I9248" s="183"/>
      <c r="J9248" s="183"/>
      <c r="K9248" s="188">
        <v>183153.24</v>
      </c>
      <c r="L9248" s="183"/>
      <c r="M9248" s="188">
        <v>40835.86</v>
      </c>
      <c r="N9248" s="183"/>
      <c r="O9248" s="189">
        <v>22.3</v>
      </c>
      <c r="P9248" s="183"/>
    </row>
    <row r="9249" spans="1:16" x14ac:dyDescent="0.25">
      <c r="A9249" s="187" t="s">
        <v>0</v>
      </c>
      <c r="B9249" s="183"/>
      <c r="C9249" s="187" t="s">
        <v>229</v>
      </c>
      <c r="D9249" s="183"/>
      <c r="E9249" s="183"/>
      <c r="F9249" s="183"/>
      <c r="G9249" s="183"/>
      <c r="H9249" s="183"/>
      <c r="I9249" s="183"/>
      <c r="J9249" s="183"/>
      <c r="K9249" s="188">
        <v>2399717.7400000002</v>
      </c>
      <c r="L9249" s="183"/>
      <c r="M9249" s="188">
        <v>1208490.58</v>
      </c>
      <c r="N9249" s="183"/>
      <c r="O9249" s="189">
        <v>50.36</v>
      </c>
      <c r="P9249" s="183"/>
    </row>
    <row r="9250" spans="1:16" x14ac:dyDescent="0.25">
      <c r="A9250" s="187" t="s">
        <v>0</v>
      </c>
      <c r="B9250" s="183"/>
      <c r="C9250" s="187" t="s">
        <v>230</v>
      </c>
      <c r="D9250" s="183"/>
      <c r="E9250" s="183"/>
      <c r="F9250" s="183"/>
      <c r="G9250" s="183"/>
      <c r="H9250" s="183"/>
      <c r="I9250" s="183"/>
      <c r="J9250" s="183"/>
      <c r="K9250" s="188">
        <v>32330</v>
      </c>
      <c r="L9250" s="183"/>
      <c r="M9250" s="188">
        <v>32330</v>
      </c>
      <c r="N9250" s="183"/>
      <c r="O9250" s="189">
        <v>100</v>
      </c>
      <c r="P9250" s="183"/>
    </row>
    <row r="9251" spans="1:16" x14ac:dyDescent="0.25">
      <c r="A9251" s="187" t="s">
        <v>0</v>
      </c>
      <c r="B9251" s="183"/>
      <c r="C9251" s="187" t="s">
        <v>232</v>
      </c>
      <c r="D9251" s="183"/>
      <c r="E9251" s="183"/>
      <c r="F9251" s="183"/>
      <c r="G9251" s="183"/>
      <c r="H9251" s="183"/>
      <c r="I9251" s="183"/>
      <c r="J9251" s="183"/>
      <c r="K9251" s="188">
        <v>2041253.82</v>
      </c>
      <c r="L9251" s="183"/>
      <c r="M9251" s="188">
        <v>1038414.09</v>
      </c>
      <c r="N9251" s="183"/>
      <c r="O9251" s="189">
        <v>50.87</v>
      </c>
      <c r="P9251" s="183"/>
    </row>
    <row r="9252" spans="1:16" x14ac:dyDescent="0.25">
      <c r="A9252" s="187" t="s">
        <v>0</v>
      </c>
      <c r="B9252" s="183"/>
      <c r="C9252" s="187" t="s">
        <v>234</v>
      </c>
      <c r="D9252" s="183"/>
      <c r="E9252" s="183"/>
      <c r="F9252" s="183"/>
      <c r="G9252" s="183"/>
      <c r="H9252" s="183"/>
      <c r="I9252" s="183"/>
      <c r="J9252" s="183"/>
      <c r="K9252" s="188">
        <v>321213.92</v>
      </c>
      <c r="L9252" s="183"/>
      <c r="M9252" s="188">
        <v>137746.49</v>
      </c>
      <c r="N9252" s="183"/>
      <c r="O9252" s="189">
        <v>42.88</v>
      </c>
      <c r="P9252" s="183"/>
    </row>
    <row r="9253" spans="1:16" x14ac:dyDescent="0.25">
      <c r="A9253" s="187" t="s">
        <v>0</v>
      </c>
      <c r="B9253" s="183"/>
      <c r="C9253" s="187" t="s">
        <v>237</v>
      </c>
      <c r="D9253" s="183"/>
      <c r="E9253" s="183"/>
      <c r="F9253" s="183"/>
      <c r="G9253" s="183"/>
      <c r="H9253" s="183"/>
      <c r="I9253" s="183"/>
      <c r="J9253" s="183"/>
      <c r="K9253" s="188">
        <v>4920</v>
      </c>
      <c r="L9253" s="183"/>
      <c r="M9253" s="188">
        <v>0</v>
      </c>
      <c r="N9253" s="183"/>
      <c r="O9253" s="189">
        <v>0</v>
      </c>
      <c r="P9253" s="183"/>
    </row>
    <row r="9254" spans="1:16" x14ac:dyDescent="0.25">
      <c r="A9254" s="187" t="s">
        <v>0</v>
      </c>
      <c r="B9254" s="183"/>
      <c r="C9254" s="187" t="s">
        <v>238</v>
      </c>
      <c r="D9254" s="183"/>
      <c r="E9254" s="183"/>
      <c r="F9254" s="183"/>
      <c r="G9254" s="183"/>
      <c r="H9254" s="183"/>
      <c r="I9254" s="183"/>
      <c r="J9254" s="183"/>
      <c r="K9254" s="188">
        <v>2000</v>
      </c>
      <c r="L9254" s="183"/>
      <c r="M9254" s="188">
        <v>0</v>
      </c>
      <c r="N9254" s="183"/>
      <c r="O9254" s="189">
        <v>0</v>
      </c>
      <c r="P9254" s="183"/>
    </row>
    <row r="9255" spans="1:16" x14ac:dyDescent="0.25">
      <c r="A9255" s="187" t="s">
        <v>0</v>
      </c>
      <c r="B9255" s="183"/>
      <c r="C9255" s="187" t="s">
        <v>240</v>
      </c>
      <c r="D9255" s="183"/>
      <c r="E9255" s="183"/>
      <c r="F9255" s="183"/>
      <c r="G9255" s="183"/>
      <c r="H9255" s="183"/>
      <c r="I9255" s="183"/>
      <c r="J9255" s="183"/>
      <c r="K9255" s="188">
        <v>500</v>
      </c>
      <c r="L9255" s="183"/>
      <c r="M9255" s="188">
        <v>0</v>
      </c>
      <c r="N9255" s="183"/>
      <c r="O9255" s="189">
        <v>0</v>
      </c>
      <c r="P9255" s="183"/>
    </row>
    <row r="9256" spans="1:16" x14ac:dyDescent="0.25">
      <c r="A9256" s="187" t="s">
        <v>0</v>
      </c>
      <c r="B9256" s="183"/>
      <c r="C9256" s="187" t="s">
        <v>241</v>
      </c>
      <c r="D9256" s="183"/>
      <c r="E9256" s="183"/>
      <c r="F9256" s="183"/>
      <c r="G9256" s="183"/>
      <c r="H9256" s="183"/>
      <c r="I9256" s="183"/>
      <c r="J9256" s="183"/>
      <c r="K9256" s="188">
        <v>1500</v>
      </c>
      <c r="L9256" s="183"/>
      <c r="M9256" s="188">
        <v>0</v>
      </c>
      <c r="N9256" s="183"/>
      <c r="O9256" s="189">
        <v>0</v>
      </c>
      <c r="P9256" s="183"/>
    </row>
    <row r="9257" spans="1:16" x14ac:dyDescent="0.25">
      <c r="A9257" s="200" t="s">
        <v>0</v>
      </c>
      <c r="B9257" s="183"/>
      <c r="C9257" s="200" t="s">
        <v>1497</v>
      </c>
      <c r="D9257" s="183"/>
      <c r="E9257" s="200" t="s">
        <v>1498</v>
      </c>
      <c r="F9257" s="183"/>
      <c r="G9257" s="183"/>
      <c r="H9257" s="183"/>
      <c r="I9257" s="183"/>
      <c r="J9257" s="183"/>
      <c r="K9257" s="201">
        <v>2028746.88</v>
      </c>
      <c r="L9257" s="183"/>
      <c r="M9257" s="201">
        <v>999047.79</v>
      </c>
      <c r="N9257" s="183"/>
      <c r="O9257" s="196">
        <v>49.24</v>
      </c>
      <c r="P9257" s="183"/>
    </row>
    <row r="9258" spans="1:16" x14ac:dyDescent="0.25">
      <c r="A9258" s="197"/>
      <c r="B9258" s="183"/>
      <c r="C9258" s="197" t="s">
        <v>1499</v>
      </c>
      <c r="D9258" s="183"/>
      <c r="E9258" s="197" t="s">
        <v>1500</v>
      </c>
      <c r="F9258" s="183"/>
      <c r="G9258" s="183"/>
      <c r="H9258" s="183"/>
      <c r="I9258" s="183"/>
      <c r="J9258" s="183"/>
      <c r="K9258" s="198">
        <v>52575</v>
      </c>
      <c r="L9258" s="183"/>
      <c r="M9258" s="198">
        <v>22665.67</v>
      </c>
      <c r="N9258" s="183"/>
      <c r="O9258" s="199">
        <v>43.11</v>
      </c>
      <c r="P9258" s="183"/>
    </row>
    <row r="9259" spans="1:16" x14ac:dyDescent="0.25">
      <c r="A9259" s="187" t="s">
        <v>0</v>
      </c>
      <c r="B9259" s="183"/>
      <c r="C9259" s="187" t="s">
        <v>221</v>
      </c>
      <c r="D9259" s="183"/>
      <c r="E9259" s="183"/>
      <c r="F9259" s="183"/>
      <c r="G9259" s="183"/>
      <c r="H9259" s="183"/>
      <c r="I9259" s="183"/>
      <c r="J9259" s="183"/>
      <c r="K9259" s="188">
        <v>52575</v>
      </c>
      <c r="L9259" s="183"/>
      <c r="M9259" s="188">
        <v>22665.67</v>
      </c>
      <c r="N9259" s="183"/>
      <c r="O9259" s="189">
        <v>43.11</v>
      </c>
      <c r="P9259" s="183"/>
    </row>
    <row r="9260" spans="1:16" x14ac:dyDescent="0.25">
      <c r="A9260" s="187" t="s">
        <v>0</v>
      </c>
      <c r="B9260" s="183"/>
      <c r="C9260" s="187" t="s">
        <v>228</v>
      </c>
      <c r="D9260" s="183"/>
      <c r="E9260" s="183"/>
      <c r="F9260" s="183"/>
      <c r="G9260" s="183"/>
      <c r="H9260" s="183"/>
      <c r="I9260" s="183"/>
      <c r="J9260" s="183"/>
      <c r="K9260" s="188">
        <v>52575</v>
      </c>
      <c r="L9260" s="183"/>
      <c r="M9260" s="188">
        <v>22665.67</v>
      </c>
      <c r="N9260" s="183"/>
      <c r="O9260" s="189">
        <v>43.11</v>
      </c>
      <c r="P9260" s="183"/>
    </row>
    <row r="9261" spans="1:16" x14ac:dyDescent="0.25">
      <c r="A9261" s="206" t="s">
        <v>0</v>
      </c>
      <c r="B9261" s="183"/>
      <c r="C9261" s="206" t="s">
        <v>574</v>
      </c>
      <c r="D9261" s="183"/>
      <c r="E9261" s="206" t="s">
        <v>575</v>
      </c>
      <c r="F9261" s="183"/>
      <c r="G9261" s="183"/>
      <c r="H9261" s="183"/>
      <c r="I9261" s="183"/>
      <c r="J9261" s="183"/>
      <c r="K9261" s="207">
        <v>50775</v>
      </c>
      <c r="L9261" s="183"/>
      <c r="M9261" s="207">
        <v>22024.42</v>
      </c>
      <c r="N9261" s="183"/>
      <c r="O9261" s="205">
        <v>43.38</v>
      </c>
      <c r="P9261" s="183"/>
    </row>
    <row r="9262" spans="1:16" x14ac:dyDescent="0.25">
      <c r="A9262" s="203" t="s">
        <v>0</v>
      </c>
      <c r="B9262" s="183"/>
      <c r="C9262" s="203" t="s">
        <v>580</v>
      </c>
      <c r="D9262" s="183"/>
      <c r="E9262" s="203" t="s">
        <v>581</v>
      </c>
      <c r="F9262" s="183"/>
      <c r="G9262" s="183"/>
      <c r="H9262" s="183"/>
      <c r="I9262" s="183"/>
      <c r="J9262" s="183"/>
      <c r="K9262" s="204" t="s">
        <v>0</v>
      </c>
      <c r="L9262" s="183"/>
      <c r="M9262" s="204">
        <v>1247.24</v>
      </c>
      <c r="N9262" s="183"/>
      <c r="O9262" s="202" t="s">
        <v>0</v>
      </c>
      <c r="P9262" s="183"/>
    </row>
    <row r="9263" spans="1:16" x14ac:dyDescent="0.25">
      <c r="A9263" s="203" t="s">
        <v>0</v>
      </c>
      <c r="B9263" s="183"/>
      <c r="C9263" s="203" t="s">
        <v>742</v>
      </c>
      <c r="D9263" s="183"/>
      <c r="E9263" s="203" t="s">
        <v>743</v>
      </c>
      <c r="F9263" s="183"/>
      <c r="G9263" s="183"/>
      <c r="H9263" s="183"/>
      <c r="I9263" s="183"/>
      <c r="J9263" s="183"/>
      <c r="K9263" s="204" t="s">
        <v>0</v>
      </c>
      <c r="L9263" s="183"/>
      <c r="M9263" s="204">
        <v>190</v>
      </c>
      <c r="N9263" s="183"/>
      <c r="O9263" s="202" t="s">
        <v>0</v>
      </c>
      <c r="P9263" s="183"/>
    </row>
    <row r="9264" spans="1:16" x14ac:dyDescent="0.25">
      <c r="A9264" s="203" t="s">
        <v>0</v>
      </c>
      <c r="B9264" s="183"/>
      <c r="C9264" s="203" t="s">
        <v>744</v>
      </c>
      <c r="D9264" s="183"/>
      <c r="E9264" s="203" t="s">
        <v>745</v>
      </c>
      <c r="F9264" s="183"/>
      <c r="G9264" s="183"/>
      <c r="H9264" s="183"/>
      <c r="I9264" s="183"/>
      <c r="J9264" s="183"/>
      <c r="K9264" s="204" t="s">
        <v>0</v>
      </c>
      <c r="L9264" s="183"/>
      <c r="M9264" s="204">
        <v>8600.57</v>
      </c>
      <c r="N9264" s="183"/>
      <c r="O9264" s="202" t="s">
        <v>0</v>
      </c>
      <c r="P9264" s="183"/>
    </row>
    <row r="9265" spans="1:16" x14ac:dyDescent="0.25">
      <c r="A9265" s="203" t="s">
        <v>0</v>
      </c>
      <c r="B9265" s="183"/>
      <c r="C9265" s="203" t="s">
        <v>748</v>
      </c>
      <c r="D9265" s="183"/>
      <c r="E9265" s="203" t="s">
        <v>749</v>
      </c>
      <c r="F9265" s="183"/>
      <c r="G9265" s="183"/>
      <c r="H9265" s="183"/>
      <c r="I9265" s="183"/>
      <c r="J9265" s="183"/>
      <c r="K9265" s="204" t="s">
        <v>0</v>
      </c>
      <c r="L9265" s="183"/>
      <c r="M9265" s="204">
        <v>500.87</v>
      </c>
      <c r="N9265" s="183"/>
      <c r="O9265" s="202" t="s">
        <v>0</v>
      </c>
      <c r="P9265" s="183"/>
    </row>
    <row r="9266" spans="1:16" x14ac:dyDescent="0.25">
      <c r="A9266" s="203" t="s">
        <v>0</v>
      </c>
      <c r="B9266" s="183"/>
      <c r="C9266" s="203" t="s">
        <v>750</v>
      </c>
      <c r="D9266" s="183"/>
      <c r="E9266" s="203" t="s">
        <v>751</v>
      </c>
      <c r="F9266" s="183"/>
      <c r="G9266" s="183"/>
      <c r="H9266" s="183"/>
      <c r="I9266" s="183"/>
      <c r="J9266" s="183"/>
      <c r="K9266" s="204" t="s">
        <v>0</v>
      </c>
      <c r="L9266" s="183"/>
      <c r="M9266" s="204">
        <v>617.05999999999995</v>
      </c>
      <c r="N9266" s="183"/>
      <c r="O9266" s="202" t="s">
        <v>0</v>
      </c>
      <c r="P9266" s="183"/>
    </row>
    <row r="9267" spans="1:16" x14ac:dyDescent="0.25">
      <c r="A9267" s="203" t="s">
        <v>0</v>
      </c>
      <c r="B9267" s="183"/>
      <c r="C9267" s="203" t="s">
        <v>754</v>
      </c>
      <c r="D9267" s="183"/>
      <c r="E9267" s="203" t="s">
        <v>755</v>
      </c>
      <c r="F9267" s="183"/>
      <c r="G9267" s="183"/>
      <c r="H9267" s="183"/>
      <c r="I9267" s="183"/>
      <c r="J9267" s="183"/>
      <c r="K9267" s="204" t="s">
        <v>0</v>
      </c>
      <c r="L9267" s="183"/>
      <c r="M9267" s="204">
        <v>1519.23</v>
      </c>
      <c r="N9267" s="183"/>
      <c r="O9267" s="202" t="s">
        <v>0</v>
      </c>
      <c r="P9267" s="183"/>
    </row>
    <row r="9268" spans="1:16" x14ac:dyDescent="0.25">
      <c r="A9268" s="203" t="s">
        <v>0</v>
      </c>
      <c r="B9268" s="183"/>
      <c r="C9268" s="203" t="s">
        <v>706</v>
      </c>
      <c r="D9268" s="183"/>
      <c r="E9268" s="203" t="s">
        <v>707</v>
      </c>
      <c r="F9268" s="183"/>
      <c r="G9268" s="183"/>
      <c r="H9268" s="183"/>
      <c r="I9268" s="183"/>
      <c r="J9268" s="183"/>
      <c r="K9268" s="204" t="s">
        <v>0</v>
      </c>
      <c r="L9268" s="183"/>
      <c r="M9268" s="204">
        <v>3508.87</v>
      </c>
      <c r="N9268" s="183"/>
      <c r="O9268" s="202" t="s">
        <v>0</v>
      </c>
      <c r="P9268" s="183"/>
    </row>
    <row r="9269" spans="1:16" x14ac:dyDescent="0.25">
      <c r="A9269" s="203" t="s">
        <v>0</v>
      </c>
      <c r="B9269" s="183"/>
      <c r="C9269" s="203" t="s">
        <v>596</v>
      </c>
      <c r="D9269" s="183"/>
      <c r="E9269" s="203" t="s">
        <v>597</v>
      </c>
      <c r="F9269" s="183"/>
      <c r="G9269" s="183"/>
      <c r="H9269" s="183"/>
      <c r="I9269" s="183"/>
      <c r="J9269" s="183"/>
      <c r="K9269" s="204" t="s">
        <v>0</v>
      </c>
      <c r="L9269" s="183"/>
      <c r="M9269" s="204">
        <v>2737.39</v>
      </c>
      <c r="N9269" s="183"/>
      <c r="O9269" s="202" t="s">
        <v>0</v>
      </c>
      <c r="P9269" s="183"/>
    </row>
    <row r="9270" spans="1:16" x14ac:dyDescent="0.25">
      <c r="A9270" s="203" t="s">
        <v>0</v>
      </c>
      <c r="B9270" s="183"/>
      <c r="C9270" s="203" t="s">
        <v>626</v>
      </c>
      <c r="D9270" s="183"/>
      <c r="E9270" s="203" t="s">
        <v>627</v>
      </c>
      <c r="F9270" s="183"/>
      <c r="G9270" s="183"/>
      <c r="H9270" s="183"/>
      <c r="I9270" s="183"/>
      <c r="J9270" s="183"/>
      <c r="K9270" s="204" t="s">
        <v>0</v>
      </c>
      <c r="L9270" s="183"/>
      <c r="M9270" s="204">
        <v>149.33000000000001</v>
      </c>
      <c r="N9270" s="183"/>
      <c r="O9270" s="202" t="s">
        <v>0</v>
      </c>
      <c r="P9270" s="183"/>
    </row>
    <row r="9271" spans="1:16" x14ac:dyDescent="0.25">
      <c r="A9271" s="203" t="s">
        <v>0</v>
      </c>
      <c r="B9271" s="183"/>
      <c r="C9271" s="203" t="s">
        <v>646</v>
      </c>
      <c r="D9271" s="183"/>
      <c r="E9271" s="203" t="s">
        <v>647</v>
      </c>
      <c r="F9271" s="183"/>
      <c r="G9271" s="183"/>
      <c r="H9271" s="183"/>
      <c r="I9271" s="183"/>
      <c r="J9271" s="183"/>
      <c r="K9271" s="204" t="s">
        <v>0</v>
      </c>
      <c r="L9271" s="183"/>
      <c r="M9271" s="204">
        <v>2200.79</v>
      </c>
      <c r="N9271" s="183"/>
      <c r="O9271" s="202" t="s">
        <v>0</v>
      </c>
      <c r="P9271" s="183"/>
    </row>
    <row r="9272" spans="1:16" x14ac:dyDescent="0.25">
      <c r="A9272" s="203" t="s">
        <v>0</v>
      </c>
      <c r="B9272" s="183"/>
      <c r="C9272" s="203" t="s">
        <v>648</v>
      </c>
      <c r="D9272" s="183"/>
      <c r="E9272" s="203" t="s">
        <v>649</v>
      </c>
      <c r="F9272" s="183"/>
      <c r="G9272" s="183"/>
      <c r="H9272" s="183"/>
      <c r="I9272" s="183"/>
      <c r="J9272" s="183"/>
      <c r="K9272" s="204" t="s">
        <v>0</v>
      </c>
      <c r="L9272" s="183"/>
      <c r="M9272" s="204">
        <v>298.64</v>
      </c>
      <c r="N9272" s="183"/>
      <c r="O9272" s="202" t="s">
        <v>0</v>
      </c>
      <c r="P9272" s="183"/>
    </row>
    <row r="9273" spans="1:16" x14ac:dyDescent="0.25">
      <c r="A9273" s="203" t="s">
        <v>0</v>
      </c>
      <c r="B9273" s="183"/>
      <c r="C9273" s="203" t="s">
        <v>785</v>
      </c>
      <c r="D9273" s="183"/>
      <c r="E9273" s="203" t="s">
        <v>786</v>
      </c>
      <c r="F9273" s="183"/>
      <c r="G9273" s="183"/>
      <c r="H9273" s="183"/>
      <c r="I9273" s="183"/>
      <c r="J9273" s="183"/>
      <c r="K9273" s="204" t="s">
        <v>0</v>
      </c>
      <c r="L9273" s="183"/>
      <c r="M9273" s="204">
        <v>143.09</v>
      </c>
      <c r="N9273" s="183"/>
      <c r="O9273" s="202" t="s">
        <v>0</v>
      </c>
      <c r="P9273" s="183"/>
    </row>
    <row r="9274" spans="1:16" x14ac:dyDescent="0.25">
      <c r="A9274" s="203" t="s">
        <v>0</v>
      </c>
      <c r="B9274" s="183"/>
      <c r="C9274" s="203" t="s">
        <v>600</v>
      </c>
      <c r="D9274" s="183"/>
      <c r="E9274" s="203" t="s">
        <v>601</v>
      </c>
      <c r="F9274" s="183"/>
      <c r="G9274" s="183"/>
      <c r="H9274" s="183"/>
      <c r="I9274" s="183"/>
      <c r="J9274" s="183"/>
      <c r="K9274" s="204" t="s">
        <v>0</v>
      </c>
      <c r="L9274" s="183"/>
      <c r="M9274" s="204">
        <v>311.33999999999997</v>
      </c>
      <c r="N9274" s="183"/>
      <c r="O9274" s="202" t="s">
        <v>0</v>
      </c>
      <c r="P9274" s="183"/>
    </row>
    <row r="9275" spans="1:16" x14ac:dyDescent="0.25">
      <c r="A9275" s="206" t="s">
        <v>0</v>
      </c>
      <c r="B9275" s="183"/>
      <c r="C9275" s="206" t="s">
        <v>652</v>
      </c>
      <c r="D9275" s="183"/>
      <c r="E9275" s="206" t="s">
        <v>653</v>
      </c>
      <c r="F9275" s="183"/>
      <c r="G9275" s="183"/>
      <c r="H9275" s="183"/>
      <c r="I9275" s="183"/>
      <c r="J9275" s="183"/>
      <c r="K9275" s="207">
        <v>1800</v>
      </c>
      <c r="L9275" s="183"/>
      <c r="M9275" s="207">
        <v>641.25</v>
      </c>
      <c r="N9275" s="183"/>
      <c r="O9275" s="205">
        <v>35.630000000000003</v>
      </c>
      <c r="P9275" s="183"/>
    </row>
    <row r="9276" spans="1:16" x14ac:dyDescent="0.25">
      <c r="A9276" s="203" t="s">
        <v>0</v>
      </c>
      <c r="B9276" s="183"/>
      <c r="C9276" s="203" t="s">
        <v>654</v>
      </c>
      <c r="D9276" s="183"/>
      <c r="E9276" s="203" t="s">
        <v>655</v>
      </c>
      <c r="F9276" s="183"/>
      <c r="G9276" s="183"/>
      <c r="H9276" s="183"/>
      <c r="I9276" s="183"/>
      <c r="J9276" s="183"/>
      <c r="K9276" s="204" t="s">
        <v>0</v>
      </c>
      <c r="L9276" s="183"/>
      <c r="M9276" s="204">
        <v>641.25</v>
      </c>
      <c r="N9276" s="183"/>
      <c r="O9276" s="202" t="s">
        <v>0</v>
      </c>
      <c r="P9276" s="183"/>
    </row>
    <row r="9277" spans="1:16" x14ac:dyDescent="0.25">
      <c r="A9277" s="197"/>
      <c r="B9277" s="183"/>
      <c r="C9277" s="197" t="s">
        <v>1501</v>
      </c>
      <c r="D9277" s="183"/>
      <c r="E9277" s="197" t="s">
        <v>1502</v>
      </c>
      <c r="F9277" s="183"/>
      <c r="G9277" s="183"/>
      <c r="H9277" s="183"/>
      <c r="I9277" s="183"/>
      <c r="J9277" s="183"/>
      <c r="K9277" s="198">
        <v>93515.74</v>
      </c>
      <c r="L9277" s="183"/>
      <c r="M9277" s="198">
        <v>0</v>
      </c>
      <c r="N9277" s="183"/>
      <c r="O9277" s="199">
        <v>0</v>
      </c>
      <c r="P9277" s="183"/>
    </row>
    <row r="9278" spans="1:16" x14ac:dyDescent="0.25">
      <c r="A9278" s="187" t="s">
        <v>0</v>
      </c>
      <c r="B9278" s="183"/>
      <c r="C9278" s="187" t="s">
        <v>221</v>
      </c>
      <c r="D9278" s="183"/>
      <c r="E9278" s="183"/>
      <c r="F9278" s="183"/>
      <c r="G9278" s="183"/>
      <c r="H9278" s="183"/>
      <c r="I9278" s="183"/>
      <c r="J9278" s="183"/>
      <c r="K9278" s="188">
        <v>93515.74</v>
      </c>
      <c r="L9278" s="183"/>
      <c r="M9278" s="188">
        <v>0</v>
      </c>
      <c r="N9278" s="183"/>
      <c r="O9278" s="189">
        <v>0</v>
      </c>
      <c r="P9278" s="183"/>
    </row>
    <row r="9279" spans="1:16" x14ac:dyDescent="0.25">
      <c r="A9279" s="187" t="s">
        <v>0</v>
      </c>
      <c r="B9279" s="183"/>
      <c r="C9279" s="187" t="s">
        <v>228</v>
      </c>
      <c r="D9279" s="183"/>
      <c r="E9279" s="183"/>
      <c r="F9279" s="183"/>
      <c r="G9279" s="183"/>
      <c r="H9279" s="183"/>
      <c r="I9279" s="183"/>
      <c r="J9279" s="183"/>
      <c r="K9279" s="188">
        <v>93515.74</v>
      </c>
      <c r="L9279" s="183"/>
      <c r="M9279" s="188">
        <v>0</v>
      </c>
      <c r="N9279" s="183"/>
      <c r="O9279" s="189">
        <v>0</v>
      </c>
      <c r="P9279" s="183"/>
    </row>
    <row r="9280" spans="1:16" x14ac:dyDescent="0.25">
      <c r="A9280" s="206" t="s">
        <v>0</v>
      </c>
      <c r="B9280" s="183"/>
      <c r="C9280" s="206" t="s">
        <v>574</v>
      </c>
      <c r="D9280" s="183"/>
      <c r="E9280" s="206" t="s">
        <v>575</v>
      </c>
      <c r="F9280" s="183"/>
      <c r="G9280" s="183"/>
      <c r="H9280" s="183"/>
      <c r="I9280" s="183"/>
      <c r="J9280" s="183"/>
      <c r="K9280" s="207">
        <v>12836.14</v>
      </c>
      <c r="L9280" s="183"/>
      <c r="M9280" s="207">
        <v>0</v>
      </c>
      <c r="N9280" s="183"/>
      <c r="O9280" s="205">
        <v>0</v>
      </c>
      <c r="P9280" s="183"/>
    </row>
    <row r="9281" spans="1:16" x14ac:dyDescent="0.25">
      <c r="A9281" s="206" t="s">
        <v>0</v>
      </c>
      <c r="B9281" s="183"/>
      <c r="C9281" s="206" t="s">
        <v>586</v>
      </c>
      <c r="D9281" s="183"/>
      <c r="E9281" s="206" t="s">
        <v>587</v>
      </c>
      <c r="F9281" s="183"/>
      <c r="G9281" s="183"/>
      <c r="H9281" s="183"/>
      <c r="I9281" s="183"/>
      <c r="J9281" s="183"/>
      <c r="K9281" s="207">
        <v>80679.600000000006</v>
      </c>
      <c r="L9281" s="183"/>
      <c r="M9281" s="207">
        <v>0</v>
      </c>
      <c r="N9281" s="183"/>
      <c r="O9281" s="205">
        <v>0</v>
      </c>
      <c r="P9281" s="183"/>
    </row>
    <row r="9282" spans="1:16" x14ac:dyDescent="0.25">
      <c r="A9282" s="197"/>
      <c r="B9282" s="183"/>
      <c r="C9282" s="197" t="s">
        <v>1503</v>
      </c>
      <c r="D9282" s="183"/>
      <c r="E9282" s="197" t="s">
        <v>1504</v>
      </c>
      <c r="F9282" s="183"/>
      <c r="G9282" s="183"/>
      <c r="H9282" s="183"/>
      <c r="I9282" s="183"/>
      <c r="J9282" s="183"/>
      <c r="K9282" s="198">
        <v>9396.14</v>
      </c>
      <c r="L9282" s="183"/>
      <c r="M9282" s="198">
        <v>2316.9499999999998</v>
      </c>
      <c r="N9282" s="183"/>
      <c r="O9282" s="199">
        <v>24.66</v>
      </c>
      <c r="P9282" s="183"/>
    </row>
    <row r="9283" spans="1:16" x14ac:dyDescent="0.25">
      <c r="A9283" s="187" t="s">
        <v>0</v>
      </c>
      <c r="B9283" s="183"/>
      <c r="C9283" s="187" t="s">
        <v>218</v>
      </c>
      <c r="D9283" s="183"/>
      <c r="E9283" s="183"/>
      <c r="F9283" s="183"/>
      <c r="G9283" s="183"/>
      <c r="H9283" s="183"/>
      <c r="I9283" s="183"/>
      <c r="J9283" s="183"/>
      <c r="K9283" s="188">
        <v>3630</v>
      </c>
      <c r="L9283" s="183"/>
      <c r="M9283" s="188">
        <v>1272.95</v>
      </c>
      <c r="N9283" s="183"/>
      <c r="O9283" s="189">
        <v>35.07</v>
      </c>
      <c r="P9283" s="183"/>
    </row>
    <row r="9284" spans="1:16" x14ac:dyDescent="0.25">
      <c r="A9284" s="187" t="s">
        <v>0</v>
      </c>
      <c r="B9284" s="183"/>
      <c r="C9284" s="187" t="s">
        <v>220</v>
      </c>
      <c r="D9284" s="183"/>
      <c r="E9284" s="183"/>
      <c r="F9284" s="183"/>
      <c r="G9284" s="183"/>
      <c r="H9284" s="183"/>
      <c r="I9284" s="183"/>
      <c r="J9284" s="183"/>
      <c r="K9284" s="188">
        <v>3630</v>
      </c>
      <c r="L9284" s="183"/>
      <c r="M9284" s="188">
        <v>1272.95</v>
      </c>
      <c r="N9284" s="183"/>
      <c r="O9284" s="189">
        <v>35.07</v>
      </c>
      <c r="P9284" s="183"/>
    </row>
    <row r="9285" spans="1:16" x14ac:dyDescent="0.25">
      <c r="A9285" s="206" t="s">
        <v>0</v>
      </c>
      <c r="B9285" s="183"/>
      <c r="C9285" s="206" t="s">
        <v>574</v>
      </c>
      <c r="D9285" s="183"/>
      <c r="E9285" s="206" t="s">
        <v>575</v>
      </c>
      <c r="F9285" s="183"/>
      <c r="G9285" s="183"/>
      <c r="H9285" s="183"/>
      <c r="I9285" s="183"/>
      <c r="J9285" s="183"/>
      <c r="K9285" s="207">
        <v>3630</v>
      </c>
      <c r="L9285" s="183"/>
      <c r="M9285" s="207">
        <v>1272.95</v>
      </c>
      <c r="N9285" s="183"/>
      <c r="O9285" s="205">
        <v>35.07</v>
      </c>
      <c r="P9285" s="183"/>
    </row>
    <row r="9286" spans="1:16" x14ac:dyDescent="0.25">
      <c r="A9286" s="203" t="s">
        <v>0</v>
      </c>
      <c r="B9286" s="183"/>
      <c r="C9286" s="203" t="s">
        <v>746</v>
      </c>
      <c r="D9286" s="183"/>
      <c r="E9286" s="203" t="s">
        <v>747</v>
      </c>
      <c r="F9286" s="183"/>
      <c r="G9286" s="183"/>
      <c r="H9286" s="183"/>
      <c r="I9286" s="183"/>
      <c r="J9286" s="183"/>
      <c r="K9286" s="204" t="s">
        <v>0</v>
      </c>
      <c r="L9286" s="183"/>
      <c r="M9286" s="204">
        <v>929.71</v>
      </c>
      <c r="N9286" s="183"/>
      <c r="O9286" s="202" t="s">
        <v>0</v>
      </c>
      <c r="P9286" s="183"/>
    </row>
    <row r="9287" spans="1:16" x14ac:dyDescent="0.25">
      <c r="A9287" s="203" t="s">
        <v>0</v>
      </c>
      <c r="B9287" s="183"/>
      <c r="C9287" s="203" t="s">
        <v>754</v>
      </c>
      <c r="D9287" s="183"/>
      <c r="E9287" s="203" t="s">
        <v>755</v>
      </c>
      <c r="F9287" s="183"/>
      <c r="G9287" s="183"/>
      <c r="H9287" s="183"/>
      <c r="I9287" s="183"/>
      <c r="J9287" s="183"/>
      <c r="K9287" s="204" t="s">
        <v>0</v>
      </c>
      <c r="L9287" s="183"/>
      <c r="M9287" s="204">
        <v>118.12</v>
      </c>
      <c r="N9287" s="183"/>
      <c r="O9287" s="202" t="s">
        <v>0</v>
      </c>
      <c r="P9287" s="183"/>
    </row>
    <row r="9288" spans="1:16" x14ac:dyDescent="0.25">
      <c r="A9288" s="203" t="s">
        <v>0</v>
      </c>
      <c r="B9288" s="183"/>
      <c r="C9288" s="203" t="s">
        <v>706</v>
      </c>
      <c r="D9288" s="183"/>
      <c r="E9288" s="203" t="s">
        <v>707</v>
      </c>
      <c r="F9288" s="183"/>
      <c r="G9288" s="183"/>
      <c r="H9288" s="183"/>
      <c r="I9288" s="183"/>
      <c r="J9288" s="183"/>
      <c r="K9288" s="204" t="s">
        <v>0</v>
      </c>
      <c r="L9288" s="183"/>
      <c r="M9288" s="204">
        <v>225.12</v>
      </c>
      <c r="N9288" s="183"/>
      <c r="O9288" s="202" t="s">
        <v>0</v>
      </c>
      <c r="P9288" s="183"/>
    </row>
    <row r="9289" spans="1:16" x14ac:dyDescent="0.25">
      <c r="A9289" s="187" t="s">
        <v>0</v>
      </c>
      <c r="B9289" s="183"/>
      <c r="C9289" s="187" t="s">
        <v>229</v>
      </c>
      <c r="D9289" s="183"/>
      <c r="E9289" s="183"/>
      <c r="F9289" s="183"/>
      <c r="G9289" s="183"/>
      <c r="H9289" s="183"/>
      <c r="I9289" s="183"/>
      <c r="J9289" s="183"/>
      <c r="K9289" s="188">
        <v>5766.14</v>
      </c>
      <c r="L9289" s="183"/>
      <c r="M9289" s="188">
        <v>1044</v>
      </c>
      <c r="N9289" s="183"/>
      <c r="O9289" s="189">
        <v>18.11</v>
      </c>
      <c r="P9289" s="183"/>
    </row>
    <row r="9290" spans="1:16" x14ac:dyDescent="0.25">
      <c r="A9290" s="187" t="s">
        <v>0</v>
      </c>
      <c r="B9290" s="183"/>
      <c r="C9290" s="187" t="s">
        <v>234</v>
      </c>
      <c r="D9290" s="183"/>
      <c r="E9290" s="183"/>
      <c r="F9290" s="183"/>
      <c r="G9290" s="183"/>
      <c r="H9290" s="183"/>
      <c r="I9290" s="183"/>
      <c r="J9290" s="183"/>
      <c r="K9290" s="188">
        <v>5766.14</v>
      </c>
      <c r="L9290" s="183"/>
      <c r="M9290" s="188">
        <v>1044</v>
      </c>
      <c r="N9290" s="183"/>
      <c r="O9290" s="189">
        <v>18.11</v>
      </c>
      <c r="P9290" s="183"/>
    </row>
    <row r="9291" spans="1:16" x14ac:dyDescent="0.25">
      <c r="A9291" s="206" t="s">
        <v>0</v>
      </c>
      <c r="B9291" s="183"/>
      <c r="C9291" s="206" t="s">
        <v>574</v>
      </c>
      <c r="D9291" s="183"/>
      <c r="E9291" s="206" t="s">
        <v>575</v>
      </c>
      <c r="F9291" s="183"/>
      <c r="G9291" s="183"/>
      <c r="H9291" s="183"/>
      <c r="I9291" s="183"/>
      <c r="J9291" s="183"/>
      <c r="K9291" s="207">
        <v>5766.14</v>
      </c>
      <c r="L9291" s="183"/>
      <c r="M9291" s="207">
        <v>1044</v>
      </c>
      <c r="N9291" s="183"/>
      <c r="O9291" s="205">
        <v>18.11</v>
      </c>
      <c r="P9291" s="183"/>
    </row>
    <row r="9292" spans="1:16" x14ac:dyDescent="0.25">
      <c r="A9292" s="203" t="s">
        <v>0</v>
      </c>
      <c r="B9292" s="183"/>
      <c r="C9292" s="203" t="s">
        <v>600</v>
      </c>
      <c r="D9292" s="183"/>
      <c r="E9292" s="203" t="s">
        <v>601</v>
      </c>
      <c r="F9292" s="183"/>
      <c r="G9292" s="183"/>
      <c r="H9292" s="183"/>
      <c r="I9292" s="183"/>
      <c r="J9292" s="183"/>
      <c r="K9292" s="204" t="s">
        <v>0</v>
      </c>
      <c r="L9292" s="183"/>
      <c r="M9292" s="204">
        <v>1044</v>
      </c>
      <c r="N9292" s="183"/>
      <c r="O9292" s="202" t="s">
        <v>0</v>
      </c>
      <c r="P9292" s="183"/>
    </row>
    <row r="9293" spans="1:16" x14ac:dyDescent="0.25">
      <c r="A9293" s="197"/>
      <c r="B9293" s="183"/>
      <c r="C9293" s="197" t="s">
        <v>1505</v>
      </c>
      <c r="D9293" s="183"/>
      <c r="E9293" s="197" t="s">
        <v>1506</v>
      </c>
      <c r="F9293" s="183"/>
      <c r="G9293" s="183"/>
      <c r="H9293" s="183"/>
      <c r="I9293" s="183"/>
      <c r="J9293" s="183"/>
      <c r="K9293" s="198">
        <v>1873260</v>
      </c>
      <c r="L9293" s="183"/>
      <c r="M9293" s="198">
        <v>974065.17</v>
      </c>
      <c r="N9293" s="183"/>
      <c r="O9293" s="199">
        <v>52</v>
      </c>
      <c r="P9293" s="183"/>
    </row>
    <row r="9294" spans="1:16" x14ac:dyDescent="0.25">
      <c r="A9294" s="187" t="s">
        <v>0</v>
      </c>
      <c r="B9294" s="183"/>
      <c r="C9294" s="187" t="s">
        <v>229</v>
      </c>
      <c r="D9294" s="183"/>
      <c r="E9294" s="183"/>
      <c r="F9294" s="183"/>
      <c r="G9294" s="183"/>
      <c r="H9294" s="183"/>
      <c r="I9294" s="183"/>
      <c r="J9294" s="183"/>
      <c r="K9294" s="188">
        <v>1873260</v>
      </c>
      <c r="L9294" s="183"/>
      <c r="M9294" s="188">
        <v>974065.17</v>
      </c>
      <c r="N9294" s="183"/>
      <c r="O9294" s="189">
        <v>52</v>
      </c>
      <c r="P9294" s="183"/>
    </row>
    <row r="9295" spans="1:16" x14ac:dyDescent="0.25">
      <c r="A9295" s="187" t="s">
        <v>0</v>
      </c>
      <c r="B9295" s="183"/>
      <c r="C9295" s="187" t="s">
        <v>232</v>
      </c>
      <c r="D9295" s="183"/>
      <c r="E9295" s="183"/>
      <c r="F9295" s="183"/>
      <c r="G9295" s="183"/>
      <c r="H9295" s="183"/>
      <c r="I9295" s="183"/>
      <c r="J9295" s="183"/>
      <c r="K9295" s="188">
        <v>1873260</v>
      </c>
      <c r="L9295" s="183"/>
      <c r="M9295" s="188">
        <v>974065.17</v>
      </c>
      <c r="N9295" s="183"/>
      <c r="O9295" s="189">
        <v>52</v>
      </c>
      <c r="P9295" s="183"/>
    </row>
    <row r="9296" spans="1:16" x14ac:dyDescent="0.25">
      <c r="A9296" s="206" t="s">
        <v>0</v>
      </c>
      <c r="B9296" s="183"/>
      <c r="C9296" s="206" t="s">
        <v>564</v>
      </c>
      <c r="D9296" s="183"/>
      <c r="E9296" s="206" t="s">
        <v>565</v>
      </c>
      <c r="F9296" s="183"/>
      <c r="G9296" s="183"/>
      <c r="H9296" s="183"/>
      <c r="I9296" s="183"/>
      <c r="J9296" s="183"/>
      <c r="K9296" s="207">
        <v>1812500</v>
      </c>
      <c r="L9296" s="183"/>
      <c r="M9296" s="207">
        <v>944350.2</v>
      </c>
      <c r="N9296" s="183"/>
      <c r="O9296" s="205">
        <v>52.1</v>
      </c>
      <c r="P9296" s="183"/>
    </row>
    <row r="9297" spans="1:16" x14ac:dyDescent="0.25">
      <c r="A9297" s="203" t="s">
        <v>0</v>
      </c>
      <c r="B9297" s="183"/>
      <c r="C9297" s="203" t="s">
        <v>566</v>
      </c>
      <c r="D9297" s="183"/>
      <c r="E9297" s="203" t="s">
        <v>567</v>
      </c>
      <c r="F9297" s="183"/>
      <c r="G9297" s="183"/>
      <c r="H9297" s="183"/>
      <c r="I9297" s="183"/>
      <c r="J9297" s="183"/>
      <c r="K9297" s="204" t="s">
        <v>0</v>
      </c>
      <c r="L9297" s="183"/>
      <c r="M9297" s="204">
        <v>779180.48</v>
      </c>
      <c r="N9297" s="183"/>
      <c r="O9297" s="202" t="s">
        <v>0</v>
      </c>
      <c r="P9297" s="183"/>
    </row>
    <row r="9298" spans="1:16" x14ac:dyDescent="0.25">
      <c r="A9298" s="203" t="s">
        <v>0</v>
      </c>
      <c r="B9298" s="183"/>
      <c r="C9298" s="203" t="s">
        <v>572</v>
      </c>
      <c r="D9298" s="183"/>
      <c r="E9298" s="203" t="s">
        <v>573</v>
      </c>
      <c r="F9298" s="183"/>
      <c r="G9298" s="183"/>
      <c r="H9298" s="183"/>
      <c r="I9298" s="183"/>
      <c r="J9298" s="183"/>
      <c r="K9298" s="204" t="s">
        <v>0</v>
      </c>
      <c r="L9298" s="183"/>
      <c r="M9298" s="204">
        <v>35544.01</v>
      </c>
      <c r="N9298" s="183"/>
      <c r="O9298" s="202" t="s">
        <v>0</v>
      </c>
      <c r="P9298" s="183"/>
    </row>
    <row r="9299" spans="1:16" x14ac:dyDescent="0.25">
      <c r="A9299" s="203" t="s">
        <v>0</v>
      </c>
      <c r="B9299" s="183"/>
      <c r="C9299" s="203" t="s">
        <v>568</v>
      </c>
      <c r="D9299" s="183"/>
      <c r="E9299" s="203" t="s">
        <v>569</v>
      </c>
      <c r="F9299" s="183"/>
      <c r="G9299" s="183"/>
      <c r="H9299" s="183"/>
      <c r="I9299" s="183"/>
      <c r="J9299" s="183"/>
      <c r="K9299" s="204" t="s">
        <v>0</v>
      </c>
      <c r="L9299" s="183"/>
      <c r="M9299" s="204">
        <v>129625.71</v>
      </c>
      <c r="N9299" s="183"/>
      <c r="O9299" s="202" t="s">
        <v>0</v>
      </c>
      <c r="P9299" s="183"/>
    </row>
    <row r="9300" spans="1:16" x14ac:dyDescent="0.25">
      <c r="A9300" s="206" t="s">
        <v>0</v>
      </c>
      <c r="B9300" s="183"/>
      <c r="C9300" s="206" t="s">
        <v>574</v>
      </c>
      <c r="D9300" s="183"/>
      <c r="E9300" s="206" t="s">
        <v>575</v>
      </c>
      <c r="F9300" s="183"/>
      <c r="G9300" s="183"/>
      <c r="H9300" s="183"/>
      <c r="I9300" s="183"/>
      <c r="J9300" s="183"/>
      <c r="K9300" s="207">
        <v>60760</v>
      </c>
      <c r="L9300" s="183"/>
      <c r="M9300" s="207">
        <v>29714.97</v>
      </c>
      <c r="N9300" s="183"/>
      <c r="O9300" s="205">
        <v>48.91</v>
      </c>
      <c r="P9300" s="183"/>
    </row>
    <row r="9301" spans="1:16" x14ac:dyDescent="0.25">
      <c r="A9301" s="203" t="s">
        <v>0</v>
      </c>
      <c r="B9301" s="183"/>
      <c r="C9301" s="203" t="s">
        <v>576</v>
      </c>
      <c r="D9301" s="183"/>
      <c r="E9301" s="203" t="s">
        <v>577</v>
      </c>
      <c r="F9301" s="183"/>
      <c r="G9301" s="183"/>
      <c r="H9301" s="183"/>
      <c r="I9301" s="183"/>
      <c r="J9301" s="183"/>
      <c r="K9301" s="204" t="s">
        <v>0</v>
      </c>
      <c r="L9301" s="183"/>
      <c r="M9301" s="204">
        <v>26438.97</v>
      </c>
      <c r="N9301" s="183"/>
      <c r="O9301" s="202" t="s">
        <v>0</v>
      </c>
      <c r="P9301" s="183"/>
    </row>
    <row r="9302" spans="1:16" x14ac:dyDescent="0.25">
      <c r="A9302" s="203" t="s">
        <v>0</v>
      </c>
      <c r="B9302" s="183"/>
      <c r="C9302" s="203" t="s">
        <v>650</v>
      </c>
      <c r="D9302" s="183"/>
      <c r="E9302" s="203" t="s">
        <v>651</v>
      </c>
      <c r="F9302" s="183"/>
      <c r="G9302" s="183"/>
      <c r="H9302" s="183"/>
      <c r="I9302" s="183"/>
      <c r="J9302" s="183"/>
      <c r="K9302" s="204" t="s">
        <v>0</v>
      </c>
      <c r="L9302" s="183"/>
      <c r="M9302" s="204">
        <v>3276</v>
      </c>
      <c r="N9302" s="183"/>
      <c r="O9302" s="202" t="s">
        <v>0</v>
      </c>
      <c r="P9302" s="183"/>
    </row>
    <row r="9303" spans="1:16" x14ac:dyDescent="0.25">
      <c r="A9303" s="200" t="s">
        <v>0</v>
      </c>
      <c r="B9303" s="183"/>
      <c r="C9303" s="200" t="s">
        <v>1507</v>
      </c>
      <c r="D9303" s="183"/>
      <c r="E9303" s="200" t="s">
        <v>1508</v>
      </c>
      <c r="F9303" s="183"/>
      <c r="G9303" s="183"/>
      <c r="H9303" s="183"/>
      <c r="I9303" s="183"/>
      <c r="J9303" s="183"/>
      <c r="K9303" s="201">
        <v>82567.490000000005</v>
      </c>
      <c r="L9303" s="183"/>
      <c r="M9303" s="201">
        <v>44768.23</v>
      </c>
      <c r="N9303" s="183"/>
      <c r="O9303" s="196">
        <v>54.22</v>
      </c>
      <c r="P9303" s="183"/>
    </row>
    <row r="9304" spans="1:16" x14ac:dyDescent="0.25">
      <c r="A9304" s="197"/>
      <c r="B9304" s="183"/>
      <c r="C9304" s="197" t="s">
        <v>1509</v>
      </c>
      <c r="D9304" s="183"/>
      <c r="E9304" s="197" t="s">
        <v>1510</v>
      </c>
      <c r="F9304" s="183"/>
      <c r="G9304" s="183"/>
      <c r="H9304" s="183"/>
      <c r="I9304" s="183"/>
      <c r="J9304" s="183"/>
      <c r="K9304" s="198">
        <v>82567.490000000005</v>
      </c>
      <c r="L9304" s="183"/>
      <c r="M9304" s="198">
        <v>44768.23</v>
      </c>
      <c r="N9304" s="183"/>
      <c r="O9304" s="199">
        <v>54.22</v>
      </c>
      <c r="P9304" s="183"/>
    </row>
    <row r="9305" spans="1:16" x14ac:dyDescent="0.25">
      <c r="A9305" s="187" t="s">
        <v>0</v>
      </c>
      <c r="B9305" s="183"/>
      <c r="C9305" s="187" t="s">
        <v>214</v>
      </c>
      <c r="D9305" s="183"/>
      <c r="E9305" s="183"/>
      <c r="F9305" s="183"/>
      <c r="G9305" s="183"/>
      <c r="H9305" s="183"/>
      <c r="I9305" s="183"/>
      <c r="J9305" s="183"/>
      <c r="K9305" s="188">
        <v>82567.490000000005</v>
      </c>
      <c r="L9305" s="183"/>
      <c r="M9305" s="188">
        <v>44768.23</v>
      </c>
      <c r="N9305" s="183"/>
      <c r="O9305" s="189">
        <v>54.22</v>
      </c>
      <c r="P9305" s="183"/>
    </row>
    <row r="9306" spans="1:16" x14ac:dyDescent="0.25">
      <c r="A9306" s="187" t="s">
        <v>0</v>
      </c>
      <c r="B9306" s="183"/>
      <c r="C9306" s="187" t="s">
        <v>215</v>
      </c>
      <c r="D9306" s="183"/>
      <c r="E9306" s="183"/>
      <c r="F9306" s="183"/>
      <c r="G9306" s="183"/>
      <c r="H9306" s="183"/>
      <c r="I9306" s="183"/>
      <c r="J9306" s="183"/>
      <c r="K9306" s="188">
        <v>82567.490000000005</v>
      </c>
      <c r="L9306" s="183"/>
      <c r="M9306" s="188">
        <v>44768.23</v>
      </c>
      <c r="N9306" s="183"/>
      <c r="O9306" s="189">
        <v>54.22</v>
      </c>
      <c r="P9306" s="183"/>
    </row>
    <row r="9307" spans="1:16" x14ac:dyDescent="0.25">
      <c r="A9307" s="206" t="s">
        <v>0</v>
      </c>
      <c r="B9307" s="183"/>
      <c r="C9307" s="206" t="s">
        <v>574</v>
      </c>
      <c r="D9307" s="183"/>
      <c r="E9307" s="206" t="s">
        <v>575</v>
      </c>
      <c r="F9307" s="183"/>
      <c r="G9307" s="183"/>
      <c r="H9307" s="183"/>
      <c r="I9307" s="183"/>
      <c r="J9307" s="183"/>
      <c r="K9307" s="207">
        <v>82567.490000000005</v>
      </c>
      <c r="L9307" s="183"/>
      <c r="M9307" s="207">
        <v>18694.59</v>
      </c>
      <c r="N9307" s="183"/>
      <c r="O9307" s="205">
        <v>22.64</v>
      </c>
      <c r="P9307" s="183"/>
    </row>
    <row r="9308" spans="1:16" x14ac:dyDescent="0.25">
      <c r="A9308" s="203" t="s">
        <v>0</v>
      </c>
      <c r="B9308" s="183"/>
      <c r="C9308" s="203" t="s">
        <v>746</v>
      </c>
      <c r="D9308" s="183"/>
      <c r="E9308" s="203" t="s">
        <v>747</v>
      </c>
      <c r="F9308" s="183"/>
      <c r="G9308" s="183"/>
      <c r="H9308" s="183"/>
      <c r="I9308" s="183"/>
      <c r="J9308" s="183"/>
      <c r="K9308" s="204" t="s">
        <v>0</v>
      </c>
      <c r="L9308" s="183"/>
      <c r="M9308" s="204">
        <v>17441.89</v>
      </c>
      <c r="N9308" s="183"/>
      <c r="O9308" s="202" t="s">
        <v>0</v>
      </c>
      <c r="P9308" s="183"/>
    </row>
    <row r="9309" spans="1:16" x14ac:dyDescent="0.25">
      <c r="A9309" s="203" t="s">
        <v>0</v>
      </c>
      <c r="B9309" s="183"/>
      <c r="C9309" s="203" t="s">
        <v>756</v>
      </c>
      <c r="D9309" s="183"/>
      <c r="E9309" s="203" t="s">
        <v>757</v>
      </c>
      <c r="F9309" s="183"/>
      <c r="G9309" s="183"/>
      <c r="H9309" s="183"/>
      <c r="I9309" s="183"/>
      <c r="J9309" s="183"/>
      <c r="K9309" s="204" t="s">
        <v>0</v>
      </c>
      <c r="L9309" s="183"/>
      <c r="M9309" s="204">
        <v>1252.7</v>
      </c>
      <c r="N9309" s="183"/>
      <c r="O9309" s="202" t="s">
        <v>0</v>
      </c>
      <c r="P9309" s="183"/>
    </row>
    <row r="9310" spans="1:16" x14ac:dyDescent="0.25">
      <c r="A9310" s="206" t="s">
        <v>0</v>
      </c>
      <c r="B9310" s="183"/>
      <c r="C9310" s="206" t="s">
        <v>586</v>
      </c>
      <c r="D9310" s="183"/>
      <c r="E9310" s="206" t="s">
        <v>587</v>
      </c>
      <c r="F9310" s="183"/>
      <c r="G9310" s="183"/>
      <c r="H9310" s="183"/>
      <c r="I9310" s="183"/>
      <c r="J9310" s="183"/>
      <c r="K9310" s="207">
        <v>0</v>
      </c>
      <c r="L9310" s="183"/>
      <c r="M9310" s="207">
        <v>26073.64</v>
      </c>
      <c r="N9310" s="183"/>
      <c r="O9310" s="205" t="s">
        <v>0</v>
      </c>
      <c r="P9310" s="183"/>
    </row>
    <row r="9311" spans="1:16" x14ac:dyDescent="0.25">
      <c r="A9311" s="203" t="s">
        <v>0</v>
      </c>
      <c r="B9311" s="183"/>
      <c r="C9311" s="203" t="s">
        <v>1385</v>
      </c>
      <c r="D9311" s="183"/>
      <c r="E9311" s="203" t="s">
        <v>1386</v>
      </c>
      <c r="F9311" s="183"/>
      <c r="G9311" s="183"/>
      <c r="H9311" s="183"/>
      <c r="I9311" s="183"/>
      <c r="J9311" s="183"/>
      <c r="K9311" s="204" t="s">
        <v>0</v>
      </c>
      <c r="L9311" s="183"/>
      <c r="M9311" s="204">
        <v>26073.64</v>
      </c>
      <c r="N9311" s="183"/>
      <c r="O9311" s="202" t="s">
        <v>0</v>
      </c>
      <c r="P9311" s="183"/>
    </row>
    <row r="9312" spans="1:16" x14ac:dyDescent="0.25">
      <c r="A9312" s="200" t="s">
        <v>0</v>
      </c>
      <c r="B9312" s="183"/>
      <c r="C9312" s="200" t="s">
        <v>1375</v>
      </c>
      <c r="D9312" s="183"/>
      <c r="E9312" s="200" t="s">
        <v>1376</v>
      </c>
      <c r="F9312" s="183"/>
      <c r="G9312" s="183"/>
      <c r="H9312" s="183"/>
      <c r="I9312" s="183"/>
      <c r="J9312" s="183"/>
      <c r="K9312" s="201">
        <v>534873.42000000004</v>
      </c>
      <c r="L9312" s="183"/>
      <c r="M9312" s="201">
        <v>198766.19</v>
      </c>
      <c r="N9312" s="183"/>
      <c r="O9312" s="196">
        <v>37.159999999999997</v>
      </c>
      <c r="P9312" s="183"/>
    </row>
    <row r="9313" spans="1:16" x14ac:dyDescent="0.25">
      <c r="A9313" s="197"/>
      <c r="B9313" s="183"/>
      <c r="C9313" s="197" t="s">
        <v>1377</v>
      </c>
      <c r="D9313" s="183"/>
      <c r="E9313" s="197" t="s">
        <v>1378</v>
      </c>
      <c r="F9313" s="183"/>
      <c r="G9313" s="183"/>
      <c r="H9313" s="183"/>
      <c r="I9313" s="183"/>
      <c r="J9313" s="183"/>
      <c r="K9313" s="198">
        <v>5420</v>
      </c>
      <c r="L9313" s="183"/>
      <c r="M9313" s="198">
        <v>500</v>
      </c>
      <c r="N9313" s="183"/>
      <c r="O9313" s="199">
        <v>9.23</v>
      </c>
      <c r="P9313" s="183"/>
    </row>
    <row r="9314" spans="1:16" x14ac:dyDescent="0.25">
      <c r="A9314" s="187" t="s">
        <v>0</v>
      </c>
      <c r="B9314" s="183"/>
      <c r="C9314" s="187" t="s">
        <v>214</v>
      </c>
      <c r="D9314" s="183"/>
      <c r="E9314" s="183"/>
      <c r="F9314" s="183"/>
      <c r="G9314" s="183"/>
      <c r="H9314" s="183"/>
      <c r="I9314" s="183"/>
      <c r="J9314" s="183"/>
      <c r="K9314" s="188">
        <v>500</v>
      </c>
      <c r="L9314" s="183"/>
      <c r="M9314" s="188">
        <v>500</v>
      </c>
      <c r="N9314" s="183"/>
      <c r="O9314" s="189">
        <v>100</v>
      </c>
      <c r="P9314" s="183"/>
    </row>
    <row r="9315" spans="1:16" x14ac:dyDescent="0.25">
      <c r="A9315" s="187" t="s">
        <v>0</v>
      </c>
      <c r="B9315" s="183"/>
      <c r="C9315" s="187" t="s">
        <v>215</v>
      </c>
      <c r="D9315" s="183"/>
      <c r="E9315" s="183"/>
      <c r="F9315" s="183"/>
      <c r="G9315" s="183"/>
      <c r="H9315" s="183"/>
      <c r="I9315" s="183"/>
      <c r="J9315" s="183"/>
      <c r="K9315" s="188">
        <v>500</v>
      </c>
      <c r="L9315" s="183"/>
      <c r="M9315" s="188">
        <v>500</v>
      </c>
      <c r="N9315" s="183"/>
      <c r="O9315" s="189">
        <v>100</v>
      </c>
      <c r="P9315" s="183"/>
    </row>
    <row r="9316" spans="1:16" x14ac:dyDescent="0.25">
      <c r="A9316" s="206" t="s">
        <v>0</v>
      </c>
      <c r="B9316" s="183"/>
      <c r="C9316" s="206" t="s">
        <v>574</v>
      </c>
      <c r="D9316" s="183"/>
      <c r="E9316" s="206" t="s">
        <v>575</v>
      </c>
      <c r="F9316" s="183"/>
      <c r="G9316" s="183"/>
      <c r="H9316" s="183"/>
      <c r="I9316" s="183"/>
      <c r="J9316" s="183"/>
      <c r="K9316" s="207">
        <v>500</v>
      </c>
      <c r="L9316" s="183"/>
      <c r="M9316" s="207">
        <v>500</v>
      </c>
      <c r="N9316" s="183"/>
      <c r="O9316" s="205">
        <v>100</v>
      </c>
      <c r="P9316" s="183"/>
    </row>
    <row r="9317" spans="1:16" x14ac:dyDescent="0.25">
      <c r="A9317" s="203" t="s">
        <v>0</v>
      </c>
      <c r="B9317" s="183"/>
      <c r="C9317" s="203" t="s">
        <v>600</v>
      </c>
      <c r="D9317" s="183"/>
      <c r="E9317" s="203" t="s">
        <v>601</v>
      </c>
      <c r="F9317" s="183"/>
      <c r="G9317" s="183"/>
      <c r="H9317" s="183"/>
      <c r="I9317" s="183"/>
      <c r="J9317" s="183"/>
      <c r="K9317" s="204" t="s">
        <v>0</v>
      </c>
      <c r="L9317" s="183"/>
      <c r="M9317" s="204">
        <v>500</v>
      </c>
      <c r="N9317" s="183"/>
      <c r="O9317" s="202" t="s">
        <v>0</v>
      </c>
      <c r="P9317" s="183"/>
    </row>
    <row r="9318" spans="1:16" x14ac:dyDescent="0.25">
      <c r="A9318" s="187" t="s">
        <v>0</v>
      </c>
      <c r="B9318" s="183"/>
      <c r="C9318" s="187" t="s">
        <v>229</v>
      </c>
      <c r="D9318" s="183"/>
      <c r="E9318" s="183"/>
      <c r="F9318" s="183"/>
      <c r="G9318" s="183"/>
      <c r="H9318" s="183"/>
      <c r="I9318" s="183"/>
      <c r="J9318" s="183"/>
      <c r="K9318" s="188">
        <v>4920</v>
      </c>
      <c r="L9318" s="183"/>
      <c r="M9318" s="188">
        <v>0</v>
      </c>
      <c r="N9318" s="183"/>
      <c r="O9318" s="189">
        <v>0</v>
      </c>
      <c r="P9318" s="183"/>
    </row>
    <row r="9319" spans="1:16" x14ac:dyDescent="0.25">
      <c r="A9319" s="187" t="s">
        <v>0</v>
      </c>
      <c r="B9319" s="183"/>
      <c r="C9319" s="187" t="s">
        <v>237</v>
      </c>
      <c r="D9319" s="183"/>
      <c r="E9319" s="183"/>
      <c r="F9319" s="183"/>
      <c r="G9319" s="183"/>
      <c r="H9319" s="183"/>
      <c r="I9319" s="183"/>
      <c r="J9319" s="183"/>
      <c r="K9319" s="188">
        <v>4920</v>
      </c>
      <c r="L9319" s="183"/>
      <c r="M9319" s="188">
        <v>0</v>
      </c>
      <c r="N9319" s="183"/>
      <c r="O9319" s="189">
        <v>0</v>
      </c>
      <c r="P9319" s="183"/>
    </row>
    <row r="9320" spans="1:16" x14ac:dyDescent="0.25">
      <c r="A9320" s="206" t="s">
        <v>0</v>
      </c>
      <c r="B9320" s="183"/>
      <c r="C9320" s="206" t="s">
        <v>564</v>
      </c>
      <c r="D9320" s="183"/>
      <c r="E9320" s="206" t="s">
        <v>565</v>
      </c>
      <c r="F9320" s="183"/>
      <c r="G9320" s="183"/>
      <c r="H9320" s="183"/>
      <c r="I9320" s="183"/>
      <c r="J9320" s="183"/>
      <c r="K9320" s="207">
        <v>170</v>
      </c>
      <c r="L9320" s="183"/>
      <c r="M9320" s="207">
        <v>0</v>
      </c>
      <c r="N9320" s="183"/>
      <c r="O9320" s="205">
        <v>0</v>
      </c>
      <c r="P9320" s="183"/>
    </row>
    <row r="9321" spans="1:16" x14ac:dyDescent="0.25">
      <c r="A9321" s="206" t="s">
        <v>0</v>
      </c>
      <c r="B9321" s="183"/>
      <c r="C9321" s="206" t="s">
        <v>574</v>
      </c>
      <c r="D9321" s="183"/>
      <c r="E9321" s="206" t="s">
        <v>575</v>
      </c>
      <c r="F9321" s="183"/>
      <c r="G9321" s="183"/>
      <c r="H9321" s="183"/>
      <c r="I9321" s="183"/>
      <c r="J9321" s="183"/>
      <c r="K9321" s="207">
        <v>4750</v>
      </c>
      <c r="L9321" s="183"/>
      <c r="M9321" s="207">
        <v>0</v>
      </c>
      <c r="N9321" s="183"/>
      <c r="O9321" s="205">
        <v>0</v>
      </c>
      <c r="P9321" s="183"/>
    </row>
    <row r="9322" spans="1:16" x14ac:dyDescent="0.25">
      <c r="A9322" s="197"/>
      <c r="B9322" s="183"/>
      <c r="C9322" s="197" t="s">
        <v>1379</v>
      </c>
      <c r="D9322" s="183"/>
      <c r="E9322" s="197" t="s">
        <v>1380</v>
      </c>
      <c r="F9322" s="183"/>
      <c r="G9322" s="183"/>
      <c r="H9322" s="183"/>
      <c r="I9322" s="183"/>
      <c r="J9322" s="183"/>
      <c r="K9322" s="198">
        <v>707.48</v>
      </c>
      <c r="L9322" s="183"/>
      <c r="M9322" s="198">
        <v>0</v>
      </c>
      <c r="N9322" s="183"/>
      <c r="O9322" s="199">
        <v>0</v>
      </c>
      <c r="P9322" s="183"/>
    </row>
    <row r="9323" spans="1:16" x14ac:dyDescent="0.25">
      <c r="A9323" s="187" t="s">
        <v>0</v>
      </c>
      <c r="B9323" s="183"/>
      <c r="C9323" s="187" t="s">
        <v>214</v>
      </c>
      <c r="D9323" s="183"/>
      <c r="E9323" s="183"/>
      <c r="F9323" s="183"/>
      <c r="G9323" s="183"/>
      <c r="H9323" s="183"/>
      <c r="I9323" s="183"/>
      <c r="J9323" s="183"/>
      <c r="K9323" s="188">
        <v>707.48</v>
      </c>
      <c r="L9323" s="183"/>
      <c r="M9323" s="188">
        <v>0</v>
      </c>
      <c r="N9323" s="183"/>
      <c r="O9323" s="189">
        <v>0</v>
      </c>
      <c r="P9323" s="183"/>
    </row>
    <row r="9324" spans="1:16" x14ac:dyDescent="0.25">
      <c r="A9324" s="187" t="s">
        <v>0</v>
      </c>
      <c r="B9324" s="183"/>
      <c r="C9324" s="187" t="s">
        <v>215</v>
      </c>
      <c r="D9324" s="183"/>
      <c r="E9324" s="183"/>
      <c r="F9324" s="183"/>
      <c r="G9324" s="183"/>
      <c r="H9324" s="183"/>
      <c r="I9324" s="183"/>
      <c r="J9324" s="183"/>
      <c r="K9324" s="188">
        <v>707.48</v>
      </c>
      <c r="L9324" s="183"/>
      <c r="M9324" s="188">
        <v>0</v>
      </c>
      <c r="N9324" s="183"/>
      <c r="O9324" s="189">
        <v>0</v>
      </c>
      <c r="P9324" s="183"/>
    </row>
    <row r="9325" spans="1:16" x14ac:dyDescent="0.25">
      <c r="A9325" s="206" t="s">
        <v>0</v>
      </c>
      <c r="B9325" s="183"/>
      <c r="C9325" s="206" t="s">
        <v>574</v>
      </c>
      <c r="D9325" s="183"/>
      <c r="E9325" s="206" t="s">
        <v>575</v>
      </c>
      <c r="F9325" s="183"/>
      <c r="G9325" s="183"/>
      <c r="H9325" s="183"/>
      <c r="I9325" s="183"/>
      <c r="J9325" s="183"/>
      <c r="K9325" s="207">
        <v>662.5</v>
      </c>
      <c r="L9325" s="183"/>
      <c r="M9325" s="207">
        <v>0</v>
      </c>
      <c r="N9325" s="183"/>
      <c r="O9325" s="205">
        <v>0</v>
      </c>
      <c r="P9325" s="183"/>
    </row>
    <row r="9326" spans="1:16" x14ac:dyDescent="0.25">
      <c r="A9326" s="206" t="s">
        <v>0</v>
      </c>
      <c r="B9326" s="183"/>
      <c r="C9326" s="206" t="s">
        <v>604</v>
      </c>
      <c r="D9326" s="183"/>
      <c r="E9326" s="206" t="s">
        <v>605</v>
      </c>
      <c r="F9326" s="183"/>
      <c r="G9326" s="183"/>
      <c r="H9326" s="183"/>
      <c r="I9326" s="183"/>
      <c r="J9326" s="183"/>
      <c r="K9326" s="207">
        <v>44.98</v>
      </c>
      <c r="L9326" s="183"/>
      <c r="M9326" s="207">
        <v>0</v>
      </c>
      <c r="N9326" s="183"/>
      <c r="O9326" s="205">
        <v>0</v>
      </c>
      <c r="P9326" s="183"/>
    </row>
    <row r="9327" spans="1:16" x14ac:dyDescent="0.25">
      <c r="A9327" s="197"/>
      <c r="B9327" s="183"/>
      <c r="C9327" s="197" t="s">
        <v>1381</v>
      </c>
      <c r="D9327" s="183"/>
      <c r="E9327" s="197" t="s">
        <v>1382</v>
      </c>
      <c r="F9327" s="183"/>
      <c r="G9327" s="183"/>
      <c r="H9327" s="183"/>
      <c r="I9327" s="183"/>
      <c r="J9327" s="183"/>
      <c r="K9327" s="198">
        <v>2200</v>
      </c>
      <c r="L9327" s="183"/>
      <c r="M9327" s="198">
        <v>0</v>
      </c>
      <c r="N9327" s="183"/>
      <c r="O9327" s="199">
        <v>0</v>
      </c>
      <c r="P9327" s="183"/>
    </row>
    <row r="9328" spans="1:16" x14ac:dyDescent="0.25">
      <c r="A9328" s="187" t="s">
        <v>0</v>
      </c>
      <c r="B9328" s="183"/>
      <c r="C9328" s="187" t="s">
        <v>214</v>
      </c>
      <c r="D9328" s="183"/>
      <c r="E9328" s="183"/>
      <c r="F9328" s="183"/>
      <c r="G9328" s="183"/>
      <c r="H9328" s="183"/>
      <c r="I9328" s="183"/>
      <c r="J9328" s="183"/>
      <c r="K9328" s="188">
        <v>2200</v>
      </c>
      <c r="L9328" s="183"/>
      <c r="M9328" s="188">
        <v>0</v>
      </c>
      <c r="N9328" s="183"/>
      <c r="O9328" s="189">
        <v>0</v>
      </c>
      <c r="P9328" s="183"/>
    </row>
    <row r="9329" spans="1:16" x14ac:dyDescent="0.25">
      <c r="A9329" s="187" t="s">
        <v>0</v>
      </c>
      <c r="B9329" s="183"/>
      <c r="C9329" s="187" t="s">
        <v>215</v>
      </c>
      <c r="D9329" s="183"/>
      <c r="E9329" s="183"/>
      <c r="F9329" s="183"/>
      <c r="G9329" s="183"/>
      <c r="H9329" s="183"/>
      <c r="I9329" s="183"/>
      <c r="J9329" s="183"/>
      <c r="K9329" s="188">
        <v>2200</v>
      </c>
      <c r="L9329" s="183"/>
      <c r="M9329" s="188">
        <v>0</v>
      </c>
      <c r="N9329" s="183"/>
      <c r="O9329" s="189">
        <v>0</v>
      </c>
      <c r="P9329" s="183"/>
    </row>
    <row r="9330" spans="1:16" x14ac:dyDescent="0.25">
      <c r="A9330" s="206" t="s">
        <v>0</v>
      </c>
      <c r="B9330" s="183"/>
      <c r="C9330" s="206" t="s">
        <v>564</v>
      </c>
      <c r="D9330" s="183"/>
      <c r="E9330" s="206" t="s">
        <v>565</v>
      </c>
      <c r="F9330" s="183"/>
      <c r="G9330" s="183"/>
      <c r="H9330" s="183"/>
      <c r="I9330" s="183"/>
      <c r="J9330" s="183"/>
      <c r="K9330" s="207">
        <v>2047.5</v>
      </c>
      <c r="L9330" s="183"/>
      <c r="M9330" s="207">
        <v>0</v>
      </c>
      <c r="N9330" s="183"/>
      <c r="O9330" s="205">
        <v>0</v>
      </c>
      <c r="P9330" s="183"/>
    </row>
    <row r="9331" spans="1:16" x14ac:dyDescent="0.25">
      <c r="A9331" s="206" t="s">
        <v>0</v>
      </c>
      <c r="B9331" s="183"/>
      <c r="C9331" s="206" t="s">
        <v>574</v>
      </c>
      <c r="D9331" s="183"/>
      <c r="E9331" s="206" t="s">
        <v>575</v>
      </c>
      <c r="F9331" s="183"/>
      <c r="G9331" s="183"/>
      <c r="H9331" s="183"/>
      <c r="I9331" s="183"/>
      <c r="J9331" s="183"/>
      <c r="K9331" s="207">
        <v>152.5</v>
      </c>
      <c r="L9331" s="183"/>
      <c r="M9331" s="207">
        <v>0</v>
      </c>
      <c r="N9331" s="183"/>
      <c r="O9331" s="205">
        <v>0</v>
      </c>
      <c r="P9331" s="183"/>
    </row>
    <row r="9332" spans="1:16" x14ac:dyDescent="0.25">
      <c r="A9332" s="197"/>
      <c r="B9332" s="183"/>
      <c r="C9332" s="197" t="s">
        <v>1513</v>
      </c>
      <c r="D9332" s="183"/>
      <c r="E9332" s="197" t="s">
        <v>1514</v>
      </c>
      <c r="F9332" s="183"/>
      <c r="G9332" s="183"/>
      <c r="H9332" s="183"/>
      <c r="I9332" s="183"/>
      <c r="J9332" s="183"/>
      <c r="K9332" s="198">
        <v>116900</v>
      </c>
      <c r="L9332" s="183"/>
      <c r="M9332" s="198">
        <v>44999.92</v>
      </c>
      <c r="N9332" s="183"/>
      <c r="O9332" s="199">
        <v>38.49</v>
      </c>
      <c r="P9332" s="183"/>
    </row>
    <row r="9333" spans="1:16" x14ac:dyDescent="0.25">
      <c r="A9333" s="187" t="s">
        <v>0</v>
      </c>
      <c r="B9333" s="183"/>
      <c r="C9333" s="187" t="s">
        <v>221</v>
      </c>
      <c r="D9333" s="183"/>
      <c r="E9333" s="183"/>
      <c r="F9333" s="183"/>
      <c r="G9333" s="183"/>
      <c r="H9333" s="183"/>
      <c r="I9333" s="183"/>
      <c r="J9333" s="183"/>
      <c r="K9333" s="188">
        <v>107500</v>
      </c>
      <c r="L9333" s="183"/>
      <c r="M9333" s="188">
        <v>44010.9</v>
      </c>
      <c r="N9333" s="183"/>
      <c r="O9333" s="189">
        <v>40.94</v>
      </c>
      <c r="P9333" s="183"/>
    </row>
    <row r="9334" spans="1:16" x14ac:dyDescent="0.25">
      <c r="A9334" s="187" t="s">
        <v>0</v>
      </c>
      <c r="B9334" s="183"/>
      <c r="C9334" s="187" t="s">
        <v>227</v>
      </c>
      <c r="D9334" s="183"/>
      <c r="E9334" s="183"/>
      <c r="F9334" s="183"/>
      <c r="G9334" s="183"/>
      <c r="H9334" s="183"/>
      <c r="I9334" s="183"/>
      <c r="J9334" s="183"/>
      <c r="K9334" s="188">
        <v>107500</v>
      </c>
      <c r="L9334" s="183"/>
      <c r="M9334" s="188">
        <v>44010.9</v>
      </c>
      <c r="N9334" s="183"/>
      <c r="O9334" s="189">
        <v>40.94</v>
      </c>
      <c r="P9334" s="183"/>
    </row>
    <row r="9335" spans="1:16" x14ac:dyDescent="0.25">
      <c r="A9335" s="206" t="s">
        <v>0</v>
      </c>
      <c r="B9335" s="183"/>
      <c r="C9335" s="206" t="s">
        <v>574</v>
      </c>
      <c r="D9335" s="183"/>
      <c r="E9335" s="206" t="s">
        <v>575</v>
      </c>
      <c r="F9335" s="183"/>
      <c r="G9335" s="183"/>
      <c r="H9335" s="183"/>
      <c r="I9335" s="183"/>
      <c r="J9335" s="183"/>
      <c r="K9335" s="207">
        <v>107500</v>
      </c>
      <c r="L9335" s="183"/>
      <c r="M9335" s="207">
        <v>44010.9</v>
      </c>
      <c r="N9335" s="183"/>
      <c r="O9335" s="205">
        <v>40.94</v>
      </c>
      <c r="P9335" s="183"/>
    </row>
    <row r="9336" spans="1:16" x14ac:dyDescent="0.25">
      <c r="A9336" s="203" t="s">
        <v>0</v>
      </c>
      <c r="B9336" s="183"/>
      <c r="C9336" s="203" t="s">
        <v>744</v>
      </c>
      <c r="D9336" s="183"/>
      <c r="E9336" s="203" t="s">
        <v>745</v>
      </c>
      <c r="F9336" s="183"/>
      <c r="G9336" s="183"/>
      <c r="H9336" s="183"/>
      <c r="I9336" s="183"/>
      <c r="J9336" s="183"/>
      <c r="K9336" s="204" t="s">
        <v>0</v>
      </c>
      <c r="L9336" s="183"/>
      <c r="M9336" s="204">
        <v>2877.55</v>
      </c>
      <c r="N9336" s="183"/>
      <c r="O9336" s="202" t="s">
        <v>0</v>
      </c>
      <c r="P9336" s="183"/>
    </row>
    <row r="9337" spans="1:16" x14ac:dyDescent="0.25">
      <c r="A9337" s="203" t="s">
        <v>0</v>
      </c>
      <c r="B9337" s="183"/>
      <c r="C9337" s="203" t="s">
        <v>931</v>
      </c>
      <c r="D9337" s="183"/>
      <c r="E9337" s="203" t="s">
        <v>932</v>
      </c>
      <c r="F9337" s="183"/>
      <c r="G9337" s="183"/>
      <c r="H9337" s="183"/>
      <c r="I9337" s="183"/>
      <c r="J9337" s="183"/>
      <c r="K9337" s="204" t="s">
        <v>0</v>
      </c>
      <c r="L9337" s="183"/>
      <c r="M9337" s="204">
        <v>37301.589999999997</v>
      </c>
      <c r="N9337" s="183"/>
      <c r="O9337" s="202" t="s">
        <v>0</v>
      </c>
      <c r="P9337" s="183"/>
    </row>
    <row r="9338" spans="1:16" x14ac:dyDescent="0.25">
      <c r="A9338" s="203" t="s">
        <v>0</v>
      </c>
      <c r="B9338" s="183"/>
      <c r="C9338" s="203" t="s">
        <v>746</v>
      </c>
      <c r="D9338" s="183"/>
      <c r="E9338" s="203" t="s">
        <v>747</v>
      </c>
      <c r="F9338" s="183"/>
      <c r="G9338" s="183"/>
      <c r="H9338" s="183"/>
      <c r="I9338" s="183"/>
      <c r="J9338" s="183"/>
      <c r="K9338" s="204" t="s">
        <v>0</v>
      </c>
      <c r="L9338" s="183"/>
      <c r="M9338" s="204">
        <v>345.18</v>
      </c>
      <c r="N9338" s="183"/>
      <c r="O9338" s="202" t="s">
        <v>0</v>
      </c>
      <c r="P9338" s="183"/>
    </row>
    <row r="9339" spans="1:16" x14ac:dyDescent="0.25">
      <c r="A9339" s="203" t="s">
        <v>0</v>
      </c>
      <c r="B9339" s="183"/>
      <c r="C9339" s="203" t="s">
        <v>750</v>
      </c>
      <c r="D9339" s="183"/>
      <c r="E9339" s="203" t="s">
        <v>751</v>
      </c>
      <c r="F9339" s="183"/>
      <c r="G9339" s="183"/>
      <c r="H9339" s="183"/>
      <c r="I9339" s="183"/>
      <c r="J9339" s="183"/>
      <c r="K9339" s="204" t="s">
        <v>0</v>
      </c>
      <c r="L9339" s="183"/>
      <c r="M9339" s="204">
        <v>532</v>
      </c>
      <c r="N9339" s="183"/>
      <c r="O9339" s="202" t="s">
        <v>0</v>
      </c>
      <c r="P9339" s="183"/>
    </row>
    <row r="9340" spans="1:16" x14ac:dyDescent="0.25">
      <c r="A9340" s="203" t="s">
        <v>0</v>
      </c>
      <c r="B9340" s="183"/>
      <c r="C9340" s="203" t="s">
        <v>752</v>
      </c>
      <c r="D9340" s="183"/>
      <c r="E9340" s="203" t="s">
        <v>753</v>
      </c>
      <c r="F9340" s="183"/>
      <c r="G9340" s="183"/>
      <c r="H9340" s="183"/>
      <c r="I9340" s="183"/>
      <c r="J9340" s="183"/>
      <c r="K9340" s="204" t="s">
        <v>0</v>
      </c>
      <c r="L9340" s="183"/>
      <c r="M9340" s="204">
        <v>218.87</v>
      </c>
      <c r="N9340" s="183"/>
      <c r="O9340" s="202" t="s">
        <v>0</v>
      </c>
      <c r="P9340" s="183"/>
    </row>
    <row r="9341" spans="1:16" x14ac:dyDescent="0.25">
      <c r="A9341" s="203" t="s">
        <v>0</v>
      </c>
      <c r="B9341" s="183"/>
      <c r="C9341" s="203" t="s">
        <v>582</v>
      </c>
      <c r="D9341" s="183"/>
      <c r="E9341" s="203" t="s">
        <v>583</v>
      </c>
      <c r="F9341" s="183"/>
      <c r="G9341" s="183"/>
      <c r="H9341" s="183"/>
      <c r="I9341" s="183"/>
      <c r="J9341" s="183"/>
      <c r="K9341" s="204" t="s">
        <v>0</v>
      </c>
      <c r="L9341" s="183"/>
      <c r="M9341" s="204">
        <v>373.4</v>
      </c>
      <c r="N9341" s="183"/>
      <c r="O9341" s="202" t="s">
        <v>0</v>
      </c>
      <c r="P9341" s="183"/>
    </row>
    <row r="9342" spans="1:16" x14ac:dyDescent="0.25">
      <c r="A9342" s="203" t="s">
        <v>0</v>
      </c>
      <c r="B9342" s="183"/>
      <c r="C9342" s="203" t="s">
        <v>706</v>
      </c>
      <c r="D9342" s="183"/>
      <c r="E9342" s="203" t="s">
        <v>707</v>
      </c>
      <c r="F9342" s="183"/>
      <c r="G9342" s="183"/>
      <c r="H9342" s="183"/>
      <c r="I9342" s="183"/>
      <c r="J9342" s="183"/>
      <c r="K9342" s="204" t="s">
        <v>0</v>
      </c>
      <c r="L9342" s="183"/>
      <c r="M9342" s="204">
        <v>157.69999999999999</v>
      </c>
      <c r="N9342" s="183"/>
      <c r="O9342" s="202" t="s">
        <v>0</v>
      </c>
      <c r="P9342" s="183"/>
    </row>
    <row r="9343" spans="1:16" x14ac:dyDescent="0.25">
      <c r="A9343" s="203" t="s">
        <v>0</v>
      </c>
      <c r="B9343" s="183"/>
      <c r="C9343" s="203" t="s">
        <v>1089</v>
      </c>
      <c r="D9343" s="183"/>
      <c r="E9343" s="203" t="s">
        <v>1090</v>
      </c>
      <c r="F9343" s="183"/>
      <c r="G9343" s="183"/>
      <c r="H9343" s="183"/>
      <c r="I9343" s="183"/>
      <c r="J9343" s="183"/>
      <c r="K9343" s="204" t="s">
        <v>0</v>
      </c>
      <c r="L9343" s="183"/>
      <c r="M9343" s="204">
        <v>479.41</v>
      </c>
      <c r="N9343" s="183"/>
      <c r="O9343" s="202" t="s">
        <v>0</v>
      </c>
      <c r="P9343" s="183"/>
    </row>
    <row r="9344" spans="1:16" x14ac:dyDescent="0.25">
      <c r="A9344" s="203" t="s">
        <v>0</v>
      </c>
      <c r="B9344" s="183"/>
      <c r="C9344" s="203" t="s">
        <v>600</v>
      </c>
      <c r="D9344" s="183"/>
      <c r="E9344" s="203" t="s">
        <v>601</v>
      </c>
      <c r="F9344" s="183"/>
      <c r="G9344" s="183"/>
      <c r="H9344" s="183"/>
      <c r="I9344" s="183"/>
      <c r="J9344" s="183"/>
      <c r="K9344" s="204" t="s">
        <v>0</v>
      </c>
      <c r="L9344" s="183"/>
      <c r="M9344" s="204">
        <v>1725.2</v>
      </c>
      <c r="N9344" s="183"/>
      <c r="O9344" s="202" t="s">
        <v>0</v>
      </c>
      <c r="P9344" s="183"/>
    </row>
    <row r="9345" spans="1:16" x14ac:dyDescent="0.25">
      <c r="A9345" s="187" t="s">
        <v>0</v>
      </c>
      <c r="B9345" s="183"/>
      <c r="C9345" s="187" t="s">
        <v>229</v>
      </c>
      <c r="D9345" s="183"/>
      <c r="E9345" s="183"/>
      <c r="F9345" s="183"/>
      <c r="G9345" s="183"/>
      <c r="H9345" s="183"/>
      <c r="I9345" s="183"/>
      <c r="J9345" s="183"/>
      <c r="K9345" s="188">
        <v>9400</v>
      </c>
      <c r="L9345" s="183"/>
      <c r="M9345" s="188">
        <v>989.02</v>
      </c>
      <c r="N9345" s="183"/>
      <c r="O9345" s="189">
        <v>10.52</v>
      </c>
      <c r="P9345" s="183"/>
    </row>
    <row r="9346" spans="1:16" x14ac:dyDescent="0.25">
      <c r="A9346" s="187" t="s">
        <v>0</v>
      </c>
      <c r="B9346" s="183"/>
      <c r="C9346" s="187" t="s">
        <v>234</v>
      </c>
      <c r="D9346" s="183"/>
      <c r="E9346" s="183"/>
      <c r="F9346" s="183"/>
      <c r="G9346" s="183"/>
      <c r="H9346" s="183"/>
      <c r="I9346" s="183"/>
      <c r="J9346" s="183"/>
      <c r="K9346" s="188">
        <v>9400</v>
      </c>
      <c r="L9346" s="183"/>
      <c r="M9346" s="188">
        <v>989.02</v>
      </c>
      <c r="N9346" s="183"/>
      <c r="O9346" s="189">
        <v>10.52</v>
      </c>
      <c r="P9346" s="183"/>
    </row>
    <row r="9347" spans="1:16" x14ac:dyDescent="0.25">
      <c r="A9347" s="206" t="s">
        <v>0</v>
      </c>
      <c r="B9347" s="183"/>
      <c r="C9347" s="206" t="s">
        <v>574</v>
      </c>
      <c r="D9347" s="183"/>
      <c r="E9347" s="206" t="s">
        <v>575</v>
      </c>
      <c r="F9347" s="183"/>
      <c r="G9347" s="183"/>
      <c r="H9347" s="183"/>
      <c r="I9347" s="183"/>
      <c r="J9347" s="183"/>
      <c r="K9347" s="207">
        <v>9400</v>
      </c>
      <c r="L9347" s="183"/>
      <c r="M9347" s="207">
        <v>989.02</v>
      </c>
      <c r="N9347" s="183"/>
      <c r="O9347" s="205">
        <v>10.52</v>
      </c>
      <c r="P9347" s="183"/>
    </row>
    <row r="9348" spans="1:16" x14ac:dyDescent="0.25">
      <c r="A9348" s="203" t="s">
        <v>0</v>
      </c>
      <c r="B9348" s="183"/>
      <c r="C9348" s="203" t="s">
        <v>931</v>
      </c>
      <c r="D9348" s="183"/>
      <c r="E9348" s="203" t="s">
        <v>932</v>
      </c>
      <c r="F9348" s="183"/>
      <c r="G9348" s="183"/>
      <c r="H9348" s="183"/>
      <c r="I9348" s="183"/>
      <c r="J9348" s="183"/>
      <c r="K9348" s="204" t="s">
        <v>0</v>
      </c>
      <c r="L9348" s="183"/>
      <c r="M9348" s="204">
        <v>989.02</v>
      </c>
      <c r="N9348" s="183"/>
      <c r="O9348" s="202" t="s">
        <v>0</v>
      </c>
      <c r="P9348" s="183"/>
    </row>
    <row r="9349" spans="1:16" x14ac:dyDescent="0.25">
      <c r="A9349" s="197"/>
      <c r="B9349" s="183"/>
      <c r="C9349" s="197" t="s">
        <v>1515</v>
      </c>
      <c r="D9349" s="183"/>
      <c r="E9349" s="197" t="s">
        <v>1516</v>
      </c>
      <c r="F9349" s="183"/>
      <c r="G9349" s="183"/>
      <c r="H9349" s="183"/>
      <c r="I9349" s="183"/>
      <c r="J9349" s="183"/>
      <c r="K9349" s="198">
        <v>317850.15999999997</v>
      </c>
      <c r="L9349" s="183"/>
      <c r="M9349" s="198">
        <v>142333.34</v>
      </c>
      <c r="N9349" s="183"/>
      <c r="O9349" s="199">
        <v>44.78</v>
      </c>
      <c r="P9349" s="183"/>
    </row>
    <row r="9350" spans="1:16" x14ac:dyDescent="0.25">
      <c r="A9350" s="187" t="s">
        <v>0</v>
      </c>
      <c r="B9350" s="183"/>
      <c r="C9350" s="187" t="s">
        <v>214</v>
      </c>
      <c r="D9350" s="183"/>
      <c r="E9350" s="183"/>
      <c r="F9350" s="183"/>
      <c r="G9350" s="183"/>
      <c r="H9350" s="183"/>
      <c r="I9350" s="183"/>
      <c r="J9350" s="183"/>
      <c r="K9350" s="188">
        <v>35000</v>
      </c>
      <c r="L9350" s="183"/>
      <c r="M9350" s="188">
        <v>16476.12</v>
      </c>
      <c r="N9350" s="183"/>
      <c r="O9350" s="189">
        <v>47.07</v>
      </c>
      <c r="P9350" s="183"/>
    </row>
    <row r="9351" spans="1:16" x14ac:dyDescent="0.25">
      <c r="A9351" s="187" t="s">
        <v>0</v>
      </c>
      <c r="B9351" s="183"/>
      <c r="C9351" s="187" t="s">
        <v>215</v>
      </c>
      <c r="D9351" s="183"/>
      <c r="E9351" s="183"/>
      <c r="F9351" s="183"/>
      <c r="G9351" s="183"/>
      <c r="H9351" s="183"/>
      <c r="I9351" s="183"/>
      <c r="J9351" s="183"/>
      <c r="K9351" s="188">
        <v>35000</v>
      </c>
      <c r="L9351" s="183"/>
      <c r="M9351" s="188">
        <v>16476.12</v>
      </c>
      <c r="N9351" s="183"/>
      <c r="O9351" s="189">
        <v>47.07</v>
      </c>
      <c r="P9351" s="183"/>
    </row>
    <row r="9352" spans="1:16" x14ac:dyDescent="0.25">
      <c r="A9352" s="206" t="s">
        <v>0</v>
      </c>
      <c r="B9352" s="183"/>
      <c r="C9352" s="206" t="s">
        <v>564</v>
      </c>
      <c r="D9352" s="183"/>
      <c r="E9352" s="206" t="s">
        <v>565</v>
      </c>
      <c r="F9352" s="183"/>
      <c r="G9352" s="183"/>
      <c r="H9352" s="183"/>
      <c r="I9352" s="183"/>
      <c r="J9352" s="183"/>
      <c r="K9352" s="207">
        <v>33105</v>
      </c>
      <c r="L9352" s="183"/>
      <c r="M9352" s="207">
        <v>16004.28</v>
      </c>
      <c r="N9352" s="183"/>
      <c r="O9352" s="205">
        <v>48.34</v>
      </c>
      <c r="P9352" s="183"/>
    </row>
    <row r="9353" spans="1:16" x14ac:dyDescent="0.25">
      <c r="A9353" s="203" t="s">
        <v>0</v>
      </c>
      <c r="B9353" s="183"/>
      <c r="C9353" s="203" t="s">
        <v>566</v>
      </c>
      <c r="D9353" s="183"/>
      <c r="E9353" s="203" t="s">
        <v>567</v>
      </c>
      <c r="F9353" s="183"/>
      <c r="G9353" s="183"/>
      <c r="H9353" s="183"/>
      <c r="I9353" s="183"/>
      <c r="J9353" s="183"/>
      <c r="K9353" s="204" t="s">
        <v>0</v>
      </c>
      <c r="L9353" s="183"/>
      <c r="M9353" s="204">
        <v>13616.15</v>
      </c>
      <c r="N9353" s="183"/>
      <c r="O9353" s="202" t="s">
        <v>0</v>
      </c>
      <c r="P9353" s="183"/>
    </row>
    <row r="9354" spans="1:16" x14ac:dyDescent="0.25">
      <c r="A9354" s="203" t="s">
        <v>0</v>
      </c>
      <c r="B9354" s="183"/>
      <c r="C9354" s="203" t="s">
        <v>572</v>
      </c>
      <c r="D9354" s="183"/>
      <c r="E9354" s="203" t="s">
        <v>573</v>
      </c>
      <c r="F9354" s="183"/>
      <c r="G9354" s="183"/>
      <c r="H9354" s="183"/>
      <c r="I9354" s="183"/>
      <c r="J9354" s="183"/>
      <c r="K9354" s="204" t="s">
        <v>0</v>
      </c>
      <c r="L9354" s="183"/>
      <c r="M9354" s="204">
        <v>141.66</v>
      </c>
      <c r="N9354" s="183"/>
      <c r="O9354" s="202" t="s">
        <v>0</v>
      </c>
      <c r="P9354" s="183"/>
    </row>
    <row r="9355" spans="1:16" x14ac:dyDescent="0.25">
      <c r="A9355" s="203" t="s">
        <v>0</v>
      </c>
      <c r="B9355" s="183"/>
      <c r="C9355" s="203" t="s">
        <v>568</v>
      </c>
      <c r="D9355" s="183"/>
      <c r="E9355" s="203" t="s">
        <v>569</v>
      </c>
      <c r="F9355" s="183"/>
      <c r="G9355" s="183"/>
      <c r="H9355" s="183"/>
      <c r="I9355" s="183"/>
      <c r="J9355" s="183"/>
      <c r="K9355" s="204" t="s">
        <v>0</v>
      </c>
      <c r="L9355" s="183"/>
      <c r="M9355" s="204">
        <v>2246.4699999999998</v>
      </c>
      <c r="N9355" s="183"/>
      <c r="O9355" s="202" t="s">
        <v>0</v>
      </c>
      <c r="P9355" s="183"/>
    </row>
    <row r="9356" spans="1:16" x14ac:dyDescent="0.25">
      <c r="A9356" s="206" t="s">
        <v>0</v>
      </c>
      <c r="B9356" s="183"/>
      <c r="C9356" s="206" t="s">
        <v>574</v>
      </c>
      <c r="D9356" s="183"/>
      <c r="E9356" s="206" t="s">
        <v>575</v>
      </c>
      <c r="F9356" s="183"/>
      <c r="G9356" s="183"/>
      <c r="H9356" s="183"/>
      <c r="I9356" s="183"/>
      <c r="J9356" s="183"/>
      <c r="K9356" s="207">
        <v>1895</v>
      </c>
      <c r="L9356" s="183"/>
      <c r="M9356" s="207">
        <v>471.84</v>
      </c>
      <c r="N9356" s="183"/>
      <c r="O9356" s="205">
        <v>24.9</v>
      </c>
      <c r="P9356" s="183"/>
    </row>
    <row r="9357" spans="1:16" x14ac:dyDescent="0.25">
      <c r="A9357" s="203" t="s">
        <v>0</v>
      </c>
      <c r="B9357" s="183"/>
      <c r="C9357" s="203" t="s">
        <v>576</v>
      </c>
      <c r="D9357" s="183"/>
      <c r="E9357" s="203" t="s">
        <v>577</v>
      </c>
      <c r="F9357" s="183"/>
      <c r="G9357" s="183"/>
      <c r="H9357" s="183"/>
      <c r="I9357" s="183"/>
      <c r="J9357" s="183"/>
      <c r="K9357" s="204" t="s">
        <v>0</v>
      </c>
      <c r="L9357" s="183"/>
      <c r="M9357" s="204">
        <v>471.84</v>
      </c>
      <c r="N9357" s="183"/>
      <c r="O9357" s="202" t="s">
        <v>0</v>
      </c>
      <c r="P9357" s="183"/>
    </row>
    <row r="9358" spans="1:16" x14ac:dyDescent="0.25">
      <c r="A9358" s="187" t="s">
        <v>0</v>
      </c>
      <c r="B9358" s="183"/>
      <c r="C9358" s="187" t="s">
        <v>221</v>
      </c>
      <c r="D9358" s="183"/>
      <c r="E9358" s="183"/>
      <c r="F9358" s="183"/>
      <c r="G9358" s="183"/>
      <c r="H9358" s="183"/>
      <c r="I9358" s="183"/>
      <c r="J9358" s="183"/>
      <c r="K9358" s="188">
        <v>7405.16</v>
      </c>
      <c r="L9358" s="183"/>
      <c r="M9358" s="188">
        <v>198.35</v>
      </c>
      <c r="N9358" s="183"/>
      <c r="O9358" s="189">
        <v>2.68</v>
      </c>
      <c r="P9358" s="183"/>
    </row>
    <row r="9359" spans="1:16" x14ac:dyDescent="0.25">
      <c r="A9359" s="187" t="s">
        <v>0</v>
      </c>
      <c r="B9359" s="183"/>
      <c r="C9359" s="187" t="s">
        <v>227</v>
      </c>
      <c r="D9359" s="183"/>
      <c r="E9359" s="183"/>
      <c r="F9359" s="183"/>
      <c r="G9359" s="183"/>
      <c r="H9359" s="183"/>
      <c r="I9359" s="183"/>
      <c r="J9359" s="183"/>
      <c r="K9359" s="188">
        <v>7405.16</v>
      </c>
      <c r="L9359" s="183"/>
      <c r="M9359" s="188">
        <v>198.35</v>
      </c>
      <c r="N9359" s="183"/>
      <c r="O9359" s="189">
        <v>2.68</v>
      </c>
      <c r="P9359" s="183"/>
    </row>
    <row r="9360" spans="1:16" x14ac:dyDescent="0.25">
      <c r="A9360" s="206" t="s">
        <v>0</v>
      </c>
      <c r="B9360" s="183"/>
      <c r="C9360" s="206" t="s">
        <v>564</v>
      </c>
      <c r="D9360" s="183"/>
      <c r="E9360" s="206" t="s">
        <v>565</v>
      </c>
      <c r="F9360" s="183"/>
      <c r="G9360" s="183"/>
      <c r="H9360" s="183"/>
      <c r="I9360" s="183"/>
      <c r="J9360" s="183"/>
      <c r="K9360" s="207">
        <v>7205.16</v>
      </c>
      <c r="L9360" s="183"/>
      <c r="M9360" s="207">
        <v>198.35</v>
      </c>
      <c r="N9360" s="183"/>
      <c r="O9360" s="205">
        <v>2.75</v>
      </c>
      <c r="P9360" s="183"/>
    </row>
    <row r="9361" spans="1:16" x14ac:dyDescent="0.25">
      <c r="A9361" s="203" t="s">
        <v>0</v>
      </c>
      <c r="B9361" s="183"/>
      <c r="C9361" s="203" t="s">
        <v>566</v>
      </c>
      <c r="D9361" s="183"/>
      <c r="E9361" s="203" t="s">
        <v>567</v>
      </c>
      <c r="F9361" s="183"/>
      <c r="G9361" s="183"/>
      <c r="H9361" s="183"/>
      <c r="I9361" s="183"/>
      <c r="J9361" s="183"/>
      <c r="K9361" s="204" t="s">
        <v>0</v>
      </c>
      <c r="L9361" s="183"/>
      <c r="M9361" s="204">
        <v>170.26</v>
      </c>
      <c r="N9361" s="183"/>
      <c r="O9361" s="202" t="s">
        <v>0</v>
      </c>
      <c r="P9361" s="183"/>
    </row>
    <row r="9362" spans="1:16" x14ac:dyDescent="0.25">
      <c r="A9362" s="203" t="s">
        <v>0</v>
      </c>
      <c r="B9362" s="183"/>
      <c r="C9362" s="203" t="s">
        <v>568</v>
      </c>
      <c r="D9362" s="183"/>
      <c r="E9362" s="203" t="s">
        <v>569</v>
      </c>
      <c r="F9362" s="183"/>
      <c r="G9362" s="183"/>
      <c r="H9362" s="183"/>
      <c r="I9362" s="183"/>
      <c r="J9362" s="183"/>
      <c r="K9362" s="204" t="s">
        <v>0</v>
      </c>
      <c r="L9362" s="183"/>
      <c r="M9362" s="204">
        <v>28.09</v>
      </c>
      <c r="N9362" s="183"/>
      <c r="O9362" s="202" t="s">
        <v>0</v>
      </c>
      <c r="P9362" s="183"/>
    </row>
    <row r="9363" spans="1:16" x14ac:dyDescent="0.25">
      <c r="A9363" s="206" t="s">
        <v>0</v>
      </c>
      <c r="B9363" s="183"/>
      <c r="C9363" s="206" t="s">
        <v>574</v>
      </c>
      <c r="D9363" s="183"/>
      <c r="E9363" s="206" t="s">
        <v>575</v>
      </c>
      <c r="F9363" s="183"/>
      <c r="G9363" s="183"/>
      <c r="H9363" s="183"/>
      <c r="I9363" s="183"/>
      <c r="J9363" s="183"/>
      <c r="K9363" s="207">
        <v>200</v>
      </c>
      <c r="L9363" s="183"/>
      <c r="M9363" s="207">
        <v>0</v>
      </c>
      <c r="N9363" s="183"/>
      <c r="O9363" s="205">
        <v>0</v>
      </c>
      <c r="P9363" s="183"/>
    </row>
    <row r="9364" spans="1:16" x14ac:dyDescent="0.25">
      <c r="A9364" s="187" t="s">
        <v>0</v>
      </c>
      <c r="B9364" s="183"/>
      <c r="C9364" s="187" t="s">
        <v>229</v>
      </c>
      <c r="D9364" s="183"/>
      <c r="E9364" s="183"/>
      <c r="F9364" s="183"/>
      <c r="G9364" s="183"/>
      <c r="H9364" s="183"/>
      <c r="I9364" s="183"/>
      <c r="J9364" s="183"/>
      <c r="K9364" s="188">
        <v>275445</v>
      </c>
      <c r="L9364" s="183"/>
      <c r="M9364" s="188">
        <v>125658.87</v>
      </c>
      <c r="N9364" s="183"/>
      <c r="O9364" s="189">
        <v>45.62</v>
      </c>
      <c r="P9364" s="183"/>
    </row>
    <row r="9365" spans="1:16" x14ac:dyDescent="0.25">
      <c r="A9365" s="187" t="s">
        <v>0</v>
      </c>
      <c r="B9365" s="183"/>
      <c r="C9365" s="187" t="s">
        <v>234</v>
      </c>
      <c r="D9365" s="183"/>
      <c r="E9365" s="183"/>
      <c r="F9365" s="183"/>
      <c r="G9365" s="183"/>
      <c r="H9365" s="183"/>
      <c r="I9365" s="183"/>
      <c r="J9365" s="183"/>
      <c r="K9365" s="188">
        <v>275445</v>
      </c>
      <c r="L9365" s="183"/>
      <c r="M9365" s="188">
        <v>125658.87</v>
      </c>
      <c r="N9365" s="183"/>
      <c r="O9365" s="189">
        <v>45.62</v>
      </c>
      <c r="P9365" s="183"/>
    </row>
    <row r="9366" spans="1:16" x14ac:dyDescent="0.25">
      <c r="A9366" s="206" t="s">
        <v>0</v>
      </c>
      <c r="B9366" s="183"/>
      <c r="C9366" s="206" t="s">
        <v>564</v>
      </c>
      <c r="D9366" s="183"/>
      <c r="E9366" s="206" t="s">
        <v>565</v>
      </c>
      <c r="F9366" s="183"/>
      <c r="G9366" s="183"/>
      <c r="H9366" s="183"/>
      <c r="I9366" s="183"/>
      <c r="J9366" s="183"/>
      <c r="K9366" s="207">
        <v>267950</v>
      </c>
      <c r="L9366" s="183"/>
      <c r="M9366" s="207">
        <v>122551.38</v>
      </c>
      <c r="N9366" s="183"/>
      <c r="O9366" s="205">
        <v>45.74</v>
      </c>
      <c r="P9366" s="183"/>
    </row>
    <row r="9367" spans="1:16" x14ac:dyDescent="0.25">
      <c r="A9367" s="203" t="s">
        <v>0</v>
      </c>
      <c r="B9367" s="183"/>
      <c r="C9367" s="203" t="s">
        <v>566</v>
      </c>
      <c r="D9367" s="183"/>
      <c r="E9367" s="203" t="s">
        <v>567</v>
      </c>
      <c r="F9367" s="183"/>
      <c r="G9367" s="183"/>
      <c r="H9367" s="183"/>
      <c r="I9367" s="183"/>
      <c r="J9367" s="183"/>
      <c r="K9367" s="204" t="s">
        <v>0</v>
      </c>
      <c r="L9367" s="183"/>
      <c r="M9367" s="204">
        <v>101542.6</v>
      </c>
      <c r="N9367" s="183"/>
      <c r="O9367" s="202" t="s">
        <v>0</v>
      </c>
      <c r="P9367" s="183"/>
    </row>
    <row r="9368" spans="1:16" x14ac:dyDescent="0.25">
      <c r="A9368" s="203" t="s">
        <v>0</v>
      </c>
      <c r="B9368" s="183"/>
      <c r="C9368" s="203" t="s">
        <v>572</v>
      </c>
      <c r="D9368" s="183"/>
      <c r="E9368" s="203" t="s">
        <v>573</v>
      </c>
      <c r="F9368" s="183"/>
      <c r="G9368" s="183"/>
      <c r="H9368" s="183"/>
      <c r="I9368" s="183"/>
      <c r="J9368" s="183"/>
      <c r="K9368" s="204" t="s">
        <v>0</v>
      </c>
      <c r="L9368" s="183"/>
      <c r="M9368" s="204">
        <v>4254.0600000000004</v>
      </c>
      <c r="N9368" s="183"/>
      <c r="O9368" s="202" t="s">
        <v>0</v>
      </c>
      <c r="P9368" s="183"/>
    </row>
    <row r="9369" spans="1:16" x14ac:dyDescent="0.25">
      <c r="A9369" s="203" t="s">
        <v>0</v>
      </c>
      <c r="B9369" s="183"/>
      <c r="C9369" s="203" t="s">
        <v>568</v>
      </c>
      <c r="D9369" s="183"/>
      <c r="E9369" s="203" t="s">
        <v>569</v>
      </c>
      <c r="F9369" s="183"/>
      <c r="G9369" s="183"/>
      <c r="H9369" s="183"/>
      <c r="I9369" s="183"/>
      <c r="J9369" s="183"/>
      <c r="K9369" s="204" t="s">
        <v>0</v>
      </c>
      <c r="L9369" s="183"/>
      <c r="M9369" s="204">
        <v>16754.72</v>
      </c>
      <c r="N9369" s="183"/>
      <c r="O9369" s="202" t="s">
        <v>0</v>
      </c>
      <c r="P9369" s="183"/>
    </row>
    <row r="9370" spans="1:16" x14ac:dyDescent="0.25">
      <c r="A9370" s="206" t="s">
        <v>0</v>
      </c>
      <c r="B9370" s="183"/>
      <c r="C9370" s="206" t="s">
        <v>574</v>
      </c>
      <c r="D9370" s="183"/>
      <c r="E9370" s="206" t="s">
        <v>575</v>
      </c>
      <c r="F9370" s="183"/>
      <c r="G9370" s="183"/>
      <c r="H9370" s="183"/>
      <c r="I9370" s="183"/>
      <c r="J9370" s="183"/>
      <c r="K9370" s="207">
        <v>7495</v>
      </c>
      <c r="L9370" s="183"/>
      <c r="M9370" s="207">
        <v>3107.49</v>
      </c>
      <c r="N9370" s="183"/>
      <c r="O9370" s="205">
        <v>41.46</v>
      </c>
      <c r="P9370" s="183"/>
    </row>
    <row r="9371" spans="1:16" x14ac:dyDescent="0.25">
      <c r="A9371" s="203" t="s">
        <v>0</v>
      </c>
      <c r="B9371" s="183"/>
      <c r="C9371" s="203" t="s">
        <v>576</v>
      </c>
      <c r="D9371" s="183"/>
      <c r="E9371" s="203" t="s">
        <v>577</v>
      </c>
      <c r="F9371" s="183"/>
      <c r="G9371" s="183"/>
      <c r="H9371" s="183"/>
      <c r="I9371" s="183"/>
      <c r="J9371" s="183"/>
      <c r="K9371" s="204" t="s">
        <v>0</v>
      </c>
      <c r="L9371" s="183"/>
      <c r="M9371" s="204">
        <v>3107.49</v>
      </c>
      <c r="N9371" s="183"/>
      <c r="O9371" s="202" t="s">
        <v>0</v>
      </c>
      <c r="P9371" s="183"/>
    </row>
    <row r="9372" spans="1:16" x14ac:dyDescent="0.25">
      <c r="A9372" s="197"/>
      <c r="B9372" s="183"/>
      <c r="C9372" s="197" t="s">
        <v>1517</v>
      </c>
      <c r="D9372" s="183"/>
      <c r="E9372" s="197" t="s">
        <v>1518</v>
      </c>
      <c r="F9372" s="183"/>
      <c r="G9372" s="183"/>
      <c r="H9372" s="183"/>
      <c r="I9372" s="183"/>
      <c r="J9372" s="183"/>
      <c r="K9372" s="198">
        <v>15602.78</v>
      </c>
      <c r="L9372" s="183"/>
      <c r="M9372" s="198">
        <v>3067.66</v>
      </c>
      <c r="N9372" s="183"/>
      <c r="O9372" s="199">
        <v>19.66</v>
      </c>
      <c r="P9372" s="183"/>
    </row>
    <row r="9373" spans="1:16" x14ac:dyDescent="0.25">
      <c r="A9373" s="187" t="s">
        <v>0</v>
      </c>
      <c r="B9373" s="183"/>
      <c r="C9373" s="187" t="s">
        <v>229</v>
      </c>
      <c r="D9373" s="183"/>
      <c r="E9373" s="183"/>
      <c r="F9373" s="183"/>
      <c r="G9373" s="183"/>
      <c r="H9373" s="183"/>
      <c r="I9373" s="183"/>
      <c r="J9373" s="183"/>
      <c r="K9373" s="188">
        <v>15602.78</v>
      </c>
      <c r="L9373" s="183"/>
      <c r="M9373" s="188">
        <v>3067.66</v>
      </c>
      <c r="N9373" s="183"/>
      <c r="O9373" s="189">
        <v>19.66</v>
      </c>
      <c r="P9373" s="183"/>
    </row>
    <row r="9374" spans="1:16" x14ac:dyDescent="0.25">
      <c r="A9374" s="187" t="s">
        <v>0</v>
      </c>
      <c r="B9374" s="183"/>
      <c r="C9374" s="187" t="s">
        <v>234</v>
      </c>
      <c r="D9374" s="183"/>
      <c r="E9374" s="183"/>
      <c r="F9374" s="183"/>
      <c r="G9374" s="183"/>
      <c r="H9374" s="183"/>
      <c r="I9374" s="183"/>
      <c r="J9374" s="183"/>
      <c r="K9374" s="188">
        <v>15602.78</v>
      </c>
      <c r="L9374" s="183"/>
      <c r="M9374" s="188">
        <v>3067.66</v>
      </c>
      <c r="N9374" s="183"/>
      <c r="O9374" s="189">
        <v>19.66</v>
      </c>
      <c r="P9374" s="183"/>
    </row>
    <row r="9375" spans="1:16" x14ac:dyDescent="0.25">
      <c r="A9375" s="206" t="s">
        <v>0</v>
      </c>
      <c r="B9375" s="183"/>
      <c r="C9375" s="206" t="s">
        <v>574</v>
      </c>
      <c r="D9375" s="183"/>
      <c r="E9375" s="206" t="s">
        <v>575</v>
      </c>
      <c r="F9375" s="183"/>
      <c r="G9375" s="183"/>
      <c r="H9375" s="183"/>
      <c r="I9375" s="183"/>
      <c r="J9375" s="183"/>
      <c r="K9375" s="207">
        <v>15602.78</v>
      </c>
      <c r="L9375" s="183"/>
      <c r="M9375" s="207">
        <v>3067.66</v>
      </c>
      <c r="N9375" s="183"/>
      <c r="O9375" s="205">
        <v>19.66</v>
      </c>
      <c r="P9375" s="183"/>
    </row>
    <row r="9376" spans="1:16" x14ac:dyDescent="0.25">
      <c r="A9376" s="203" t="s">
        <v>0</v>
      </c>
      <c r="B9376" s="183"/>
      <c r="C9376" s="203" t="s">
        <v>580</v>
      </c>
      <c r="D9376" s="183"/>
      <c r="E9376" s="203" t="s">
        <v>581</v>
      </c>
      <c r="F9376" s="183"/>
      <c r="G9376" s="183"/>
      <c r="H9376" s="183"/>
      <c r="I9376" s="183"/>
      <c r="J9376" s="183"/>
      <c r="K9376" s="204" t="s">
        <v>0</v>
      </c>
      <c r="L9376" s="183"/>
      <c r="M9376" s="204">
        <v>1980</v>
      </c>
      <c r="N9376" s="183"/>
      <c r="O9376" s="202" t="s">
        <v>0</v>
      </c>
      <c r="P9376" s="183"/>
    </row>
    <row r="9377" spans="1:16" x14ac:dyDescent="0.25">
      <c r="A9377" s="203" t="s">
        <v>0</v>
      </c>
      <c r="B9377" s="183"/>
      <c r="C9377" s="203" t="s">
        <v>582</v>
      </c>
      <c r="D9377" s="183"/>
      <c r="E9377" s="203" t="s">
        <v>583</v>
      </c>
      <c r="F9377" s="183"/>
      <c r="G9377" s="183"/>
      <c r="H9377" s="183"/>
      <c r="I9377" s="183"/>
      <c r="J9377" s="183"/>
      <c r="K9377" s="204" t="s">
        <v>0</v>
      </c>
      <c r="L9377" s="183"/>
      <c r="M9377" s="204">
        <v>395.75</v>
      </c>
      <c r="N9377" s="183"/>
      <c r="O9377" s="202" t="s">
        <v>0</v>
      </c>
      <c r="P9377" s="183"/>
    </row>
    <row r="9378" spans="1:16" x14ac:dyDescent="0.25">
      <c r="A9378" s="203" t="s">
        <v>0</v>
      </c>
      <c r="B9378" s="183"/>
      <c r="C9378" s="203" t="s">
        <v>600</v>
      </c>
      <c r="D9378" s="183"/>
      <c r="E9378" s="203" t="s">
        <v>601</v>
      </c>
      <c r="F9378" s="183"/>
      <c r="G9378" s="183"/>
      <c r="H9378" s="183"/>
      <c r="I9378" s="183"/>
      <c r="J9378" s="183"/>
      <c r="K9378" s="204" t="s">
        <v>0</v>
      </c>
      <c r="L9378" s="183"/>
      <c r="M9378" s="204">
        <v>691.91</v>
      </c>
      <c r="N9378" s="183"/>
      <c r="O9378" s="202" t="s">
        <v>0</v>
      </c>
      <c r="P9378" s="183"/>
    </row>
    <row r="9379" spans="1:16" x14ac:dyDescent="0.25">
      <c r="A9379" s="197"/>
      <c r="B9379" s="183"/>
      <c r="C9379" s="197" t="s">
        <v>1519</v>
      </c>
      <c r="D9379" s="183"/>
      <c r="E9379" s="197" t="s">
        <v>1520</v>
      </c>
      <c r="F9379" s="183"/>
      <c r="G9379" s="183"/>
      <c r="H9379" s="183"/>
      <c r="I9379" s="183"/>
      <c r="J9379" s="183"/>
      <c r="K9379" s="198">
        <v>45000</v>
      </c>
      <c r="L9379" s="183"/>
      <c r="M9379" s="198">
        <v>0</v>
      </c>
      <c r="N9379" s="183"/>
      <c r="O9379" s="199">
        <v>0</v>
      </c>
      <c r="P9379" s="183"/>
    </row>
    <row r="9380" spans="1:16" x14ac:dyDescent="0.25">
      <c r="A9380" s="187" t="s">
        <v>0</v>
      </c>
      <c r="B9380" s="183"/>
      <c r="C9380" s="187" t="s">
        <v>229</v>
      </c>
      <c r="D9380" s="183"/>
      <c r="E9380" s="183"/>
      <c r="F9380" s="183"/>
      <c r="G9380" s="183"/>
      <c r="H9380" s="183"/>
      <c r="I9380" s="183"/>
      <c r="J9380" s="183"/>
      <c r="K9380" s="188">
        <v>45000</v>
      </c>
      <c r="L9380" s="183"/>
      <c r="M9380" s="188">
        <v>0</v>
      </c>
      <c r="N9380" s="183"/>
      <c r="O9380" s="189">
        <v>0</v>
      </c>
      <c r="P9380" s="183"/>
    </row>
    <row r="9381" spans="1:16" x14ac:dyDescent="0.25">
      <c r="A9381" s="187" t="s">
        <v>0</v>
      </c>
      <c r="B9381" s="183"/>
      <c r="C9381" s="187" t="s">
        <v>232</v>
      </c>
      <c r="D9381" s="183"/>
      <c r="E9381" s="183"/>
      <c r="F9381" s="183"/>
      <c r="G9381" s="183"/>
      <c r="H9381" s="183"/>
      <c r="I9381" s="183"/>
      <c r="J9381" s="183"/>
      <c r="K9381" s="188">
        <v>45000</v>
      </c>
      <c r="L9381" s="183"/>
      <c r="M9381" s="188">
        <v>0</v>
      </c>
      <c r="N9381" s="183"/>
      <c r="O9381" s="189">
        <v>0</v>
      </c>
      <c r="P9381" s="183"/>
    </row>
    <row r="9382" spans="1:16" x14ac:dyDescent="0.25">
      <c r="A9382" s="206" t="s">
        <v>0</v>
      </c>
      <c r="B9382" s="183"/>
      <c r="C9382" s="206" t="s">
        <v>586</v>
      </c>
      <c r="D9382" s="183"/>
      <c r="E9382" s="206" t="s">
        <v>587</v>
      </c>
      <c r="F9382" s="183"/>
      <c r="G9382" s="183"/>
      <c r="H9382" s="183"/>
      <c r="I9382" s="183"/>
      <c r="J9382" s="183"/>
      <c r="K9382" s="207">
        <v>15000</v>
      </c>
      <c r="L9382" s="183"/>
      <c r="M9382" s="207">
        <v>0</v>
      </c>
      <c r="N9382" s="183"/>
      <c r="O9382" s="205">
        <v>0</v>
      </c>
      <c r="P9382" s="183"/>
    </row>
    <row r="9383" spans="1:16" x14ac:dyDescent="0.25">
      <c r="A9383" s="206" t="s">
        <v>0</v>
      </c>
      <c r="B9383" s="183"/>
      <c r="C9383" s="206" t="s">
        <v>698</v>
      </c>
      <c r="D9383" s="183"/>
      <c r="E9383" s="206" t="s">
        <v>699</v>
      </c>
      <c r="F9383" s="183"/>
      <c r="G9383" s="183"/>
      <c r="H9383" s="183"/>
      <c r="I9383" s="183"/>
      <c r="J9383" s="183"/>
      <c r="K9383" s="207">
        <v>30000</v>
      </c>
      <c r="L9383" s="183"/>
      <c r="M9383" s="207">
        <v>0</v>
      </c>
      <c r="N9383" s="183"/>
      <c r="O9383" s="205">
        <v>0</v>
      </c>
      <c r="P9383" s="183"/>
    </row>
    <row r="9384" spans="1:16" x14ac:dyDescent="0.25">
      <c r="A9384" s="197"/>
      <c r="B9384" s="183"/>
      <c r="C9384" s="197" t="s">
        <v>1603</v>
      </c>
      <c r="D9384" s="183"/>
      <c r="E9384" s="197" t="s">
        <v>1604</v>
      </c>
      <c r="F9384" s="183"/>
      <c r="G9384" s="183"/>
      <c r="H9384" s="183"/>
      <c r="I9384" s="183"/>
      <c r="J9384" s="183"/>
      <c r="K9384" s="198">
        <v>17600</v>
      </c>
      <c r="L9384" s="183"/>
      <c r="M9384" s="198">
        <v>6404.5</v>
      </c>
      <c r="N9384" s="183"/>
      <c r="O9384" s="199">
        <v>36.39</v>
      </c>
      <c r="P9384" s="183"/>
    </row>
    <row r="9385" spans="1:16" x14ac:dyDescent="0.25">
      <c r="A9385" s="187" t="s">
        <v>0</v>
      </c>
      <c r="B9385" s="183"/>
      <c r="C9385" s="187" t="s">
        <v>221</v>
      </c>
      <c r="D9385" s="183"/>
      <c r="E9385" s="183"/>
      <c r="F9385" s="183"/>
      <c r="G9385" s="183"/>
      <c r="H9385" s="183"/>
      <c r="I9385" s="183"/>
      <c r="J9385" s="183"/>
      <c r="K9385" s="188">
        <v>17600</v>
      </c>
      <c r="L9385" s="183"/>
      <c r="M9385" s="188">
        <v>6404.5</v>
      </c>
      <c r="N9385" s="183"/>
      <c r="O9385" s="189">
        <v>36.39</v>
      </c>
      <c r="P9385" s="183"/>
    </row>
    <row r="9386" spans="1:16" x14ac:dyDescent="0.25">
      <c r="A9386" s="187" t="s">
        <v>0</v>
      </c>
      <c r="B9386" s="183"/>
      <c r="C9386" s="187" t="s">
        <v>227</v>
      </c>
      <c r="D9386" s="183"/>
      <c r="E9386" s="183"/>
      <c r="F9386" s="183"/>
      <c r="G9386" s="183"/>
      <c r="H9386" s="183"/>
      <c r="I9386" s="183"/>
      <c r="J9386" s="183"/>
      <c r="K9386" s="188">
        <v>17600</v>
      </c>
      <c r="L9386" s="183"/>
      <c r="M9386" s="188">
        <v>6404.5</v>
      </c>
      <c r="N9386" s="183"/>
      <c r="O9386" s="189">
        <v>36.39</v>
      </c>
      <c r="P9386" s="183"/>
    </row>
    <row r="9387" spans="1:16" x14ac:dyDescent="0.25">
      <c r="A9387" s="206" t="s">
        <v>0</v>
      </c>
      <c r="B9387" s="183"/>
      <c r="C9387" s="206" t="s">
        <v>574</v>
      </c>
      <c r="D9387" s="183"/>
      <c r="E9387" s="206" t="s">
        <v>575</v>
      </c>
      <c r="F9387" s="183"/>
      <c r="G9387" s="183"/>
      <c r="H9387" s="183"/>
      <c r="I9387" s="183"/>
      <c r="J9387" s="183"/>
      <c r="K9387" s="207">
        <v>17600</v>
      </c>
      <c r="L9387" s="183"/>
      <c r="M9387" s="207">
        <v>6404.5</v>
      </c>
      <c r="N9387" s="183"/>
      <c r="O9387" s="205">
        <v>36.39</v>
      </c>
      <c r="P9387" s="183"/>
    </row>
    <row r="9388" spans="1:16" x14ac:dyDescent="0.25">
      <c r="A9388" s="203" t="s">
        <v>0</v>
      </c>
      <c r="B9388" s="183"/>
      <c r="C9388" s="203" t="s">
        <v>600</v>
      </c>
      <c r="D9388" s="183"/>
      <c r="E9388" s="203" t="s">
        <v>601</v>
      </c>
      <c r="F9388" s="183"/>
      <c r="G9388" s="183"/>
      <c r="H9388" s="183"/>
      <c r="I9388" s="183"/>
      <c r="J9388" s="183"/>
      <c r="K9388" s="204" t="s">
        <v>0</v>
      </c>
      <c r="L9388" s="183"/>
      <c r="M9388" s="204">
        <v>6404.5</v>
      </c>
      <c r="N9388" s="183"/>
      <c r="O9388" s="202" t="s">
        <v>0</v>
      </c>
      <c r="P9388" s="183"/>
    </row>
    <row r="9389" spans="1:16" x14ac:dyDescent="0.25">
      <c r="A9389" s="197"/>
      <c r="B9389" s="183"/>
      <c r="C9389" s="197" t="s">
        <v>1547</v>
      </c>
      <c r="D9389" s="183"/>
      <c r="E9389" s="197" t="s">
        <v>1548</v>
      </c>
      <c r="F9389" s="183"/>
      <c r="G9389" s="183"/>
      <c r="H9389" s="183"/>
      <c r="I9389" s="183"/>
      <c r="J9389" s="183"/>
      <c r="K9389" s="198">
        <v>2620</v>
      </c>
      <c r="L9389" s="183"/>
      <c r="M9389" s="198">
        <v>0</v>
      </c>
      <c r="N9389" s="183"/>
      <c r="O9389" s="199">
        <v>0</v>
      </c>
      <c r="P9389" s="183"/>
    </row>
    <row r="9390" spans="1:16" x14ac:dyDescent="0.25">
      <c r="A9390" s="187" t="s">
        <v>0</v>
      </c>
      <c r="B9390" s="183"/>
      <c r="C9390" s="187" t="s">
        <v>229</v>
      </c>
      <c r="D9390" s="183"/>
      <c r="E9390" s="183"/>
      <c r="F9390" s="183"/>
      <c r="G9390" s="183"/>
      <c r="H9390" s="183"/>
      <c r="I9390" s="183"/>
      <c r="J9390" s="183"/>
      <c r="K9390" s="188">
        <v>2620</v>
      </c>
      <c r="L9390" s="183"/>
      <c r="M9390" s="188">
        <v>0</v>
      </c>
      <c r="N9390" s="183"/>
      <c r="O9390" s="189">
        <v>0</v>
      </c>
      <c r="P9390" s="183"/>
    </row>
    <row r="9391" spans="1:16" x14ac:dyDescent="0.25">
      <c r="A9391" s="187" t="s">
        <v>0</v>
      </c>
      <c r="B9391" s="183"/>
      <c r="C9391" s="187" t="s">
        <v>232</v>
      </c>
      <c r="D9391" s="183"/>
      <c r="E9391" s="183"/>
      <c r="F9391" s="183"/>
      <c r="G9391" s="183"/>
      <c r="H9391" s="183"/>
      <c r="I9391" s="183"/>
      <c r="J9391" s="183"/>
      <c r="K9391" s="188">
        <v>2620</v>
      </c>
      <c r="L9391" s="183"/>
      <c r="M9391" s="188">
        <v>0</v>
      </c>
      <c r="N9391" s="183"/>
      <c r="O9391" s="189">
        <v>0</v>
      </c>
      <c r="P9391" s="183"/>
    </row>
    <row r="9392" spans="1:16" x14ac:dyDescent="0.25">
      <c r="A9392" s="206" t="s">
        <v>0</v>
      </c>
      <c r="B9392" s="183"/>
      <c r="C9392" s="206" t="s">
        <v>574</v>
      </c>
      <c r="D9392" s="183"/>
      <c r="E9392" s="206" t="s">
        <v>575</v>
      </c>
      <c r="F9392" s="183"/>
      <c r="G9392" s="183"/>
      <c r="H9392" s="183"/>
      <c r="I9392" s="183"/>
      <c r="J9392" s="183"/>
      <c r="K9392" s="207">
        <v>2620</v>
      </c>
      <c r="L9392" s="183"/>
      <c r="M9392" s="207">
        <v>0</v>
      </c>
      <c r="N9392" s="183"/>
      <c r="O9392" s="205">
        <v>0</v>
      </c>
      <c r="P9392" s="183"/>
    </row>
    <row r="9393" spans="1:16" x14ac:dyDescent="0.25">
      <c r="A9393" s="197"/>
      <c r="B9393" s="183"/>
      <c r="C9393" s="197" t="s">
        <v>1553</v>
      </c>
      <c r="D9393" s="183"/>
      <c r="E9393" s="197" t="s">
        <v>1554</v>
      </c>
      <c r="F9393" s="183"/>
      <c r="G9393" s="183"/>
      <c r="H9393" s="183"/>
      <c r="I9393" s="183"/>
      <c r="J9393" s="183"/>
      <c r="K9393" s="198">
        <v>1500</v>
      </c>
      <c r="L9393" s="183"/>
      <c r="M9393" s="198">
        <v>542.88</v>
      </c>
      <c r="N9393" s="183"/>
      <c r="O9393" s="199">
        <v>36.19</v>
      </c>
      <c r="P9393" s="183"/>
    </row>
    <row r="9394" spans="1:16" x14ac:dyDescent="0.25">
      <c r="A9394" s="187" t="s">
        <v>0</v>
      </c>
      <c r="B9394" s="183"/>
      <c r="C9394" s="187" t="s">
        <v>229</v>
      </c>
      <c r="D9394" s="183"/>
      <c r="E9394" s="183"/>
      <c r="F9394" s="183"/>
      <c r="G9394" s="183"/>
      <c r="H9394" s="183"/>
      <c r="I9394" s="183"/>
      <c r="J9394" s="183"/>
      <c r="K9394" s="188">
        <v>1500</v>
      </c>
      <c r="L9394" s="183"/>
      <c r="M9394" s="188">
        <v>542.88</v>
      </c>
      <c r="N9394" s="183"/>
      <c r="O9394" s="189">
        <v>36.19</v>
      </c>
      <c r="P9394" s="183"/>
    </row>
    <row r="9395" spans="1:16" x14ac:dyDescent="0.25">
      <c r="A9395" s="187" t="s">
        <v>0</v>
      </c>
      <c r="B9395" s="183"/>
      <c r="C9395" s="187" t="s">
        <v>232</v>
      </c>
      <c r="D9395" s="183"/>
      <c r="E9395" s="183"/>
      <c r="F9395" s="183"/>
      <c r="G9395" s="183"/>
      <c r="H9395" s="183"/>
      <c r="I9395" s="183"/>
      <c r="J9395" s="183"/>
      <c r="K9395" s="188">
        <v>1500</v>
      </c>
      <c r="L9395" s="183"/>
      <c r="M9395" s="188">
        <v>542.88</v>
      </c>
      <c r="N9395" s="183"/>
      <c r="O9395" s="189">
        <v>36.19</v>
      </c>
      <c r="P9395" s="183"/>
    </row>
    <row r="9396" spans="1:16" x14ac:dyDescent="0.25">
      <c r="A9396" s="206" t="s">
        <v>0</v>
      </c>
      <c r="B9396" s="183"/>
      <c r="C9396" s="206" t="s">
        <v>586</v>
      </c>
      <c r="D9396" s="183"/>
      <c r="E9396" s="206" t="s">
        <v>587</v>
      </c>
      <c r="F9396" s="183"/>
      <c r="G9396" s="183"/>
      <c r="H9396" s="183"/>
      <c r="I9396" s="183"/>
      <c r="J9396" s="183"/>
      <c r="K9396" s="207">
        <v>1500</v>
      </c>
      <c r="L9396" s="183"/>
      <c r="M9396" s="207">
        <v>542.88</v>
      </c>
      <c r="N9396" s="183"/>
      <c r="O9396" s="205">
        <v>36.19</v>
      </c>
      <c r="P9396" s="183"/>
    </row>
    <row r="9397" spans="1:16" x14ac:dyDescent="0.25">
      <c r="A9397" s="203" t="s">
        <v>0</v>
      </c>
      <c r="B9397" s="183"/>
      <c r="C9397" s="203" t="s">
        <v>1385</v>
      </c>
      <c r="D9397" s="183"/>
      <c r="E9397" s="203" t="s">
        <v>1386</v>
      </c>
      <c r="F9397" s="183"/>
      <c r="G9397" s="183"/>
      <c r="H9397" s="183"/>
      <c r="I9397" s="183"/>
      <c r="J9397" s="183"/>
      <c r="K9397" s="204" t="s">
        <v>0</v>
      </c>
      <c r="L9397" s="183"/>
      <c r="M9397" s="204">
        <v>542.88</v>
      </c>
      <c r="N9397" s="183"/>
      <c r="O9397" s="202" t="s">
        <v>0</v>
      </c>
      <c r="P9397" s="183"/>
    </row>
    <row r="9398" spans="1:16" x14ac:dyDescent="0.25">
      <c r="A9398" s="197"/>
      <c r="B9398" s="183"/>
      <c r="C9398" s="197" t="s">
        <v>1527</v>
      </c>
      <c r="D9398" s="183"/>
      <c r="E9398" s="197" t="s">
        <v>1528</v>
      </c>
      <c r="F9398" s="183"/>
      <c r="G9398" s="183"/>
      <c r="H9398" s="183"/>
      <c r="I9398" s="183"/>
      <c r="J9398" s="183"/>
      <c r="K9398" s="198">
        <v>265</v>
      </c>
      <c r="L9398" s="183"/>
      <c r="M9398" s="198">
        <v>0</v>
      </c>
      <c r="N9398" s="183"/>
      <c r="O9398" s="199">
        <v>0</v>
      </c>
      <c r="P9398" s="183"/>
    </row>
    <row r="9399" spans="1:16" x14ac:dyDescent="0.25">
      <c r="A9399" s="187" t="s">
        <v>0</v>
      </c>
      <c r="B9399" s="183"/>
      <c r="C9399" s="187" t="s">
        <v>229</v>
      </c>
      <c r="D9399" s="183"/>
      <c r="E9399" s="183"/>
      <c r="F9399" s="183"/>
      <c r="G9399" s="183"/>
      <c r="H9399" s="183"/>
      <c r="I9399" s="183"/>
      <c r="J9399" s="183"/>
      <c r="K9399" s="188">
        <v>265</v>
      </c>
      <c r="L9399" s="183"/>
      <c r="M9399" s="188">
        <v>0</v>
      </c>
      <c r="N9399" s="183"/>
      <c r="O9399" s="189">
        <v>0</v>
      </c>
      <c r="P9399" s="183"/>
    </row>
    <row r="9400" spans="1:16" x14ac:dyDescent="0.25">
      <c r="A9400" s="187" t="s">
        <v>0</v>
      </c>
      <c r="B9400" s="183"/>
      <c r="C9400" s="187" t="s">
        <v>232</v>
      </c>
      <c r="D9400" s="183"/>
      <c r="E9400" s="183"/>
      <c r="F9400" s="183"/>
      <c r="G9400" s="183"/>
      <c r="H9400" s="183"/>
      <c r="I9400" s="183"/>
      <c r="J9400" s="183"/>
      <c r="K9400" s="188">
        <v>265</v>
      </c>
      <c r="L9400" s="183"/>
      <c r="M9400" s="188">
        <v>0</v>
      </c>
      <c r="N9400" s="183"/>
      <c r="O9400" s="189">
        <v>0</v>
      </c>
      <c r="P9400" s="183"/>
    </row>
    <row r="9401" spans="1:16" x14ac:dyDescent="0.25">
      <c r="A9401" s="206" t="s">
        <v>0</v>
      </c>
      <c r="B9401" s="183"/>
      <c r="C9401" s="206" t="s">
        <v>574</v>
      </c>
      <c r="D9401" s="183"/>
      <c r="E9401" s="206" t="s">
        <v>575</v>
      </c>
      <c r="F9401" s="183"/>
      <c r="G9401" s="183"/>
      <c r="H9401" s="183"/>
      <c r="I9401" s="183"/>
      <c r="J9401" s="183"/>
      <c r="K9401" s="207">
        <v>265</v>
      </c>
      <c r="L9401" s="183"/>
      <c r="M9401" s="207">
        <v>0</v>
      </c>
      <c r="N9401" s="183"/>
      <c r="O9401" s="205">
        <v>0</v>
      </c>
      <c r="P9401" s="183"/>
    </row>
    <row r="9402" spans="1:16" x14ac:dyDescent="0.25">
      <c r="A9402" s="197"/>
      <c r="B9402" s="183"/>
      <c r="C9402" s="197" t="s">
        <v>1531</v>
      </c>
      <c r="D9402" s="183"/>
      <c r="E9402" s="197" t="s">
        <v>862</v>
      </c>
      <c r="F9402" s="183"/>
      <c r="G9402" s="183"/>
      <c r="H9402" s="183"/>
      <c r="I9402" s="183"/>
      <c r="J9402" s="183"/>
      <c r="K9402" s="198">
        <v>1300</v>
      </c>
      <c r="L9402" s="183"/>
      <c r="M9402" s="198">
        <v>0</v>
      </c>
      <c r="N9402" s="183"/>
      <c r="O9402" s="199">
        <v>0</v>
      </c>
      <c r="P9402" s="183"/>
    </row>
    <row r="9403" spans="1:16" x14ac:dyDescent="0.25">
      <c r="A9403" s="187" t="s">
        <v>0</v>
      </c>
      <c r="B9403" s="183"/>
      <c r="C9403" s="187" t="s">
        <v>214</v>
      </c>
      <c r="D9403" s="183"/>
      <c r="E9403" s="183"/>
      <c r="F9403" s="183"/>
      <c r="G9403" s="183"/>
      <c r="H9403" s="183"/>
      <c r="I9403" s="183"/>
      <c r="J9403" s="183"/>
      <c r="K9403" s="188">
        <v>1300</v>
      </c>
      <c r="L9403" s="183"/>
      <c r="M9403" s="188">
        <v>0</v>
      </c>
      <c r="N9403" s="183"/>
      <c r="O9403" s="189">
        <v>0</v>
      </c>
      <c r="P9403" s="183"/>
    </row>
    <row r="9404" spans="1:16" x14ac:dyDescent="0.25">
      <c r="A9404" s="187" t="s">
        <v>0</v>
      </c>
      <c r="B9404" s="183"/>
      <c r="C9404" s="187" t="s">
        <v>215</v>
      </c>
      <c r="D9404" s="183"/>
      <c r="E9404" s="183"/>
      <c r="F9404" s="183"/>
      <c r="G9404" s="183"/>
      <c r="H9404" s="183"/>
      <c r="I9404" s="183"/>
      <c r="J9404" s="183"/>
      <c r="K9404" s="188">
        <v>1300</v>
      </c>
      <c r="L9404" s="183"/>
      <c r="M9404" s="188">
        <v>0</v>
      </c>
      <c r="N9404" s="183"/>
      <c r="O9404" s="189">
        <v>0</v>
      </c>
      <c r="P9404" s="183"/>
    </row>
    <row r="9405" spans="1:16" x14ac:dyDescent="0.25">
      <c r="A9405" s="206" t="s">
        <v>0</v>
      </c>
      <c r="B9405" s="183"/>
      <c r="C9405" s="206" t="s">
        <v>574</v>
      </c>
      <c r="D9405" s="183"/>
      <c r="E9405" s="206" t="s">
        <v>575</v>
      </c>
      <c r="F9405" s="183"/>
      <c r="G9405" s="183"/>
      <c r="H9405" s="183"/>
      <c r="I9405" s="183"/>
      <c r="J9405" s="183"/>
      <c r="K9405" s="207">
        <v>1300</v>
      </c>
      <c r="L9405" s="183"/>
      <c r="M9405" s="207">
        <v>0</v>
      </c>
      <c r="N9405" s="183"/>
      <c r="O9405" s="205">
        <v>0</v>
      </c>
      <c r="P9405" s="183"/>
    </row>
    <row r="9406" spans="1:16" x14ac:dyDescent="0.25">
      <c r="A9406" s="197"/>
      <c r="B9406" s="183"/>
      <c r="C9406" s="197" t="s">
        <v>1600</v>
      </c>
      <c r="D9406" s="183"/>
      <c r="E9406" s="197" t="s">
        <v>1601</v>
      </c>
      <c r="F9406" s="183"/>
      <c r="G9406" s="183"/>
      <c r="H9406" s="183"/>
      <c r="I9406" s="183"/>
      <c r="J9406" s="183"/>
      <c r="K9406" s="198">
        <v>408</v>
      </c>
      <c r="L9406" s="183"/>
      <c r="M9406" s="198">
        <v>172.01</v>
      </c>
      <c r="N9406" s="183"/>
      <c r="O9406" s="199">
        <v>42.16</v>
      </c>
      <c r="P9406" s="183"/>
    </row>
    <row r="9407" spans="1:16" x14ac:dyDescent="0.25">
      <c r="A9407" s="187" t="s">
        <v>0</v>
      </c>
      <c r="B9407" s="183"/>
      <c r="C9407" s="187" t="s">
        <v>229</v>
      </c>
      <c r="D9407" s="183"/>
      <c r="E9407" s="183"/>
      <c r="F9407" s="183"/>
      <c r="G9407" s="183"/>
      <c r="H9407" s="183"/>
      <c r="I9407" s="183"/>
      <c r="J9407" s="183"/>
      <c r="K9407" s="188">
        <v>408</v>
      </c>
      <c r="L9407" s="183"/>
      <c r="M9407" s="188">
        <v>172.01</v>
      </c>
      <c r="N9407" s="183"/>
      <c r="O9407" s="189">
        <v>42.16</v>
      </c>
      <c r="P9407" s="183"/>
    </row>
    <row r="9408" spans="1:16" x14ac:dyDescent="0.25">
      <c r="A9408" s="187" t="s">
        <v>0</v>
      </c>
      <c r="B9408" s="183"/>
      <c r="C9408" s="187" t="s">
        <v>232</v>
      </c>
      <c r="D9408" s="183"/>
      <c r="E9408" s="183"/>
      <c r="F9408" s="183"/>
      <c r="G9408" s="183"/>
      <c r="H9408" s="183"/>
      <c r="I9408" s="183"/>
      <c r="J9408" s="183"/>
      <c r="K9408" s="188">
        <v>408</v>
      </c>
      <c r="L9408" s="183"/>
      <c r="M9408" s="188">
        <v>172.01</v>
      </c>
      <c r="N9408" s="183"/>
      <c r="O9408" s="189">
        <v>42.16</v>
      </c>
      <c r="P9408" s="183"/>
    </row>
    <row r="9409" spans="1:16" x14ac:dyDescent="0.25">
      <c r="A9409" s="206" t="s">
        <v>0</v>
      </c>
      <c r="B9409" s="183"/>
      <c r="C9409" s="206" t="s">
        <v>564</v>
      </c>
      <c r="D9409" s="183"/>
      <c r="E9409" s="206" t="s">
        <v>565</v>
      </c>
      <c r="F9409" s="183"/>
      <c r="G9409" s="183"/>
      <c r="H9409" s="183"/>
      <c r="I9409" s="183"/>
      <c r="J9409" s="183"/>
      <c r="K9409" s="207">
        <v>408</v>
      </c>
      <c r="L9409" s="183"/>
      <c r="M9409" s="207">
        <v>172.01</v>
      </c>
      <c r="N9409" s="183"/>
      <c r="O9409" s="205">
        <v>42.16</v>
      </c>
      <c r="P9409" s="183"/>
    </row>
    <row r="9410" spans="1:16" x14ac:dyDescent="0.25">
      <c r="A9410" s="203" t="s">
        <v>0</v>
      </c>
      <c r="B9410" s="183"/>
      <c r="C9410" s="203" t="s">
        <v>566</v>
      </c>
      <c r="D9410" s="183"/>
      <c r="E9410" s="203" t="s">
        <v>567</v>
      </c>
      <c r="F9410" s="183"/>
      <c r="G9410" s="183"/>
      <c r="H9410" s="183"/>
      <c r="I9410" s="183"/>
      <c r="J9410" s="183"/>
      <c r="K9410" s="204" t="s">
        <v>0</v>
      </c>
      <c r="L9410" s="183"/>
      <c r="M9410" s="204">
        <v>147.65</v>
      </c>
      <c r="N9410" s="183"/>
      <c r="O9410" s="202" t="s">
        <v>0</v>
      </c>
      <c r="P9410" s="183"/>
    </row>
    <row r="9411" spans="1:16" x14ac:dyDescent="0.25">
      <c r="A9411" s="203" t="s">
        <v>0</v>
      </c>
      <c r="B9411" s="183"/>
      <c r="C9411" s="203" t="s">
        <v>568</v>
      </c>
      <c r="D9411" s="183"/>
      <c r="E9411" s="203" t="s">
        <v>569</v>
      </c>
      <c r="F9411" s="183"/>
      <c r="G9411" s="183"/>
      <c r="H9411" s="183"/>
      <c r="I9411" s="183"/>
      <c r="J9411" s="183"/>
      <c r="K9411" s="204" t="s">
        <v>0</v>
      </c>
      <c r="L9411" s="183"/>
      <c r="M9411" s="204">
        <v>24.36</v>
      </c>
      <c r="N9411" s="183"/>
      <c r="O9411" s="202" t="s">
        <v>0</v>
      </c>
      <c r="P9411" s="183"/>
    </row>
    <row r="9412" spans="1:16" x14ac:dyDescent="0.25">
      <c r="A9412" s="197"/>
      <c r="B9412" s="183"/>
      <c r="C9412" s="197" t="s">
        <v>1592</v>
      </c>
      <c r="D9412" s="183"/>
      <c r="E9412" s="197" t="s">
        <v>1593</v>
      </c>
      <c r="F9412" s="183"/>
      <c r="G9412" s="183"/>
      <c r="H9412" s="183"/>
      <c r="I9412" s="183"/>
      <c r="J9412" s="183"/>
      <c r="K9412" s="198">
        <v>1500</v>
      </c>
      <c r="L9412" s="183"/>
      <c r="M9412" s="198">
        <v>0</v>
      </c>
      <c r="N9412" s="183"/>
      <c r="O9412" s="199">
        <v>0</v>
      </c>
      <c r="P9412" s="183"/>
    </row>
    <row r="9413" spans="1:16" x14ac:dyDescent="0.25">
      <c r="A9413" s="187" t="s">
        <v>0</v>
      </c>
      <c r="B9413" s="183"/>
      <c r="C9413" s="187" t="s">
        <v>238</v>
      </c>
      <c r="D9413" s="183"/>
      <c r="E9413" s="183"/>
      <c r="F9413" s="183"/>
      <c r="G9413" s="183"/>
      <c r="H9413" s="183"/>
      <c r="I9413" s="183"/>
      <c r="J9413" s="183"/>
      <c r="K9413" s="188">
        <v>1500</v>
      </c>
      <c r="L9413" s="183"/>
      <c r="M9413" s="188">
        <v>0</v>
      </c>
      <c r="N9413" s="183"/>
      <c r="O9413" s="189">
        <v>0</v>
      </c>
      <c r="P9413" s="183"/>
    </row>
    <row r="9414" spans="1:16" x14ac:dyDescent="0.25">
      <c r="A9414" s="187" t="s">
        <v>0</v>
      </c>
      <c r="B9414" s="183"/>
      <c r="C9414" s="187" t="s">
        <v>241</v>
      </c>
      <c r="D9414" s="183"/>
      <c r="E9414" s="183"/>
      <c r="F9414" s="183"/>
      <c r="G9414" s="183"/>
      <c r="H9414" s="183"/>
      <c r="I9414" s="183"/>
      <c r="J9414" s="183"/>
      <c r="K9414" s="188">
        <v>1500</v>
      </c>
      <c r="L9414" s="183"/>
      <c r="M9414" s="188">
        <v>0</v>
      </c>
      <c r="N9414" s="183"/>
      <c r="O9414" s="189">
        <v>0</v>
      </c>
      <c r="P9414" s="183"/>
    </row>
    <row r="9415" spans="1:16" x14ac:dyDescent="0.25">
      <c r="A9415" s="206" t="s">
        <v>0</v>
      </c>
      <c r="B9415" s="183"/>
      <c r="C9415" s="206" t="s">
        <v>574</v>
      </c>
      <c r="D9415" s="183"/>
      <c r="E9415" s="206" t="s">
        <v>575</v>
      </c>
      <c r="F9415" s="183"/>
      <c r="G9415" s="183"/>
      <c r="H9415" s="183"/>
      <c r="I9415" s="183"/>
      <c r="J9415" s="183"/>
      <c r="K9415" s="207">
        <v>1500</v>
      </c>
      <c r="L9415" s="183"/>
      <c r="M9415" s="207">
        <v>0</v>
      </c>
      <c r="N9415" s="183"/>
      <c r="O9415" s="205">
        <v>0</v>
      </c>
      <c r="P9415" s="183"/>
    </row>
    <row r="9416" spans="1:16" x14ac:dyDescent="0.25">
      <c r="A9416" s="197"/>
      <c r="B9416" s="183"/>
      <c r="C9416" s="197" t="s">
        <v>1393</v>
      </c>
      <c r="D9416" s="183"/>
      <c r="E9416" s="197" t="s">
        <v>1394</v>
      </c>
      <c r="F9416" s="183"/>
      <c r="G9416" s="183"/>
      <c r="H9416" s="183"/>
      <c r="I9416" s="183"/>
      <c r="J9416" s="183"/>
      <c r="K9416" s="198">
        <v>6000</v>
      </c>
      <c r="L9416" s="183"/>
      <c r="M9416" s="198">
        <v>745.88</v>
      </c>
      <c r="N9416" s="183"/>
      <c r="O9416" s="199">
        <v>12.43</v>
      </c>
      <c r="P9416" s="183"/>
    </row>
    <row r="9417" spans="1:16" x14ac:dyDescent="0.25">
      <c r="A9417" s="187" t="s">
        <v>0</v>
      </c>
      <c r="B9417" s="183"/>
      <c r="C9417" s="187" t="s">
        <v>229</v>
      </c>
      <c r="D9417" s="183"/>
      <c r="E9417" s="183"/>
      <c r="F9417" s="183"/>
      <c r="G9417" s="183"/>
      <c r="H9417" s="183"/>
      <c r="I9417" s="183"/>
      <c r="J9417" s="183"/>
      <c r="K9417" s="188">
        <v>6000</v>
      </c>
      <c r="L9417" s="183"/>
      <c r="M9417" s="188">
        <v>745.88</v>
      </c>
      <c r="N9417" s="183"/>
      <c r="O9417" s="189">
        <v>12.43</v>
      </c>
      <c r="P9417" s="183"/>
    </row>
    <row r="9418" spans="1:16" x14ac:dyDescent="0.25">
      <c r="A9418" s="187" t="s">
        <v>0</v>
      </c>
      <c r="B9418" s="183"/>
      <c r="C9418" s="187" t="s">
        <v>232</v>
      </c>
      <c r="D9418" s="183"/>
      <c r="E9418" s="183"/>
      <c r="F9418" s="183"/>
      <c r="G9418" s="183"/>
      <c r="H9418" s="183"/>
      <c r="I9418" s="183"/>
      <c r="J9418" s="183"/>
      <c r="K9418" s="188">
        <v>6000</v>
      </c>
      <c r="L9418" s="183"/>
      <c r="M9418" s="188">
        <v>745.88</v>
      </c>
      <c r="N9418" s="183"/>
      <c r="O9418" s="189">
        <v>12.43</v>
      </c>
      <c r="P9418" s="183"/>
    </row>
    <row r="9419" spans="1:16" x14ac:dyDescent="0.25">
      <c r="A9419" s="206" t="s">
        <v>0</v>
      </c>
      <c r="B9419" s="183"/>
      <c r="C9419" s="206" t="s">
        <v>574</v>
      </c>
      <c r="D9419" s="183"/>
      <c r="E9419" s="206" t="s">
        <v>575</v>
      </c>
      <c r="F9419" s="183"/>
      <c r="G9419" s="183"/>
      <c r="H9419" s="183"/>
      <c r="I9419" s="183"/>
      <c r="J9419" s="183"/>
      <c r="K9419" s="207">
        <v>6000</v>
      </c>
      <c r="L9419" s="183"/>
      <c r="M9419" s="207">
        <v>745.88</v>
      </c>
      <c r="N9419" s="183"/>
      <c r="O9419" s="205">
        <v>12.43</v>
      </c>
      <c r="P9419" s="183"/>
    </row>
    <row r="9420" spans="1:16" x14ac:dyDescent="0.25">
      <c r="A9420" s="203" t="s">
        <v>0</v>
      </c>
      <c r="B9420" s="183"/>
      <c r="C9420" s="203" t="s">
        <v>931</v>
      </c>
      <c r="D9420" s="183"/>
      <c r="E9420" s="203" t="s">
        <v>932</v>
      </c>
      <c r="F9420" s="183"/>
      <c r="G9420" s="183"/>
      <c r="H9420" s="183"/>
      <c r="I9420" s="183"/>
      <c r="J9420" s="183"/>
      <c r="K9420" s="204" t="s">
        <v>0</v>
      </c>
      <c r="L9420" s="183"/>
      <c r="M9420" s="204">
        <v>745.88</v>
      </c>
      <c r="N9420" s="183"/>
      <c r="O9420" s="202" t="s">
        <v>0</v>
      </c>
      <c r="P9420" s="183"/>
    </row>
    <row r="9421" spans="1:16" x14ac:dyDescent="0.25">
      <c r="A9421" s="200" t="s">
        <v>0</v>
      </c>
      <c r="B9421" s="183"/>
      <c r="C9421" s="200" t="s">
        <v>1395</v>
      </c>
      <c r="D9421" s="183"/>
      <c r="E9421" s="200" t="s">
        <v>1376</v>
      </c>
      <c r="F9421" s="183"/>
      <c r="G9421" s="183"/>
      <c r="H9421" s="183"/>
      <c r="I9421" s="183"/>
      <c r="J9421" s="183"/>
      <c r="K9421" s="201">
        <v>116048.82</v>
      </c>
      <c r="L9421" s="183"/>
      <c r="M9421" s="201">
        <v>64374.93</v>
      </c>
      <c r="N9421" s="183"/>
      <c r="O9421" s="196">
        <v>55.47</v>
      </c>
      <c r="P9421" s="183"/>
    </row>
    <row r="9422" spans="1:16" x14ac:dyDescent="0.25">
      <c r="A9422" s="197"/>
      <c r="B9422" s="183"/>
      <c r="C9422" s="197" t="s">
        <v>1398</v>
      </c>
      <c r="D9422" s="183"/>
      <c r="E9422" s="197" t="s">
        <v>1399</v>
      </c>
      <c r="F9422" s="183"/>
      <c r="G9422" s="183"/>
      <c r="H9422" s="183"/>
      <c r="I9422" s="183"/>
      <c r="J9422" s="183"/>
      <c r="K9422" s="198">
        <v>4508</v>
      </c>
      <c r="L9422" s="183"/>
      <c r="M9422" s="198">
        <v>1486.78</v>
      </c>
      <c r="N9422" s="183"/>
      <c r="O9422" s="199">
        <v>32.979999999999997</v>
      </c>
      <c r="P9422" s="183"/>
    </row>
    <row r="9423" spans="1:16" x14ac:dyDescent="0.25">
      <c r="A9423" s="187" t="s">
        <v>0</v>
      </c>
      <c r="B9423" s="183"/>
      <c r="C9423" s="187" t="s">
        <v>214</v>
      </c>
      <c r="D9423" s="183"/>
      <c r="E9423" s="183"/>
      <c r="F9423" s="183"/>
      <c r="G9423" s="183"/>
      <c r="H9423" s="183"/>
      <c r="I9423" s="183"/>
      <c r="J9423" s="183"/>
      <c r="K9423" s="188">
        <v>4508</v>
      </c>
      <c r="L9423" s="183"/>
      <c r="M9423" s="188">
        <v>1486.78</v>
      </c>
      <c r="N9423" s="183"/>
      <c r="O9423" s="189">
        <v>32.979999999999997</v>
      </c>
      <c r="P9423" s="183"/>
    </row>
    <row r="9424" spans="1:16" x14ac:dyDescent="0.25">
      <c r="A9424" s="187" t="s">
        <v>0</v>
      </c>
      <c r="B9424" s="183"/>
      <c r="C9424" s="187" t="s">
        <v>215</v>
      </c>
      <c r="D9424" s="183"/>
      <c r="E9424" s="183"/>
      <c r="F9424" s="183"/>
      <c r="G9424" s="183"/>
      <c r="H9424" s="183"/>
      <c r="I9424" s="183"/>
      <c r="J9424" s="183"/>
      <c r="K9424" s="188">
        <v>4508</v>
      </c>
      <c r="L9424" s="183"/>
      <c r="M9424" s="188">
        <v>1486.78</v>
      </c>
      <c r="N9424" s="183"/>
      <c r="O9424" s="189">
        <v>32.979999999999997</v>
      </c>
      <c r="P9424" s="183"/>
    </row>
    <row r="9425" spans="1:16" x14ac:dyDescent="0.25">
      <c r="A9425" s="206" t="s">
        <v>0</v>
      </c>
      <c r="B9425" s="183"/>
      <c r="C9425" s="206" t="s">
        <v>564</v>
      </c>
      <c r="D9425" s="183"/>
      <c r="E9425" s="206" t="s">
        <v>565</v>
      </c>
      <c r="F9425" s="183"/>
      <c r="G9425" s="183"/>
      <c r="H9425" s="183"/>
      <c r="I9425" s="183"/>
      <c r="J9425" s="183"/>
      <c r="K9425" s="207">
        <v>4428</v>
      </c>
      <c r="L9425" s="183"/>
      <c r="M9425" s="207">
        <v>1486.78</v>
      </c>
      <c r="N9425" s="183"/>
      <c r="O9425" s="205">
        <v>33.58</v>
      </c>
      <c r="P9425" s="183"/>
    </row>
    <row r="9426" spans="1:16" x14ac:dyDescent="0.25">
      <c r="A9426" s="203" t="s">
        <v>0</v>
      </c>
      <c r="B9426" s="183"/>
      <c r="C9426" s="203" t="s">
        <v>566</v>
      </c>
      <c r="D9426" s="183"/>
      <c r="E9426" s="203" t="s">
        <v>567</v>
      </c>
      <c r="F9426" s="183"/>
      <c r="G9426" s="183"/>
      <c r="H9426" s="183"/>
      <c r="I9426" s="183"/>
      <c r="J9426" s="183"/>
      <c r="K9426" s="204" t="s">
        <v>0</v>
      </c>
      <c r="L9426" s="183"/>
      <c r="M9426" s="204">
        <v>1276.22</v>
      </c>
      <c r="N9426" s="183"/>
      <c r="O9426" s="202" t="s">
        <v>0</v>
      </c>
      <c r="P9426" s="183"/>
    </row>
    <row r="9427" spans="1:16" x14ac:dyDescent="0.25">
      <c r="A9427" s="203" t="s">
        <v>0</v>
      </c>
      <c r="B9427" s="183"/>
      <c r="C9427" s="203" t="s">
        <v>568</v>
      </c>
      <c r="D9427" s="183"/>
      <c r="E9427" s="203" t="s">
        <v>569</v>
      </c>
      <c r="F9427" s="183"/>
      <c r="G9427" s="183"/>
      <c r="H9427" s="183"/>
      <c r="I9427" s="183"/>
      <c r="J9427" s="183"/>
      <c r="K9427" s="204" t="s">
        <v>0</v>
      </c>
      <c r="L9427" s="183"/>
      <c r="M9427" s="204">
        <v>210.56</v>
      </c>
      <c r="N9427" s="183"/>
      <c r="O9427" s="202" t="s">
        <v>0</v>
      </c>
      <c r="P9427" s="183"/>
    </row>
    <row r="9428" spans="1:16" x14ac:dyDescent="0.25">
      <c r="A9428" s="206" t="s">
        <v>0</v>
      </c>
      <c r="B9428" s="183"/>
      <c r="C9428" s="206" t="s">
        <v>574</v>
      </c>
      <c r="D9428" s="183"/>
      <c r="E9428" s="206" t="s">
        <v>575</v>
      </c>
      <c r="F9428" s="183"/>
      <c r="G9428" s="183"/>
      <c r="H9428" s="183"/>
      <c r="I9428" s="183"/>
      <c r="J9428" s="183"/>
      <c r="K9428" s="207">
        <v>80</v>
      </c>
      <c r="L9428" s="183"/>
      <c r="M9428" s="207">
        <v>0</v>
      </c>
      <c r="N9428" s="183"/>
      <c r="O9428" s="205">
        <v>0</v>
      </c>
      <c r="P9428" s="183"/>
    </row>
    <row r="9429" spans="1:16" x14ac:dyDescent="0.25">
      <c r="A9429" s="197"/>
      <c r="B9429" s="183"/>
      <c r="C9429" s="197" t="s">
        <v>1559</v>
      </c>
      <c r="D9429" s="183"/>
      <c r="E9429" s="197" t="s">
        <v>1560</v>
      </c>
      <c r="F9429" s="183"/>
      <c r="G9429" s="183"/>
      <c r="H9429" s="183"/>
      <c r="I9429" s="183"/>
      <c r="J9429" s="183"/>
      <c r="K9429" s="198">
        <v>350</v>
      </c>
      <c r="L9429" s="183"/>
      <c r="M9429" s="198">
        <v>0</v>
      </c>
      <c r="N9429" s="183"/>
      <c r="O9429" s="199">
        <v>0</v>
      </c>
      <c r="P9429" s="183"/>
    </row>
    <row r="9430" spans="1:16" x14ac:dyDescent="0.25">
      <c r="A9430" s="187" t="s">
        <v>0</v>
      </c>
      <c r="B9430" s="183"/>
      <c r="C9430" s="187" t="s">
        <v>229</v>
      </c>
      <c r="D9430" s="183"/>
      <c r="E9430" s="183"/>
      <c r="F9430" s="183"/>
      <c r="G9430" s="183"/>
      <c r="H9430" s="183"/>
      <c r="I9430" s="183"/>
      <c r="J9430" s="183"/>
      <c r="K9430" s="188">
        <v>350</v>
      </c>
      <c r="L9430" s="183"/>
      <c r="M9430" s="188">
        <v>0</v>
      </c>
      <c r="N9430" s="183"/>
      <c r="O9430" s="189">
        <v>0</v>
      </c>
      <c r="P9430" s="183"/>
    </row>
    <row r="9431" spans="1:16" x14ac:dyDescent="0.25">
      <c r="A9431" s="187" t="s">
        <v>0</v>
      </c>
      <c r="B9431" s="183"/>
      <c r="C9431" s="187" t="s">
        <v>232</v>
      </c>
      <c r="D9431" s="183"/>
      <c r="E9431" s="183"/>
      <c r="F9431" s="183"/>
      <c r="G9431" s="183"/>
      <c r="H9431" s="183"/>
      <c r="I9431" s="183"/>
      <c r="J9431" s="183"/>
      <c r="K9431" s="188">
        <v>350</v>
      </c>
      <c r="L9431" s="183"/>
      <c r="M9431" s="188">
        <v>0</v>
      </c>
      <c r="N9431" s="183"/>
      <c r="O9431" s="189">
        <v>0</v>
      </c>
      <c r="P9431" s="183"/>
    </row>
    <row r="9432" spans="1:16" x14ac:dyDescent="0.25">
      <c r="A9432" s="206" t="s">
        <v>0</v>
      </c>
      <c r="B9432" s="183"/>
      <c r="C9432" s="206" t="s">
        <v>574</v>
      </c>
      <c r="D9432" s="183"/>
      <c r="E9432" s="206" t="s">
        <v>575</v>
      </c>
      <c r="F9432" s="183"/>
      <c r="G9432" s="183"/>
      <c r="H9432" s="183"/>
      <c r="I9432" s="183"/>
      <c r="J9432" s="183"/>
      <c r="K9432" s="207">
        <v>350</v>
      </c>
      <c r="L9432" s="183"/>
      <c r="M9432" s="207">
        <v>0</v>
      </c>
      <c r="N9432" s="183"/>
      <c r="O9432" s="205">
        <v>0</v>
      </c>
      <c r="P9432" s="183"/>
    </row>
    <row r="9433" spans="1:16" x14ac:dyDescent="0.25">
      <c r="A9433" s="197"/>
      <c r="B9433" s="183"/>
      <c r="C9433" s="197" t="s">
        <v>1532</v>
      </c>
      <c r="D9433" s="183"/>
      <c r="E9433" s="197" t="s">
        <v>1533</v>
      </c>
      <c r="F9433" s="183"/>
      <c r="G9433" s="183"/>
      <c r="H9433" s="183"/>
      <c r="I9433" s="183"/>
      <c r="J9433" s="183"/>
      <c r="K9433" s="198">
        <v>110000</v>
      </c>
      <c r="L9433" s="183"/>
      <c r="M9433" s="198">
        <v>62888.15</v>
      </c>
      <c r="N9433" s="183"/>
      <c r="O9433" s="199">
        <v>57.17</v>
      </c>
      <c r="P9433" s="183"/>
    </row>
    <row r="9434" spans="1:16" x14ac:dyDescent="0.25">
      <c r="A9434" s="187" t="s">
        <v>0</v>
      </c>
      <c r="B9434" s="183"/>
      <c r="C9434" s="187" t="s">
        <v>229</v>
      </c>
      <c r="D9434" s="183"/>
      <c r="E9434" s="183"/>
      <c r="F9434" s="183"/>
      <c r="G9434" s="183"/>
      <c r="H9434" s="183"/>
      <c r="I9434" s="183"/>
      <c r="J9434" s="183"/>
      <c r="K9434" s="188">
        <v>110000</v>
      </c>
      <c r="L9434" s="183"/>
      <c r="M9434" s="188">
        <v>62888.15</v>
      </c>
      <c r="N9434" s="183"/>
      <c r="O9434" s="189">
        <v>57.17</v>
      </c>
      <c r="P9434" s="183"/>
    </row>
    <row r="9435" spans="1:16" x14ac:dyDescent="0.25">
      <c r="A9435" s="187" t="s">
        <v>0</v>
      </c>
      <c r="B9435" s="183"/>
      <c r="C9435" s="187" t="s">
        <v>232</v>
      </c>
      <c r="D9435" s="183"/>
      <c r="E9435" s="183"/>
      <c r="F9435" s="183"/>
      <c r="G9435" s="183"/>
      <c r="H9435" s="183"/>
      <c r="I9435" s="183"/>
      <c r="J9435" s="183"/>
      <c r="K9435" s="188">
        <v>110000</v>
      </c>
      <c r="L9435" s="183"/>
      <c r="M9435" s="188">
        <v>62888.15</v>
      </c>
      <c r="N9435" s="183"/>
      <c r="O9435" s="189">
        <v>57.17</v>
      </c>
      <c r="P9435" s="183"/>
    </row>
    <row r="9436" spans="1:16" x14ac:dyDescent="0.25">
      <c r="A9436" s="206" t="s">
        <v>0</v>
      </c>
      <c r="B9436" s="183"/>
      <c r="C9436" s="206" t="s">
        <v>574</v>
      </c>
      <c r="D9436" s="183"/>
      <c r="E9436" s="206" t="s">
        <v>575</v>
      </c>
      <c r="F9436" s="183"/>
      <c r="G9436" s="183"/>
      <c r="H9436" s="183"/>
      <c r="I9436" s="183"/>
      <c r="J9436" s="183"/>
      <c r="K9436" s="207">
        <v>110000</v>
      </c>
      <c r="L9436" s="183"/>
      <c r="M9436" s="207">
        <v>62888.15</v>
      </c>
      <c r="N9436" s="183"/>
      <c r="O9436" s="205">
        <v>57.17</v>
      </c>
      <c r="P9436" s="183"/>
    </row>
    <row r="9437" spans="1:16" x14ac:dyDescent="0.25">
      <c r="A9437" s="203" t="s">
        <v>0</v>
      </c>
      <c r="B9437" s="183"/>
      <c r="C9437" s="203" t="s">
        <v>931</v>
      </c>
      <c r="D9437" s="183"/>
      <c r="E9437" s="203" t="s">
        <v>932</v>
      </c>
      <c r="F9437" s="183"/>
      <c r="G9437" s="183"/>
      <c r="H9437" s="183"/>
      <c r="I9437" s="183"/>
      <c r="J9437" s="183"/>
      <c r="K9437" s="204" t="s">
        <v>0</v>
      </c>
      <c r="L9437" s="183"/>
      <c r="M9437" s="204">
        <v>62888.15</v>
      </c>
      <c r="N9437" s="183"/>
      <c r="O9437" s="202" t="s">
        <v>0</v>
      </c>
      <c r="P9437" s="183"/>
    </row>
    <row r="9438" spans="1:16" x14ac:dyDescent="0.25">
      <c r="A9438" s="197"/>
      <c r="B9438" s="183"/>
      <c r="C9438" s="197" t="s">
        <v>1400</v>
      </c>
      <c r="D9438" s="183"/>
      <c r="E9438" s="197" t="s">
        <v>1401</v>
      </c>
      <c r="F9438" s="183"/>
      <c r="G9438" s="183"/>
      <c r="H9438" s="183"/>
      <c r="I9438" s="183"/>
      <c r="J9438" s="183"/>
      <c r="K9438" s="198">
        <v>1190.82</v>
      </c>
      <c r="L9438" s="183"/>
      <c r="M9438" s="198">
        <v>0</v>
      </c>
      <c r="N9438" s="183"/>
      <c r="O9438" s="199">
        <v>0</v>
      </c>
      <c r="P9438" s="183"/>
    </row>
    <row r="9439" spans="1:16" x14ac:dyDescent="0.25">
      <c r="A9439" s="187" t="s">
        <v>0</v>
      </c>
      <c r="B9439" s="183"/>
      <c r="C9439" s="187" t="s">
        <v>229</v>
      </c>
      <c r="D9439" s="183"/>
      <c r="E9439" s="183"/>
      <c r="F9439" s="183"/>
      <c r="G9439" s="183"/>
      <c r="H9439" s="183"/>
      <c r="I9439" s="183"/>
      <c r="J9439" s="183"/>
      <c r="K9439" s="188">
        <v>1190.82</v>
      </c>
      <c r="L9439" s="183"/>
      <c r="M9439" s="188">
        <v>0</v>
      </c>
      <c r="N9439" s="183"/>
      <c r="O9439" s="189">
        <v>0</v>
      </c>
      <c r="P9439" s="183"/>
    </row>
    <row r="9440" spans="1:16" x14ac:dyDescent="0.25">
      <c r="A9440" s="187" t="s">
        <v>0</v>
      </c>
      <c r="B9440" s="183"/>
      <c r="C9440" s="187" t="s">
        <v>232</v>
      </c>
      <c r="D9440" s="183"/>
      <c r="E9440" s="183"/>
      <c r="F9440" s="183"/>
      <c r="G9440" s="183"/>
      <c r="H9440" s="183"/>
      <c r="I9440" s="183"/>
      <c r="J9440" s="183"/>
      <c r="K9440" s="188">
        <v>1190.82</v>
      </c>
      <c r="L9440" s="183"/>
      <c r="M9440" s="188">
        <v>0</v>
      </c>
      <c r="N9440" s="183"/>
      <c r="O9440" s="189">
        <v>0</v>
      </c>
      <c r="P9440" s="183"/>
    </row>
    <row r="9441" spans="1:16" x14ac:dyDescent="0.25">
      <c r="A9441" s="206" t="s">
        <v>0</v>
      </c>
      <c r="B9441" s="183"/>
      <c r="C9441" s="206" t="s">
        <v>604</v>
      </c>
      <c r="D9441" s="183"/>
      <c r="E9441" s="206" t="s">
        <v>605</v>
      </c>
      <c r="F9441" s="183"/>
      <c r="G9441" s="183"/>
      <c r="H9441" s="183"/>
      <c r="I9441" s="183"/>
      <c r="J9441" s="183"/>
      <c r="K9441" s="207">
        <v>1190.82</v>
      </c>
      <c r="L9441" s="183"/>
      <c r="M9441" s="207">
        <v>0</v>
      </c>
      <c r="N9441" s="183"/>
      <c r="O9441" s="205">
        <v>0</v>
      </c>
      <c r="P9441" s="183"/>
    </row>
    <row r="9442" spans="1:16" x14ac:dyDescent="0.25">
      <c r="A9442" s="200" t="s">
        <v>0</v>
      </c>
      <c r="B9442" s="183"/>
      <c r="C9442" s="200" t="s">
        <v>1410</v>
      </c>
      <c r="D9442" s="183"/>
      <c r="E9442" s="200" t="s">
        <v>1411</v>
      </c>
      <c r="F9442" s="183"/>
      <c r="G9442" s="183"/>
      <c r="H9442" s="183"/>
      <c r="I9442" s="183"/>
      <c r="J9442" s="183"/>
      <c r="K9442" s="201">
        <v>35000</v>
      </c>
      <c r="L9442" s="183"/>
      <c r="M9442" s="201">
        <v>16107.69</v>
      </c>
      <c r="N9442" s="183"/>
      <c r="O9442" s="196">
        <v>46.02</v>
      </c>
      <c r="P9442" s="183"/>
    </row>
    <row r="9443" spans="1:16" x14ac:dyDescent="0.25">
      <c r="A9443" s="197"/>
      <c r="B9443" s="183"/>
      <c r="C9443" s="197" t="s">
        <v>1534</v>
      </c>
      <c r="D9443" s="183"/>
      <c r="E9443" s="197" t="s">
        <v>1535</v>
      </c>
      <c r="F9443" s="183"/>
      <c r="G9443" s="183"/>
      <c r="H9443" s="183"/>
      <c r="I9443" s="183"/>
      <c r="J9443" s="183"/>
      <c r="K9443" s="198">
        <v>35000</v>
      </c>
      <c r="L9443" s="183"/>
      <c r="M9443" s="198">
        <v>16107.69</v>
      </c>
      <c r="N9443" s="183"/>
      <c r="O9443" s="199">
        <v>46.02</v>
      </c>
      <c r="P9443" s="183"/>
    </row>
    <row r="9444" spans="1:16" x14ac:dyDescent="0.25">
      <c r="A9444" s="187" t="s">
        <v>0</v>
      </c>
      <c r="B9444" s="183"/>
      <c r="C9444" s="187" t="s">
        <v>221</v>
      </c>
      <c r="D9444" s="183"/>
      <c r="E9444" s="183"/>
      <c r="F9444" s="183"/>
      <c r="G9444" s="183"/>
      <c r="H9444" s="183"/>
      <c r="I9444" s="183"/>
      <c r="J9444" s="183"/>
      <c r="K9444" s="188">
        <v>35000</v>
      </c>
      <c r="L9444" s="183"/>
      <c r="M9444" s="188">
        <v>16107.69</v>
      </c>
      <c r="N9444" s="183"/>
      <c r="O9444" s="189">
        <v>46.02</v>
      </c>
      <c r="P9444" s="183"/>
    </row>
    <row r="9445" spans="1:16" x14ac:dyDescent="0.25">
      <c r="A9445" s="187" t="s">
        <v>0</v>
      </c>
      <c r="B9445" s="183"/>
      <c r="C9445" s="187" t="s">
        <v>228</v>
      </c>
      <c r="D9445" s="183"/>
      <c r="E9445" s="183"/>
      <c r="F9445" s="183"/>
      <c r="G9445" s="183"/>
      <c r="H9445" s="183"/>
      <c r="I9445" s="183"/>
      <c r="J9445" s="183"/>
      <c r="K9445" s="188">
        <v>35000</v>
      </c>
      <c r="L9445" s="183"/>
      <c r="M9445" s="188">
        <v>16107.69</v>
      </c>
      <c r="N9445" s="183"/>
      <c r="O9445" s="189">
        <v>46.02</v>
      </c>
      <c r="P9445" s="183"/>
    </row>
    <row r="9446" spans="1:16" x14ac:dyDescent="0.25">
      <c r="A9446" s="206" t="s">
        <v>0</v>
      </c>
      <c r="B9446" s="183"/>
      <c r="C9446" s="206" t="s">
        <v>574</v>
      </c>
      <c r="D9446" s="183"/>
      <c r="E9446" s="206" t="s">
        <v>575</v>
      </c>
      <c r="F9446" s="183"/>
      <c r="G9446" s="183"/>
      <c r="H9446" s="183"/>
      <c r="I9446" s="183"/>
      <c r="J9446" s="183"/>
      <c r="K9446" s="207">
        <v>35000</v>
      </c>
      <c r="L9446" s="183"/>
      <c r="M9446" s="207">
        <v>16107.69</v>
      </c>
      <c r="N9446" s="183"/>
      <c r="O9446" s="205">
        <v>46.02</v>
      </c>
      <c r="P9446" s="183"/>
    </row>
    <row r="9447" spans="1:16" x14ac:dyDescent="0.25">
      <c r="A9447" s="203" t="s">
        <v>0</v>
      </c>
      <c r="B9447" s="183"/>
      <c r="C9447" s="203" t="s">
        <v>582</v>
      </c>
      <c r="D9447" s="183"/>
      <c r="E9447" s="203" t="s">
        <v>583</v>
      </c>
      <c r="F9447" s="183"/>
      <c r="G9447" s="183"/>
      <c r="H9447" s="183"/>
      <c r="I9447" s="183"/>
      <c r="J9447" s="183"/>
      <c r="K9447" s="204" t="s">
        <v>0</v>
      </c>
      <c r="L9447" s="183"/>
      <c r="M9447" s="204">
        <v>16107.69</v>
      </c>
      <c r="N9447" s="183"/>
      <c r="O9447" s="202" t="s">
        <v>0</v>
      </c>
      <c r="P9447" s="183"/>
    </row>
    <row r="9448" spans="1:16" x14ac:dyDescent="0.25">
      <c r="A9448" s="200" t="s">
        <v>0</v>
      </c>
      <c r="B9448" s="183"/>
      <c r="C9448" s="200" t="s">
        <v>1456</v>
      </c>
      <c r="D9448" s="183"/>
      <c r="E9448" s="200" t="s">
        <v>1457</v>
      </c>
      <c r="F9448" s="183"/>
      <c r="G9448" s="183"/>
      <c r="H9448" s="183"/>
      <c r="I9448" s="183"/>
      <c r="J9448" s="183"/>
      <c r="K9448" s="201">
        <v>19912.5</v>
      </c>
      <c r="L9448" s="183"/>
      <c r="M9448" s="201">
        <v>9097.43</v>
      </c>
      <c r="N9448" s="183"/>
      <c r="O9448" s="196">
        <v>45.69</v>
      </c>
      <c r="P9448" s="183"/>
    </row>
    <row r="9449" spans="1:16" x14ac:dyDescent="0.25">
      <c r="A9449" s="197"/>
      <c r="B9449" s="183"/>
      <c r="C9449" s="197" t="s">
        <v>1458</v>
      </c>
      <c r="D9449" s="183"/>
      <c r="E9449" s="197" t="s">
        <v>1459</v>
      </c>
      <c r="F9449" s="183"/>
      <c r="G9449" s="183"/>
      <c r="H9449" s="183"/>
      <c r="I9449" s="183"/>
      <c r="J9449" s="183"/>
      <c r="K9449" s="198">
        <v>17722.5</v>
      </c>
      <c r="L9449" s="183"/>
      <c r="M9449" s="198">
        <v>9049.44</v>
      </c>
      <c r="N9449" s="183"/>
      <c r="O9449" s="199">
        <v>51.06</v>
      </c>
      <c r="P9449" s="183"/>
    </row>
    <row r="9450" spans="1:16" x14ac:dyDescent="0.25">
      <c r="A9450" s="187" t="s">
        <v>0</v>
      </c>
      <c r="B9450" s="183"/>
      <c r="C9450" s="187" t="s">
        <v>218</v>
      </c>
      <c r="D9450" s="183"/>
      <c r="E9450" s="183"/>
      <c r="F9450" s="183"/>
      <c r="G9450" s="183"/>
      <c r="H9450" s="183"/>
      <c r="I9450" s="183"/>
      <c r="J9450" s="183"/>
      <c r="K9450" s="188">
        <v>660</v>
      </c>
      <c r="L9450" s="183"/>
      <c r="M9450" s="188">
        <v>0</v>
      </c>
      <c r="N9450" s="183"/>
      <c r="O9450" s="189">
        <v>0</v>
      </c>
      <c r="P9450" s="183"/>
    </row>
    <row r="9451" spans="1:16" x14ac:dyDescent="0.25">
      <c r="A9451" s="187" t="s">
        <v>0</v>
      </c>
      <c r="B9451" s="183"/>
      <c r="C9451" s="187" t="s">
        <v>220</v>
      </c>
      <c r="D9451" s="183"/>
      <c r="E9451" s="183"/>
      <c r="F9451" s="183"/>
      <c r="G9451" s="183"/>
      <c r="H9451" s="183"/>
      <c r="I9451" s="183"/>
      <c r="J9451" s="183"/>
      <c r="K9451" s="188">
        <v>660</v>
      </c>
      <c r="L9451" s="183"/>
      <c r="M9451" s="188">
        <v>0</v>
      </c>
      <c r="N9451" s="183"/>
      <c r="O9451" s="189">
        <v>0</v>
      </c>
      <c r="P9451" s="183"/>
    </row>
    <row r="9452" spans="1:16" x14ac:dyDescent="0.25">
      <c r="A9452" s="206" t="s">
        <v>0</v>
      </c>
      <c r="B9452" s="183"/>
      <c r="C9452" s="206" t="s">
        <v>698</v>
      </c>
      <c r="D9452" s="183"/>
      <c r="E9452" s="206" t="s">
        <v>699</v>
      </c>
      <c r="F9452" s="183"/>
      <c r="G9452" s="183"/>
      <c r="H9452" s="183"/>
      <c r="I9452" s="183"/>
      <c r="J9452" s="183"/>
      <c r="K9452" s="207">
        <v>660</v>
      </c>
      <c r="L9452" s="183"/>
      <c r="M9452" s="207">
        <v>0</v>
      </c>
      <c r="N9452" s="183"/>
      <c r="O9452" s="205">
        <v>0</v>
      </c>
      <c r="P9452" s="183"/>
    </row>
    <row r="9453" spans="1:16" x14ac:dyDescent="0.25">
      <c r="A9453" s="187" t="s">
        <v>0</v>
      </c>
      <c r="B9453" s="183"/>
      <c r="C9453" s="187" t="s">
        <v>221</v>
      </c>
      <c r="D9453" s="183"/>
      <c r="E9453" s="183"/>
      <c r="F9453" s="183"/>
      <c r="G9453" s="183"/>
      <c r="H9453" s="183"/>
      <c r="I9453" s="183"/>
      <c r="J9453" s="183"/>
      <c r="K9453" s="188">
        <v>2062.5</v>
      </c>
      <c r="L9453" s="183"/>
      <c r="M9453" s="188">
        <v>2062.5</v>
      </c>
      <c r="N9453" s="183"/>
      <c r="O9453" s="189">
        <v>100</v>
      </c>
      <c r="P9453" s="183"/>
    </row>
    <row r="9454" spans="1:16" x14ac:dyDescent="0.25">
      <c r="A9454" s="187" t="s">
        <v>0</v>
      </c>
      <c r="B9454" s="183"/>
      <c r="C9454" s="187" t="s">
        <v>228</v>
      </c>
      <c r="D9454" s="183"/>
      <c r="E9454" s="183"/>
      <c r="F9454" s="183"/>
      <c r="G9454" s="183"/>
      <c r="H9454" s="183"/>
      <c r="I9454" s="183"/>
      <c r="J9454" s="183"/>
      <c r="K9454" s="188">
        <v>2062.5</v>
      </c>
      <c r="L9454" s="183"/>
      <c r="M9454" s="188">
        <v>2062.5</v>
      </c>
      <c r="N9454" s="183"/>
      <c r="O9454" s="189">
        <v>100</v>
      </c>
      <c r="P9454" s="183"/>
    </row>
    <row r="9455" spans="1:16" x14ac:dyDescent="0.25">
      <c r="A9455" s="206" t="s">
        <v>0</v>
      </c>
      <c r="B9455" s="183"/>
      <c r="C9455" s="206" t="s">
        <v>698</v>
      </c>
      <c r="D9455" s="183"/>
      <c r="E9455" s="206" t="s">
        <v>699</v>
      </c>
      <c r="F9455" s="183"/>
      <c r="G9455" s="183"/>
      <c r="H9455" s="183"/>
      <c r="I9455" s="183"/>
      <c r="J9455" s="183"/>
      <c r="K9455" s="207">
        <v>2062.5</v>
      </c>
      <c r="L9455" s="183"/>
      <c r="M9455" s="207">
        <v>2062.5</v>
      </c>
      <c r="N9455" s="183"/>
      <c r="O9455" s="205">
        <v>100</v>
      </c>
      <c r="P9455" s="183"/>
    </row>
    <row r="9456" spans="1:16" x14ac:dyDescent="0.25">
      <c r="A9456" s="203" t="s">
        <v>0</v>
      </c>
      <c r="B9456" s="183"/>
      <c r="C9456" s="203" t="s">
        <v>764</v>
      </c>
      <c r="D9456" s="183"/>
      <c r="E9456" s="203" t="s">
        <v>765</v>
      </c>
      <c r="F9456" s="183"/>
      <c r="G9456" s="183"/>
      <c r="H9456" s="183"/>
      <c r="I9456" s="183"/>
      <c r="J9456" s="183"/>
      <c r="K9456" s="204" t="s">
        <v>0</v>
      </c>
      <c r="L9456" s="183"/>
      <c r="M9456" s="204">
        <v>2062.5</v>
      </c>
      <c r="N9456" s="183"/>
      <c r="O9456" s="202" t="s">
        <v>0</v>
      </c>
      <c r="P9456" s="183"/>
    </row>
    <row r="9457" spans="1:16" x14ac:dyDescent="0.25">
      <c r="A9457" s="187" t="s">
        <v>0</v>
      </c>
      <c r="B9457" s="183"/>
      <c r="C9457" s="187" t="s">
        <v>229</v>
      </c>
      <c r="D9457" s="183"/>
      <c r="E9457" s="183"/>
      <c r="F9457" s="183"/>
      <c r="G9457" s="183"/>
      <c r="H9457" s="183"/>
      <c r="I9457" s="183"/>
      <c r="J9457" s="183"/>
      <c r="K9457" s="188">
        <v>15000</v>
      </c>
      <c r="L9457" s="183"/>
      <c r="M9457" s="188">
        <v>6986.94</v>
      </c>
      <c r="N9457" s="183"/>
      <c r="O9457" s="189">
        <v>46.58</v>
      </c>
      <c r="P9457" s="183"/>
    </row>
    <row r="9458" spans="1:16" x14ac:dyDescent="0.25">
      <c r="A9458" s="187" t="s">
        <v>0</v>
      </c>
      <c r="B9458" s="183"/>
      <c r="C9458" s="187" t="s">
        <v>234</v>
      </c>
      <c r="D9458" s="183"/>
      <c r="E9458" s="183"/>
      <c r="F9458" s="183"/>
      <c r="G9458" s="183"/>
      <c r="H9458" s="183"/>
      <c r="I9458" s="183"/>
      <c r="J9458" s="183"/>
      <c r="K9458" s="188">
        <v>15000</v>
      </c>
      <c r="L9458" s="183"/>
      <c r="M9458" s="188">
        <v>6986.94</v>
      </c>
      <c r="N9458" s="183"/>
      <c r="O9458" s="189">
        <v>46.58</v>
      </c>
      <c r="P9458" s="183"/>
    </row>
    <row r="9459" spans="1:16" x14ac:dyDescent="0.25">
      <c r="A9459" s="206" t="s">
        <v>0</v>
      </c>
      <c r="B9459" s="183"/>
      <c r="C9459" s="206" t="s">
        <v>698</v>
      </c>
      <c r="D9459" s="183"/>
      <c r="E9459" s="206" t="s">
        <v>699</v>
      </c>
      <c r="F9459" s="183"/>
      <c r="G9459" s="183"/>
      <c r="H9459" s="183"/>
      <c r="I9459" s="183"/>
      <c r="J9459" s="183"/>
      <c r="K9459" s="207">
        <v>15000</v>
      </c>
      <c r="L9459" s="183"/>
      <c r="M9459" s="207">
        <v>6986.94</v>
      </c>
      <c r="N9459" s="183"/>
      <c r="O9459" s="205">
        <v>46.58</v>
      </c>
      <c r="P9459" s="183"/>
    </row>
    <row r="9460" spans="1:16" x14ac:dyDescent="0.25">
      <c r="A9460" s="203" t="s">
        <v>0</v>
      </c>
      <c r="B9460" s="183"/>
      <c r="C9460" s="203" t="s">
        <v>907</v>
      </c>
      <c r="D9460" s="183"/>
      <c r="E9460" s="203" t="s">
        <v>908</v>
      </c>
      <c r="F9460" s="183"/>
      <c r="G9460" s="183"/>
      <c r="H9460" s="183"/>
      <c r="I9460" s="183"/>
      <c r="J9460" s="183"/>
      <c r="K9460" s="204" t="s">
        <v>0</v>
      </c>
      <c r="L9460" s="183"/>
      <c r="M9460" s="204">
        <v>1000</v>
      </c>
      <c r="N9460" s="183"/>
      <c r="O9460" s="202" t="s">
        <v>0</v>
      </c>
      <c r="P9460" s="183"/>
    </row>
    <row r="9461" spans="1:16" x14ac:dyDescent="0.25">
      <c r="A9461" s="203" t="s">
        <v>0</v>
      </c>
      <c r="B9461" s="183"/>
      <c r="C9461" s="203" t="s">
        <v>764</v>
      </c>
      <c r="D9461" s="183"/>
      <c r="E9461" s="203" t="s">
        <v>765</v>
      </c>
      <c r="F9461" s="183"/>
      <c r="G9461" s="183"/>
      <c r="H9461" s="183"/>
      <c r="I9461" s="183"/>
      <c r="J9461" s="183"/>
      <c r="K9461" s="204" t="s">
        <v>0</v>
      </c>
      <c r="L9461" s="183"/>
      <c r="M9461" s="204">
        <v>5986.94</v>
      </c>
      <c r="N9461" s="183"/>
      <c r="O9461" s="202" t="s">
        <v>0</v>
      </c>
      <c r="P9461" s="183"/>
    </row>
    <row r="9462" spans="1:16" x14ac:dyDescent="0.25">
      <c r="A9462" s="197"/>
      <c r="B9462" s="183"/>
      <c r="C9462" s="197" t="s">
        <v>1536</v>
      </c>
      <c r="D9462" s="183"/>
      <c r="E9462" s="197" t="s">
        <v>1537</v>
      </c>
      <c r="F9462" s="183"/>
      <c r="G9462" s="183"/>
      <c r="H9462" s="183"/>
      <c r="I9462" s="183"/>
      <c r="J9462" s="183"/>
      <c r="K9462" s="198">
        <v>2190</v>
      </c>
      <c r="L9462" s="183"/>
      <c r="M9462" s="198">
        <v>47.99</v>
      </c>
      <c r="N9462" s="183"/>
      <c r="O9462" s="199">
        <v>2.19</v>
      </c>
      <c r="P9462" s="183"/>
    </row>
    <row r="9463" spans="1:16" x14ac:dyDescent="0.25">
      <c r="A9463" s="187" t="s">
        <v>0</v>
      </c>
      <c r="B9463" s="183"/>
      <c r="C9463" s="187" t="s">
        <v>214</v>
      </c>
      <c r="D9463" s="183"/>
      <c r="E9463" s="183"/>
      <c r="F9463" s="183"/>
      <c r="G9463" s="183"/>
      <c r="H9463" s="183"/>
      <c r="I9463" s="183"/>
      <c r="J9463" s="183"/>
      <c r="K9463" s="188">
        <v>630</v>
      </c>
      <c r="L9463" s="183"/>
      <c r="M9463" s="188">
        <v>0</v>
      </c>
      <c r="N9463" s="183"/>
      <c r="O9463" s="189">
        <v>0</v>
      </c>
      <c r="P9463" s="183"/>
    </row>
    <row r="9464" spans="1:16" x14ac:dyDescent="0.25">
      <c r="A9464" s="187" t="s">
        <v>0</v>
      </c>
      <c r="B9464" s="183"/>
      <c r="C9464" s="187" t="s">
        <v>215</v>
      </c>
      <c r="D9464" s="183"/>
      <c r="E9464" s="183"/>
      <c r="F9464" s="183"/>
      <c r="G9464" s="183"/>
      <c r="H9464" s="183"/>
      <c r="I9464" s="183"/>
      <c r="J9464" s="183"/>
      <c r="K9464" s="188">
        <v>630</v>
      </c>
      <c r="L9464" s="183"/>
      <c r="M9464" s="188">
        <v>0</v>
      </c>
      <c r="N9464" s="183"/>
      <c r="O9464" s="189">
        <v>0</v>
      </c>
      <c r="P9464" s="183"/>
    </row>
    <row r="9465" spans="1:16" x14ac:dyDescent="0.25">
      <c r="A9465" s="206" t="s">
        <v>0</v>
      </c>
      <c r="B9465" s="183"/>
      <c r="C9465" s="206" t="s">
        <v>698</v>
      </c>
      <c r="D9465" s="183"/>
      <c r="E9465" s="206" t="s">
        <v>699</v>
      </c>
      <c r="F9465" s="183"/>
      <c r="G9465" s="183"/>
      <c r="H9465" s="183"/>
      <c r="I9465" s="183"/>
      <c r="J9465" s="183"/>
      <c r="K9465" s="207">
        <v>630</v>
      </c>
      <c r="L9465" s="183"/>
      <c r="M9465" s="207">
        <v>0</v>
      </c>
      <c r="N9465" s="183"/>
      <c r="O9465" s="205">
        <v>0</v>
      </c>
      <c r="P9465" s="183"/>
    </row>
    <row r="9466" spans="1:16" x14ac:dyDescent="0.25">
      <c r="A9466" s="187" t="s">
        <v>0</v>
      </c>
      <c r="B9466" s="183"/>
      <c r="C9466" s="187" t="s">
        <v>218</v>
      </c>
      <c r="D9466" s="183"/>
      <c r="E9466" s="183"/>
      <c r="F9466" s="183"/>
      <c r="G9466" s="183"/>
      <c r="H9466" s="183"/>
      <c r="I9466" s="183"/>
      <c r="J9466" s="183"/>
      <c r="K9466" s="188">
        <v>400</v>
      </c>
      <c r="L9466" s="183"/>
      <c r="M9466" s="188">
        <v>47.99</v>
      </c>
      <c r="N9466" s="183"/>
      <c r="O9466" s="189">
        <v>12</v>
      </c>
      <c r="P9466" s="183"/>
    </row>
    <row r="9467" spans="1:16" x14ac:dyDescent="0.25">
      <c r="A9467" s="187" t="s">
        <v>0</v>
      </c>
      <c r="B9467" s="183"/>
      <c r="C9467" s="187" t="s">
        <v>220</v>
      </c>
      <c r="D9467" s="183"/>
      <c r="E9467" s="183"/>
      <c r="F9467" s="183"/>
      <c r="G9467" s="183"/>
      <c r="H9467" s="183"/>
      <c r="I9467" s="183"/>
      <c r="J9467" s="183"/>
      <c r="K9467" s="188">
        <v>400</v>
      </c>
      <c r="L9467" s="183"/>
      <c r="M9467" s="188">
        <v>47.99</v>
      </c>
      <c r="N9467" s="183"/>
      <c r="O9467" s="189">
        <v>12</v>
      </c>
      <c r="P9467" s="183"/>
    </row>
    <row r="9468" spans="1:16" x14ac:dyDescent="0.25">
      <c r="A9468" s="206" t="s">
        <v>0</v>
      </c>
      <c r="B9468" s="183"/>
      <c r="C9468" s="206" t="s">
        <v>698</v>
      </c>
      <c r="D9468" s="183"/>
      <c r="E9468" s="206" t="s">
        <v>699</v>
      </c>
      <c r="F9468" s="183"/>
      <c r="G9468" s="183"/>
      <c r="H9468" s="183"/>
      <c r="I9468" s="183"/>
      <c r="J9468" s="183"/>
      <c r="K9468" s="207">
        <v>400</v>
      </c>
      <c r="L9468" s="183"/>
      <c r="M9468" s="207">
        <v>47.99</v>
      </c>
      <c r="N9468" s="183"/>
      <c r="O9468" s="205">
        <v>12</v>
      </c>
      <c r="P9468" s="183"/>
    </row>
    <row r="9469" spans="1:16" x14ac:dyDescent="0.25">
      <c r="A9469" s="203" t="s">
        <v>0</v>
      </c>
      <c r="B9469" s="183"/>
      <c r="C9469" s="203" t="s">
        <v>919</v>
      </c>
      <c r="D9469" s="183"/>
      <c r="E9469" s="203" t="s">
        <v>920</v>
      </c>
      <c r="F9469" s="183"/>
      <c r="G9469" s="183"/>
      <c r="H9469" s="183"/>
      <c r="I9469" s="183"/>
      <c r="J9469" s="183"/>
      <c r="K9469" s="204" t="s">
        <v>0</v>
      </c>
      <c r="L9469" s="183"/>
      <c r="M9469" s="204">
        <v>47.99</v>
      </c>
      <c r="N9469" s="183"/>
      <c r="O9469" s="202" t="s">
        <v>0</v>
      </c>
      <c r="P9469" s="183"/>
    </row>
    <row r="9470" spans="1:16" x14ac:dyDescent="0.25">
      <c r="A9470" s="187" t="s">
        <v>0</v>
      </c>
      <c r="B9470" s="183"/>
      <c r="C9470" s="187" t="s">
        <v>229</v>
      </c>
      <c r="D9470" s="183"/>
      <c r="E9470" s="183"/>
      <c r="F9470" s="183"/>
      <c r="G9470" s="183"/>
      <c r="H9470" s="183"/>
      <c r="I9470" s="183"/>
      <c r="J9470" s="183"/>
      <c r="K9470" s="188">
        <v>660</v>
      </c>
      <c r="L9470" s="183"/>
      <c r="M9470" s="188">
        <v>0</v>
      </c>
      <c r="N9470" s="183"/>
      <c r="O9470" s="189">
        <v>0</v>
      </c>
      <c r="P9470" s="183"/>
    </row>
    <row r="9471" spans="1:16" x14ac:dyDescent="0.25">
      <c r="A9471" s="187" t="s">
        <v>0</v>
      </c>
      <c r="B9471" s="183"/>
      <c r="C9471" s="187" t="s">
        <v>232</v>
      </c>
      <c r="D9471" s="183"/>
      <c r="E9471" s="183"/>
      <c r="F9471" s="183"/>
      <c r="G9471" s="183"/>
      <c r="H9471" s="183"/>
      <c r="I9471" s="183"/>
      <c r="J9471" s="183"/>
      <c r="K9471" s="188">
        <v>660</v>
      </c>
      <c r="L9471" s="183"/>
      <c r="M9471" s="188">
        <v>0</v>
      </c>
      <c r="N9471" s="183"/>
      <c r="O9471" s="189">
        <v>0</v>
      </c>
      <c r="P9471" s="183"/>
    </row>
    <row r="9472" spans="1:16" x14ac:dyDescent="0.25">
      <c r="A9472" s="206" t="s">
        <v>0</v>
      </c>
      <c r="B9472" s="183"/>
      <c r="C9472" s="206" t="s">
        <v>698</v>
      </c>
      <c r="D9472" s="183"/>
      <c r="E9472" s="206" t="s">
        <v>699</v>
      </c>
      <c r="F9472" s="183"/>
      <c r="G9472" s="183"/>
      <c r="H9472" s="183"/>
      <c r="I9472" s="183"/>
      <c r="J9472" s="183"/>
      <c r="K9472" s="207">
        <v>660</v>
      </c>
      <c r="L9472" s="183"/>
      <c r="M9472" s="207">
        <v>0</v>
      </c>
      <c r="N9472" s="183"/>
      <c r="O9472" s="205">
        <v>0</v>
      </c>
      <c r="P9472" s="183"/>
    </row>
    <row r="9473" spans="1:16" x14ac:dyDescent="0.25">
      <c r="A9473" s="187" t="s">
        <v>0</v>
      </c>
      <c r="B9473" s="183"/>
      <c r="C9473" s="187" t="s">
        <v>238</v>
      </c>
      <c r="D9473" s="183"/>
      <c r="E9473" s="183"/>
      <c r="F9473" s="183"/>
      <c r="G9473" s="183"/>
      <c r="H9473" s="183"/>
      <c r="I9473" s="183"/>
      <c r="J9473" s="183"/>
      <c r="K9473" s="188">
        <v>500</v>
      </c>
      <c r="L9473" s="183"/>
      <c r="M9473" s="188">
        <v>0</v>
      </c>
      <c r="N9473" s="183"/>
      <c r="O9473" s="189">
        <v>0</v>
      </c>
      <c r="P9473" s="183"/>
    </row>
    <row r="9474" spans="1:16" x14ac:dyDescent="0.25">
      <c r="A9474" s="187" t="s">
        <v>0</v>
      </c>
      <c r="B9474" s="183"/>
      <c r="C9474" s="187" t="s">
        <v>240</v>
      </c>
      <c r="D9474" s="183"/>
      <c r="E9474" s="183"/>
      <c r="F9474" s="183"/>
      <c r="G9474" s="183"/>
      <c r="H9474" s="183"/>
      <c r="I9474" s="183"/>
      <c r="J9474" s="183"/>
      <c r="K9474" s="188">
        <v>500</v>
      </c>
      <c r="L9474" s="183"/>
      <c r="M9474" s="188">
        <v>0</v>
      </c>
      <c r="N9474" s="183"/>
      <c r="O9474" s="189">
        <v>0</v>
      </c>
      <c r="P9474" s="183"/>
    </row>
    <row r="9475" spans="1:16" x14ac:dyDescent="0.25">
      <c r="A9475" s="206" t="s">
        <v>0</v>
      </c>
      <c r="B9475" s="183"/>
      <c r="C9475" s="206" t="s">
        <v>698</v>
      </c>
      <c r="D9475" s="183"/>
      <c r="E9475" s="206" t="s">
        <v>699</v>
      </c>
      <c r="F9475" s="183"/>
      <c r="G9475" s="183"/>
      <c r="H9475" s="183"/>
      <c r="I9475" s="183"/>
      <c r="J9475" s="183"/>
      <c r="K9475" s="207">
        <v>500</v>
      </c>
      <c r="L9475" s="183"/>
      <c r="M9475" s="207">
        <v>0</v>
      </c>
      <c r="N9475" s="183"/>
      <c r="O9475" s="205">
        <v>0</v>
      </c>
      <c r="P9475" s="183"/>
    </row>
    <row r="9476" spans="1:16" x14ac:dyDescent="0.25">
      <c r="A9476" s="200" t="s">
        <v>0</v>
      </c>
      <c r="B9476" s="183"/>
      <c r="C9476" s="200" t="s">
        <v>1491</v>
      </c>
      <c r="D9476" s="183"/>
      <c r="E9476" s="200" t="s">
        <v>1492</v>
      </c>
      <c r="F9476" s="183"/>
      <c r="G9476" s="183"/>
      <c r="H9476" s="183"/>
      <c r="I9476" s="183"/>
      <c r="J9476" s="183"/>
      <c r="K9476" s="201">
        <v>83000</v>
      </c>
      <c r="L9476" s="183"/>
      <c r="M9476" s="201">
        <v>73574.48</v>
      </c>
      <c r="N9476" s="183"/>
      <c r="O9476" s="196">
        <v>88.64</v>
      </c>
      <c r="P9476" s="183"/>
    </row>
    <row r="9477" spans="1:16" x14ac:dyDescent="0.25">
      <c r="A9477" s="197"/>
      <c r="B9477" s="183"/>
      <c r="C9477" s="197" t="s">
        <v>1493</v>
      </c>
      <c r="D9477" s="183"/>
      <c r="E9477" s="197" t="s">
        <v>1494</v>
      </c>
      <c r="F9477" s="183"/>
      <c r="G9477" s="183"/>
      <c r="H9477" s="183"/>
      <c r="I9477" s="183"/>
      <c r="J9477" s="183"/>
      <c r="K9477" s="198">
        <v>83000</v>
      </c>
      <c r="L9477" s="183"/>
      <c r="M9477" s="198">
        <v>73574.48</v>
      </c>
      <c r="N9477" s="183"/>
      <c r="O9477" s="199">
        <v>88.64</v>
      </c>
      <c r="P9477" s="183"/>
    </row>
    <row r="9478" spans="1:16" x14ac:dyDescent="0.25">
      <c r="A9478" s="187" t="s">
        <v>0</v>
      </c>
      <c r="B9478" s="183"/>
      <c r="C9478" s="187" t="s">
        <v>214</v>
      </c>
      <c r="D9478" s="183"/>
      <c r="E9478" s="183"/>
      <c r="F9478" s="183"/>
      <c r="G9478" s="183"/>
      <c r="H9478" s="183"/>
      <c r="I9478" s="183"/>
      <c r="J9478" s="183"/>
      <c r="K9478" s="188">
        <v>50670</v>
      </c>
      <c r="L9478" s="183"/>
      <c r="M9478" s="188">
        <v>41244.480000000003</v>
      </c>
      <c r="N9478" s="183"/>
      <c r="O9478" s="189">
        <v>81.400000000000006</v>
      </c>
      <c r="P9478" s="183"/>
    </row>
    <row r="9479" spans="1:16" x14ac:dyDescent="0.25">
      <c r="A9479" s="187" t="s">
        <v>0</v>
      </c>
      <c r="B9479" s="183"/>
      <c r="C9479" s="187" t="s">
        <v>215</v>
      </c>
      <c r="D9479" s="183"/>
      <c r="E9479" s="183"/>
      <c r="F9479" s="183"/>
      <c r="G9479" s="183"/>
      <c r="H9479" s="183"/>
      <c r="I9479" s="183"/>
      <c r="J9479" s="183"/>
      <c r="K9479" s="188">
        <v>50670</v>
      </c>
      <c r="L9479" s="183"/>
      <c r="M9479" s="188">
        <v>41244.480000000003</v>
      </c>
      <c r="N9479" s="183"/>
      <c r="O9479" s="189">
        <v>81.400000000000006</v>
      </c>
      <c r="P9479" s="183"/>
    </row>
    <row r="9480" spans="1:16" x14ac:dyDescent="0.25">
      <c r="A9480" s="206" t="s">
        <v>0</v>
      </c>
      <c r="B9480" s="183"/>
      <c r="C9480" s="206" t="s">
        <v>564</v>
      </c>
      <c r="D9480" s="183"/>
      <c r="E9480" s="206" t="s">
        <v>565</v>
      </c>
      <c r="F9480" s="183"/>
      <c r="G9480" s="183"/>
      <c r="H9480" s="183"/>
      <c r="I9480" s="183"/>
      <c r="J9480" s="183"/>
      <c r="K9480" s="207">
        <v>46620.27</v>
      </c>
      <c r="L9480" s="183"/>
      <c r="M9480" s="207">
        <v>39660.78</v>
      </c>
      <c r="N9480" s="183"/>
      <c r="O9480" s="205">
        <v>85.07</v>
      </c>
      <c r="P9480" s="183"/>
    </row>
    <row r="9481" spans="1:16" x14ac:dyDescent="0.25">
      <c r="A9481" s="203" t="s">
        <v>0</v>
      </c>
      <c r="B9481" s="183"/>
      <c r="C9481" s="203" t="s">
        <v>566</v>
      </c>
      <c r="D9481" s="183"/>
      <c r="E9481" s="203" t="s">
        <v>567</v>
      </c>
      <c r="F9481" s="183"/>
      <c r="G9481" s="183"/>
      <c r="H9481" s="183"/>
      <c r="I9481" s="183"/>
      <c r="J9481" s="183"/>
      <c r="K9481" s="204" t="s">
        <v>0</v>
      </c>
      <c r="L9481" s="183"/>
      <c r="M9481" s="204">
        <v>30633.1</v>
      </c>
      <c r="N9481" s="183"/>
      <c r="O9481" s="202" t="s">
        <v>0</v>
      </c>
      <c r="P9481" s="183"/>
    </row>
    <row r="9482" spans="1:16" x14ac:dyDescent="0.25">
      <c r="A9482" s="203" t="s">
        <v>0</v>
      </c>
      <c r="B9482" s="183"/>
      <c r="C9482" s="203" t="s">
        <v>572</v>
      </c>
      <c r="D9482" s="183"/>
      <c r="E9482" s="203" t="s">
        <v>573</v>
      </c>
      <c r="F9482" s="183"/>
      <c r="G9482" s="183"/>
      <c r="H9482" s="183"/>
      <c r="I9482" s="183"/>
      <c r="J9482" s="183"/>
      <c r="K9482" s="204" t="s">
        <v>0</v>
      </c>
      <c r="L9482" s="183"/>
      <c r="M9482" s="204">
        <v>4071.44</v>
      </c>
      <c r="N9482" s="183"/>
      <c r="O9482" s="202" t="s">
        <v>0</v>
      </c>
      <c r="P9482" s="183"/>
    </row>
    <row r="9483" spans="1:16" x14ac:dyDescent="0.25">
      <c r="A9483" s="203" t="s">
        <v>0</v>
      </c>
      <c r="B9483" s="183"/>
      <c r="C9483" s="203" t="s">
        <v>568</v>
      </c>
      <c r="D9483" s="183"/>
      <c r="E9483" s="203" t="s">
        <v>569</v>
      </c>
      <c r="F9483" s="183"/>
      <c r="G9483" s="183"/>
      <c r="H9483" s="183"/>
      <c r="I9483" s="183"/>
      <c r="J9483" s="183"/>
      <c r="K9483" s="204" t="s">
        <v>0</v>
      </c>
      <c r="L9483" s="183"/>
      <c r="M9483" s="204">
        <v>4956.24</v>
      </c>
      <c r="N9483" s="183"/>
      <c r="O9483" s="202" t="s">
        <v>0</v>
      </c>
      <c r="P9483" s="183"/>
    </row>
    <row r="9484" spans="1:16" x14ac:dyDescent="0.25">
      <c r="A9484" s="206" t="s">
        <v>0</v>
      </c>
      <c r="B9484" s="183"/>
      <c r="C9484" s="206" t="s">
        <v>574</v>
      </c>
      <c r="D9484" s="183"/>
      <c r="E9484" s="206" t="s">
        <v>575</v>
      </c>
      <c r="F9484" s="183"/>
      <c r="G9484" s="183"/>
      <c r="H9484" s="183"/>
      <c r="I9484" s="183"/>
      <c r="J9484" s="183"/>
      <c r="K9484" s="207">
        <v>4049.73</v>
      </c>
      <c r="L9484" s="183"/>
      <c r="M9484" s="207">
        <v>1583.7</v>
      </c>
      <c r="N9484" s="183"/>
      <c r="O9484" s="205">
        <v>39.11</v>
      </c>
      <c r="P9484" s="183"/>
    </row>
    <row r="9485" spans="1:16" x14ac:dyDescent="0.25">
      <c r="A9485" s="203" t="s">
        <v>0</v>
      </c>
      <c r="B9485" s="183"/>
      <c r="C9485" s="203" t="s">
        <v>576</v>
      </c>
      <c r="D9485" s="183"/>
      <c r="E9485" s="203" t="s">
        <v>577</v>
      </c>
      <c r="F9485" s="183"/>
      <c r="G9485" s="183"/>
      <c r="H9485" s="183"/>
      <c r="I9485" s="183"/>
      <c r="J9485" s="183"/>
      <c r="K9485" s="204" t="s">
        <v>0</v>
      </c>
      <c r="L9485" s="183"/>
      <c r="M9485" s="204">
        <v>1583.7</v>
      </c>
      <c r="N9485" s="183"/>
      <c r="O9485" s="202" t="s">
        <v>0</v>
      </c>
      <c r="P9485" s="183"/>
    </row>
    <row r="9486" spans="1:16" x14ac:dyDescent="0.25">
      <c r="A9486" s="187" t="s">
        <v>0</v>
      </c>
      <c r="B9486" s="183"/>
      <c r="C9486" s="187" t="s">
        <v>229</v>
      </c>
      <c r="D9486" s="183"/>
      <c r="E9486" s="183"/>
      <c r="F9486" s="183"/>
      <c r="G9486" s="183"/>
      <c r="H9486" s="183"/>
      <c r="I9486" s="183"/>
      <c r="J9486" s="183"/>
      <c r="K9486" s="188">
        <v>32330</v>
      </c>
      <c r="L9486" s="183"/>
      <c r="M9486" s="188">
        <v>32330</v>
      </c>
      <c r="N9486" s="183"/>
      <c r="O9486" s="189">
        <v>100</v>
      </c>
      <c r="P9486" s="183"/>
    </row>
    <row r="9487" spans="1:16" x14ac:dyDescent="0.25">
      <c r="A9487" s="187" t="s">
        <v>0</v>
      </c>
      <c r="B9487" s="183"/>
      <c r="C9487" s="187" t="s">
        <v>230</v>
      </c>
      <c r="D9487" s="183"/>
      <c r="E9487" s="183"/>
      <c r="F9487" s="183"/>
      <c r="G9487" s="183"/>
      <c r="H9487" s="183"/>
      <c r="I9487" s="183"/>
      <c r="J9487" s="183"/>
      <c r="K9487" s="188">
        <v>32330</v>
      </c>
      <c r="L9487" s="183"/>
      <c r="M9487" s="188">
        <v>32330</v>
      </c>
      <c r="N9487" s="183"/>
      <c r="O9487" s="189">
        <v>100</v>
      </c>
      <c r="P9487" s="183"/>
    </row>
    <row r="9488" spans="1:16" x14ac:dyDescent="0.25">
      <c r="A9488" s="206" t="s">
        <v>0</v>
      </c>
      <c r="B9488" s="183"/>
      <c r="C9488" s="206" t="s">
        <v>564</v>
      </c>
      <c r="D9488" s="183"/>
      <c r="E9488" s="206" t="s">
        <v>565</v>
      </c>
      <c r="F9488" s="183"/>
      <c r="G9488" s="183"/>
      <c r="H9488" s="183"/>
      <c r="I9488" s="183"/>
      <c r="J9488" s="183"/>
      <c r="K9488" s="207">
        <v>31394</v>
      </c>
      <c r="L9488" s="183"/>
      <c r="M9488" s="207">
        <v>31394</v>
      </c>
      <c r="N9488" s="183"/>
      <c r="O9488" s="205">
        <v>100</v>
      </c>
      <c r="P9488" s="183"/>
    </row>
    <row r="9489" spans="1:16" x14ac:dyDescent="0.25">
      <c r="A9489" s="203" t="s">
        <v>0</v>
      </c>
      <c r="B9489" s="183"/>
      <c r="C9489" s="203" t="s">
        <v>566</v>
      </c>
      <c r="D9489" s="183"/>
      <c r="E9489" s="203" t="s">
        <v>567</v>
      </c>
      <c r="F9489" s="183"/>
      <c r="G9489" s="183"/>
      <c r="H9489" s="183"/>
      <c r="I9489" s="183"/>
      <c r="J9489" s="183"/>
      <c r="K9489" s="204" t="s">
        <v>0</v>
      </c>
      <c r="L9489" s="183"/>
      <c r="M9489" s="204">
        <v>25600</v>
      </c>
      <c r="N9489" s="183"/>
      <c r="O9489" s="202" t="s">
        <v>0</v>
      </c>
      <c r="P9489" s="183"/>
    </row>
    <row r="9490" spans="1:16" x14ac:dyDescent="0.25">
      <c r="A9490" s="203" t="s">
        <v>0</v>
      </c>
      <c r="B9490" s="183"/>
      <c r="C9490" s="203" t="s">
        <v>572</v>
      </c>
      <c r="D9490" s="183"/>
      <c r="E9490" s="203" t="s">
        <v>573</v>
      </c>
      <c r="F9490" s="183"/>
      <c r="G9490" s="183"/>
      <c r="H9490" s="183"/>
      <c r="I9490" s="183"/>
      <c r="J9490" s="183"/>
      <c r="K9490" s="204" t="s">
        <v>0</v>
      </c>
      <c r="L9490" s="183"/>
      <c r="M9490" s="204">
        <v>1570</v>
      </c>
      <c r="N9490" s="183"/>
      <c r="O9490" s="202" t="s">
        <v>0</v>
      </c>
      <c r="P9490" s="183"/>
    </row>
    <row r="9491" spans="1:16" x14ac:dyDescent="0.25">
      <c r="A9491" s="203" t="s">
        <v>0</v>
      </c>
      <c r="B9491" s="183"/>
      <c r="C9491" s="203" t="s">
        <v>568</v>
      </c>
      <c r="D9491" s="183"/>
      <c r="E9491" s="203" t="s">
        <v>569</v>
      </c>
      <c r="F9491" s="183"/>
      <c r="G9491" s="183"/>
      <c r="H9491" s="183"/>
      <c r="I9491" s="183"/>
      <c r="J9491" s="183"/>
      <c r="K9491" s="204" t="s">
        <v>0</v>
      </c>
      <c r="L9491" s="183"/>
      <c r="M9491" s="204">
        <v>4224</v>
      </c>
      <c r="N9491" s="183"/>
      <c r="O9491" s="202" t="s">
        <v>0</v>
      </c>
      <c r="P9491" s="183"/>
    </row>
    <row r="9492" spans="1:16" x14ac:dyDescent="0.25">
      <c r="A9492" s="206" t="s">
        <v>0</v>
      </c>
      <c r="B9492" s="183"/>
      <c r="C9492" s="206" t="s">
        <v>574</v>
      </c>
      <c r="D9492" s="183"/>
      <c r="E9492" s="206" t="s">
        <v>575</v>
      </c>
      <c r="F9492" s="183"/>
      <c r="G9492" s="183"/>
      <c r="H9492" s="183"/>
      <c r="I9492" s="183"/>
      <c r="J9492" s="183"/>
      <c r="K9492" s="207">
        <v>936</v>
      </c>
      <c r="L9492" s="183"/>
      <c r="M9492" s="207">
        <v>936</v>
      </c>
      <c r="N9492" s="183"/>
      <c r="O9492" s="205">
        <v>100</v>
      </c>
      <c r="P9492" s="183"/>
    </row>
    <row r="9493" spans="1:16" x14ac:dyDescent="0.25">
      <c r="A9493" s="203" t="s">
        <v>0</v>
      </c>
      <c r="B9493" s="183"/>
      <c r="C9493" s="203" t="s">
        <v>576</v>
      </c>
      <c r="D9493" s="183"/>
      <c r="E9493" s="203" t="s">
        <v>577</v>
      </c>
      <c r="F9493" s="183"/>
      <c r="G9493" s="183"/>
      <c r="H9493" s="183"/>
      <c r="I9493" s="183"/>
      <c r="J9493" s="183"/>
      <c r="K9493" s="204" t="s">
        <v>0</v>
      </c>
      <c r="L9493" s="183"/>
      <c r="M9493" s="204">
        <v>936</v>
      </c>
      <c r="N9493" s="183"/>
      <c r="O9493" s="202" t="s">
        <v>0</v>
      </c>
      <c r="P9493" s="183"/>
    </row>
    <row r="9494" spans="1:16" x14ac:dyDescent="0.25">
      <c r="A9494" s="190" t="s">
        <v>0</v>
      </c>
      <c r="B9494" s="183"/>
      <c r="C9494" s="190" t="s">
        <v>1638</v>
      </c>
      <c r="D9494" s="183"/>
      <c r="E9494" s="183"/>
      <c r="F9494" s="183"/>
      <c r="G9494" s="183"/>
      <c r="H9494" s="183"/>
      <c r="I9494" s="183"/>
      <c r="J9494" s="183"/>
      <c r="K9494" s="191">
        <v>920510.03</v>
      </c>
      <c r="L9494" s="183"/>
      <c r="M9494" s="191">
        <v>428588.5</v>
      </c>
      <c r="N9494" s="183"/>
      <c r="O9494" s="192">
        <v>46.56</v>
      </c>
      <c r="P9494" s="183"/>
    </row>
    <row r="9495" spans="1:16" x14ac:dyDescent="0.25">
      <c r="A9495" s="187" t="s">
        <v>0</v>
      </c>
      <c r="B9495" s="183"/>
      <c r="C9495" s="187" t="s">
        <v>214</v>
      </c>
      <c r="D9495" s="183"/>
      <c r="E9495" s="183"/>
      <c r="F9495" s="183"/>
      <c r="G9495" s="183"/>
      <c r="H9495" s="183"/>
      <c r="I9495" s="183"/>
      <c r="J9495" s="183"/>
      <c r="K9495" s="188">
        <v>135780.87</v>
      </c>
      <c r="L9495" s="183"/>
      <c r="M9495" s="188">
        <v>12482.71</v>
      </c>
      <c r="N9495" s="183"/>
      <c r="O9495" s="189">
        <v>9.19</v>
      </c>
      <c r="P9495" s="183"/>
    </row>
    <row r="9496" spans="1:16" x14ac:dyDescent="0.25">
      <c r="A9496" s="187" t="s">
        <v>0</v>
      </c>
      <c r="B9496" s="183"/>
      <c r="C9496" s="187" t="s">
        <v>215</v>
      </c>
      <c r="D9496" s="183"/>
      <c r="E9496" s="183"/>
      <c r="F9496" s="183"/>
      <c r="G9496" s="183"/>
      <c r="H9496" s="183"/>
      <c r="I9496" s="183"/>
      <c r="J9496" s="183"/>
      <c r="K9496" s="188">
        <v>135780.87</v>
      </c>
      <c r="L9496" s="183"/>
      <c r="M9496" s="188">
        <v>12482.71</v>
      </c>
      <c r="N9496" s="183"/>
      <c r="O9496" s="189">
        <v>9.19</v>
      </c>
      <c r="P9496" s="183"/>
    </row>
    <row r="9497" spans="1:16" x14ac:dyDescent="0.25">
      <c r="A9497" s="187" t="s">
        <v>0</v>
      </c>
      <c r="B9497" s="183"/>
      <c r="C9497" s="187" t="s">
        <v>218</v>
      </c>
      <c r="D9497" s="183"/>
      <c r="E9497" s="183"/>
      <c r="F9497" s="183"/>
      <c r="G9497" s="183"/>
      <c r="H9497" s="183"/>
      <c r="I9497" s="183"/>
      <c r="J9497" s="183"/>
      <c r="K9497" s="188">
        <v>3000</v>
      </c>
      <c r="L9497" s="183"/>
      <c r="M9497" s="188">
        <v>360</v>
      </c>
      <c r="N9497" s="183"/>
      <c r="O9497" s="189">
        <v>12</v>
      </c>
      <c r="P9497" s="183"/>
    </row>
    <row r="9498" spans="1:16" x14ac:dyDescent="0.25">
      <c r="A9498" s="187" t="s">
        <v>0</v>
      </c>
      <c r="B9498" s="183"/>
      <c r="C9498" s="187" t="s">
        <v>220</v>
      </c>
      <c r="D9498" s="183"/>
      <c r="E9498" s="183"/>
      <c r="F9498" s="183"/>
      <c r="G9498" s="183"/>
      <c r="H9498" s="183"/>
      <c r="I9498" s="183"/>
      <c r="J9498" s="183"/>
      <c r="K9498" s="188">
        <v>3000</v>
      </c>
      <c r="L9498" s="183"/>
      <c r="M9498" s="188">
        <v>360</v>
      </c>
      <c r="N9498" s="183"/>
      <c r="O9498" s="189">
        <v>12</v>
      </c>
      <c r="P9498" s="183"/>
    </row>
    <row r="9499" spans="1:16" x14ac:dyDescent="0.25">
      <c r="A9499" s="187" t="s">
        <v>0</v>
      </c>
      <c r="B9499" s="183"/>
      <c r="C9499" s="187" t="s">
        <v>221</v>
      </c>
      <c r="D9499" s="183"/>
      <c r="E9499" s="183"/>
      <c r="F9499" s="183"/>
      <c r="G9499" s="183"/>
      <c r="H9499" s="183"/>
      <c r="I9499" s="183"/>
      <c r="J9499" s="183"/>
      <c r="K9499" s="188">
        <v>37888.94</v>
      </c>
      <c r="L9499" s="183"/>
      <c r="M9499" s="188">
        <v>57624.71</v>
      </c>
      <c r="N9499" s="183"/>
      <c r="O9499" s="189">
        <v>152.09</v>
      </c>
      <c r="P9499" s="183"/>
    </row>
    <row r="9500" spans="1:16" x14ac:dyDescent="0.25">
      <c r="A9500" s="187" t="s">
        <v>0</v>
      </c>
      <c r="B9500" s="183"/>
      <c r="C9500" s="187" t="s">
        <v>227</v>
      </c>
      <c r="D9500" s="183"/>
      <c r="E9500" s="183"/>
      <c r="F9500" s="183"/>
      <c r="G9500" s="183"/>
      <c r="H9500" s="183"/>
      <c r="I9500" s="183"/>
      <c r="J9500" s="183"/>
      <c r="K9500" s="188">
        <v>13677</v>
      </c>
      <c r="L9500" s="183"/>
      <c r="M9500" s="188">
        <v>5706.9</v>
      </c>
      <c r="N9500" s="183"/>
      <c r="O9500" s="189">
        <v>41.73</v>
      </c>
      <c r="P9500" s="183"/>
    </row>
    <row r="9501" spans="1:16" x14ac:dyDescent="0.25">
      <c r="A9501" s="187" t="s">
        <v>0</v>
      </c>
      <c r="B9501" s="183"/>
      <c r="C9501" s="187" t="s">
        <v>228</v>
      </c>
      <c r="D9501" s="183"/>
      <c r="E9501" s="183"/>
      <c r="F9501" s="183"/>
      <c r="G9501" s="183"/>
      <c r="H9501" s="183"/>
      <c r="I9501" s="183"/>
      <c r="J9501" s="183"/>
      <c r="K9501" s="188">
        <v>24211.94</v>
      </c>
      <c r="L9501" s="183"/>
      <c r="M9501" s="188">
        <v>51917.81</v>
      </c>
      <c r="N9501" s="183"/>
      <c r="O9501" s="189">
        <v>214.43</v>
      </c>
      <c r="P9501" s="183"/>
    </row>
    <row r="9502" spans="1:16" x14ac:dyDescent="0.25">
      <c r="A9502" s="187" t="s">
        <v>0</v>
      </c>
      <c r="B9502" s="183"/>
      <c r="C9502" s="187" t="s">
        <v>229</v>
      </c>
      <c r="D9502" s="183"/>
      <c r="E9502" s="183"/>
      <c r="F9502" s="183"/>
      <c r="G9502" s="183"/>
      <c r="H9502" s="183"/>
      <c r="I9502" s="183"/>
      <c r="J9502" s="183"/>
      <c r="K9502" s="188">
        <v>742740.22</v>
      </c>
      <c r="L9502" s="183"/>
      <c r="M9502" s="188">
        <v>358121.08</v>
      </c>
      <c r="N9502" s="183"/>
      <c r="O9502" s="189">
        <v>48.22</v>
      </c>
      <c r="P9502" s="183"/>
    </row>
    <row r="9503" spans="1:16" x14ac:dyDescent="0.25">
      <c r="A9503" s="187" t="s">
        <v>0</v>
      </c>
      <c r="B9503" s="183"/>
      <c r="C9503" s="187" t="s">
        <v>230</v>
      </c>
      <c r="D9503" s="183"/>
      <c r="E9503" s="183"/>
      <c r="F9503" s="183"/>
      <c r="G9503" s="183"/>
      <c r="H9503" s="183"/>
      <c r="I9503" s="183"/>
      <c r="J9503" s="183"/>
      <c r="K9503" s="188">
        <v>3127</v>
      </c>
      <c r="L9503" s="183"/>
      <c r="M9503" s="188">
        <v>2565.89</v>
      </c>
      <c r="N9503" s="183"/>
      <c r="O9503" s="189">
        <v>82.06</v>
      </c>
      <c r="P9503" s="183"/>
    </row>
    <row r="9504" spans="1:16" x14ac:dyDescent="0.25">
      <c r="A9504" s="187" t="s">
        <v>0</v>
      </c>
      <c r="B9504" s="183"/>
      <c r="C9504" s="187" t="s">
        <v>232</v>
      </c>
      <c r="D9504" s="183"/>
      <c r="E9504" s="183"/>
      <c r="F9504" s="183"/>
      <c r="G9504" s="183"/>
      <c r="H9504" s="183"/>
      <c r="I9504" s="183"/>
      <c r="J9504" s="183"/>
      <c r="K9504" s="188">
        <v>708700.22</v>
      </c>
      <c r="L9504" s="183"/>
      <c r="M9504" s="188">
        <v>340622.47</v>
      </c>
      <c r="N9504" s="183"/>
      <c r="O9504" s="189">
        <v>48.06</v>
      </c>
      <c r="P9504" s="183"/>
    </row>
    <row r="9505" spans="1:16" x14ac:dyDescent="0.25">
      <c r="A9505" s="187" t="s">
        <v>0</v>
      </c>
      <c r="B9505" s="183"/>
      <c r="C9505" s="187" t="s">
        <v>234</v>
      </c>
      <c r="D9505" s="183"/>
      <c r="E9505" s="183"/>
      <c r="F9505" s="183"/>
      <c r="G9505" s="183"/>
      <c r="H9505" s="183"/>
      <c r="I9505" s="183"/>
      <c r="J9505" s="183"/>
      <c r="K9505" s="188">
        <v>30213</v>
      </c>
      <c r="L9505" s="183"/>
      <c r="M9505" s="188">
        <v>14307.72</v>
      </c>
      <c r="N9505" s="183"/>
      <c r="O9505" s="189">
        <v>47.36</v>
      </c>
      <c r="P9505" s="183"/>
    </row>
    <row r="9506" spans="1:16" x14ac:dyDescent="0.25">
      <c r="A9506" s="187" t="s">
        <v>0</v>
      </c>
      <c r="B9506" s="183"/>
      <c r="C9506" s="187" t="s">
        <v>237</v>
      </c>
      <c r="D9506" s="183"/>
      <c r="E9506" s="183"/>
      <c r="F9506" s="183"/>
      <c r="G9506" s="183"/>
      <c r="H9506" s="183"/>
      <c r="I9506" s="183"/>
      <c r="J9506" s="183"/>
      <c r="K9506" s="188">
        <v>700</v>
      </c>
      <c r="L9506" s="183"/>
      <c r="M9506" s="188">
        <v>625</v>
      </c>
      <c r="N9506" s="183"/>
      <c r="O9506" s="189">
        <v>89.29</v>
      </c>
      <c r="P9506" s="183"/>
    </row>
    <row r="9507" spans="1:16" x14ac:dyDescent="0.25">
      <c r="A9507" s="187" t="s">
        <v>0</v>
      </c>
      <c r="B9507" s="183"/>
      <c r="C9507" s="187" t="s">
        <v>238</v>
      </c>
      <c r="D9507" s="183"/>
      <c r="E9507" s="183"/>
      <c r="F9507" s="183"/>
      <c r="G9507" s="183"/>
      <c r="H9507" s="183"/>
      <c r="I9507" s="183"/>
      <c r="J9507" s="183"/>
      <c r="K9507" s="188">
        <v>1100</v>
      </c>
      <c r="L9507" s="183"/>
      <c r="M9507" s="188">
        <v>0</v>
      </c>
      <c r="N9507" s="183"/>
      <c r="O9507" s="189">
        <v>0</v>
      </c>
      <c r="P9507" s="183"/>
    </row>
    <row r="9508" spans="1:16" x14ac:dyDescent="0.25">
      <c r="A9508" s="187" t="s">
        <v>0</v>
      </c>
      <c r="B9508" s="183"/>
      <c r="C9508" s="187" t="s">
        <v>240</v>
      </c>
      <c r="D9508" s="183"/>
      <c r="E9508" s="183"/>
      <c r="F9508" s="183"/>
      <c r="G9508" s="183"/>
      <c r="H9508" s="183"/>
      <c r="I9508" s="183"/>
      <c r="J9508" s="183"/>
      <c r="K9508" s="188">
        <v>1100</v>
      </c>
      <c r="L9508" s="183"/>
      <c r="M9508" s="188">
        <v>0</v>
      </c>
      <c r="N9508" s="183"/>
      <c r="O9508" s="189">
        <v>0</v>
      </c>
      <c r="P9508" s="183"/>
    </row>
    <row r="9509" spans="1:16" x14ac:dyDescent="0.25">
      <c r="A9509" s="200" t="s">
        <v>0</v>
      </c>
      <c r="B9509" s="183"/>
      <c r="C9509" s="200" t="s">
        <v>1497</v>
      </c>
      <c r="D9509" s="183"/>
      <c r="E9509" s="200" t="s">
        <v>1498</v>
      </c>
      <c r="F9509" s="183"/>
      <c r="G9509" s="183"/>
      <c r="H9509" s="183"/>
      <c r="I9509" s="183"/>
      <c r="J9509" s="183"/>
      <c r="K9509" s="201">
        <v>686385.45</v>
      </c>
      <c r="L9509" s="183"/>
      <c r="M9509" s="201">
        <v>374293.47</v>
      </c>
      <c r="N9509" s="183"/>
      <c r="O9509" s="196">
        <v>54.53</v>
      </c>
      <c r="P9509" s="183"/>
    </row>
    <row r="9510" spans="1:16" x14ac:dyDescent="0.25">
      <c r="A9510" s="197"/>
      <c r="B9510" s="183"/>
      <c r="C9510" s="197" t="s">
        <v>1499</v>
      </c>
      <c r="D9510" s="183"/>
      <c r="E9510" s="197" t="s">
        <v>1500</v>
      </c>
      <c r="F9510" s="183"/>
      <c r="G9510" s="183"/>
      <c r="H9510" s="183"/>
      <c r="I9510" s="183"/>
      <c r="J9510" s="183"/>
      <c r="K9510" s="198">
        <v>16001.64</v>
      </c>
      <c r="L9510" s="183"/>
      <c r="M9510" s="198">
        <v>10042.700000000001</v>
      </c>
      <c r="N9510" s="183"/>
      <c r="O9510" s="199">
        <v>62.76</v>
      </c>
      <c r="P9510" s="183"/>
    </row>
    <row r="9511" spans="1:16" x14ac:dyDescent="0.25">
      <c r="A9511" s="187" t="s">
        <v>0</v>
      </c>
      <c r="B9511" s="183"/>
      <c r="C9511" s="187" t="s">
        <v>221</v>
      </c>
      <c r="D9511" s="183"/>
      <c r="E9511" s="183"/>
      <c r="F9511" s="183"/>
      <c r="G9511" s="183"/>
      <c r="H9511" s="183"/>
      <c r="I9511" s="183"/>
      <c r="J9511" s="183"/>
      <c r="K9511" s="188">
        <v>16001.64</v>
      </c>
      <c r="L9511" s="183"/>
      <c r="M9511" s="188">
        <v>10042.700000000001</v>
      </c>
      <c r="N9511" s="183"/>
      <c r="O9511" s="189">
        <v>62.76</v>
      </c>
      <c r="P9511" s="183"/>
    </row>
    <row r="9512" spans="1:16" x14ac:dyDescent="0.25">
      <c r="A9512" s="187" t="s">
        <v>0</v>
      </c>
      <c r="B9512" s="183"/>
      <c r="C9512" s="187" t="s">
        <v>228</v>
      </c>
      <c r="D9512" s="183"/>
      <c r="E9512" s="183"/>
      <c r="F9512" s="183"/>
      <c r="G9512" s="183"/>
      <c r="H9512" s="183"/>
      <c r="I9512" s="183"/>
      <c r="J9512" s="183"/>
      <c r="K9512" s="188">
        <v>16001.64</v>
      </c>
      <c r="L9512" s="183"/>
      <c r="M9512" s="188">
        <v>10042.700000000001</v>
      </c>
      <c r="N9512" s="183"/>
      <c r="O9512" s="189">
        <v>62.76</v>
      </c>
      <c r="P9512" s="183"/>
    </row>
    <row r="9513" spans="1:16" x14ac:dyDescent="0.25">
      <c r="A9513" s="206" t="s">
        <v>0</v>
      </c>
      <c r="B9513" s="183"/>
      <c r="C9513" s="206" t="s">
        <v>574</v>
      </c>
      <c r="D9513" s="183"/>
      <c r="E9513" s="206" t="s">
        <v>575</v>
      </c>
      <c r="F9513" s="183"/>
      <c r="G9513" s="183"/>
      <c r="H9513" s="183"/>
      <c r="I9513" s="183"/>
      <c r="J9513" s="183"/>
      <c r="K9513" s="207">
        <v>15251.64</v>
      </c>
      <c r="L9513" s="183"/>
      <c r="M9513" s="207">
        <v>9692.77</v>
      </c>
      <c r="N9513" s="183"/>
      <c r="O9513" s="205">
        <v>63.55</v>
      </c>
      <c r="P9513" s="183"/>
    </row>
    <row r="9514" spans="1:16" x14ac:dyDescent="0.25">
      <c r="A9514" s="203" t="s">
        <v>0</v>
      </c>
      <c r="B9514" s="183"/>
      <c r="C9514" s="203" t="s">
        <v>744</v>
      </c>
      <c r="D9514" s="183"/>
      <c r="E9514" s="203" t="s">
        <v>745</v>
      </c>
      <c r="F9514" s="183"/>
      <c r="G9514" s="183"/>
      <c r="H9514" s="183"/>
      <c r="I9514" s="183"/>
      <c r="J9514" s="183"/>
      <c r="K9514" s="204" t="s">
        <v>0</v>
      </c>
      <c r="L9514" s="183"/>
      <c r="M9514" s="204">
        <v>2970.93</v>
      </c>
      <c r="N9514" s="183"/>
      <c r="O9514" s="202" t="s">
        <v>0</v>
      </c>
      <c r="P9514" s="183"/>
    </row>
    <row r="9515" spans="1:16" x14ac:dyDescent="0.25">
      <c r="A9515" s="203" t="s">
        <v>0</v>
      </c>
      <c r="B9515" s="183"/>
      <c r="C9515" s="203" t="s">
        <v>746</v>
      </c>
      <c r="D9515" s="183"/>
      <c r="E9515" s="203" t="s">
        <v>747</v>
      </c>
      <c r="F9515" s="183"/>
      <c r="G9515" s="183"/>
      <c r="H9515" s="183"/>
      <c r="I9515" s="183"/>
      <c r="J9515" s="183"/>
      <c r="K9515" s="204" t="s">
        <v>0</v>
      </c>
      <c r="L9515" s="183"/>
      <c r="M9515" s="204">
        <v>601.97</v>
      </c>
      <c r="N9515" s="183"/>
      <c r="O9515" s="202" t="s">
        <v>0</v>
      </c>
      <c r="P9515" s="183"/>
    </row>
    <row r="9516" spans="1:16" x14ac:dyDescent="0.25">
      <c r="A9516" s="203" t="s">
        <v>0</v>
      </c>
      <c r="B9516" s="183"/>
      <c r="C9516" s="203" t="s">
        <v>748</v>
      </c>
      <c r="D9516" s="183"/>
      <c r="E9516" s="203" t="s">
        <v>749</v>
      </c>
      <c r="F9516" s="183"/>
      <c r="G9516" s="183"/>
      <c r="H9516" s="183"/>
      <c r="I9516" s="183"/>
      <c r="J9516" s="183"/>
      <c r="K9516" s="204" t="s">
        <v>0</v>
      </c>
      <c r="L9516" s="183"/>
      <c r="M9516" s="204">
        <v>622.80999999999995</v>
      </c>
      <c r="N9516" s="183"/>
      <c r="O9516" s="202" t="s">
        <v>0</v>
      </c>
      <c r="P9516" s="183"/>
    </row>
    <row r="9517" spans="1:16" x14ac:dyDescent="0.25">
      <c r="A9517" s="203" t="s">
        <v>0</v>
      </c>
      <c r="B9517" s="183"/>
      <c r="C9517" s="203" t="s">
        <v>754</v>
      </c>
      <c r="D9517" s="183"/>
      <c r="E9517" s="203" t="s">
        <v>755</v>
      </c>
      <c r="F9517" s="183"/>
      <c r="G9517" s="183"/>
      <c r="H9517" s="183"/>
      <c r="I9517" s="183"/>
      <c r="J9517" s="183"/>
      <c r="K9517" s="204" t="s">
        <v>0</v>
      </c>
      <c r="L9517" s="183"/>
      <c r="M9517" s="204">
        <v>507.63</v>
      </c>
      <c r="N9517" s="183"/>
      <c r="O9517" s="202" t="s">
        <v>0</v>
      </c>
      <c r="P9517" s="183"/>
    </row>
    <row r="9518" spans="1:16" x14ac:dyDescent="0.25">
      <c r="A9518" s="203" t="s">
        <v>0</v>
      </c>
      <c r="B9518" s="183"/>
      <c r="C9518" s="203" t="s">
        <v>582</v>
      </c>
      <c r="D9518" s="183"/>
      <c r="E9518" s="203" t="s">
        <v>583</v>
      </c>
      <c r="F9518" s="183"/>
      <c r="G9518" s="183"/>
      <c r="H9518" s="183"/>
      <c r="I9518" s="183"/>
      <c r="J9518" s="183"/>
      <c r="K9518" s="204" t="s">
        <v>0</v>
      </c>
      <c r="L9518" s="183"/>
      <c r="M9518" s="204">
        <v>261.39999999999998</v>
      </c>
      <c r="N9518" s="183"/>
      <c r="O9518" s="202" t="s">
        <v>0</v>
      </c>
      <c r="P9518" s="183"/>
    </row>
    <row r="9519" spans="1:16" x14ac:dyDescent="0.25">
      <c r="A9519" s="203" t="s">
        <v>0</v>
      </c>
      <c r="B9519" s="183"/>
      <c r="C9519" s="203" t="s">
        <v>706</v>
      </c>
      <c r="D9519" s="183"/>
      <c r="E9519" s="203" t="s">
        <v>707</v>
      </c>
      <c r="F9519" s="183"/>
      <c r="G9519" s="183"/>
      <c r="H9519" s="183"/>
      <c r="I9519" s="183"/>
      <c r="J9519" s="183"/>
      <c r="K9519" s="204" t="s">
        <v>0</v>
      </c>
      <c r="L9519" s="183"/>
      <c r="M9519" s="204">
        <v>3277.04</v>
      </c>
      <c r="N9519" s="183"/>
      <c r="O9519" s="202" t="s">
        <v>0</v>
      </c>
      <c r="P9519" s="183"/>
    </row>
    <row r="9520" spans="1:16" x14ac:dyDescent="0.25">
      <c r="A9520" s="203" t="s">
        <v>0</v>
      </c>
      <c r="B9520" s="183"/>
      <c r="C9520" s="203" t="s">
        <v>596</v>
      </c>
      <c r="D9520" s="183"/>
      <c r="E9520" s="203" t="s">
        <v>597</v>
      </c>
      <c r="F9520" s="183"/>
      <c r="G9520" s="183"/>
      <c r="H9520" s="183"/>
      <c r="I9520" s="183"/>
      <c r="J9520" s="183"/>
      <c r="K9520" s="204" t="s">
        <v>0</v>
      </c>
      <c r="L9520" s="183"/>
      <c r="M9520" s="204">
        <v>377.31</v>
      </c>
      <c r="N9520" s="183"/>
      <c r="O9520" s="202" t="s">
        <v>0</v>
      </c>
      <c r="P9520" s="183"/>
    </row>
    <row r="9521" spans="1:16" x14ac:dyDescent="0.25">
      <c r="A9521" s="203" t="s">
        <v>0</v>
      </c>
      <c r="B9521" s="183"/>
      <c r="C9521" s="203" t="s">
        <v>626</v>
      </c>
      <c r="D9521" s="183"/>
      <c r="E9521" s="203" t="s">
        <v>627</v>
      </c>
      <c r="F9521" s="183"/>
      <c r="G9521" s="183"/>
      <c r="H9521" s="183"/>
      <c r="I9521" s="183"/>
      <c r="J9521" s="183"/>
      <c r="K9521" s="204" t="s">
        <v>0</v>
      </c>
      <c r="L9521" s="183"/>
      <c r="M9521" s="204">
        <v>168.39</v>
      </c>
      <c r="N9521" s="183"/>
      <c r="O9521" s="202" t="s">
        <v>0</v>
      </c>
      <c r="P9521" s="183"/>
    </row>
    <row r="9522" spans="1:16" x14ac:dyDescent="0.25">
      <c r="A9522" s="203" t="s">
        <v>0</v>
      </c>
      <c r="B9522" s="183"/>
      <c r="C9522" s="203" t="s">
        <v>646</v>
      </c>
      <c r="D9522" s="183"/>
      <c r="E9522" s="203" t="s">
        <v>647</v>
      </c>
      <c r="F9522" s="183"/>
      <c r="G9522" s="183"/>
      <c r="H9522" s="183"/>
      <c r="I9522" s="183"/>
      <c r="J9522" s="183"/>
      <c r="K9522" s="204" t="s">
        <v>0</v>
      </c>
      <c r="L9522" s="183"/>
      <c r="M9522" s="204">
        <v>516.44000000000005</v>
      </c>
      <c r="N9522" s="183"/>
      <c r="O9522" s="202" t="s">
        <v>0</v>
      </c>
      <c r="P9522" s="183"/>
    </row>
    <row r="9523" spans="1:16" x14ac:dyDescent="0.25">
      <c r="A9523" s="203" t="s">
        <v>0</v>
      </c>
      <c r="B9523" s="183"/>
      <c r="C9523" s="203" t="s">
        <v>648</v>
      </c>
      <c r="D9523" s="183"/>
      <c r="E9523" s="203" t="s">
        <v>649</v>
      </c>
      <c r="F9523" s="183"/>
      <c r="G9523" s="183"/>
      <c r="H9523" s="183"/>
      <c r="I9523" s="183"/>
      <c r="J9523" s="183"/>
      <c r="K9523" s="204" t="s">
        <v>0</v>
      </c>
      <c r="L9523" s="183"/>
      <c r="M9523" s="204">
        <v>159.27000000000001</v>
      </c>
      <c r="N9523" s="183"/>
      <c r="O9523" s="202" t="s">
        <v>0</v>
      </c>
      <c r="P9523" s="183"/>
    </row>
    <row r="9524" spans="1:16" x14ac:dyDescent="0.25">
      <c r="A9524" s="203" t="s">
        <v>0</v>
      </c>
      <c r="B9524" s="183"/>
      <c r="C9524" s="203" t="s">
        <v>785</v>
      </c>
      <c r="D9524" s="183"/>
      <c r="E9524" s="203" t="s">
        <v>786</v>
      </c>
      <c r="F9524" s="183"/>
      <c r="G9524" s="183"/>
      <c r="H9524" s="183"/>
      <c r="I9524" s="183"/>
      <c r="J9524" s="183"/>
      <c r="K9524" s="204" t="s">
        <v>0</v>
      </c>
      <c r="L9524" s="183"/>
      <c r="M9524" s="204">
        <v>108.09</v>
      </c>
      <c r="N9524" s="183"/>
      <c r="O9524" s="202" t="s">
        <v>0</v>
      </c>
      <c r="P9524" s="183"/>
    </row>
    <row r="9525" spans="1:16" x14ac:dyDescent="0.25">
      <c r="A9525" s="203" t="s">
        <v>0</v>
      </c>
      <c r="B9525" s="183"/>
      <c r="C9525" s="203" t="s">
        <v>650</v>
      </c>
      <c r="D9525" s="183"/>
      <c r="E9525" s="203" t="s">
        <v>651</v>
      </c>
      <c r="F9525" s="183"/>
      <c r="G9525" s="183"/>
      <c r="H9525" s="183"/>
      <c r="I9525" s="183"/>
      <c r="J9525" s="183"/>
      <c r="K9525" s="204" t="s">
        <v>0</v>
      </c>
      <c r="L9525" s="183"/>
      <c r="M9525" s="204">
        <v>121.49</v>
      </c>
      <c r="N9525" s="183"/>
      <c r="O9525" s="202" t="s">
        <v>0</v>
      </c>
      <c r="P9525" s="183"/>
    </row>
    <row r="9526" spans="1:16" x14ac:dyDescent="0.25">
      <c r="A9526" s="206" t="s">
        <v>0</v>
      </c>
      <c r="B9526" s="183"/>
      <c r="C9526" s="206" t="s">
        <v>652</v>
      </c>
      <c r="D9526" s="183"/>
      <c r="E9526" s="206" t="s">
        <v>653</v>
      </c>
      <c r="F9526" s="183"/>
      <c r="G9526" s="183"/>
      <c r="H9526" s="183"/>
      <c r="I9526" s="183"/>
      <c r="J9526" s="183"/>
      <c r="K9526" s="207">
        <v>650</v>
      </c>
      <c r="L9526" s="183"/>
      <c r="M9526" s="207">
        <v>349.93</v>
      </c>
      <c r="N9526" s="183"/>
      <c r="O9526" s="205">
        <v>53.84</v>
      </c>
      <c r="P9526" s="183"/>
    </row>
    <row r="9527" spans="1:16" x14ac:dyDescent="0.25">
      <c r="A9527" s="203" t="s">
        <v>0</v>
      </c>
      <c r="B9527" s="183"/>
      <c r="C9527" s="203" t="s">
        <v>654</v>
      </c>
      <c r="D9527" s="183"/>
      <c r="E9527" s="203" t="s">
        <v>655</v>
      </c>
      <c r="F9527" s="183"/>
      <c r="G9527" s="183"/>
      <c r="H9527" s="183"/>
      <c r="I9527" s="183"/>
      <c r="J9527" s="183"/>
      <c r="K9527" s="204" t="s">
        <v>0</v>
      </c>
      <c r="L9527" s="183"/>
      <c r="M9527" s="204">
        <v>349.93</v>
      </c>
      <c r="N9527" s="183"/>
      <c r="O9527" s="202" t="s">
        <v>0</v>
      </c>
      <c r="P9527" s="183"/>
    </row>
    <row r="9528" spans="1:16" x14ac:dyDescent="0.25">
      <c r="A9528" s="206" t="s">
        <v>0</v>
      </c>
      <c r="B9528" s="183"/>
      <c r="C9528" s="206" t="s">
        <v>612</v>
      </c>
      <c r="D9528" s="183"/>
      <c r="E9528" s="206" t="s">
        <v>613</v>
      </c>
      <c r="F9528" s="183"/>
      <c r="G9528" s="183"/>
      <c r="H9528" s="183"/>
      <c r="I9528" s="183"/>
      <c r="J9528" s="183"/>
      <c r="K9528" s="207">
        <v>100</v>
      </c>
      <c r="L9528" s="183"/>
      <c r="M9528" s="207">
        <v>0</v>
      </c>
      <c r="N9528" s="183"/>
      <c r="O9528" s="205">
        <v>0</v>
      </c>
      <c r="P9528" s="183"/>
    </row>
    <row r="9529" spans="1:16" x14ac:dyDescent="0.25">
      <c r="A9529" s="197"/>
      <c r="B9529" s="183"/>
      <c r="C9529" s="197" t="s">
        <v>1501</v>
      </c>
      <c r="D9529" s="183"/>
      <c r="E9529" s="197" t="s">
        <v>1502</v>
      </c>
      <c r="F9529" s="183"/>
      <c r="G9529" s="183"/>
      <c r="H9529" s="183"/>
      <c r="I9529" s="183"/>
      <c r="J9529" s="183"/>
      <c r="K9529" s="198">
        <v>1583.81</v>
      </c>
      <c r="L9529" s="183"/>
      <c r="M9529" s="198">
        <v>36582.53</v>
      </c>
      <c r="N9529" s="183"/>
      <c r="O9529" s="199">
        <v>2309.7800000000002</v>
      </c>
      <c r="P9529" s="183"/>
    </row>
    <row r="9530" spans="1:16" x14ac:dyDescent="0.25">
      <c r="A9530" s="187" t="s">
        <v>0</v>
      </c>
      <c r="B9530" s="183"/>
      <c r="C9530" s="187" t="s">
        <v>221</v>
      </c>
      <c r="D9530" s="183"/>
      <c r="E9530" s="183"/>
      <c r="F9530" s="183"/>
      <c r="G9530" s="183"/>
      <c r="H9530" s="183"/>
      <c r="I9530" s="183"/>
      <c r="J9530" s="183"/>
      <c r="K9530" s="188">
        <v>1583.81</v>
      </c>
      <c r="L9530" s="183"/>
      <c r="M9530" s="188">
        <v>36582.53</v>
      </c>
      <c r="N9530" s="183"/>
      <c r="O9530" s="189">
        <v>2309.7800000000002</v>
      </c>
      <c r="P9530" s="183"/>
    </row>
    <row r="9531" spans="1:16" x14ac:dyDescent="0.25">
      <c r="A9531" s="187" t="s">
        <v>0</v>
      </c>
      <c r="B9531" s="183"/>
      <c r="C9531" s="187" t="s">
        <v>228</v>
      </c>
      <c r="D9531" s="183"/>
      <c r="E9531" s="183"/>
      <c r="F9531" s="183"/>
      <c r="G9531" s="183"/>
      <c r="H9531" s="183"/>
      <c r="I9531" s="183"/>
      <c r="J9531" s="183"/>
      <c r="K9531" s="188">
        <v>1583.81</v>
      </c>
      <c r="L9531" s="183"/>
      <c r="M9531" s="188">
        <v>36582.53</v>
      </c>
      <c r="N9531" s="183"/>
      <c r="O9531" s="189">
        <v>2309.7800000000002</v>
      </c>
      <c r="P9531" s="183"/>
    </row>
    <row r="9532" spans="1:16" x14ac:dyDescent="0.25">
      <c r="A9532" s="206" t="s">
        <v>0</v>
      </c>
      <c r="B9532" s="183"/>
      <c r="C9532" s="206" t="s">
        <v>574</v>
      </c>
      <c r="D9532" s="183"/>
      <c r="E9532" s="206" t="s">
        <v>575</v>
      </c>
      <c r="F9532" s="183"/>
      <c r="G9532" s="183"/>
      <c r="H9532" s="183"/>
      <c r="I9532" s="183"/>
      <c r="J9532" s="183"/>
      <c r="K9532" s="207">
        <v>1583.81</v>
      </c>
      <c r="L9532" s="183"/>
      <c r="M9532" s="207">
        <v>784.41</v>
      </c>
      <c r="N9532" s="183"/>
      <c r="O9532" s="205">
        <v>49.53</v>
      </c>
      <c r="P9532" s="183"/>
    </row>
    <row r="9533" spans="1:16" x14ac:dyDescent="0.25">
      <c r="A9533" s="203" t="s">
        <v>0</v>
      </c>
      <c r="B9533" s="183"/>
      <c r="C9533" s="203" t="s">
        <v>1089</v>
      </c>
      <c r="D9533" s="183"/>
      <c r="E9533" s="203" t="s">
        <v>1090</v>
      </c>
      <c r="F9533" s="183"/>
      <c r="G9533" s="183"/>
      <c r="H9533" s="183"/>
      <c r="I9533" s="183"/>
      <c r="J9533" s="183"/>
      <c r="K9533" s="204" t="s">
        <v>0</v>
      </c>
      <c r="L9533" s="183"/>
      <c r="M9533" s="204">
        <v>784.41</v>
      </c>
      <c r="N9533" s="183"/>
      <c r="O9533" s="202" t="s">
        <v>0</v>
      </c>
      <c r="P9533" s="183"/>
    </row>
    <row r="9534" spans="1:16" x14ac:dyDescent="0.25">
      <c r="A9534" s="206" t="s">
        <v>0</v>
      </c>
      <c r="B9534" s="183"/>
      <c r="C9534" s="206" t="s">
        <v>586</v>
      </c>
      <c r="D9534" s="183"/>
      <c r="E9534" s="206" t="s">
        <v>587</v>
      </c>
      <c r="F9534" s="183"/>
      <c r="G9534" s="183"/>
      <c r="H9534" s="183"/>
      <c r="I9534" s="183"/>
      <c r="J9534" s="183"/>
      <c r="K9534" s="207">
        <v>0</v>
      </c>
      <c r="L9534" s="183"/>
      <c r="M9534" s="207">
        <v>35798.120000000003</v>
      </c>
      <c r="N9534" s="183"/>
      <c r="O9534" s="205" t="s">
        <v>0</v>
      </c>
      <c r="P9534" s="183"/>
    </row>
    <row r="9535" spans="1:16" x14ac:dyDescent="0.25">
      <c r="A9535" s="203" t="s">
        <v>0</v>
      </c>
      <c r="B9535" s="183"/>
      <c r="C9535" s="203" t="s">
        <v>1385</v>
      </c>
      <c r="D9535" s="183"/>
      <c r="E9535" s="203" t="s">
        <v>1386</v>
      </c>
      <c r="F9535" s="183"/>
      <c r="G9535" s="183"/>
      <c r="H9535" s="183"/>
      <c r="I9535" s="183"/>
      <c r="J9535" s="183"/>
      <c r="K9535" s="204" t="s">
        <v>0</v>
      </c>
      <c r="L9535" s="183"/>
      <c r="M9535" s="204">
        <v>35798.120000000003</v>
      </c>
      <c r="N9535" s="183"/>
      <c r="O9535" s="202" t="s">
        <v>0</v>
      </c>
      <c r="P9535" s="183"/>
    </row>
    <row r="9536" spans="1:16" x14ac:dyDescent="0.25">
      <c r="A9536" s="197"/>
      <c r="B9536" s="183"/>
      <c r="C9536" s="197" t="s">
        <v>1503</v>
      </c>
      <c r="D9536" s="183"/>
      <c r="E9536" s="197" t="s">
        <v>1504</v>
      </c>
      <c r="F9536" s="183"/>
      <c r="G9536" s="183"/>
      <c r="H9536" s="183"/>
      <c r="I9536" s="183"/>
      <c r="J9536" s="183"/>
      <c r="K9536" s="198">
        <v>1000</v>
      </c>
      <c r="L9536" s="183"/>
      <c r="M9536" s="198">
        <v>360</v>
      </c>
      <c r="N9536" s="183"/>
      <c r="O9536" s="199">
        <v>36</v>
      </c>
      <c r="P9536" s="183"/>
    </row>
    <row r="9537" spans="1:16" x14ac:dyDescent="0.25">
      <c r="A9537" s="187" t="s">
        <v>0</v>
      </c>
      <c r="B9537" s="183"/>
      <c r="C9537" s="187" t="s">
        <v>218</v>
      </c>
      <c r="D9537" s="183"/>
      <c r="E9537" s="183"/>
      <c r="F9537" s="183"/>
      <c r="G9537" s="183"/>
      <c r="H9537" s="183"/>
      <c r="I9537" s="183"/>
      <c r="J9537" s="183"/>
      <c r="K9537" s="188">
        <v>1000</v>
      </c>
      <c r="L9537" s="183"/>
      <c r="M9537" s="188">
        <v>360</v>
      </c>
      <c r="N9537" s="183"/>
      <c r="O9537" s="189">
        <v>36</v>
      </c>
      <c r="P9537" s="183"/>
    </row>
    <row r="9538" spans="1:16" x14ac:dyDescent="0.25">
      <c r="A9538" s="187" t="s">
        <v>0</v>
      </c>
      <c r="B9538" s="183"/>
      <c r="C9538" s="187" t="s">
        <v>220</v>
      </c>
      <c r="D9538" s="183"/>
      <c r="E9538" s="183"/>
      <c r="F9538" s="183"/>
      <c r="G9538" s="183"/>
      <c r="H9538" s="183"/>
      <c r="I9538" s="183"/>
      <c r="J9538" s="183"/>
      <c r="K9538" s="188">
        <v>1000</v>
      </c>
      <c r="L9538" s="183"/>
      <c r="M9538" s="188">
        <v>360</v>
      </c>
      <c r="N9538" s="183"/>
      <c r="O9538" s="189">
        <v>36</v>
      </c>
      <c r="P9538" s="183"/>
    </row>
    <row r="9539" spans="1:16" x14ac:dyDescent="0.25">
      <c r="A9539" s="206" t="s">
        <v>0</v>
      </c>
      <c r="B9539" s="183"/>
      <c r="C9539" s="206" t="s">
        <v>574</v>
      </c>
      <c r="D9539" s="183"/>
      <c r="E9539" s="206" t="s">
        <v>575</v>
      </c>
      <c r="F9539" s="183"/>
      <c r="G9539" s="183"/>
      <c r="H9539" s="183"/>
      <c r="I9539" s="183"/>
      <c r="J9539" s="183"/>
      <c r="K9539" s="207">
        <v>1000</v>
      </c>
      <c r="L9539" s="183"/>
      <c r="M9539" s="207">
        <v>360</v>
      </c>
      <c r="N9539" s="183"/>
      <c r="O9539" s="205">
        <v>36</v>
      </c>
      <c r="P9539" s="183"/>
    </row>
    <row r="9540" spans="1:16" x14ac:dyDescent="0.25">
      <c r="A9540" s="203" t="s">
        <v>0</v>
      </c>
      <c r="B9540" s="183"/>
      <c r="C9540" s="203" t="s">
        <v>580</v>
      </c>
      <c r="D9540" s="183"/>
      <c r="E9540" s="203" t="s">
        <v>581</v>
      </c>
      <c r="F9540" s="183"/>
      <c r="G9540" s="183"/>
      <c r="H9540" s="183"/>
      <c r="I9540" s="183"/>
      <c r="J9540" s="183"/>
      <c r="K9540" s="204" t="s">
        <v>0</v>
      </c>
      <c r="L9540" s="183"/>
      <c r="M9540" s="204">
        <v>360</v>
      </c>
      <c r="N9540" s="183"/>
      <c r="O9540" s="202" t="s">
        <v>0</v>
      </c>
      <c r="P9540" s="183"/>
    </row>
    <row r="9541" spans="1:16" x14ac:dyDescent="0.25">
      <c r="A9541" s="197"/>
      <c r="B9541" s="183"/>
      <c r="C9541" s="197" t="s">
        <v>1505</v>
      </c>
      <c r="D9541" s="183"/>
      <c r="E9541" s="197" t="s">
        <v>1506</v>
      </c>
      <c r="F9541" s="183"/>
      <c r="G9541" s="183"/>
      <c r="H9541" s="183"/>
      <c r="I9541" s="183"/>
      <c r="J9541" s="183"/>
      <c r="K9541" s="198">
        <v>667800</v>
      </c>
      <c r="L9541" s="183"/>
      <c r="M9541" s="198">
        <v>327308.24</v>
      </c>
      <c r="N9541" s="183"/>
      <c r="O9541" s="199">
        <v>49.01</v>
      </c>
      <c r="P9541" s="183"/>
    </row>
    <row r="9542" spans="1:16" x14ac:dyDescent="0.25">
      <c r="A9542" s="187" t="s">
        <v>0</v>
      </c>
      <c r="B9542" s="183"/>
      <c r="C9542" s="187" t="s">
        <v>229</v>
      </c>
      <c r="D9542" s="183"/>
      <c r="E9542" s="183"/>
      <c r="F9542" s="183"/>
      <c r="G9542" s="183"/>
      <c r="H9542" s="183"/>
      <c r="I9542" s="183"/>
      <c r="J9542" s="183"/>
      <c r="K9542" s="188">
        <v>667800</v>
      </c>
      <c r="L9542" s="183"/>
      <c r="M9542" s="188">
        <v>327308.24</v>
      </c>
      <c r="N9542" s="183"/>
      <c r="O9542" s="189">
        <v>49.01</v>
      </c>
      <c r="P9542" s="183"/>
    </row>
    <row r="9543" spans="1:16" x14ac:dyDescent="0.25">
      <c r="A9543" s="187" t="s">
        <v>0</v>
      </c>
      <c r="B9543" s="183"/>
      <c r="C9543" s="187" t="s">
        <v>232</v>
      </c>
      <c r="D9543" s="183"/>
      <c r="E9543" s="183"/>
      <c r="F9543" s="183"/>
      <c r="G9543" s="183"/>
      <c r="H9543" s="183"/>
      <c r="I9543" s="183"/>
      <c r="J9543" s="183"/>
      <c r="K9543" s="188">
        <v>667800</v>
      </c>
      <c r="L9543" s="183"/>
      <c r="M9543" s="188">
        <v>327308.24</v>
      </c>
      <c r="N9543" s="183"/>
      <c r="O9543" s="189">
        <v>49.01</v>
      </c>
      <c r="P9543" s="183"/>
    </row>
    <row r="9544" spans="1:16" x14ac:dyDescent="0.25">
      <c r="A9544" s="206" t="s">
        <v>0</v>
      </c>
      <c r="B9544" s="183"/>
      <c r="C9544" s="206" t="s">
        <v>564</v>
      </c>
      <c r="D9544" s="183"/>
      <c r="E9544" s="206" t="s">
        <v>565</v>
      </c>
      <c r="F9544" s="183"/>
      <c r="G9544" s="183"/>
      <c r="H9544" s="183"/>
      <c r="I9544" s="183"/>
      <c r="J9544" s="183"/>
      <c r="K9544" s="207">
        <v>637500</v>
      </c>
      <c r="L9544" s="183"/>
      <c r="M9544" s="207">
        <v>313884.77</v>
      </c>
      <c r="N9544" s="183"/>
      <c r="O9544" s="205">
        <v>49.24</v>
      </c>
      <c r="P9544" s="183"/>
    </row>
    <row r="9545" spans="1:16" x14ac:dyDescent="0.25">
      <c r="A9545" s="203" t="s">
        <v>0</v>
      </c>
      <c r="B9545" s="183"/>
      <c r="C9545" s="203" t="s">
        <v>566</v>
      </c>
      <c r="D9545" s="183"/>
      <c r="E9545" s="203" t="s">
        <v>567</v>
      </c>
      <c r="F9545" s="183"/>
      <c r="G9545" s="183"/>
      <c r="H9545" s="183"/>
      <c r="I9545" s="183"/>
      <c r="J9545" s="183"/>
      <c r="K9545" s="204" t="s">
        <v>0</v>
      </c>
      <c r="L9545" s="183"/>
      <c r="M9545" s="204">
        <v>249597.43</v>
      </c>
      <c r="N9545" s="183"/>
      <c r="O9545" s="202" t="s">
        <v>0</v>
      </c>
      <c r="P9545" s="183"/>
    </row>
    <row r="9546" spans="1:16" x14ac:dyDescent="0.25">
      <c r="A9546" s="203" t="s">
        <v>0</v>
      </c>
      <c r="B9546" s="183"/>
      <c r="C9546" s="203" t="s">
        <v>897</v>
      </c>
      <c r="D9546" s="183"/>
      <c r="E9546" s="203" t="s">
        <v>898</v>
      </c>
      <c r="F9546" s="183"/>
      <c r="G9546" s="183"/>
      <c r="H9546" s="183"/>
      <c r="I9546" s="183"/>
      <c r="J9546" s="183"/>
      <c r="K9546" s="204" t="s">
        <v>0</v>
      </c>
      <c r="L9546" s="183"/>
      <c r="M9546" s="204">
        <v>6297.45</v>
      </c>
      <c r="N9546" s="183"/>
      <c r="O9546" s="202" t="s">
        <v>0</v>
      </c>
      <c r="P9546" s="183"/>
    </row>
    <row r="9547" spans="1:16" x14ac:dyDescent="0.25">
      <c r="A9547" s="203" t="s">
        <v>0</v>
      </c>
      <c r="B9547" s="183"/>
      <c r="C9547" s="203" t="s">
        <v>1203</v>
      </c>
      <c r="D9547" s="183"/>
      <c r="E9547" s="203" t="s">
        <v>1204</v>
      </c>
      <c r="F9547" s="183"/>
      <c r="G9547" s="183"/>
      <c r="H9547" s="183"/>
      <c r="I9547" s="183"/>
      <c r="J9547" s="183"/>
      <c r="K9547" s="204" t="s">
        <v>0</v>
      </c>
      <c r="L9547" s="183"/>
      <c r="M9547" s="204">
        <v>2025.78</v>
      </c>
      <c r="N9547" s="183"/>
      <c r="O9547" s="202" t="s">
        <v>0</v>
      </c>
      <c r="P9547" s="183"/>
    </row>
    <row r="9548" spans="1:16" x14ac:dyDescent="0.25">
      <c r="A9548" s="203" t="s">
        <v>0</v>
      </c>
      <c r="B9548" s="183"/>
      <c r="C9548" s="203" t="s">
        <v>572</v>
      </c>
      <c r="D9548" s="183"/>
      <c r="E9548" s="203" t="s">
        <v>573</v>
      </c>
      <c r="F9548" s="183"/>
      <c r="G9548" s="183"/>
      <c r="H9548" s="183"/>
      <c r="I9548" s="183"/>
      <c r="J9548" s="183"/>
      <c r="K9548" s="204" t="s">
        <v>0</v>
      </c>
      <c r="L9548" s="183"/>
      <c r="M9548" s="204">
        <v>13407.2</v>
      </c>
      <c r="N9548" s="183"/>
      <c r="O9548" s="202" t="s">
        <v>0</v>
      </c>
      <c r="P9548" s="183"/>
    </row>
    <row r="9549" spans="1:16" x14ac:dyDescent="0.25">
      <c r="A9549" s="203" t="s">
        <v>0</v>
      </c>
      <c r="B9549" s="183"/>
      <c r="C9549" s="203" t="s">
        <v>568</v>
      </c>
      <c r="D9549" s="183"/>
      <c r="E9549" s="203" t="s">
        <v>569</v>
      </c>
      <c r="F9549" s="183"/>
      <c r="G9549" s="183"/>
      <c r="H9549" s="183"/>
      <c r="I9549" s="183"/>
      <c r="J9549" s="183"/>
      <c r="K9549" s="204" t="s">
        <v>0</v>
      </c>
      <c r="L9549" s="183"/>
      <c r="M9549" s="204">
        <v>42556.91</v>
      </c>
      <c r="N9549" s="183"/>
      <c r="O9549" s="202" t="s">
        <v>0</v>
      </c>
      <c r="P9549" s="183"/>
    </row>
    <row r="9550" spans="1:16" x14ac:dyDescent="0.25">
      <c r="A9550" s="206" t="s">
        <v>0</v>
      </c>
      <c r="B9550" s="183"/>
      <c r="C9550" s="206" t="s">
        <v>574</v>
      </c>
      <c r="D9550" s="183"/>
      <c r="E9550" s="206" t="s">
        <v>575</v>
      </c>
      <c r="F9550" s="183"/>
      <c r="G9550" s="183"/>
      <c r="H9550" s="183"/>
      <c r="I9550" s="183"/>
      <c r="J9550" s="183"/>
      <c r="K9550" s="207">
        <v>30000</v>
      </c>
      <c r="L9550" s="183"/>
      <c r="M9550" s="207">
        <v>13423.47</v>
      </c>
      <c r="N9550" s="183"/>
      <c r="O9550" s="205">
        <v>44.74</v>
      </c>
      <c r="P9550" s="183"/>
    </row>
    <row r="9551" spans="1:16" x14ac:dyDescent="0.25">
      <c r="A9551" s="203" t="s">
        <v>0</v>
      </c>
      <c r="B9551" s="183"/>
      <c r="C9551" s="203" t="s">
        <v>576</v>
      </c>
      <c r="D9551" s="183"/>
      <c r="E9551" s="203" t="s">
        <v>577</v>
      </c>
      <c r="F9551" s="183"/>
      <c r="G9551" s="183"/>
      <c r="H9551" s="183"/>
      <c r="I9551" s="183"/>
      <c r="J9551" s="183"/>
      <c r="K9551" s="204" t="s">
        <v>0</v>
      </c>
      <c r="L9551" s="183"/>
      <c r="M9551" s="204">
        <v>13423.47</v>
      </c>
      <c r="N9551" s="183"/>
      <c r="O9551" s="202" t="s">
        <v>0</v>
      </c>
      <c r="P9551" s="183"/>
    </row>
    <row r="9552" spans="1:16" x14ac:dyDescent="0.25">
      <c r="A9552" s="206" t="s">
        <v>0</v>
      </c>
      <c r="B9552" s="183"/>
      <c r="C9552" s="206" t="s">
        <v>652</v>
      </c>
      <c r="D9552" s="183"/>
      <c r="E9552" s="206" t="s">
        <v>653</v>
      </c>
      <c r="F9552" s="183"/>
      <c r="G9552" s="183"/>
      <c r="H9552" s="183"/>
      <c r="I9552" s="183"/>
      <c r="J9552" s="183"/>
      <c r="K9552" s="207">
        <v>300</v>
      </c>
      <c r="L9552" s="183"/>
      <c r="M9552" s="207">
        <v>0</v>
      </c>
      <c r="N9552" s="183"/>
      <c r="O9552" s="205">
        <v>0</v>
      </c>
      <c r="P9552" s="183"/>
    </row>
    <row r="9553" spans="1:16" x14ac:dyDescent="0.25">
      <c r="A9553" s="200" t="s">
        <v>0</v>
      </c>
      <c r="B9553" s="183"/>
      <c r="C9553" s="200" t="s">
        <v>1507</v>
      </c>
      <c r="D9553" s="183"/>
      <c r="E9553" s="200" t="s">
        <v>1508</v>
      </c>
      <c r="F9553" s="183"/>
      <c r="G9553" s="183"/>
      <c r="H9553" s="183"/>
      <c r="I9553" s="183"/>
      <c r="J9553" s="183"/>
      <c r="K9553" s="201">
        <v>115862.87</v>
      </c>
      <c r="L9553" s="183"/>
      <c r="M9553" s="201">
        <v>2466.9299999999998</v>
      </c>
      <c r="N9553" s="183"/>
      <c r="O9553" s="196">
        <v>2.13</v>
      </c>
      <c r="P9553" s="183"/>
    </row>
    <row r="9554" spans="1:16" x14ac:dyDescent="0.25">
      <c r="A9554" s="197"/>
      <c r="B9554" s="183"/>
      <c r="C9554" s="197" t="s">
        <v>1509</v>
      </c>
      <c r="D9554" s="183"/>
      <c r="E9554" s="197" t="s">
        <v>1510</v>
      </c>
      <c r="F9554" s="183"/>
      <c r="G9554" s="183"/>
      <c r="H9554" s="183"/>
      <c r="I9554" s="183"/>
      <c r="J9554" s="183"/>
      <c r="K9554" s="198">
        <v>115862.87</v>
      </c>
      <c r="L9554" s="183"/>
      <c r="M9554" s="198">
        <v>2466.9299999999998</v>
      </c>
      <c r="N9554" s="183"/>
      <c r="O9554" s="199">
        <v>2.13</v>
      </c>
      <c r="P9554" s="183"/>
    </row>
    <row r="9555" spans="1:16" x14ac:dyDescent="0.25">
      <c r="A9555" s="187" t="s">
        <v>0</v>
      </c>
      <c r="B9555" s="183"/>
      <c r="C9555" s="187" t="s">
        <v>214</v>
      </c>
      <c r="D9555" s="183"/>
      <c r="E9555" s="183"/>
      <c r="F9555" s="183"/>
      <c r="G9555" s="183"/>
      <c r="H9555" s="183"/>
      <c r="I9555" s="183"/>
      <c r="J9555" s="183"/>
      <c r="K9555" s="188">
        <v>115862.87</v>
      </c>
      <c r="L9555" s="183"/>
      <c r="M9555" s="188">
        <v>2466.9299999999998</v>
      </c>
      <c r="N9555" s="183"/>
      <c r="O9555" s="189">
        <v>2.13</v>
      </c>
      <c r="P9555" s="183"/>
    </row>
    <row r="9556" spans="1:16" x14ac:dyDescent="0.25">
      <c r="A9556" s="187" t="s">
        <v>0</v>
      </c>
      <c r="B9556" s="183"/>
      <c r="C9556" s="187" t="s">
        <v>215</v>
      </c>
      <c r="D9556" s="183"/>
      <c r="E9556" s="183"/>
      <c r="F9556" s="183"/>
      <c r="G9556" s="183"/>
      <c r="H9556" s="183"/>
      <c r="I9556" s="183"/>
      <c r="J9556" s="183"/>
      <c r="K9556" s="188">
        <v>115862.87</v>
      </c>
      <c r="L9556" s="183"/>
      <c r="M9556" s="188">
        <v>2466.9299999999998</v>
      </c>
      <c r="N9556" s="183"/>
      <c r="O9556" s="189">
        <v>2.13</v>
      </c>
      <c r="P9556" s="183"/>
    </row>
    <row r="9557" spans="1:16" x14ac:dyDescent="0.25">
      <c r="A9557" s="206" t="s">
        <v>0</v>
      </c>
      <c r="B9557" s="183"/>
      <c r="C9557" s="206" t="s">
        <v>574</v>
      </c>
      <c r="D9557" s="183"/>
      <c r="E9557" s="206" t="s">
        <v>575</v>
      </c>
      <c r="F9557" s="183"/>
      <c r="G9557" s="183"/>
      <c r="H9557" s="183"/>
      <c r="I9557" s="183"/>
      <c r="J9557" s="183"/>
      <c r="K9557" s="207">
        <v>22098.62</v>
      </c>
      <c r="L9557" s="183"/>
      <c r="M9557" s="207">
        <v>2466.9299999999998</v>
      </c>
      <c r="N9557" s="183"/>
      <c r="O9557" s="205">
        <v>11.16</v>
      </c>
      <c r="P9557" s="183"/>
    </row>
    <row r="9558" spans="1:16" x14ac:dyDescent="0.25">
      <c r="A9558" s="203" t="s">
        <v>0</v>
      </c>
      <c r="B9558" s="183"/>
      <c r="C9558" s="203" t="s">
        <v>746</v>
      </c>
      <c r="D9558" s="183"/>
      <c r="E9558" s="203" t="s">
        <v>747</v>
      </c>
      <c r="F9558" s="183"/>
      <c r="G9558" s="183"/>
      <c r="H9558" s="183"/>
      <c r="I9558" s="183"/>
      <c r="J9558" s="183"/>
      <c r="K9558" s="204" t="s">
        <v>0</v>
      </c>
      <c r="L9558" s="183"/>
      <c r="M9558" s="204">
        <v>1938.4</v>
      </c>
      <c r="N9558" s="183"/>
      <c r="O9558" s="202" t="s">
        <v>0</v>
      </c>
      <c r="P9558" s="183"/>
    </row>
    <row r="9559" spans="1:16" x14ac:dyDescent="0.25">
      <c r="A9559" s="203" t="s">
        <v>0</v>
      </c>
      <c r="B9559" s="183"/>
      <c r="C9559" s="203" t="s">
        <v>648</v>
      </c>
      <c r="D9559" s="183"/>
      <c r="E9559" s="203" t="s">
        <v>649</v>
      </c>
      <c r="F9559" s="183"/>
      <c r="G9559" s="183"/>
      <c r="H9559" s="183"/>
      <c r="I9559" s="183"/>
      <c r="J9559" s="183"/>
      <c r="K9559" s="204" t="s">
        <v>0</v>
      </c>
      <c r="L9559" s="183"/>
      <c r="M9559" s="204">
        <v>53.09</v>
      </c>
      <c r="N9559" s="183"/>
      <c r="O9559" s="202" t="s">
        <v>0</v>
      </c>
      <c r="P9559" s="183"/>
    </row>
    <row r="9560" spans="1:16" x14ac:dyDescent="0.25">
      <c r="A9560" s="203" t="s">
        <v>0</v>
      </c>
      <c r="B9560" s="183"/>
      <c r="C9560" s="203" t="s">
        <v>756</v>
      </c>
      <c r="D9560" s="183"/>
      <c r="E9560" s="203" t="s">
        <v>757</v>
      </c>
      <c r="F9560" s="183"/>
      <c r="G9560" s="183"/>
      <c r="H9560" s="183"/>
      <c r="I9560" s="183"/>
      <c r="J9560" s="183"/>
      <c r="K9560" s="204" t="s">
        <v>0</v>
      </c>
      <c r="L9560" s="183"/>
      <c r="M9560" s="204">
        <v>475.44</v>
      </c>
      <c r="N9560" s="183"/>
      <c r="O9560" s="202" t="s">
        <v>0</v>
      </c>
      <c r="P9560" s="183"/>
    </row>
    <row r="9561" spans="1:16" x14ac:dyDescent="0.25">
      <c r="A9561" s="206" t="s">
        <v>0</v>
      </c>
      <c r="B9561" s="183"/>
      <c r="C9561" s="206" t="s">
        <v>586</v>
      </c>
      <c r="D9561" s="183"/>
      <c r="E9561" s="206" t="s">
        <v>587</v>
      </c>
      <c r="F9561" s="183"/>
      <c r="G9561" s="183"/>
      <c r="H9561" s="183"/>
      <c r="I9561" s="183"/>
      <c r="J9561" s="183"/>
      <c r="K9561" s="207">
        <v>93764.25</v>
      </c>
      <c r="L9561" s="183"/>
      <c r="M9561" s="207">
        <v>0</v>
      </c>
      <c r="N9561" s="183"/>
      <c r="O9561" s="205">
        <v>0</v>
      </c>
      <c r="P9561" s="183"/>
    </row>
    <row r="9562" spans="1:16" x14ac:dyDescent="0.25">
      <c r="A9562" s="200" t="s">
        <v>0</v>
      </c>
      <c r="B9562" s="183"/>
      <c r="C9562" s="200" t="s">
        <v>1375</v>
      </c>
      <c r="D9562" s="183"/>
      <c r="E9562" s="200" t="s">
        <v>1376</v>
      </c>
      <c r="F9562" s="183"/>
      <c r="G9562" s="183"/>
      <c r="H9562" s="183"/>
      <c r="I9562" s="183"/>
      <c r="J9562" s="183"/>
      <c r="K9562" s="201">
        <v>56833.22</v>
      </c>
      <c r="L9562" s="183"/>
      <c r="M9562" s="201">
        <v>21771.279999999999</v>
      </c>
      <c r="N9562" s="183"/>
      <c r="O9562" s="196">
        <v>38.31</v>
      </c>
      <c r="P9562" s="183"/>
    </row>
    <row r="9563" spans="1:16" x14ac:dyDescent="0.25">
      <c r="A9563" s="197"/>
      <c r="B9563" s="183"/>
      <c r="C9563" s="197" t="s">
        <v>1377</v>
      </c>
      <c r="D9563" s="183"/>
      <c r="E9563" s="197" t="s">
        <v>1378</v>
      </c>
      <c r="F9563" s="183"/>
      <c r="G9563" s="183"/>
      <c r="H9563" s="183"/>
      <c r="I9563" s="183"/>
      <c r="J9563" s="183"/>
      <c r="K9563" s="198">
        <v>701</v>
      </c>
      <c r="L9563" s="183"/>
      <c r="M9563" s="198">
        <v>625</v>
      </c>
      <c r="N9563" s="183"/>
      <c r="O9563" s="199">
        <v>89.16</v>
      </c>
      <c r="P9563" s="183"/>
    </row>
    <row r="9564" spans="1:16" x14ac:dyDescent="0.25">
      <c r="A9564" s="187" t="s">
        <v>0</v>
      </c>
      <c r="B9564" s="183"/>
      <c r="C9564" s="187" t="s">
        <v>214</v>
      </c>
      <c r="D9564" s="183"/>
      <c r="E9564" s="183"/>
      <c r="F9564" s="183"/>
      <c r="G9564" s="183"/>
      <c r="H9564" s="183"/>
      <c r="I9564" s="183"/>
      <c r="J9564" s="183"/>
      <c r="K9564" s="188">
        <v>1</v>
      </c>
      <c r="L9564" s="183"/>
      <c r="M9564" s="188">
        <v>0</v>
      </c>
      <c r="N9564" s="183"/>
      <c r="O9564" s="189">
        <v>0</v>
      </c>
      <c r="P9564" s="183"/>
    </row>
    <row r="9565" spans="1:16" x14ac:dyDescent="0.25">
      <c r="A9565" s="187" t="s">
        <v>0</v>
      </c>
      <c r="B9565" s="183"/>
      <c r="C9565" s="187" t="s">
        <v>215</v>
      </c>
      <c r="D9565" s="183"/>
      <c r="E9565" s="183"/>
      <c r="F9565" s="183"/>
      <c r="G9565" s="183"/>
      <c r="H9565" s="183"/>
      <c r="I9565" s="183"/>
      <c r="J9565" s="183"/>
      <c r="K9565" s="188">
        <v>1</v>
      </c>
      <c r="L9565" s="183"/>
      <c r="M9565" s="188">
        <v>0</v>
      </c>
      <c r="N9565" s="183"/>
      <c r="O9565" s="189">
        <v>0</v>
      </c>
      <c r="P9565" s="183"/>
    </row>
    <row r="9566" spans="1:16" x14ac:dyDescent="0.25">
      <c r="A9566" s="206" t="s">
        <v>0</v>
      </c>
      <c r="B9566" s="183"/>
      <c r="C9566" s="206" t="s">
        <v>574</v>
      </c>
      <c r="D9566" s="183"/>
      <c r="E9566" s="206" t="s">
        <v>575</v>
      </c>
      <c r="F9566" s="183"/>
      <c r="G9566" s="183"/>
      <c r="H9566" s="183"/>
      <c r="I9566" s="183"/>
      <c r="J9566" s="183"/>
      <c r="K9566" s="207">
        <v>0.8</v>
      </c>
      <c r="L9566" s="183"/>
      <c r="M9566" s="207">
        <v>0</v>
      </c>
      <c r="N9566" s="183"/>
      <c r="O9566" s="205">
        <v>0</v>
      </c>
      <c r="P9566" s="183"/>
    </row>
    <row r="9567" spans="1:16" x14ac:dyDescent="0.25">
      <c r="A9567" s="206" t="s">
        <v>0</v>
      </c>
      <c r="B9567" s="183"/>
      <c r="C9567" s="206" t="s">
        <v>612</v>
      </c>
      <c r="D9567" s="183"/>
      <c r="E9567" s="206" t="s">
        <v>613</v>
      </c>
      <c r="F9567" s="183"/>
      <c r="G9567" s="183"/>
      <c r="H9567" s="183"/>
      <c r="I9567" s="183"/>
      <c r="J9567" s="183"/>
      <c r="K9567" s="207">
        <v>0.2</v>
      </c>
      <c r="L9567" s="183"/>
      <c r="M9567" s="207">
        <v>0</v>
      </c>
      <c r="N9567" s="183"/>
      <c r="O9567" s="205">
        <v>0</v>
      </c>
      <c r="P9567" s="183"/>
    </row>
    <row r="9568" spans="1:16" x14ac:dyDescent="0.25">
      <c r="A9568" s="187" t="s">
        <v>0</v>
      </c>
      <c r="B9568" s="183"/>
      <c r="C9568" s="187" t="s">
        <v>229</v>
      </c>
      <c r="D9568" s="183"/>
      <c r="E9568" s="183"/>
      <c r="F9568" s="183"/>
      <c r="G9568" s="183"/>
      <c r="H9568" s="183"/>
      <c r="I9568" s="183"/>
      <c r="J9568" s="183"/>
      <c r="K9568" s="188">
        <v>700</v>
      </c>
      <c r="L9568" s="183"/>
      <c r="M9568" s="188">
        <v>625</v>
      </c>
      <c r="N9568" s="183"/>
      <c r="O9568" s="189">
        <v>89.29</v>
      </c>
      <c r="P9568" s="183"/>
    </row>
    <row r="9569" spans="1:16" x14ac:dyDescent="0.25">
      <c r="A9569" s="187" t="s">
        <v>0</v>
      </c>
      <c r="B9569" s="183"/>
      <c r="C9569" s="187" t="s">
        <v>237</v>
      </c>
      <c r="D9569" s="183"/>
      <c r="E9569" s="183"/>
      <c r="F9569" s="183"/>
      <c r="G9569" s="183"/>
      <c r="H9569" s="183"/>
      <c r="I9569" s="183"/>
      <c r="J9569" s="183"/>
      <c r="K9569" s="188">
        <v>700</v>
      </c>
      <c r="L9569" s="183"/>
      <c r="M9569" s="188">
        <v>625</v>
      </c>
      <c r="N9569" s="183"/>
      <c r="O9569" s="189">
        <v>89.29</v>
      </c>
      <c r="P9569" s="183"/>
    </row>
    <row r="9570" spans="1:16" x14ac:dyDescent="0.25">
      <c r="A9570" s="206" t="s">
        <v>0</v>
      </c>
      <c r="B9570" s="183"/>
      <c r="C9570" s="206" t="s">
        <v>564</v>
      </c>
      <c r="D9570" s="183"/>
      <c r="E9570" s="206" t="s">
        <v>565</v>
      </c>
      <c r="F9570" s="183"/>
      <c r="G9570" s="183"/>
      <c r="H9570" s="183"/>
      <c r="I9570" s="183"/>
      <c r="J9570" s="183"/>
      <c r="K9570" s="207">
        <v>100</v>
      </c>
      <c r="L9570" s="183"/>
      <c r="M9570" s="207">
        <v>0</v>
      </c>
      <c r="N9570" s="183"/>
      <c r="O9570" s="205">
        <v>0</v>
      </c>
      <c r="P9570" s="183"/>
    </row>
    <row r="9571" spans="1:16" x14ac:dyDescent="0.25">
      <c r="A9571" s="206" t="s">
        <v>0</v>
      </c>
      <c r="B9571" s="183"/>
      <c r="C9571" s="206" t="s">
        <v>574</v>
      </c>
      <c r="D9571" s="183"/>
      <c r="E9571" s="206" t="s">
        <v>575</v>
      </c>
      <c r="F9571" s="183"/>
      <c r="G9571" s="183"/>
      <c r="H9571" s="183"/>
      <c r="I9571" s="183"/>
      <c r="J9571" s="183"/>
      <c r="K9571" s="207">
        <v>550</v>
      </c>
      <c r="L9571" s="183"/>
      <c r="M9571" s="207">
        <v>625</v>
      </c>
      <c r="N9571" s="183"/>
      <c r="O9571" s="205">
        <v>113.64</v>
      </c>
      <c r="P9571" s="183"/>
    </row>
    <row r="9572" spans="1:16" x14ac:dyDescent="0.25">
      <c r="A9572" s="203" t="s">
        <v>0</v>
      </c>
      <c r="B9572" s="183"/>
      <c r="C9572" s="203" t="s">
        <v>754</v>
      </c>
      <c r="D9572" s="183"/>
      <c r="E9572" s="203" t="s">
        <v>755</v>
      </c>
      <c r="F9572" s="183"/>
      <c r="G9572" s="183"/>
      <c r="H9572" s="183"/>
      <c r="I9572" s="183"/>
      <c r="J9572" s="183"/>
      <c r="K9572" s="204" t="s">
        <v>0</v>
      </c>
      <c r="L9572" s="183"/>
      <c r="M9572" s="204">
        <v>625</v>
      </c>
      <c r="N9572" s="183"/>
      <c r="O9572" s="202" t="s">
        <v>0</v>
      </c>
      <c r="P9572" s="183"/>
    </row>
    <row r="9573" spans="1:16" x14ac:dyDescent="0.25">
      <c r="A9573" s="206" t="s">
        <v>0</v>
      </c>
      <c r="B9573" s="183"/>
      <c r="C9573" s="206" t="s">
        <v>612</v>
      </c>
      <c r="D9573" s="183"/>
      <c r="E9573" s="206" t="s">
        <v>613</v>
      </c>
      <c r="F9573" s="183"/>
      <c r="G9573" s="183"/>
      <c r="H9573" s="183"/>
      <c r="I9573" s="183"/>
      <c r="J9573" s="183"/>
      <c r="K9573" s="207">
        <v>50</v>
      </c>
      <c r="L9573" s="183"/>
      <c r="M9573" s="207">
        <v>0</v>
      </c>
      <c r="N9573" s="183"/>
      <c r="O9573" s="205">
        <v>0</v>
      </c>
      <c r="P9573" s="183"/>
    </row>
    <row r="9574" spans="1:16" x14ac:dyDescent="0.25">
      <c r="A9574" s="197"/>
      <c r="B9574" s="183"/>
      <c r="C9574" s="197" t="s">
        <v>1513</v>
      </c>
      <c r="D9574" s="183"/>
      <c r="E9574" s="197" t="s">
        <v>1514</v>
      </c>
      <c r="F9574" s="183"/>
      <c r="G9574" s="183"/>
      <c r="H9574" s="183"/>
      <c r="I9574" s="183"/>
      <c r="J9574" s="183"/>
      <c r="K9574" s="198">
        <v>3000</v>
      </c>
      <c r="L9574" s="183"/>
      <c r="M9574" s="198">
        <v>0</v>
      </c>
      <c r="N9574" s="183"/>
      <c r="O9574" s="199">
        <v>0</v>
      </c>
      <c r="P9574" s="183"/>
    </row>
    <row r="9575" spans="1:16" x14ac:dyDescent="0.25">
      <c r="A9575" s="187" t="s">
        <v>0</v>
      </c>
      <c r="B9575" s="183"/>
      <c r="C9575" s="187" t="s">
        <v>218</v>
      </c>
      <c r="D9575" s="183"/>
      <c r="E9575" s="183"/>
      <c r="F9575" s="183"/>
      <c r="G9575" s="183"/>
      <c r="H9575" s="183"/>
      <c r="I9575" s="183"/>
      <c r="J9575" s="183"/>
      <c r="K9575" s="188">
        <v>1000</v>
      </c>
      <c r="L9575" s="183"/>
      <c r="M9575" s="188">
        <v>0</v>
      </c>
      <c r="N9575" s="183"/>
      <c r="O9575" s="189">
        <v>0</v>
      </c>
      <c r="P9575" s="183"/>
    </row>
    <row r="9576" spans="1:16" x14ac:dyDescent="0.25">
      <c r="A9576" s="187" t="s">
        <v>0</v>
      </c>
      <c r="B9576" s="183"/>
      <c r="C9576" s="187" t="s">
        <v>220</v>
      </c>
      <c r="D9576" s="183"/>
      <c r="E9576" s="183"/>
      <c r="F9576" s="183"/>
      <c r="G9576" s="183"/>
      <c r="H9576" s="183"/>
      <c r="I9576" s="183"/>
      <c r="J9576" s="183"/>
      <c r="K9576" s="188">
        <v>1000</v>
      </c>
      <c r="L9576" s="183"/>
      <c r="M9576" s="188">
        <v>0</v>
      </c>
      <c r="N9576" s="183"/>
      <c r="O9576" s="189">
        <v>0</v>
      </c>
      <c r="P9576" s="183"/>
    </row>
    <row r="9577" spans="1:16" x14ac:dyDescent="0.25">
      <c r="A9577" s="206" t="s">
        <v>0</v>
      </c>
      <c r="B9577" s="183"/>
      <c r="C9577" s="206" t="s">
        <v>574</v>
      </c>
      <c r="D9577" s="183"/>
      <c r="E9577" s="206" t="s">
        <v>575</v>
      </c>
      <c r="F9577" s="183"/>
      <c r="G9577" s="183"/>
      <c r="H9577" s="183"/>
      <c r="I9577" s="183"/>
      <c r="J9577" s="183"/>
      <c r="K9577" s="207">
        <v>1000</v>
      </c>
      <c r="L9577" s="183"/>
      <c r="M9577" s="207">
        <v>0</v>
      </c>
      <c r="N9577" s="183"/>
      <c r="O9577" s="205">
        <v>0</v>
      </c>
      <c r="P9577" s="183"/>
    </row>
    <row r="9578" spans="1:16" x14ac:dyDescent="0.25">
      <c r="A9578" s="187" t="s">
        <v>0</v>
      </c>
      <c r="B9578" s="183"/>
      <c r="C9578" s="187" t="s">
        <v>221</v>
      </c>
      <c r="D9578" s="183"/>
      <c r="E9578" s="183"/>
      <c r="F9578" s="183"/>
      <c r="G9578" s="183"/>
      <c r="H9578" s="183"/>
      <c r="I9578" s="183"/>
      <c r="J9578" s="183"/>
      <c r="K9578" s="188">
        <v>2000</v>
      </c>
      <c r="L9578" s="183"/>
      <c r="M9578" s="188">
        <v>0</v>
      </c>
      <c r="N9578" s="183"/>
      <c r="O9578" s="189">
        <v>0</v>
      </c>
      <c r="P9578" s="183"/>
    </row>
    <row r="9579" spans="1:16" x14ac:dyDescent="0.25">
      <c r="A9579" s="187" t="s">
        <v>0</v>
      </c>
      <c r="B9579" s="183"/>
      <c r="C9579" s="187" t="s">
        <v>227</v>
      </c>
      <c r="D9579" s="183"/>
      <c r="E9579" s="183"/>
      <c r="F9579" s="183"/>
      <c r="G9579" s="183"/>
      <c r="H9579" s="183"/>
      <c r="I9579" s="183"/>
      <c r="J9579" s="183"/>
      <c r="K9579" s="188">
        <v>2000</v>
      </c>
      <c r="L9579" s="183"/>
      <c r="M9579" s="188">
        <v>0</v>
      </c>
      <c r="N9579" s="183"/>
      <c r="O9579" s="189">
        <v>0</v>
      </c>
      <c r="P9579" s="183"/>
    </row>
    <row r="9580" spans="1:16" x14ac:dyDescent="0.25">
      <c r="A9580" s="206" t="s">
        <v>0</v>
      </c>
      <c r="B9580" s="183"/>
      <c r="C9580" s="206" t="s">
        <v>574</v>
      </c>
      <c r="D9580" s="183"/>
      <c r="E9580" s="206" t="s">
        <v>575</v>
      </c>
      <c r="F9580" s="183"/>
      <c r="G9580" s="183"/>
      <c r="H9580" s="183"/>
      <c r="I9580" s="183"/>
      <c r="J9580" s="183"/>
      <c r="K9580" s="207">
        <v>1900</v>
      </c>
      <c r="L9580" s="183"/>
      <c r="M9580" s="207">
        <v>0</v>
      </c>
      <c r="N9580" s="183"/>
      <c r="O9580" s="205">
        <v>0</v>
      </c>
      <c r="P9580" s="183"/>
    </row>
    <row r="9581" spans="1:16" x14ac:dyDescent="0.25">
      <c r="A9581" s="206" t="s">
        <v>0</v>
      </c>
      <c r="B9581" s="183"/>
      <c r="C9581" s="206" t="s">
        <v>652</v>
      </c>
      <c r="D9581" s="183"/>
      <c r="E9581" s="206" t="s">
        <v>653</v>
      </c>
      <c r="F9581" s="183"/>
      <c r="G9581" s="183"/>
      <c r="H9581" s="183"/>
      <c r="I9581" s="183"/>
      <c r="J9581" s="183"/>
      <c r="K9581" s="207">
        <v>100</v>
      </c>
      <c r="L9581" s="183"/>
      <c r="M9581" s="207">
        <v>0</v>
      </c>
      <c r="N9581" s="183"/>
      <c r="O9581" s="205">
        <v>0</v>
      </c>
      <c r="P9581" s="183"/>
    </row>
    <row r="9582" spans="1:16" x14ac:dyDescent="0.25">
      <c r="A9582" s="197"/>
      <c r="B9582" s="183"/>
      <c r="C9582" s="197" t="s">
        <v>1515</v>
      </c>
      <c r="D9582" s="183"/>
      <c r="E9582" s="197" t="s">
        <v>1516</v>
      </c>
      <c r="F9582" s="183"/>
      <c r="G9582" s="183"/>
      <c r="H9582" s="183"/>
      <c r="I9582" s="183"/>
      <c r="J9582" s="183"/>
      <c r="K9582" s="198">
        <v>38590</v>
      </c>
      <c r="L9582" s="183"/>
      <c r="M9582" s="198">
        <v>19122.97</v>
      </c>
      <c r="N9582" s="183"/>
      <c r="O9582" s="199">
        <v>49.55</v>
      </c>
      <c r="P9582" s="183"/>
    </row>
    <row r="9583" spans="1:16" x14ac:dyDescent="0.25">
      <c r="A9583" s="187" t="s">
        <v>0</v>
      </c>
      <c r="B9583" s="183"/>
      <c r="C9583" s="187" t="s">
        <v>221</v>
      </c>
      <c r="D9583" s="183"/>
      <c r="E9583" s="183"/>
      <c r="F9583" s="183"/>
      <c r="G9583" s="183"/>
      <c r="H9583" s="183"/>
      <c r="I9583" s="183"/>
      <c r="J9583" s="183"/>
      <c r="K9583" s="188">
        <v>11577</v>
      </c>
      <c r="L9583" s="183"/>
      <c r="M9583" s="188">
        <v>5706.9</v>
      </c>
      <c r="N9583" s="183"/>
      <c r="O9583" s="189">
        <v>49.3</v>
      </c>
      <c r="P9583" s="183"/>
    </row>
    <row r="9584" spans="1:16" x14ac:dyDescent="0.25">
      <c r="A9584" s="187" t="s">
        <v>0</v>
      </c>
      <c r="B9584" s="183"/>
      <c r="C9584" s="187" t="s">
        <v>227</v>
      </c>
      <c r="D9584" s="183"/>
      <c r="E9584" s="183"/>
      <c r="F9584" s="183"/>
      <c r="G9584" s="183"/>
      <c r="H9584" s="183"/>
      <c r="I9584" s="183"/>
      <c r="J9584" s="183"/>
      <c r="K9584" s="188">
        <v>11577</v>
      </c>
      <c r="L9584" s="183"/>
      <c r="M9584" s="188">
        <v>5706.9</v>
      </c>
      <c r="N9584" s="183"/>
      <c r="O9584" s="189">
        <v>49.3</v>
      </c>
      <c r="P9584" s="183"/>
    </row>
    <row r="9585" spans="1:16" x14ac:dyDescent="0.25">
      <c r="A9585" s="206" t="s">
        <v>0</v>
      </c>
      <c r="B9585" s="183"/>
      <c r="C9585" s="206" t="s">
        <v>564</v>
      </c>
      <c r="D9585" s="183"/>
      <c r="E9585" s="206" t="s">
        <v>565</v>
      </c>
      <c r="F9585" s="183"/>
      <c r="G9585" s="183"/>
      <c r="H9585" s="183"/>
      <c r="I9585" s="183"/>
      <c r="J9585" s="183"/>
      <c r="K9585" s="207">
        <v>9517.5</v>
      </c>
      <c r="L9585" s="183"/>
      <c r="M9585" s="207">
        <v>5448.39</v>
      </c>
      <c r="N9585" s="183"/>
      <c r="O9585" s="205">
        <v>57.25</v>
      </c>
      <c r="P9585" s="183"/>
    </row>
    <row r="9586" spans="1:16" x14ac:dyDescent="0.25">
      <c r="A9586" s="203" t="s">
        <v>0</v>
      </c>
      <c r="B9586" s="183"/>
      <c r="C9586" s="203" t="s">
        <v>566</v>
      </c>
      <c r="D9586" s="183"/>
      <c r="E9586" s="203" t="s">
        <v>567</v>
      </c>
      <c r="F9586" s="183"/>
      <c r="G9586" s="183"/>
      <c r="H9586" s="183"/>
      <c r="I9586" s="183"/>
      <c r="J9586" s="183"/>
      <c r="K9586" s="204" t="s">
        <v>0</v>
      </c>
      <c r="L9586" s="183"/>
      <c r="M9586" s="204">
        <v>4917.8100000000004</v>
      </c>
      <c r="N9586" s="183"/>
      <c r="O9586" s="202" t="s">
        <v>0</v>
      </c>
      <c r="P9586" s="183"/>
    </row>
    <row r="9587" spans="1:16" x14ac:dyDescent="0.25">
      <c r="A9587" s="203" t="s">
        <v>0</v>
      </c>
      <c r="B9587" s="183"/>
      <c r="C9587" s="203" t="s">
        <v>568</v>
      </c>
      <c r="D9587" s="183"/>
      <c r="E9587" s="203" t="s">
        <v>569</v>
      </c>
      <c r="F9587" s="183"/>
      <c r="G9587" s="183"/>
      <c r="H9587" s="183"/>
      <c r="I9587" s="183"/>
      <c r="J9587" s="183"/>
      <c r="K9587" s="204" t="s">
        <v>0</v>
      </c>
      <c r="L9587" s="183"/>
      <c r="M9587" s="204">
        <v>530.58000000000004</v>
      </c>
      <c r="N9587" s="183"/>
      <c r="O9587" s="202" t="s">
        <v>0</v>
      </c>
      <c r="P9587" s="183"/>
    </row>
    <row r="9588" spans="1:16" x14ac:dyDescent="0.25">
      <c r="A9588" s="206" t="s">
        <v>0</v>
      </c>
      <c r="B9588" s="183"/>
      <c r="C9588" s="206" t="s">
        <v>574</v>
      </c>
      <c r="D9588" s="183"/>
      <c r="E9588" s="206" t="s">
        <v>575</v>
      </c>
      <c r="F9588" s="183"/>
      <c r="G9588" s="183"/>
      <c r="H9588" s="183"/>
      <c r="I9588" s="183"/>
      <c r="J9588" s="183"/>
      <c r="K9588" s="207">
        <v>2059.5</v>
      </c>
      <c r="L9588" s="183"/>
      <c r="M9588" s="207">
        <v>258.51</v>
      </c>
      <c r="N9588" s="183"/>
      <c r="O9588" s="205">
        <v>12.55</v>
      </c>
      <c r="P9588" s="183"/>
    </row>
    <row r="9589" spans="1:16" x14ac:dyDescent="0.25">
      <c r="A9589" s="203" t="s">
        <v>0</v>
      </c>
      <c r="B9589" s="183"/>
      <c r="C9589" s="203" t="s">
        <v>576</v>
      </c>
      <c r="D9589" s="183"/>
      <c r="E9589" s="203" t="s">
        <v>577</v>
      </c>
      <c r="F9589" s="183"/>
      <c r="G9589" s="183"/>
      <c r="H9589" s="183"/>
      <c r="I9589" s="183"/>
      <c r="J9589" s="183"/>
      <c r="K9589" s="204" t="s">
        <v>0</v>
      </c>
      <c r="L9589" s="183"/>
      <c r="M9589" s="204">
        <v>258.51</v>
      </c>
      <c r="N9589" s="183"/>
      <c r="O9589" s="202" t="s">
        <v>0</v>
      </c>
      <c r="P9589" s="183"/>
    </row>
    <row r="9590" spans="1:16" x14ac:dyDescent="0.25">
      <c r="A9590" s="187" t="s">
        <v>0</v>
      </c>
      <c r="B9590" s="183"/>
      <c r="C9590" s="187" t="s">
        <v>229</v>
      </c>
      <c r="D9590" s="183"/>
      <c r="E9590" s="183"/>
      <c r="F9590" s="183"/>
      <c r="G9590" s="183"/>
      <c r="H9590" s="183"/>
      <c r="I9590" s="183"/>
      <c r="J9590" s="183"/>
      <c r="K9590" s="188">
        <v>27013</v>
      </c>
      <c r="L9590" s="183"/>
      <c r="M9590" s="188">
        <v>13416.07</v>
      </c>
      <c r="N9590" s="183"/>
      <c r="O9590" s="189">
        <v>49.67</v>
      </c>
      <c r="P9590" s="183"/>
    </row>
    <row r="9591" spans="1:16" x14ac:dyDescent="0.25">
      <c r="A9591" s="187" t="s">
        <v>0</v>
      </c>
      <c r="B9591" s="183"/>
      <c r="C9591" s="187" t="s">
        <v>234</v>
      </c>
      <c r="D9591" s="183"/>
      <c r="E9591" s="183"/>
      <c r="F9591" s="183"/>
      <c r="G9591" s="183"/>
      <c r="H9591" s="183"/>
      <c r="I9591" s="183"/>
      <c r="J9591" s="183"/>
      <c r="K9591" s="188">
        <v>27013</v>
      </c>
      <c r="L9591" s="183"/>
      <c r="M9591" s="188">
        <v>13416.07</v>
      </c>
      <c r="N9591" s="183"/>
      <c r="O9591" s="189">
        <v>49.67</v>
      </c>
      <c r="P9591" s="183"/>
    </row>
    <row r="9592" spans="1:16" x14ac:dyDescent="0.25">
      <c r="A9592" s="206" t="s">
        <v>0</v>
      </c>
      <c r="B9592" s="183"/>
      <c r="C9592" s="206" t="s">
        <v>564</v>
      </c>
      <c r="D9592" s="183"/>
      <c r="E9592" s="206" t="s">
        <v>565</v>
      </c>
      <c r="F9592" s="183"/>
      <c r="G9592" s="183"/>
      <c r="H9592" s="183"/>
      <c r="I9592" s="183"/>
      <c r="J9592" s="183"/>
      <c r="K9592" s="207">
        <v>22207.5</v>
      </c>
      <c r="L9592" s="183"/>
      <c r="M9592" s="207">
        <v>12812.85</v>
      </c>
      <c r="N9592" s="183"/>
      <c r="O9592" s="205">
        <v>57.7</v>
      </c>
      <c r="P9592" s="183"/>
    </row>
    <row r="9593" spans="1:16" x14ac:dyDescent="0.25">
      <c r="A9593" s="203" t="s">
        <v>0</v>
      </c>
      <c r="B9593" s="183"/>
      <c r="C9593" s="203" t="s">
        <v>566</v>
      </c>
      <c r="D9593" s="183"/>
      <c r="E9593" s="203" t="s">
        <v>567</v>
      </c>
      <c r="F9593" s="183"/>
      <c r="G9593" s="183"/>
      <c r="H9593" s="183"/>
      <c r="I9593" s="183"/>
      <c r="J9593" s="183"/>
      <c r="K9593" s="204" t="s">
        <v>0</v>
      </c>
      <c r="L9593" s="183"/>
      <c r="M9593" s="204">
        <v>11474.8</v>
      </c>
      <c r="N9593" s="183"/>
      <c r="O9593" s="202" t="s">
        <v>0</v>
      </c>
      <c r="P9593" s="183"/>
    </row>
    <row r="9594" spans="1:16" x14ac:dyDescent="0.25">
      <c r="A9594" s="203" t="s">
        <v>0</v>
      </c>
      <c r="B9594" s="183"/>
      <c r="C9594" s="203" t="s">
        <v>572</v>
      </c>
      <c r="D9594" s="183"/>
      <c r="E9594" s="203" t="s">
        <v>573</v>
      </c>
      <c r="F9594" s="183"/>
      <c r="G9594" s="183"/>
      <c r="H9594" s="183"/>
      <c r="I9594" s="183"/>
      <c r="J9594" s="183"/>
      <c r="K9594" s="204" t="s">
        <v>0</v>
      </c>
      <c r="L9594" s="183"/>
      <c r="M9594" s="204">
        <v>100</v>
      </c>
      <c r="N9594" s="183"/>
      <c r="O9594" s="202" t="s">
        <v>0</v>
      </c>
      <c r="P9594" s="183"/>
    </row>
    <row r="9595" spans="1:16" x14ac:dyDescent="0.25">
      <c r="A9595" s="203" t="s">
        <v>0</v>
      </c>
      <c r="B9595" s="183"/>
      <c r="C9595" s="203" t="s">
        <v>568</v>
      </c>
      <c r="D9595" s="183"/>
      <c r="E9595" s="203" t="s">
        <v>569</v>
      </c>
      <c r="F9595" s="183"/>
      <c r="G9595" s="183"/>
      <c r="H9595" s="183"/>
      <c r="I9595" s="183"/>
      <c r="J9595" s="183"/>
      <c r="K9595" s="204" t="s">
        <v>0</v>
      </c>
      <c r="L9595" s="183"/>
      <c r="M9595" s="204">
        <v>1238.05</v>
      </c>
      <c r="N9595" s="183"/>
      <c r="O9595" s="202" t="s">
        <v>0</v>
      </c>
      <c r="P9595" s="183"/>
    </row>
    <row r="9596" spans="1:16" x14ac:dyDescent="0.25">
      <c r="A9596" s="206" t="s">
        <v>0</v>
      </c>
      <c r="B9596" s="183"/>
      <c r="C9596" s="206" t="s">
        <v>574</v>
      </c>
      <c r="D9596" s="183"/>
      <c r="E9596" s="206" t="s">
        <v>575</v>
      </c>
      <c r="F9596" s="183"/>
      <c r="G9596" s="183"/>
      <c r="H9596" s="183"/>
      <c r="I9596" s="183"/>
      <c r="J9596" s="183"/>
      <c r="K9596" s="207">
        <v>4805.5</v>
      </c>
      <c r="L9596" s="183"/>
      <c r="M9596" s="207">
        <v>603.22</v>
      </c>
      <c r="N9596" s="183"/>
      <c r="O9596" s="205">
        <v>12.55</v>
      </c>
      <c r="P9596" s="183"/>
    </row>
    <row r="9597" spans="1:16" x14ac:dyDescent="0.25">
      <c r="A9597" s="203" t="s">
        <v>0</v>
      </c>
      <c r="B9597" s="183"/>
      <c r="C9597" s="203" t="s">
        <v>576</v>
      </c>
      <c r="D9597" s="183"/>
      <c r="E9597" s="203" t="s">
        <v>577</v>
      </c>
      <c r="F9597" s="183"/>
      <c r="G9597" s="183"/>
      <c r="H9597" s="183"/>
      <c r="I9597" s="183"/>
      <c r="J9597" s="183"/>
      <c r="K9597" s="204" t="s">
        <v>0</v>
      </c>
      <c r="L9597" s="183"/>
      <c r="M9597" s="204">
        <v>603.22</v>
      </c>
      <c r="N9597" s="183"/>
      <c r="O9597" s="202" t="s">
        <v>0</v>
      </c>
      <c r="P9597" s="183"/>
    </row>
    <row r="9598" spans="1:16" x14ac:dyDescent="0.25">
      <c r="A9598" s="197"/>
      <c r="B9598" s="183"/>
      <c r="C9598" s="197" t="s">
        <v>1519</v>
      </c>
      <c r="D9598" s="183"/>
      <c r="E9598" s="197" t="s">
        <v>1520</v>
      </c>
      <c r="F9598" s="183"/>
      <c r="G9598" s="183"/>
      <c r="H9598" s="183"/>
      <c r="I9598" s="183"/>
      <c r="J9598" s="183"/>
      <c r="K9598" s="198">
        <v>10000</v>
      </c>
      <c r="L9598" s="183"/>
      <c r="M9598" s="198">
        <v>0</v>
      </c>
      <c r="N9598" s="183"/>
      <c r="O9598" s="199">
        <v>0</v>
      </c>
      <c r="P9598" s="183"/>
    </row>
    <row r="9599" spans="1:16" x14ac:dyDescent="0.25">
      <c r="A9599" s="187" t="s">
        <v>0</v>
      </c>
      <c r="B9599" s="183"/>
      <c r="C9599" s="187" t="s">
        <v>229</v>
      </c>
      <c r="D9599" s="183"/>
      <c r="E9599" s="183"/>
      <c r="F9599" s="183"/>
      <c r="G9599" s="183"/>
      <c r="H9599" s="183"/>
      <c r="I9599" s="183"/>
      <c r="J9599" s="183"/>
      <c r="K9599" s="188">
        <v>10000</v>
      </c>
      <c r="L9599" s="183"/>
      <c r="M9599" s="188">
        <v>0</v>
      </c>
      <c r="N9599" s="183"/>
      <c r="O9599" s="189">
        <v>0</v>
      </c>
      <c r="P9599" s="183"/>
    </row>
    <row r="9600" spans="1:16" x14ac:dyDescent="0.25">
      <c r="A9600" s="187" t="s">
        <v>0</v>
      </c>
      <c r="B9600" s="183"/>
      <c r="C9600" s="187" t="s">
        <v>232</v>
      </c>
      <c r="D9600" s="183"/>
      <c r="E9600" s="183"/>
      <c r="F9600" s="183"/>
      <c r="G9600" s="183"/>
      <c r="H9600" s="183"/>
      <c r="I9600" s="183"/>
      <c r="J9600" s="183"/>
      <c r="K9600" s="188">
        <v>10000</v>
      </c>
      <c r="L9600" s="183"/>
      <c r="M9600" s="188">
        <v>0</v>
      </c>
      <c r="N9600" s="183"/>
      <c r="O9600" s="189">
        <v>0</v>
      </c>
      <c r="P9600" s="183"/>
    </row>
    <row r="9601" spans="1:16" x14ac:dyDescent="0.25">
      <c r="A9601" s="206" t="s">
        <v>0</v>
      </c>
      <c r="B9601" s="183"/>
      <c r="C9601" s="206" t="s">
        <v>586</v>
      </c>
      <c r="D9601" s="183"/>
      <c r="E9601" s="206" t="s">
        <v>587</v>
      </c>
      <c r="F9601" s="183"/>
      <c r="G9601" s="183"/>
      <c r="H9601" s="183"/>
      <c r="I9601" s="183"/>
      <c r="J9601" s="183"/>
      <c r="K9601" s="207">
        <v>6000</v>
      </c>
      <c r="L9601" s="183"/>
      <c r="M9601" s="207">
        <v>0</v>
      </c>
      <c r="N9601" s="183"/>
      <c r="O9601" s="205">
        <v>0</v>
      </c>
      <c r="P9601" s="183"/>
    </row>
    <row r="9602" spans="1:16" x14ac:dyDescent="0.25">
      <c r="A9602" s="206" t="s">
        <v>0</v>
      </c>
      <c r="B9602" s="183"/>
      <c r="C9602" s="206" t="s">
        <v>698</v>
      </c>
      <c r="D9602" s="183"/>
      <c r="E9602" s="206" t="s">
        <v>699</v>
      </c>
      <c r="F9602" s="183"/>
      <c r="G9602" s="183"/>
      <c r="H9602" s="183"/>
      <c r="I9602" s="183"/>
      <c r="J9602" s="183"/>
      <c r="K9602" s="207">
        <v>4000</v>
      </c>
      <c r="L9602" s="183"/>
      <c r="M9602" s="207">
        <v>0</v>
      </c>
      <c r="N9602" s="183"/>
      <c r="O9602" s="205">
        <v>0</v>
      </c>
      <c r="P9602" s="183"/>
    </row>
    <row r="9603" spans="1:16" x14ac:dyDescent="0.25">
      <c r="A9603" s="197"/>
      <c r="B9603" s="183"/>
      <c r="C9603" s="197" t="s">
        <v>1566</v>
      </c>
      <c r="D9603" s="183"/>
      <c r="E9603" s="197" t="s">
        <v>1567</v>
      </c>
      <c r="F9603" s="183"/>
      <c r="G9603" s="183"/>
      <c r="H9603" s="183"/>
      <c r="I9603" s="183"/>
      <c r="J9603" s="183"/>
      <c r="K9603" s="198">
        <v>2000</v>
      </c>
      <c r="L9603" s="183"/>
      <c r="M9603" s="198">
        <v>0</v>
      </c>
      <c r="N9603" s="183"/>
      <c r="O9603" s="199">
        <v>0</v>
      </c>
      <c r="P9603" s="183"/>
    </row>
    <row r="9604" spans="1:16" x14ac:dyDescent="0.25">
      <c r="A9604" s="187" t="s">
        <v>0</v>
      </c>
      <c r="B9604" s="183"/>
      <c r="C9604" s="187" t="s">
        <v>229</v>
      </c>
      <c r="D9604" s="183"/>
      <c r="E9604" s="183"/>
      <c r="F9604" s="183"/>
      <c r="G9604" s="183"/>
      <c r="H9604" s="183"/>
      <c r="I9604" s="183"/>
      <c r="J9604" s="183"/>
      <c r="K9604" s="188">
        <v>2000</v>
      </c>
      <c r="L9604" s="183"/>
      <c r="M9604" s="188">
        <v>0</v>
      </c>
      <c r="N9604" s="183"/>
      <c r="O9604" s="189">
        <v>0</v>
      </c>
      <c r="P9604" s="183"/>
    </row>
    <row r="9605" spans="1:16" x14ac:dyDescent="0.25">
      <c r="A9605" s="187" t="s">
        <v>0</v>
      </c>
      <c r="B9605" s="183"/>
      <c r="C9605" s="187" t="s">
        <v>234</v>
      </c>
      <c r="D9605" s="183"/>
      <c r="E9605" s="183"/>
      <c r="F9605" s="183"/>
      <c r="G9605" s="183"/>
      <c r="H9605" s="183"/>
      <c r="I9605" s="183"/>
      <c r="J9605" s="183"/>
      <c r="K9605" s="188">
        <v>2000</v>
      </c>
      <c r="L9605" s="183"/>
      <c r="M9605" s="188">
        <v>0</v>
      </c>
      <c r="N9605" s="183"/>
      <c r="O9605" s="189">
        <v>0</v>
      </c>
      <c r="P9605" s="183"/>
    </row>
    <row r="9606" spans="1:16" x14ac:dyDescent="0.25">
      <c r="A9606" s="206" t="s">
        <v>0</v>
      </c>
      <c r="B9606" s="183"/>
      <c r="C9606" s="206" t="s">
        <v>574</v>
      </c>
      <c r="D9606" s="183"/>
      <c r="E9606" s="206" t="s">
        <v>575</v>
      </c>
      <c r="F9606" s="183"/>
      <c r="G9606" s="183"/>
      <c r="H9606" s="183"/>
      <c r="I9606" s="183"/>
      <c r="J9606" s="183"/>
      <c r="K9606" s="207">
        <v>2000</v>
      </c>
      <c r="L9606" s="183"/>
      <c r="M9606" s="207">
        <v>0</v>
      </c>
      <c r="N9606" s="183"/>
      <c r="O9606" s="205">
        <v>0</v>
      </c>
      <c r="P9606" s="183"/>
    </row>
    <row r="9607" spans="1:16" x14ac:dyDescent="0.25">
      <c r="A9607" s="197"/>
      <c r="B9607" s="183"/>
      <c r="C9607" s="197" t="s">
        <v>1541</v>
      </c>
      <c r="D9607" s="183"/>
      <c r="E9607" s="197" t="s">
        <v>1542</v>
      </c>
      <c r="F9607" s="183"/>
      <c r="G9607" s="183"/>
      <c r="H9607" s="183"/>
      <c r="I9607" s="183"/>
      <c r="J9607" s="183"/>
      <c r="K9607" s="198">
        <v>1000</v>
      </c>
      <c r="L9607" s="183"/>
      <c r="M9607" s="198">
        <v>891.65</v>
      </c>
      <c r="N9607" s="183"/>
      <c r="O9607" s="199">
        <v>89.17</v>
      </c>
      <c r="P9607" s="183"/>
    </row>
    <row r="9608" spans="1:16" x14ac:dyDescent="0.25">
      <c r="A9608" s="187" t="s">
        <v>0</v>
      </c>
      <c r="B9608" s="183"/>
      <c r="C9608" s="187" t="s">
        <v>229</v>
      </c>
      <c r="D9608" s="183"/>
      <c r="E9608" s="183"/>
      <c r="F9608" s="183"/>
      <c r="G9608" s="183"/>
      <c r="H9608" s="183"/>
      <c r="I9608" s="183"/>
      <c r="J9608" s="183"/>
      <c r="K9608" s="188">
        <v>1000</v>
      </c>
      <c r="L9608" s="183"/>
      <c r="M9608" s="188">
        <v>891.65</v>
      </c>
      <c r="N9608" s="183"/>
      <c r="O9608" s="189">
        <v>89.17</v>
      </c>
      <c r="P9608" s="183"/>
    </row>
    <row r="9609" spans="1:16" x14ac:dyDescent="0.25">
      <c r="A9609" s="187" t="s">
        <v>0</v>
      </c>
      <c r="B9609" s="183"/>
      <c r="C9609" s="187" t="s">
        <v>234</v>
      </c>
      <c r="D9609" s="183"/>
      <c r="E9609" s="183"/>
      <c r="F9609" s="183"/>
      <c r="G9609" s="183"/>
      <c r="H9609" s="183"/>
      <c r="I9609" s="183"/>
      <c r="J9609" s="183"/>
      <c r="K9609" s="188">
        <v>1000</v>
      </c>
      <c r="L9609" s="183"/>
      <c r="M9609" s="188">
        <v>891.65</v>
      </c>
      <c r="N9609" s="183"/>
      <c r="O9609" s="189">
        <v>89.17</v>
      </c>
      <c r="P9609" s="183"/>
    </row>
    <row r="9610" spans="1:16" x14ac:dyDescent="0.25">
      <c r="A9610" s="206" t="s">
        <v>0</v>
      </c>
      <c r="B9610" s="183"/>
      <c r="C9610" s="206" t="s">
        <v>574</v>
      </c>
      <c r="D9610" s="183"/>
      <c r="E9610" s="206" t="s">
        <v>575</v>
      </c>
      <c r="F9610" s="183"/>
      <c r="G9610" s="183"/>
      <c r="H9610" s="183"/>
      <c r="I9610" s="183"/>
      <c r="J9610" s="183"/>
      <c r="K9610" s="207">
        <v>1000</v>
      </c>
      <c r="L9610" s="183"/>
      <c r="M9610" s="207">
        <v>891.65</v>
      </c>
      <c r="N9610" s="183"/>
      <c r="O9610" s="205">
        <v>89.17</v>
      </c>
      <c r="P9610" s="183"/>
    </row>
    <row r="9611" spans="1:16" x14ac:dyDescent="0.25">
      <c r="A9611" s="203" t="s">
        <v>0</v>
      </c>
      <c r="B9611" s="183"/>
      <c r="C9611" s="203" t="s">
        <v>600</v>
      </c>
      <c r="D9611" s="183"/>
      <c r="E9611" s="203" t="s">
        <v>601</v>
      </c>
      <c r="F9611" s="183"/>
      <c r="G9611" s="183"/>
      <c r="H9611" s="183"/>
      <c r="I9611" s="183"/>
      <c r="J9611" s="183"/>
      <c r="K9611" s="204" t="s">
        <v>0</v>
      </c>
      <c r="L9611" s="183"/>
      <c r="M9611" s="204">
        <v>891.65</v>
      </c>
      <c r="N9611" s="183"/>
      <c r="O9611" s="202" t="s">
        <v>0</v>
      </c>
      <c r="P9611" s="183"/>
    </row>
    <row r="9612" spans="1:16" x14ac:dyDescent="0.25">
      <c r="A9612" s="197"/>
      <c r="B9612" s="183"/>
      <c r="C9612" s="197" t="s">
        <v>1527</v>
      </c>
      <c r="D9612" s="183"/>
      <c r="E9612" s="197" t="s">
        <v>1528</v>
      </c>
      <c r="F9612" s="183"/>
      <c r="G9612" s="183"/>
      <c r="H9612" s="183"/>
      <c r="I9612" s="183"/>
      <c r="J9612" s="183"/>
      <c r="K9612" s="198">
        <v>242.22</v>
      </c>
      <c r="L9612" s="183"/>
      <c r="M9612" s="198">
        <v>0</v>
      </c>
      <c r="N9612" s="183"/>
      <c r="O9612" s="199">
        <v>0</v>
      </c>
      <c r="P9612" s="183"/>
    </row>
    <row r="9613" spans="1:16" x14ac:dyDescent="0.25">
      <c r="A9613" s="187" t="s">
        <v>0</v>
      </c>
      <c r="B9613" s="183"/>
      <c r="C9613" s="187" t="s">
        <v>229</v>
      </c>
      <c r="D9613" s="183"/>
      <c r="E9613" s="183"/>
      <c r="F9613" s="183"/>
      <c r="G9613" s="183"/>
      <c r="H9613" s="183"/>
      <c r="I9613" s="183"/>
      <c r="J9613" s="183"/>
      <c r="K9613" s="188">
        <v>242.22</v>
      </c>
      <c r="L9613" s="183"/>
      <c r="M9613" s="188">
        <v>0</v>
      </c>
      <c r="N9613" s="183"/>
      <c r="O9613" s="189">
        <v>0</v>
      </c>
      <c r="P9613" s="183"/>
    </row>
    <row r="9614" spans="1:16" x14ac:dyDescent="0.25">
      <c r="A9614" s="187" t="s">
        <v>0</v>
      </c>
      <c r="B9614" s="183"/>
      <c r="C9614" s="187" t="s">
        <v>232</v>
      </c>
      <c r="D9614" s="183"/>
      <c r="E9614" s="183"/>
      <c r="F9614" s="183"/>
      <c r="G9614" s="183"/>
      <c r="H9614" s="183"/>
      <c r="I9614" s="183"/>
      <c r="J9614" s="183"/>
      <c r="K9614" s="188">
        <v>242.22</v>
      </c>
      <c r="L9614" s="183"/>
      <c r="M9614" s="188">
        <v>0</v>
      </c>
      <c r="N9614" s="183"/>
      <c r="O9614" s="189">
        <v>0</v>
      </c>
      <c r="P9614" s="183"/>
    </row>
    <row r="9615" spans="1:16" x14ac:dyDescent="0.25">
      <c r="A9615" s="206" t="s">
        <v>0</v>
      </c>
      <c r="B9615" s="183"/>
      <c r="C9615" s="206" t="s">
        <v>574</v>
      </c>
      <c r="D9615" s="183"/>
      <c r="E9615" s="206" t="s">
        <v>575</v>
      </c>
      <c r="F9615" s="183"/>
      <c r="G9615" s="183"/>
      <c r="H9615" s="183"/>
      <c r="I9615" s="183"/>
      <c r="J9615" s="183"/>
      <c r="K9615" s="207">
        <v>242.22</v>
      </c>
      <c r="L9615" s="183"/>
      <c r="M9615" s="207">
        <v>0</v>
      </c>
      <c r="N9615" s="183"/>
      <c r="O9615" s="205">
        <v>0</v>
      </c>
      <c r="P9615" s="183"/>
    </row>
    <row r="9616" spans="1:16" x14ac:dyDescent="0.25">
      <c r="A9616" s="197"/>
      <c r="B9616" s="183"/>
      <c r="C9616" s="197" t="s">
        <v>1531</v>
      </c>
      <c r="D9616" s="183"/>
      <c r="E9616" s="197" t="s">
        <v>862</v>
      </c>
      <c r="F9616" s="183"/>
      <c r="G9616" s="183"/>
      <c r="H9616" s="183"/>
      <c r="I9616" s="183"/>
      <c r="J9616" s="183"/>
      <c r="K9616" s="198">
        <v>1300</v>
      </c>
      <c r="L9616" s="183"/>
      <c r="M9616" s="198">
        <v>1131.6600000000001</v>
      </c>
      <c r="N9616" s="183"/>
      <c r="O9616" s="199">
        <v>87.05</v>
      </c>
      <c r="P9616" s="183"/>
    </row>
    <row r="9617" spans="1:16" x14ac:dyDescent="0.25">
      <c r="A9617" s="187" t="s">
        <v>0</v>
      </c>
      <c r="B9617" s="183"/>
      <c r="C9617" s="187" t="s">
        <v>214</v>
      </c>
      <c r="D9617" s="183"/>
      <c r="E9617" s="183"/>
      <c r="F9617" s="183"/>
      <c r="G9617" s="183"/>
      <c r="H9617" s="183"/>
      <c r="I9617" s="183"/>
      <c r="J9617" s="183"/>
      <c r="K9617" s="188">
        <v>1300</v>
      </c>
      <c r="L9617" s="183"/>
      <c r="M9617" s="188">
        <v>1131.6600000000001</v>
      </c>
      <c r="N9617" s="183"/>
      <c r="O9617" s="189">
        <v>87.05</v>
      </c>
      <c r="P9617" s="183"/>
    </row>
    <row r="9618" spans="1:16" x14ac:dyDescent="0.25">
      <c r="A9618" s="187" t="s">
        <v>0</v>
      </c>
      <c r="B9618" s="183"/>
      <c r="C9618" s="187" t="s">
        <v>215</v>
      </c>
      <c r="D9618" s="183"/>
      <c r="E9618" s="183"/>
      <c r="F9618" s="183"/>
      <c r="G9618" s="183"/>
      <c r="H9618" s="183"/>
      <c r="I9618" s="183"/>
      <c r="J9618" s="183"/>
      <c r="K9618" s="188">
        <v>1300</v>
      </c>
      <c r="L9618" s="183"/>
      <c r="M9618" s="188">
        <v>1131.6600000000001</v>
      </c>
      <c r="N9618" s="183"/>
      <c r="O9618" s="189">
        <v>87.05</v>
      </c>
      <c r="P9618" s="183"/>
    </row>
    <row r="9619" spans="1:16" x14ac:dyDescent="0.25">
      <c r="A9619" s="206" t="s">
        <v>0</v>
      </c>
      <c r="B9619" s="183"/>
      <c r="C9619" s="206" t="s">
        <v>574</v>
      </c>
      <c r="D9619" s="183"/>
      <c r="E9619" s="206" t="s">
        <v>575</v>
      </c>
      <c r="F9619" s="183"/>
      <c r="G9619" s="183"/>
      <c r="H9619" s="183"/>
      <c r="I9619" s="183"/>
      <c r="J9619" s="183"/>
      <c r="K9619" s="207">
        <v>400</v>
      </c>
      <c r="L9619" s="183"/>
      <c r="M9619" s="207">
        <v>617.67999999999995</v>
      </c>
      <c r="N9619" s="183"/>
      <c r="O9619" s="205">
        <v>154.41999999999999</v>
      </c>
      <c r="P9619" s="183"/>
    </row>
    <row r="9620" spans="1:16" x14ac:dyDescent="0.25">
      <c r="A9620" s="203" t="s">
        <v>0</v>
      </c>
      <c r="B9620" s="183"/>
      <c r="C9620" s="203" t="s">
        <v>744</v>
      </c>
      <c r="D9620" s="183"/>
      <c r="E9620" s="203" t="s">
        <v>745</v>
      </c>
      <c r="F9620" s="183"/>
      <c r="G9620" s="183"/>
      <c r="H9620" s="183"/>
      <c r="I9620" s="183"/>
      <c r="J9620" s="183"/>
      <c r="K9620" s="204" t="s">
        <v>0</v>
      </c>
      <c r="L9620" s="183"/>
      <c r="M9620" s="204">
        <v>497.96</v>
      </c>
      <c r="N9620" s="183"/>
      <c r="O9620" s="202" t="s">
        <v>0</v>
      </c>
      <c r="P9620" s="183"/>
    </row>
    <row r="9621" spans="1:16" x14ac:dyDescent="0.25">
      <c r="A9621" s="203" t="s">
        <v>0</v>
      </c>
      <c r="B9621" s="183"/>
      <c r="C9621" s="203" t="s">
        <v>931</v>
      </c>
      <c r="D9621" s="183"/>
      <c r="E9621" s="203" t="s">
        <v>932</v>
      </c>
      <c r="F9621" s="183"/>
      <c r="G9621" s="183"/>
      <c r="H9621" s="183"/>
      <c r="I9621" s="183"/>
      <c r="J9621" s="183"/>
      <c r="K9621" s="204" t="s">
        <v>0</v>
      </c>
      <c r="L9621" s="183"/>
      <c r="M9621" s="204">
        <v>119.72</v>
      </c>
      <c r="N9621" s="183"/>
      <c r="O9621" s="202" t="s">
        <v>0</v>
      </c>
      <c r="P9621" s="183"/>
    </row>
    <row r="9622" spans="1:16" x14ac:dyDescent="0.25">
      <c r="A9622" s="206" t="s">
        <v>0</v>
      </c>
      <c r="B9622" s="183"/>
      <c r="C9622" s="206" t="s">
        <v>698</v>
      </c>
      <c r="D9622" s="183"/>
      <c r="E9622" s="206" t="s">
        <v>699</v>
      </c>
      <c r="F9622" s="183"/>
      <c r="G9622" s="183"/>
      <c r="H9622" s="183"/>
      <c r="I9622" s="183"/>
      <c r="J9622" s="183"/>
      <c r="K9622" s="207">
        <v>900</v>
      </c>
      <c r="L9622" s="183"/>
      <c r="M9622" s="207">
        <v>513.98</v>
      </c>
      <c r="N9622" s="183"/>
      <c r="O9622" s="205">
        <v>57.11</v>
      </c>
      <c r="P9622" s="183"/>
    </row>
    <row r="9623" spans="1:16" x14ac:dyDescent="0.25">
      <c r="A9623" s="203" t="s">
        <v>0</v>
      </c>
      <c r="B9623" s="183"/>
      <c r="C9623" s="203" t="s">
        <v>907</v>
      </c>
      <c r="D9623" s="183"/>
      <c r="E9623" s="203" t="s">
        <v>908</v>
      </c>
      <c r="F9623" s="183"/>
      <c r="G9623" s="183"/>
      <c r="H9623" s="183"/>
      <c r="I9623" s="183"/>
      <c r="J9623" s="183"/>
      <c r="K9623" s="204" t="s">
        <v>0</v>
      </c>
      <c r="L9623" s="183"/>
      <c r="M9623" s="204">
        <v>513.98</v>
      </c>
      <c r="N9623" s="183"/>
      <c r="O9623" s="202" t="s">
        <v>0</v>
      </c>
      <c r="P9623" s="183"/>
    </row>
    <row r="9624" spans="1:16" x14ac:dyDescent="0.25">
      <c r="A9624" s="200" t="s">
        <v>0</v>
      </c>
      <c r="B9624" s="183"/>
      <c r="C9624" s="200" t="s">
        <v>1395</v>
      </c>
      <c r="D9624" s="183"/>
      <c r="E9624" s="200" t="s">
        <v>1376</v>
      </c>
      <c r="F9624" s="183"/>
      <c r="G9624" s="183"/>
      <c r="H9624" s="183"/>
      <c r="I9624" s="183"/>
      <c r="J9624" s="183"/>
      <c r="K9624" s="201">
        <v>46012</v>
      </c>
      <c r="L9624" s="183"/>
      <c r="M9624" s="201">
        <v>19758.12</v>
      </c>
      <c r="N9624" s="183"/>
      <c r="O9624" s="196">
        <v>42.94</v>
      </c>
      <c r="P9624" s="183"/>
    </row>
    <row r="9625" spans="1:16" x14ac:dyDescent="0.25">
      <c r="A9625" s="197"/>
      <c r="B9625" s="183"/>
      <c r="C9625" s="197" t="s">
        <v>1398</v>
      </c>
      <c r="D9625" s="183"/>
      <c r="E9625" s="197" t="s">
        <v>1399</v>
      </c>
      <c r="F9625" s="183"/>
      <c r="G9625" s="183"/>
      <c r="H9625" s="183"/>
      <c r="I9625" s="183"/>
      <c r="J9625" s="183"/>
      <c r="K9625" s="198">
        <v>2124</v>
      </c>
      <c r="L9625" s="183"/>
      <c r="M9625" s="198">
        <v>769.83</v>
      </c>
      <c r="N9625" s="183"/>
      <c r="O9625" s="199">
        <v>36.24</v>
      </c>
      <c r="P9625" s="183"/>
    </row>
    <row r="9626" spans="1:16" x14ac:dyDescent="0.25">
      <c r="A9626" s="187" t="s">
        <v>0</v>
      </c>
      <c r="B9626" s="183"/>
      <c r="C9626" s="187" t="s">
        <v>214</v>
      </c>
      <c r="D9626" s="183"/>
      <c r="E9626" s="183"/>
      <c r="F9626" s="183"/>
      <c r="G9626" s="183"/>
      <c r="H9626" s="183"/>
      <c r="I9626" s="183"/>
      <c r="J9626" s="183"/>
      <c r="K9626" s="188">
        <v>2124</v>
      </c>
      <c r="L9626" s="183"/>
      <c r="M9626" s="188">
        <v>769.83</v>
      </c>
      <c r="N9626" s="183"/>
      <c r="O9626" s="189">
        <v>36.24</v>
      </c>
      <c r="P9626" s="183"/>
    </row>
    <row r="9627" spans="1:16" x14ac:dyDescent="0.25">
      <c r="A9627" s="187" t="s">
        <v>0</v>
      </c>
      <c r="B9627" s="183"/>
      <c r="C9627" s="187" t="s">
        <v>215</v>
      </c>
      <c r="D9627" s="183"/>
      <c r="E9627" s="183"/>
      <c r="F9627" s="183"/>
      <c r="G9627" s="183"/>
      <c r="H9627" s="183"/>
      <c r="I9627" s="183"/>
      <c r="J9627" s="183"/>
      <c r="K9627" s="188">
        <v>2124</v>
      </c>
      <c r="L9627" s="183"/>
      <c r="M9627" s="188">
        <v>769.83</v>
      </c>
      <c r="N9627" s="183"/>
      <c r="O9627" s="189">
        <v>36.24</v>
      </c>
      <c r="P9627" s="183"/>
    </row>
    <row r="9628" spans="1:16" x14ac:dyDescent="0.25">
      <c r="A9628" s="206" t="s">
        <v>0</v>
      </c>
      <c r="B9628" s="183"/>
      <c r="C9628" s="206" t="s">
        <v>564</v>
      </c>
      <c r="D9628" s="183"/>
      <c r="E9628" s="206" t="s">
        <v>565</v>
      </c>
      <c r="F9628" s="183"/>
      <c r="G9628" s="183"/>
      <c r="H9628" s="183"/>
      <c r="I9628" s="183"/>
      <c r="J9628" s="183"/>
      <c r="K9628" s="207">
        <v>1980.5</v>
      </c>
      <c r="L9628" s="183"/>
      <c r="M9628" s="207">
        <v>769.83</v>
      </c>
      <c r="N9628" s="183"/>
      <c r="O9628" s="205">
        <v>38.869999999999997</v>
      </c>
      <c r="P9628" s="183"/>
    </row>
    <row r="9629" spans="1:16" x14ac:dyDescent="0.25">
      <c r="A9629" s="203" t="s">
        <v>0</v>
      </c>
      <c r="B9629" s="183"/>
      <c r="C9629" s="203" t="s">
        <v>566</v>
      </c>
      <c r="D9629" s="183"/>
      <c r="E9629" s="203" t="s">
        <v>567</v>
      </c>
      <c r="F9629" s="183"/>
      <c r="G9629" s="183"/>
      <c r="H9629" s="183"/>
      <c r="I9629" s="183"/>
      <c r="J9629" s="183"/>
      <c r="K9629" s="204" t="s">
        <v>0</v>
      </c>
      <c r="L9629" s="183"/>
      <c r="M9629" s="204">
        <v>660.79</v>
      </c>
      <c r="N9629" s="183"/>
      <c r="O9629" s="202" t="s">
        <v>0</v>
      </c>
      <c r="P9629" s="183"/>
    </row>
    <row r="9630" spans="1:16" x14ac:dyDescent="0.25">
      <c r="A9630" s="203" t="s">
        <v>0</v>
      </c>
      <c r="B9630" s="183"/>
      <c r="C9630" s="203" t="s">
        <v>568</v>
      </c>
      <c r="D9630" s="183"/>
      <c r="E9630" s="203" t="s">
        <v>569</v>
      </c>
      <c r="F9630" s="183"/>
      <c r="G9630" s="183"/>
      <c r="H9630" s="183"/>
      <c r="I9630" s="183"/>
      <c r="J9630" s="183"/>
      <c r="K9630" s="204" t="s">
        <v>0</v>
      </c>
      <c r="L9630" s="183"/>
      <c r="M9630" s="204">
        <v>109.04</v>
      </c>
      <c r="N9630" s="183"/>
      <c r="O9630" s="202" t="s">
        <v>0</v>
      </c>
      <c r="P9630" s="183"/>
    </row>
    <row r="9631" spans="1:16" x14ac:dyDescent="0.25">
      <c r="A9631" s="206" t="s">
        <v>0</v>
      </c>
      <c r="B9631" s="183"/>
      <c r="C9631" s="206" t="s">
        <v>574</v>
      </c>
      <c r="D9631" s="183"/>
      <c r="E9631" s="206" t="s">
        <v>575</v>
      </c>
      <c r="F9631" s="183"/>
      <c r="G9631" s="183"/>
      <c r="H9631" s="183"/>
      <c r="I9631" s="183"/>
      <c r="J9631" s="183"/>
      <c r="K9631" s="207">
        <v>143.5</v>
      </c>
      <c r="L9631" s="183"/>
      <c r="M9631" s="207">
        <v>0</v>
      </c>
      <c r="N9631" s="183"/>
      <c r="O9631" s="205">
        <v>0</v>
      </c>
      <c r="P9631" s="183"/>
    </row>
    <row r="9632" spans="1:16" x14ac:dyDescent="0.25">
      <c r="A9632" s="197"/>
      <c r="B9632" s="183"/>
      <c r="C9632" s="197" t="s">
        <v>1559</v>
      </c>
      <c r="D9632" s="183"/>
      <c r="E9632" s="197" t="s">
        <v>1560</v>
      </c>
      <c r="F9632" s="183"/>
      <c r="G9632" s="183"/>
      <c r="H9632" s="183"/>
      <c r="I9632" s="183"/>
      <c r="J9632" s="183"/>
      <c r="K9632" s="198">
        <v>88</v>
      </c>
      <c r="L9632" s="183"/>
      <c r="M9632" s="198">
        <v>0</v>
      </c>
      <c r="N9632" s="183"/>
      <c r="O9632" s="199">
        <v>0</v>
      </c>
      <c r="P9632" s="183"/>
    </row>
    <row r="9633" spans="1:16" x14ac:dyDescent="0.25">
      <c r="A9633" s="187" t="s">
        <v>0</v>
      </c>
      <c r="B9633" s="183"/>
      <c r="C9633" s="187" t="s">
        <v>229</v>
      </c>
      <c r="D9633" s="183"/>
      <c r="E9633" s="183"/>
      <c r="F9633" s="183"/>
      <c r="G9633" s="183"/>
      <c r="H9633" s="183"/>
      <c r="I9633" s="183"/>
      <c r="J9633" s="183"/>
      <c r="K9633" s="188">
        <v>88</v>
      </c>
      <c r="L9633" s="183"/>
      <c r="M9633" s="188">
        <v>0</v>
      </c>
      <c r="N9633" s="183"/>
      <c r="O9633" s="189">
        <v>0</v>
      </c>
      <c r="P9633" s="183"/>
    </row>
    <row r="9634" spans="1:16" x14ac:dyDescent="0.25">
      <c r="A9634" s="187" t="s">
        <v>0</v>
      </c>
      <c r="B9634" s="183"/>
      <c r="C9634" s="187" t="s">
        <v>232</v>
      </c>
      <c r="D9634" s="183"/>
      <c r="E9634" s="183"/>
      <c r="F9634" s="183"/>
      <c r="G9634" s="183"/>
      <c r="H9634" s="183"/>
      <c r="I9634" s="183"/>
      <c r="J9634" s="183"/>
      <c r="K9634" s="188">
        <v>88</v>
      </c>
      <c r="L9634" s="183"/>
      <c r="M9634" s="188">
        <v>0</v>
      </c>
      <c r="N9634" s="183"/>
      <c r="O9634" s="189">
        <v>0</v>
      </c>
      <c r="P9634" s="183"/>
    </row>
    <row r="9635" spans="1:16" x14ac:dyDescent="0.25">
      <c r="A9635" s="206" t="s">
        <v>0</v>
      </c>
      <c r="B9635" s="183"/>
      <c r="C9635" s="206" t="s">
        <v>574</v>
      </c>
      <c r="D9635" s="183"/>
      <c r="E9635" s="206" t="s">
        <v>575</v>
      </c>
      <c r="F9635" s="183"/>
      <c r="G9635" s="183"/>
      <c r="H9635" s="183"/>
      <c r="I9635" s="183"/>
      <c r="J9635" s="183"/>
      <c r="K9635" s="207">
        <v>88</v>
      </c>
      <c r="L9635" s="183"/>
      <c r="M9635" s="207">
        <v>0</v>
      </c>
      <c r="N9635" s="183"/>
      <c r="O9635" s="205">
        <v>0</v>
      </c>
      <c r="P9635" s="183"/>
    </row>
    <row r="9636" spans="1:16" x14ac:dyDescent="0.25">
      <c r="A9636" s="197"/>
      <c r="B9636" s="183"/>
      <c r="C9636" s="197" t="s">
        <v>1532</v>
      </c>
      <c r="D9636" s="183"/>
      <c r="E9636" s="197" t="s">
        <v>1533</v>
      </c>
      <c r="F9636" s="183"/>
      <c r="G9636" s="183"/>
      <c r="H9636" s="183"/>
      <c r="I9636" s="183"/>
      <c r="J9636" s="183"/>
      <c r="K9636" s="198">
        <v>30000</v>
      </c>
      <c r="L9636" s="183"/>
      <c r="M9636" s="198">
        <v>13314.23</v>
      </c>
      <c r="N9636" s="183"/>
      <c r="O9636" s="199">
        <v>44.38</v>
      </c>
      <c r="P9636" s="183"/>
    </row>
    <row r="9637" spans="1:16" x14ac:dyDescent="0.25">
      <c r="A9637" s="187" t="s">
        <v>0</v>
      </c>
      <c r="B9637" s="183"/>
      <c r="C9637" s="187" t="s">
        <v>229</v>
      </c>
      <c r="D9637" s="183"/>
      <c r="E9637" s="183"/>
      <c r="F9637" s="183"/>
      <c r="G9637" s="183"/>
      <c r="H9637" s="183"/>
      <c r="I9637" s="183"/>
      <c r="J9637" s="183"/>
      <c r="K9637" s="188">
        <v>30000</v>
      </c>
      <c r="L9637" s="183"/>
      <c r="M9637" s="188">
        <v>13314.23</v>
      </c>
      <c r="N9637" s="183"/>
      <c r="O9637" s="189">
        <v>44.38</v>
      </c>
      <c r="P9637" s="183"/>
    </row>
    <row r="9638" spans="1:16" x14ac:dyDescent="0.25">
      <c r="A9638" s="187" t="s">
        <v>0</v>
      </c>
      <c r="B9638" s="183"/>
      <c r="C9638" s="187" t="s">
        <v>232</v>
      </c>
      <c r="D9638" s="183"/>
      <c r="E9638" s="183"/>
      <c r="F9638" s="183"/>
      <c r="G9638" s="183"/>
      <c r="H9638" s="183"/>
      <c r="I9638" s="183"/>
      <c r="J9638" s="183"/>
      <c r="K9638" s="188">
        <v>30000</v>
      </c>
      <c r="L9638" s="183"/>
      <c r="M9638" s="188">
        <v>13314.23</v>
      </c>
      <c r="N9638" s="183"/>
      <c r="O9638" s="189">
        <v>44.38</v>
      </c>
      <c r="P9638" s="183"/>
    </row>
    <row r="9639" spans="1:16" x14ac:dyDescent="0.25">
      <c r="A9639" s="206" t="s">
        <v>0</v>
      </c>
      <c r="B9639" s="183"/>
      <c r="C9639" s="206" t="s">
        <v>574</v>
      </c>
      <c r="D9639" s="183"/>
      <c r="E9639" s="206" t="s">
        <v>575</v>
      </c>
      <c r="F9639" s="183"/>
      <c r="G9639" s="183"/>
      <c r="H9639" s="183"/>
      <c r="I9639" s="183"/>
      <c r="J9639" s="183"/>
      <c r="K9639" s="207">
        <v>30000</v>
      </c>
      <c r="L9639" s="183"/>
      <c r="M9639" s="207">
        <v>13314.23</v>
      </c>
      <c r="N9639" s="183"/>
      <c r="O9639" s="205">
        <v>44.38</v>
      </c>
      <c r="P9639" s="183"/>
    </row>
    <row r="9640" spans="1:16" x14ac:dyDescent="0.25">
      <c r="A9640" s="203" t="s">
        <v>0</v>
      </c>
      <c r="B9640" s="183"/>
      <c r="C9640" s="203" t="s">
        <v>931</v>
      </c>
      <c r="D9640" s="183"/>
      <c r="E9640" s="203" t="s">
        <v>932</v>
      </c>
      <c r="F9640" s="183"/>
      <c r="G9640" s="183"/>
      <c r="H9640" s="183"/>
      <c r="I9640" s="183"/>
      <c r="J9640" s="183"/>
      <c r="K9640" s="204" t="s">
        <v>0</v>
      </c>
      <c r="L9640" s="183"/>
      <c r="M9640" s="204">
        <v>13314.23</v>
      </c>
      <c r="N9640" s="183"/>
      <c r="O9640" s="202" t="s">
        <v>0</v>
      </c>
      <c r="P9640" s="183"/>
    </row>
    <row r="9641" spans="1:16" x14ac:dyDescent="0.25">
      <c r="A9641" s="197"/>
      <c r="B9641" s="183"/>
      <c r="C9641" s="197" t="s">
        <v>1400</v>
      </c>
      <c r="D9641" s="183"/>
      <c r="E9641" s="197" t="s">
        <v>1401</v>
      </c>
      <c r="F9641" s="183"/>
      <c r="G9641" s="183"/>
      <c r="H9641" s="183"/>
      <c r="I9641" s="183"/>
      <c r="J9641" s="183"/>
      <c r="K9641" s="198">
        <v>300</v>
      </c>
      <c r="L9641" s="183"/>
      <c r="M9641" s="198">
        <v>0</v>
      </c>
      <c r="N9641" s="183"/>
      <c r="O9641" s="199">
        <v>0</v>
      </c>
      <c r="P9641" s="183"/>
    </row>
    <row r="9642" spans="1:16" x14ac:dyDescent="0.25">
      <c r="A9642" s="187" t="s">
        <v>0</v>
      </c>
      <c r="B9642" s="183"/>
      <c r="C9642" s="187" t="s">
        <v>229</v>
      </c>
      <c r="D9642" s="183"/>
      <c r="E9642" s="183"/>
      <c r="F9642" s="183"/>
      <c r="G9642" s="183"/>
      <c r="H9642" s="183"/>
      <c r="I9642" s="183"/>
      <c r="J9642" s="183"/>
      <c r="K9642" s="188">
        <v>300</v>
      </c>
      <c r="L9642" s="183"/>
      <c r="M9642" s="188">
        <v>0</v>
      </c>
      <c r="N9642" s="183"/>
      <c r="O9642" s="189">
        <v>0</v>
      </c>
      <c r="P9642" s="183"/>
    </row>
    <row r="9643" spans="1:16" x14ac:dyDescent="0.25">
      <c r="A9643" s="187" t="s">
        <v>0</v>
      </c>
      <c r="B9643" s="183"/>
      <c r="C9643" s="187" t="s">
        <v>232</v>
      </c>
      <c r="D9643" s="183"/>
      <c r="E9643" s="183"/>
      <c r="F9643" s="183"/>
      <c r="G9643" s="183"/>
      <c r="H9643" s="183"/>
      <c r="I9643" s="183"/>
      <c r="J9643" s="183"/>
      <c r="K9643" s="188">
        <v>300</v>
      </c>
      <c r="L9643" s="183"/>
      <c r="M9643" s="188">
        <v>0</v>
      </c>
      <c r="N9643" s="183"/>
      <c r="O9643" s="189">
        <v>0</v>
      </c>
      <c r="P9643" s="183"/>
    </row>
    <row r="9644" spans="1:16" x14ac:dyDescent="0.25">
      <c r="A9644" s="206" t="s">
        <v>0</v>
      </c>
      <c r="B9644" s="183"/>
      <c r="C9644" s="206" t="s">
        <v>604</v>
      </c>
      <c r="D9644" s="183"/>
      <c r="E9644" s="206" t="s">
        <v>605</v>
      </c>
      <c r="F9644" s="183"/>
      <c r="G9644" s="183"/>
      <c r="H9644" s="183"/>
      <c r="I9644" s="183"/>
      <c r="J9644" s="183"/>
      <c r="K9644" s="207">
        <v>300</v>
      </c>
      <c r="L9644" s="183"/>
      <c r="M9644" s="207">
        <v>0</v>
      </c>
      <c r="N9644" s="183"/>
      <c r="O9644" s="205">
        <v>0</v>
      </c>
      <c r="P9644" s="183"/>
    </row>
    <row r="9645" spans="1:16" x14ac:dyDescent="0.25">
      <c r="A9645" s="197"/>
      <c r="B9645" s="183"/>
      <c r="C9645" s="197" t="s">
        <v>1402</v>
      </c>
      <c r="D9645" s="183"/>
      <c r="E9645" s="197" t="s">
        <v>1403</v>
      </c>
      <c r="F9645" s="183"/>
      <c r="G9645" s="183"/>
      <c r="H9645" s="183"/>
      <c r="I9645" s="183"/>
      <c r="J9645" s="183"/>
      <c r="K9645" s="198">
        <v>13500</v>
      </c>
      <c r="L9645" s="183"/>
      <c r="M9645" s="198">
        <v>5674.06</v>
      </c>
      <c r="N9645" s="183"/>
      <c r="O9645" s="199">
        <v>42.03</v>
      </c>
      <c r="P9645" s="183"/>
    </row>
    <row r="9646" spans="1:16" x14ac:dyDescent="0.25">
      <c r="A9646" s="187" t="s">
        <v>0</v>
      </c>
      <c r="B9646" s="183"/>
      <c r="C9646" s="187" t="s">
        <v>214</v>
      </c>
      <c r="D9646" s="183"/>
      <c r="E9646" s="183"/>
      <c r="F9646" s="183"/>
      <c r="G9646" s="183"/>
      <c r="H9646" s="183"/>
      <c r="I9646" s="183"/>
      <c r="J9646" s="183"/>
      <c r="K9646" s="188">
        <v>13500</v>
      </c>
      <c r="L9646" s="183"/>
      <c r="M9646" s="188">
        <v>5674.06</v>
      </c>
      <c r="N9646" s="183"/>
      <c r="O9646" s="189">
        <v>42.03</v>
      </c>
      <c r="P9646" s="183"/>
    </row>
    <row r="9647" spans="1:16" x14ac:dyDescent="0.25">
      <c r="A9647" s="187" t="s">
        <v>0</v>
      </c>
      <c r="B9647" s="183"/>
      <c r="C9647" s="187" t="s">
        <v>215</v>
      </c>
      <c r="D9647" s="183"/>
      <c r="E9647" s="183"/>
      <c r="F9647" s="183"/>
      <c r="G9647" s="183"/>
      <c r="H9647" s="183"/>
      <c r="I9647" s="183"/>
      <c r="J9647" s="183"/>
      <c r="K9647" s="188">
        <v>13500</v>
      </c>
      <c r="L9647" s="183"/>
      <c r="M9647" s="188">
        <v>5674.06</v>
      </c>
      <c r="N9647" s="183"/>
      <c r="O9647" s="189">
        <v>42.03</v>
      </c>
      <c r="P9647" s="183"/>
    </row>
    <row r="9648" spans="1:16" x14ac:dyDescent="0.25">
      <c r="A9648" s="206" t="s">
        <v>0</v>
      </c>
      <c r="B9648" s="183"/>
      <c r="C9648" s="206" t="s">
        <v>564</v>
      </c>
      <c r="D9648" s="183"/>
      <c r="E9648" s="206" t="s">
        <v>565</v>
      </c>
      <c r="F9648" s="183"/>
      <c r="G9648" s="183"/>
      <c r="H9648" s="183"/>
      <c r="I9648" s="183"/>
      <c r="J9648" s="183"/>
      <c r="K9648" s="207">
        <v>12349</v>
      </c>
      <c r="L9648" s="183"/>
      <c r="M9648" s="207">
        <v>5203.43</v>
      </c>
      <c r="N9648" s="183"/>
      <c r="O9648" s="205">
        <v>42.14</v>
      </c>
      <c r="P9648" s="183"/>
    </row>
    <row r="9649" spans="1:16" x14ac:dyDescent="0.25">
      <c r="A9649" s="203" t="s">
        <v>0</v>
      </c>
      <c r="B9649" s="183"/>
      <c r="C9649" s="203" t="s">
        <v>566</v>
      </c>
      <c r="D9649" s="183"/>
      <c r="E9649" s="203" t="s">
        <v>567</v>
      </c>
      <c r="F9649" s="183"/>
      <c r="G9649" s="183"/>
      <c r="H9649" s="183"/>
      <c r="I9649" s="183"/>
      <c r="J9649" s="183"/>
      <c r="K9649" s="204" t="s">
        <v>0</v>
      </c>
      <c r="L9649" s="183"/>
      <c r="M9649" s="204">
        <v>4466.46</v>
      </c>
      <c r="N9649" s="183"/>
      <c r="O9649" s="202" t="s">
        <v>0</v>
      </c>
      <c r="P9649" s="183"/>
    </row>
    <row r="9650" spans="1:16" x14ac:dyDescent="0.25">
      <c r="A9650" s="203" t="s">
        <v>0</v>
      </c>
      <c r="B9650" s="183"/>
      <c r="C9650" s="203" t="s">
        <v>568</v>
      </c>
      <c r="D9650" s="183"/>
      <c r="E9650" s="203" t="s">
        <v>569</v>
      </c>
      <c r="F9650" s="183"/>
      <c r="G9650" s="183"/>
      <c r="H9650" s="183"/>
      <c r="I9650" s="183"/>
      <c r="J9650" s="183"/>
      <c r="K9650" s="204" t="s">
        <v>0</v>
      </c>
      <c r="L9650" s="183"/>
      <c r="M9650" s="204">
        <v>736.97</v>
      </c>
      <c r="N9650" s="183"/>
      <c r="O9650" s="202" t="s">
        <v>0</v>
      </c>
      <c r="P9650" s="183"/>
    </row>
    <row r="9651" spans="1:16" x14ac:dyDescent="0.25">
      <c r="A9651" s="206" t="s">
        <v>0</v>
      </c>
      <c r="B9651" s="183"/>
      <c r="C9651" s="206" t="s">
        <v>574</v>
      </c>
      <c r="D9651" s="183"/>
      <c r="E9651" s="206" t="s">
        <v>575</v>
      </c>
      <c r="F9651" s="183"/>
      <c r="G9651" s="183"/>
      <c r="H9651" s="183"/>
      <c r="I9651" s="183"/>
      <c r="J9651" s="183"/>
      <c r="K9651" s="207">
        <v>1151</v>
      </c>
      <c r="L9651" s="183"/>
      <c r="M9651" s="207">
        <v>470.63</v>
      </c>
      <c r="N9651" s="183"/>
      <c r="O9651" s="205">
        <v>40.89</v>
      </c>
      <c r="P9651" s="183"/>
    </row>
    <row r="9652" spans="1:16" x14ac:dyDescent="0.25">
      <c r="A9652" s="203" t="s">
        <v>0</v>
      </c>
      <c r="B9652" s="183"/>
      <c r="C9652" s="203" t="s">
        <v>576</v>
      </c>
      <c r="D9652" s="183"/>
      <c r="E9652" s="203" t="s">
        <v>577</v>
      </c>
      <c r="F9652" s="183"/>
      <c r="G9652" s="183"/>
      <c r="H9652" s="183"/>
      <c r="I9652" s="183"/>
      <c r="J9652" s="183"/>
      <c r="K9652" s="204" t="s">
        <v>0</v>
      </c>
      <c r="L9652" s="183"/>
      <c r="M9652" s="204">
        <v>470.63</v>
      </c>
      <c r="N9652" s="183"/>
      <c r="O9652" s="202" t="s">
        <v>0</v>
      </c>
      <c r="P9652" s="183"/>
    </row>
    <row r="9653" spans="1:16" x14ac:dyDescent="0.25">
      <c r="A9653" s="200" t="s">
        <v>0</v>
      </c>
      <c r="B9653" s="183"/>
      <c r="C9653" s="200" t="s">
        <v>1410</v>
      </c>
      <c r="D9653" s="183"/>
      <c r="E9653" s="200" t="s">
        <v>1411</v>
      </c>
      <c r="F9653" s="183"/>
      <c r="G9653" s="183"/>
      <c r="H9653" s="183"/>
      <c r="I9653" s="183"/>
      <c r="J9653" s="183"/>
      <c r="K9653" s="201">
        <v>5292.58</v>
      </c>
      <c r="L9653" s="183"/>
      <c r="M9653" s="201">
        <v>5292.58</v>
      </c>
      <c r="N9653" s="183"/>
      <c r="O9653" s="196">
        <v>100</v>
      </c>
      <c r="P9653" s="183"/>
    </row>
    <row r="9654" spans="1:16" x14ac:dyDescent="0.25">
      <c r="A9654" s="197"/>
      <c r="B9654" s="183"/>
      <c r="C9654" s="197" t="s">
        <v>1534</v>
      </c>
      <c r="D9654" s="183"/>
      <c r="E9654" s="197" t="s">
        <v>1535</v>
      </c>
      <c r="F9654" s="183"/>
      <c r="G9654" s="183"/>
      <c r="H9654" s="183"/>
      <c r="I9654" s="183"/>
      <c r="J9654" s="183"/>
      <c r="K9654" s="198">
        <v>5292.58</v>
      </c>
      <c r="L9654" s="183"/>
      <c r="M9654" s="198">
        <v>5292.58</v>
      </c>
      <c r="N9654" s="183"/>
      <c r="O9654" s="199">
        <v>100</v>
      </c>
      <c r="P9654" s="183"/>
    </row>
    <row r="9655" spans="1:16" x14ac:dyDescent="0.25">
      <c r="A9655" s="187" t="s">
        <v>0</v>
      </c>
      <c r="B9655" s="183"/>
      <c r="C9655" s="187" t="s">
        <v>221</v>
      </c>
      <c r="D9655" s="183"/>
      <c r="E9655" s="183"/>
      <c r="F9655" s="183"/>
      <c r="G9655" s="183"/>
      <c r="H9655" s="183"/>
      <c r="I9655" s="183"/>
      <c r="J9655" s="183"/>
      <c r="K9655" s="188">
        <v>5292.58</v>
      </c>
      <c r="L9655" s="183"/>
      <c r="M9655" s="188">
        <v>5292.58</v>
      </c>
      <c r="N9655" s="183"/>
      <c r="O9655" s="189">
        <v>100</v>
      </c>
      <c r="P9655" s="183"/>
    </row>
    <row r="9656" spans="1:16" x14ac:dyDescent="0.25">
      <c r="A9656" s="187" t="s">
        <v>0</v>
      </c>
      <c r="B9656" s="183"/>
      <c r="C9656" s="187" t="s">
        <v>228</v>
      </c>
      <c r="D9656" s="183"/>
      <c r="E9656" s="183"/>
      <c r="F9656" s="183"/>
      <c r="G9656" s="183"/>
      <c r="H9656" s="183"/>
      <c r="I9656" s="183"/>
      <c r="J9656" s="183"/>
      <c r="K9656" s="188">
        <v>5292.58</v>
      </c>
      <c r="L9656" s="183"/>
      <c r="M9656" s="188">
        <v>5292.58</v>
      </c>
      <c r="N9656" s="183"/>
      <c r="O9656" s="189">
        <v>100</v>
      </c>
      <c r="P9656" s="183"/>
    </row>
    <row r="9657" spans="1:16" x14ac:dyDescent="0.25">
      <c r="A9657" s="206" t="s">
        <v>0</v>
      </c>
      <c r="B9657" s="183"/>
      <c r="C9657" s="206" t="s">
        <v>574</v>
      </c>
      <c r="D9657" s="183"/>
      <c r="E9657" s="206" t="s">
        <v>575</v>
      </c>
      <c r="F9657" s="183"/>
      <c r="G9657" s="183"/>
      <c r="H9657" s="183"/>
      <c r="I9657" s="183"/>
      <c r="J9657" s="183"/>
      <c r="K9657" s="207">
        <v>5292.58</v>
      </c>
      <c r="L9657" s="183"/>
      <c r="M9657" s="207">
        <v>5292.58</v>
      </c>
      <c r="N9657" s="183"/>
      <c r="O9657" s="205">
        <v>100</v>
      </c>
      <c r="P9657" s="183"/>
    </row>
    <row r="9658" spans="1:16" x14ac:dyDescent="0.25">
      <c r="A9658" s="203" t="s">
        <v>0</v>
      </c>
      <c r="B9658" s="183"/>
      <c r="C9658" s="203" t="s">
        <v>750</v>
      </c>
      <c r="D9658" s="183"/>
      <c r="E9658" s="203" t="s">
        <v>751</v>
      </c>
      <c r="F9658" s="183"/>
      <c r="G9658" s="183"/>
      <c r="H9658" s="183"/>
      <c r="I9658" s="183"/>
      <c r="J9658" s="183"/>
      <c r="K9658" s="204" t="s">
        <v>0</v>
      </c>
      <c r="L9658" s="183"/>
      <c r="M9658" s="204">
        <v>367.5</v>
      </c>
      <c r="N9658" s="183"/>
      <c r="O9658" s="202" t="s">
        <v>0</v>
      </c>
      <c r="P9658" s="183"/>
    </row>
    <row r="9659" spans="1:16" x14ac:dyDescent="0.25">
      <c r="A9659" s="203" t="s">
        <v>0</v>
      </c>
      <c r="B9659" s="183"/>
      <c r="C9659" s="203" t="s">
        <v>582</v>
      </c>
      <c r="D9659" s="183"/>
      <c r="E9659" s="203" t="s">
        <v>583</v>
      </c>
      <c r="F9659" s="183"/>
      <c r="G9659" s="183"/>
      <c r="H9659" s="183"/>
      <c r="I9659" s="183"/>
      <c r="J9659" s="183"/>
      <c r="K9659" s="204" t="s">
        <v>0</v>
      </c>
      <c r="L9659" s="183"/>
      <c r="M9659" s="204">
        <v>4925.08</v>
      </c>
      <c r="N9659" s="183"/>
      <c r="O9659" s="202" t="s">
        <v>0</v>
      </c>
      <c r="P9659" s="183"/>
    </row>
    <row r="9660" spans="1:16" x14ac:dyDescent="0.25">
      <c r="A9660" s="200" t="s">
        <v>0</v>
      </c>
      <c r="B9660" s="183"/>
      <c r="C9660" s="200" t="s">
        <v>1418</v>
      </c>
      <c r="D9660" s="183"/>
      <c r="E9660" s="200" t="s">
        <v>1419</v>
      </c>
      <c r="F9660" s="183"/>
      <c r="G9660" s="183"/>
      <c r="H9660" s="183"/>
      <c r="I9660" s="183"/>
      <c r="J9660" s="183"/>
      <c r="K9660" s="201">
        <v>1286.4100000000001</v>
      </c>
      <c r="L9660" s="183"/>
      <c r="M9660" s="201">
        <v>0</v>
      </c>
      <c r="N9660" s="183"/>
      <c r="O9660" s="196">
        <v>0</v>
      </c>
      <c r="P9660" s="183"/>
    </row>
    <row r="9661" spans="1:16" x14ac:dyDescent="0.25">
      <c r="A9661" s="197"/>
      <c r="B9661" s="183"/>
      <c r="C9661" s="197" t="s">
        <v>1420</v>
      </c>
      <c r="D9661" s="183"/>
      <c r="E9661" s="197" t="s">
        <v>1421</v>
      </c>
      <c r="F9661" s="183"/>
      <c r="G9661" s="183"/>
      <c r="H9661" s="183"/>
      <c r="I9661" s="183"/>
      <c r="J9661" s="183"/>
      <c r="K9661" s="198">
        <v>1286.4100000000001</v>
      </c>
      <c r="L9661" s="183"/>
      <c r="M9661" s="198">
        <v>0</v>
      </c>
      <c r="N9661" s="183"/>
      <c r="O9661" s="199">
        <v>0</v>
      </c>
      <c r="P9661" s="183"/>
    </row>
    <row r="9662" spans="1:16" x14ac:dyDescent="0.25">
      <c r="A9662" s="187" t="s">
        <v>0</v>
      </c>
      <c r="B9662" s="183"/>
      <c r="C9662" s="187" t="s">
        <v>221</v>
      </c>
      <c r="D9662" s="183"/>
      <c r="E9662" s="183"/>
      <c r="F9662" s="183"/>
      <c r="G9662" s="183"/>
      <c r="H9662" s="183"/>
      <c r="I9662" s="183"/>
      <c r="J9662" s="183"/>
      <c r="K9662" s="188">
        <v>1286.4100000000001</v>
      </c>
      <c r="L9662" s="183"/>
      <c r="M9662" s="188">
        <v>0</v>
      </c>
      <c r="N9662" s="183"/>
      <c r="O9662" s="189">
        <v>0</v>
      </c>
      <c r="P9662" s="183"/>
    </row>
    <row r="9663" spans="1:16" x14ac:dyDescent="0.25">
      <c r="A9663" s="187" t="s">
        <v>0</v>
      </c>
      <c r="B9663" s="183"/>
      <c r="C9663" s="187" t="s">
        <v>228</v>
      </c>
      <c r="D9663" s="183"/>
      <c r="E9663" s="183"/>
      <c r="F9663" s="183"/>
      <c r="G9663" s="183"/>
      <c r="H9663" s="183"/>
      <c r="I9663" s="183"/>
      <c r="J9663" s="183"/>
      <c r="K9663" s="188">
        <v>1286.4100000000001</v>
      </c>
      <c r="L9663" s="183"/>
      <c r="M9663" s="188">
        <v>0</v>
      </c>
      <c r="N9663" s="183"/>
      <c r="O9663" s="189">
        <v>0</v>
      </c>
      <c r="P9663" s="183"/>
    </row>
    <row r="9664" spans="1:16" x14ac:dyDescent="0.25">
      <c r="A9664" s="206" t="s">
        <v>0</v>
      </c>
      <c r="B9664" s="183"/>
      <c r="C9664" s="206" t="s">
        <v>638</v>
      </c>
      <c r="D9664" s="183"/>
      <c r="E9664" s="206" t="s">
        <v>639</v>
      </c>
      <c r="F9664" s="183"/>
      <c r="G9664" s="183"/>
      <c r="H9664" s="183"/>
      <c r="I9664" s="183"/>
      <c r="J9664" s="183"/>
      <c r="K9664" s="207">
        <v>1286.4100000000001</v>
      </c>
      <c r="L9664" s="183"/>
      <c r="M9664" s="207">
        <v>0</v>
      </c>
      <c r="N9664" s="183"/>
      <c r="O9664" s="205">
        <v>0</v>
      </c>
      <c r="P9664" s="183"/>
    </row>
    <row r="9665" spans="1:16" x14ac:dyDescent="0.25">
      <c r="A9665" s="200" t="s">
        <v>0</v>
      </c>
      <c r="B9665" s="183"/>
      <c r="C9665" s="200" t="s">
        <v>1456</v>
      </c>
      <c r="D9665" s="183"/>
      <c r="E9665" s="200" t="s">
        <v>1457</v>
      </c>
      <c r="F9665" s="183"/>
      <c r="G9665" s="183"/>
      <c r="H9665" s="183"/>
      <c r="I9665" s="183"/>
      <c r="J9665" s="183"/>
      <c r="K9665" s="201">
        <v>2937.5</v>
      </c>
      <c r="L9665" s="183"/>
      <c r="M9665" s="201">
        <v>0</v>
      </c>
      <c r="N9665" s="183"/>
      <c r="O9665" s="196">
        <v>0</v>
      </c>
      <c r="P9665" s="183"/>
    </row>
    <row r="9666" spans="1:16" x14ac:dyDescent="0.25">
      <c r="A9666" s="197"/>
      <c r="B9666" s="183"/>
      <c r="C9666" s="197" t="s">
        <v>1458</v>
      </c>
      <c r="D9666" s="183"/>
      <c r="E9666" s="197" t="s">
        <v>1459</v>
      </c>
      <c r="F9666" s="183"/>
      <c r="G9666" s="183"/>
      <c r="H9666" s="183"/>
      <c r="I9666" s="183"/>
      <c r="J9666" s="183"/>
      <c r="K9666" s="198">
        <v>1997.5</v>
      </c>
      <c r="L9666" s="183"/>
      <c r="M9666" s="198">
        <v>0</v>
      </c>
      <c r="N9666" s="183"/>
      <c r="O9666" s="199">
        <v>0</v>
      </c>
      <c r="P9666" s="183"/>
    </row>
    <row r="9667" spans="1:16" x14ac:dyDescent="0.25">
      <c r="A9667" s="187" t="s">
        <v>0</v>
      </c>
      <c r="B9667" s="183"/>
      <c r="C9667" s="187" t="s">
        <v>218</v>
      </c>
      <c r="D9667" s="183"/>
      <c r="E9667" s="183"/>
      <c r="F9667" s="183"/>
      <c r="G9667" s="183"/>
      <c r="H9667" s="183"/>
      <c r="I9667" s="183"/>
      <c r="J9667" s="183"/>
      <c r="K9667" s="188">
        <v>750</v>
      </c>
      <c r="L9667" s="183"/>
      <c r="M9667" s="188">
        <v>0</v>
      </c>
      <c r="N9667" s="183"/>
      <c r="O9667" s="189">
        <v>0</v>
      </c>
      <c r="P9667" s="183"/>
    </row>
    <row r="9668" spans="1:16" x14ac:dyDescent="0.25">
      <c r="A9668" s="187" t="s">
        <v>0</v>
      </c>
      <c r="B9668" s="183"/>
      <c r="C9668" s="187" t="s">
        <v>220</v>
      </c>
      <c r="D9668" s="183"/>
      <c r="E9668" s="183"/>
      <c r="F9668" s="183"/>
      <c r="G9668" s="183"/>
      <c r="H9668" s="183"/>
      <c r="I9668" s="183"/>
      <c r="J9668" s="183"/>
      <c r="K9668" s="188">
        <v>750</v>
      </c>
      <c r="L9668" s="183"/>
      <c r="M9668" s="188">
        <v>0</v>
      </c>
      <c r="N9668" s="183"/>
      <c r="O9668" s="189">
        <v>0</v>
      </c>
      <c r="P9668" s="183"/>
    </row>
    <row r="9669" spans="1:16" x14ac:dyDescent="0.25">
      <c r="A9669" s="206" t="s">
        <v>0</v>
      </c>
      <c r="B9669" s="183"/>
      <c r="C9669" s="206" t="s">
        <v>574</v>
      </c>
      <c r="D9669" s="183"/>
      <c r="E9669" s="206" t="s">
        <v>575</v>
      </c>
      <c r="F9669" s="183"/>
      <c r="G9669" s="183"/>
      <c r="H9669" s="183"/>
      <c r="I9669" s="183"/>
      <c r="J9669" s="183"/>
      <c r="K9669" s="207">
        <v>250</v>
      </c>
      <c r="L9669" s="183"/>
      <c r="M9669" s="207">
        <v>0</v>
      </c>
      <c r="N9669" s="183"/>
      <c r="O9669" s="205">
        <v>0</v>
      </c>
      <c r="P9669" s="183"/>
    </row>
    <row r="9670" spans="1:16" x14ac:dyDescent="0.25">
      <c r="A9670" s="206" t="s">
        <v>0</v>
      </c>
      <c r="B9670" s="183"/>
      <c r="C9670" s="206" t="s">
        <v>698</v>
      </c>
      <c r="D9670" s="183"/>
      <c r="E9670" s="206" t="s">
        <v>699</v>
      </c>
      <c r="F9670" s="183"/>
      <c r="G9670" s="183"/>
      <c r="H9670" s="183"/>
      <c r="I9670" s="183"/>
      <c r="J9670" s="183"/>
      <c r="K9670" s="207">
        <v>500</v>
      </c>
      <c r="L9670" s="183"/>
      <c r="M9670" s="207">
        <v>0</v>
      </c>
      <c r="N9670" s="183"/>
      <c r="O9670" s="205">
        <v>0</v>
      </c>
      <c r="P9670" s="183"/>
    </row>
    <row r="9671" spans="1:16" x14ac:dyDescent="0.25">
      <c r="A9671" s="187" t="s">
        <v>0</v>
      </c>
      <c r="B9671" s="183"/>
      <c r="C9671" s="187" t="s">
        <v>221</v>
      </c>
      <c r="D9671" s="183"/>
      <c r="E9671" s="183"/>
      <c r="F9671" s="183"/>
      <c r="G9671" s="183"/>
      <c r="H9671" s="183"/>
      <c r="I9671" s="183"/>
      <c r="J9671" s="183"/>
      <c r="K9671" s="188">
        <v>147.5</v>
      </c>
      <c r="L9671" s="183"/>
      <c r="M9671" s="188">
        <v>0</v>
      </c>
      <c r="N9671" s="183"/>
      <c r="O9671" s="189">
        <v>0</v>
      </c>
      <c r="P9671" s="183"/>
    </row>
    <row r="9672" spans="1:16" x14ac:dyDescent="0.25">
      <c r="A9672" s="187" t="s">
        <v>0</v>
      </c>
      <c r="B9672" s="183"/>
      <c r="C9672" s="187" t="s">
        <v>227</v>
      </c>
      <c r="D9672" s="183"/>
      <c r="E9672" s="183"/>
      <c r="F9672" s="183"/>
      <c r="G9672" s="183"/>
      <c r="H9672" s="183"/>
      <c r="I9672" s="183"/>
      <c r="J9672" s="183"/>
      <c r="K9672" s="188">
        <v>100</v>
      </c>
      <c r="L9672" s="183"/>
      <c r="M9672" s="188">
        <v>0</v>
      </c>
      <c r="N9672" s="183"/>
      <c r="O9672" s="189">
        <v>0</v>
      </c>
      <c r="P9672" s="183"/>
    </row>
    <row r="9673" spans="1:16" x14ac:dyDescent="0.25">
      <c r="A9673" s="206" t="s">
        <v>0</v>
      </c>
      <c r="B9673" s="183"/>
      <c r="C9673" s="206" t="s">
        <v>698</v>
      </c>
      <c r="D9673" s="183"/>
      <c r="E9673" s="206" t="s">
        <v>699</v>
      </c>
      <c r="F9673" s="183"/>
      <c r="G9673" s="183"/>
      <c r="H9673" s="183"/>
      <c r="I9673" s="183"/>
      <c r="J9673" s="183"/>
      <c r="K9673" s="207">
        <v>100</v>
      </c>
      <c r="L9673" s="183"/>
      <c r="M9673" s="207">
        <v>0</v>
      </c>
      <c r="N9673" s="183"/>
      <c r="O9673" s="205">
        <v>0</v>
      </c>
      <c r="P9673" s="183"/>
    </row>
    <row r="9674" spans="1:16" x14ac:dyDescent="0.25">
      <c r="A9674" s="187" t="s">
        <v>0</v>
      </c>
      <c r="B9674" s="183"/>
      <c r="C9674" s="187" t="s">
        <v>228</v>
      </c>
      <c r="D9674" s="183"/>
      <c r="E9674" s="183"/>
      <c r="F9674" s="183"/>
      <c r="G9674" s="183"/>
      <c r="H9674" s="183"/>
      <c r="I9674" s="183"/>
      <c r="J9674" s="183"/>
      <c r="K9674" s="188">
        <v>47.5</v>
      </c>
      <c r="L9674" s="183"/>
      <c r="M9674" s="188">
        <v>0</v>
      </c>
      <c r="N9674" s="183"/>
      <c r="O9674" s="189">
        <v>0</v>
      </c>
      <c r="P9674" s="183"/>
    </row>
    <row r="9675" spans="1:16" x14ac:dyDescent="0.25">
      <c r="A9675" s="206" t="s">
        <v>0</v>
      </c>
      <c r="B9675" s="183"/>
      <c r="C9675" s="206" t="s">
        <v>698</v>
      </c>
      <c r="D9675" s="183"/>
      <c r="E9675" s="206" t="s">
        <v>699</v>
      </c>
      <c r="F9675" s="183"/>
      <c r="G9675" s="183"/>
      <c r="H9675" s="183"/>
      <c r="I9675" s="183"/>
      <c r="J9675" s="183"/>
      <c r="K9675" s="207">
        <v>47.5</v>
      </c>
      <c r="L9675" s="183"/>
      <c r="M9675" s="207">
        <v>0</v>
      </c>
      <c r="N9675" s="183"/>
      <c r="O9675" s="205">
        <v>0</v>
      </c>
      <c r="P9675" s="183"/>
    </row>
    <row r="9676" spans="1:16" x14ac:dyDescent="0.25">
      <c r="A9676" s="187" t="s">
        <v>0</v>
      </c>
      <c r="B9676" s="183"/>
      <c r="C9676" s="187" t="s">
        <v>229</v>
      </c>
      <c r="D9676" s="183"/>
      <c r="E9676" s="183"/>
      <c r="F9676" s="183"/>
      <c r="G9676" s="183"/>
      <c r="H9676" s="183"/>
      <c r="I9676" s="183"/>
      <c r="J9676" s="183"/>
      <c r="K9676" s="188">
        <v>100</v>
      </c>
      <c r="L9676" s="183"/>
      <c r="M9676" s="188">
        <v>0</v>
      </c>
      <c r="N9676" s="183"/>
      <c r="O9676" s="189">
        <v>0</v>
      </c>
      <c r="P9676" s="183"/>
    </row>
    <row r="9677" spans="1:16" x14ac:dyDescent="0.25">
      <c r="A9677" s="187" t="s">
        <v>0</v>
      </c>
      <c r="B9677" s="183"/>
      <c r="C9677" s="187" t="s">
        <v>234</v>
      </c>
      <c r="D9677" s="183"/>
      <c r="E9677" s="183"/>
      <c r="F9677" s="183"/>
      <c r="G9677" s="183"/>
      <c r="H9677" s="183"/>
      <c r="I9677" s="183"/>
      <c r="J9677" s="183"/>
      <c r="K9677" s="188">
        <v>100</v>
      </c>
      <c r="L9677" s="183"/>
      <c r="M9677" s="188">
        <v>0</v>
      </c>
      <c r="N9677" s="183"/>
      <c r="O9677" s="189">
        <v>0</v>
      </c>
      <c r="P9677" s="183"/>
    </row>
    <row r="9678" spans="1:16" x14ac:dyDescent="0.25">
      <c r="A9678" s="206" t="s">
        <v>0</v>
      </c>
      <c r="B9678" s="183"/>
      <c r="C9678" s="206" t="s">
        <v>698</v>
      </c>
      <c r="D9678" s="183"/>
      <c r="E9678" s="206" t="s">
        <v>699</v>
      </c>
      <c r="F9678" s="183"/>
      <c r="G9678" s="183"/>
      <c r="H9678" s="183"/>
      <c r="I9678" s="183"/>
      <c r="J9678" s="183"/>
      <c r="K9678" s="207">
        <v>100</v>
      </c>
      <c r="L9678" s="183"/>
      <c r="M9678" s="207">
        <v>0</v>
      </c>
      <c r="N9678" s="183"/>
      <c r="O9678" s="205">
        <v>0</v>
      </c>
      <c r="P9678" s="183"/>
    </row>
    <row r="9679" spans="1:16" x14ac:dyDescent="0.25">
      <c r="A9679" s="187" t="s">
        <v>0</v>
      </c>
      <c r="B9679" s="183"/>
      <c r="C9679" s="187" t="s">
        <v>238</v>
      </c>
      <c r="D9679" s="183"/>
      <c r="E9679" s="183"/>
      <c r="F9679" s="183"/>
      <c r="G9679" s="183"/>
      <c r="H9679" s="183"/>
      <c r="I9679" s="183"/>
      <c r="J9679" s="183"/>
      <c r="K9679" s="188">
        <v>1000</v>
      </c>
      <c r="L9679" s="183"/>
      <c r="M9679" s="188">
        <v>0</v>
      </c>
      <c r="N9679" s="183"/>
      <c r="O9679" s="189">
        <v>0</v>
      </c>
      <c r="P9679" s="183"/>
    </row>
    <row r="9680" spans="1:16" x14ac:dyDescent="0.25">
      <c r="A9680" s="187" t="s">
        <v>0</v>
      </c>
      <c r="B9680" s="183"/>
      <c r="C9680" s="187" t="s">
        <v>240</v>
      </c>
      <c r="D9680" s="183"/>
      <c r="E9680" s="183"/>
      <c r="F9680" s="183"/>
      <c r="G9680" s="183"/>
      <c r="H9680" s="183"/>
      <c r="I9680" s="183"/>
      <c r="J9680" s="183"/>
      <c r="K9680" s="188">
        <v>1000</v>
      </c>
      <c r="L9680" s="183"/>
      <c r="M9680" s="188">
        <v>0</v>
      </c>
      <c r="N9680" s="183"/>
      <c r="O9680" s="189">
        <v>0</v>
      </c>
      <c r="P9680" s="183"/>
    </row>
    <row r="9681" spans="1:16" x14ac:dyDescent="0.25">
      <c r="A9681" s="206" t="s">
        <v>0</v>
      </c>
      <c r="B9681" s="183"/>
      <c r="C9681" s="206" t="s">
        <v>574</v>
      </c>
      <c r="D9681" s="183"/>
      <c r="E9681" s="206" t="s">
        <v>575</v>
      </c>
      <c r="F9681" s="183"/>
      <c r="G9681" s="183"/>
      <c r="H9681" s="183"/>
      <c r="I9681" s="183"/>
      <c r="J9681" s="183"/>
      <c r="K9681" s="207">
        <v>250</v>
      </c>
      <c r="L9681" s="183"/>
      <c r="M9681" s="207">
        <v>0</v>
      </c>
      <c r="N9681" s="183"/>
      <c r="O9681" s="205">
        <v>0</v>
      </c>
      <c r="P9681" s="183"/>
    </row>
    <row r="9682" spans="1:16" x14ac:dyDescent="0.25">
      <c r="A9682" s="206" t="s">
        <v>0</v>
      </c>
      <c r="B9682" s="183"/>
      <c r="C9682" s="206" t="s">
        <v>698</v>
      </c>
      <c r="D9682" s="183"/>
      <c r="E9682" s="206" t="s">
        <v>699</v>
      </c>
      <c r="F9682" s="183"/>
      <c r="G9682" s="183"/>
      <c r="H9682" s="183"/>
      <c r="I9682" s="183"/>
      <c r="J9682" s="183"/>
      <c r="K9682" s="207">
        <v>750</v>
      </c>
      <c r="L9682" s="183"/>
      <c r="M9682" s="207">
        <v>0</v>
      </c>
      <c r="N9682" s="183"/>
      <c r="O9682" s="205">
        <v>0</v>
      </c>
      <c r="P9682" s="183"/>
    </row>
    <row r="9683" spans="1:16" x14ac:dyDescent="0.25">
      <c r="A9683" s="197"/>
      <c r="B9683" s="183"/>
      <c r="C9683" s="197" t="s">
        <v>1536</v>
      </c>
      <c r="D9683" s="183"/>
      <c r="E9683" s="197" t="s">
        <v>1537</v>
      </c>
      <c r="F9683" s="183"/>
      <c r="G9683" s="183"/>
      <c r="H9683" s="183"/>
      <c r="I9683" s="183"/>
      <c r="J9683" s="183"/>
      <c r="K9683" s="198">
        <v>940</v>
      </c>
      <c r="L9683" s="183"/>
      <c r="M9683" s="198">
        <v>0</v>
      </c>
      <c r="N9683" s="183"/>
      <c r="O9683" s="199">
        <v>0</v>
      </c>
      <c r="P9683" s="183"/>
    </row>
    <row r="9684" spans="1:16" x14ac:dyDescent="0.25">
      <c r="A9684" s="187" t="s">
        <v>0</v>
      </c>
      <c r="B9684" s="183"/>
      <c r="C9684" s="187" t="s">
        <v>214</v>
      </c>
      <c r="D9684" s="183"/>
      <c r="E9684" s="183"/>
      <c r="F9684" s="183"/>
      <c r="G9684" s="183"/>
      <c r="H9684" s="183"/>
      <c r="I9684" s="183"/>
      <c r="J9684" s="183"/>
      <c r="K9684" s="188">
        <v>220</v>
      </c>
      <c r="L9684" s="183"/>
      <c r="M9684" s="188">
        <v>0</v>
      </c>
      <c r="N9684" s="183"/>
      <c r="O9684" s="189">
        <v>0</v>
      </c>
      <c r="P9684" s="183"/>
    </row>
    <row r="9685" spans="1:16" x14ac:dyDescent="0.25">
      <c r="A9685" s="187" t="s">
        <v>0</v>
      </c>
      <c r="B9685" s="183"/>
      <c r="C9685" s="187" t="s">
        <v>215</v>
      </c>
      <c r="D9685" s="183"/>
      <c r="E9685" s="183"/>
      <c r="F9685" s="183"/>
      <c r="G9685" s="183"/>
      <c r="H9685" s="183"/>
      <c r="I9685" s="183"/>
      <c r="J9685" s="183"/>
      <c r="K9685" s="188">
        <v>220</v>
      </c>
      <c r="L9685" s="183"/>
      <c r="M9685" s="188">
        <v>0</v>
      </c>
      <c r="N9685" s="183"/>
      <c r="O9685" s="189">
        <v>0</v>
      </c>
      <c r="P9685" s="183"/>
    </row>
    <row r="9686" spans="1:16" x14ac:dyDescent="0.25">
      <c r="A9686" s="206" t="s">
        <v>0</v>
      </c>
      <c r="B9686" s="183"/>
      <c r="C9686" s="206" t="s">
        <v>698</v>
      </c>
      <c r="D9686" s="183"/>
      <c r="E9686" s="206" t="s">
        <v>699</v>
      </c>
      <c r="F9686" s="183"/>
      <c r="G9686" s="183"/>
      <c r="H9686" s="183"/>
      <c r="I9686" s="183"/>
      <c r="J9686" s="183"/>
      <c r="K9686" s="207">
        <v>220</v>
      </c>
      <c r="L9686" s="183"/>
      <c r="M9686" s="207">
        <v>0</v>
      </c>
      <c r="N9686" s="183"/>
      <c r="O9686" s="205">
        <v>0</v>
      </c>
      <c r="P9686" s="183"/>
    </row>
    <row r="9687" spans="1:16" x14ac:dyDescent="0.25">
      <c r="A9687" s="187" t="s">
        <v>0</v>
      </c>
      <c r="B9687" s="183"/>
      <c r="C9687" s="187" t="s">
        <v>218</v>
      </c>
      <c r="D9687" s="183"/>
      <c r="E9687" s="183"/>
      <c r="F9687" s="183"/>
      <c r="G9687" s="183"/>
      <c r="H9687" s="183"/>
      <c r="I9687" s="183"/>
      <c r="J9687" s="183"/>
      <c r="K9687" s="188">
        <v>250</v>
      </c>
      <c r="L9687" s="183"/>
      <c r="M9687" s="188">
        <v>0</v>
      </c>
      <c r="N9687" s="183"/>
      <c r="O9687" s="189">
        <v>0</v>
      </c>
      <c r="P9687" s="183"/>
    </row>
    <row r="9688" spans="1:16" x14ac:dyDescent="0.25">
      <c r="A9688" s="187" t="s">
        <v>0</v>
      </c>
      <c r="B9688" s="183"/>
      <c r="C9688" s="187" t="s">
        <v>220</v>
      </c>
      <c r="D9688" s="183"/>
      <c r="E9688" s="183"/>
      <c r="F9688" s="183"/>
      <c r="G9688" s="183"/>
      <c r="H9688" s="183"/>
      <c r="I9688" s="183"/>
      <c r="J9688" s="183"/>
      <c r="K9688" s="188">
        <v>250</v>
      </c>
      <c r="L9688" s="183"/>
      <c r="M9688" s="188">
        <v>0</v>
      </c>
      <c r="N9688" s="183"/>
      <c r="O9688" s="189">
        <v>0</v>
      </c>
      <c r="P9688" s="183"/>
    </row>
    <row r="9689" spans="1:16" x14ac:dyDescent="0.25">
      <c r="A9689" s="206" t="s">
        <v>0</v>
      </c>
      <c r="B9689" s="183"/>
      <c r="C9689" s="206" t="s">
        <v>698</v>
      </c>
      <c r="D9689" s="183"/>
      <c r="E9689" s="206" t="s">
        <v>699</v>
      </c>
      <c r="F9689" s="183"/>
      <c r="G9689" s="183"/>
      <c r="H9689" s="183"/>
      <c r="I9689" s="183"/>
      <c r="J9689" s="183"/>
      <c r="K9689" s="207">
        <v>250</v>
      </c>
      <c r="L9689" s="183"/>
      <c r="M9689" s="207">
        <v>0</v>
      </c>
      <c r="N9689" s="183"/>
      <c r="O9689" s="205">
        <v>0</v>
      </c>
      <c r="P9689" s="183"/>
    </row>
    <row r="9690" spans="1:16" x14ac:dyDescent="0.25">
      <c r="A9690" s="187" t="s">
        <v>0</v>
      </c>
      <c r="B9690" s="183"/>
      <c r="C9690" s="187" t="s">
        <v>229</v>
      </c>
      <c r="D9690" s="183"/>
      <c r="E9690" s="183"/>
      <c r="F9690" s="183"/>
      <c r="G9690" s="183"/>
      <c r="H9690" s="183"/>
      <c r="I9690" s="183"/>
      <c r="J9690" s="183"/>
      <c r="K9690" s="188">
        <v>370</v>
      </c>
      <c r="L9690" s="183"/>
      <c r="M9690" s="188">
        <v>0</v>
      </c>
      <c r="N9690" s="183"/>
      <c r="O9690" s="189">
        <v>0</v>
      </c>
      <c r="P9690" s="183"/>
    </row>
    <row r="9691" spans="1:16" x14ac:dyDescent="0.25">
      <c r="A9691" s="187" t="s">
        <v>0</v>
      </c>
      <c r="B9691" s="183"/>
      <c r="C9691" s="187" t="s">
        <v>232</v>
      </c>
      <c r="D9691" s="183"/>
      <c r="E9691" s="183"/>
      <c r="F9691" s="183"/>
      <c r="G9691" s="183"/>
      <c r="H9691" s="183"/>
      <c r="I9691" s="183"/>
      <c r="J9691" s="183"/>
      <c r="K9691" s="188">
        <v>270</v>
      </c>
      <c r="L9691" s="183"/>
      <c r="M9691" s="188">
        <v>0</v>
      </c>
      <c r="N9691" s="183"/>
      <c r="O9691" s="189">
        <v>0</v>
      </c>
      <c r="P9691" s="183"/>
    </row>
    <row r="9692" spans="1:16" x14ac:dyDescent="0.25">
      <c r="A9692" s="206" t="s">
        <v>0</v>
      </c>
      <c r="B9692" s="183"/>
      <c r="C9692" s="206" t="s">
        <v>698</v>
      </c>
      <c r="D9692" s="183"/>
      <c r="E9692" s="206" t="s">
        <v>699</v>
      </c>
      <c r="F9692" s="183"/>
      <c r="G9692" s="183"/>
      <c r="H9692" s="183"/>
      <c r="I9692" s="183"/>
      <c r="J9692" s="183"/>
      <c r="K9692" s="207">
        <v>270</v>
      </c>
      <c r="L9692" s="183"/>
      <c r="M9692" s="207">
        <v>0</v>
      </c>
      <c r="N9692" s="183"/>
      <c r="O9692" s="205">
        <v>0</v>
      </c>
      <c r="P9692" s="183"/>
    </row>
    <row r="9693" spans="1:16" x14ac:dyDescent="0.25">
      <c r="A9693" s="187" t="s">
        <v>0</v>
      </c>
      <c r="B9693" s="183"/>
      <c r="C9693" s="187" t="s">
        <v>234</v>
      </c>
      <c r="D9693" s="183"/>
      <c r="E9693" s="183"/>
      <c r="F9693" s="183"/>
      <c r="G9693" s="183"/>
      <c r="H9693" s="183"/>
      <c r="I9693" s="183"/>
      <c r="J9693" s="183"/>
      <c r="K9693" s="188">
        <v>100</v>
      </c>
      <c r="L9693" s="183"/>
      <c r="M9693" s="188">
        <v>0</v>
      </c>
      <c r="N9693" s="183"/>
      <c r="O9693" s="189">
        <v>0</v>
      </c>
      <c r="P9693" s="183"/>
    </row>
    <row r="9694" spans="1:16" x14ac:dyDescent="0.25">
      <c r="A9694" s="206" t="s">
        <v>0</v>
      </c>
      <c r="B9694" s="183"/>
      <c r="C9694" s="206" t="s">
        <v>698</v>
      </c>
      <c r="D9694" s="183"/>
      <c r="E9694" s="206" t="s">
        <v>699</v>
      </c>
      <c r="F9694" s="183"/>
      <c r="G9694" s="183"/>
      <c r="H9694" s="183"/>
      <c r="I9694" s="183"/>
      <c r="J9694" s="183"/>
      <c r="K9694" s="207">
        <v>100</v>
      </c>
      <c r="L9694" s="183"/>
      <c r="M9694" s="207">
        <v>0</v>
      </c>
      <c r="N9694" s="183"/>
      <c r="O9694" s="205">
        <v>0</v>
      </c>
      <c r="P9694" s="183"/>
    </row>
    <row r="9695" spans="1:16" x14ac:dyDescent="0.25">
      <c r="A9695" s="187" t="s">
        <v>0</v>
      </c>
      <c r="B9695" s="183"/>
      <c r="C9695" s="187" t="s">
        <v>238</v>
      </c>
      <c r="D9695" s="183"/>
      <c r="E9695" s="183"/>
      <c r="F9695" s="183"/>
      <c r="G9695" s="183"/>
      <c r="H9695" s="183"/>
      <c r="I9695" s="183"/>
      <c r="J9695" s="183"/>
      <c r="K9695" s="188">
        <v>100</v>
      </c>
      <c r="L9695" s="183"/>
      <c r="M9695" s="188">
        <v>0</v>
      </c>
      <c r="N9695" s="183"/>
      <c r="O9695" s="189">
        <v>0</v>
      </c>
      <c r="P9695" s="183"/>
    </row>
    <row r="9696" spans="1:16" x14ac:dyDescent="0.25">
      <c r="A9696" s="187" t="s">
        <v>0</v>
      </c>
      <c r="B9696" s="183"/>
      <c r="C9696" s="187" t="s">
        <v>240</v>
      </c>
      <c r="D9696" s="183"/>
      <c r="E9696" s="183"/>
      <c r="F9696" s="183"/>
      <c r="G9696" s="183"/>
      <c r="H9696" s="183"/>
      <c r="I9696" s="183"/>
      <c r="J9696" s="183"/>
      <c r="K9696" s="188">
        <v>100</v>
      </c>
      <c r="L9696" s="183"/>
      <c r="M9696" s="188">
        <v>0</v>
      </c>
      <c r="N9696" s="183"/>
      <c r="O9696" s="189">
        <v>0</v>
      </c>
      <c r="P9696" s="183"/>
    </row>
    <row r="9697" spans="1:16" x14ac:dyDescent="0.25">
      <c r="A9697" s="206" t="s">
        <v>0</v>
      </c>
      <c r="B9697" s="183"/>
      <c r="C9697" s="206" t="s">
        <v>698</v>
      </c>
      <c r="D9697" s="183"/>
      <c r="E9697" s="206" t="s">
        <v>699</v>
      </c>
      <c r="F9697" s="183"/>
      <c r="G9697" s="183"/>
      <c r="H9697" s="183"/>
      <c r="I9697" s="183"/>
      <c r="J9697" s="183"/>
      <c r="K9697" s="207">
        <v>100</v>
      </c>
      <c r="L9697" s="183"/>
      <c r="M9697" s="207">
        <v>0</v>
      </c>
      <c r="N9697" s="183"/>
      <c r="O9697" s="205">
        <v>0</v>
      </c>
      <c r="P9697" s="183"/>
    </row>
    <row r="9698" spans="1:16" x14ac:dyDescent="0.25">
      <c r="A9698" s="200" t="s">
        <v>0</v>
      </c>
      <c r="B9698" s="183"/>
      <c r="C9698" s="200" t="s">
        <v>1491</v>
      </c>
      <c r="D9698" s="183"/>
      <c r="E9698" s="200" t="s">
        <v>1492</v>
      </c>
      <c r="F9698" s="183"/>
      <c r="G9698" s="183"/>
      <c r="H9698" s="183"/>
      <c r="I9698" s="183"/>
      <c r="J9698" s="183"/>
      <c r="K9698" s="201">
        <v>5900</v>
      </c>
      <c r="L9698" s="183"/>
      <c r="M9698" s="201">
        <v>5006.12</v>
      </c>
      <c r="N9698" s="183"/>
      <c r="O9698" s="196">
        <v>84.85</v>
      </c>
      <c r="P9698" s="183"/>
    </row>
    <row r="9699" spans="1:16" x14ac:dyDescent="0.25">
      <c r="A9699" s="197"/>
      <c r="B9699" s="183"/>
      <c r="C9699" s="197" t="s">
        <v>1493</v>
      </c>
      <c r="D9699" s="183"/>
      <c r="E9699" s="197" t="s">
        <v>1494</v>
      </c>
      <c r="F9699" s="183"/>
      <c r="G9699" s="183"/>
      <c r="H9699" s="183"/>
      <c r="I9699" s="183"/>
      <c r="J9699" s="183"/>
      <c r="K9699" s="198">
        <v>5900</v>
      </c>
      <c r="L9699" s="183"/>
      <c r="M9699" s="198">
        <v>5006.12</v>
      </c>
      <c r="N9699" s="183"/>
      <c r="O9699" s="199">
        <v>84.85</v>
      </c>
      <c r="P9699" s="183"/>
    </row>
    <row r="9700" spans="1:16" x14ac:dyDescent="0.25">
      <c r="A9700" s="187" t="s">
        <v>0</v>
      </c>
      <c r="B9700" s="183"/>
      <c r="C9700" s="187" t="s">
        <v>214</v>
      </c>
      <c r="D9700" s="183"/>
      <c r="E9700" s="183"/>
      <c r="F9700" s="183"/>
      <c r="G9700" s="183"/>
      <c r="H9700" s="183"/>
      <c r="I9700" s="183"/>
      <c r="J9700" s="183"/>
      <c r="K9700" s="188">
        <v>2773</v>
      </c>
      <c r="L9700" s="183"/>
      <c r="M9700" s="188">
        <v>2440.23</v>
      </c>
      <c r="N9700" s="183"/>
      <c r="O9700" s="189">
        <v>88</v>
      </c>
      <c r="P9700" s="183"/>
    </row>
    <row r="9701" spans="1:16" x14ac:dyDescent="0.25">
      <c r="A9701" s="187" t="s">
        <v>0</v>
      </c>
      <c r="B9701" s="183"/>
      <c r="C9701" s="187" t="s">
        <v>215</v>
      </c>
      <c r="D9701" s="183"/>
      <c r="E9701" s="183"/>
      <c r="F9701" s="183"/>
      <c r="G9701" s="183"/>
      <c r="H9701" s="183"/>
      <c r="I9701" s="183"/>
      <c r="J9701" s="183"/>
      <c r="K9701" s="188">
        <v>2773</v>
      </c>
      <c r="L9701" s="183"/>
      <c r="M9701" s="188">
        <v>2440.23</v>
      </c>
      <c r="N9701" s="183"/>
      <c r="O9701" s="189">
        <v>88</v>
      </c>
      <c r="P9701" s="183"/>
    </row>
    <row r="9702" spans="1:16" x14ac:dyDescent="0.25">
      <c r="A9702" s="206" t="s">
        <v>0</v>
      </c>
      <c r="B9702" s="183"/>
      <c r="C9702" s="206" t="s">
        <v>564</v>
      </c>
      <c r="D9702" s="183"/>
      <c r="E9702" s="206" t="s">
        <v>565</v>
      </c>
      <c r="F9702" s="183"/>
      <c r="G9702" s="183"/>
      <c r="H9702" s="183"/>
      <c r="I9702" s="183"/>
      <c r="J9702" s="183"/>
      <c r="K9702" s="207">
        <v>2691.22</v>
      </c>
      <c r="L9702" s="183"/>
      <c r="M9702" s="207">
        <v>2440.23</v>
      </c>
      <c r="N9702" s="183"/>
      <c r="O9702" s="205">
        <v>90.67</v>
      </c>
      <c r="P9702" s="183"/>
    </row>
    <row r="9703" spans="1:16" x14ac:dyDescent="0.25">
      <c r="A9703" s="203" t="s">
        <v>0</v>
      </c>
      <c r="B9703" s="183"/>
      <c r="C9703" s="203" t="s">
        <v>566</v>
      </c>
      <c r="D9703" s="183"/>
      <c r="E9703" s="203" t="s">
        <v>567</v>
      </c>
      <c r="F9703" s="183"/>
      <c r="G9703" s="183"/>
      <c r="H9703" s="183"/>
      <c r="I9703" s="183"/>
      <c r="J9703" s="183"/>
      <c r="K9703" s="204" t="s">
        <v>0</v>
      </c>
      <c r="L9703" s="183"/>
      <c r="M9703" s="204">
        <v>2008.77</v>
      </c>
      <c r="N9703" s="183"/>
      <c r="O9703" s="202" t="s">
        <v>0</v>
      </c>
      <c r="P9703" s="183"/>
    </row>
    <row r="9704" spans="1:16" x14ac:dyDescent="0.25">
      <c r="A9704" s="203" t="s">
        <v>0</v>
      </c>
      <c r="B9704" s="183"/>
      <c r="C9704" s="203" t="s">
        <v>572</v>
      </c>
      <c r="D9704" s="183"/>
      <c r="E9704" s="203" t="s">
        <v>573</v>
      </c>
      <c r="F9704" s="183"/>
      <c r="G9704" s="183"/>
      <c r="H9704" s="183"/>
      <c r="I9704" s="183"/>
      <c r="J9704" s="183"/>
      <c r="K9704" s="204" t="s">
        <v>0</v>
      </c>
      <c r="L9704" s="183"/>
      <c r="M9704" s="204">
        <v>100</v>
      </c>
      <c r="N9704" s="183"/>
      <c r="O9704" s="202" t="s">
        <v>0</v>
      </c>
      <c r="P9704" s="183"/>
    </row>
    <row r="9705" spans="1:16" x14ac:dyDescent="0.25">
      <c r="A9705" s="203" t="s">
        <v>0</v>
      </c>
      <c r="B9705" s="183"/>
      <c r="C9705" s="203" t="s">
        <v>568</v>
      </c>
      <c r="D9705" s="183"/>
      <c r="E9705" s="203" t="s">
        <v>569</v>
      </c>
      <c r="F9705" s="183"/>
      <c r="G9705" s="183"/>
      <c r="H9705" s="183"/>
      <c r="I9705" s="183"/>
      <c r="J9705" s="183"/>
      <c r="K9705" s="204" t="s">
        <v>0</v>
      </c>
      <c r="L9705" s="183"/>
      <c r="M9705" s="204">
        <v>331.46</v>
      </c>
      <c r="N9705" s="183"/>
      <c r="O9705" s="202" t="s">
        <v>0</v>
      </c>
      <c r="P9705" s="183"/>
    </row>
    <row r="9706" spans="1:16" x14ac:dyDescent="0.25">
      <c r="A9706" s="206" t="s">
        <v>0</v>
      </c>
      <c r="B9706" s="183"/>
      <c r="C9706" s="206" t="s">
        <v>574</v>
      </c>
      <c r="D9706" s="183"/>
      <c r="E9706" s="206" t="s">
        <v>575</v>
      </c>
      <c r="F9706" s="183"/>
      <c r="G9706" s="183"/>
      <c r="H9706" s="183"/>
      <c r="I9706" s="183"/>
      <c r="J9706" s="183"/>
      <c r="K9706" s="207">
        <v>81.78</v>
      </c>
      <c r="L9706" s="183"/>
      <c r="M9706" s="207">
        <v>0</v>
      </c>
      <c r="N9706" s="183"/>
      <c r="O9706" s="205">
        <v>0</v>
      </c>
      <c r="P9706" s="183"/>
    </row>
    <row r="9707" spans="1:16" x14ac:dyDescent="0.25">
      <c r="A9707" s="187" t="s">
        <v>0</v>
      </c>
      <c r="B9707" s="183"/>
      <c r="C9707" s="187" t="s">
        <v>229</v>
      </c>
      <c r="D9707" s="183"/>
      <c r="E9707" s="183"/>
      <c r="F9707" s="183"/>
      <c r="G9707" s="183"/>
      <c r="H9707" s="183"/>
      <c r="I9707" s="183"/>
      <c r="J9707" s="183"/>
      <c r="K9707" s="188">
        <v>3127</v>
      </c>
      <c r="L9707" s="183"/>
      <c r="M9707" s="188">
        <v>2565.89</v>
      </c>
      <c r="N9707" s="183"/>
      <c r="O9707" s="189">
        <v>82.06</v>
      </c>
      <c r="P9707" s="183"/>
    </row>
    <row r="9708" spans="1:16" x14ac:dyDescent="0.25">
      <c r="A9708" s="187" t="s">
        <v>0</v>
      </c>
      <c r="B9708" s="183"/>
      <c r="C9708" s="187" t="s">
        <v>230</v>
      </c>
      <c r="D9708" s="183"/>
      <c r="E9708" s="183"/>
      <c r="F9708" s="183"/>
      <c r="G9708" s="183"/>
      <c r="H9708" s="183"/>
      <c r="I9708" s="183"/>
      <c r="J9708" s="183"/>
      <c r="K9708" s="188">
        <v>3127</v>
      </c>
      <c r="L9708" s="183"/>
      <c r="M9708" s="188">
        <v>2565.89</v>
      </c>
      <c r="N9708" s="183"/>
      <c r="O9708" s="189">
        <v>82.06</v>
      </c>
      <c r="P9708" s="183"/>
    </row>
    <row r="9709" spans="1:16" x14ac:dyDescent="0.25">
      <c r="A9709" s="206" t="s">
        <v>0</v>
      </c>
      <c r="B9709" s="183"/>
      <c r="C9709" s="206" t="s">
        <v>564</v>
      </c>
      <c r="D9709" s="183"/>
      <c r="E9709" s="206" t="s">
        <v>565</v>
      </c>
      <c r="F9709" s="183"/>
      <c r="G9709" s="183"/>
      <c r="H9709" s="183"/>
      <c r="I9709" s="183"/>
      <c r="J9709" s="183"/>
      <c r="K9709" s="207">
        <v>3034.78</v>
      </c>
      <c r="L9709" s="183"/>
      <c r="M9709" s="207">
        <v>2565.89</v>
      </c>
      <c r="N9709" s="183"/>
      <c r="O9709" s="205">
        <v>84.55</v>
      </c>
      <c r="P9709" s="183"/>
    </row>
    <row r="9710" spans="1:16" x14ac:dyDescent="0.25">
      <c r="A9710" s="203" t="s">
        <v>0</v>
      </c>
      <c r="B9710" s="183"/>
      <c r="C9710" s="203" t="s">
        <v>566</v>
      </c>
      <c r="D9710" s="183"/>
      <c r="E9710" s="203" t="s">
        <v>567</v>
      </c>
      <c r="F9710" s="183"/>
      <c r="G9710" s="183"/>
      <c r="H9710" s="183"/>
      <c r="I9710" s="183"/>
      <c r="J9710" s="183"/>
      <c r="K9710" s="204" t="s">
        <v>0</v>
      </c>
      <c r="L9710" s="183"/>
      <c r="M9710" s="204">
        <v>1944.97</v>
      </c>
      <c r="N9710" s="183"/>
      <c r="O9710" s="202" t="s">
        <v>0</v>
      </c>
      <c r="P9710" s="183"/>
    </row>
    <row r="9711" spans="1:16" x14ac:dyDescent="0.25">
      <c r="A9711" s="203" t="s">
        <v>0</v>
      </c>
      <c r="B9711" s="183"/>
      <c r="C9711" s="203" t="s">
        <v>572</v>
      </c>
      <c r="D9711" s="183"/>
      <c r="E9711" s="203" t="s">
        <v>573</v>
      </c>
      <c r="F9711" s="183"/>
      <c r="G9711" s="183"/>
      <c r="H9711" s="183"/>
      <c r="I9711" s="183"/>
      <c r="J9711" s="183"/>
      <c r="K9711" s="204" t="s">
        <v>0</v>
      </c>
      <c r="L9711" s="183"/>
      <c r="M9711" s="204">
        <v>300</v>
      </c>
      <c r="N9711" s="183"/>
      <c r="O9711" s="202" t="s">
        <v>0</v>
      </c>
      <c r="P9711" s="183"/>
    </row>
    <row r="9712" spans="1:16" x14ac:dyDescent="0.25">
      <c r="A9712" s="203" t="s">
        <v>0</v>
      </c>
      <c r="B9712" s="183"/>
      <c r="C9712" s="203" t="s">
        <v>568</v>
      </c>
      <c r="D9712" s="183"/>
      <c r="E9712" s="203" t="s">
        <v>569</v>
      </c>
      <c r="F9712" s="183"/>
      <c r="G9712" s="183"/>
      <c r="H9712" s="183"/>
      <c r="I9712" s="183"/>
      <c r="J9712" s="183"/>
      <c r="K9712" s="204" t="s">
        <v>0</v>
      </c>
      <c r="L9712" s="183"/>
      <c r="M9712" s="204">
        <v>320.92</v>
      </c>
      <c r="N9712" s="183"/>
      <c r="O9712" s="202" t="s">
        <v>0</v>
      </c>
      <c r="P9712" s="183"/>
    </row>
    <row r="9713" spans="1:16" x14ac:dyDescent="0.25">
      <c r="A9713" s="206" t="s">
        <v>0</v>
      </c>
      <c r="B9713" s="183"/>
      <c r="C9713" s="206" t="s">
        <v>574</v>
      </c>
      <c r="D9713" s="183"/>
      <c r="E9713" s="206" t="s">
        <v>575</v>
      </c>
      <c r="F9713" s="183"/>
      <c r="G9713" s="183"/>
      <c r="H9713" s="183"/>
      <c r="I9713" s="183"/>
      <c r="J9713" s="183"/>
      <c r="K9713" s="207">
        <v>92.22</v>
      </c>
      <c r="L9713" s="183"/>
      <c r="M9713" s="207">
        <v>0</v>
      </c>
      <c r="N9713" s="183"/>
      <c r="O9713" s="205">
        <v>0</v>
      </c>
      <c r="P9713" s="183"/>
    </row>
    <row r="9714" spans="1:16" x14ac:dyDescent="0.25">
      <c r="A9714" s="190" t="s">
        <v>0</v>
      </c>
      <c r="B9714" s="183"/>
      <c r="C9714" s="190" t="s">
        <v>1639</v>
      </c>
      <c r="D9714" s="183"/>
      <c r="E9714" s="183"/>
      <c r="F9714" s="183"/>
      <c r="G9714" s="183"/>
      <c r="H9714" s="183"/>
      <c r="I9714" s="183"/>
      <c r="J9714" s="183"/>
      <c r="K9714" s="191">
        <v>1963005.16</v>
      </c>
      <c r="L9714" s="183"/>
      <c r="M9714" s="191">
        <v>936936.78</v>
      </c>
      <c r="N9714" s="183"/>
      <c r="O9714" s="192">
        <v>47.73</v>
      </c>
      <c r="P9714" s="183"/>
    </row>
    <row r="9715" spans="1:16" x14ac:dyDescent="0.25">
      <c r="A9715" s="187" t="s">
        <v>0</v>
      </c>
      <c r="B9715" s="183"/>
      <c r="C9715" s="187" t="s">
        <v>214</v>
      </c>
      <c r="D9715" s="183"/>
      <c r="E9715" s="183"/>
      <c r="F9715" s="183"/>
      <c r="G9715" s="183"/>
      <c r="H9715" s="183"/>
      <c r="I9715" s="183"/>
      <c r="J9715" s="183"/>
      <c r="K9715" s="188">
        <v>95031.51</v>
      </c>
      <c r="L9715" s="183"/>
      <c r="M9715" s="188">
        <v>48894.38</v>
      </c>
      <c r="N9715" s="183"/>
      <c r="O9715" s="189">
        <v>51.45</v>
      </c>
      <c r="P9715" s="183"/>
    </row>
    <row r="9716" spans="1:16" x14ac:dyDescent="0.25">
      <c r="A9716" s="187" t="s">
        <v>0</v>
      </c>
      <c r="B9716" s="183"/>
      <c r="C9716" s="187" t="s">
        <v>215</v>
      </c>
      <c r="D9716" s="183"/>
      <c r="E9716" s="183"/>
      <c r="F9716" s="183"/>
      <c r="G9716" s="183"/>
      <c r="H9716" s="183"/>
      <c r="I9716" s="183"/>
      <c r="J9716" s="183"/>
      <c r="K9716" s="188">
        <v>95031.51</v>
      </c>
      <c r="L9716" s="183"/>
      <c r="M9716" s="188">
        <v>48894.38</v>
      </c>
      <c r="N9716" s="183"/>
      <c r="O9716" s="189">
        <v>51.45</v>
      </c>
      <c r="P9716" s="183"/>
    </row>
    <row r="9717" spans="1:16" x14ac:dyDescent="0.25">
      <c r="A9717" s="187" t="s">
        <v>0</v>
      </c>
      <c r="B9717" s="183"/>
      <c r="C9717" s="187" t="s">
        <v>221</v>
      </c>
      <c r="D9717" s="183"/>
      <c r="E9717" s="183"/>
      <c r="F9717" s="183"/>
      <c r="G9717" s="183"/>
      <c r="H9717" s="183"/>
      <c r="I9717" s="183"/>
      <c r="J9717" s="183"/>
      <c r="K9717" s="188">
        <v>438579.96</v>
      </c>
      <c r="L9717" s="183"/>
      <c r="M9717" s="188">
        <v>217243.33</v>
      </c>
      <c r="N9717" s="183"/>
      <c r="O9717" s="189">
        <v>49.53</v>
      </c>
      <c r="P9717" s="183"/>
    </row>
    <row r="9718" spans="1:16" x14ac:dyDescent="0.25">
      <c r="A9718" s="187" t="s">
        <v>0</v>
      </c>
      <c r="B9718" s="183"/>
      <c r="C9718" s="187" t="s">
        <v>227</v>
      </c>
      <c r="D9718" s="183"/>
      <c r="E9718" s="183"/>
      <c r="F9718" s="183"/>
      <c r="G9718" s="183"/>
      <c r="H9718" s="183"/>
      <c r="I9718" s="183"/>
      <c r="J9718" s="183"/>
      <c r="K9718" s="188">
        <v>19372.79</v>
      </c>
      <c r="L9718" s="183"/>
      <c r="M9718" s="188">
        <v>8622.3799999999992</v>
      </c>
      <c r="N9718" s="183"/>
      <c r="O9718" s="189">
        <v>44.51</v>
      </c>
      <c r="P9718" s="183"/>
    </row>
    <row r="9719" spans="1:16" x14ac:dyDescent="0.25">
      <c r="A9719" s="187" t="s">
        <v>0</v>
      </c>
      <c r="B9719" s="183"/>
      <c r="C9719" s="187" t="s">
        <v>228</v>
      </c>
      <c r="D9719" s="183"/>
      <c r="E9719" s="183"/>
      <c r="F9719" s="183"/>
      <c r="G9719" s="183"/>
      <c r="H9719" s="183"/>
      <c r="I9719" s="183"/>
      <c r="J9719" s="183"/>
      <c r="K9719" s="188">
        <v>419207.17</v>
      </c>
      <c r="L9719" s="183"/>
      <c r="M9719" s="188">
        <v>208620.95</v>
      </c>
      <c r="N9719" s="183"/>
      <c r="O9719" s="189">
        <v>49.77</v>
      </c>
      <c r="P9719" s="183"/>
    </row>
    <row r="9720" spans="1:16" x14ac:dyDescent="0.25">
      <c r="A9720" s="187" t="s">
        <v>0</v>
      </c>
      <c r="B9720" s="183"/>
      <c r="C9720" s="187" t="s">
        <v>229</v>
      </c>
      <c r="D9720" s="183"/>
      <c r="E9720" s="183"/>
      <c r="F9720" s="183"/>
      <c r="G9720" s="183"/>
      <c r="H9720" s="183"/>
      <c r="I9720" s="183"/>
      <c r="J9720" s="183"/>
      <c r="K9720" s="188">
        <v>1413302.48</v>
      </c>
      <c r="L9720" s="183"/>
      <c r="M9720" s="188">
        <v>670239.06999999995</v>
      </c>
      <c r="N9720" s="183"/>
      <c r="O9720" s="189">
        <v>47.42</v>
      </c>
      <c r="P9720" s="183"/>
    </row>
    <row r="9721" spans="1:16" x14ac:dyDescent="0.25">
      <c r="A9721" s="187" t="s">
        <v>0</v>
      </c>
      <c r="B9721" s="183"/>
      <c r="C9721" s="187" t="s">
        <v>230</v>
      </c>
      <c r="D9721" s="183"/>
      <c r="E9721" s="183"/>
      <c r="F9721" s="183"/>
      <c r="G9721" s="183"/>
      <c r="H9721" s="183"/>
      <c r="I9721" s="183"/>
      <c r="J9721" s="183"/>
      <c r="K9721" s="188">
        <v>9933.7900000000009</v>
      </c>
      <c r="L9721" s="183"/>
      <c r="M9721" s="188">
        <v>9933.7900000000009</v>
      </c>
      <c r="N9721" s="183"/>
      <c r="O9721" s="189">
        <v>100</v>
      </c>
      <c r="P9721" s="183"/>
    </row>
    <row r="9722" spans="1:16" x14ac:dyDescent="0.25">
      <c r="A9722" s="187" t="s">
        <v>0</v>
      </c>
      <c r="B9722" s="183"/>
      <c r="C9722" s="187" t="s">
        <v>232</v>
      </c>
      <c r="D9722" s="183"/>
      <c r="E9722" s="183"/>
      <c r="F9722" s="183"/>
      <c r="G9722" s="183"/>
      <c r="H9722" s="183"/>
      <c r="I9722" s="183"/>
      <c r="J9722" s="183"/>
      <c r="K9722" s="188">
        <v>1333039.53</v>
      </c>
      <c r="L9722" s="183"/>
      <c r="M9722" s="188">
        <v>636910.74</v>
      </c>
      <c r="N9722" s="183"/>
      <c r="O9722" s="189">
        <v>47.78</v>
      </c>
      <c r="P9722" s="183"/>
    </row>
    <row r="9723" spans="1:16" x14ac:dyDescent="0.25">
      <c r="A9723" s="187" t="s">
        <v>0</v>
      </c>
      <c r="B9723" s="183"/>
      <c r="C9723" s="187" t="s">
        <v>234</v>
      </c>
      <c r="D9723" s="183"/>
      <c r="E9723" s="183"/>
      <c r="F9723" s="183"/>
      <c r="G9723" s="183"/>
      <c r="H9723" s="183"/>
      <c r="I9723" s="183"/>
      <c r="J9723" s="183"/>
      <c r="K9723" s="188">
        <v>68502.66</v>
      </c>
      <c r="L9723" s="183"/>
      <c r="M9723" s="188">
        <v>22254.54</v>
      </c>
      <c r="N9723" s="183"/>
      <c r="O9723" s="189">
        <v>32.49</v>
      </c>
      <c r="P9723" s="183"/>
    </row>
    <row r="9724" spans="1:16" x14ac:dyDescent="0.25">
      <c r="A9724" s="187" t="s">
        <v>0</v>
      </c>
      <c r="B9724" s="183"/>
      <c r="C9724" s="187" t="s">
        <v>237</v>
      </c>
      <c r="D9724" s="183"/>
      <c r="E9724" s="183"/>
      <c r="F9724" s="183"/>
      <c r="G9724" s="183"/>
      <c r="H9724" s="183"/>
      <c r="I9724" s="183"/>
      <c r="J9724" s="183"/>
      <c r="K9724" s="188">
        <v>1826.5</v>
      </c>
      <c r="L9724" s="183"/>
      <c r="M9724" s="188">
        <v>1140</v>
      </c>
      <c r="N9724" s="183"/>
      <c r="O9724" s="189">
        <v>62.41</v>
      </c>
      <c r="P9724" s="183"/>
    </row>
    <row r="9725" spans="1:16" x14ac:dyDescent="0.25">
      <c r="A9725" s="187" t="s">
        <v>0</v>
      </c>
      <c r="B9725" s="183"/>
      <c r="C9725" s="187" t="s">
        <v>238</v>
      </c>
      <c r="D9725" s="183"/>
      <c r="E9725" s="183"/>
      <c r="F9725" s="183"/>
      <c r="G9725" s="183"/>
      <c r="H9725" s="183"/>
      <c r="I9725" s="183"/>
      <c r="J9725" s="183"/>
      <c r="K9725" s="188">
        <v>1000</v>
      </c>
      <c r="L9725" s="183"/>
      <c r="M9725" s="188">
        <v>560</v>
      </c>
      <c r="N9725" s="183"/>
      <c r="O9725" s="189">
        <v>56</v>
      </c>
      <c r="P9725" s="183"/>
    </row>
    <row r="9726" spans="1:16" x14ac:dyDescent="0.25">
      <c r="A9726" s="187" t="s">
        <v>0</v>
      </c>
      <c r="B9726" s="183"/>
      <c r="C9726" s="187" t="s">
        <v>240</v>
      </c>
      <c r="D9726" s="183"/>
      <c r="E9726" s="183"/>
      <c r="F9726" s="183"/>
      <c r="G9726" s="183"/>
      <c r="H9726" s="183"/>
      <c r="I9726" s="183"/>
      <c r="J9726" s="183"/>
      <c r="K9726" s="188">
        <v>1000</v>
      </c>
      <c r="L9726" s="183"/>
      <c r="M9726" s="188">
        <v>560</v>
      </c>
      <c r="N9726" s="183"/>
      <c r="O9726" s="189">
        <v>56</v>
      </c>
      <c r="P9726" s="183"/>
    </row>
    <row r="9727" spans="1:16" x14ac:dyDescent="0.25">
      <c r="A9727" s="187" t="s">
        <v>0</v>
      </c>
      <c r="B9727" s="183"/>
      <c r="C9727" s="187" t="s">
        <v>248</v>
      </c>
      <c r="D9727" s="183"/>
      <c r="E9727" s="183"/>
      <c r="F9727" s="183"/>
      <c r="G9727" s="183"/>
      <c r="H9727" s="183"/>
      <c r="I9727" s="183"/>
      <c r="J9727" s="183"/>
      <c r="K9727" s="188">
        <v>15091.21</v>
      </c>
      <c r="L9727" s="183"/>
      <c r="M9727" s="188">
        <v>0</v>
      </c>
      <c r="N9727" s="183"/>
      <c r="O9727" s="189">
        <v>0</v>
      </c>
      <c r="P9727" s="183"/>
    </row>
    <row r="9728" spans="1:16" x14ac:dyDescent="0.25">
      <c r="A9728" s="187" t="s">
        <v>0</v>
      </c>
      <c r="B9728" s="183"/>
      <c r="C9728" s="187" t="s">
        <v>249</v>
      </c>
      <c r="D9728" s="183"/>
      <c r="E9728" s="183"/>
      <c r="F9728" s="183"/>
      <c r="G9728" s="183"/>
      <c r="H9728" s="183"/>
      <c r="I9728" s="183"/>
      <c r="J9728" s="183"/>
      <c r="K9728" s="188">
        <v>15091.21</v>
      </c>
      <c r="L9728" s="183"/>
      <c r="M9728" s="188">
        <v>0</v>
      </c>
      <c r="N9728" s="183"/>
      <c r="O9728" s="189">
        <v>0</v>
      </c>
      <c r="P9728" s="183"/>
    </row>
    <row r="9729" spans="1:16" x14ac:dyDescent="0.25">
      <c r="A9729" s="200" t="s">
        <v>0</v>
      </c>
      <c r="B9729" s="183"/>
      <c r="C9729" s="200" t="s">
        <v>1497</v>
      </c>
      <c r="D9729" s="183"/>
      <c r="E9729" s="200" t="s">
        <v>1498</v>
      </c>
      <c r="F9729" s="183"/>
      <c r="G9729" s="183"/>
      <c r="H9729" s="183"/>
      <c r="I9729" s="183"/>
      <c r="J9729" s="183"/>
      <c r="K9729" s="201">
        <v>1654449.18</v>
      </c>
      <c r="L9729" s="183"/>
      <c r="M9729" s="201">
        <v>806991.29</v>
      </c>
      <c r="N9729" s="183"/>
      <c r="O9729" s="196">
        <v>48.78</v>
      </c>
      <c r="P9729" s="183"/>
    </row>
    <row r="9730" spans="1:16" x14ac:dyDescent="0.25">
      <c r="A9730" s="197"/>
      <c r="B9730" s="183"/>
      <c r="C9730" s="197" t="s">
        <v>1499</v>
      </c>
      <c r="D9730" s="183"/>
      <c r="E9730" s="197" t="s">
        <v>1500</v>
      </c>
      <c r="F9730" s="183"/>
      <c r="G9730" s="183"/>
      <c r="H9730" s="183"/>
      <c r="I9730" s="183"/>
      <c r="J9730" s="183"/>
      <c r="K9730" s="198">
        <v>32640.12</v>
      </c>
      <c r="L9730" s="183"/>
      <c r="M9730" s="198">
        <v>16204.4</v>
      </c>
      <c r="N9730" s="183"/>
      <c r="O9730" s="199">
        <v>49.65</v>
      </c>
      <c r="P9730" s="183"/>
    </row>
    <row r="9731" spans="1:16" x14ac:dyDescent="0.25">
      <c r="A9731" s="187" t="s">
        <v>0</v>
      </c>
      <c r="B9731" s="183"/>
      <c r="C9731" s="187" t="s">
        <v>221</v>
      </c>
      <c r="D9731" s="183"/>
      <c r="E9731" s="183"/>
      <c r="F9731" s="183"/>
      <c r="G9731" s="183"/>
      <c r="H9731" s="183"/>
      <c r="I9731" s="183"/>
      <c r="J9731" s="183"/>
      <c r="K9731" s="188">
        <v>32640.12</v>
      </c>
      <c r="L9731" s="183"/>
      <c r="M9731" s="188">
        <v>16204.4</v>
      </c>
      <c r="N9731" s="183"/>
      <c r="O9731" s="189">
        <v>49.65</v>
      </c>
      <c r="P9731" s="183"/>
    </row>
    <row r="9732" spans="1:16" x14ac:dyDescent="0.25">
      <c r="A9732" s="187" t="s">
        <v>0</v>
      </c>
      <c r="B9732" s="183"/>
      <c r="C9732" s="187" t="s">
        <v>228</v>
      </c>
      <c r="D9732" s="183"/>
      <c r="E9732" s="183"/>
      <c r="F9732" s="183"/>
      <c r="G9732" s="183"/>
      <c r="H9732" s="183"/>
      <c r="I9732" s="183"/>
      <c r="J9732" s="183"/>
      <c r="K9732" s="188">
        <v>32640.12</v>
      </c>
      <c r="L9732" s="183"/>
      <c r="M9732" s="188">
        <v>16204.4</v>
      </c>
      <c r="N9732" s="183"/>
      <c r="O9732" s="189">
        <v>49.65</v>
      </c>
      <c r="P9732" s="183"/>
    </row>
    <row r="9733" spans="1:16" x14ac:dyDescent="0.25">
      <c r="A9733" s="206" t="s">
        <v>0</v>
      </c>
      <c r="B9733" s="183"/>
      <c r="C9733" s="206" t="s">
        <v>574</v>
      </c>
      <c r="D9733" s="183"/>
      <c r="E9733" s="206" t="s">
        <v>575</v>
      </c>
      <c r="F9733" s="183"/>
      <c r="G9733" s="183"/>
      <c r="H9733" s="183"/>
      <c r="I9733" s="183"/>
      <c r="J9733" s="183"/>
      <c r="K9733" s="207">
        <v>31440.12</v>
      </c>
      <c r="L9733" s="183"/>
      <c r="M9733" s="207">
        <v>15912.3</v>
      </c>
      <c r="N9733" s="183"/>
      <c r="O9733" s="205">
        <v>50.61</v>
      </c>
      <c r="P9733" s="183"/>
    </row>
    <row r="9734" spans="1:16" x14ac:dyDescent="0.25">
      <c r="A9734" s="203" t="s">
        <v>0</v>
      </c>
      <c r="B9734" s="183"/>
      <c r="C9734" s="203" t="s">
        <v>580</v>
      </c>
      <c r="D9734" s="183"/>
      <c r="E9734" s="203" t="s">
        <v>581</v>
      </c>
      <c r="F9734" s="183"/>
      <c r="G9734" s="183"/>
      <c r="H9734" s="183"/>
      <c r="I9734" s="183"/>
      <c r="J9734" s="183"/>
      <c r="K9734" s="204" t="s">
        <v>0</v>
      </c>
      <c r="L9734" s="183"/>
      <c r="M9734" s="204">
        <v>225</v>
      </c>
      <c r="N9734" s="183"/>
      <c r="O9734" s="202" t="s">
        <v>0</v>
      </c>
      <c r="P9734" s="183"/>
    </row>
    <row r="9735" spans="1:16" x14ac:dyDescent="0.25">
      <c r="A9735" s="203" t="s">
        <v>0</v>
      </c>
      <c r="B9735" s="183"/>
      <c r="C9735" s="203" t="s">
        <v>901</v>
      </c>
      <c r="D9735" s="183"/>
      <c r="E9735" s="203" t="s">
        <v>902</v>
      </c>
      <c r="F9735" s="183"/>
      <c r="G9735" s="183"/>
      <c r="H9735" s="183"/>
      <c r="I9735" s="183"/>
      <c r="J9735" s="183"/>
      <c r="K9735" s="204" t="s">
        <v>0</v>
      </c>
      <c r="L9735" s="183"/>
      <c r="M9735" s="204">
        <v>627.72</v>
      </c>
      <c r="N9735" s="183"/>
      <c r="O9735" s="202" t="s">
        <v>0</v>
      </c>
      <c r="P9735" s="183"/>
    </row>
    <row r="9736" spans="1:16" x14ac:dyDescent="0.25">
      <c r="A9736" s="203" t="s">
        <v>0</v>
      </c>
      <c r="B9736" s="183"/>
      <c r="C9736" s="203" t="s">
        <v>744</v>
      </c>
      <c r="D9736" s="183"/>
      <c r="E9736" s="203" t="s">
        <v>745</v>
      </c>
      <c r="F9736" s="183"/>
      <c r="G9736" s="183"/>
      <c r="H9736" s="183"/>
      <c r="I9736" s="183"/>
      <c r="J9736" s="183"/>
      <c r="K9736" s="204" t="s">
        <v>0</v>
      </c>
      <c r="L9736" s="183"/>
      <c r="M9736" s="204">
        <v>5827.59</v>
      </c>
      <c r="N9736" s="183"/>
      <c r="O9736" s="202" t="s">
        <v>0</v>
      </c>
      <c r="P9736" s="183"/>
    </row>
    <row r="9737" spans="1:16" x14ac:dyDescent="0.25">
      <c r="A9737" s="203" t="s">
        <v>0</v>
      </c>
      <c r="B9737" s="183"/>
      <c r="C9737" s="203" t="s">
        <v>748</v>
      </c>
      <c r="D9737" s="183"/>
      <c r="E9737" s="203" t="s">
        <v>749</v>
      </c>
      <c r="F9737" s="183"/>
      <c r="G9737" s="183"/>
      <c r="H9737" s="183"/>
      <c r="I9737" s="183"/>
      <c r="J9737" s="183"/>
      <c r="K9737" s="204" t="s">
        <v>0</v>
      </c>
      <c r="L9737" s="183"/>
      <c r="M9737" s="204">
        <v>1098.1600000000001</v>
      </c>
      <c r="N9737" s="183"/>
      <c r="O9737" s="202" t="s">
        <v>0</v>
      </c>
      <c r="P9737" s="183"/>
    </row>
    <row r="9738" spans="1:16" x14ac:dyDescent="0.25">
      <c r="A9738" s="203" t="s">
        <v>0</v>
      </c>
      <c r="B9738" s="183"/>
      <c r="C9738" s="203" t="s">
        <v>750</v>
      </c>
      <c r="D9738" s="183"/>
      <c r="E9738" s="203" t="s">
        <v>751</v>
      </c>
      <c r="F9738" s="183"/>
      <c r="G9738" s="183"/>
      <c r="H9738" s="183"/>
      <c r="I9738" s="183"/>
      <c r="J9738" s="183"/>
      <c r="K9738" s="204" t="s">
        <v>0</v>
      </c>
      <c r="L9738" s="183"/>
      <c r="M9738" s="204">
        <v>154.63</v>
      </c>
      <c r="N9738" s="183"/>
      <c r="O9738" s="202" t="s">
        <v>0</v>
      </c>
      <c r="P9738" s="183"/>
    </row>
    <row r="9739" spans="1:16" x14ac:dyDescent="0.25">
      <c r="A9739" s="203" t="s">
        <v>0</v>
      </c>
      <c r="B9739" s="183"/>
      <c r="C9739" s="203" t="s">
        <v>752</v>
      </c>
      <c r="D9739" s="183"/>
      <c r="E9739" s="203" t="s">
        <v>753</v>
      </c>
      <c r="F9739" s="183"/>
      <c r="G9739" s="183"/>
      <c r="H9739" s="183"/>
      <c r="I9739" s="183"/>
      <c r="J9739" s="183"/>
      <c r="K9739" s="204" t="s">
        <v>0</v>
      </c>
      <c r="L9739" s="183"/>
      <c r="M9739" s="204">
        <v>360.5</v>
      </c>
      <c r="N9739" s="183"/>
      <c r="O9739" s="202" t="s">
        <v>0</v>
      </c>
      <c r="P9739" s="183"/>
    </row>
    <row r="9740" spans="1:16" x14ac:dyDescent="0.25">
      <c r="A9740" s="203" t="s">
        <v>0</v>
      </c>
      <c r="B9740" s="183"/>
      <c r="C9740" s="203" t="s">
        <v>754</v>
      </c>
      <c r="D9740" s="183"/>
      <c r="E9740" s="203" t="s">
        <v>755</v>
      </c>
      <c r="F9740" s="183"/>
      <c r="G9740" s="183"/>
      <c r="H9740" s="183"/>
      <c r="I9740" s="183"/>
      <c r="J9740" s="183"/>
      <c r="K9740" s="204" t="s">
        <v>0</v>
      </c>
      <c r="L9740" s="183"/>
      <c r="M9740" s="204">
        <v>1030.24</v>
      </c>
      <c r="N9740" s="183"/>
      <c r="O9740" s="202" t="s">
        <v>0</v>
      </c>
      <c r="P9740" s="183"/>
    </row>
    <row r="9741" spans="1:16" x14ac:dyDescent="0.25">
      <c r="A9741" s="203" t="s">
        <v>0</v>
      </c>
      <c r="B9741" s="183"/>
      <c r="C9741" s="203" t="s">
        <v>582</v>
      </c>
      <c r="D9741" s="183"/>
      <c r="E9741" s="203" t="s">
        <v>583</v>
      </c>
      <c r="F9741" s="183"/>
      <c r="G9741" s="183"/>
      <c r="H9741" s="183"/>
      <c r="I9741" s="183"/>
      <c r="J9741" s="183"/>
      <c r="K9741" s="204" t="s">
        <v>0</v>
      </c>
      <c r="L9741" s="183"/>
      <c r="M9741" s="204">
        <v>295.01</v>
      </c>
      <c r="N9741" s="183"/>
      <c r="O9741" s="202" t="s">
        <v>0</v>
      </c>
      <c r="P9741" s="183"/>
    </row>
    <row r="9742" spans="1:16" x14ac:dyDescent="0.25">
      <c r="A9742" s="203" t="s">
        <v>0</v>
      </c>
      <c r="B9742" s="183"/>
      <c r="C9742" s="203" t="s">
        <v>706</v>
      </c>
      <c r="D9742" s="183"/>
      <c r="E9742" s="203" t="s">
        <v>707</v>
      </c>
      <c r="F9742" s="183"/>
      <c r="G9742" s="183"/>
      <c r="H9742" s="183"/>
      <c r="I9742" s="183"/>
      <c r="J9742" s="183"/>
      <c r="K9742" s="204" t="s">
        <v>0</v>
      </c>
      <c r="L9742" s="183"/>
      <c r="M9742" s="204">
        <v>2749.37</v>
      </c>
      <c r="N9742" s="183"/>
      <c r="O9742" s="202" t="s">
        <v>0</v>
      </c>
      <c r="P9742" s="183"/>
    </row>
    <row r="9743" spans="1:16" x14ac:dyDescent="0.25">
      <c r="A9743" s="203" t="s">
        <v>0</v>
      </c>
      <c r="B9743" s="183"/>
      <c r="C9743" s="203" t="s">
        <v>596</v>
      </c>
      <c r="D9743" s="183"/>
      <c r="E9743" s="203" t="s">
        <v>597</v>
      </c>
      <c r="F9743" s="183"/>
      <c r="G9743" s="183"/>
      <c r="H9743" s="183"/>
      <c r="I9743" s="183"/>
      <c r="J9743" s="183"/>
      <c r="K9743" s="204" t="s">
        <v>0</v>
      </c>
      <c r="L9743" s="183"/>
      <c r="M9743" s="204">
        <v>1391.91</v>
      </c>
      <c r="N9743" s="183"/>
      <c r="O9743" s="202" t="s">
        <v>0</v>
      </c>
      <c r="P9743" s="183"/>
    </row>
    <row r="9744" spans="1:16" x14ac:dyDescent="0.25">
      <c r="A9744" s="203" t="s">
        <v>0</v>
      </c>
      <c r="B9744" s="183"/>
      <c r="C9744" s="203" t="s">
        <v>1089</v>
      </c>
      <c r="D9744" s="183"/>
      <c r="E9744" s="203" t="s">
        <v>1090</v>
      </c>
      <c r="F9744" s="183"/>
      <c r="G9744" s="183"/>
      <c r="H9744" s="183"/>
      <c r="I9744" s="183"/>
      <c r="J9744" s="183"/>
      <c r="K9744" s="204" t="s">
        <v>0</v>
      </c>
      <c r="L9744" s="183"/>
      <c r="M9744" s="204">
        <v>558.53</v>
      </c>
      <c r="N9744" s="183"/>
      <c r="O9744" s="202" t="s">
        <v>0</v>
      </c>
      <c r="P9744" s="183"/>
    </row>
    <row r="9745" spans="1:16" x14ac:dyDescent="0.25">
      <c r="A9745" s="203" t="s">
        <v>0</v>
      </c>
      <c r="B9745" s="183"/>
      <c r="C9745" s="203" t="s">
        <v>646</v>
      </c>
      <c r="D9745" s="183"/>
      <c r="E9745" s="203" t="s">
        <v>647</v>
      </c>
      <c r="F9745" s="183"/>
      <c r="G9745" s="183"/>
      <c r="H9745" s="183"/>
      <c r="I9745" s="183"/>
      <c r="J9745" s="183"/>
      <c r="K9745" s="204" t="s">
        <v>0</v>
      </c>
      <c r="L9745" s="183"/>
      <c r="M9745" s="204">
        <v>1309.55</v>
      </c>
      <c r="N9745" s="183"/>
      <c r="O9745" s="202" t="s">
        <v>0</v>
      </c>
      <c r="P9745" s="183"/>
    </row>
    <row r="9746" spans="1:16" x14ac:dyDescent="0.25">
      <c r="A9746" s="203" t="s">
        <v>0</v>
      </c>
      <c r="B9746" s="183"/>
      <c r="C9746" s="203" t="s">
        <v>648</v>
      </c>
      <c r="D9746" s="183"/>
      <c r="E9746" s="203" t="s">
        <v>649</v>
      </c>
      <c r="F9746" s="183"/>
      <c r="G9746" s="183"/>
      <c r="H9746" s="183"/>
      <c r="I9746" s="183"/>
      <c r="J9746" s="183"/>
      <c r="K9746" s="204" t="s">
        <v>0</v>
      </c>
      <c r="L9746" s="183"/>
      <c r="M9746" s="204">
        <v>176</v>
      </c>
      <c r="N9746" s="183"/>
      <c r="O9746" s="202" t="s">
        <v>0</v>
      </c>
      <c r="P9746" s="183"/>
    </row>
    <row r="9747" spans="1:16" x14ac:dyDescent="0.25">
      <c r="A9747" s="203" t="s">
        <v>0</v>
      </c>
      <c r="B9747" s="183"/>
      <c r="C9747" s="203" t="s">
        <v>785</v>
      </c>
      <c r="D9747" s="183"/>
      <c r="E9747" s="203" t="s">
        <v>786</v>
      </c>
      <c r="F9747" s="183"/>
      <c r="G9747" s="183"/>
      <c r="H9747" s="183"/>
      <c r="I9747" s="183"/>
      <c r="J9747" s="183"/>
      <c r="K9747" s="204" t="s">
        <v>0</v>
      </c>
      <c r="L9747" s="183"/>
      <c r="M9747" s="204">
        <v>108.09</v>
      </c>
      <c r="N9747" s="183"/>
      <c r="O9747" s="202" t="s">
        <v>0</v>
      </c>
      <c r="P9747" s="183"/>
    </row>
    <row r="9748" spans="1:16" x14ac:dyDescent="0.25">
      <c r="A9748" s="206" t="s">
        <v>0</v>
      </c>
      <c r="B9748" s="183"/>
      <c r="C9748" s="206" t="s">
        <v>652</v>
      </c>
      <c r="D9748" s="183"/>
      <c r="E9748" s="206" t="s">
        <v>653</v>
      </c>
      <c r="F9748" s="183"/>
      <c r="G9748" s="183"/>
      <c r="H9748" s="183"/>
      <c r="I9748" s="183"/>
      <c r="J9748" s="183"/>
      <c r="K9748" s="207">
        <v>1200</v>
      </c>
      <c r="L9748" s="183"/>
      <c r="M9748" s="207">
        <v>292.10000000000002</v>
      </c>
      <c r="N9748" s="183"/>
      <c r="O9748" s="205">
        <v>24.34</v>
      </c>
      <c r="P9748" s="183"/>
    </row>
    <row r="9749" spans="1:16" x14ac:dyDescent="0.25">
      <c r="A9749" s="203" t="s">
        <v>0</v>
      </c>
      <c r="B9749" s="183"/>
      <c r="C9749" s="203" t="s">
        <v>654</v>
      </c>
      <c r="D9749" s="183"/>
      <c r="E9749" s="203" t="s">
        <v>655</v>
      </c>
      <c r="F9749" s="183"/>
      <c r="G9749" s="183"/>
      <c r="H9749" s="183"/>
      <c r="I9749" s="183"/>
      <c r="J9749" s="183"/>
      <c r="K9749" s="204" t="s">
        <v>0</v>
      </c>
      <c r="L9749" s="183"/>
      <c r="M9749" s="204">
        <v>292.10000000000002</v>
      </c>
      <c r="N9749" s="183"/>
      <c r="O9749" s="202" t="s">
        <v>0</v>
      </c>
      <c r="P9749" s="183"/>
    </row>
    <row r="9750" spans="1:16" x14ac:dyDescent="0.25">
      <c r="A9750" s="197"/>
      <c r="B9750" s="183"/>
      <c r="C9750" s="197" t="s">
        <v>1501</v>
      </c>
      <c r="D9750" s="183"/>
      <c r="E9750" s="197" t="s">
        <v>1502</v>
      </c>
      <c r="F9750" s="183"/>
      <c r="G9750" s="183"/>
      <c r="H9750" s="183"/>
      <c r="I9750" s="183"/>
      <c r="J9750" s="183"/>
      <c r="K9750" s="198">
        <v>386565.05</v>
      </c>
      <c r="L9750" s="183"/>
      <c r="M9750" s="198">
        <v>192416.55</v>
      </c>
      <c r="N9750" s="183"/>
      <c r="O9750" s="199">
        <v>49.78</v>
      </c>
      <c r="P9750" s="183"/>
    </row>
    <row r="9751" spans="1:16" x14ac:dyDescent="0.25">
      <c r="A9751" s="187" t="s">
        <v>0</v>
      </c>
      <c r="B9751" s="183"/>
      <c r="C9751" s="187" t="s">
        <v>221</v>
      </c>
      <c r="D9751" s="183"/>
      <c r="E9751" s="183"/>
      <c r="F9751" s="183"/>
      <c r="G9751" s="183"/>
      <c r="H9751" s="183"/>
      <c r="I9751" s="183"/>
      <c r="J9751" s="183"/>
      <c r="K9751" s="188">
        <v>386565.05</v>
      </c>
      <c r="L9751" s="183"/>
      <c r="M9751" s="188">
        <v>192416.55</v>
      </c>
      <c r="N9751" s="183"/>
      <c r="O9751" s="189">
        <v>49.78</v>
      </c>
      <c r="P9751" s="183"/>
    </row>
    <row r="9752" spans="1:16" x14ac:dyDescent="0.25">
      <c r="A9752" s="187" t="s">
        <v>0</v>
      </c>
      <c r="B9752" s="183"/>
      <c r="C9752" s="187" t="s">
        <v>228</v>
      </c>
      <c r="D9752" s="183"/>
      <c r="E9752" s="183"/>
      <c r="F9752" s="183"/>
      <c r="G9752" s="183"/>
      <c r="H9752" s="183"/>
      <c r="I9752" s="183"/>
      <c r="J9752" s="183"/>
      <c r="K9752" s="188">
        <v>386565.05</v>
      </c>
      <c r="L9752" s="183"/>
      <c r="M9752" s="188">
        <v>192416.55</v>
      </c>
      <c r="N9752" s="183"/>
      <c r="O9752" s="189">
        <v>49.78</v>
      </c>
      <c r="P9752" s="183"/>
    </row>
    <row r="9753" spans="1:16" x14ac:dyDescent="0.25">
      <c r="A9753" s="206" t="s">
        <v>0</v>
      </c>
      <c r="B9753" s="183"/>
      <c r="C9753" s="206" t="s">
        <v>574</v>
      </c>
      <c r="D9753" s="183"/>
      <c r="E9753" s="206" t="s">
        <v>575</v>
      </c>
      <c r="F9753" s="183"/>
      <c r="G9753" s="183"/>
      <c r="H9753" s="183"/>
      <c r="I9753" s="183"/>
      <c r="J9753" s="183"/>
      <c r="K9753" s="207">
        <v>2535.0500000000002</v>
      </c>
      <c r="L9753" s="183"/>
      <c r="M9753" s="207">
        <v>2535.0500000000002</v>
      </c>
      <c r="N9753" s="183"/>
      <c r="O9753" s="205">
        <v>100</v>
      </c>
      <c r="P9753" s="183"/>
    </row>
    <row r="9754" spans="1:16" x14ac:dyDescent="0.25">
      <c r="A9754" s="203" t="s">
        <v>0</v>
      </c>
      <c r="B9754" s="183"/>
      <c r="C9754" s="203" t="s">
        <v>1089</v>
      </c>
      <c r="D9754" s="183"/>
      <c r="E9754" s="203" t="s">
        <v>1090</v>
      </c>
      <c r="F9754" s="183"/>
      <c r="G9754" s="183"/>
      <c r="H9754" s="183"/>
      <c r="I9754" s="183"/>
      <c r="J9754" s="183"/>
      <c r="K9754" s="204" t="s">
        <v>0</v>
      </c>
      <c r="L9754" s="183"/>
      <c r="M9754" s="204">
        <v>2535.0500000000002</v>
      </c>
      <c r="N9754" s="183"/>
      <c r="O9754" s="202" t="s">
        <v>0</v>
      </c>
      <c r="P9754" s="183"/>
    </row>
    <row r="9755" spans="1:16" x14ac:dyDescent="0.25">
      <c r="A9755" s="206" t="s">
        <v>0</v>
      </c>
      <c r="B9755" s="183"/>
      <c r="C9755" s="206" t="s">
        <v>586</v>
      </c>
      <c r="D9755" s="183"/>
      <c r="E9755" s="206" t="s">
        <v>587</v>
      </c>
      <c r="F9755" s="183"/>
      <c r="G9755" s="183"/>
      <c r="H9755" s="183"/>
      <c r="I9755" s="183"/>
      <c r="J9755" s="183"/>
      <c r="K9755" s="207">
        <v>384030</v>
      </c>
      <c r="L9755" s="183"/>
      <c r="M9755" s="207">
        <v>189881.5</v>
      </c>
      <c r="N9755" s="183"/>
      <c r="O9755" s="205">
        <v>49.44</v>
      </c>
      <c r="P9755" s="183"/>
    </row>
    <row r="9756" spans="1:16" x14ac:dyDescent="0.25">
      <c r="A9756" s="203" t="s">
        <v>0</v>
      </c>
      <c r="B9756" s="183"/>
      <c r="C9756" s="203" t="s">
        <v>1385</v>
      </c>
      <c r="D9756" s="183"/>
      <c r="E9756" s="203" t="s">
        <v>1386</v>
      </c>
      <c r="F9756" s="183"/>
      <c r="G9756" s="183"/>
      <c r="H9756" s="183"/>
      <c r="I9756" s="183"/>
      <c r="J9756" s="183"/>
      <c r="K9756" s="204" t="s">
        <v>0</v>
      </c>
      <c r="L9756" s="183"/>
      <c r="M9756" s="204">
        <v>189881.5</v>
      </c>
      <c r="N9756" s="183"/>
      <c r="O9756" s="202" t="s">
        <v>0</v>
      </c>
      <c r="P9756" s="183"/>
    </row>
    <row r="9757" spans="1:16" x14ac:dyDescent="0.25">
      <c r="A9757" s="197"/>
      <c r="B9757" s="183"/>
      <c r="C9757" s="197" t="s">
        <v>1505</v>
      </c>
      <c r="D9757" s="183"/>
      <c r="E9757" s="197" t="s">
        <v>1506</v>
      </c>
      <c r="F9757" s="183"/>
      <c r="G9757" s="183"/>
      <c r="H9757" s="183"/>
      <c r="I9757" s="183"/>
      <c r="J9757" s="183"/>
      <c r="K9757" s="198">
        <v>1235244.01</v>
      </c>
      <c r="L9757" s="183"/>
      <c r="M9757" s="198">
        <v>598370.34</v>
      </c>
      <c r="N9757" s="183"/>
      <c r="O9757" s="199">
        <v>48.44</v>
      </c>
      <c r="P9757" s="183"/>
    </row>
    <row r="9758" spans="1:16" x14ac:dyDescent="0.25">
      <c r="A9758" s="187" t="s">
        <v>0</v>
      </c>
      <c r="B9758" s="183"/>
      <c r="C9758" s="187" t="s">
        <v>229</v>
      </c>
      <c r="D9758" s="183"/>
      <c r="E9758" s="183"/>
      <c r="F9758" s="183"/>
      <c r="G9758" s="183"/>
      <c r="H9758" s="183"/>
      <c r="I9758" s="183"/>
      <c r="J9758" s="183"/>
      <c r="K9758" s="188">
        <v>1235244.01</v>
      </c>
      <c r="L9758" s="183"/>
      <c r="M9758" s="188">
        <v>598370.34</v>
      </c>
      <c r="N9758" s="183"/>
      <c r="O9758" s="189">
        <v>48.44</v>
      </c>
      <c r="P9758" s="183"/>
    </row>
    <row r="9759" spans="1:16" x14ac:dyDescent="0.25">
      <c r="A9759" s="187" t="s">
        <v>0</v>
      </c>
      <c r="B9759" s="183"/>
      <c r="C9759" s="187" t="s">
        <v>232</v>
      </c>
      <c r="D9759" s="183"/>
      <c r="E9759" s="183"/>
      <c r="F9759" s="183"/>
      <c r="G9759" s="183"/>
      <c r="H9759" s="183"/>
      <c r="I9759" s="183"/>
      <c r="J9759" s="183"/>
      <c r="K9759" s="188">
        <v>1235244.01</v>
      </c>
      <c r="L9759" s="183"/>
      <c r="M9759" s="188">
        <v>598370.34</v>
      </c>
      <c r="N9759" s="183"/>
      <c r="O9759" s="189">
        <v>48.44</v>
      </c>
      <c r="P9759" s="183"/>
    </row>
    <row r="9760" spans="1:16" x14ac:dyDescent="0.25">
      <c r="A9760" s="206" t="s">
        <v>0</v>
      </c>
      <c r="B9760" s="183"/>
      <c r="C9760" s="206" t="s">
        <v>564</v>
      </c>
      <c r="D9760" s="183"/>
      <c r="E9760" s="206" t="s">
        <v>565</v>
      </c>
      <c r="F9760" s="183"/>
      <c r="G9760" s="183"/>
      <c r="H9760" s="183"/>
      <c r="I9760" s="183"/>
      <c r="J9760" s="183"/>
      <c r="K9760" s="207">
        <v>1189144.26</v>
      </c>
      <c r="L9760" s="183"/>
      <c r="M9760" s="207">
        <v>574548.86</v>
      </c>
      <c r="N9760" s="183"/>
      <c r="O9760" s="205">
        <v>48.32</v>
      </c>
      <c r="P9760" s="183"/>
    </row>
    <row r="9761" spans="1:16" x14ac:dyDescent="0.25">
      <c r="A9761" s="203" t="s">
        <v>0</v>
      </c>
      <c r="B9761" s="183"/>
      <c r="C9761" s="203" t="s">
        <v>566</v>
      </c>
      <c r="D9761" s="183"/>
      <c r="E9761" s="203" t="s">
        <v>567</v>
      </c>
      <c r="F9761" s="183"/>
      <c r="G9761" s="183"/>
      <c r="H9761" s="183"/>
      <c r="I9761" s="183"/>
      <c r="J9761" s="183"/>
      <c r="K9761" s="204" t="s">
        <v>0</v>
      </c>
      <c r="L9761" s="183"/>
      <c r="M9761" s="204">
        <v>475345.35</v>
      </c>
      <c r="N9761" s="183"/>
      <c r="O9761" s="202" t="s">
        <v>0</v>
      </c>
      <c r="P9761" s="183"/>
    </row>
    <row r="9762" spans="1:16" x14ac:dyDescent="0.25">
      <c r="A9762" s="203" t="s">
        <v>0</v>
      </c>
      <c r="B9762" s="183"/>
      <c r="C9762" s="203" t="s">
        <v>572</v>
      </c>
      <c r="D9762" s="183"/>
      <c r="E9762" s="203" t="s">
        <v>573</v>
      </c>
      <c r="F9762" s="183"/>
      <c r="G9762" s="183"/>
      <c r="H9762" s="183"/>
      <c r="I9762" s="183"/>
      <c r="J9762" s="183"/>
      <c r="K9762" s="204" t="s">
        <v>0</v>
      </c>
      <c r="L9762" s="183"/>
      <c r="M9762" s="204">
        <v>20771.55</v>
      </c>
      <c r="N9762" s="183"/>
      <c r="O9762" s="202" t="s">
        <v>0</v>
      </c>
      <c r="P9762" s="183"/>
    </row>
    <row r="9763" spans="1:16" x14ac:dyDescent="0.25">
      <c r="A9763" s="203" t="s">
        <v>0</v>
      </c>
      <c r="B9763" s="183"/>
      <c r="C9763" s="203" t="s">
        <v>568</v>
      </c>
      <c r="D9763" s="183"/>
      <c r="E9763" s="203" t="s">
        <v>569</v>
      </c>
      <c r="F9763" s="183"/>
      <c r="G9763" s="183"/>
      <c r="H9763" s="183"/>
      <c r="I9763" s="183"/>
      <c r="J9763" s="183"/>
      <c r="K9763" s="204" t="s">
        <v>0</v>
      </c>
      <c r="L9763" s="183"/>
      <c r="M9763" s="204">
        <v>78431.960000000006</v>
      </c>
      <c r="N9763" s="183"/>
      <c r="O9763" s="202" t="s">
        <v>0</v>
      </c>
      <c r="P9763" s="183"/>
    </row>
    <row r="9764" spans="1:16" x14ac:dyDescent="0.25">
      <c r="A9764" s="206" t="s">
        <v>0</v>
      </c>
      <c r="B9764" s="183"/>
      <c r="C9764" s="206" t="s">
        <v>574</v>
      </c>
      <c r="D9764" s="183"/>
      <c r="E9764" s="206" t="s">
        <v>575</v>
      </c>
      <c r="F9764" s="183"/>
      <c r="G9764" s="183"/>
      <c r="H9764" s="183"/>
      <c r="I9764" s="183"/>
      <c r="J9764" s="183"/>
      <c r="K9764" s="207">
        <v>46099.75</v>
      </c>
      <c r="L9764" s="183"/>
      <c r="M9764" s="207">
        <v>23821.48</v>
      </c>
      <c r="N9764" s="183"/>
      <c r="O9764" s="205">
        <v>51.67</v>
      </c>
      <c r="P9764" s="183"/>
    </row>
    <row r="9765" spans="1:16" x14ac:dyDescent="0.25">
      <c r="A9765" s="203" t="s">
        <v>0</v>
      </c>
      <c r="B9765" s="183"/>
      <c r="C9765" s="203" t="s">
        <v>576</v>
      </c>
      <c r="D9765" s="183"/>
      <c r="E9765" s="203" t="s">
        <v>577</v>
      </c>
      <c r="F9765" s="183"/>
      <c r="G9765" s="183"/>
      <c r="H9765" s="183"/>
      <c r="I9765" s="183"/>
      <c r="J9765" s="183"/>
      <c r="K9765" s="204" t="s">
        <v>0</v>
      </c>
      <c r="L9765" s="183"/>
      <c r="M9765" s="204">
        <v>21861.48</v>
      </c>
      <c r="N9765" s="183"/>
      <c r="O9765" s="202" t="s">
        <v>0</v>
      </c>
      <c r="P9765" s="183"/>
    </row>
    <row r="9766" spans="1:16" x14ac:dyDescent="0.25">
      <c r="A9766" s="203" t="s">
        <v>0</v>
      </c>
      <c r="B9766" s="183"/>
      <c r="C9766" s="203" t="s">
        <v>650</v>
      </c>
      <c r="D9766" s="183"/>
      <c r="E9766" s="203" t="s">
        <v>651</v>
      </c>
      <c r="F9766" s="183"/>
      <c r="G9766" s="183"/>
      <c r="H9766" s="183"/>
      <c r="I9766" s="183"/>
      <c r="J9766" s="183"/>
      <c r="K9766" s="204" t="s">
        <v>0</v>
      </c>
      <c r="L9766" s="183"/>
      <c r="M9766" s="204">
        <v>1960</v>
      </c>
      <c r="N9766" s="183"/>
      <c r="O9766" s="202" t="s">
        <v>0</v>
      </c>
      <c r="P9766" s="183"/>
    </row>
    <row r="9767" spans="1:16" x14ac:dyDescent="0.25">
      <c r="A9767" s="200" t="s">
        <v>0</v>
      </c>
      <c r="B9767" s="183"/>
      <c r="C9767" s="200" t="s">
        <v>1507</v>
      </c>
      <c r="D9767" s="183"/>
      <c r="E9767" s="200" t="s">
        <v>1508</v>
      </c>
      <c r="F9767" s="183"/>
      <c r="G9767" s="183"/>
      <c r="H9767" s="183"/>
      <c r="I9767" s="183"/>
      <c r="J9767" s="183"/>
      <c r="K9767" s="201">
        <v>34745.870000000003</v>
      </c>
      <c r="L9767" s="183"/>
      <c r="M9767" s="201">
        <v>15638.5</v>
      </c>
      <c r="N9767" s="183"/>
      <c r="O9767" s="196">
        <v>45.01</v>
      </c>
      <c r="P9767" s="183"/>
    </row>
    <row r="9768" spans="1:16" x14ac:dyDescent="0.25">
      <c r="A9768" s="197"/>
      <c r="B9768" s="183"/>
      <c r="C9768" s="197" t="s">
        <v>1509</v>
      </c>
      <c r="D9768" s="183"/>
      <c r="E9768" s="197" t="s">
        <v>1510</v>
      </c>
      <c r="F9768" s="183"/>
      <c r="G9768" s="183"/>
      <c r="H9768" s="183"/>
      <c r="I9768" s="183"/>
      <c r="J9768" s="183"/>
      <c r="K9768" s="198">
        <v>34745.870000000003</v>
      </c>
      <c r="L9768" s="183"/>
      <c r="M9768" s="198">
        <v>15638.5</v>
      </c>
      <c r="N9768" s="183"/>
      <c r="O9768" s="199">
        <v>45.01</v>
      </c>
      <c r="P9768" s="183"/>
    </row>
    <row r="9769" spans="1:16" x14ac:dyDescent="0.25">
      <c r="A9769" s="187" t="s">
        <v>0</v>
      </c>
      <c r="B9769" s="183"/>
      <c r="C9769" s="187" t="s">
        <v>214</v>
      </c>
      <c r="D9769" s="183"/>
      <c r="E9769" s="183"/>
      <c r="F9769" s="183"/>
      <c r="G9769" s="183"/>
      <c r="H9769" s="183"/>
      <c r="I9769" s="183"/>
      <c r="J9769" s="183"/>
      <c r="K9769" s="188">
        <v>34745.870000000003</v>
      </c>
      <c r="L9769" s="183"/>
      <c r="M9769" s="188">
        <v>15638.5</v>
      </c>
      <c r="N9769" s="183"/>
      <c r="O9769" s="189">
        <v>45.01</v>
      </c>
      <c r="P9769" s="183"/>
    </row>
    <row r="9770" spans="1:16" x14ac:dyDescent="0.25">
      <c r="A9770" s="187" t="s">
        <v>0</v>
      </c>
      <c r="B9770" s="183"/>
      <c r="C9770" s="187" t="s">
        <v>215</v>
      </c>
      <c r="D9770" s="183"/>
      <c r="E9770" s="183"/>
      <c r="F9770" s="183"/>
      <c r="G9770" s="183"/>
      <c r="H9770" s="183"/>
      <c r="I9770" s="183"/>
      <c r="J9770" s="183"/>
      <c r="K9770" s="188">
        <v>34745.870000000003</v>
      </c>
      <c r="L9770" s="183"/>
      <c r="M9770" s="188">
        <v>15638.5</v>
      </c>
      <c r="N9770" s="183"/>
      <c r="O9770" s="189">
        <v>45.01</v>
      </c>
      <c r="P9770" s="183"/>
    </row>
    <row r="9771" spans="1:16" x14ac:dyDescent="0.25">
      <c r="A9771" s="206" t="s">
        <v>0</v>
      </c>
      <c r="B9771" s="183"/>
      <c r="C9771" s="206" t="s">
        <v>574</v>
      </c>
      <c r="D9771" s="183"/>
      <c r="E9771" s="206" t="s">
        <v>575</v>
      </c>
      <c r="F9771" s="183"/>
      <c r="G9771" s="183"/>
      <c r="H9771" s="183"/>
      <c r="I9771" s="183"/>
      <c r="J9771" s="183"/>
      <c r="K9771" s="207">
        <v>34745.870000000003</v>
      </c>
      <c r="L9771" s="183"/>
      <c r="M9771" s="207">
        <v>15638.5</v>
      </c>
      <c r="N9771" s="183"/>
      <c r="O9771" s="205">
        <v>45.01</v>
      </c>
      <c r="P9771" s="183"/>
    </row>
    <row r="9772" spans="1:16" x14ac:dyDescent="0.25">
      <c r="A9772" s="203" t="s">
        <v>0</v>
      </c>
      <c r="B9772" s="183"/>
      <c r="C9772" s="203" t="s">
        <v>746</v>
      </c>
      <c r="D9772" s="183"/>
      <c r="E9772" s="203" t="s">
        <v>747</v>
      </c>
      <c r="F9772" s="183"/>
      <c r="G9772" s="183"/>
      <c r="H9772" s="183"/>
      <c r="I9772" s="183"/>
      <c r="J9772" s="183"/>
      <c r="K9772" s="204" t="s">
        <v>0</v>
      </c>
      <c r="L9772" s="183"/>
      <c r="M9772" s="204">
        <v>14836.43</v>
      </c>
      <c r="N9772" s="183"/>
      <c r="O9772" s="202" t="s">
        <v>0</v>
      </c>
      <c r="P9772" s="183"/>
    </row>
    <row r="9773" spans="1:16" x14ac:dyDescent="0.25">
      <c r="A9773" s="203" t="s">
        <v>0</v>
      </c>
      <c r="B9773" s="183"/>
      <c r="C9773" s="203" t="s">
        <v>582</v>
      </c>
      <c r="D9773" s="183"/>
      <c r="E9773" s="203" t="s">
        <v>583</v>
      </c>
      <c r="F9773" s="183"/>
      <c r="G9773" s="183"/>
      <c r="H9773" s="183"/>
      <c r="I9773" s="183"/>
      <c r="J9773" s="183"/>
      <c r="K9773" s="204" t="s">
        <v>0</v>
      </c>
      <c r="L9773" s="183"/>
      <c r="M9773" s="204">
        <v>126.79</v>
      </c>
      <c r="N9773" s="183"/>
      <c r="O9773" s="202" t="s">
        <v>0</v>
      </c>
      <c r="P9773" s="183"/>
    </row>
    <row r="9774" spans="1:16" x14ac:dyDescent="0.25">
      <c r="A9774" s="203" t="s">
        <v>0</v>
      </c>
      <c r="B9774" s="183"/>
      <c r="C9774" s="203" t="s">
        <v>756</v>
      </c>
      <c r="D9774" s="183"/>
      <c r="E9774" s="203" t="s">
        <v>757</v>
      </c>
      <c r="F9774" s="183"/>
      <c r="G9774" s="183"/>
      <c r="H9774" s="183"/>
      <c r="I9774" s="183"/>
      <c r="J9774" s="183"/>
      <c r="K9774" s="204" t="s">
        <v>0</v>
      </c>
      <c r="L9774" s="183"/>
      <c r="M9774" s="204">
        <v>675.28</v>
      </c>
      <c r="N9774" s="183"/>
      <c r="O9774" s="202" t="s">
        <v>0</v>
      </c>
      <c r="P9774" s="183"/>
    </row>
    <row r="9775" spans="1:16" x14ac:dyDescent="0.25">
      <c r="A9775" s="200" t="s">
        <v>0</v>
      </c>
      <c r="B9775" s="183"/>
      <c r="C9775" s="200" t="s">
        <v>1375</v>
      </c>
      <c r="D9775" s="183"/>
      <c r="E9775" s="200" t="s">
        <v>1376</v>
      </c>
      <c r="F9775" s="183"/>
      <c r="G9775" s="183"/>
      <c r="H9775" s="183"/>
      <c r="I9775" s="183"/>
      <c r="J9775" s="183"/>
      <c r="K9775" s="201">
        <v>156627.53</v>
      </c>
      <c r="L9775" s="183"/>
      <c r="M9775" s="201">
        <v>56147.75</v>
      </c>
      <c r="N9775" s="183"/>
      <c r="O9775" s="196">
        <v>35.85</v>
      </c>
      <c r="P9775" s="183"/>
    </row>
    <row r="9776" spans="1:16" x14ac:dyDescent="0.25">
      <c r="A9776" s="197"/>
      <c r="B9776" s="183"/>
      <c r="C9776" s="197" t="s">
        <v>1377</v>
      </c>
      <c r="D9776" s="183"/>
      <c r="E9776" s="197" t="s">
        <v>1378</v>
      </c>
      <c r="F9776" s="183"/>
      <c r="G9776" s="183"/>
      <c r="H9776" s="183"/>
      <c r="I9776" s="183"/>
      <c r="J9776" s="183"/>
      <c r="K9776" s="198">
        <v>550.12</v>
      </c>
      <c r="L9776" s="183"/>
      <c r="M9776" s="198">
        <v>0</v>
      </c>
      <c r="N9776" s="183"/>
      <c r="O9776" s="199">
        <v>0</v>
      </c>
      <c r="P9776" s="183"/>
    </row>
    <row r="9777" spans="1:16" x14ac:dyDescent="0.25">
      <c r="A9777" s="187" t="s">
        <v>0</v>
      </c>
      <c r="B9777" s="183"/>
      <c r="C9777" s="187" t="s">
        <v>229</v>
      </c>
      <c r="D9777" s="183"/>
      <c r="E9777" s="183"/>
      <c r="F9777" s="183"/>
      <c r="G9777" s="183"/>
      <c r="H9777" s="183"/>
      <c r="I9777" s="183"/>
      <c r="J9777" s="183"/>
      <c r="K9777" s="188">
        <v>550.12</v>
      </c>
      <c r="L9777" s="183"/>
      <c r="M9777" s="188">
        <v>0</v>
      </c>
      <c r="N9777" s="183"/>
      <c r="O9777" s="189">
        <v>0</v>
      </c>
      <c r="P9777" s="183"/>
    </row>
    <row r="9778" spans="1:16" x14ac:dyDescent="0.25">
      <c r="A9778" s="187" t="s">
        <v>0</v>
      </c>
      <c r="B9778" s="183"/>
      <c r="C9778" s="187" t="s">
        <v>237</v>
      </c>
      <c r="D9778" s="183"/>
      <c r="E9778" s="183"/>
      <c r="F9778" s="183"/>
      <c r="G9778" s="183"/>
      <c r="H9778" s="183"/>
      <c r="I9778" s="183"/>
      <c r="J9778" s="183"/>
      <c r="K9778" s="188">
        <v>550.12</v>
      </c>
      <c r="L9778" s="183"/>
      <c r="M9778" s="188">
        <v>0</v>
      </c>
      <c r="N9778" s="183"/>
      <c r="O9778" s="189">
        <v>0</v>
      </c>
      <c r="P9778" s="183"/>
    </row>
    <row r="9779" spans="1:16" x14ac:dyDescent="0.25">
      <c r="A9779" s="206" t="s">
        <v>0</v>
      </c>
      <c r="B9779" s="183"/>
      <c r="C9779" s="206" t="s">
        <v>564</v>
      </c>
      <c r="D9779" s="183"/>
      <c r="E9779" s="206" t="s">
        <v>565</v>
      </c>
      <c r="F9779" s="183"/>
      <c r="G9779" s="183"/>
      <c r="H9779" s="183"/>
      <c r="I9779" s="183"/>
      <c r="J9779" s="183"/>
      <c r="K9779" s="207">
        <v>169.63</v>
      </c>
      <c r="L9779" s="183"/>
      <c r="M9779" s="207">
        <v>0</v>
      </c>
      <c r="N9779" s="183"/>
      <c r="O9779" s="205">
        <v>0</v>
      </c>
      <c r="P9779" s="183"/>
    </row>
    <row r="9780" spans="1:16" x14ac:dyDescent="0.25">
      <c r="A9780" s="206" t="s">
        <v>0</v>
      </c>
      <c r="B9780" s="183"/>
      <c r="C9780" s="206" t="s">
        <v>574</v>
      </c>
      <c r="D9780" s="183"/>
      <c r="E9780" s="206" t="s">
        <v>575</v>
      </c>
      <c r="F9780" s="183"/>
      <c r="G9780" s="183"/>
      <c r="H9780" s="183"/>
      <c r="I9780" s="183"/>
      <c r="J9780" s="183"/>
      <c r="K9780" s="207">
        <v>298.39</v>
      </c>
      <c r="L9780" s="183"/>
      <c r="M9780" s="207">
        <v>0</v>
      </c>
      <c r="N9780" s="183"/>
      <c r="O9780" s="205">
        <v>0</v>
      </c>
      <c r="P9780" s="183"/>
    </row>
    <row r="9781" spans="1:16" x14ac:dyDescent="0.25">
      <c r="A9781" s="206" t="s">
        <v>0</v>
      </c>
      <c r="B9781" s="183"/>
      <c r="C9781" s="206" t="s">
        <v>612</v>
      </c>
      <c r="D9781" s="183"/>
      <c r="E9781" s="206" t="s">
        <v>613</v>
      </c>
      <c r="F9781" s="183"/>
      <c r="G9781" s="183"/>
      <c r="H9781" s="183"/>
      <c r="I9781" s="183"/>
      <c r="J9781" s="183"/>
      <c r="K9781" s="207">
        <v>82.1</v>
      </c>
      <c r="L9781" s="183"/>
      <c r="M9781" s="207">
        <v>0</v>
      </c>
      <c r="N9781" s="183"/>
      <c r="O9781" s="205">
        <v>0</v>
      </c>
      <c r="P9781" s="183"/>
    </row>
    <row r="9782" spans="1:16" x14ac:dyDescent="0.25">
      <c r="A9782" s="197"/>
      <c r="B9782" s="183"/>
      <c r="C9782" s="197" t="s">
        <v>1513</v>
      </c>
      <c r="D9782" s="183"/>
      <c r="E9782" s="197" t="s">
        <v>1514</v>
      </c>
      <c r="F9782" s="183"/>
      <c r="G9782" s="183"/>
      <c r="H9782" s="183"/>
      <c r="I9782" s="183"/>
      <c r="J9782" s="183"/>
      <c r="K9782" s="198">
        <v>6445.96</v>
      </c>
      <c r="L9782" s="183"/>
      <c r="M9782" s="198">
        <v>2029.83</v>
      </c>
      <c r="N9782" s="183"/>
      <c r="O9782" s="199">
        <v>31.49</v>
      </c>
      <c r="P9782" s="183"/>
    </row>
    <row r="9783" spans="1:16" x14ac:dyDescent="0.25">
      <c r="A9783" s="187" t="s">
        <v>0</v>
      </c>
      <c r="B9783" s="183"/>
      <c r="C9783" s="187" t="s">
        <v>221</v>
      </c>
      <c r="D9783" s="183"/>
      <c r="E9783" s="183"/>
      <c r="F9783" s="183"/>
      <c r="G9783" s="183"/>
      <c r="H9783" s="183"/>
      <c r="I9783" s="183"/>
      <c r="J9783" s="183"/>
      <c r="K9783" s="188">
        <v>6445.96</v>
      </c>
      <c r="L9783" s="183"/>
      <c r="M9783" s="188">
        <v>2029.83</v>
      </c>
      <c r="N9783" s="183"/>
      <c r="O9783" s="189">
        <v>31.49</v>
      </c>
      <c r="P9783" s="183"/>
    </row>
    <row r="9784" spans="1:16" x14ac:dyDescent="0.25">
      <c r="A9784" s="187" t="s">
        <v>0</v>
      </c>
      <c r="B9784" s="183"/>
      <c r="C9784" s="187" t="s">
        <v>227</v>
      </c>
      <c r="D9784" s="183"/>
      <c r="E9784" s="183"/>
      <c r="F9784" s="183"/>
      <c r="G9784" s="183"/>
      <c r="H9784" s="183"/>
      <c r="I9784" s="183"/>
      <c r="J9784" s="183"/>
      <c r="K9784" s="188">
        <v>6445.96</v>
      </c>
      <c r="L9784" s="183"/>
      <c r="M9784" s="188">
        <v>2029.83</v>
      </c>
      <c r="N9784" s="183"/>
      <c r="O9784" s="189">
        <v>31.49</v>
      </c>
      <c r="P9784" s="183"/>
    </row>
    <row r="9785" spans="1:16" x14ac:dyDescent="0.25">
      <c r="A9785" s="206" t="s">
        <v>0</v>
      </c>
      <c r="B9785" s="183"/>
      <c r="C9785" s="206" t="s">
        <v>574</v>
      </c>
      <c r="D9785" s="183"/>
      <c r="E9785" s="206" t="s">
        <v>575</v>
      </c>
      <c r="F9785" s="183"/>
      <c r="G9785" s="183"/>
      <c r="H9785" s="183"/>
      <c r="I9785" s="183"/>
      <c r="J9785" s="183"/>
      <c r="K9785" s="207">
        <v>5383.46</v>
      </c>
      <c r="L9785" s="183"/>
      <c r="M9785" s="207">
        <v>1057.4100000000001</v>
      </c>
      <c r="N9785" s="183"/>
      <c r="O9785" s="205">
        <v>19.64</v>
      </c>
      <c r="P9785" s="183"/>
    </row>
    <row r="9786" spans="1:16" x14ac:dyDescent="0.25">
      <c r="A9786" s="203" t="s">
        <v>0</v>
      </c>
      <c r="B9786" s="183"/>
      <c r="C9786" s="203" t="s">
        <v>580</v>
      </c>
      <c r="D9786" s="183"/>
      <c r="E9786" s="203" t="s">
        <v>581</v>
      </c>
      <c r="F9786" s="183"/>
      <c r="G9786" s="183"/>
      <c r="H9786" s="183"/>
      <c r="I9786" s="183"/>
      <c r="J9786" s="183"/>
      <c r="K9786" s="204" t="s">
        <v>0</v>
      </c>
      <c r="L9786" s="183"/>
      <c r="M9786" s="204">
        <v>20.9</v>
      </c>
      <c r="N9786" s="183"/>
      <c r="O9786" s="202" t="s">
        <v>0</v>
      </c>
      <c r="P9786" s="183"/>
    </row>
    <row r="9787" spans="1:16" x14ac:dyDescent="0.25">
      <c r="A9787" s="203" t="s">
        <v>0</v>
      </c>
      <c r="B9787" s="183"/>
      <c r="C9787" s="203" t="s">
        <v>744</v>
      </c>
      <c r="D9787" s="183"/>
      <c r="E9787" s="203" t="s">
        <v>745</v>
      </c>
      <c r="F9787" s="183"/>
      <c r="G9787" s="183"/>
      <c r="H9787" s="183"/>
      <c r="I9787" s="183"/>
      <c r="J9787" s="183"/>
      <c r="K9787" s="204" t="s">
        <v>0</v>
      </c>
      <c r="L9787" s="183"/>
      <c r="M9787" s="204">
        <v>399.95</v>
      </c>
      <c r="N9787" s="183"/>
      <c r="O9787" s="202" t="s">
        <v>0</v>
      </c>
      <c r="P9787" s="183"/>
    </row>
    <row r="9788" spans="1:16" x14ac:dyDescent="0.25">
      <c r="A9788" s="203" t="s">
        <v>0</v>
      </c>
      <c r="B9788" s="183"/>
      <c r="C9788" s="203" t="s">
        <v>931</v>
      </c>
      <c r="D9788" s="183"/>
      <c r="E9788" s="203" t="s">
        <v>932</v>
      </c>
      <c r="F9788" s="183"/>
      <c r="G9788" s="183"/>
      <c r="H9788" s="183"/>
      <c r="I9788" s="183"/>
      <c r="J9788" s="183"/>
      <c r="K9788" s="204" t="s">
        <v>0</v>
      </c>
      <c r="L9788" s="183"/>
      <c r="M9788" s="204">
        <v>21.69</v>
      </c>
      <c r="N9788" s="183"/>
      <c r="O9788" s="202" t="s">
        <v>0</v>
      </c>
      <c r="P9788" s="183"/>
    </row>
    <row r="9789" spans="1:16" x14ac:dyDescent="0.25">
      <c r="A9789" s="203" t="s">
        <v>0</v>
      </c>
      <c r="B9789" s="183"/>
      <c r="C9789" s="203" t="s">
        <v>754</v>
      </c>
      <c r="D9789" s="183"/>
      <c r="E9789" s="203" t="s">
        <v>755</v>
      </c>
      <c r="F9789" s="183"/>
      <c r="G9789" s="183"/>
      <c r="H9789" s="183"/>
      <c r="I9789" s="183"/>
      <c r="J9789" s="183"/>
      <c r="K9789" s="204" t="s">
        <v>0</v>
      </c>
      <c r="L9789" s="183"/>
      <c r="M9789" s="204">
        <v>102.86</v>
      </c>
      <c r="N9789" s="183"/>
      <c r="O9789" s="202" t="s">
        <v>0</v>
      </c>
      <c r="P9789" s="183"/>
    </row>
    <row r="9790" spans="1:16" x14ac:dyDescent="0.25">
      <c r="A9790" s="203" t="s">
        <v>0</v>
      </c>
      <c r="B9790" s="183"/>
      <c r="C9790" s="203" t="s">
        <v>596</v>
      </c>
      <c r="D9790" s="183"/>
      <c r="E9790" s="203" t="s">
        <v>597</v>
      </c>
      <c r="F9790" s="183"/>
      <c r="G9790" s="183"/>
      <c r="H9790" s="183"/>
      <c r="I9790" s="183"/>
      <c r="J9790" s="183"/>
      <c r="K9790" s="204" t="s">
        <v>0</v>
      </c>
      <c r="L9790" s="183"/>
      <c r="M9790" s="204">
        <v>16.59</v>
      </c>
      <c r="N9790" s="183"/>
      <c r="O9790" s="202" t="s">
        <v>0</v>
      </c>
      <c r="P9790" s="183"/>
    </row>
    <row r="9791" spans="1:16" x14ac:dyDescent="0.25">
      <c r="A9791" s="203" t="s">
        <v>0</v>
      </c>
      <c r="B9791" s="183"/>
      <c r="C9791" s="203" t="s">
        <v>1089</v>
      </c>
      <c r="D9791" s="183"/>
      <c r="E9791" s="203" t="s">
        <v>1090</v>
      </c>
      <c r="F9791" s="183"/>
      <c r="G9791" s="183"/>
      <c r="H9791" s="183"/>
      <c r="I9791" s="183"/>
      <c r="J9791" s="183"/>
      <c r="K9791" s="204" t="s">
        <v>0</v>
      </c>
      <c r="L9791" s="183"/>
      <c r="M9791" s="204">
        <v>160.25</v>
      </c>
      <c r="N9791" s="183"/>
      <c r="O9791" s="202" t="s">
        <v>0</v>
      </c>
      <c r="P9791" s="183"/>
    </row>
    <row r="9792" spans="1:16" x14ac:dyDescent="0.25">
      <c r="A9792" s="203" t="s">
        <v>0</v>
      </c>
      <c r="B9792" s="183"/>
      <c r="C9792" s="203" t="s">
        <v>648</v>
      </c>
      <c r="D9792" s="183"/>
      <c r="E9792" s="203" t="s">
        <v>649</v>
      </c>
      <c r="F9792" s="183"/>
      <c r="G9792" s="183"/>
      <c r="H9792" s="183"/>
      <c r="I9792" s="183"/>
      <c r="J9792" s="183"/>
      <c r="K9792" s="204" t="s">
        <v>0</v>
      </c>
      <c r="L9792" s="183"/>
      <c r="M9792" s="204">
        <v>120</v>
      </c>
      <c r="N9792" s="183"/>
      <c r="O9792" s="202" t="s">
        <v>0</v>
      </c>
      <c r="P9792" s="183"/>
    </row>
    <row r="9793" spans="1:16" x14ac:dyDescent="0.25">
      <c r="A9793" s="203" t="s">
        <v>0</v>
      </c>
      <c r="B9793" s="183"/>
      <c r="C9793" s="203" t="s">
        <v>600</v>
      </c>
      <c r="D9793" s="183"/>
      <c r="E9793" s="203" t="s">
        <v>601</v>
      </c>
      <c r="F9793" s="183"/>
      <c r="G9793" s="183"/>
      <c r="H9793" s="183"/>
      <c r="I9793" s="183"/>
      <c r="J9793" s="183"/>
      <c r="K9793" s="204" t="s">
        <v>0</v>
      </c>
      <c r="L9793" s="183"/>
      <c r="M9793" s="204">
        <v>215.17</v>
      </c>
      <c r="N9793" s="183"/>
      <c r="O9793" s="202" t="s">
        <v>0</v>
      </c>
      <c r="P9793" s="183"/>
    </row>
    <row r="9794" spans="1:16" x14ac:dyDescent="0.25">
      <c r="A9794" s="206" t="s">
        <v>0</v>
      </c>
      <c r="B9794" s="183"/>
      <c r="C9794" s="206" t="s">
        <v>612</v>
      </c>
      <c r="D9794" s="183"/>
      <c r="E9794" s="206" t="s">
        <v>613</v>
      </c>
      <c r="F9794" s="183"/>
      <c r="G9794" s="183"/>
      <c r="H9794" s="183"/>
      <c r="I9794" s="183"/>
      <c r="J9794" s="183"/>
      <c r="K9794" s="207">
        <v>362.5</v>
      </c>
      <c r="L9794" s="183"/>
      <c r="M9794" s="207">
        <v>362.25</v>
      </c>
      <c r="N9794" s="183"/>
      <c r="O9794" s="205">
        <v>99.93</v>
      </c>
      <c r="P9794" s="183"/>
    </row>
    <row r="9795" spans="1:16" x14ac:dyDescent="0.25">
      <c r="A9795" s="203" t="s">
        <v>0</v>
      </c>
      <c r="B9795" s="183"/>
      <c r="C9795" s="203" t="s">
        <v>853</v>
      </c>
      <c r="D9795" s="183"/>
      <c r="E9795" s="203" t="s">
        <v>854</v>
      </c>
      <c r="F9795" s="183"/>
      <c r="G9795" s="183"/>
      <c r="H9795" s="183"/>
      <c r="I9795" s="183"/>
      <c r="J9795" s="183"/>
      <c r="K9795" s="204" t="s">
        <v>0</v>
      </c>
      <c r="L9795" s="183"/>
      <c r="M9795" s="204">
        <v>152.25</v>
      </c>
      <c r="N9795" s="183"/>
      <c r="O9795" s="202" t="s">
        <v>0</v>
      </c>
      <c r="P9795" s="183"/>
    </row>
    <row r="9796" spans="1:16" x14ac:dyDescent="0.25">
      <c r="A9796" s="203" t="s">
        <v>0</v>
      </c>
      <c r="B9796" s="183"/>
      <c r="C9796" s="203" t="s">
        <v>1511</v>
      </c>
      <c r="D9796" s="183"/>
      <c r="E9796" s="203" t="s">
        <v>1512</v>
      </c>
      <c r="F9796" s="183"/>
      <c r="G9796" s="183"/>
      <c r="H9796" s="183"/>
      <c r="I9796" s="183"/>
      <c r="J9796" s="183"/>
      <c r="K9796" s="204" t="s">
        <v>0</v>
      </c>
      <c r="L9796" s="183"/>
      <c r="M9796" s="204">
        <v>210</v>
      </c>
      <c r="N9796" s="183"/>
      <c r="O9796" s="202" t="s">
        <v>0</v>
      </c>
      <c r="P9796" s="183"/>
    </row>
    <row r="9797" spans="1:16" x14ac:dyDescent="0.25">
      <c r="A9797" s="206" t="s">
        <v>0</v>
      </c>
      <c r="B9797" s="183"/>
      <c r="C9797" s="206" t="s">
        <v>698</v>
      </c>
      <c r="D9797" s="183"/>
      <c r="E9797" s="206" t="s">
        <v>699</v>
      </c>
      <c r="F9797" s="183"/>
      <c r="G9797" s="183"/>
      <c r="H9797" s="183"/>
      <c r="I9797" s="183"/>
      <c r="J9797" s="183"/>
      <c r="K9797" s="207">
        <v>700</v>
      </c>
      <c r="L9797" s="183"/>
      <c r="M9797" s="207">
        <v>610.16999999999996</v>
      </c>
      <c r="N9797" s="183"/>
      <c r="O9797" s="205">
        <v>87.17</v>
      </c>
      <c r="P9797" s="183"/>
    </row>
    <row r="9798" spans="1:16" x14ac:dyDescent="0.25">
      <c r="A9798" s="203" t="s">
        <v>0</v>
      </c>
      <c r="B9798" s="183"/>
      <c r="C9798" s="203" t="s">
        <v>907</v>
      </c>
      <c r="D9798" s="183"/>
      <c r="E9798" s="203" t="s">
        <v>908</v>
      </c>
      <c r="F9798" s="183"/>
      <c r="G9798" s="183"/>
      <c r="H9798" s="183"/>
      <c r="I9798" s="183"/>
      <c r="J9798" s="183"/>
      <c r="K9798" s="204" t="s">
        <v>0</v>
      </c>
      <c r="L9798" s="183"/>
      <c r="M9798" s="204">
        <v>536.38</v>
      </c>
      <c r="N9798" s="183"/>
      <c r="O9798" s="202" t="s">
        <v>0</v>
      </c>
      <c r="P9798" s="183"/>
    </row>
    <row r="9799" spans="1:16" x14ac:dyDescent="0.25">
      <c r="A9799" s="203" t="s">
        <v>0</v>
      </c>
      <c r="B9799" s="183"/>
      <c r="C9799" s="203" t="s">
        <v>919</v>
      </c>
      <c r="D9799" s="183"/>
      <c r="E9799" s="203" t="s">
        <v>920</v>
      </c>
      <c r="F9799" s="183"/>
      <c r="G9799" s="183"/>
      <c r="H9799" s="183"/>
      <c r="I9799" s="183"/>
      <c r="J9799" s="183"/>
      <c r="K9799" s="204" t="s">
        <v>0</v>
      </c>
      <c r="L9799" s="183"/>
      <c r="M9799" s="204">
        <v>73.790000000000006</v>
      </c>
      <c r="N9799" s="183"/>
      <c r="O9799" s="202" t="s">
        <v>0</v>
      </c>
      <c r="P9799" s="183"/>
    </row>
    <row r="9800" spans="1:16" x14ac:dyDescent="0.25">
      <c r="A9800" s="197"/>
      <c r="B9800" s="183"/>
      <c r="C9800" s="197" t="s">
        <v>1515</v>
      </c>
      <c r="D9800" s="183"/>
      <c r="E9800" s="197" t="s">
        <v>1516</v>
      </c>
      <c r="F9800" s="183"/>
      <c r="G9800" s="183"/>
      <c r="H9800" s="183"/>
      <c r="I9800" s="183"/>
      <c r="J9800" s="183"/>
      <c r="K9800" s="198">
        <v>93962.72</v>
      </c>
      <c r="L9800" s="183"/>
      <c r="M9800" s="198">
        <v>38037.629999999997</v>
      </c>
      <c r="N9800" s="183"/>
      <c r="O9800" s="199">
        <v>40.479999999999997</v>
      </c>
      <c r="P9800" s="183"/>
    </row>
    <row r="9801" spans="1:16" x14ac:dyDescent="0.25">
      <c r="A9801" s="187" t="s">
        <v>0</v>
      </c>
      <c r="B9801" s="183"/>
      <c r="C9801" s="187" t="s">
        <v>214</v>
      </c>
      <c r="D9801" s="183"/>
      <c r="E9801" s="183"/>
      <c r="F9801" s="183"/>
      <c r="G9801" s="183"/>
      <c r="H9801" s="183"/>
      <c r="I9801" s="183"/>
      <c r="J9801" s="183"/>
      <c r="K9801" s="188">
        <v>40716.06</v>
      </c>
      <c r="L9801" s="183"/>
      <c r="M9801" s="188">
        <v>18624.09</v>
      </c>
      <c r="N9801" s="183"/>
      <c r="O9801" s="189">
        <v>45.74</v>
      </c>
      <c r="P9801" s="183"/>
    </row>
    <row r="9802" spans="1:16" x14ac:dyDescent="0.25">
      <c r="A9802" s="187" t="s">
        <v>0</v>
      </c>
      <c r="B9802" s="183"/>
      <c r="C9802" s="187" t="s">
        <v>215</v>
      </c>
      <c r="D9802" s="183"/>
      <c r="E9802" s="183"/>
      <c r="F9802" s="183"/>
      <c r="G9802" s="183"/>
      <c r="H9802" s="183"/>
      <c r="I9802" s="183"/>
      <c r="J9802" s="183"/>
      <c r="K9802" s="188">
        <v>40716.06</v>
      </c>
      <c r="L9802" s="183"/>
      <c r="M9802" s="188">
        <v>18624.09</v>
      </c>
      <c r="N9802" s="183"/>
      <c r="O9802" s="189">
        <v>45.74</v>
      </c>
      <c r="P9802" s="183"/>
    </row>
    <row r="9803" spans="1:16" x14ac:dyDescent="0.25">
      <c r="A9803" s="206" t="s">
        <v>0</v>
      </c>
      <c r="B9803" s="183"/>
      <c r="C9803" s="206" t="s">
        <v>564</v>
      </c>
      <c r="D9803" s="183"/>
      <c r="E9803" s="206" t="s">
        <v>565</v>
      </c>
      <c r="F9803" s="183"/>
      <c r="G9803" s="183"/>
      <c r="H9803" s="183"/>
      <c r="I9803" s="183"/>
      <c r="J9803" s="183"/>
      <c r="K9803" s="207">
        <v>39733.96</v>
      </c>
      <c r="L9803" s="183"/>
      <c r="M9803" s="207">
        <v>18140.060000000001</v>
      </c>
      <c r="N9803" s="183"/>
      <c r="O9803" s="205">
        <v>45.65</v>
      </c>
      <c r="P9803" s="183"/>
    </row>
    <row r="9804" spans="1:16" x14ac:dyDescent="0.25">
      <c r="A9804" s="203" t="s">
        <v>0</v>
      </c>
      <c r="B9804" s="183"/>
      <c r="C9804" s="203" t="s">
        <v>566</v>
      </c>
      <c r="D9804" s="183"/>
      <c r="E9804" s="203" t="s">
        <v>567</v>
      </c>
      <c r="F9804" s="183"/>
      <c r="G9804" s="183"/>
      <c r="H9804" s="183"/>
      <c r="I9804" s="183"/>
      <c r="J9804" s="183"/>
      <c r="K9804" s="204" t="s">
        <v>0</v>
      </c>
      <c r="L9804" s="183"/>
      <c r="M9804" s="204">
        <v>15485.03</v>
      </c>
      <c r="N9804" s="183"/>
      <c r="O9804" s="202" t="s">
        <v>0</v>
      </c>
      <c r="P9804" s="183"/>
    </row>
    <row r="9805" spans="1:16" x14ac:dyDescent="0.25">
      <c r="A9805" s="203" t="s">
        <v>0</v>
      </c>
      <c r="B9805" s="183"/>
      <c r="C9805" s="203" t="s">
        <v>572</v>
      </c>
      <c r="D9805" s="183"/>
      <c r="E9805" s="203" t="s">
        <v>573</v>
      </c>
      <c r="F9805" s="183"/>
      <c r="G9805" s="183"/>
      <c r="H9805" s="183"/>
      <c r="I9805" s="183"/>
      <c r="J9805" s="183"/>
      <c r="K9805" s="204" t="s">
        <v>0</v>
      </c>
      <c r="L9805" s="183"/>
      <c r="M9805" s="204">
        <v>100</v>
      </c>
      <c r="N9805" s="183"/>
      <c r="O9805" s="202" t="s">
        <v>0</v>
      </c>
      <c r="P9805" s="183"/>
    </row>
    <row r="9806" spans="1:16" x14ac:dyDescent="0.25">
      <c r="A9806" s="203" t="s">
        <v>0</v>
      </c>
      <c r="B9806" s="183"/>
      <c r="C9806" s="203" t="s">
        <v>568</v>
      </c>
      <c r="D9806" s="183"/>
      <c r="E9806" s="203" t="s">
        <v>569</v>
      </c>
      <c r="F9806" s="183"/>
      <c r="G9806" s="183"/>
      <c r="H9806" s="183"/>
      <c r="I9806" s="183"/>
      <c r="J9806" s="183"/>
      <c r="K9806" s="204" t="s">
        <v>0</v>
      </c>
      <c r="L9806" s="183"/>
      <c r="M9806" s="204">
        <v>2555.0300000000002</v>
      </c>
      <c r="N9806" s="183"/>
      <c r="O9806" s="202" t="s">
        <v>0</v>
      </c>
      <c r="P9806" s="183"/>
    </row>
    <row r="9807" spans="1:16" x14ac:dyDescent="0.25">
      <c r="A9807" s="206" t="s">
        <v>0</v>
      </c>
      <c r="B9807" s="183"/>
      <c r="C9807" s="206" t="s">
        <v>574</v>
      </c>
      <c r="D9807" s="183"/>
      <c r="E9807" s="206" t="s">
        <v>575</v>
      </c>
      <c r="F9807" s="183"/>
      <c r="G9807" s="183"/>
      <c r="H9807" s="183"/>
      <c r="I9807" s="183"/>
      <c r="J9807" s="183"/>
      <c r="K9807" s="207">
        <v>982.1</v>
      </c>
      <c r="L9807" s="183"/>
      <c r="M9807" s="207">
        <v>484.03</v>
      </c>
      <c r="N9807" s="183"/>
      <c r="O9807" s="205">
        <v>49.29</v>
      </c>
      <c r="P9807" s="183"/>
    </row>
    <row r="9808" spans="1:16" x14ac:dyDescent="0.25">
      <c r="A9808" s="203" t="s">
        <v>0</v>
      </c>
      <c r="B9808" s="183"/>
      <c r="C9808" s="203" t="s">
        <v>576</v>
      </c>
      <c r="D9808" s="183"/>
      <c r="E9808" s="203" t="s">
        <v>577</v>
      </c>
      <c r="F9808" s="183"/>
      <c r="G9808" s="183"/>
      <c r="H9808" s="183"/>
      <c r="I9808" s="183"/>
      <c r="J9808" s="183"/>
      <c r="K9808" s="204" t="s">
        <v>0</v>
      </c>
      <c r="L9808" s="183"/>
      <c r="M9808" s="204">
        <v>484.03</v>
      </c>
      <c r="N9808" s="183"/>
      <c r="O9808" s="202" t="s">
        <v>0</v>
      </c>
      <c r="P9808" s="183"/>
    </row>
    <row r="9809" spans="1:16" x14ac:dyDescent="0.25">
      <c r="A9809" s="187" t="s">
        <v>0</v>
      </c>
      <c r="B9809" s="183"/>
      <c r="C9809" s="187" t="s">
        <v>229</v>
      </c>
      <c r="D9809" s="183"/>
      <c r="E9809" s="183"/>
      <c r="F9809" s="183"/>
      <c r="G9809" s="183"/>
      <c r="H9809" s="183"/>
      <c r="I9809" s="183"/>
      <c r="J9809" s="183"/>
      <c r="K9809" s="188">
        <v>53246.66</v>
      </c>
      <c r="L9809" s="183"/>
      <c r="M9809" s="188">
        <v>19413.54</v>
      </c>
      <c r="N9809" s="183"/>
      <c r="O9809" s="189">
        <v>36.46</v>
      </c>
      <c r="P9809" s="183"/>
    </row>
    <row r="9810" spans="1:16" x14ac:dyDescent="0.25">
      <c r="A9810" s="187" t="s">
        <v>0</v>
      </c>
      <c r="B9810" s="183"/>
      <c r="C9810" s="187" t="s">
        <v>234</v>
      </c>
      <c r="D9810" s="183"/>
      <c r="E9810" s="183"/>
      <c r="F9810" s="183"/>
      <c r="G9810" s="183"/>
      <c r="H9810" s="183"/>
      <c r="I9810" s="183"/>
      <c r="J9810" s="183"/>
      <c r="K9810" s="188">
        <v>53246.66</v>
      </c>
      <c r="L9810" s="183"/>
      <c r="M9810" s="188">
        <v>19413.54</v>
      </c>
      <c r="N9810" s="183"/>
      <c r="O9810" s="189">
        <v>36.46</v>
      </c>
      <c r="P9810" s="183"/>
    </row>
    <row r="9811" spans="1:16" x14ac:dyDescent="0.25">
      <c r="A9811" s="206" t="s">
        <v>0</v>
      </c>
      <c r="B9811" s="183"/>
      <c r="C9811" s="206" t="s">
        <v>564</v>
      </c>
      <c r="D9811" s="183"/>
      <c r="E9811" s="206" t="s">
        <v>565</v>
      </c>
      <c r="F9811" s="183"/>
      <c r="G9811" s="183"/>
      <c r="H9811" s="183"/>
      <c r="I9811" s="183"/>
      <c r="J9811" s="183"/>
      <c r="K9811" s="207">
        <v>39733.96</v>
      </c>
      <c r="L9811" s="183"/>
      <c r="M9811" s="207">
        <v>18440.060000000001</v>
      </c>
      <c r="N9811" s="183"/>
      <c r="O9811" s="205">
        <v>46.41</v>
      </c>
      <c r="P9811" s="183"/>
    </row>
    <row r="9812" spans="1:16" x14ac:dyDescent="0.25">
      <c r="A9812" s="203" t="s">
        <v>0</v>
      </c>
      <c r="B9812" s="183"/>
      <c r="C9812" s="203" t="s">
        <v>566</v>
      </c>
      <c r="D9812" s="183"/>
      <c r="E9812" s="203" t="s">
        <v>567</v>
      </c>
      <c r="F9812" s="183"/>
      <c r="G9812" s="183"/>
      <c r="H9812" s="183"/>
      <c r="I9812" s="183"/>
      <c r="J9812" s="183"/>
      <c r="K9812" s="204" t="s">
        <v>0</v>
      </c>
      <c r="L9812" s="183"/>
      <c r="M9812" s="204">
        <v>15485.03</v>
      </c>
      <c r="N9812" s="183"/>
      <c r="O9812" s="202" t="s">
        <v>0</v>
      </c>
      <c r="P9812" s="183"/>
    </row>
    <row r="9813" spans="1:16" x14ac:dyDescent="0.25">
      <c r="A9813" s="203" t="s">
        <v>0</v>
      </c>
      <c r="B9813" s="183"/>
      <c r="C9813" s="203" t="s">
        <v>572</v>
      </c>
      <c r="D9813" s="183"/>
      <c r="E9813" s="203" t="s">
        <v>573</v>
      </c>
      <c r="F9813" s="183"/>
      <c r="G9813" s="183"/>
      <c r="H9813" s="183"/>
      <c r="I9813" s="183"/>
      <c r="J9813" s="183"/>
      <c r="K9813" s="204" t="s">
        <v>0</v>
      </c>
      <c r="L9813" s="183"/>
      <c r="M9813" s="204">
        <v>400</v>
      </c>
      <c r="N9813" s="183"/>
      <c r="O9813" s="202" t="s">
        <v>0</v>
      </c>
      <c r="P9813" s="183"/>
    </row>
    <row r="9814" spans="1:16" x14ac:dyDescent="0.25">
      <c r="A9814" s="203" t="s">
        <v>0</v>
      </c>
      <c r="B9814" s="183"/>
      <c r="C9814" s="203" t="s">
        <v>568</v>
      </c>
      <c r="D9814" s="183"/>
      <c r="E9814" s="203" t="s">
        <v>569</v>
      </c>
      <c r="F9814" s="183"/>
      <c r="G9814" s="183"/>
      <c r="H9814" s="183"/>
      <c r="I9814" s="183"/>
      <c r="J9814" s="183"/>
      <c r="K9814" s="204" t="s">
        <v>0</v>
      </c>
      <c r="L9814" s="183"/>
      <c r="M9814" s="204">
        <v>2555.0300000000002</v>
      </c>
      <c r="N9814" s="183"/>
      <c r="O9814" s="202" t="s">
        <v>0</v>
      </c>
      <c r="P9814" s="183"/>
    </row>
    <row r="9815" spans="1:16" x14ac:dyDescent="0.25">
      <c r="A9815" s="206" t="s">
        <v>0</v>
      </c>
      <c r="B9815" s="183"/>
      <c r="C9815" s="206" t="s">
        <v>574</v>
      </c>
      <c r="D9815" s="183"/>
      <c r="E9815" s="206" t="s">
        <v>575</v>
      </c>
      <c r="F9815" s="183"/>
      <c r="G9815" s="183"/>
      <c r="H9815" s="183"/>
      <c r="I9815" s="183"/>
      <c r="J9815" s="183"/>
      <c r="K9815" s="207">
        <v>13512.7</v>
      </c>
      <c r="L9815" s="183"/>
      <c r="M9815" s="207">
        <v>973.48</v>
      </c>
      <c r="N9815" s="183"/>
      <c r="O9815" s="205">
        <v>7.2</v>
      </c>
      <c r="P9815" s="183"/>
    </row>
    <row r="9816" spans="1:16" x14ac:dyDescent="0.25">
      <c r="A9816" s="203" t="s">
        <v>0</v>
      </c>
      <c r="B9816" s="183"/>
      <c r="C9816" s="203" t="s">
        <v>576</v>
      </c>
      <c r="D9816" s="183"/>
      <c r="E9816" s="203" t="s">
        <v>577</v>
      </c>
      <c r="F9816" s="183"/>
      <c r="G9816" s="183"/>
      <c r="H9816" s="183"/>
      <c r="I9816" s="183"/>
      <c r="J9816" s="183"/>
      <c r="K9816" s="204" t="s">
        <v>0</v>
      </c>
      <c r="L9816" s="183"/>
      <c r="M9816" s="204">
        <v>484.01</v>
      </c>
      <c r="N9816" s="183"/>
      <c r="O9816" s="202" t="s">
        <v>0</v>
      </c>
      <c r="P9816" s="183"/>
    </row>
    <row r="9817" spans="1:16" x14ac:dyDescent="0.25">
      <c r="A9817" s="203" t="s">
        <v>0</v>
      </c>
      <c r="B9817" s="183"/>
      <c r="C9817" s="203" t="s">
        <v>744</v>
      </c>
      <c r="D9817" s="183"/>
      <c r="E9817" s="203" t="s">
        <v>745</v>
      </c>
      <c r="F9817" s="183"/>
      <c r="G9817" s="183"/>
      <c r="H9817" s="183"/>
      <c r="I9817" s="183"/>
      <c r="J9817" s="183"/>
      <c r="K9817" s="204" t="s">
        <v>0</v>
      </c>
      <c r="L9817" s="183"/>
      <c r="M9817" s="204">
        <v>370.47</v>
      </c>
      <c r="N9817" s="183"/>
      <c r="O9817" s="202" t="s">
        <v>0</v>
      </c>
      <c r="P9817" s="183"/>
    </row>
    <row r="9818" spans="1:16" x14ac:dyDescent="0.25">
      <c r="A9818" s="203" t="s">
        <v>0</v>
      </c>
      <c r="B9818" s="183"/>
      <c r="C9818" s="203" t="s">
        <v>706</v>
      </c>
      <c r="D9818" s="183"/>
      <c r="E9818" s="203" t="s">
        <v>707</v>
      </c>
      <c r="F9818" s="183"/>
      <c r="G9818" s="183"/>
      <c r="H9818" s="183"/>
      <c r="I9818" s="183"/>
      <c r="J9818" s="183"/>
      <c r="K9818" s="204" t="s">
        <v>0</v>
      </c>
      <c r="L9818" s="183"/>
      <c r="M9818" s="204">
        <v>119</v>
      </c>
      <c r="N9818" s="183"/>
      <c r="O9818" s="202" t="s">
        <v>0</v>
      </c>
      <c r="P9818" s="183"/>
    </row>
    <row r="9819" spans="1:16" x14ac:dyDescent="0.25">
      <c r="A9819" s="197"/>
      <c r="B9819" s="183"/>
      <c r="C9819" s="197" t="s">
        <v>1640</v>
      </c>
      <c r="D9819" s="183"/>
      <c r="E9819" s="197" t="s">
        <v>1641</v>
      </c>
      <c r="F9819" s="183"/>
      <c r="G9819" s="183"/>
      <c r="H9819" s="183"/>
      <c r="I9819" s="183"/>
      <c r="J9819" s="183"/>
      <c r="K9819" s="198">
        <v>3757</v>
      </c>
      <c r="L9819" s="183"/>
      <c r="M9819" s="198">
        <v>0</v>
      </c>
      <c r="N9819" s="183"/>
      <c r="O9819" s="199">
        <v>0</v>
      </c>
      <c r="P9819" s="183"/>
    </row>
    <row r="9820" spans="1:16" x14ac:dyDescent="0.25">
      <c r="A9820" s="187" t="s">
        <v>0</v>
      </c>
      <c r="B9820" s="183"/>
      <c r="C9820" s="187" t="s">
        <v>229</v>
      </c>
      <c r="D9820" s="183"/>
      <c r="E9820" s="183"/>
      <c r="F9820" s="183"/>
      <c r="G9820" s="183"/>
      <c r="H9820" s="183"/>
      <c r="I9820" s="183"/>
      <c r="J9820" s="183"/>
      <c r="K9820" s="188">
        <v>3757</v>
      </c>
      <c r="L9820" s="183"/>
      <c r="M9820" s="188">
        <v>0</v>
      </c>
      <c r="N9820" s="183"/>
      <c r="O9820" s="189">
        <v>0</v>
      </c>
      <c r="P9820" s="183"/>
    </row>
    <row r="9821" spans="1:16" x14ac:dyDescent="0.25">
      <c r="A9821" s="187" t="s">
        <v>0</v>
      </c>
      <c r="B9821" s="183"/>
      <c r="C9821" s="187" t="s">
        <v>234</v>
      </c>
      <c r="D9821" s="183"/>
      <c r="E9821" s="183"/>
      <c r="F9821" s="183"/>
      <c r="G9821" s="183"/>
      <c r="H9821" s="183"/>
      <c r="I9821" s="183"/>
      <c r="J9821" s="183"/>
      <c r="K9821" s="188">
        <v>3757</v>
      </c>
      <c r="L9821" s="183"/>
      <c r="M9821" s="188">
        <v>0</v>
      </c>
      <c r="N9821" s="183"/>
      <c r="O9821" s="189">
        <v>0</v>
      </c>
      <c r="P9821" s="183"/>
    </row>
    <row r="9822" spans="1:16" x14ac:dyDescent="0.25">
      <c r="A9822" s="206" t="s">
        <v>0</v>
      </c>
      <c r="B9822" s="183"/>
      <c r="C9822" s="206" t="s">
        <v>564</v>
      </c>
      <c r="D9822" s="183"/>
      <c r="E9822" s="206" t="s">
        <v>565</v>
      </c>
      <c r="F9822" s="183"/>
      <c r="G9822" s="183"/>
      <c r="H9822" s="183"/>
      <c r="I9822" s="183"/>
      <c r="J9822" s="183"/>
      <c r="K9822" s="207">
        <v>939.25</v>
      </c>
      <c r="L9822" s="183"/>
      <c r="M9822" s="207">
        <v>0</v>
      </c>
      <c r="N9822" s="183"/>
      <c r="O9822" s="205">
        <v>0</v>
      </c>
      <c r="P9822" s="183"/>
    </row>
    <row r="9823" spans="1:16" x14ac:dyDescent="0.25">
      <c r="A9823" s="206" t="s">
        <v>0</v>
      </c>
      <c r="B9823" s="183"/>
      <c r="C9823" s="206" t="s">
        <v>574</v>
      </c>
      <c r="D9823" s="183"/>
      <c r="E9823" s="206" t="s">
        <v>575</v>
      </c>
      <c r="F9823" s="183"/>
      <c r="G9823" s="183"/>
      <c r="H9823" s="183"/>
      <c r="I9823" s="183"/>
      <c r="J9823" s="183"/>
      <c r="K9823" s="207">
        <v>2817.75</v>
      </c>
      <c r="L9823" s="183"/>
      <c r="M9823" s="207">
        <v>0</v>
      </c>
      <c r="N9823" s="183"/>
      <c r="O9823" s="205">
        <v>0</v>
      </c>
      <c r="P9823" s="183"/>
    </row>
    <row r="9824" spans="1:16" x14ac:dyDescent="0.25">
      <c r="A9824" s="197"/>
      <c r="B9824" s="183"/>
      <c r="C9824" s="197" t="s">
        <v>1517</v>
      </c>
      <c r="D9824" s="183"/>
      <c r="E9824" s="197" t="s">
        <v>1518</v>
      </c>
      <c r="F9824" s="183"/>
      <c r="G9824" s="183"/>
      <c r="H9824" s="183"/>
      <c r="I9824" s="183"/>
      <c r="J9824" s="183"/>
      <c r="K9824" s="198">
        <v>2500</v>
      </c>
      <c r="L9824" s="183"/>
      <c r="M9824" s="198">
        <v>876.67</v>
      </c>
      <c r="N9824" s="183"/>
      <c r="O9824" s="199">
        <v>35.07</v>
      </c>
      <c r="P9824" s="183"/>
    </row>
    <row r="9825" spans="1:16" x14ac:dyDescent="0.25">
      <c r="A9825" s="187" t="s">
        <v>0</v>
      </c>
      <c r="B9825" s="183"/>
      <c r="C9825" s="187" t="s">
        <v>229</v>
      </c>
      <c r="D9825" s="183"/>
      <c r="E9825" s="183"/>
      <c r="F9825" s="183"/>
      <c r="G9825" s="183"/>
      <c r="H9825" s="183"/>
      <c r="I9825" s="183"/>
      <c r="J9825" s="183"/>
      <c r="K9825" s="188">
        <v>2500</v>
      </c>
      <c r="L9825" s="183"/>
      <c r="M9825" s="188">
        <v>876.67</v>
      </c>
      <c r="N9825" s="183"/>
      <c r="O9825" s="189">
        <v>35.07</v>
      </c>
      <c r="P9825" s="183"/>
    </row>
    <row r="9826" spans="1:16" x14ac:dyDescent="0.25">
      <c r="A9826" s="187" t="s">
        <v>0</v>
      </c>
      <c r="B9826" s="183"/>
      <c r="C9826" s="187" t="s">
        <v>232</v>
      </c>
      <c r="D9826" s="183"/>
      <c r="E9826" s="183"/>
      <c r="F9826" s="183"/>
      <c r="G9826" s="183"/>
      <c r="H9826" s="183"/>
      <c r="I9826" s="183"/>
      <c r="J9826" s="183"/>
      <c r="K9826" s="188">
        <v>2500</v>
      </c>
      <c r="L9826" s="183"/>
      <c r="M9826" s="188">
        <v>876.67</v>
      </c>
      <c r="N9826" s="183"/>
      <c r="O9826" s="189">
        <v>35.07</v>
      </c>
      <c r="P9826" s="183"/>
    </row>
    <row r="9827" spans="1:16" x14ac:dyDescent="0.25">
      <c r="A9827" s="206" t="s">
        <v>0</v>
      </c>
      <c r="B9827" s="183"/>
      <c r="C9827" s="206" t="s">
        <v>574</v>
      </c>
      <c r="D9827" s="183"/>
      <c r="E9827" s="206" t="s">
        <v>575</v>
      </c>
      <c r="F9827" s="183"/>
      <c r="G9827" s="183"/>
      <c r="H9827" s="183"/>
      <c r="I9827" s="183"/>
      <c r="J9827" s="183"/>
      <c r="K9827" s="207">
        <v>2500</v>
      </c>
      <c r="L9827" s="183"/>
      <c r="M9827" s="207">
        <v>876.67</v>
      </c>
      <c r="N9827" s="183"/>
      <c r="O9827" s="205">
        <v>35.07</v>
      </c>
      <c r="P9827" s="183"/>
    </row>
    <row r="9828" spans="1:16" x14ac:dyDescent="0.25">
      <c r="A9828" s="203" t="s">
        <v>0</v>
      </c>
      <c r="B9828" s="183"/>
      <c r="C9828" s="203" t="s">
        <v>744</v>
      </c>
      <c r="D9828" s="183"/>
      <c r="E9828" s="203" t="s">
        <v>745</v>
      </c>
      <c r="F9828" s="183"/>
      <c r="G9828" s="183"/>
      <c r="H9828" s="183"/>
      <c r="I9828" s="183"/>
      <c r="J9828" s="183"/>
      <c r="K9828" s="204" t="s">
        <v>0</v>
      </c>
      <c r="L9828" s="183"/>
      <c r="M9828" s="204">
        <v>140.66999999999999</v>
      </c>
      <c r="N9828" s="183"/>
      <c r="O9828" s="202" t="s">
        <v>0</v>
      </c>
      <c r="P9828" s="183"/>
    </row>
    <row r="9829" spans="1:16" x14ac:dyDescent="0.25">
      <c r="A9829" s="203" t="s">
        <v>0</v>
      </c>
      <c r="B9829" s="183"/>
      <c r="C9829" s="203" t="s">
        <v>648</v>
      </c>
      <c r="D9829" s="183"/>
      <c r="E9829" s="203" t="s">
        <v>649</v>
      </c>
      <c r="F9829" s="183"/>
      <c r="G9829" s="183"/>
      <c r="H9829" s="183"/>
      <c r="I9829" s="183"/>
      <c r="J9829" s="183"/>
      <c r="K9829" s="204" t="s">
        <v>0</v>
      </c>
      <c r="L9829" s="183"/>
      <c r="M9829" s="204">
        <v>736</v>
      </c>
      <c r="N9829" s="183"/>
      <c r="O9829" s="202" t="s">
        <v>0</v>
      </c>
      <c r="P9829" s="183"/>
    </row>
    <row r="9830" spans="1:16" x14ac:dyDescent="0.25">
      <c r="A9830" s="197"/>
      <c r="B9830" s="183"/>
      <c r="C9830" s="197" t="s">
        <v>1519</v>
      </c>
      <c r="D9830" s="183"/>
      <c r="E9830" s="197" t="s">
        <v>1520</v>
      </c>
      <c r="F9830" s="183"/>
      <c r="G9830" s="183"/>
      <c r="H9830" s="183"/>
      <c r="I9830" s="183"/>
      <c r="J9830" s="183"/>
      <c r="K9830" s="198">
        <v>27254</v>
      </c>
      <c r="L9830" s="183"/>
      <c r="M9830" s="198">
        <v>2968.55</v>
      </c>
      <c r="N9830" s="183"/>
      <c r="O9830" s="199">
        <v>10.89</v>
      </c>
      <c r="P9830" s="183"/>
    </row>
    <row r="9831" spans="1:16" x14ac:dyDescent="0.25">
      <c r="A9831" s="187" t="s">
        <v>0</v>
      </c>
      <c r="B9831" s="183"/>
      <c r="C9831" s="187" t="s">
        <v>221</v>
      </c>
      <c r="D9831" s="183"/>
      <c r="E9831" s="183"/>
      <c r="F9831" s="183"/>
      <c r="G9831" s="183"/>
      <c r="H9831" s="183"/>
      <c r="I9831" s="183"/>
      <c r="J9831" s="183"/>
      <c r="K9831" s="188">
        <v>5309</v>
      </c>
      <c r="L9831" s="183"/>
      <c r="M9831" s="188">
        <v>2968.55</v>
      </c>
      <c r="N9831" s="183"/>
      <c r="O9831" s="189">
        <v>55.92</v>
      </c>
      <c r="P9831" s="183"/>
    </row>
    <row r="9832" spans="1:16" x14ac:dyDescent="0.25">
      <c r="A9832" s="187" t="s">
        <v>0</v>
      </c>
      <c r="B9832" s="183"/>
      <c r="C9832" s="187" t="s">
        <v>227</v>
      </c>
      <c r="D9832" s="183"/>
      <c r="E9832" s="183"/>
      <c r="F9832" s="183"/>
      <c r="G9832" s="183"/>
      <c r="H9832" s="183"/>
      <c r="I9832" s="183"/>
      <c r="J9832" s="183"/>
      <c r="K9832" s="188">
        <v>5309</v>
      </c>
      <c r="L9832" s="183"/>
      <c r="M9832" s="188">
        <v>2968.55</v>
      </c>
      <c r="N9832" s="183"/>
      <c r="O9832" s="189">
        <v>55.92</v>
      </c>
      <c r="P9832" s="183"/>
    </row>
    <row r="9833" spans="1:16" x14ac:dyDescent="0.25">
      <c r="A9833" s="206" t="s">
        <v>0</v>
      </c>
      <c r="B9833" s="183"/>
      <c r="C9833" s="206" t="s">
        <v>574</v>
      </c>
      <c r="D9833" s="183"/>
      <c r="E9833" s="206" t="s">
        <v>575</v>
      </c>
      <c r="F9833" s="183"/>
      <c r="G9833" s="183"/>
      <c r="H9833" s="183"/>
      <c r="I9833" s="183"/>
      <c r="J9833" s="183"/>
      <c r="K9833" s="207">
        <v>5309</v>
      </c>
      <c r="L9833" s="183"/>
      <c r="M9833" s="207">
        <v>2968.55</v>
      </c>
      <c r="N9833" s="183"/>
      <c r="O9833" s="205">
        <v>55.92</v>
      </c>
      <c r="P9833" s="183"/>
    </row>
    <row r="9834" spans="1:16" x14ac:dyDescent="0.25">
      <c r="A9834" s="203" t="s">
        <v>0</v>
      </c>
      <c r="B9834" s="183"/>
      <c r="C9834" s="203" t="s">
        <v>744</v>
      </c>
      <c r="D9834" s="183"/>
      <c r="E9834" s="203" t="s">
        <v>745</v>
      </c>
      <c r="F9834" s="183"/>
      <c r="G9834" s="183"/>
      <c r="H9834" s="183"/>
      <c r="I9834" s="183"/>
      <c r="J9834" s="183"/>
      <c r="K9834" s="204" t="s">
        <v>0</v>
      </c>
      <c r="L9834" s="183"/>
      <c r="M9834" s="204">
        <v>2968.55</v>
      </c>
      <c r="N9834" s="183"/>
      <c r="O9834" s="202" t="s">
        <v>0</v>
      </c>
      <c r="P9834" s="183"/>
    </row>
    <row r="9835" spans="1:16" x14ac:dyDescent="0.25">
      <c r="A9835" s="187" t="s">
        <v>0</v>
      </c>
      <c r="B9835" s="183"/>
      <c r="C9835" s="187" t="s">
        <v>229</v>
      </c>
      <c r="D9835" s="183"/>
      <c r="E9835" s="183"/>
      <c r="F9835" s="183"/>
      <c r="G9835" s="183"/>
      <c r="H9835" s="183"/>
      <c r="I9835" s="183"/>
      <c r="J9835" s="183"/>
      <c r="K9835" s="188">
        <v>21945</v>
      </c>
      <c r="L9835" s="183"/>
      <c r="M9835" s="188">
        <v>0</v>
      </c>
      <c r="N9835" s="183"/>
      <c r="O9835" s="189">
        <v>0</v>
      </c>
      <c r="P9835" s="183"/>
    </row>
    <row r="9836" spans="1:16" x14ac:dyDescent="0.25">
      <c r="A9836" s="187" t="s">
        <v>0</v>
      </c>
      <c r="B9836" s="183"/>
      <c r="C9836" s="187" t="s">
        <v>232</v>
      </c>
      <c r="D9836" s="183"/>
      <c r="E9836" s="183"/>
      <c r="F9836" s="183"/>
      <c r="G9836" s="183"/>
      <c r="H9836" s="183"/>
      <c r="I9836" s="183"/>
      <c r="J9836" s="183"/>
      <c r="K9836" s="188">
        <v>21945</v>
      </c>
      <c r="L9836" s="183"/>
      <c r="M9836" s="188">
        <v>0</v>
      </c>
      <c r="N9836" s="183"/>
      <c r="O9836" s="189">
        <v>0</v>
      </c>
      <c r="P9836" s="183"/>
    </row>
    <row r="9837" spans="1:16" x14ac:dyDescent="0.25">
      <c r="A9837" s="206" t="s">
        <v>0</v>
      </c>
      <c r="B9837" s="183"/>
      <c r="C9837" s="206" t="s">
        <v>698</v>
      </c>
      <c r="D9837" s="183"/>
      <c r="E9837" s="206" t="s">
        <v>699</v>
      </c>
      <c r="F9837" s="183"/>
      <c r="G9837" s="183"/>
      <c r="H9837" s="183"/>
      <c r="I9837" s="183"/>
      <c r="J9837" s="183"/>
      <c r="K9837" s="207">
        <v>21945</v>
      </c>
      <c r="L9837" s="183"/>
      <c r="M9837" s="207">
        <v>0</v>
      </c>
      <c r="N9837" s="183"/>
      <c r="O9837" s="205">
        <v>0</v>
      </c>
      <c r="P9837" s="183"/>
    </row>
    <row r="9838" spans="1:16" x14ac:dyDescent="0.25">
      <c r="A9838" s="197"/>
      <c r="B9838" s="183"/>
      <c r="C9838" s="197" t="s">
        <v>1603</v>
      </c>
      <c r="D9838" s="183"/>
      <c r="E9838" s="197" t="s">
        <v>1604</v>
      </c>
      <c r="F9838" s="183"/>
      <c r="G9838" s="183"/>
      <c r="H9838" s="183"/>
      <c r="I9838" s="183"/>
      <c r="J9838" s="183"/>
      <c r="K9838" s="198">
        <v>3982</v>
      </c>
      <c r="L9838" s="183"/>
      <c r="M9838" s="198">
        <v>2520</v>
      </c>
      <c r="N9838" s="183"/>
      <c r="O9838" s="199">
        <v>63.28</v>
      </c>
      <c r="P9838" s="183"/>
    </row>
    <row r="9839" spans="1:16" x14ac:dyDescent="0.25">
      <c r="A9839" s="187" t="s">
        <v>0</v>
      </c>
      <c r="B9839" s="183"/>
      <c r="C9839" s="187" t="s">
        <v>229</v>
      </c>
      <c r="D9839" s="183"/>
      <c r="E9839" s="183"/>
      <c r="F9839" s="183"/>
      <c r="G9839" s="183"/>
      <c r="H9839" s="183"/>
      <c r="I9839" s="183"/>
      <c r="J9839" s="183"/>
      <c r="K9839" s="188">
        <v>3982</v>
      </c>
      <c r="L9839" s="183"/>
      <c r="M9839" s="188">
        <v>2520</v>
      </c>
      <c r="N9839" s="183"/>
      <c r="O9839" s="189">
        <v>63.28</v>
      </c>
      <c r="P9839" s="183"/>
    </row>
    <row r="9840" spans="1:16" x14ac:dyDescent="0.25">
      <c r="A9840" s="187" t="s">
        <v>0</v>
      </c>
      <c r="B9840" s="183"/>
      <c r="C9840" s="187" t="s">
        <v>234</v>
      </c>
      <c r="D9840" s="183"/>
      <c r="E9840" s="183"/>
      <c r="F9840" s="183"/>
      <c r="G9840" s="183"/>
      <c r="H9840" s="183"/>
      <c r="I9840" s="183"/>
      <c r="J9840" s="183"/>
      <c r="K9840" s="188">
        <v>3982</v>
      </c>
      <c r="L9840" s="183"/>
      <c r="M9840" s="188">
        <v>2520</v>
      </c>
      <c r="N9840" s="183"/>
      <c r="O9840" s="189">
        <v>63.28</v>
      </c>
      <c r="P9840" s="183"/>
    </row>
    <row r="9841" spans="1:16" x14ac:dyDescent="0.25">
      <c r="A9841" s="206" t="s">
        <v>0</v>
      </c>
      <c r="B9841" s="183"/>
      <c r="C9841" s="206" t="s">
        <v>564</v>
      </c>
      <c r="D9841" s="183"/>
      <c r="E9841" s="206" t="s">
        <v>565</v>
      </c>
      <c r="F9841" s="183"/>
      <c r="G9841" s="183"/>
      <c r="H9841" s="183"/>
      <c r="I9841" s="183"/>
      <c r="J9841" s="183"/>
      <c r="K9841" s="207">
        <v>1031.25</v>
      </c>
      <c r="L9841" s="183"/>
      <c r="M9841" s="207">
        <v>0</v>
      </c>
      <c r="N9841" s="183"/>
      <c r="O9841" s="205">
        <v>0</v>
      </c>
      <c r="P9841" s="183"/>
    </row>
    <row r="9842" spans="1:16" x14ac:dyDescent="0.25">
      <c r="A9842" s="206" t="s">
        <v>0</v>
      </c>
      <c r="B9842" s="183"/>
      <c r="C9842" s="206" t="s">
        <v>574</v>
      </c>
      <c r="D9842" s="183"/>
      <c r="E9842" s="206" t="s">
        <v>575</v>
      </c>
      <c r="F9842" s="183"/>
      <c r="G9842" s="183"/>
      <c r="H9842" s="183"/>
      <c r="I9842" s="183"/>
      <c r="J9842" s="183"/>
      <c r="K9842" s="207">
        <v>2950.75</v>
      </c>
      <c r="L9842" s="183"/>
      <c r="M9842" s="207">
        <v>2520</v>
      </c>
      <c r="N9842" s="183"/>
      <c r="O9842" s="205">
        <v>85.4</v>
      </c>
      <c r="P9842" s="183"/>
    </row>
    <row r="9843" spans="1:16" x14ac:dyDescent="0.25">
      <c r="A9843" s="203" t="s">
        <v>0</v>
      </c>
      <c r="B9843" s="183"/>
      <c r="C9843" s="203" t="s">
        <v>580</v>
      </c>
      <c r="D9843" s="183"/>
      <c r="E9843" s="203" t="s">
        <v>581</v>
      </c>
      <c r="F9843" s="183"/>
      <c r="G9843" s="183"/>
      <c r="H9843" s="183"/>
      <c r="I9843" s="183"/>
      <c r="J9843" s="183"/>
      <c r="K9843" s="204" t="s">
        <v>0</v>
      </c>
      <c r="L9843" s="183"/>
      <c r="M9843" s="204">
        <v>120</v>
      </c>
      <c r="N9843" s="183"/>
      <c r="O9843" s="202" t="s">
        <v>0</v>
      </c>
      <c r="P9843" s="183"/>
    </row>
    <row r="9844" spans="1:16" x14ac:dyDescent="0.25">
      <c r="A9844" s="203" t="s">
        <v>0</v>
      </c>
      <c r="B9844" s="183"/>
      <c r="C9844" s="203" t="s">
        <v>648</v>
      </c>
      <c r="D9844" s="183"/>
      <c r="E9844" s="203" t="s">
        <v>649</v>
      </c>
      <c r="F9844" s="183"/>
      <c r="G9844" s="183"/>
      <c r="H9844" s="183"/>
      <c r="I9844" s="183"/>
      <c r="J9844" s="183"/>
      <c r="K9844" s="204" t="s">
        <v>0</v>
      </c>
      <c r="L9844" s="183"/>
      <c r="M9844" s="204">
        <v>2400</v>
      </c>
      <c r="N9844" s="183"/>
      <c r="O9844" s="202" t="s">
        <v>0</v>
      </c>
      <c r="P9844" s="183"/>
    </row>
    <row r="9845" spans="1:16" x14ac:dyDescent="0.25">
      <c r="A9845" s="197"/>
      <c r="B9845" s="183"/>
      <c r="C9845" s="197" t="s">
        <v>1642</v>
      </c>
      <c r="D9845" s="183"/>
      <c r="E9845" s="197" t="s">
        <v>1643</v>
      </c>
      <c r="F9845" s="183"/>
      <c r="G9845" s="183"/>
      <c r="H9845" s="183"/>
      <c r="I9845" s="183"/>
      <c r="J9845" s="183"/>
      <c r="K9845" s="198">
        <v>3709</v>
      </c>
      <c r="L9845" s="183"/>
      <c r="M9845" s="198">
        <v>0</v>
      </c>
      <c r="N9845" s="183"/>
      <c r="O9845" s="199">
        <v>0</v>
      </c>
      <c r="P9845" s="183"/>
    </row>
    <row r="9846" spans="1:16" x14ac:dyDescent="0.25">
      <c r="A9846" s="187" t="s">
        <v>0</v>
      </c>
      <c r="B9846" s="183"/>
      <c r="C9846" s="187" t="s">
        <v>221</v>
      </c>
      <c r="D9846" s="183"/>
      <c r="E9846" s="183"/>
      <c r="F9846" s="183"/>
      <c r="G9846" s="183"/>
      <c r="H9846" s="183"/>
      <c r="I9846" s="183"/>
      <c r="J9846" s="183"/>
      <c r="K9846" s="188">
        <v>1789</v>
      </c>
      <c r="L9846" s="183"/>
      <c r="M9846" s="188">
        <v>0</v>
      </c>
      <c r="N9846" s="183"/>
      <c r="O9846" s="189">
        <v>0</v>
      </c>
      <c r="P9846" s="183"/>
    </row>
    <row r="9847" spans="1:16" x14ac:dyDescent="0.25">
      <c r="A9847" s="187" t="s">
        <v>0</v>
      </c>
      <c r="B9847" s="183"/>
      <c r="C9847" s="187" t="s">
        <v>227</v>
      </c>
      <c r="D9847" s="183"/>
      <c r="E9847" s="183"/>
      <c r="F9847" s="183"/>
      <c r="G9847" s="183"/>
      <c r="H9847" s="183"/>
      <c r="I9847" s="183"/>
      <c r="J9847" s="183"/>
      <c r="K9847" s="188">
        <v>1789</v>
      </c>
      <c r="L9847" s="183"/>
      <c r="M9847" s="188">
        <v>0</v>
      </c>
      <c r="N9847" s="183"/>
      <c r="O9847" s="189">
        <v>0</v>
      </c>
      <c r="P9847" s="183"/>
    </row>
    <row r="9848" spans="1:16" x14ac:dyDescent="0.25">
      <c r="A9848" s="206" t="s">
        <v>0</v>
      </c>
      <c r="B9848" s="183"/>
      <c r="C9848" s="206" t="s">
        <v>564</v>
      </c>
      <c r="D9848" s="183"/>
      <c r="E9848" s="206" t="s">
        <v>565</v>
      </c>
      <c r="F9848" s="183"/>
      <c r="G9848" s="183"/>
      <c r="H9848" s="183"/>
      <c r="I9848" s="183"/>
      <c r="J9848" s="183"/>
      <c r="K9848" s="207">
        <v>554.54</v>
      </c>
      <c r="L9848" s="183"/>
      <c r="M9848" s="207">
        <v>0</v>
      </c>
      <c r="N9848" s="183"/>
      <c r="O9848" s="205">
        <v>0</v>
      </c>
      <c r="P9848" s="183"/>
    </row>
    <row r="9849" spans="1:16" x14ac:dyDescent="0.25">
      <c r="A9849" s="206" t="s">
        <v>0</v>
      </c>
      <c r="B9849" s="183"/>
      <c r="C9849" s="206" t="s">
        <v>574</v>
      </c>
      <c r="D9849" s="183"/>
      <c r="E9849" s="206" t="s">
        <v>575</v>
      </c>
      <c r="F9849" s="183"/>
      <c r="G9849" s="183"/>
      <c r="H9849" s="183"/>
      <c r="I9849" s="183"/>
      <c r="J9849" s="183"/>
      <c r="K9849" s="207">
        <v>1234.46</v>
      </c>
      <c r="L9849" s="183"/>
      <c r="M9849" s="207">
        <v>0</v>
      </c>
      <c r="N9849" s="183"/>
      <c r="O9849" s="205">
        <v>0</v>
      </c>
      <c r="P9849" s="183"/>
    </row>
    <row r="9850" spans="1:16" x14ac:dyDescent="0.25">
      <c r="A9850" s="187" t="s">
        <v>0</v>
      </c>
      <c r="B9850" s="183"/>
      <c r="C9850" s="187" t="s">
        <v>229</v>
      </c>
      <c r="D9850" s="183"/>
      <c r="E9850" s="183"/>
      <c r="F9850" s="183"/>
      <c r="G9850" s="183"/>
      <c r="H9850" s="183"/>
      <c r="I9850" s="183"/>
      <c r="J9850" s="183"/>
      <c r="K9850" s="188">
        <v>1920</v>
      </c>
      <c r="L9850" s="183"/>
      <c r="M9850" s="188">
        <v>0</v>
      </c>
      <c r="N9850" s="183"/>
      <c r="O9850" s="189">
        <v>0</v>
      </c>
      <c r="P9850" s="183"/>
    </row>
    <row r="9851" spans="1:16" x14ac:dyDescent="0.25">
      <c r="A9851" s="187" t="s">
        <v>0</v>
      </c>
      <c r="B9851" s="183"/>
      <c r="C9851" s="187" t="s">
        <v>234</v>
      </c>
      <c r="D9851" s="183"/>
      <c r="E9851" s="183"/>
      <c r="F9851" s="183"/>
      <c r="G9851" s="183"/>
      <c r="H9851" s="183"/>
      <c r="I9851" s="183"/>
      <c r="J9851" s="183"/>
      <c r="K9851" s="188">
        <v>1920</v>
      </c>
      <c r="L9851" s="183"/>
      <c r="M9851" s="188">
        <v>0</v>
      </c>
      <c r="N9851" s="183"/>
      <c r="O9851" s="189">
        <v>0</v>
      </c>
      <c r="P9851" s="183"/>
    </row>
    <row r="9852" spans="1:16" x14ac:dyDescent="0.25">
      <c r="A9852" s="206" t="s">
        <v>0</v>
      </c>
      <c r="B9852" s="183"/>
      <c r="C9852" s="206" t="s">
        <v>574</v>
      </c>
      <c r="D9852" s="183"/>
      <c r="E9852" s="206" t="s">
        <v>575</v>
      </c>
      <c r="F9852" s="183"/>
      <c r="G9852" s="183"/>
      <c r="H9852" s="183"/>
      <c r="I9852" s="183"/>
      <c r="J9852" s="183"/>
      <c r="K9852" s="207">
        <v>1920</v>
      </c>
      <c r="L9852" s="183"/>
      <c r="M9852" s="207">
        <v>0</v>
      </c>
      <c r="N9852" s="183"/>
      <c r="O9852" s="205">
        <v>0</v>
      </c>
      <c r="P9852" s="183"/>
    </row>
    <row r="9853" spans="1:16" x14ac:dyDescent="0.25">
      <c r="A9853" s="197"/>
      <c r="B9853" s="183"/>
      <c r="C9853" s="197" t="s">
        <v>1389</v>
      </c>
      <c r="D9853" s="183"/>
      <c r="E9853" s="197" t="s">
        <v>1390</v>
      </c>
      <c r="F9853" s="183"/>
      <c r="G9853" s="183"/>
      <c r="H9853" s="183"/>
      <c r="I9853" s="183"/>
      <c r="J9853" s="183"/>
      <c r="K9853" s="198">
        <v>1615</v>
      </c>
      <c r="L9853" s="183"/>
      <c r="M9853" s="198">
        <v>195</v>
      </c>
      <c r="N9853" s="183"/>
      <c r="O9853" s="199">
        <v>12.07</v>
      </c>
      <c r="P9853" s="183"/>
    </row>
    <row r="9854" spans="1:16" x14ac:dyDescent="0.25">
      <c r="A9854" s="187" t="s">
        <v>0</v>
      </c>
      <c r="B9854" s="183"/>
      <c r="C9854" s="187" t="s">
        <v>229</v>
      </c>
      <c r="D9854" s="183"/>
      <c r="E9854" s="183"/>
      <c r="F9854" s="183"/>
      <c r="G9854" s="183"/>
      <c r="H9854" s="183"/>
      <c r="I9854" s="183"/>
      <c r="J9854" s="183"/>
      <c r="K9854" s="188">
        <v>1615</v>
      </c>
      <c r="L9854" s="183"/>
      <c r="M9854" s="188">
        <v>195</v>
      </c>
      <c r="N9854" s="183"/>
      <c r="O9854" s="189">
        <v>12.07</v>
      </c>
      <c r="P9854" s="183"/>
    </row>
    <row r="9855" spans="1:16" x14ac:dyDescent="0.25">
      <c r="A9855" s="187" t="s">
        <v>0</v>
      </c>
      <c r="B9855" s="183"/>
      <c r="C9855" s="187" t="s">
        <v>234</v>
      </c>
      <c r="D9855" s="183"/>
      <c r="E9855" s="183"/>
      <c r="F9855" s="183"/>
      <c r="G9855" s="183"/>
      <c r="H9855" s="183"/>
      <c r="I9855" s="183"/>
      <c r="J9855" s="183"/>
      <c r="K9855" s="188">
        <v>1615</v>
      </c>
      <c r="L9855" s="183"/>
      <c r="M9855" s="188">
        <v>195</v>
      </c>
      <c r="N9855" s="183"/>
      <c r="O9855" s="189">
        <v>12.07</v>
      </c>
      <c r="P9855" s="183"/>
    </row>
    <row r="9856" spans="1:16" x14ac:dyDescent="0.25">
      <c r="A9856" s="206" t="s">
        <v>0</v>
      </c>
      <c r="B9856" s="183"/>
      <c r="C9856" s="206" t="s">
        <v>574</v>
      </c>
      <c r="D9856" s="183"/>
      <c r="E9856" s="206" t="s">
        <v>575</v>
      </c>
      <c r="F9856" s="183"/>
      <c r="G9856" s="183"/>
      <c r="H9856" s="183"/>
      <c r="I9856" s="183"/>
      <c r="J9856" s="183"/>
      <c r="K9856" s="207">
        <v>1615</v>
      </c>
      <c r="L9856" s="183"/>
      <c r="M9856" s="207">
        <v>195</v>
      </c>
      <c r="N9856" s="183"/>
      <c r="O9856" s="205">
        <v>12.07</v>
      </c>
      <c r="P9856" s="183"/>
    </row>
    <row r="9857" spans="1:16" x14ac:dyDescent="0.25">
      <c r="A9857" s="203" t="s">
        <v>0</v>
      </c>
      <c r="B9857" s="183"/>
      <c r="C9857" s="203" t="s">
        <v>648</v>
      </c>
      <c r="D9857" s="183"/>
      <c r="E9857" s="203" t="s">
        <v>649</v>
      </c>
      <c r="F9857" s="183"/>
      <c r="G9857" s="183"/>
      <c r="H9857" s="183"/>
      <c r="I9857" s="183"/>
      <c r="J9857" s="183"/>
      <c r="K9857" s="204" t="s">
        <v>0</v>
      </c>
      <c r="L9857" s="183"/>
      <c r="M9857" s="204">
        <v>195</v>
      </c>
      <c r="N9857" s="183"/>
      <c r="O9857" s="202" t="s">
        <v>0</v>
      </c>
      <c r="P9857" s="183"/>
    </row>
    <row r="9858" spans="1:16" x14ac:dyDescent="0.25">
      <c r="A9858" s="197"/>
      <c r="B9858" s="183"/>
      <c r="C9858" s="197" t="s">
        <v>1527</v>
      </c>
      <c r="D9858" s="183"/>
      <c r="E9858" s="197" t="s">
        <v>1528</v>
      </c>
      <c r="F9858" s="183"/>
      <c r="G9858" s="183"/>
      <c r="H9858" s="183"/>
      <c r="I9858" s="183"/>
      <c r="J9858" s="183"/>
      <c r="K9858" s="198">
        <v>1540.52</v>
      </c>
      <c r="L9858" s="183"/>
      <c r="M9858" s="198">
        <v>431.13</v>
      </c>
      <c r="N9858" s="183"/>
      <c r="O9858" s="199">
        <v>27.99</v>
      </c>
      <c r="P9858" s="183"/>
    </row>
    <row r="9859" spans="1:16" x14ac:dyDescent="0.25">
      <c r="A9859" s="187" t="s">
        <v>0</v>
      </c>
      <c r="B9859" s="183"/>
      <c r="C9859" s="187" t="s">
        <v>229</v>
      </c>
      <c r="D9859" s="183"/>
      <c r="E9859" s="183"/>
      <c r="F9859" s="183"/>
      <c r="G9859" s="183"/>
      <c r="H9859" s="183"/>
      <c r="I9859" s="183"/>
      <c r="J9859" s="183"/>
      <c r="K9859" s="188">
        <v>1540.52</v>
      </c>
      <c r="L9859" s="183"/>
      <c r="M9859" s="188">
        <v>431.13</v>
      </c>
      <c r="N9859" s="183"/>
      <c r="O9859" s="189">
        <v>27.99</v>
      </c>
      <c r="P9859" s="183"/>
    </row>
    <row r="9860" spans="1:16" x14ac:dyDescent="0.25">
      <c r="A9860" s="187" t="s">
        <v>0</v>
      </c>
      <c r="B9860" s="183"/>
      <c r="C9860" s="187" t="s">
        <v>232</v>
      </c>
      <c r="D9860" s="183"/>
      <c r="E9860" s="183"/>
      <c r="F9860" s="183"/>
      <c r="G9860" s="183"/>
      <c r="H9860" s="183"/>
      <c r="I9860" s="183"/>
      <c r="J9860" s="183"/>
      <c r="K9860" s="188">
        <v>1540.52</v>
      </c>
      <c r="L9860" s="183"/>
      <c r="M9860" s="188">
        <v>431.13</v>
      </c>
      <c r="N9860" s="183"/>
      <c r="O9860" s="189">
        <v>27.99</v>
      </c>
      <c r="P9860" s="183"/>
    </row>
    <row r="9861" spans="1:16" x14ac:dyDescent="0.25">
      <c r="A9861" s="206" t="s">
        <v>0</v>
      </c>
      <c r="B9861" s="183"/>
      <c r="C9861" s="206" t="s">
        <v>574</v>
      </c>
      <c r="D9861" s="183"/>
      <c r="E9861" s="206" t="s">
        <v>575</v>
      </c>
      <c r="F9861" s="183"/>
      <c r="G9861" s="183"/>
      <c r="H9861" s="183"/>
      <c r="I9861" s="183"/>
      <c r="J9861" s="183"/>
      <c r="K9861" s="207">
        <v>1540.52</v>
      </c>
      <c r="L9861" s="183"/>
      <c r="M9861" s="207">
        <v>431.13</v>
      </c>
      <c r="N9861" s="183"/>
      <c r="O9861" s="205">
        <v>27.99</v>
      </c>
      <c r="P9861" s="183"/>
    </row>
    <row r="9862" spans="1:16" x14ac:dyDescent="0.25">
      <c r="A9862" s="203" t="s">
        <v>0</v>
      </c>
      <c r="B9862" s="183"/>
      <c r="C9862" s="203" t="s">
        <v>901</v>
      </c>
      <c r="D9862" s="183"/>
      <c r="E9862" s="203" t="s">
        <v>902</v>
      </c>
      <c r="F9862" s="183"/>
      <c r="G9862" s="183"/>
      <c r="H9862" s="183"/>
      <c r="I9862" s="183"/>
      <c r="J9862" s="183"/>
      <c r="K9862" s="204" t="s">
        <v>0</v>
      </c>
      <c r="L9862" s="183"/>
      <c r="M9862" s="204">
        <v>14</v>
      </c>
      <c r="N9862" s="183"/>
      <c r="O9862" s="202" t="s">
        <v>0</v>
      </c>
      <c r="P9862" s="183"/>
    </row>
    <row r="9863" spans="1:16" x14ac:dyDescent="0.25">
      <c r="A9863" s="203" t="s">
        <v>0</v>
      </c>
      <c r="B9863" s="183"/>
      <c r="C9863" s="203" t="s">
        <v>744</v>
      </c>
      <c r="D9863" s="183"/>
      <c r="E9863" s="203" t="s">
        <v>745</v>
      </c>
      <c r="F9863" s="183"/>
      <c r="G9863" s="183"/>
      <c r="H9863" s="183"/>
      <c r="I9863" s="183"/>
      <c r="J9863" s="183"/>
      <c r="K9863" s="204" t="s">
        <v>0</v>
      </c>
      <c r="L9863" s="183"/>
      <c r="M9863" s="204">
        <v>417.13</v>
      </c>
      <c r="N9863" s="183"/>
      <c r="O9863" s="202" t="s">
        <v>0</v>
      </c>
      <c r="P9863" s="183"/>
    </row>
    <row r="9864" spans="1:16" x14ac:dyDescent="0.25">
      <c r="A9864" s="197"/>
      <c r="B9864" s="183"/>
      <c r="C9864" s="197" t="s">
        <v>1555</v>
      </c>
      <c r="D9864" s="183"/>
      <c r="E9864" s="197" t="s">
        <v>1556</v>
      </c>
      <c r="F9864" s="183"/>
      <c r="G9864" s="183"/>
      <c r="H9864" s="183"/>
      <c r="I9864" s="183"/>
      <c r="J9864" s="183"/>
      <c r="K9864" s="198">
        <v>5828.83</v>
      </c>
      <c r="L9864" s="183"/>
      <c r="M9864" s="198">
        <v>4310</v>
      </c>
      <c r="N9864" s="183"/>
      <c r="O9864" s="199">
        <v>73.94</v>
      </c>
      <c r="P9864" s="183"/>
    </row>
    <row r="9865" spans="1:16" x14ac:dyDescent="0.25">
      <c r="A9865" s="187" t="s">
        <v>0</v>
      </c>
      <c r="B9865" s="183"/>
      <c r="C9865" s="187" t="s">
        <v>221</v>
      </c>
      <c r="D9865" s="183"/>
      <c r="E9865" s="183"/>
      <c r="F9865" s="183"/>
      <c r="G9865" s="183"/>
      <c r="H9865" s="183"/>
      <c r="I9865" s="183"/>
      <c r="J9865" s="183"/>
      <c r="K9865" s="188">
        <v>4828.83</v>
      </c>
      <c r="L9865" s="183"/>
      <c r="M9865" s="188">
        <v>3624</v>
      </c>
      <c r="N9865" s="183"/>
      <c r="O9865" s="189">
        <v>75.05</v>
      </c>
      <c r="P9865" s="183"/>
    </row>
    <row r="9866" spans="1:16" x14ac:dyDescent="0.25">
      <c r="A9866" s="187" t="s">
        <v>0</v>
      </c>
      <c r="B9866" s="183"/>
      <c r="C9866" s="187" t="s">
        <v>227</v>
      </c>
      <c r="D9866" s="183"/>
      <c r="E9866" s="183"/>
      <c r="F9866" s="183"/>
      <c r="G9866" s="183"/>
      <c r="H9866" s="183"/>
      <c r="I9866" s="183"/>
      <c r="J9866" s="183"/>
      <c r="K9866" s="188">
        <v>4828.83</v>
      </c>
      <c r="L9866" s="183"/>
      <c r="M9866" s="188">
        <v>3624</v>
      </c>
      <c r="N9866" s="183"/>
      <c r="O9866" s="189">
        <v>75.05</v>
      </c>
      <c r="P9866" s="183"/>
    </row>
    <row r="9867" spans="1:16" x14ac:dyDescent="0.25">
      <c r="A9867" s="206" t="s">
        <v>0</v>
      </c>
      <c r="B9867" s="183"/>
      <c r="C9867" s="206" t="s">
        <v>574</v>
      </c>
      <c r="D9867" s="183"/>
      <c r="E9867" s="206" t="s">
        <v>575</v>
      </c>
      <c r="F9867" s="183"/>
      <c r="G9867" s="183"/>
      <c r="H9867" s="183"/>
      <c r="I9867" s="183"/>
      <c r="J9867" s="183"/>
      <c r="K9867" s="207">
        <v>4828.83</v>
      </c>
      <c r="L9867" s="183"/>
      <c r="M9867" s="207">
        <v>3624</v>
      </c>
      <c r="N9867" s="183"/>
      <c r="O9867" s="205">
        <v>75.05</v>
      </c>
      <c r="P9867" s="183"/>
    </row>
    <row r="9868" spans="1:16" x14ac:dyDescent="0.25">
      <c r="A9868" s="203" t="s">
        <v>0</v>
      </c>
      <c r="B9868" s="183"/>
      <c r="C9868" s="203" t="s">
        <v>580</v>
      </c>
      <c r="D9868" s="183"/>
      <c r="E9868" s="203" t="s">
        <v>581</v>
      </c>
      <c r="F9868" s="183"/>
      <c r="G9868" s="183"/>
      <c r="H9868" s="183"/>
      <c r="I9868" s="183"/>
      <c r="J9868" s="183"/>
      <c r="K9868" s="204" t="s">
        <v>0</v>
      </c>
      <c r="L9868" s="183"/>
      <c r="M9868" s="204">
        <v>654</v>
      </c>
      <c r="N9868" s="183"/>
      <c r="O9868" s="202" t="s">
        <v>0</v>
      </c>
      <c r="P9868" s="183"/>
    </row>
    <row r="9869" spans="1:16" x14ac:dyDescent="0.25">
      <c r="A9869" s="203" t="s">
        <v>0</v>
      </c>
      <c r="B9869" s="183"/>
      <c r="C9869" s="203" t="s">
        <v>901</v>
      </c>
      <c r="D9869" s="183"/>
      <c r="E9869" s="203" t="s">
        <v>902</v>
      </c>
      <c r="F9869" s="183"/>
      <c r="G9869" s="183"/>
      <c r="H9869" s="183"/>
      <c r="I9869" s="183"/>
      <c r="J9869" s="183"/>
      <c r="K9869" s="204" t="s">
        <v>0</v>
      </c>
      <c r="L9869" s="183"/>
      <c r="M9869" s="204">
        <v>66</v>
      </c>
      <c r="N9869" s="183"/>
      <c r="O9869" s="202" t="s">
        <v>0</v>
      </c>
      <c r="P9869" s="183"/>
    </row>
    <row r="9870" spans="1:16" x14ac:dyDescent="0.25">
      <c r="A9870" s="203" t="s">
        <v>0</v>
      </c>
      <c r="B9870" s="183"/>
      <c r="C9870" s="203" t="s">
        <v>648</v>
      </c>
      <c r="D9870" s="183"/>
      <c r="E9870" s="203" t="s">
        <v>649</v>
      </c>
      <c r="F9870" s="183"/>
      <c r="G9870" s="183"/>
      <c r="H9870" s="183"/>
      <c r="I9870" s="183"/>
      <c r="J9870" s="183"/>
      <c r="K9870" s="204" t="s">
        <v>0</v>
      </c>
      <c r="L9870" s="183"/>
      <c r="M9870" s="204">
        <v>2844</v>
      </c>
      <c r="N9870" s="183"/>
      <c r="O9870" s="202" t="s">
        <v>0</v>
      </c>
      <c r="P9870" s="183"/>
    </row>
    <row r="9871" spans="1:16" x14ac:dyDescent="0.25">
      <c r="A9871" s="203" t="s">
        <v>0</v>
      </c>
      <c r="B9871" s="183"/>
      <c r="C9871" s="203" t="s">
        <v>600</v>
      </c>
      <c r="D9871" s="183"/>
      <c r="E9871" s="203" t="s">
        <v>601</v>
      </c>
      <c r="F9871" s="183"/>
      <c r="G9871" s="183"/>
      <c r="H9871" s="183"/>
      <c r="I9871" s="183"/>
      <c r="J9871" s="183"/>
      <c r="K9871" s="204" t="s">
        <v>0</v>
      </c>
      <c r="L9871" s="183"/>
      <c r="M9871" s="204">
        <v>60</v>
      </c>
      <c r="N9871" s="183"/>
      <c r="O9871" s="202" t="s">
        <v>0</v>
      </c>
      <c r="P9871" s="183"/>
    </row>
    <row r="9872" spans="1:16" x14ac:dyDescent="0.25">
      <c r="A9872" s="187" t="s">
        <v>0</v>
      </c>
      <c r="B9872" s="183"/>
      <c r="C9872" s="187" t="s">
        <v>229</v>
      </c>
      <c r="D9872" s="183"/>
      <c r="E9872" s="183"/>
      <c r="F9872" s="183"/>
      <c r="G9872" s="183"/>
      <c r="H9872" s="183"/>
      <c r="I9872" s="183"/>
      <c r="J9872" s="183"/>
      <c r="K9872" s="188">
        <v>0</v>
      </c>
      <c r="L9872" s="183"/>
      <c r="M9872" s="188">
        <v>126</v>
      </c>
      <c r="N9872" s="183"/>
      <c r="O9872" s="189" t="s">
        <v>0</v>
      </c>
      <c r="P9872" s="183"/>
    </row>
    <row r="9873" spans="1:16" x14ac:dyDescent="0.25">
      <c r="A9873" s="187" t="s">
        <v>0</v>
      </c>
      <c r="B9873" s="183"/>
      <c r="C9873" s="187" t="s">
        <v>234</v>
      </c>
      <c r="D9873" s="183"/>
      <c r="E9873" s="183"/>
      <c r="F9873" s="183"/>
      <c r="G9873" s="183"/>
      <c r="H9873" s="183"/>
      <c r="I9873" s="183"/>
      <c r="J9873" s="183"/>
      <c r="K9873" s="188">
        <v>0</v>
      </c>
      <c r="L9873" s="183"/>
      <c r="M9873" s="188">
        <v>126</v>
      </c>
      <c r="N9873" s="183"/>
      <c r="O9873" s="189" t="s">
        <v>0</v>
      </c>
      <c r="P9873" s="183"/>
    </row>
    <row r="9874" spans="1:16" x14ac:dyDescent="0.25">
      <c r="A9874" s="206" t="s">
        <v>0</v>
      </c>
      <c r="B9874" s="183"/>
      <c r="C9874" s="206" t="s">
        <v>574</v>
      </c>
      <c r="D9874" s="183"/>
      <c r="E9874" s="206" t="s">
        <v>575</v>
      </c>
      <c r="F9874" s="183"/>
      <c r="G9874" s="183"/>
      <c r="H9874" s="183"/>
      <c r="I9874" s="183"/>
      <c r="J9874" s="183"/>
      <c r="K9874" s="207">
        <v>0</v>
      </c>
      <c r="L9874" s="183"/>
      <c r="M9874" s="207">
        <v>126</v>
      </c>
      <c r="N9874" s="183"/>
      <c r="O9874" s="205" t="s">
        <v>0</v>
      </c>
      <c r="P9874" s="183"/>
    </row>
    <row r="9875" spans="1:16" x14ac:dyDescent="0.25">
      <c r="A9875" s="203" t="s">
        <v>0</v>
      </c>
      <c r="B9875" s="183"/>
      <c r="C9875" s="203" t="s">
        <v>580</v>
      </c>
      <c r="D9875" s="183"/>
      <c r="E9875" s="203" t="s">
        <v>581</v>
      </c>
      <c r="F9875" s="183"/>
      <c r="G9875" s="183"/>
      <c r="H9875" s="183"/>
      <c r="I9875" s="183"/>
      <c r="J9875" s="183"/>
      <c r="K9875" s="204" t="s">
        <v>0</v>
      </c>
      <c r="L9875" s="183"/>
      <c r="M9875" s="204">
        <v>126</v>
      </c>
      <c r="N9875" s="183"/>
      <c r="O9875" s="202" t="s">
        <v>0</v>
      </c>
      <c r="P9875" s="183"/>
    </row>
    <row r="9876" spans="1:16" x14ac:dyDescent="0.25">
      <c r="A9876" s="187" t="s">
        <v>0</v>
      </c>
      <c r="B9876" s="183"/>
      <c r="C9876" s="187" t="s">
        <v>238</v>
      </c>
      <c r="D9876" s="183"/>
      <c r="E9876" s="183"/>
      <c r="F9876" s="183"/>
      <c r="G9876" s="183"/>
      <c r="H9876" s="183"/>
      <c r="I9876" s="183"/>
      <c r="J9876" s="183"/>
      <c r="K9876" s="188">
        <v>1000</v>
      </c>
      <c r="L9876" s="183"/>
      <c r="M9876" s="188">
        <v>560</v>
      </c>
      <c r="N9876" s="183"/>
      <c r="O9876" s="189">
        <v>56</v>
      </c>
      <c r="P9876" s="183"/>
    </row>
    <row r="9877" spans="1:16" x14ac:dyDescent="0.25">
      <c r="A9877" s="187" t="s">
        <v>0</v>
      </c>
      <c r="B9877" s="183"/>
      <c r="C9877" s="187" t="s">
        <v>240</v>
      </c>
      <c r="D9877" s="183"/>
      <c r="E9877" s="183"/>
      <c r="F9877" s="183"/>
      <c r="G9877" s="183"/>
      <c r="H9877" s="183"/>
      <c r="I9877" s="183"/>
      <c r="J9877" s="183"/>
      <c r="K9877" s="188">
        <v>1000</v>
      </c>
      <c r="L9877" s="183"/>
      <c r="M9877" s="188">
        <v>560</v>
      </c>
      <c r="N9877" s="183"/>
      <c r="O9877" s="189">
        <v>56</v>
      </c>
      <c r="P9877" s="183"/>
    </row>
    <row r="9878" spans="1:16" x14ac:dyDescent="0.25">
      <c r="A9878" s="206" t="s">
        <v>0</v>
      </c>
      <c r="B9878" s="183"/>
      <c r="C9878" s="206" t="s">
        <v>574</v>
      </c>
      <c r="D9878" s="183"/>
      <c r="E9878" s="206" t="s">
        <v>575</v>
      </c>
      <c r="F9878" s="183"/>
      <c r="G9878" s="183"/>
      <c r="H9878" s="183"/>
      <c r="I9878" s="183"/>
      <c r="J9878" s="183"/>
      <c r="K9878" s="207">
        <v>1000</v>
      </c>
      <c r="L9878" s="183"/>
      <c r="M9878" s="207">
        <v>560</v>
      </c>
      <c r="N9878" s="183"/>
      <c r="O9878" s="205">
        <v>56</v>
      </c>
      <c r="P9878" s="183"/>
    </row>
    <row r="9879" spans="1:16" x14ac:dyDescent="0.25">
      <c r="A9879" s="203" t="s">
        <v>0</v>
      </c>
      <c r="B9879" s="183"/>
      <c r="C9879" s="203" t="s">
        <v>580</v>
      </c>
      <c r="D9879" s="183"/>
      <c r="E9879" s="203" t="s">
        <v>581</v>
      </c>
      <c r="F9879" s="183"/>
      <c r="G9879" s="183"/>
      <c r="H9879" s="183"/>
      <c r="I9879" s="183"/>
      <c r="J9879" s="183"/>
      <c r="K9879" s="204" t="s">
        <v>0</v>
      </c>
      <c r="L9879" s="183"/>
      <c r="M9879" s="204">
        <v>560</v>
      </c>
      <c r="N9879" s="183"/>
      <c r="O9879" s="202" t="s">
        <v>0</v>
      </c>
      <c r="P9879" s="183"/>
    </row>
    <row r="9880" spans="1:16" x14ac:dyDescent="0.25">
      <c r="A9880" s="197"/>
      <c r="B9880" s="183"/>
      <c r="C9880" s="197" t="s">
        <v>1581</v>
      </c>
      <c r="D9880" s="183"/>
      <c r="E9880" s="197" t="s">
        <v>1582</v>
      </c>
      <c r="F9880" s="183"/>
      <c r="G9880" s="183"/>
      <c r="H9880" s="183"/>
      <c r="I9880" s="183"/>
      <c r="J9880" s="183"/>
      <c r="K9880" s="198">
        <v>1276.3800000000001</v>
      </c>
      <c r="L9880" s="183"/>
      <c r="M9880" s="198">
        <v>1140</v>
      </c>
      <c r="N9880" s="183"/>
      <c r="O9880" s="199">
        <v>89.32</v>
      </c>
      <c r="P9880" s="183"/>
    </row>
    <row r="9881" spans="1:16" x14ac:dyDescent="0.25">
      <c r="A9881" s="187" t="s">
        <v>0</v>
      </c>
      <c r="B9881" s="183"/>
      <c r="C9881" s="187" t="s">
        <v>229</v>
      </c>
      <c r="D9881" s="183"/>
      <c r="E9881" s="183"/>
      <c r="F9881" s="183"/>
      <c r="G9881" s="183"/>
      <c r="H9881" s="183"/>
      <c r="I9881" s="183"/>
      <c r="J9881" s="183"/>
      <c r="K9881" s="188">
        <v>1276.3800000000001</v>
      </c>
      <c r="L9881" s="183"/>
      <c r="M9881" s="188">
        <v>1140</v>
      </c>
      <c r="N9881" s="183"/>
      <c r="O9881" s="189">
        <v>89.32</v>
      </c>
      <c r="P9881" s="183"/>
    </row>
    <row r="9882" spans="1:16" x14ac:dyDescent="0.25">
      <c r="A9882" s="187" t="s">
        <v>0</v>
      </c>
      <c r="B9882" s="183"/>
      <c r="C9882" s="187" t="s">
        <v>237</v>
      </c>
      <c r="D9882" s="183"/>
      <c r="E9882" s="183"/>
      <c r="F9882" s="183"/>
      <c r="G9882" s="183"/>
      <c r="H9882" s="183"/>
      <c r="I9882" s="183"/>
      <c r="J9882" s="183"/>
      <c r="K9882" s="188">
        <v>1276.3800000000001</v>
      </c>
      <c r="L9882" s="183"/>
      <c r="M9882" s="188">
        <v>1140</v>
      </c>
      <c r="N9882" s="183"/>
      <c r="O9882" s="189">
        <v>89.32</v>
      </c>
      <c r="P9882" s="183"/>
    </row>
    <row r="9883" spans="1:16" x14ac:dyDescent="0.25">
      <c r="A9883" s="206" t="s">
        <v>0</v>
      </c>
      <c r="B9883" s="183"/>
      <c r="C9883" s="206" t="s">
        <v>574</v>
      </c>
      <c r="D9883" s="183"/>
      <c r="E9883" s="206" t="s">
        <v>575</v>
      </c>
      <c r="F9883" s="183"/>
      <c r="G9883" s="183"/>
      <c r="H9883" s="183"/>
      <c r="I9883" s="183"/>
      <c r="J9883" s="183"/>
      <c r="K9883" s="207">
        <v>1276.3800000000001</v>
      </c>
      <c r="L9883" s="183"/>
      <c r="M9883" s="207">
        <v>1140</v>
      </c>
      <c r="N9883" s="183"/>
      <c r="O9883" s="205">
        <v>89.32</v>
      </c>
      <c r="P9883" s="183"/>
    </row>
    <row r="9884" spans="1:16" x14ac:dyDescent="0.25">
      <c r="A9884" s="203" t="s">
        <v>0</v>
      </c>
      <c r="B9884" s="183"/>
      <c r="C9884" s="203" t="s">
        <v>648</v>
      </c>
      <c r="D9884" s="183"/>
      <c r="E9884" s="203" t="s">
        <v>649</v>
      </c>
      <c r="F9884" s="183"/>
      <c r="G9884" s="183"/>
      <c r="H9884" s="183"/>
      <c r="I9884" s="183"/>
      <c r="J9884" s="183"/>
      <c r="K9884" s="204" t="s">
        <v>0</v>
      </c>
      <c r="L9884" s="183"/>
      <c r="M9884" s="204">
        <v>1140</v>
      </c>
      <c r="N9884" s="183"/>
      <c r="O9884" s="202" t="s">
        <v>0</v>
      </c>
      <c r="P9884" s="183"/>
    </row>
    <row r="9885" spans="1:16" x14ac:dyDescent="0.25">
      <c r="A9885" s="197"/>
      <c r="B9885" s="183"/>
      <c r="C9885" s="197" t="s">
        <v>1531</v>
      </c>
      <c r="D9885" s="183"/>
      <c r="E9885" s="197" t="s">
        <v>862</v>
      </c>
      <c r="F9885" s="183"/>
      <c r="G9885" s="183"/>
      <c r="H9885" s="183"/>
      <c r="I9885" s="183"/>
      <c r="J9885" s="183"/>
      <c r="K9885" s="198">
        <v>1300</v>
      </c>
      <c r="L9885" s="183"/>
      <c r="M9885" s="198">
        <v>1300</v>
      </c>
      <c r="N9885" s="183"/>
      <c r="O9885" s="199">
        <v>100</v>
      </c>
      <c r="P9885" s="183"/>
    </row>
    <row r="9886" spans="1:16" x14ac:dyDescent="0.25">
      <c r="A9886" s="187" t="s">
        <v>0</v>
      </c>
      <c r="B9886" s="183"/>
      <c r="C9886" s="187" t="s">
        <v>214</v>
      </c>
      <c r="D9886" s="183"/>
      <c r="E9886" s="183"/>
      <c r="F9886" s="183"/>
      <c r="G9886" s="183"/>
      <c r="H9886" s="183"/>
      <c r="I9886" s="183"/>
      <c r="J9886" s="183"/>
      <c r="K9886" s="188">
        <v>1300</v>
      </c>
      <c r="L9886" s="183"/>
      <c r="M9886" s="188">
        <v>1300</v>
      </c>
      <c r="N9886" s="183"/>
      <c r="O9886" s="189">
        <v>100</v>
      </c>
      <c r="P9886" s="183"/>
    </row>
    <row r="9887" spans="1:16" x14ac:dyDescent="0.25">
      <c r="A9887" s="187" t="s">
        <v>0</v>
      </c>
      <c r="B9887" s="183"/>
      <c r="C9887" s="187" t="s">
        <v>215</v>
      </c>
      <c r="D9887" s="183"/>
      <c r="E9887" s="183"/>
      <c r="F9887" s="183"/>
      <c r="G9887" s="183"/>
      <c r="H9887" s="183"/>
      <c r="I9887" s="183"/>
      <c r="J9887" s="183"/>
      <c r="K9887" s="188">
        <v>1300</v>
      </c>
      <c r="L9887" s="183"/>
      <c r="M9887" s="188">
        <v>1300</v>
      </c>
      <c r="N9887" s="183"/>
      <c r="O9887" s="189">
        <v>100</v>
      </c>
      <c r="P9887" s="183"/>
    </row>
    <row r="9888" spans="1:16" x14ac:dyDescent="0.25">
      <c r="A9888" s="206" t="s">
        <v>0</v>
      </c>
      <c r="B9888" s="183"/>
      <c r="C9888" s="206" t="s">
        <v>574</v>
      </c>
      <c r="D9888" s="183"/>
      <c r="E9888" s="206" t="s">
        <v>575</v>
      </c>
      <c r="F9888" s="183"/>
      <c r="G9888" s="183"/>
      <c r="H9888" s="183"/>
      <c r="I9888" s="183"/>
      <c r="J9888" s="183"/>
      <c r="K9888" s="207">
        <v>1300</v>
      </c>
      <c r="L9888" s="183"/>
      <c r="M9888" s="207">
        <v>1300</v>
      </c>
      <c r="N9888" s="183"/>
      <c r="O9888" s="205">
        <v>100</v>
      </c>
      <c r="P9888" s="183"/>
    </row>
    <row r="9889" spans="1:16" x14ac:dyDescent="0.25">
      <c r="A9889" s="203" t="s">
        <v>0</v>
      </c>
      <c r="B9889" s="183"/>
      <c r="C9889" s="203" t="s">
        <v>580</v>
      </c>
      <c r="D9889" s="183"/>
      <c r="E9889" s="203" t="s">
        <v>581</v>
      </c>
      <c r="F9889" s="183"/>
      <c r="G9889" s="183"/>
      <c r="H9889" s="183"/>
      <c r="I9889" s="183"/>
      <c r="J9889" s="183"/>
      <c r="K9889" s="204" t="s">
        <v>0</v>
      </c>
      <c r="L9889" s="183"/>
      <c r="M9889" s="204">
        <v>140</v>
      </c>
      <c r="N9889" s="183"/>
      <c r="O9889" s="202" t="s">
        <v>0</v>
      </c>
      <c r="P9889" s="183"/>
    </row>
    <row r="9890" spans="1:16" x14ac:dyDescent="0.25">
      <c r="A9890" s="203" t="s">
        <v>0</v>
      </c>
      <c r="B9890" s="183"/>
      <c r="C9890" s="203" t="s">
        <v>744</v>
      </c>
      <c r="D9890" s="183"/>
      <c r="E9890" s="203" t="s">
        <v>745</v>
      </c>
      <c r="F9890" s="183"/>
      <c r="G9890" s="183"/>
      <c r="H9890" s="183"/>
      <c r="I9890" s="183"/>
      <c r="J9890" s="183"/>
      <c r="K9890" s="204" t="s">
        <v>0</v>
      </c>
      <c r="L9890" s="183"/>
      <c r="M9890" s="204">
        <v>230.75</v>
      </c>
      <c r="N9890" s="183"/>
      <c r="O9890" s="202" t="s">
        <v>0</v>
      </c>
      <c r="P9890" s="183"/>
    </row>
    <row r="9891" spans="1:16" x14ac:dyDescent="0.25">
      <c r="A9891" s="203" t="s">
        <v>0</v>
      </c>
      <c r="B9891" s="183"/>
      <c r="C9891" s="203" t="s">
        <v>648</v>
      </c>
      <c r="D9891" s="183"/>
      <c r="E9891" s="203" t="s">
        <v>649</v>
      </c>
      <c r="F9891" s="183"/>
      <c r="G9891" s="183"/>
      <c r="H9891" s="183"/>
      <c r="I9891" s="183"/>
      <c r="J9891" s="183"/>
      <c r="K9891" s="204" t="s">
        <v>0</v>
      </c>
      <c r="L9891" s="183"/>
      <c r="M9891" s="204">
        <v>929.25</v>
      </c>
      <c r="N9891" s="183"/>
      <c r="O9891" s="202" t="s">
        <v>0</v>
      </c>
      <c r="P9891" s="183"/>
    </row>
    <row r="9892" spans="1:16" x14ac:dyDescent="0.25">
      <c r="A9892" s="197"/>
      <c r="B9892" s="183"/>
      <c r="C9892" s="197" t="s">
        <v>1393</v>
      </c>
      <c r="D9892" s="183"/>
      <c r="E9892" s="197" t="s">
        <v>1394</v>
      </c>
      <c r="F9892" s="183"/>
      <c r="G9892" s="183"/>
      <c r="H9892" s="183"/>
      <c r="I9892" s="183"/>
      <c r="J9892" s="183"/>
      <c r="K9892" s="198">
        <v>2906</v>
      </c>
      <c r="L9892" s="183"/>
      <c r="M9892" s="198">
        <v>2338.94</v>
      </c>
      <c r="N9892" s="183"/>
      <c r="O9892" s="199">
        <v>80.489999999999995</v>
      </c>
      <c r="P9892" s="183"/>
    </row>
    <row r="9893" spans="1:16" x14ac:dyDescent="0.25">
      <c r="A9893" s="187" t="s">
        <v>0</v>
      </c>
      <c r="B9893" s="183"/>
      <c r="C9893" s="187" t="s">
        <v>229</v>
      </c>
      <c r="D9893" s="183"/>
      <c r="E9893" s="183"/>
      <c r="F9893" s="183"/>
      <c r="G9893" s="183"/>
      <c r="H9893" s="183"/>
      <c r="I9893" s="183"/>
      <c r="J9893" s="183"/>
      <c r="K9893" s="188">
        <v>2906</v>
      </c>
      <c r="L9893" s="183"/>
      <c r="M9893" s="188">
        <v>2338.94</v>
      </c>
      <c r="N9893" s="183"/>
      <c r="O9893" s="189">
        <v>80.489999999999995</v>
      </c>
      <c r="P9893" s="183"/>
    </row>
    <row r="9894" spans="1:16" x14ac:dyDescent="0.25">
      <c r="A9894" s="187" t="s">
        <v>0</v>
      </c>
      <c r="B9894" s="183"/>
      <c r="C9894" s="187" t="s">
        <v>232</v>
      </c>
      <c r="D9894" s="183"/>
      <c r="E9894" s="183"/>
      <c r="F9894" s="183"/>
      <c r="G9894" s="183"/>
      <c r="H9894" s="183"/>
      <c r="I9894" s="183"/>
      <c r="J9894" s="183"/>
      <c r="K9894" s="188">
        <v>2906</v>
      </c>
      <c r="L9894" s="183"/>
      <c r="M9894" s="188">
        <v>2338.94</v>
      </c>
      <c r="N9894" s="183"/>
      <c r="O9894" s="189">
        <v>80.489999999999995</v>
      </c>
      <c r="P9894" s="183"/>
    </row>
    <row r="9895" spans="1:16" x14ac:dyDescent="0.25">
      <c r="A9895" s="206" t="s">
        <v>0</v>
      </c>
      <c r="B9895" s="183"/>
      <c r="C9895" s="206" t="s">
        <v>574</v>
      </c>
      <c r="D9895" s="183"/>
      <c r="E9895" s="206" t="s">
        <v>575</v>
      </c>
      <c r="F9895" s="183"/>
      <c r="G9895" s="183"/>
      <c r="H9895" s="183"/>
      <c r="I9895" s="183"/>
      <c r="J9895" s="183"/>
      <c r="K9895" s="207">
        <v>2906</v>
      </c>
      <c r="L9895" s="183"/>
      <c r="M9895" s="207">
        <v>2338.94</v>
      </c>
      <c r="N9895" s="183"/>
      <c r="O9895" s="205">
        <v>80.489999999999995</v>
      </c>
      <c r="P9895" s="183"/>
    </row>
    <row r="9896" spans="1:16" x14ac:dyDescent="0.25">
      <c r="A9896" s="203" t="s">
        <v>0</v>
      </c>
      <c r="B9896" s="183"/>
      <c r="C9896" s="203" t="s">
        <v>931</v>
      </c>
      <c r="D9896" s="183"/>
      <c r="E9896" s="203" t="s">
        <v>932</v>
      </c>
      <c r="F9896" s="183"/>
      <c r="G9896" s="183"/>
      <c r="H9896" s="183"/>
      <c r="I9896" s="183"/>
      <c r="J9896" s="183"/>
      <c r="K9896" s="204" t="s">
        <v>0</v>
      </c>
      <c r="L9896" s="183"/>
      <c r="M9896" s="204">
        <v>2338.94</v>
      </c>
      <c r="N9896" s="183"/>
      <c r="O9896" s="202" t="s">
        <v>0</v>
      </c>
      <c r="P9896" s="183"/>
    </row>
    <row r="9897" spans="1:16" x14ac:dyDescent="0.25">
      <c r="A9897" s="200" t="s">
        <v>0</v>
      </c>
      <c r="B9897" s="183"/>
      <c r="C9897" s="200" t="s">
        <v>1395</v>
      </c>
      <c r="D9897" s="183"/>
      <c r="E9897" s="200" t="s">
        <v>1376</v>
      </c>
      <c r="F9897" s="183"/>
      <c r="G9897" s="183"/>
      <c r="H9897" s="183"/>
      <c r="I9897" s="183"/>
      <c r="J9897" s="183"/>
      <c r="K9897" s="201">
        <v>72090.25</v>
      </c>
      <c r="L9897" s="183"/>
      <c r="M9897" s="201">
        <v>37521.68</v>
      </c>
      <c r="N9897" s="183"/>
      <c r="O9897" s="196">
        <v>52.05</v>
      </c>
      <c r="P9897" s="183"/>
    </row>
    <row r="9898" spans="1:16" x14ac:dyDescent="0.25">
      <c r="A9898" s="197"/>
      <c r="B9898" s="183"/>
      <c r="C9898" s="197" t="s">
        <v>1398</v>
      </c>
      <c r="D9898" s="183"/>
      <c r="E9898" s="197" t="s">
        <v>1399</v>
      </c>
      <c r="F9898" s="183"/>
      <c r="G9898" s="183"/>
      <c r="H9898" s="183"/>
      <c r="I9898" s="183"/>
      <c r="J9898" s="183"/>
      <c r="K9898" s="198">
        <v>3717</v>
      </c>
      <c r="L9898" s="183"/>
      <c r="M9898" s="198">
        <v>2628.02</v>
      </c>
      <c r="N9898" s="183"/>
      <c r="O9898" s="199">
        <v>70.7</v>
      </c>
      <c r="P9898" s="183"/>
    </row>
    <row r="9899" spans="1:16" x14ac:dyDescent="0.25">
      <c r="A9899" s="187" t="s">
        <v>0</v>
      </c>
      <c r="B9899" s="183"/>
      <c r="C9899" s="187" t="s">
        <v>214</v>
      </c>
      <c r="D9899" s="183"/>
      <c r="E9899" s="183"/>
      <c r="F9899" s="183"/>
      <c r="G9899" s="183"/>
      <c r="H9899" s="183"/>
      <c r="I9899" s="183"/>
      <c r="J9899" s="183"/>
      <c r="K9899" s="188">
        <v>3717</v>
      </c>
      <c r="L9899" s="183"/>
      <c r="M9899" s="188">
        <v>2628.02</v>
      </c>
      <c r="N9899" s="183"/>
      <c r="O9899" s="189">
        <v>70.7</v>
      </c>
      <c r="P9899" s="183"/>
    </row>
    <row r="9900" spans="1:16" x14ac:dyDescent="0.25">
      <c r="A9900" s="187" t="s">
        <v>0</v>
      </c>
      <c r="B9900" s="183"/>
      <c r="C9900" s="187" t="s">
        <v>215</v>
      </c>
      <c r="D9900" s="183"/>
      <c r="E9900" s="183"/>
      <c r="F9900" s="183"/>
      <c r="G9900" s="183"/>
      <c r="H9900" s="183"/>
      <c r="I9900" s="183"/>
      <c r="J9900" s="183"/>
      <c r="K9900" s="188">
        <v>3717</v>
      </c>
      <c r="L9900" s="183"/>
      <c r="M9900" s="188">
        <v>2628.02</v>
      </c>
      <c r="N9900" s="183"/>
      <c r="O9900" s="189">
        <v>70.7</v>
      </c>
      <c r="P9900" s="183"/>
    </row>
    <row r="9901" spans="1:16" x14ac:dyDescent="0.25">
      <c r="A9901" s="206" t="s">
        <v>0</v>
      </c>
      <c r="B9901" s="183"/>
      <c r="C9901" s="206" t="s">
        <v>564</v>
      </c>
      <c r="D9901" s="183"/>
      <c r="E9901" s="206" t="s">
        <v>565</v>
      </c>
      <c r="F9901" s="183"/>
      <c r="G9901" s="183"/>
      <c r="H9901" s="183"/>
      <c r="I9901" s="183"/>
      <c r="J9901" s="183"/>
      <c r="K9901" s="207">
        <v>3717</v>
      </c>
      <c r="L9901" s="183"/>
      <c r="M9901" s="207">
        <v>2628.02</v>
      </c>
      <c r="N9901" s="183"/>
      <c r="O9901" s="205">
        <v>70.7</v>
      </c>
      <c r="P9901" s="183"/>
    </row>
    <row r="9902" spans="1:16" x14ac:dyDescent="0.25">
      <c r="A9902" s="203" t="s">
        <v>0</v>
      </c>
      <c r="B9902" s="183"/>
      <c r="C9902" s="203" t="s">
        <v>566</v>
      </c>
      <c r="D9902" s="183"/>
      <c r="E9902" s="203" t="s">
        <v>567</v>
      </c>
      <c r="F9902" s="183"/>
      <c r="G9902" s="183"/>
      <c r="H9902" s="183"/>
      <c r="I9902" s="183"/>
      <c r="J9902" s="183"/>
      <c r="K9902" s="204" t="s">
        <v>0</v>
      </c>
      <c r="L9902" s="183"/>
      <c r="M9902" s="204">
        <v>2255.7800000000002</v>
      </c>
      <c r="N9902" s="183"/>
      <c r="O9902" s="202" t="s">
        <v>0</v>
      </c>
      <c r="P9902" s="183"/>
    </row>
    <row r="9903" spans="1:16" x14ac:dyDescent="0.25">
      <c r="A9903" s="203" t="s">
        <v>0</v>
      </c>
      <c r="B9903" s="183"/>
      <c r="C9903" s="203" t="s">
        <v>568</v>
      </c>
      <c r="D9903" s="183"/>
      <c r="E9903" s="203" t="s">
        <v>569</v>
      </c>
      <c r="F9903" s="183"/>
      <c r="G9903" s="183"/>
      <c r="H9903" s="183"/>
      <c r="I9903" s="183"/>
      <c r="J9903" s="183"/>
      <c r="K9903" s="204" t="s">
        <v>0</v>
      </c>
      <c r="L9903" s="183"/>
      <c r="M9903" s="204">
        <v>372.24</v>
      </c>
      <c r="N9903" s="183"/>
      <c r="O9903" s="202" t="s">
        <v>0</v>
      </c>
      <c r="P9903" s="183"/>
    </row>
    <row r="9904" spans="1:16" x14ac:dyDescent="0.25">
      <c r="A9904" s="197"/>
      <c r="B9904" s="183"/>
      <c r="C9904" s="197" t="s">
        <v>1559</v>
      </c>
      <c r="D9904" s="183"/>
      <c r="E9904" s="197" t="s">
        <v>1560</v>
      </c>
      <c r="F9904" s="183"/>
      <c r="G9904" s="183"/>
      <c r="H9904" s="183"/>
      <c r="I9904" s="183"/>
      <c r="J9904" s="183"/>
      <c r="K9904" s="198">
        <v>147</v>
      </c>
      <c r="L9904" s="183"/>
      <c r="M9904" s="198">
        <v>0</v>
      </c>
      <c r="N9904" s="183"/>
      <c r="O9904" s="199">
        <v>0</v>
      </c>
      <c r="P9904" s="183"/>
    </row>
    <row r="9905" spans="1:16" x14ac:dyDescent="0.25">
      <c r="A9905" s="187" t="s">
        <v>0</v>
      </c>
      <c r="B9905" s="183"/>
      <c r="C9905" s="187" t="s">
        <v>229</v>
      </c>
      <c r="D9905" s="183"/>
      <c r="E9905" s="183"/>
      <c r="F9905" s="183"/>
      <c r="G9905" s="183"/>
      <c r="H9905" s="183"/>
      <c r="I9905" s="183"/>
      <c r="J9905" s="183"/>
      <c r="K9905" s="188">
        <v>147</v>
      </c>
      <c r="L9905" s="183"/>
      <c r="M9905" s="188">
        <v>0</v>
      </c>
      <c r="N9905" s="183"/>
      <c r="O9905" s="189">
        <v>0</v>
      </c>
      <c r="P9905" s="183"/>
    </row>
    <row r="9906" spans="1:16" x14ac:dyDescent="0.25">
      <c r="A9906" s="187" t="s">
        <v>0</v>
      </c>
      <c r="B9906" s="183"/>
      <c r="C9906" s="187" t="s">
        <v>232</v>
      </c>
      <c r="D9906" s="183"/>
      <c r="E9906" s="183"/>
      <c r="F9906" s="183"/>
      <c r="G9906" s="183"/>
      <c r="H9906" s="183"/>
      <c r="I9906" s="183"/>
      <c r="J9906" s="183"/>
      <c r="K9906" s="188">
        <v>147</v>
      </c>
      <c r="L9906" s="183"/>
      <c r="M9906" s="188">
        <v>0</v>
      </c>
      <c r="N9906" s="183"/>
      <c r="O9906" s="189">
        <v>0</v>
      </c>
      <c r="P9906" s="183"/>
    </row>
    <row r="9907" spans="1:16" x14ac:dyDescent="0.25">
      <c r="A9907" s="206" t="s">
        <v>0</v>
      </c>
      <c r="B9907" s="183"/>
      <c r="C9907" s="206" t="s">
        <v>574</v>
      </c>
      <c r="D9907" s="183"/>
      <c r="E9907" s="206" t="s">
        <v>575</v>
      </c>
      <c r="F9907" s="183"/>
      <c r="G9907" s="183"/>
      <c r="H9907" s="183"/>
      <c r="I9907" s="183"/>
      <c r="J9907" s="183"/>
      <c r="K9907" s="207">
        <v>147</v>
      </c>
      <c r="L9907" s="183"/>
      <c r="M9907" s="207">
        <v>0</v>
      </c>
      <c r="N9907" s="183"/>
      <c r="O9907" s="205">
        <v>0</v>
      </c>
      <c r="P9907" s="183"/>
    </row>
    <row r="9908" spans="1:16" x14ac:dyDescent="0.25">
      <c r="A9908" s="197"/>
      <c r="B9908" s="183"/>
      <c r="C9908" s="197" t="s">
        <v>1532</v>
      </c>
      <c r="D9908" s="183"/>
      <c r="E9908" s="197" t="s">
        <v>1533</v>
      </c>
      <c r="F9908" s="183"/>
      <c r="G9908" s="183"/>
      <c r="H9908" s="183"/>
      <c r="I9908" s="183"/>
      <c r="J9908" s="183"/>
      <c r="K9908" s="198">
        <v>67497.5</v>
      </c>
      <c r="L9908" s="183"/>
      <c r="M9908" s="198">
        <v>34893.660000000003</v>
      </c>
      <c r="N9908" s="183"/>
      <c r="O9908" s="199">
        <v>51.7</v>
      </c>
      <c r="P9908" s="183"/>
    </row>
    <row r="9909" spans="1:16" x14ac:dyDescent="0.25">
      <c r="A9909" s="187" t="s">
        <v>0</v>
      </c>
      <c r="B9909" s="183"/>
      <c r="C9909" s="187" t="s">
        <v>229</v>
      </c>
      <c r="D9909" s="183"/>
      <c r="E9909" s="183"/>
      <c r="F9909" s="183"/>
      <c r="G9909" s="183"/>
      <c r="H9909" s="183"/>
      <c r="I9909" s="183"/>
      <c r="J9909" s="183"/>
      <c r="K9909" s="188">
        <v>67497.5</v>
      </c>
      <c r="L9909" s="183"/>
      <c r="M9909" s="188">
        <v>34893.660000000003</v>
      </c>
      <c r="N9909" s="183"/>
      <c r="O9909" s="189">
        <v>51.7</v>
      </c>
      <c r="P9909" s="183"/>
    </row>
    <row r="9910" spans="1:16" x14ac:dyDescent="0.25">
      <c r="A9910" s="187" t="s">
        <v>0</v>
      </c>
      <c r="B9910" s="183"/>
      <c r="C9910" s="187" t="s">
        <v>232</v>
      </c>
      <c r="D9910" s="183"/>
      <c r="E9910" s="183"/>
      <c r="F9910" s="183"/>
      <c r="G9910" s="183"/>
      <c r="H9910" s="183"/>
      <c r="I9910" s="183"/>
      <c r="J9910" s="183"/>
      <c r="K9910" s="188">
        <v>67497.5</v>
      </c>
      <c r="L9910" s="183"/>
      <c r="M9910" s="188">
        <v>34893.660000000003</v>
      </c>
      <c r="N9910" s="183"/>
      <c r="O9910" s="189">
        <v>51.7</v>
      </c>
      <c r="P9910" s="183"/>
    </row>
    <row r="9911" spans="1:16" x14ac:dyDescent="0.25">
      <c r="A9911" s="206" t="s">
        <v>0</v>
      </c>
      <c r="B9911" s="183"/>
      <c r="C9911" s="206" t="s">
        <v>574</v>
      </c>
      <c r="D9911" s="183"/>
      <c r="E9911" s="206" t="s">
        <v>575</v>
      </c>
      <c r="F9911" s="183"/>
      <c r="G9911" s="183"/>
      <c r="H9911" s="183"/>
      <c r="I9911" s="183"/>
      <c r="J9911" s="183"/>
      <c r="K9911" s="207">
        <v>67497.5</v>
      </c>
      <c r="L9911" s="183"/>
      <c r="M9911" s="207">
        <v>34893.660000000003</v>
      </c>
      <c r="N9911" s="183"/>
      <c r="O9911" s="205">
        <v>51.7</v>
      </c>
      <c r="P9911" s="183"/>
    </row>
    <row r="9912" spans="1:16" x14ac:dyDescent="0.25">
      <c r="A9912" s="203" t="s">
        <v>0</v>
      </c>
      <c r="B9912" s="183"/>
      <c r="C9912" s="203" t="s">
        <v>931</v>
      </c>
      <c r="D9912" s="183"/>
      <c r="E9912" s="203" t="s">
        <v>932</v>
      </c>
      <c r="F9912" s="183"/>
      <c r="G9912" s="183"/>
      <c r="H9912" s="183"/>
      <c r="I9912" s="183"/>
      <c r="J9912" s="183"/>
      <c r="K9912" s="204" t="s">
        <v>0</v>
      </c>
      <c r="L9912" s="183"/>
      <c r="M9912" s="204">
        <v>34893.660000000003</v>
      </c>
      <c r="N9912" s="183"/>
      <c r="O9912" s="202" t="s">
        <v>0</v>
      </c>
      <c r="P9912" s="183"/>
    </row>
    <row r="9913" spans="1:16" x14ac:dyDescent="0.25">
      <c r="A9913" s="197"/>
      <c r="B9913" s="183"/>
      <c r="C9913" s="197" t="s">
        <v>1400</v>
      </c>
      <c r="D9913" s="183"/>
      <c r="E9913" s="197" t="s">
        <v>1401</v>
      </c>
      <c r="F9913" s="183"/>
      <c r="G9913" s="183"/>
      <c r="H9913" s="183"/>
      <c r="I9913" s="183"/>
      <c r="J9913" s="183"/>
      <c r="K9913" s="198">
        <v>728.75</v>
      </c>
      <c r="L9913" s="183"/>
      <c r="M9913" s="198">
        <v>0</v>
      </c>
      <c r="N9913" s="183"/>
      <c r="O9913" s="199">
        <v>0</v>
      </c>
      <c r="P9913" s="183"/>
    </row>
    <row r="9914" spans="1:16" x14ac:dyDescent="0.25">
      <c r="A9914" s="187" t="s">
        <v>0</v>
      </c>
      <c r="B9914" s="183"/>
      <c r="C9914" s="187" t="s">
        <v>229</v>
      </c>
      <c r="D9914" s="183"/>
      <c r="E9914" s="183"/>
      <c r="F9914" s="183"/>
      <c r="G9914" s="183"/>
      <c r="H9914" s="183"/>
      <c r="I9914" s="183"/>
      <c r="J9914" s="183"/>
      <c r="K9914" s="188">
        <v>728.75</v>
      </c>
      <c r="L9914" s="183"/>
      <c r="M9914" s="188">
        <v>0</v>
      </c>
      <c r="N9914" s="183"/>
      <c r="O9914" s="189">
        <v>0</v>
      </c>
      <c r="P9914" s="183"/>
    </row>
    <row r="9915" spans="1:16" x14ac:dyDescent="0.25">
      <c r="A9915" s="187" t="s">
        <v>0</v>
      </c>
      <c r="B9915" s="183"/>
      <c r="C9915" s="187" t="s">
        <v>232</v>
      </c>
      <c r="D9915" s="183"/>
      <c r="E9915" s="183"/>
      <c r="F9915" s="183"/>
      <c r="G9915" s="183"/>
      <c r="H9915" s="183"/>
      <c r="I9915" s="183"/>
      <c r="J9915" s="183"/>
      <c r="K9915" s="188">
        <v>728.75</v>
      </c>
      <c r="L9915" s="183"/>
      <c r="M9915" s="188">
        <v>0</v>
      </c>
      <c r="N9915" s="183"/>
      <c r="O9915" s="189">
        <v>0</v>
      </c>
      <c r="P9915" s="183"/>
    </row>
    <row r="9916" spans="1:16" x14ac:dyDescent="0.25">
      <c r="A9916" s="206" t="s">
        <v>0</v>
      </c>
      <c r="B9916" s="183"/>
      <c r="C9916" s="206" t="s">
        <v>604</v>
      </c>
      <c r="D9916" s="183"/>
      <c r="E9916" s="206" t="s">
        <v>605</v>
      </c>
      <c r="F9916" s="183"/>
      <c r="G9916" s="183"/>
      <c r="H9916" s="183"/>
      <c r="I9916" s="183"/>
      <c r="J9916" s="183"/>
      <c r="K9916" s="207">
        <v>728.75</v>
      </c>
      <c r="L9916" s="183"/>
      <c r="M9916" s="207">
        <v>0</v>
      </c>
      <c r="N9916" s="183"/>
      <c r="O9916" s="205">
        <v>0</v>
      </c>
      <c r="P9916" s="183"/>
    </row>
    <row r="9917" spans="1:16" x14ac:dyDescent="0.25">
      <c r="A9917" s="200" t="s">
        <v>0</v>
      </c>
      <c r="B9917" s="183"/>
      <c r="C9917" s="200" t="s">
        <v>1410</v>
      </c>
      <c r="D9917" s="183"/>
      <c r="E9917" s="200" t="s">
        <v>1411</v>
      </c>
      <c r="F9917" s="183"/>
      <c r="G9917" s="183"/>
      <c r="H9917" s="183"/>
      <c r="I9917" s="183"/>
      <c r="J9917" s="183"/>
      <c r="K9917" s="201">
        <v>3983</v>
      </c>
      <c r="L9917" s="183"/>
      <c r="M9917" s="201">
        <v>0</v>
      </c>
      <c r="N9917" s="183"/>
      <c r="O9917" s="196">
        <v>0</v>
      </c>
      <c r="P9917" s="183"/>
    </row>
    <row r="9918" spans="1:16" x14ac:dyDescent="0.25">
      <c r="A9918" s="197"/>
      <c r="B9918" s="183"/>
      <c r="C9918" s="197" t="s">
        <v>1534</v>
      </c>
      <c r="D9918" s="183"/>
      <c r="E9918" s="197" t="s">
        <v>1535</v>
      </c>
      <c r="F9918" s="183"/>
      <c r="G9918" s="183"/>
      <c r="H9918" s="183"/>
      <c r="I9918" s="183"/>
      <c r="J9918" s="183"/>
      <c r="K9918" s="198">
        <v>1</v>
      </c>
      <c r="L9918" s="183"/>
      <c r="M9918" s="198">
        <v>0</v>
      </c>
      <c r="N9918" s="183"/>
      <c r="O9918" s="199">
        <v>0</v>
      </c>
      <c r="P9918" s="183"/>
    </row>
    <row r="9919" spans="1:16" x14ac:dyDescent="0.25">
      <c r="A9919" s="187" t="s">
        <v>0</v>
      </c>
      <c r="B9919" s="183"/>
      <c r="C9919" s="187" t="s">
        <v>221</v>
      </c>
      <c r="D9919" s="183"/>
      <c r="E9919" s="183"/>
      <c r="F9919" s="183"/>
      <c r="G9919" s="183"/>
      <c r="H9919" s="183"/>
      <c r="I9919" s="183"/>
      <c r="J9919" s="183"/>
      <c r="K9919" s="188">
        <v>1</v>
      </c>
      <c r="L9919" s="183"/>
      <c r="M9919" s="188">
        <v>0</v>
      </c>
      <c r="N9919" s="183"/>
      <c r="O9919" s="189">
        <v>0</v>
      </c>
      <c r="P9919" s="183"/>
    </row>
    <row r="9920" spans="1:16" x14ac:dyDescent="0.25">
      <c r="A9920" s="187" t="s">
        <v>0</v>
      </c>
      <c r="B9920" s="183"/>
      <c r="C9920" s="187" t="s">
        <v>228</v>
      </c>
      <c r="D9920" s="183"/>
      <c r="E9920" s="183"/>
      <c r="F9920" s="183"/>
      <c r="G9920" s="183"/>
      <c r="H9920" s="183"/>
      <c r="I9920" s="183"/>
      <c r="J9920" s="183"/>
      <c r="K9920" s="188">
        <v>1</v>
      </c>
      <c r="L9920" s="183"/>
      <c r="M9920" s="188">
        <v>0</v>
      </c>
      <c r="N9920" s="183"/>
      <c r="O9920" s="189">
        <v>0</v>
      </c>
      <c r="P9920" s="183"/>
    </row>
    <row r="9921" spans="1:16" x14ac:dyDescent="0.25">
      <c r="A9921" s="206" t="s">
        <v>0</v>
      </c>
      <c r="B9921" s="183"/>
      <c r="C9921" s="206" t="s">
        <v>574</v>
      </c>
      <c r="D9921" s="183"/>
      <c r="E9921" s="206" t="s">
        <v>575</v>
      </c>
      <c r="F9921" s="183"/>
      <c r="G9921" s="183"/>
      <c r="H9921" s="183"/>
      <c r="I9921" s="183"/>
      <c r="J9921" s="183"/>
      <c r="K9921" s="207">
        <v>1</v>
      </c>
      <c r="L9921" s="183"/>
      <c r="M9921" s="207">
        <v>0</v>
      </c>
      <c r="N9921" s="183"/>
      <c r="O9921" s="205">
        <v>0</v>
      </c>
      <c r="P9921" s="183"/>
    </row>
    <row r="9922" spans="1:16" x14ac:dyDescent="0.25">
      <c r="A9922" s="197"/>
      <c r="B9922" s="183"/>
      <c r="C9922" s="197" t="s">
        <v>1583</v>
      </c>
      <c r="D9922" s="183"/>
      <c r="E9922" s="197" t="s">
        <v>1584</v>
      </c>
      <c r="F9922" s="183"/>
      <c r="G9922" s="183"/>
      <c r="H9922" s="183"/>
      <c r="I9922" s="183"/>
      <c r="J9922" s="183"/>
      <c r="K9922" s="198">
        <v>3982</v>
      </c>
      <c r="L9922" s="183"/>
      <c r="M9922" s="198">
        <v>0</v>
      </c>
      <c r="N9922" s="183"/>
      <c r="O9922" s="199">
        <v>0</v>
      </c>
      <c r="P9922" s="183"/>
    </row>
    <row r="9923" spans="1:16" x14ac:dyDescent="0.25">
      <c r="A9923" s="187" t="s">
        <v>0</v>
      </c>
      <c r="B9923" s="183"/>
      <c r="C9923" s="187" t="s">
        <v>229</v>
      </c>
      <c r="D9923" s="183"/>
      <c r="E9923" s="183"/>
      <c r="F9923" s="183"/>
      <c r="G9923" s="183"/>
      <c r="H9923" s="183"/>
      <c r="I9923" s="183"/>
      <c r="J9923" s="183"/>
      <c r="K9923" s="188">
        <v>3982</v>
      </c>
      <c r="L9923" s="183"/>
      <c r="M9923" s="188">
        <v>0</v>
      </c>
      <c r="N9923" s="183"/>
      <c r="O9923" s="189">
        <v>0</v>
      </c>
      <c r="P9923" s="183"/>
    </row>
    <row r="9924" spans="1:16" x14ac:dyDescent="0.25">
      <c r="A9924" s="187" t="s">
        <v>0</v>
      </c>
      <c r="B9924" s="183"/>
      <c r="C9924" s="187" t="s">
        <v>234</v>
      </c>
      <c r="D9924" s="183"/>
      <c r="E9924" s="183"/>
      <c r="F9924" s="183"/>
      <c r="G9924" s="183"/>
      <c r="H9924" s="183"/>
      <c r="I9924" s="183"/>
      <c r="J9924" s="183"/>
      <c r="K9924" s="188">
        <v>3982</v>
      </c>
      <c r="L9924" s="183"/>
      <c r="M9924" s="188">
        <v>0</v>
      </c>
      <c r="N9924" s="183"/>
      <c r="O9924" s="189">
        <v>0</v>
      </c>
      <c r="P9924" s="183"/>
    </row>
    <row r="9925" spans="1:16" x14ac:dyDescent="0.25">
      <c r="A9925" s="206" t="s">
        <v>0</v>
      </c>
      <c r="B9925" s="183"/>
      <c r="C9925" s="206" t="s">
        <v>574</v>
      </c>
      <c r="D9925" s="183"/>
      <c r="E9925" s="206" t="s">
        <v>575</v>
      </c>
      <c r="F9925" s="183"/>
      <c r="G9925" s="183"/>
      <c r="H9925" s="183"/>
      <c r="I9925" s="183"/>
      <c r="J9925" s="183"/>
      <c r="K9925" s="207">
        <v>3982</v>
      </c>
      <c r="L9925" s="183"/>
      <c r="M9925" s="207">
        <v>0</v>
      </c>
      <c r="N9925" s="183"/>
      <c r="O9925" s="205">
        <v>0</v>
      </c>
      <c r="P9925" s="183"/>
    </row>
    <row r="9926" spans="1:16" x14ac:dyDescent="0.25">
      <c r="A9926" s="200" t="s">
        <v>0</v>
      </c>
      <c r="B9926" s="183"/>
      <c r="C9926" s="200" t="s">
        <v>1418</v>
      </c>
      <c r="D9926" s="183"/>
      <c r="E9926" s="200" t="s">
        <v>1419</v>
      </c>
      <c r="F9926" s="183"/>
      <c r="G9926" s="183"/>
      <c r="H9926" s="183"/>
      <c r="I9926" s="183"/>
      <c r="J9926" s="183"/>
      <c r="K9926" s="201">
        <v>16091.21</v>
      </c>
      <c r="L9926" s="183"/>
      <c r="M9926" s="201">
        <v>0</v>
      </c>
      <c r="N9926" s="183"/>
      <c r="O9926" s="196">
        <v>0</v>
      </c>
      <c r="P9926" s="183"/>
    </row>
    <row r="9927" spans="1:16" x14ac:dyDescent="0.25">
      <c r="A9927" s="197"/>
      <c r="B9927" s="183"/>
      <c r="C9927" s="197" t="s">
        <v>1434</v>
      </c>
      <c r="D9927" s="183"/>
      <c r="E9927" s="197" t="s">
        <v>1435</v>
      </c>
      <c r="F9927" s="183"/>
      <c r="G9927" s="183"/>
      <c r="H9927" s="183"/>
      <c r="I9927" s="183"/>
      <c r="J9927" s="183"/>
      <c r="K9927" s="198">
        <v>16091.21</v>
      </c>
      <c r="L9927" s="183"/>
      <c r="M9927" s="198">
        <v>0</v>
      </c>
      <c r="N9927" s="183"/>
      <c r="O9927" s="199">
        <v>0</v>
      </c>
      <c r="P9927" s="183"/>
    </row>
    <row r="9928" spans="1:16" x14ac:dyDescent="0.25">
      <c r="A9928" s="187" t="s">
        <v>0</v>
      </c>
      <c r="B9928" s="183"/>
      <c r="C9928" s="187" t="s">
        <v>214</v>
      </c>
      <c r="D9928" s="183"/>
      <c r="E9928" s="183"/>
      <c r="F9928" s="183"/>
      <c r="G9928" s="183"/>
      <c r="H9928" s="183"/>
      <c r="I9928" s="183"/>
      <c r="J9928" s="183"/>
      <c r="K9928" s="188">
        <v>1000</v>
      </c>
      <c r="L9928" s="183"/>
      <c r="M9928" s="188">
        <v>0</v>
      </c>
      <c r="N9928" s="183"/>
      <c r="O9928" s="189">
        <v>0</v>
      </c>
      <c r="P9928" s="183"/>
    </row>
    <row r="9929" spans="1:16" x14ac:dyDescent="0.25">
      <c r="A9929" s="187" t="s">
        <v>0</v>
      </c>
      <c r="B9929" s="183"/>
      <c r="C9929" s="187" t="s">
        <v>215</v>
      </c>
      <c r="D9929" s="183"/>
      <c r="E9929" s="183"/>
      <c r="F9929" s="183"/>
      <c r="G9929" s="183"/>
      <c r="H9929" s="183"/>
      <c r="I9929" s="183"/>
      <c r="J9929" s="183"/>
      <c r="K9929" s="188">
        <v>1000</v>
      </c>
      <c r="L9929" s="183"/>
      <c r="M9929" s="188">
        <v>0</v>
      </c>
      <c r="N9929" s="183"/>
      <c r="O9929" s="189">
        <v>0</v>
      </c>
      <c r="P9929" s="183"/>
    </row>
    <row r="9930" spans="1:16" x14ac:dyDescent="0.25">
      <c r="A9930" s="206" t="s">
        <v>0</v>
      </c>
      <c r="B9930" s="183"/>
      <c r="C9930" s="206" t="s">
        <v>634</v>
      </c>
      <c r="D9930" s="183"/>
      <c r="E9930" s="206" t="s">
        <v>635</v>
      </c>
      <c r="F9930" s="183"/>
      <c r="G9930" s="183"/>
      <c r="H9930" s="183"/>
      <c r="I9930" s="183"/>
      <c r="J9930" s="183"/>
      <c r="K9930" s="207">
        <v>1000</v>
      </c>
      <c r="L9930" s="183"/>
      <c r="M9930" s="207">
        <v>0</v>
      </c>
      <c r="N9930" s="183"/>
      <c r="O9930" s="205">
        <v>0</v>
      </c>
      <c r="P9930" s="183"/>
    </row>
    <row r="9931" spans="1:16" x14ac:dyDescent="0.25">
      <c r="A9931" s="187" t="s">
        <v>0</v>
      </c>
      <c r="B9931" s="183"/>
      <c r="C9931" s="187" t="s">
        <v>248</v>
      </c>
      <c r="D9931" s="183"/>
      <c r="E9931" s="183"/>
      <c r="F9931" s="183"/>
      <c r="G9931" s="183"/>
      <c r="H9931" s="183"/>
      <c r="I9931" s="183"/>
      <c r="J9931" s="183"/>
      <c r="K9931" s="188">
        <v>15091.21</v>
      </c>
      <c r="L9931" s="183"/>
      <c r="M9931" s="188">
        <v>0</v>
      </c>
      <c r="N9931" s="183"/>
      <c r="O9931" s="189">
        <v>0</v>
      </c>
      <c r="P9931" s="183"/>
    </row>
    <row r="9932" spans="1:16" x14ac:dyDescent="0.25">
      <c r="A9932" s="187" t="s">
        <v>0</v>
      </c>
      <c r="B9932" s="183"/>
      <c r="C9932" s="187" t="s">
        <v>249</v>
      </c>
      <c r="D9932" s="183"/>
      <c r="E9932" s="183"/>
      <c r="F9932" s="183"/>
      <c r="G9932" s="183"/>
      <c r="H9932" s="183"/>
      <c r="I9932" s="183"/>
      <c r="J9932" s="183"/>
      <c r="K9932" s="188">
        <v>15091.21</v>
      </c>
      <c r="L9932" s="183"/>
      <c r="M9932" s="188">
        <v>0</v>
      </c>
      <c r="N9932" s="183"/>
      <c r="O9932" s="189">
        <v>0</v>
      </c>
      <c r="P9932" s="183"/>
    </row>
    <row r="9933" spans="1:16" x14ac:dyDescent="0.25">
      <c r="A9933" s="206" t="s">
        <v>0</v>
      </c>
      <c r="B9933" s="183"/>
      <c r="C9933" s="206" t="s">
        <v>634</v>
      </c>
      <c r="D9933" s="183"/>
      <c r="E9933" s="206" t="s">
        <v>635</v>
      </c>
      <c r="F9933" s="183"/>
      <c r="G9933" s="183"/>
      <c r="H9933" s="183"/>
      <c r="I9933" s="183"/>
      <c r="J9933" s="183"/>
      <c r="K9933" s="207">
        <v>15091.21</v>
      </c>
      <c r="L9933" s="183"/>
      <c r="M9933" s="207">
        <v>0</v>
      </c>
      <c r="N9933" s="183"/>
      <c r="O9933" s="205">
        <v>0</v>
      </c>
      <c r="P9933" s="183"/>
    </row>
    <row r="9934" spans="1:16" x14ac:dyDescent="0.25">
      <c r="A9934" s="200" t="s">
        <v>0</v>
      </c>
      <c r="B9934" s="183"/>
      <c r="C9934" s="200" t="s">
        <v>1456</v>
      </c>
      <c r="D9934" s="183"/>
      <c r="E9934" s="200" t="s">
        <v>1457</v>
      </c>
      <c r="F9934" s="183"/>
      <c r="G9934" s="183"/>
      <c r="H9934" s="183"/>
      <c r="I9934" s="183"/>
      <c r="J9934" s="183"/>
      <c r="K9934" s="201">
        <v>2061.75</v>
      </c>
      <c r="L9934" s="183"/>
      <c r="M9934" s="201">
        <v>0</v>
      </c>
      <c r="N9934" s="183"/>
      <c r="O9934" s="196">
        <v>0</v>
      </c>
      <c r="P9934" s="183"/>
    </row>
    <row r="9935" spans="1:16" x14ac:dyDescent="0.25">
      <c r="A9935" s="197"/>
      <c r="B9935" s="183"/>
      <c r="C9935" s="197" t="s">
        <v>1458</v>
      </c>
      <c r="D9935" s="183"/>
      <c r="E9935" s="197" t="s">
        <v>1459</v>
      </c>
      <c r="F9935" s="183"/>
      <c r="G9935" s="183"/>
      <c r="H9935" s="183"/>
      <c r="I9935" s="183"/>
      <c r="J9935" s="183"/>
      <c r="K9935" s="198">
        <v>1531.75</v>
      </c>
      <c r="L9935" s="183"/>
      <c r="M9935" s="198">
        <v>0</v>
      </c>
      <c r="N9935" s="183"/>
      <c r="O9935" s="199">
        <v>0</v>
      </c>
      <c r="P9935" s="183"/>
    </row>
    <row r="9936" spans="1:16" x14ac:dyDescent="0.25">
      <c r="A9936" s="187" t="s">
        <v>0</v>
      </c>
      <c r="B9936" s="183"/>
      <c r="C9936" s="187" t="s">
        <v>221</v>
      </c>
      <c r="D9936" s="183"/>
      <c r="E9936" s="183"/>
      <c r="F9936" s="183"/>
      <c r="G9936" s="183"/>
      <c r="H9936" s="183"/>
      <c r="I9936" s="183"/>
      <c r="J9936" s="183"/>
      <c r="K9936" s="188">
        <v>1001</v>
      </c>
      <c r="L9936" s="183"/>
      <c r="M9936" s="188">
        <v>0</v>
      </c>
      <c r="N9936" s="183"/>
      <c r="O9936" s="189">
        <v>0</v>
      </c>
      <c r="P9936" s="183"/>
    </row>
    <row r="9937" spans="1:16" x14ac:dyDescent="0.25">
      <c r="A9937" s="187" t="s">
        <v>0</v>
      </c>
      <c r="B9937" s="183"/>
      <c r="C9937" s="187" t="s">
        <v>227</v>
      </c>
      <c r="D9937" s="183"/>
      <c r="E9937" s="183"/>
      <c r="F9937" s="183"/>
      <c r="G9937" s="183"/>
      <c r="H9937" s="183"/>
      <c r="I9937" s="183"/>
      <c r="J9937" s="183"/>
      <c r="K9937" s="188">
        <v>1000</v>
      </c>
      <c r="L9937" s="183"/>
      <c r="M9937" s="188">
        <v>0</v>
      </c>
      <c r="N9937" s="183"/>
      <c r="O9937" s="189">
        <v>0</v>
      </c>
      <c r="P9937" s="183"/>
    </row>
    <row r="9938" spans="1:16" x14ac:dyDescent="0.25">
      <c r="A9938" s="206" t="s">
        <v>0</v>
      </c>
      <c r="B9938" s="183"/>
      <c r="C9938" s="206" t="s">
        <v>698</v>
      </c>
      <c r="D9938" s="183"/>
      <c r="E9938" s="206" t="s">
        <v>699</v>
      </c>
      <c r="F9938" s="183"/>
      <c r="G9938" s="183"/>
      <c r="H9938" s="183"/>
      <c r="I9938" s="183"/>
      <c r="J9938" s="183"/>
      <c r="K9938" s="207">
        <v>1000</v>
      </c>
      <c r="L9938" s="183"/>
      <c r="M9938" s="207">
        <v>0</v>
      </c>
      <c r="N9938" s="183"/>
      <c r="O9938" s="205">
        <v>0</v>
      </c>
      <c r="P9938" s="183"/>
    </row>
    <row r="9939" spans="1:16" x14ac:dyDescent="0.25">
      <c r="A9939" s="187" t="s">
        <v>0</v>
      </c>
      <c r="B9939" s="183"/>
      <c r="C9939" s="187" t="s">
        <v>228</v>
      </c>
      <c r="D9939" s="183"/>
      <c r="E9939" s="183"/>
      <c r="F9939" s="183"/>
      <c r="G9939" s="183"/>
      <c r="H9939" s="183"/>
      <c r="I9939" s="183"/>
      <c r="J9939" s="183"/>
      <c r="K9939" s="188">
        <v>1</v>
      </c>
      <c r="L9939" s="183"/>
      <c r="M9939" s="188">
        <v>0</v>
      </c>
      <c r="N9939" s="183"/>
      <c r="O9939" s="189">
        <v>0</v>
      </c>
      <c r="P9939" s="183"/>
    </row>
    <row r="9940" spans="1:16" x14ac:dyDescent="0.25">
      <c r="A9940" s="206" t="s">
        <v>0</v>
      </c>
      <c r="B9940" s="183"/>
      <c r="C9940" s="206" t="s">
        <v>698</v>
      </c>
      <c r="D9940" s="183"/>
      <c r="E9940" s="206" t="s">
        <v>699</v>
      </c>
      <c r="F9940" s="183"/>
      <c r="G9940" s="183"/>
      <c r="H9940" s="183"/>
      <c r="I9940" s="183"/>
      <c r="J9940" s="183"/>
      <c r="K9940" s="207">
        <v>1</v>
      </c>
      <c r="L9940" s="183"/>
      <c r="M9940" s="207">
        <v>0</v>
      </c>
      <c r="N9940" s="183"/>
      <c r="O9940" s="205">
        <v>0</v>
      </c>
      <c r="P9940" s="183"/>
    </row>
    <row r="9941" spans="1:16" x14ac:dyDescent="0.25">
      <c r="A9941" s="187" t="s">
        <v>0</v>
      </c>
      <c r="B9941" s="183"/>
      <c r="C9941" s="187" t="s">
        <v>229</v>
      </c>
      <c r="D9941" s="183"/>
      <c r="E9941" s="183"/>
      <c r="F9941" s="183"/>
      <c r="G9941" s="183"/>
      <c r="H9941" s="183"/>
      <c r="I9941" s="183"/>
      <c r="J9941" s="183"/>
      <c r="K9941" s="188">
        <v>530.75</v>
      </c>
      <c r="L9941" s="183"/>
      <c r="M9941" s="188">
        <v>0</v>
      </c>
      <c r="N9941" s="183"/>
      <c r="O9941" s="189">
        <v>0</v>
      </c>
      <c r="P9941" s="183"/>
    </row>
    <row r="9942" spans="1:16" x14ac:dyDescent="0.25">
      <c r="A9942" s="187" t="s">
        <v>0</v>
      </c>
      <c r="B9942" s="183"/>
      <c r="C9942" s="187" t="s">
        <v>232</v>
      </c>
      <c r="D9942" s="183"/>
      <c r="E9942" s="183"/>
      <c r="F9942" s="183"/>
      <c r="G9942" s="183"/>
      <c r="H9942" s="183"/>
      <c r="I9942" s="183"/>
      <c r="J9942" s="183"/>
      <c r="K9942" s="188">
        <v>530.75</v>
      </c>
      <c r="L9942" s="183"/>
      <c r="M9942" s="188">
        <v>0</v>
      </c>
      <c r="N9942" s="183"/>
      <c r="O9942" s="189">
        <v>0</v>
      </c>
      <c r="P9942" s="183"/>
    </row>
    <row r="9943" spans="1:16" x14ac:dyDescent="0.25">
      <c r="A9943" s="206" t="s">
        <v>0</v>
      </c>
      <c r="B9943" s="183"/>
      <c r="C9943" s="206" t="s">
        <v>698</v>
      </c>
      <c r="D9943" s="183"/>
      <c r="E9943" s="206" t="s">
        <v>699</v>
      </c>
      <c r="F9943" s="183"/>
      <c r="G9943" s="183"/>
      <c r="H9943" s="183"/>
      <c r="I9943" s="183"/>
      <c r="J9943" s="183"/>
      <c r="K9943" s="207">
        <v>530.75</v>
      </c>
      <c r="L9943" s="183"/>
      <c r="M9943" s="207">
        <v>0</v>
      </c>
      <c r="N9943" s="183"/>
      <c r="O9943" s="205">
        <v>0</v>
      </c>
      <c r="P9943" s="183"/>
    </row>
    <row r="9944" spans="1:16" x14ac:dyDescent="0.25">
      <c r="A9944" s="197"/>
      <c r="B9944" s="183"/>
      <c r="C9944" s="197" t="s">
        <v>1536</v>
      </c>
      <c r="D9944" s="183"/>
      <c r="E9944" s="197" t="s">
        <v>1537</v>
      </c>
      <c r="F9944" s="183"/>
      <c r="G9944" s="183"/>
      <c r="H9944" s="183"/>
      <c r="I9944" s="183"/>
      <c r="J9944" s="183"/>
      <c r="K9944" s="198">
        <v>530</v>
      </c>
      <c r="L9944" s="183"/>
      <c r="M9944" s="198">
        <v>0</v>
      </c>
      <c r="N9944" s="183"/>
      <c r="O9944" s="199">
        <v>0</v>
      </c>
      <c r="P9944" s="183"/>
    </row>
    <row r="9945" spans="1:16" x14ac:dyDescent="0.25">
      <c r="A9945" s="187" t="s">
        <v>0</v>
      </c>
      <c r="B9945" s="183"/>
      <c r="C9945" s="187" t="s">
        <v>214</v>
      </c>
      <c r="D9945" s="183"/>
      <c r="E9945" s="183"/>
      <c r="F9945" s="183"/>
      <c r="G9945" s="183"/>
      <c r="H9945" s="183"/>
      <c r="I9945" s="183"/>
      <c r="J9945" s="183"/>
      <c r="K9945" s="188">
        <v>530</v>
      </c>
      <c r="L9945" s="183"/>
      <c r="M9945" s="188">
        <v>0</v>
      </c>
      <c r="N9945" s="183"/>
      <c r="O9945" s="189">
        <v>0</v>
      </c>
      <c r="P9945" s="183"/>
    </row>
    <row r="9946" spans="1:16" x14ac:dyDescent="0.25">
      <c r="A9946" s="187" t="s">
        <v>0</v>
      </c>
      <c r="B9946" s="183"/>
      <c r="C9946" s="187" t="s">
        <v>215</v>
      </c>
      <c r="D9946" s="183"/>
      <c r="E9946" s="183"/>
      <c r="F9946" s="183"/>
      <c r="G9946" s="183"/>
      <c r="H9946" s="183"/>
      <c r="I9946" s="183"/>
      <c r="J9946" s="183"/>
      <c r="K9946" s="188">
        <v>530</v>
      </c>
      <c r="L9946" s="183"/>
      <c r="M9946" s="188">
        <v>0</v>
      </c>
      <c r="N9946" s="183"/>
      <c r="O9946" s="189">
        <v>0</v>
      </c>
      <c r="P9946" s="183"/>
    </row>
    <row r="9947" spans="1:16" x14ac:dyDescent="0.25">
      <c r="A9947" s="206" t="s">
        <v>0</v>
      </c>
      <c r="B9947" s="183"/>
      <c r="C9947" s="206" t="s">
        <v>698</v>
      </c>
      <c r="D9947" s="183"/>
      <c r="E9947" s="206" t="s">
        <v>699</v>
      </c>
      <c r="F9947" s="183"/>
      <c r="G9947" s="183"/>
      <c r="H9947" s="183"/>
      <c r="I9947" s="183"/>
      <c r="J9947" s="183"/>
      <c r="K9947" s="207">
        <v>530</v>
      </c>
      <c r="L9947" s="183"/>
      <c r="M9947" s="207">
        <v>0</v>
      </c>
      <c r="N9947" s="183"/>
      <c r="O9947" s="205">
        <v>0</v>
      </c>
      <c r="P9947" s="183"/>
    </row>
    <row r="9948" spans="1:16" x14ac:dyDescent="0.25">
      <c r="A9948" s="200" t="s">
        <v>0</v>
      </c>
      <c r="B9948" s="183"/>
      <c r="C9948" s="200" t="s">
        <v>1491</v>
      </c>
      <c r="D9948" s="183"/>
      <c r="E9948" s="200" t="s">
        <v>1492</v>
      </c>
      <c r="F9948" s="183"/>
      <c r="G9948" s="183"/>
      <c r="H9948" s="183"/>
      <c r="I9948" s="183"/>
      <c r="J9948" s="183"/>
      <c r="K9948" s="201">
        <v>22956.37</v>
      </c>
      <c r="L9948" s="183"/>
      <c r="M9948" s="201">
        <v>20637.560000000001</v>
      </c>
      <c r="N9948" s="183"/>
      <c r="O9948" s="196">
        <v>89.9</v>
      </c>
      <c r="P9948" s="183"/>
    </row>
    <row r="9949" spans="1:16" x14ac:dyDescent="0.25">
      <c r="A9949" s="197"/>
      <c r="B9949" s="183"/>
      <c r="C9949" s="197" t="s">
        <v>1493</v>
      </c>
      <c r="D9949" s="183"/>
      <c r="E9949" s="197" t="s">
        <v>1494</v>
      </c>
      <c r="F9949" s="183"/>
      <c r="G9949" s="183"/>
      <c r="H9949" s="183"/>
      <c r="I9949" s="183"/>
      <c r="J9949" s="183"/>
      <c r="K9949" s="198">
        <v>22956.37</v>
      </c>
      <c r="L9949" s="183"/>
      <c r="M9949" s="198">
        <v>20637.560000000001</v>
      </c>
      <c r="N9949" s="183"/>
      <c r="O9949" s="199">
        <v>89.9</v>
      </c>
      <c r="P9949" s="183"/>
    </row>
    <row r="9950" spans="1:16" x14ac:dyDescent="0.25">
      <c r="A9950" s="187" t="s">
        <v>0</v>
      </c>
      <c r="B9950" s="183"/>
      <c r="C9950" s="187" t="s">
        <v>214</v>
      </c>
      <c r="D9950" s="183"/>
      <c r="E9950" s="183"/>
      <c r="F9950" s="183"/>
      <c r="G9950" s="183"/>
      <c r="H9950" s="183"/>
      <c r="I9950" s="183"/>
      <c r="J9950" s="183"/>
      <c r="K9950" s="188">
        <v>13022.58</v>
      </c>
      <c r="L9950" s="183"/>
      <c r="M9950" s="188">
        <v>10703.77</v>
      </c>
      <c r="N9950" s="183"/>
      <c r="O9950" s="189">
        <v>82.19</v>
      </c>
      <c r="P9950" s="183"/>
    </row>
    <row r="9951" spans="1:16" x14ac:dyDescent="0.25">
      <c r="A9951" s="187" t="s">
        <v>0</v>
      </c>
      <c r="B9951" s="183"/>
      <c r="C9951" s="187" t="s">
        <v>215</v>
      </c>
      <c r="D9951" s="183"/>
      <c r="E9951" s="183"/>
      <c r="F9951" s="183"/>
      <c r="G9951" s="183"/>
      <c r="H9951" s="183"/>
      <c r="I9951" s="183"/>
      <c r="J9951" s="183"/>
      <c r="K9951" s="188">
        <v>13022.58</v>
      </c>
      <c r="L9951" s="183"/>
      <c r="M9951" s="188">
        <v>10703.77</v>
      </c>
      <c r="N9951" s="183"/>
      <c r="O9951" s="189">
        <v>82.19</v>
      </c>
      <c r="P9951" s="183"/>
    </row>
    <row r="9952" spans="1:16" x14ac:dyDescent="0.25">
      <c r="A9952" s="206" t="s">
        <v>0</v>
      </c>
      <c r="B9952" s="183"/>
      <c r="C9952" s="206" t="s">
        <v>564</v>
      </c>
      <c r="D9952" s="183"/>
      <c r="E9952" s="206" t="s">
        <v>565</v>
      </c>
      <c r="F9952" s="183"/>
      <c r="G9952" s="183"/>
      <c r="H9952" s="183"/>
      <c r="I9952" s="183"/>
      <c r="J9952" s="183"/>
      <c r="K9952" s="207">
        <v>13022.58</v>
      </c>
      <c r="L9952" s="183"/>
      <c r="M9952" s="207">
        <v>10703.77</v>
      </c>
      <c r="N9952" s="183"/>
      <c r="O9952" s="205">
        <v>82.19</v>
      </c>
      <c r="P9952" s="183"/>
    </row>
    <row r="9953" spans="1:16" x14ac:dyDescent="0.25">
      <c r="A9953" s="203" t="s">
        <v>0</v>
      </c>
      <c r="B9953" s="183"/>
      <c r="C9953" s="203" t="s">
        <v>566</v>
      </c>
      <c r="D9953" s="183"/>
      <c r="E9953" s="203" t="s">
        <v>567</v>
      </c>
      <c r="F9953" s="183"/>
      <c r="G9953" s="183"/>
      <c r="H9953" s="183"/>
      <c r="I9953" s="183"/>
      <c r="J9953" s="183"/>
      <c r="K9953" s="204" t="s">
        <v>0</v>
      </c>
      <c r="L9953" s="183"/>
      <c r="M9953" s="204">
        <v>8554.5400000000009</v>
      </c>
      <c r="N9953" s="183"/>
      <c r="O9953" s="202" t="s">
        <v>0</v>
      </c>
      <c r="P9953" s="183"/>
    </row>
    <row r="9954" spans="1:16" x14ac:dyDescent="0.25">
      <c r="A9954" s="203" t="s">
        <v>0</v>
      </c>
      <c r="B9954" s="183"/>
      <c r="C9954" s="203" t="s">
        <v>572</v>
      </c>
      <c r="D9954" s="183"/>
      <c r="E9954" s="203" t="s">
        <v>573</v>
      </c>
      <c r="F9954" s="183"/>
      <c r="G9954" s="183"/>
      <c r="H9954" s="183"/>
      <c r="I9954" s="183"/>
      <c r="J9954" s="183"/>
      <c r="K9954" s="204" t="s">
        <v>0</v>
      </c>
      <c r="L9954" s="183"/>
      <c r="M9954" s="204">
        <v>737.71</v>
      </c>
      <c r="N9954" s="183"/>
      <c r="O9954" s="202" t="s">
        <v>0</v>
      </c>
      <c r="P9954" s="183"/>
    </row>
    <row r="9955" spans="1:16" x14ac:dyDescent="0.25">
      <c r="A9955" s="203" t="s">
        <v>0</v>
      </c>
      <c r="B9955" s="183"/>
      <c r="C9955" s="203" t="s">
        <v>568</v>
      </c>
      <c r="D9955" s="183"/>
      <c r="E9955" s="203" t="s">
        <v>569</v>
      </c>
      <c r="F9955" s="183"/>
      <c r="G9955" s="183"/>
      <c r="H9955" s="183"/>
      <c r="I9955" s="183"/>
      <c r="J9955" s="183"/>
      <c r="K9955" s="204" t="s">
        <v>0</v>
      </c>
      <c r="L9955" s="183"/>
      <c r="M9955" s="204">
        <v>1411.52</v>
      </c>
      <c r="N9955" s="183"/>
      <c r="O9955" s="202" t="s">
        <v>0</v>
      </c>
      <c r="P9955" s="183"/>
    </row>
    <row r="9956" spans="1:16" x14ac:dyDescent="0.25">
      <c r="A9956" s="187" t="s">
        <v>0</v>
      </c>
      <c r="B9956" s="183"/>
      <c r="C9956" s="187" t="s">
        <v>229</v>
      </c>
      <c r="D9956" s="183"/>
      <c r="E9956" s="183"/>
      <c r="F9956" s="183"/>
      <c r="G9956" s="183"/>
      <c r="H9956" s="183"/>
      <c r="I9956" s="183"/>
      <c r="J9956" s="183"/>
      <c r="K9956" s="188">
        <v>9933.7900000000009</v>
      </c>
      <c r="L9956" s="183"/>
      <c r="M9956" s="188">
        <v>9933.7900000000009</v>
      </c>
      <c r="N9956" s="183"/>
      <c r="O9956" s="189">
        <v>100</v>
      </c>
      <c r="P9956" s="183"/>
    </row>
    <row r="9957" spans="1:16" x14ac:dyDescent="0.25">
      <c r="A9957" s="187" t="s">
        <v>0</v>
      </c>
      <c r="B9957" s="183"/>
      <c r="C9957" s="187" t="s">
        <v>230</v>
      </c>
      <c r="D9957" s="183"/>
      <c r="E9957" s="183"/>
      <c r="F9957" s="183"/>
      <c r="G9957" s="183"/>
      <c r="H9957" s="183"/>
      <c r="I9957" s="183"/>
      <c r="J9957" s="183"/>
      <c r="K9957" s="188">
        <v>9933.7900000000009</v>
      </c>
      <c r="L9957" s="183"/>
      <c r="M9957" s="188">
        <v>9933.7900000000009</v>
      </c>
      <c r="N9957" s="183"/>
      <c r="O9957" s="189">
        <v>100</v>
      </c>
      <c r="P9957" s="183"/>
    </row>
    <row r="9958" spans="1:16" x14ac:dyDescent="0.25">
      <c r="A9958" s="206" t="s">
        <v>0</v>
      </c>
      <c r="B9958" s="183"/>
      <c r="C9958" s="206" t="s">
        <v>564</v>
      </c>
      <c r="D9958" s="183"/>
      <c r="E9958" s="206" t="s">
        <v>565</v>
      </c>
      <c r="F9958" s="183"/>
      <c r="G9958" s="183"/>
      <c r="H9958" s="183"/>
      <c r="I9958" s="183"/>
      <c r="J9958" s="183"/>
      <c r="K9958" s="207">
        <v>9933.7900000000009</v>
      </c>
      <c r="L9958" s="183"/>
      <c r="M9958" s="207">
        <v>9933.7900000000009</v>
      </c>
      <c r="N9958" s="183"/>
      <c r="O9958" s="205">
        <v>100</v>
      </c>
      <c r="P9958" s="183"/>
    </row>
    <row r="9959" spans="1:16" x14ac:dyDescent="0.25">
      <c r="A9959" s="203" t="s">
        <v>0</v>
      </c>
      <c r="B9959" s="183"/>
      <c r="C9959" s="203" t="s">
        <v>566</v>
      </c>
      <c r="D9959" s="183"/>
      <c r="E9959" s="203" t="s">
        <v>567</v>
      </c>
      <c r="F9959" s="183"/>
      <c r="G9959" s="183"/>
      <c r="H9959" s="183"/>
      <c r="I9959" s="183"/>
      <c r="J9959" s="183"/>
      <c r="K9959" s="204" t="s">
        <v>0</v>
      </c>
      <c r="L9959" s="183"/>
      <c r="M9959" s="204">
        <v>8045.68</v>
      </c>
      <c r="N9959" s="183"/>
      <c r="O9959" s="202" t="s">
        <v>0</v>
      </c>
      <c r="P9959" s="183"/>
    </row>
    <row r="9960" spans="1:16" x14ac:dyDescent="0.25">
      <c r="A9960" s="203" t="s">
        <v>0</v>
      </c>
      <c r="B9960" s="183"/>
      <c r="C9960" s="203" t="s">
        <v>572</v>
      </c>
      <c r="D9960" s="183"/>
      <c r="E9960" s="203" t="s">
        <v>573</v>
      </c>
      <c r="F9960" s="183"/>
      <c r="G9960" s="183"/>
      <c r="H9960" s="183"/>
      <c r="I9960" s="183"/>
      <c r="J9960" s="183"/>
      <c r="K9960" s="204" t="s">
        <v>0</v>
      </c>
      <c r="L9960" s="183"/>
      <c r="M9960" s="204">
        <v>560.57000000000005</v>
      </c>
      <c r="N9960" s="183"/>
      <c r="O9960" s="202" t="s">
        <v>0</v>
      </c>
      <c r="P9960" s="183"/>
    </row>
    <row r="9961" spans="1:16" x14ac:dyDescent="0.25">
      <c r="A9961" s="203" t="s">
        <v>0</v>
      </c>
      <c r="B9961" s="183"/>
      <c r="C9961" s="203" t="s">
        <v>568</v>
      </c>
      <c r="D9961" s="183"/>
      <c r="E9961" s="203" t="s">
        <v>569</v>
      </c>
      <c r="F9961" s="183"/>
      <c r="G9961" s="183"/>
      <c r="H9961" s="183"/>
      <c r="I9961" s="183"/>
      <c r="J9961" s="183"/>
      <c r="K9961" s="204" t="s">
        <v>0</v>
      </c>
      <c r="L9961" s="183"/>
      <c r="M9961" s="204">
        <v>1327.54</v>
      </c>
      <c r="N9961" s="183"/>
      <c r="O9961" s="202" t="s">
        <v>0</v>
      </c>
      <c r="P9961" s="183"/>
    </row>
    <row r="9962" spans="1:16" x14ac:dyDescent="0.25">
      <c r="A9962" s="190" t="s">
        <v>0</v>
      </c>
      <c r="B9962" s="183"/>
      <c r="C9962" s="190" t="s">
        <v>1644</v>
      </c>
      <c r="D9962" s="183"/>
      <c r="E9962" s="183"/>
      <c r="F9962" s="183"/>
      <c r="G9962" s="183"/>
      <c r="H9962" s="183"/>
      <c r="I9962" s="183"/>
      <c r="J9962" s="183"/>
      <c r="K9962" s="191">
        <v>36898589.359999999</v>
      </c>
      <c r="L9962" s="183"/>
      <c r="M9962" s="191">
        <v>17326458.34</v>
      </c>
      <c r="N9962" s="183"/>
      <c r="O9962" s="192">
        <v>46.96</v>
      </c>
      <c r="P9962" s="183"/>
    </row>
    <row r="9963" spans="1:16" x14ac:dyDescent="0.25">
      <c r="A9963" s="187" t="s">
        <v>0</v>
      </c>
      <c r="B9963" s="183"/>
      <c r="C9963" s="187" t="s">
        <v>214</v>
      </c>
      <c r="D9963" s="183"/>
      <c r="E9963" s="183"/>
      <c r="F9963" s="183"/>
      <c r="G9963" s="183"/>
      <c r="H9963" s="183"/>
      <c r="I9963" s="183"/>
      <c r="J9963" s="183"/>
      <c r="K9963" s="188">
        <v>946351.52</v>
      </c>
      <c r="L9963" s="183"/>
      <c r="M9963" s="188">
        <v>260181.07</v>
      </c>
      <c r="N9963" s="183"/>
      <c r="O9963" s="189">
        <v>27.49</v>
      </c>
      <c r="P9963" s="183"/>
    </row>
    <row r="9964" spans="1:16" x14ac:dyDescent="0.25">
      <c r="A9964" s="187" t="s">
        <v>0</v>
      </c>
      <c r="B9964" s="183"/>
      <c r="C9964" s="187" t="s">
        <v>215</v>
      </c>
      <c r="D9964" s="183"/>
      <c r="E9964" s="183"/>
      <c r="F9964" s="183"/>
      <c r="G9964" s="183"/>
      <c r="H9964" s="183"/>
      <c r="I9964" s="183"/>
      <c r="J9964" s="183"/>
      <c r="K9964" s="188">
        <v>946351.52</v>
      </c>
      <c r="L9964" s="183"/>
      <c r="M9964" s="188">
        <v>260181.07</v>
      </c>
      <c r="N9964" s="183"/>
      <c r="O9964" s="189">
        <v>27.49</v>
      </c>
      <c r="P9964" s="183"/>
    </row>
    <row r="9965" spans="1:16" x14ac:dyDescent="0.25">
      <c r="A9965" s="187" t="s">
        <v>0</v>
      </c>
      <c r="B9965" s="183"/>
      <c r="C9965" s="187" t="s">
        <v>218</v>
      </c>
      <c r="D9965" s="183"/>
      <c r="E9965" s="183"/>
      <c r="F9965" s="183"/>
      <c r="G9965" s="183"/>
      <c r="H9965" s="183"/>
      <c r="I9965" s="183"/>
      <c r="J9965" s="183"/>
      <c r="K9965" s="188">
        <v>2758282.31</v>
      </c>
      <c r="L9965" s="183"/>
      <c r="M9965" s="188">
        <v>521959.67</v>
      </c>
      <c r="N9965" s="183"/>
      <c r="O9965" s="189">
        <v>18.920000000000002</v>
      </c>
      <c r="P9965" s="183"/>
    </row>
    <row r="9966" spans="1:16" x14ac:dyDescent="0.25">
      <c r="A9966" s="187" t="s">
        <v>0</v>
      </c>
      <c r="B9966" s="183"/>
      <c r="C9966" s="187" t="s">
        <v>220</v>
      </c>
      <c r="D9966" s="183"/>
      <c r="E9966" s="183"/>
      <c r="F9966" s="183"/>
      <c r="G9966" s="183"/>
      <c r="H9966" s="183"/>
      <c r="I9966" s="183"/>
      <c r="J9966" s="183"/>
      <c r="K9966" s="188">
        <v>2758282.31</v>
      </c>
      <c r="L9966" s="183"/>
      <c r="M9966" s="188">
        <v>521959.67</v>
      </c>
      <c r="N9966" s="183"/>
      <c r="O9966" s="189">
        <v>18.920000000000002</v>
      </c>
      <c r="P9966" s="183"/>
    </row>
    <row r="9967" spans="1:16" x14ac:dyDescent="0.25">
      <c r="A9967" s="187" t="s">
        <v>0</v>
      </c>
      <c r="B9967" s="183"/>
      <c r="C9967" s="187" t="s">
        <v>221</v>
      </c>
      <c r="D9967" s="183"/>
      <c r="E9967" s="183"/>
      <c r="F9967" s="183"/>
      <c r="G9967" s="183"/>
      <c r="H9967" s="183"/>
      <c r="I9967" s="183"/>
      <c r="J9967" s="183"/>
      <c r="K9967" s="188">
        <v>2857718.04</v>
      </c>
      <c r="L9967" s="183"/>
      <c r="M9967" s="188">
        <v>1453668.22</v>
      </c>
      <c r="N9967" s="183"/>
      <c r="O9967" s="189">
        <v>50.87</v>
      </c>
      <c r="P9967" s="183"/>
    </row>
    <row r="9968" spans="1:16" x14ac:dyDescent="0.25">
      <c r="A9968" s="187" t="s">
        <v>0</v>
      </c>
      <c r="B9968" s="183"/>
      <c r="C9968" s="187" t="s">
        <v>227</v>
      </c>
      <c r="D9968" s="183"/>
      <c r="E9968" s="183"/>
      <c r="F9968" s="183"/>
      <c r="G9968" s="183"/>
      <c r="H9968" s="183"/>
      <c r="I9968" s="183"/>
      <c r="J9968" s="183"/>
      <c r="K9968" s="188">
        <v>428560.35</v>
      </c>
      <c r="L9968" s="183"/>
      <c r="M9968" s="188">
        <v>159448.29</v>
      </c>
      <c r="N9968" s="183"/>
      <c r="O9968" s="189">
        <v>37.21</v>
      </c>
      <c r="P9968" s="183"/>
    </row>
    <row r="9969" spans="1:16" x14ac:dyDescent="0.25">
      <c r="A9969" s="187" t="s">
        <v>0</v>
      </c>
      <c r="B9969" s="183"/>
      <c r="C9969" s="187" t="s">
        <v>228</v>
      </c>
      <c r="D9969" s="183"/>
      <c r="E9969" s="183"/>
      <c r="F9969" s="183"/>
      <c r="G9969" s="183"/>
      <c r="H9969" s="183"/>
      <c r="I9969" s="183"/>
      <c r="J9969" s="183"/>
      <c r="K9969" s="188">
        <v>2429157.69</v>
      </c>
      <c r="L9969" s="183"/>
      <c r="M9969" s="188">
        <v>1294219.93</v>
      </c>
      <c r="N9969" s="183"/>
      <c r="O9969" s="189">
        <v>53.28</v>
      </c>
      <c r="P9969" s="183"/>
    </row>
    <row r="9970" spans="1:16" x14ac:dyDescent="0.25">
      <c r="A9970" s="187" t="s">
        <v>0</v>
      </c>
      <c r="B9970" s="183"/>
      <c r="C9970" s="187" t="s">
        <v>229</v>
      </c>
      <c r="D9970" s="183"/>
      <c r="E9970" s="183"/>
      <c r="F9970" s="183"/>
      <c r="G9970" s="183"/>
      <c r="H9970" s="183"/>
      <c r="I9970" s="183"/>
      <c r="J9970" s="183"/>
      <c r="K9970" s="188">
        <v>30052984.690000001</v>
      </c>
      <c r="L9970" s="183"/>
      <c r="M9970" s="188">
        <v>14986734.98</v>
      </c>
      <c r="N9970" s="183"/>
      <c r="O9970" s="189">
        <v>49.87</v>
      </c>
      <c r="P9970" s="183"/>
    </row>
    <row r="9971" spans="1:16" x14ac:dyDescent="0.25">
      <c r="A9971" s="187" t="s">
        <v>0</v>
      </c>
      <c r="B9971" s="183"/>
      <c r="C9971" s="187" t="s">
        <v>230</v>
      </c>
      <c r="D9971" s="183"/>
      <c r="E9971" s="183"/>
      <c r="F9971" s="183"/>
      <c r="G9971" s="183"/>
      <c r="H9971" s="183"/>
      <c r="I9971" s="183"/>
      <c r="J9971" s="183"/>
      <c r="K9971" s="188">
        <v>2471283.31</v>
      </c>
      <c r="L9971" s="183"/>
      <c r="M9971" s="188">
        <v>624306.46</v>
      </c>
      <c r="N9971" s="183"/>
      <c r="O9971" s="189">
        <v>25.26</v>
      </c>
      <c r="P9971" s="183"/>
    </row>
    <row r="9972" spans="1:16" x14ac:dyDescent="0.25">
      <c r="A9972" s="187" t="s">
        <v>0</v>
      </c>
      <c r="B9972" s="183"/>
      <c r="C9972" s="187" t="s">
        <v>232</v>
      </c>
      <c r="D9972" s="183"/>
      <c r="E9972" s="183"/>
      <c r="F9972" s="183"/>
      <c r="G9972" s="183"/>
      <c r="H9972" s="183"/>
      <c r="I9972" s="183"/>
      <c r="J9972" s="183"/>
      <c r="K9972" s="188">
        <v>27344650.18</v>
      </c>
      <c r="L9972" s="183"/>
      <c r="M9972" s="188">
        <v>14197408.380000001</v>
      </c>
      <c r="N9972" s="183"/>
      <c r="O9972" s="189">
        <v>51.92</v>
      </c>
      <c r="P9972" s="183"/>
    </row>
    <row r="9973" spans="1:16" x14ac:dyDescent="0.25">
      <c r="A9973" s="187" t="s">
        <v>0</v>
      </c>
      <c r="B9973" s="183"/>
      <c r="C9973" s="187" t="s">
        <v>234</v>
      </c>
      <c r="D9973" s="183"/>
      <c r="E9973" s="183"/>
      <c r="F9973" s="183"/>
      <c r="G9973" s="183"/>
      <c r="H9973" s="183"/>
      <c r="I9973" s="183"/>
      <c r="J9973" s="183"/>
      <c r="K9973" s="188">
        <v>151661.18</v>
      </c>
      <c r="L9973" s="183"/>
      <c r="M9973" s="188">
        <v>94106.1</v>
      </c>
      <c r="N9973" s="183"/>
      <c r="O9973" s="189">
        <v>62.05</v>
      </c>
      <c r="P9973" s="183"/>
    </row>
    <row r="9974" spans="1:16" x14ac:dyDescent="0.25">
      <c r="A9974" s="187" t="s">
        <v>0</v>
      </c>
      <c r="B9974" s="183"/>
      <c r="C9974" s="187" t="s">
        <v>237</v>
      </c>
      <c r="D9974" s="183"/>
      <c r="E9974" s="183"/>
      <c r="F9974" s="183"/>
      <c r="G9974" s="183"/>
      <c r="H9974" s="183"/>
      <c r="I9974" s="183"/>
      <c r="J9974" s="183"/>
      <c r="K9974" s="188">
        <v>85390.02</v>
      </c>
      <c r="L9974" s="183"/>
      <c r="M9974" s="188">
        <v>70914.039999999994</v>
      </c>
      <c r="N9974" s="183"/>
      <c r="O9974" s="189">
        <v>83.05</v>
      </c>
      <c r="P9974" s="183"/>
    </row>
    <row r="9975" spans="1:16" x14ac:dyDescent="0.25">
      <c r="A9975" s="187" t="s">
        <v>0</v>
      </c>
      <c r="B9975" s="183"/>
      <c r="C9975" s="187" t="s">
        <v>238</v>
      </c>
      <c r="D9975" s="183"/>
      <c r="E9975" s="183"/>
      <c r="F9975" s="183"/>
      <c r="G9975" s="183"/>
      <c r="H9975" s="183"/>
      <c r="I9975" s="183"/>
      <c r="J9975" s="183"/>
      <c r="K9975" s="188">
        <v>144013.04</v>
      </c>
      <c r="L9975" s="183"/>
      <c r="M9975" s="188">
        <v>102239.4</v>
      </c>
      <c r="N9975" s="183"/>
      <c r="O9975" s="189">
        <v>70.989999999999995</v>
      </c>
      <c r="P9975" s="183"/>
    </row>
    <row r="9976" spans="1:16" x14ac:dyDescent="0.25">
      <c r="A9976" s="187" t="s">
        <v>0</v>
      </c>
      <c r="B9976" s="183"/>
      <c r="C9976" s="187" t="s">
        <v>240</v>
      </c>
      <c r="D9976" s="183"/>
      <c r="E9976" s="183"/>
      <c r="F9976" s="183"/>
      <c r="G9976" s="183"/>
      <c r="H9976" s="183"/>
      <c r="I9976" s="183"/>
      <c r="J9976" s="183"/>
      <c r="K9976" s="188">
        <v>144013.04</v>
      </c>
      <c r="L9976" s="183"/>
      <c r="M9976" s="188">
        <v>102239.4</v>
      </c>
      <c r="N9976" s="183"/>
      <c r="O9976" s="189">
        <v>70.989999999999995</v>
      </c>
      <c r="P9976" s="183"/>
    </row>
    <row r="9977" spans="1:16" x14ac:dyDescent="0.25">
      <c r="A9977" s="187" t="s">
        <v>0</v>
      </c>
      <c r="B9977" s="183"/>
      <c r="C9977" s="187" t="s">
        <v>242</v>
      </c>
      <c r="D9977" s="183"/>
      <c r="E9977" s="183"/>
      <c r="F9977" s="183"/>
      <c r="G9977" s="183"/>
      <c r="H9977" s="183"/>
      <c r="I9977" s="183"/>
      <c r="J9977" s="183"/>
      <c r="K9977" s="188">
        <v>1773.99</v>
      </c>
      <c r="L9977" s="183"/>
      <c r="M9977" s="188">
        <v>0</v>
      </c>
      <c r="N9977" s="183"/>
      <c r="O9977" s="189">
        <v>0</v>
      </c>
      <c r="P9977" s="183"/>
    </row>
    <row r="9978" spans="1:16" x14ac:dyDescent="0.25">
      <c r="A9978" s="187" t="s">
        <v>0</v>
      </c>
      <c r="B9978" s="183"/>
      <c r="C9978" s="187" t="s">
        <v>243</v>
      </c>
      <c r="D9978" s="183"/>
      <c r="E9978" s="183"/>
      <c r="F9978" s="183"/>
      <c r="G9978" s="183"/>
      <c r="H9978" s="183"/>
      <c r="I9978" s="183"/>
      <c r="J9978" s="183"/>
      <c r="K9978" s="188">
        <v>1773.99</v>
      </c>
      <c r="L9978" s="183"/>
      <c r="M9978" s="188">
        <v>0</v>
      </c>
      <c r="N9978" s="183"/>
      <c r="O9978" s="189">
        <v>0</v>
      </c>
      <c r="P9978" s="183"/>
    </row>
    <row r="9979" spans="1:16" x14ac:dyDescent="0.25">
      <c r="A9979" s="187" t="s">
        <v>0</v>
      </c>
      <c r="B9979" s="183"/>
      <c r="C9979" s="187" t="s">
        <v>248</v>
      </c>
      <c r="D9979" s="183"/>
      <c r="E9979" s="183"/>
      <c r="F9979" s="183"/>
      <c r="G9979" s="183"/>
      <c r="H9979" s="183"/>
      <c r="I9979" s="183"/>
      <c r="J9979" s="183"/>
      <c r="K9979" s="188">
        <v>137465.76999999999</v>
      </c>
      <c r="L9979" s="183"/>
      <c r="M9979" s="188">
        <v>1675</v>
      </c>
      <c r="N9979" s="183"/>
      <c r="O9979" s="189">
        <v>1.22</v>
      </c>
      <c r="P9979" s="183"/>
    </row>
    <row r="9980" spans="1:16" x14ac:dyDescent="0.25">
      <c r="A9980" s="187" t="s">
        <v>0</v>
      </c>
      <c r="B9980" s="183"/>
      <c r="C9980" s="187" t="s">
        <v>249</v>
      </c>
      <c r="D9980" s="183"/>
      <c r="E9980" s="183"/>
      <c r="F9980" s="183"/>
      <c r="G9980" s="183"/>
      <c r="H9980" s="183"/>
      <c r="I9980" s="183"/>
      <c r="J9980" s="183"/>
      <c r="K9980" s="188">
        <v>137465.76999999999</v>
      </c>
      <c r="L9980" s="183"/>
      <c r="M9980" s="188">
        <v>1675</v>
      </c>
      <c r="N9980" s="183"/>
      <c r="O9980" s="189">
        <v>1.22</v>
      </c>
      <c r="P9980" s="183"/>
    </row>
    <row r="9981" spans="1:16" x14ac:dyDescent="0.25">
      <c r="A9981" s="190" t="s">
        <v>0</v>
      </c>
      <c r="B9981" s="183"/>
      <c r="C9981" s="190" t="s">
        <v>1645</v>
      </c>
      <c r="D9981" s="183"/>
      <c r="E9981" s="183"/>
      <c r="F9981" s="183"/>
      <c r="G9981" s="183"/>
      <c r="H9981" s="183"/>
      <c r="I9981" s="183"/>
      <c r="J9981" s="183"/>
      <c r="K9981" s="191">
        <v>1867517.5</v>
      </c>
      <c r="L9981" s="183"/>
      <c r="M9981" s="191">
        <v>893760.6</v>
      </c>
      <c r="N9981" s="183"/>
      <c r="O9981" s="192">
        <v>47.86</v>
      </c>
      <c r="P9981" s="183"/>
    </row>
    <row r="9982" spans="1:16" x14ac:dyDescent="0.25">
      <c r="A9982" s="187" t="s">
        <v>0</v>
      </c>
      <c r="B9982" s="183"/>
      <c r="C9982" s="187" t="s">
        <v>214</v>
      </c>
      <c r="D9982" s="183"/>
      <c r="E9982" s="183"/>
      <c r="F9982" s="183"/>
      <c r="G9982" s="183"/>
      <c r="H9982" s="183"/>
      <c r="I9982" s="183"/>
      <c r="J9982" s="183"/>
      <c r="K9982" s="188">
        <v>24407.5</v>
      </c>
      <c r="L9982" s="183"/>
      <c r="M9982" s="188">
        <v>2814.88</v>
      </c>
      <c r="N9982" s="183"/>
      <c r="O9982" s="189">
        <v>11.53</v>
      </c>
      <c r="P9982" s="183"/>
    </row>
    <row r="9983" spans="1:16" x14ac:dyDescent="0.25">
      <c r="A9983" s="187" t="s">
        <v>0</v>
      </c>
      <c r="B9983" s="183"/>
      <c r="C9983" s="187" t="s">
        <v>215</v>
      </c>
      <c r="D9983" s="183"/>
      <c r="E9983" s="183"/>
      <c r="F9983" s="183"/>
      <c r="G9983" s="183"/>
      <c r="H9983" s="183"/>
      <c r="I9983" s="183"/>
      <c r="J9983" s="183"/>
      <c r="K9983" s="188">
        <v>24407.5</v>
      </c>
      <c r="L9983" s="183"/>
      <c r="M9983" s="188">
        <v>2814.88</v>
      </c>
      <c r="N9983" s="183"/>
      <c r="O9983" s="189">
        <v>11.53</v>
      </c>
      <c r="P9983" s="183"/>
    </row>
    <row r="9984" spans="1:16" x14ac:dyDescent="0.25">
      <c r="A9984" s="187" t="s">
        <v>0</v>
      </c>
      <c r="B9984" s="183"/>
      <c r="C9984" s="187" t="s">
        <v>221</v>
      </c>
      <c r="D9984" s="183"/>
      <c r="E9984" s="183"/>
      <c r="F9984" s="183"/>
      <c r="G9984" s="183"/>
      <c r="H9984" s="183"/>
      <c r="I9984" s="183"/>
      <c r="J9984" s="183"/>
      <c r="K9984" s="188">
        <v>222367.44</v>
      </c>
      <c r="L9984" s="183"/>
      <c r="M9984" s="188">
        <v>82107.58</v>
      </c>
      <c r="N9984" s="183"/>
      <c r="O9984" s="189">
        <v>36.92</v>
      </c>
      <c r="P9984" s="183"/>
    </row>
    <row r="9985" spans="1:16" x14ac:dyDescent="0.25">
      <c r="A9985" s="187" t="s">
        <v>0</v>
      </c>
      <c r="B9985" s="183"/>
      <c r="C9985" s="187" t="s">
        <v>227</v>
      </c>
      <c r="D9985" s="183"/>
      <c r="E9985" s="183"/>
      <c r="F9985" s="183"/>
      <c r="G9985" s="183"/>
      <c r="H9985" s="183"/>
      <c r="I9985" s="183"/>
      <c r="J9985" s="183"/>
      <c r="K9985" s="188">
        <v>138500</v>
      </c>
      <c r="L9985" s="183"/>
      <c r="M9985" s="188">
        <v>26119.4</v>
      </c>
      <c r="N9985" s="183"/>
      <c r="O9985" s="189">
        <v>18.86</v>
      </c>
      <c r="P9985" s="183"/>
    </row>
    <row r="9986" spans="1:16" x14ac:dyDescent="0.25">
      <c r="A9986" s="187" t="s">
        <v>0</v>
      </c>
      <c r="B9986" s="183"/>
      <c r="C9986" s="187" t="s">
        <v>228</v>
      </c>
      <c r="D9986" s="183"/>
      <c r="E9986" s="183"/>
      <c r="F9986" s="183"/>
      <c r="G9986" s="183"/>
      <c r="H9986" s="183"/>
      <c r="I9986" s="183"/>
      <c r="J9986" s="183"/>
      <c r="K9986" s="188">
        <v>83867.44</v>
      </c>
      <c r="L9986" s="183"/>
      <c r="M9986" s="188">
        <v>55988.18</v>
      </c>
      <c r="N9986" s="183"/>
      <c r="O9986" s="189">
        <v>66.760000000000005</v>
      </c>
      <c r="P9986" s="183"/>
    </row>
    <row r="9987" spans="1:16" x14ac:dyDescent="0.25">
      <c r="A9987" s="187" t="s">
        <v>0</v>
      </c>
      <c r="B9987" s="183"/>
      <c r="C9987" s="187" t="s">
        <v>229</v>
      </c>
      <c r="D9987" s="183"/>
      <c r="E9987" s="183"/>
      <c r="F9987" s="183"/>
      <c r="G9987" s="183"/>
      <c r="H9987" s="183"/>
      <c r="I9987" s="183"/>
      <c r="J9987" s="183"/>
      <c r="K9987" s="188">
        <v>1619242.56</v>
      </c>
      <c r="L9987" s="183"/>
      <c r="M9987" s="188">
        <v>807271.54</v>
      </c>
      <c r="N9987" s="183"/>
      <c r="O9987" s="189">
        <v>49.85</v>
      </c>
      <c r="P9987" s="183"/>
    </row>
    <row r="9988" spans="1:16" x14ac:dyDescent="0.25">
      <c r="A9988" s="187" t="s">
        <v>0</v>
      </c>
      <c r="B9988" s="183"/>
      <c r="C9988" s="187" t="s">
        <v>232</v>
      </c>
      <c r="D9988" s="183"/>
      <c r="E9988" s="183"/>
      <c r="F9988" s="183"/>
      <c r="G9988" s="183"/>
      <c r="H9988" s="183"/>
      <c r="I9988" s="183"/>
      <c r="J9988" s="183"/>
      <c r="K9988" s="188">
        <v>1617382.56</v>
      </c>
      <c r="L9988" s="183"/>
      <c r="M9988" s="188">
        <v>805411.54</v>
      </c>
      <c r="N9988" s="183"/>
      <c r="O9988" s="189">
        <v>49.8</v>
      </c>
      <c r="P9988" s="183"/>
    </row>
    <row r="9989" spans="1:16" x14ac:dyDescent="0.25">
      <c r="A9989" s="187" t="s">
        <v>0</v>
      </c>
      <c r="B9989" s="183"/>
      <c r="C9989" s="187" t="s">
        <v>234</v>
      </c>
      <c r="D9989" s="183"/>
      <c r="E9989" s="183"/>
      <c r="F9989" s="183"/>
      <c r="G9989" s="183"/>
      <c r="H9989" s="183"/>
      <c r="I9989" s="183"/>
      <c r="J9989" s="183"/>
      <c r="K9989" s="188">
        <v>1800</v>
      </c>
      <c r="L9989" s="183"/>
      <c r="M9989" s="188">
        <v>1800</v>
      </c>
      <c r="N9989" s="183"/>
      <c r="O9989" s="189">
        <v>100</v>
      </c>
      <c r="P9989" s="183"/>
    </row>
    <row r="9990" spans="1:16" x14ac:dyDescent="0.25">
      <c r="A9990" s="187" t="s">
        <v>0</v>
      </c>
      <c r="B9990" s="183"/>
      <c r="C9990" s="187" t="s">
        <v>237</v>
      </c>
      <c r="D9990" s="183"/>
      <c r="E9990" s="183"/>
      <c r="F9990" s="183"/>
      <c r="G9990" s="183"/>
      <c r="H9990" s="183"/>
      <c r="I9990" s="183"/>
      <c r="J9990" s="183"/>
      <c r="K9990" s="188">
        <v>60</v>
      </c>
      <c r="L9990" s="183"/>
      <c r="M9990" s="188">
        <v>60</v>
      </c>
      <c r="N9990" s="183"/>
      <c r="O9990" s="189">
        <v>100</v>
      </c>
      <c r="P9990" s="183"/>
    </row>
    <row r="9991" spans="1:16" x14ac:dyDescent="0.25">
      <c r="A9991" s="187" t="s">
        <v>0</v>
      </c>
      <c r="B9991" s="183"/>
      <c r="C9991" s="187" t="s">
        <v>238</v>
      </c>
      <c r="D9991" s="183"/>
      <c r="E9991" s="183"/>
      <c r="F9991" s="183"/>
      <c r="G9991" s="183"/>
      <c r="H9991" s="183"/>
      <c r="I9991" s="183"/>
      <c r="J9991" s="183"/>
      <c r="K9991" s="188">
        <v>1500</v>
      </c>
      <c r="L9991" s="183"/>
      <c r="M9991" s="188">
        <v>1566.6</v>
      </c>
      <c r="N9991" s="183"/>
      <c r="O9991" s="189">
        <v>104.44</v>
      </c>
      <c r="P9991" s="183"/>
    </row>
    <row r="9992" spans="1:16" x14ac:dyDescent="0.25">
      <c r="A9992" s="187" t="s">
        <v>0</v>
      </c>
      <c r="B9992" s="183"/>
      <c r="C9992" s="187" t="s">
        <v>240</v>
      </c>
      <c r="D9992" s="183"/>
      <c r="E9992" s="183"/>
      <c r="F9992" s="183"/>
      <c r="G9992" s="183"/>
      <c r="H9992" s="183"/>
      <c r="I9992" s="183"/>
      <c r="J9992" s="183"/>
      <c r="K9992" s="188">
        <v>1500</v>
      </c>
      <c r="L9992" s="183"/>
      <c r="M9992" s="188">
        <v>1566.6</v>
      </c>
      <c r="N9992" s="183"/>
      <c r="O9992" s="189">
        <v>104.44</v>
      </c>
      <c r="P9992" s="183"/>
    </row>
    <row r="9993" spans="1:16" x14ac:dyDescent="0.25">
      <c r="A9993" s="200" t="s">
        <v>0</v>
      </c>
      <c r="B9993" s="183"/>
      <c r="C9993" s="200" t="s">
        <v>1371</v>
      </c>
      <c r="D9993" s="183"/>
      <c r="E9993" s="200" t="s">
        <v>1372</v>
      </c>
      <c r="F9993" s="183"/>
      <c r="G9993" s="183"/>
      <c r="H9993" s="183"/>
      <c r="I9993" s="183"/>
      <c r="J9993" s="183"/>
      <c r="K9993" s="201">
        <v>1749201.5</v>
      </c>
      <c r="L9993" s="183"/>
      <c r="M9993" s="201">
        <v>872441.41</v>
      </c>
      <c r="N9993" s="183"/>
      <c r="O9993" s="196">
        <v>49.88</v>
      </c>
      <c r="P9993" s="183"/>
    </row>
    <row r="9994" spans="1:16" x14ac:dyDescent="0.25">
      <c r="A9994" s="197"/>
      <c r="B9994" s="183"/>
      <c r="C9994" s="197" t="s">
        <v>1373</v>
      </c>
      <c r="D9994" s="183"/>
      <c r="E9994" s="197" t="s">
        <v>1374</v>
      </c>
      <c r="F9994" s="183"/>
      <c r="G9994" s="183"/>
      <c r="H9994" s="183"/>
      <c r="I9994" s="183"/>
      <c r="J9994" s="183"/>
      <c r="K9994" s="198">
        <v>32755.439999999999</v>
      </c>
      <c r="L9994" s="183"/>
      <c r="M9994" s="198">
        <v>17309.43</v>
      </c>
      <c r="N9994" s="183"/>
      <c r="O9994" s="199">
        <v>52.84</v>
      </c>
      <c r="P9994" s="183"/>
    </row>
    <row r="9995" spans="1:16" x14ac:dyDescent="0.25">
      <c r="A9995" s="187" t="s">
        <v>0</v>
      </c>
      <c r="B9995" s="183"/>
      <c r="C9995" s="187" t="s">
        <v>221</v>
      </c>
      <c r="D9995" s="183"/>
      <c r="E9995" s="183"/>
      <c r="F9995" s="183"/>
      <c r="G9995" s="183"/>
      <c r="H9995" s="183"/>
      <c r="I9995" s="183"/>
      <c r="J9995" s="183"/>
      <c r="K9995" s="188">
        <v>32755.439999999999</v>
      </c>
      <c r="L9995" s="183"/>
      <c r="M9995" s="188">
        <v>17309.43</v>
      </c>
      <c r="N9995" s="183"/>
      <c r="O9995" s="189">
        <v>52.84</v>
      </c>
      <c r="P9995" s="183"/>
    </row>
    <row r="9996" spans="1:16" x14ac:dyDescent="0.25">
      <c r="A9996" s="187" t="s">
        <v>0</v>
      </c>
      <c r="B9996" s="183"/>
      <c r="C9996" s="187" t="s">
        <v>228</v>
      </c>
      <c r="D9996" s="183"/>
      <c r="E9996" s="183"/>
      <c r="F9996" s="183"/>
      <c r="G9996" s="183"/>
      <c r="H9996" s="183"/>
      <c r="I9996" s="183"/>
      <c r="J9996" s="183"/>
      <c r="K9996" s="188">
        <v>32755.439999999999</v>
      </c>
      <c r="L9996" s="183"/>
      <c r="M9996" s="188">
        <v>17309.43</v>
      </c>
      <c r="N9996" s="183"/>
      <c r="O9996" s="189">
        <v>52.84</v>
      </c>
      <c r="P9996" s="183"/>
    </row>
    <row r="9997" spans="1:16" x14ac:dyDescent="0.25">
      <c r="A9997" s="206" t="s">
        <v>0</v>
      </c>
      <c r="B9997" s="183"/>
      <c r="C9997" s="206" t="s">
        <v>574</v>
      </c>
      <c r="D9997" s="183"/>
      <c r="E9997" s="206" t="s">
        <v>575</v>
      </c>
      <c r="F9997" s="183"/>
      <c r="G9997" s="183"/>
      <c r="H9997" s="183"/>
      <c r="I9997" s="183"/>
      <c r="J9997" s="183"/>
      <c r="K9997" s="207">
        <v>31755.439999999999</v>
      </c>
      <c r="L9997" s="183"/>
      <c r="M9997" s="207">
        <v>16794.57</v>
      </c>
      <c r="N9997" s="183"/>
      <c r="O9997" s="205">
        <v>52.89</v>
      </c>
      <c r="P9997" s="183"/>
    </row>
    <row r="9998" spans="1:16" x14ac:dyDescent="0.25">
      <c r="A9998" s="203" t="s">
        <v>0</v>
      </c>
      <c r="B9998" s="183"/>
      <c r="C9998" s="203" t="s">
        <v>580</v>
      </c>
      <c r="D9998" s="183"/>
      <c r="E9998" s="203" t="s">
        <v>581</v>
      </c>
      <c r="F9998" s="183"/>
      <c r="G9998" s="183"/>
      <c r="H9998" s="183"/>
      <c r="I9998" s="183"/>
      <c r="J9998" s="183"/>
      <c r="K9998" s="204" t="s">
        <v>0</v>
      </c>
      <c r="L9998" s="183"/>
      <c r="M9998" s="204">
        <v>3823.84</v>
      </c>
      <c r="N9998" s="183"/>
      <c r="O9998" s="202" t="s">
        <v>0</v>
      </c>
      <c r="P9998" s="183"/>
    </row>
    <row r="9999" spans="1:16" x14ac:dyDescent="0.25">
      <c r="A9999" s="203" t="s">
        <v>0</v>
      </c>
      <c r="B9999" s="183"/>
      <c r="C9999" s="203" t="s">
        <v>742</v>
      </c>
      <c r="D9999" s="183"/>
      <c r="E9999" s="203" t="s">
        <v>743</v>
      </c>
      <c r="F9999" s="183"/>
      <c r="G9999" s="183"/>
      <c r="H9999" s="183"/>
      <c r="I9999" s="183"/>
      <c r="J9999" s="183"/>
      <c r="K9999" s="204" t="s">
        <v>0</v>
      </c>
      <c r="L9999" s="183"/>
      <c r="M9999" s="204">
        <v>130</v>
      </c>
      <c r="N9999" s="183"/>
      <c r="O9999" s="202" t="s">
        <v>0</v>
      </c>
      <c r="P9999" s="183"/>
    </row>
    <row r="10000" spans="1:16" x14ac:dyDescent="0.25">
      <c r="A10000" s="203" t="s">
        <v>0</v>
      </c>
      <c r="B10000" s="183"/>
      <c r="C10000" s="203" t="s">
        <v>744</v>
      </c>
      <c r="D10000" s="183"/>
      <c r="E10000" s="203" t="s">
        <v>745</v>
      </c>
      <c r="F10000" s="183"/>
      <c r="G10000" s="183"/>
      <c r="H10000" s="183"/>
      <c r="I10000" s="183"/>
      <c r="J10000" s="183"/>
      <c r="K10000" s="204" t="s">
        <v>0</v>
      </c>
      <c r="L10000" s="183"/>
      <c r="M10000" s="204">
        <v>4031.26</v>
      </c>
      <c r="N10000" s="183"/>
      <c r="O10000" s="202" t="s">
        <v>0</v>
      </c>
      <c r="P10000" s="183"/>
    </row>
    <row r="10001" spans="1:16" x14ac:dyDescent="0.25">
      <c r="A10001" s="203" t="s">
        <v>0</v>
      </c>
      <c r="B10001" s="183"/>
      <c r="C10001" s="203" t="s">
        <v>748</v>
      </c>
      <c r="D10001" s="183"/>
      <c r="E10001" s="203" t="s">
        <v>749</v>
      </c>
      <c r="F10001" s="183"/>
      <c r="G10001" s="183"/>
      <c r="H10001" s="183"/>
      <c r="I10001" s="183"/>
      <c r="J10001" s="183"/>
      <c r="K10001" s="204" t="s">
        <v>0</v>
      </c>
      <c r="L10001" s="183"/>
      <c r="M10001" s="204">
        <v>430.61</v>
      </c>
      <c r="N10001" s="183"/>
      <c r="O10001" s="202" t="s">
        <v>0</v>
      </c>
      <c r="P10001" s="183"/>
    </row>
    <row r="10002" spans="1:16" x14ac:dyDescent="0.25">
      <c r="A10002" s="203" t="s">
        <v>0</v>
      </c>
      <c r="B10002" s="183"/>
      <c r="C10002" s="203" t="s">
        <v>754</v>
      </c>
      <c r="D10002" s="183"/>
      <c r="E10002" s="203" t="s">
        <v>755</v>
      </c>
      <c r="F10002" s="183"/>
      <c r="G10002" s="183"/>
      <c r="H10002" s="183"/>
      <c r="I10002" s="183"/>
      <c r="J10002" s="183"/>
      <c r="K10002" s="204" t="s">
        <v>0</v>
      </c>
      <c r="L10002" s="183"/>
      <c r="M10002" s="204">
        <v>1525.57</v>
      </c>
      <c r="N10002" s="183"/>
      <c r="O10002" s="202" t="s">
        <v>0</v>
      </c>
      <c r="P10002" s="183"/>
    </row>
    <row r="10003" spans="1:16" x14ac:dyDescent="0.25">
      <c r="A10003" s="203" t="s">
        <v>0</v>
      </c>
      <c r="B10003" s="183"/>
      <c r="C10003" s="203" t="s">
        <v>582</v>
      </c>
      <c r="D10003" s="183"/>
      <c r="E10003" s="203" t="s">
        <v>583</v>
      </c>
      <c r="F10003" s="183"/>
      <c r="G10003" s="183"/>
      <c r="H10003" s="183"/>
      <c r="I10003" s="183"/>
      <c r="J10003" s="183"/>
      <c r="K10003" s="204" t="s">
        <v>0</v>
      </c>
      <c r="L10003" s="183"/>
      <c r="M10003" s="204">
        <v>1585.39</v>
      </c>
      <c r="N10003" s="183"/>
      <c r="O10003" s="202" t="s">
        <v>0</v>
      </c>
      <c r="P10003" s="183"/>
    </row>
    <row r="10004" spans="1:16" x14ac:dyDescent="0.25">
      <c r="A10004" s="203" t="s">
        <v>0</v>
      </c>
      <c r="B10004" s="183"/>
      <c r="C10004" s="203" t="s">
        <v>706</v>
      </c>
      <c r="D10004" s="183"/>
      <c r="E10004" s="203" t="s">
        <v>707</v>
      </c>
      <c r="F10004" s="183"/>
      <c r="G10004" s="183"/>
      <c r="H10004" s="183"/>
      <c r="I10004" s="183"/>
      <c r="J10004" s="183"/>
      <c r="K10004" s="204" t="s">
        <v>0</v>
      </c>
      <c r="L10004" s="183"/>
      <c r="M10004" s="204">
        <v>1118.6300000000001</v>
      </c>
      <c r="N10004" s="183"/>
      <c r="O10004" s="202" t="s">
        <v>0</v>
      </c>
      <c r="P10004" s="183"/>
    </row>
    <row r="10005" spans="1:16" x14ac:dyDescent="0.25">
      <c r="A10005" s="203" t="s">
        <v>0</v>
      </c>
      <c r="B10005" s="183"/>
      <c r="C10005" s="203" t="s">
        <v>596</v>
      </c>
      <c r="D10005" s="183"/>
      <c r="E10005" s="203" t="s">
        <v>597</v>
      </c>
      <c r="F10005" s="183"/>
      <c r="G10005" s="183"/>
      <c r="H10005" s="183"/>
      <c r="I10005" s="183"/>
      <c r="J10005" s="183"/>
      <c r="K10005" s="204" t="s">
        <v>0</v>
      </c>
      <c r="L10005" s="183"/>
      <c r="M10005" s="204">
        <v>1113.1199999999999</v>
      </c>
      <c r="N10005" s="183"/>
      <c r="O10005" s="202" t="s">
        <v>0</v>
      </c>
      <c r="P10005" s="183"/>
    </row>
    <row r="10006" spans="1:16" x14ac:dyDescent="0.25">
      <c r="A10006" s="203" t="s">
        <v>0</v>
      </c>
      <c r="B10006" s="183"/>
      <c r="C10006" s="203" t="s">
        <v>626</v>
      </c>
      <c r="D10006" s="183"/>
      <c r="E10006" s="203" t="s">
        <v>627</v>
      </c>
      <c r="F10006" s="183"/>
      <c r="G10006" s="183"/>
      <c r="H10006" s="183"/>
      <c r="I10006" s="183"/>
      <c r="J10006" s="183"/>
      <c r="K10006" s="204" t="s">
        <v>0</v>
      </c>
      <c r="L10006" s="183"/>
      <c r="M10006" s="204">
        <v>414.75</v>
      </c>
      <c r="N10006" s="183"/>
      <c r="O10006" s="202" t="s">
        <v>0</v>
      </c>
      <c r="P10006" s="183"/>
    </row>
    <row r="10007" spans="1:16" x14ac:dyDescent="0.25">
      <c r="A10007" s="203" t="s">
        <v>0</v>
      </c>
      <c r="B10007" s="183"/>
      <c r="C10007" s="203" t="s">
        <v>646</v>
      </c>
      <c r="D10007" s="183"/>
      <c r="E10007" s="203" t="s">
        <v>647</v>
      </c>
      <c r="F10007" s="183"/>
      <c r="G10007" s="183"/>
      <c r="H10007" s="183"/>
      <c r="I10007" s="183"/>
      <c r="J10007" s="183"/>
      <c r="K10007" s="204" t="s">
        <v>0</v>
      </c>
      <c r="L10007" s="183"/>
      <c r="M10007" s="204">
        <v>1400</v>
      </c>
      <c r="N10007" s="183"/>
      <c r="O10007" s="202" t="s">
        <v>0</v>
      </c>
      <c r="P10007" s="183"/>
    </row>
    <row r="10008" spans="1:16" x14ac:dyDescent="0.25">
      <c r="A10008" s="203" t="s">
        <v>0</v>
      </c>
      <c r="B10008" s="183"/>
      <c r="C10008" s="203" t="s">
        <v>648</v>
      </c>
      <c r="D10008" s="183"/>
      <c r="E10008" s="203" t="s">
        <v>649</v>
      </c>
      <c r="F10008" s="183"/>
      <c r="G10008" s="183"/>
      <c r="H10008" s="183"/>
      <c r="I10008" s="183"/>
      <c r="J10008" s="183"/>
      <c r="K10008" s="204" t="s">
        <v>0</v>
      </c>
      <c r="L10008" s="183"/>
      <c r="M10008" s="204">
        <v>745.5</v>
      </c>
      <c r="N10008" s="183"/>
      <c r="O10008" s="202" t="s">
        <v>0</v>
      </c>
      <c r="P10008" s="183"/>
    </row>
    <row r="10009" spans="1:16" x14ac:dyDescent="0.25">
      <c r="A10009" s="203" t="s">
        <v>0</v>
      </c>
      <c r="B10009" s="183"/>
      <c r="C10009" s="203" t="s">
        <v>785</v>
      </c>
      <c r="D10009" s="183"/>
      <c r="E10009" s="203" t="s">
        <v>786</v>
      </c>
      <c r="F10009" s="183"/>
      <c r="G10009" s="183"/>
      <c r="H10009" s="183"/>
      <c r="I10009" s="183"/>
      <c r="J10009" s="183"/>
      <c r="K10009" s="204" t="s">
        <v>0</v>
      </c>
      <c r="L10009" s="183"/>
      <c r="M10009" s="204">
        <v>450</v>
      </c>
      <c r="N10009" s="183"/>
      <c r="O10009" s="202" t="s">
        <v>0</v>
      </c>
      <c r="P10009" s="183"/>
    </row>
    <row r="10010" spans="1:16" x14ac:dyDescent="0.25">
      <c r="A10010" s="203" t="s">
        <v>0</v>
      </c>
      <c r="B10010" s="183"/>
      <c r="C10010" s="203" t="s">
        <v>650</v>
      </c>
      <c r="D10010" s="183"/>
      <c r="E10010" s="203" t="s">
        <v>651</v>
      </c>
      <c r="F10010" s="183"/>
      <c r="G10010" s="183"/>
      <c r="H10010" s="183"/>
      <c r="I10010" s="183"/>
      <c r="J10010" s="183"/>
      <c r="K10010" s="204" t="s">
        <v>0</v>
      </c>
      <c r="L10010" s="183"/>
      <c r="M10010" s="204">
        <v>25.9</v>
      </c>
      <c r="N10010" s="183"/>
      <c r="O10010" s="202" t="s">
        <v>0</v>
      </c>
      <c r="P10010" s="183"/>
    </row>
    <row r="10011" spans="1:16" x14ac:dyDescent="0.25">
      <c r="A10011" s="206" t="s">
        <v>0</v>
      </c>
      <c r="B10011" s="183"/>
      <c r="C10011" s="206" t="s">
        <v>652</v>
      </c>
      <c r="D10011" s="183"/>
      <c r="E10011" s="206" t="s">
        <v>653</v>
      </c>
      <c r="F10011" s="183"/>
      <c r="G10011" s="183"/>
      <c r="H10011" s="183"/>
      <c r="I10011" s="183"/>
      <c r="J10011" s="183"/>
      <c r="K10011" s="207">
        <v>1000</v>
      </c>
      <c r="L10011" s="183"/>
      <c r="M10011" s="207">
        <v>514.86</v>
      </c>
      <c r="N10011" s="183"/>
      <c r="O10011" s="205">
        <v>51.49</v>
      </c>
      <c r="P10011" s="183"/>
    </row>
    <row r="10012" spans="1:16" x14ac:dyDescent="0.25">
      <c r="A10012" s="203" t="s">
        <v>0</v>
      </c>
      <c r="B10012" s="183"/>
      <c r="C10012" s="203" t="s">
        <v>654</v>
      </c>
      <c r="D10012" s="183"/>
      <c r="E10012" s="203" t="s">
        <v>655</v>
      </c>
      <c r="F10012" s="183"/>
      <c r="G10012" s="183"/>
      <c r="H10012" s="183"/>
      <c r="I10012" s="183"/>
      <c r="J10012" s="183"/>
      <c r="K10012" s="204" t="s">
        <v>0</v>
      </c>
      <c r="L10012" s="183"/>
      <c r="M10012" s="204">
        <v>514.86</v>
      </c>
      <c r="N10012" s="183"/>
      <c r="O10012" s="202" t="s">
        <v>0</v>
      </c>
      <c r="P10012" s="183"/>
    </row>
    <row r="10013" spans="1:16" x14ac:dyDescent="0.25">
      <c r="A10013" s="197"/>
      <c r="B10013" s="183"/>
      <c r="C10013" s="197" t="s">
        <v>1646</v>
      </c>
      <c r="D10013" s="183"/>
      <c r="E10013" s="197" t="s">
        <v>1647</v>
      </c>
      <c r="F10013" s="183"/>
      <c r="G10013" s="183"/>
      <c r="H10013" s="183"/>
      <c r="I10013" s="183"/>
      <c r="J10013" s="183"/>
      <c r="K10013" s="198">
        <v>48953.5</v>
      </c>
      <c r="L10013" s="183"/>
      <c r="M10013" s="198">
        <v>36521.25</v>
      </c>
      <c r="N10013" s="183"/>
      <c r="O10013" s="199">
        <v>74.599999999999994</v>
      </c>
      <c r="P10013" s="183"/>
    </row>
    <row r="10014" spans="1:16" x14ac:dyDescent="0.25">
      <c r="A10014" s="187" t="s">
        <v>0</v>
      </c>
      <c r="B10014" s="183"/>
      <c r="C10014" s="187" t="s">
        <v>221</v>
      </c>
      <c r="D10014" s="183"/>
      <c r="E10014" s="183"/>
      <c r="F10014" s="183"/>
      <c r="G10014" s="183"/>
      <c r="H10014" s="183"/>
      <c r="I10014" s="183"/>
      <c r="J10014" s="183"/>
      <c r="K10014" s="188">
        <v>48953.5</v>
      </c>
      <c r="L10014" s="183"/>
      <c r="M10014" s="188">
        <v>36521.25</v>
      </c>
      <c r="N10014" s="183"/>
      <c r="O10014" s="189">
        <v>74.599999999999994</v>
      </c>
      <c r="P10014" s="183"/>
    </row>
    <row r="10015" spans="1:16" x14ac:dyDescent="0.25">
      <c r="A10015" s="187" t="s">
        <v>0</v>
      </c>
      <c r="B10015" s="183"/>
      <c r="C10015" s="187" t="s">
        <v>228</v>
      </c>
      <c r="D10015" s="183"/>
      <c r="E10015" s="183"/>
      <c r="F10015" s="183"/>
      <c r="G10015" s="183"/>
      <c r="H10015" s="183"/>
      <c r="I10015" s="183"/>
      <c r="J10015" s="183"/>
      <c r="K10015" s="188">
        <v>48953.5</v>
      </c>
      <c r="L10015" s="183"/>
      <c r="M10015" s="188">
        <v>36521.25</v>
      </c>
      <c r="N10015" s="183"/>
      <c r="O10015" s="189">
        <v>74.599999999999994</v>
      </c>
      <c r="P10015" s="183"/>
    </row>
    <row r="10016" spans="1:16" x14ac:dyDescent="0.25">
      <c r="A10016" s="206" t="s">
        <v>0</v>
      </c>
      <c r="B10016" s="183"/>
      <c r="C10016" s="206" t="s">
        <v>574</v>
      </c>
      <c r="D10016" s="183"/>
      <c r="E10016" s="206" t="s">
        <v>575</v>
      </c>
      <c r="F10016" s="183"/>
      <c r="G10016" s="183"/>
      <c r="H10016" s="183"/>
      <c r="I10016" s="183"/>
      <c r="J10016" s="183"/>
      <c r="K10016" s="207">
        <v>48953.5</v>
      </c>
      <c r="L10016" s="183"/>
      <c r="M10016" s="207">
        <v>36521.25</v>
      </c>
      <c r="N10016" s="183"/>
      <c r="O10016" s="205">
        <v>74.599999999999994</v>
      </c>
      <c r="P10016" s="183"/>
    </row>
    <row r="10017" spans="1:16" x14ac:dyDescent="0.25">
      <c r="A10017" s="203" t="s">
        <v>0</v>
      </c>
      <c r="B10017" s="183"/>
      <c r="C10017" s="203" t="s">
        <v>576</v>
      </c>
      <c r="D10017" s="183"/>
      <c r="E10017" s="203" t="s">
        <v>577</v>
      </c>
      <c r="F10017" s="183"/>
      <c r="G10017" s="183"/>
      <c r="H10017" s="183"/>
      <c r="I10017" s="183"/>
      <c r="J10017" s="183"/>
      <c r="K10017" s="204" t="s">
        <v>0</v>
      </c>
      <c r="L10017" s="183"/>
      <c r="M10017" s="204">
        <v>26823.7</v>
      </c>
      <c r="N10017" s="183"/>
      <c r="O10017" s="202" t="s">
        <v>0</v>
      </c>
      <c r="P10017" s="183"/>
    </row>
    <row r="10018" spans="1:16" x14ac:dyDescent="0.25">
      <c r="A10018" s="203" t="s">
        <v>0</v>
      </c>
      <c r="B10018" s="183"/>
      <c r="C10018" s="203" t="s">
        <v>746</v>
      </c>
      <c r="D10018" s="183"/>
      <c r="E10018" s="203" t="s">
        <v>747</v>
      </c>
      <c r="F10018" s="183"/>
      <c r="G10018" s="183"/>
      <c r="H10018" s="183"/>
      <c r="I10018" s="183"/>
      <c r="J10018" s="183"/>
      <c r="K10018" s="204" t="s">
        <v>0</v>
      </c>
      <c r="L10018" s="183"/>
      <c r="M10018" s="204">
        <v>4096.45</v>
      </c>
      <c r="N10018" s="183"/>
      <c r="O10018" s="202" t="s">
        <v>0</v>
      </c>
      <c r="P10018" s="183"/>
    </row>
    <row r="10019" spans="1:16" x14ac:dyDescent="0.25">
      <c r="A10019" s="203" t="s">
        <v>0</v>
      </c>
      <c r="B10019" s="183"/>
      <c r="C10019" s="203" t="s">
        <v>596</v>
      </c>
      <c r="D10019" s="183"/>
      <c r="E10019" s="203" t="s">
        <v>597</v>
      </c>
      <c r="F10019" s="183"/>
      <c r="G10019" s="183"/>
      <c r="H10019" s="183"/>
      <c r="I10019" s="183"/>
      <c r="J10019" s="183"/>
      <c r="K10019" s="204" t="s">
        <v>0</v>
      </c>
      <c r="L10019" s="183"/>
      <c r="M10019" s="204">
        <v>1660</v>
      </c>
      <c r="N10019" s="183"/>
      <c r="O10019" s="202" t="s">
        <v>0</v>
      </c>
      <c r="P10019" s="183"/>
    </row>
    <row r="10020" spans="1:16" x14ac:dyDescent="0.25">
      <c r="A10020" s="203" t="s">
        <v>0</v>
      </c>
      <c r="B10020" s="183"/>
      <c r="C10020" s="203" t="s">
        <v>1089</v>
      </c>
      <c r="D10020" s="183"/>
      <c r="E10020" s="203" t="s">
        <v>1090</v>
      </c>
      <c r="F10020" s="183"/>
      <c r="G10020" s="183"/>
      <c r="H10020" s="183"/>
      <c r="I10020" s="183"/>
      <c r="J10020" s="183"/>
      <c r="K10020" s="204" t="s">
        <v>0</v>
      </c>
      <c r="L10020" s="183"/>
      <c r="M10020" s="204">
        <v>3180</v>
      </c>
      <c r="N10020" s="183"/>
      <c r="O10020" s="202" t="s">
        <v>0</v>
      </c>
      <c r="P10020" s="183"/>
    </row>
    <row r="10021" spans="1:16" x14ac:dyDescent="0.25">
      <c r="A10021" s="203" t="s">
        <v>0</v>
      </c>
      <c r="B10021" s="183"/>
      <c r="C10021" s="203" t="s">
        <v>756</v>
      </c>
      <c r="D10021" s="183"/>
      <c r="E10021" s="203" t="s">
        <v>757</v>
      </c>
      <c r="F10021" s="183"/>
      <c r="G10021" s="183"/>
      <c r="H10021" s="183"/>
      <c r="I10021" s="183"/>
      <c r="J10021" s="183"/>
      <c r="K10021" s="204" t="s">
        <v>0</v>
      </c>
      <c r="L10021" s="183"/>
      <c r="M10021" s="204">
        <v>761.1</v>
      </c>
      <c r="N10021" s="183"/>
      <c r="O10021" s="202" t="s">
        <v>0</v>
      </c>
      <c r="P10021" s="183"/>
    </row>
    <row r="10022" spans="1:16" x14ac:dyDescent="0.25">
      <c r="A10022" s="197"/>
      <c r="B10022" s="183"/>
      <c r="C10022" s="197" t="s">
        <v>1648</v>
      </c>
      <c r="D10022" s="183"/>
      <c r="E10022" s="197" t="s">
        <v>1649</v>
      </c>
      <c r="F10022" s="183"/>
      <c r="G10022" s="183"/>
      <c r="H10022" s="183"/>
      <c r="I10022" s="183"/>
      <c r="J10022" s="183"/>
      <c r="K10022" s="198">
        <v>55000</v>
      </c>
      <c r="L10022" s="183"/>
      <c r="M10022" s="198">
        <v>13774.5</v>
      </c>
      <c r="N10022" s="183"/>
      <c r="O10022" s="199">
        <v>25.04</v>
      </c>
      <c r="P10022" s="183"/>
    </row>
    <row r="10023" spans="1:16" x14ac:dyDescent="0.25">
      <c r="A10023" s="187" t="s">
        <v>0</v>
      </c>
      <c r="B10023" s="183"/>
      <c r="C10023" s="187" t="s">
        <v>221</v>
      </c>
      <c r="D10023" s="183"/>
      <c r="E10023" s="183"/>
      <c r="F10023" s="183"/>
      <c r="G10023" s="183"/>
      <c r="H10023" s="183"/>
      <c r="I10023" s="183"/>
      <c r="J10023" s="183"/>
      <c r="K10023" s="188">
        <v>55000</v>
      </c>
      <c r="L10023" s="183"/>
      <c r="M10023" s="188">
        <v>13774.5</v>
      </c>
      <c r="N10023" s="183"/>
      <c r="O10023" s="189">
        <v>25.04</v>
      </c>
      <c r="P10023" s="183"/>
    </row>
    <row r="10024" spans="1:16" x14ac:dyDescent="0.25">
      <c r="A10024" s="187" t="s">
        <v>0</v>
      </c>
      <c r="B10024" s="183"/>
      <c r="C10024" s="187" t="s">
        <v>227</v>
      </c>
      <c r="D10024" s="183"/>
      <c r="E10024" s="183"/>
      <c r="F10024" s="183"/>
      <c r="G10024" s="183"/>
      <c r="H10024" s="183"/>
      <c r="I10024" s="183"/>
      <c r="J10024" s="183"/>
      <c r="K10024" s="188">
        <v>55000</v>
      </c>
      <c r="L10024" s="183"/>
      <c r="M10024" s="188">
        <v>13774.5</v>
      </c>
      <c r="N10024" s="183"/>
      <c r="O10024" s="189">
        <v>25.04</v>
      </c>
      <c r="P10024" s="183"/>
    </row>
    <row r="10025" spans="1:16" x14ac:dyDescent="0.25">
      <c r="A10025" s="206" t="s">
        <v>0</v>
      </c>
      <c r="B10025" s="183"/>
      <c r="C10025" s="206" t="s">
        <v>574</v>
      </c>
      <c r="D10025" s="183"/>
      <c r="E10025" s="206" t="s">
        <v>575</v>
      </c>
      <c r="F10025" s="183"/>
      <c r="G10025" s="183"/>
      <c r="H10025" s="183"/>
      <c r="I10025" s="183"/>
      <c r="J10025" s="183"/>
      <c r="K10025" s="207">
        <v>54850</v>
      </c>
      <c r="L10025" s="183"/>
      <c r="M10025" s="207">
        <v>13763.5</v>
      </c>
      <c r="N10025" s="183"/>
      <c r="O10025" s="205">
        <v>25.09</v>
      </c>
      <c r="P10025" s="183"/>
    </row>
    <row r="10026" spans="1:16" x14ac:dyDescent="0.25">
      <c r="A10026" s="203" t="s">
        <v>0</v>
      </c>
      <c r="B10026" s="183"/>
      <c r="C10026" s="203" t="s">
        <v>748</v>
      </c>
      <c r="D10026" s="183"/>
      <c r="E10026" s="203" t="s">
        <v>749</v>
      </c>
      <c r="F10026" s="183"/>
      <c r="G10026" s="183"/>
      <c r="H10026" s="183"/>
      <c r="I10026" s="183"/>
      <c r="J10026" s="183"/>
      <c r="K10026" s="204" t="s">
        <v>0</v>
      </c>
      <c r="L10026" s="183"/>
      <c r="M10026" s="204">
        <v>1912.3</v>
      </c>
      <c r="N10026" s="183"/>
      <c r="O10026" s="202" t="s">
        <v>0</v>
      </c>
      <c r="P10026" s="183"/>
    </row>
    <row r="10027" spans="1:16" x14ac:dyDescent="0.25">
      <c r="A10027" s="203" t="s">
        <v>0</v>
      </c>
      <c r="B10027" s="183"/>
      <c r="C10027" s="203" t="s">
        <v>750</v>
      </c>
      <c r="D10027" s="183"/>
      <c r="E10027" s="203" t="s">
        <v>751</v>
      </c>
      <c r="F10027" s="183"/>
      <c r="G10027" s="183"/>
      <c r="H10027" s="183"/>
      <c r="I10027" s="183"/>
      <c r="J10027" s="183"/>
      <c r="K10027" s="204" t="s">
        <v>0</v>
      </c>
      <c r="L10027" s="183"/>
      <c r="M10027" s="204">
        <v>616.25</v>
      </c>
      <c r="N10027" s="183"/>
      <c r="O10027" s="202" t="s">
        <v>0</v>
      </c>
      <c r="P10027" s="183"/>
    </row>
    <row r="10028" spans="1:16" x14ac:dyDescent="0.25">
      <c r="A10028" s="203" t="s">
        <v>0</v>
      </c>
      <c r="B10028" s="183"/>
      <c r="C10028" s="203" t="s">
        <v>754</v>
      </c>
      <c r="D10028" s="183"/>
      <c r="E10028" s="203" t="s">
        <v>755</v>
      </c>
      <c r="F10028" s="183"/>
      <c r="G10028" s="183"/>
      <c r="H10028" s="183"/>
      <c r="I10028" s="183"/>
      <c r="J10028" s="183"/>
      <c r="K10028" s="204" t="s">
        <v>0</v>
      </c>
      <c r="L10028" s="183"/>
      <c r="M10028" s="204">
        <v>7004.21</v>
      </c>
      <c r="N10028" s="183"/>
      <c r="O10028" s="202" t="s">
        <v>0</v>
      </c>
      <c r="P10028" s="183"/>
    </row>
    <row r="10029" spans="1:16" x14ac:dyDescent="0.25">
      <c r="A10029" s="203" t="s">
        <v>0</v>
      </c>
      <c r="B10029" s="183"/>
      <c r="C10029" s="203" t="s">
        <v>706</v>
      </c>
      <c r="D10029" s="183"/>
      <c r="E10029" s="203" t="s">
        <v>707</v>
      </c>
      <c r="F10029" s="183"/>
      <c r="G10029" s="183"/>
      <c r="H10029" s="183"/>
      <c r="I10029" s="183"/>
      <c r="J10029" s="183"/>
      <c r="K10029" s="204" t="s">
        <v>0</v>
      </c>
      <c r="L10029" s="183"/>
      <c r="M10029" s="204">
        <v>515.54999999999995</v>
      </c>
      <c r="N10029" s="183"/>
      <c r="O10029" s="202" t="s">
        <v>0</v>
      </c>
      <c r="P10029" s="183"/>
    </row>
    <row r="10030" spans="1:16" x14ac:dyDescent="0.25">
      <c r="A10030" s="203" t="s">
        <v>0</v>
      </c>
      <c r="B10030" s="183"/>
      <c r="C10030" s="203" t="s">
        <v>648</v>
      </c>
      <c r="D10030" s="183"/>
      <c r="E10030" s="203" t="s">
        <v>649</v>
      </c>
      <c r="F10030" s="183"/>
      <c r="G10030" s="183"/>
      <c r="H10030" s="183"/>
      <c r="I10030" s="183"/>
      <c r="J10030" s="183"/>
      <c r="K10030" s="204" t="s">
        <v>0</v>
      </c>
      <c r="L10030" s="183"/>
      <c r="M10030" s="204">
        <v>892.88</v>
      </c>
      <c r="N10030" s="183"/>
      <c r="O10030" s="202" t="s">
        <v>0</v>
      </c>
      <c r="P10030" s="183"/>
    </row>
    <row r="10031" spans="1:16" x14ac:dyDescent="0.25">
      <c r="A10031" s="203" t="s">
        <v>0</v>
      </c>
      <c r="B10031" s="183"/>
      <c r="C10031" s="203" t="s">
        <v>584</v>
      </c>
      <c r="D10031" s="183"/>
      <c r="E10031" s="203" t="s">
        <v>585</v>
      </c>
      <c r="F10031" s="183"/>
      <c r="G10031" s="183"/>
      <c r="H10031" s="183"/>
      <c r="I10031" s="183"/>
      <c r="J10031" s="183"/>
      <c r="K10031" s="204" t="s">
        <v>0</v>
      </c>
      <c r="L10031" s="183"/>
      <c r="M10031" s="204">
        <v>657.28</v>
      </c>
      <c r="N10031" s="183"/>
      <c r="O10031" s="202" t="s">
        <v>0</v>
      </c>
      <c r="P10031" s="183"/>
    </row>
    <row r="10032" spans="1:16" x14ac:dyDescent="0.25">
      <c r="A10032" s="203" t="s">
        <v>0</v>
      </c>
      <c r="B10032" s="183"/>
      <c r="C10032" s="203" t="s">
        <v>600</v>
      </c>
      <c r="D10032" s="183"/>
      <c r="E10032" s="203" t="s">
        <v>601</v>
      </c>
      <c r="F10032" s="183"/>
      <c r="G10032" s="183"/>
      <c r="H10032" s="183"/>
      <c r="I10032" s="183"/>
      <c r="J10032" s="183"/>
      <c r="K10032" s="204" t="s">
        <v>0</v>
      </c>
      <c r="L10032" s="183"/>
      <c r="M10032" s="204">
        <v>2165.0300000000002</v>
      </c>
      <c r="N10032" s="183"/>
      <c r="O10032" s="202" t="s">
        <v>0</v>
      </c>
      <c r="P10032" s="183"/>
    </row>
    <row r="10033" spans="1:16" x14ac:dyDescent="0.25">
      <c r="A10033" s="206" t="s">
        <v>0</v>
      </c>
      <c r="B10033" s="183"/>
      <c r="C10033" s="206" t="s">
        <v>652</v>
      </c>
      <c r="D10033" s="183"/>
      <c r="E10033" s="206" t="s">
        <v>653</v>
      </c>
      <c r="F10033" s="183"/>
      <c r="G10033" s="183"/>
      <c r="H10033" s="183"/>
      <c r="I10033" s="183"/>
      <c r="J10033" s="183"/>
      <c r="K10033" s="207">
        <v>150</v>
      </c>
      <c r="L10033" s="183"/>
      <c r="M10033" s="207">
        <v>11</v>
      </c>
      <c r="N10033" s="183"/>
      <c r="O10033" s="205">
        <v>7.33</v>
      </c>
      <c r="P10033" s="183"/>
    </row>
    <row r="10034" spans="1:16" x14ac:dyDescent="0.25">
      <c r="A10034" s="203" t="s">
        <v>0</v>
      </c>
      <c r="B10034" s="183"/>
      <c r="C10034" s="203" t="s">
        <v>654</v>
      </c>
      <c r="D10034" s="183"/>
      <c r="E10034" s="203" t="s">
        <v>655</v>
      </c>
      <c r="F10034" s="183"/>
      <c r="G10034" s="183"/>
      <c r="H10034" s="183"/>
      <c r="I10034" s="183"/>
      <c r="J10034" s="183"/>
      <c r="K10034" s="204" t="s">
        <v>0</v>
      </c>
      <c r="L10034" s="183"/>
      <c r="M10034" s="204">
        <v>11</v>
      </c>
      <c r="N10034" s="183"/>
      <c r="O10034" s="202" t="s">
        <v>0</v>
      </c>
      <c r="P10034" s="183"/>
    </row>
    <row r="10035" spans="1:16" x14ac:dyDescent="0.25">
      <c r="A10035" s="197"/>
      <c r="B10035" s="183"/>
      <c r="C10035" s="197" t="s">
        <v>1650</v>
      </c>
      <c r="D10035" s="183"/>
      <c r="E10035" s="197" t="s">
        <v>1651</v>
      </c>
      <c r="F10035" s="183"/>
      <c r="G10035" s="183"/>
      <c r="H10035" s="183"/>
      <c r="I10035" s="183"/>
      <c r="J10035" s="183"/>
      <c r="K10035" s="198">
        <v>1612492.56</v>
      </c>
      <c r="L10035" s="183"/>
      <c r="M10035" s="198">
        <v>804836.23</v>
      </c>
      <c r="N10035" s="183"/>
      <c r="O10035" s="199">
        <v>49.91</v>
      </c>
      <c r="P10035" s="183"/>
    </row>
    <row r="10036" spans="1:16" x14ac:dyDescent="0.25">
      <c r="A10036" s="187" t="s">
        <v>0</v>
      </c>
      <c r="B10036" s="183"/>
      <c r="C10036" s="187" t="s">
        <v>229</v>
      </c>
      <c r="D10036" s="183"/>
      <c r="E10036" s="183"/>
      <c r="F10036" s="183"/>
      <c r="G10036" s="183"/>
      <c r="H10036" s="183"/>
      <c r="I10036" s="183"/>
      <c r="J10036" s="183"/>
      <c r="K10036" s="188">
        <v>1612492.56</v>
      </c>
      <c r="L10036" s="183"/>
      <c r="M10036" s="188">
        <v>804836.23</v>
      </c>
      <c r="N10036" s="183"/>
      <c r="O10036" s="189">
        <v>49.91</v>
      </c>
      <c r="P10036" s="183"/>
    </row>
    <row r="10037" spans="1:16" x14ac:dyDescent="0.25">
      <c r="A10037" s="187" t="s">
        <v>0</v>
      </c>
      <c r="B10037" s="183"/>
      <c r="C10037" s="187" t="s">
        <v>232</v>
      </c>
      <c r="D10037" s="183"/>
      <c r="E10037" s="183"/>
      <c r="F10037" s="183"/>
      <c r="G10037" s="183"/>
      <c r="H10037" s="183"/>
      <c r="I10037" s="183"/>
      <c r="J10037" s="183"/>
      <c r="K10037" s="188">
        <v>1612492.56</v>
      </c>
      <c r="L10037" s="183"/>
      <c r="M10037" s="188">
        <v>804836.23</v>
      </c>
      <c r="N10037" s="183"/>
      <c r="O10037" s="189">
        <v>49.91</v>
      </c>
      <c r="P10037" s="183"/>
    </row>
    <row r="10038" spans="1:16" x14ac:dyDescent="0.25">
      <c r="A10038" s="206" t="s">
        <v>0</v>
      </c>
      <c r="B10038" s="183"/>
      <c r="C10038" s="206" t="s">
        <v>564</v>
      </c>
      <c r="D10038" s="183"/>
      <c r="E10038" s="206" t="s">
        <v>565</v>
      </c>
      <c r="F10038" s="183"/>
      <c r="G10038" s="183"/>
      <c r="H10038" s="183"/>
      <c r="I10038" s="183"/>
      <c r="J10038" s="183"/>
      <c r="K10038" s="207">
        <v>1603132.56</v>
      </c>
      <c r="L10038" s="183"/>
      <c r="M10038" s="207">
        <v>798332.79</v>
      </c>
      <c r="N10038" s="183"/>
      <c r="O10038" s="205">
        <v>49.8</v>
      </c>
      <c r="P10038" s="183"/>
    </row>
    <row r="10039" spans="1:16" x14ac:dyDescent="0.25">
      <c r="A10039" s="203" t="s">
        <v>0</v>
      </c>
      <c r="B10039" s="183"/>
      <c r="C10039" s="203" t="s">
        <v>566</v>
      </c>
      <c r="D10039" s="183"/>
      <c r="E10039" s="203" t="s">
        <v>567</v>
      </c>
      <c r="F10039" s="183"/>
      <c r="G10039" s="183"/>
      <c r="H10039" s="183"/>
      <c r="I10039" s="183"/>
      <c r="J10039" s="183"/>
      <c r="K10039" s="204" t="s">
        <v>0</v>
      </c>
      <c r="L10039" s="183"/>
      <c r="M10039" s="204">
        <v>768289.38</v>
      </c>
      <c r="N10039" s="183"/>
      <c r="O10039" s="202" t="s">
        <v>0</v>
      </c>
      <c r="P10039" s="183"/>
    </row>
    <row r="10040" spans="1:16" x14ac:dyDescent="0.25">
      <c r="A10040" s="203" t="s">
        <v>0</v>
      </c>
      <c r="B10040" s="183"/>
      <c r="C10040" s="203" t="s">
        <v>572</v>
      </c>
      <c r="D10040" s="183"/>
      <c r="E10040" s="203" t="s">
        <v>573</v>
      </c>
      <c r="F10040" s="183"/>
      <c r="G10040" s="183"/>
      <c r="H10040" s="183"/>
      <c r="I10040" s="183"/>
      <c r="J10040" s="183"/>
      <c r="K10040" s="204" t="s">
        <v>0</v>
      </c>
      <c r="L10040" s="183"/>
      <c r="M10040" s="204">
        <v>30043.41</v>
      </c>
      <c r="N10040" s="183"/>
      <c r="O10040" s="202" t="s">
        <v>0</v>
      </c>
      <c r="P10040" s="183"/>
    </row>
    <row r="10041" spans="1:16" x14ac:dyDescent="0.25">
      <c r="A10041" s="206" t="s">
        <v>0</v>
      </c>
      <c r="B10041" s="183"/>
      <c r="C10041" s="206" t="s">
        <v>574</v>
      </c>
      <c r="D10041" s="183"/>
      <c r="E10041" s="206" t="s">
        <v>575</v>
      </c>
      <c r="F10041" s="183"/>
      <c r="G10041" s="183"/>
      <c r="H10041" s="183"/>
      <c r="I10041" s="183"/>
      <c r="J10041" s="183"/>
      <c r="K10041" s="207">
        <v>9360</v>
      </c>
      <c r="L10041" s="183"/>
      <c r="M10041" s="207">
        <v>6503.44</v>
      </c>
      <c r="N10041" s="183"/>
      <c r="O10041" s="205">
        <v>69.48</v>
      </c>
      <c r="P10041" s="183"/>
    </row>
    <row r="10042" spans="1:16" x14ac:dyDescent="0.25">
      <c r="A10042" s="203" t="s">
        <v>0</v>
      </c>
      <c r="B10042" s="183"/>
      <c r="C10042" s="203" t="s">
        <v>626</v>
      </c>
      <c r="D10042" s="183"/>
      <c r="E10042" s="203" t="s">
        <v>627</v>
      </c>
      <c r="F10042" s="183"/>
      <c r="G10042" s="183"/>
      <c r="H10042" s="183"/>
      <c r="I10042" s="183"/>
      <c r="J10042" s="183"/>
      <c r="K10042" s="204" t="s">
        <v>0</v>
      </c>
      <c r="L10042" s="183"/>
      <c r="M10042" s="204">
        <v>4862.8500000000004</v>
      </c>
      <c r="N10042" s="183"/>
      <c r="O10042" s="202" t="s">
        <v>0</v>
      </c>
      <c r="P10042" s="183"/>
    </row>
    <row r="10043" spans="1:16" x14ac:dyDescent="0.25">
      <c r="A10043" s="203" t="s">
        <v>0</v>
      </c>
      <c r="B10043" s="183"/>
      <c r="C10043" s="203" t="s">
        <v>650</v>
      </c>
      <c r="D10043" s="183"/>
      <c r="E10043" s="203" t="s">
        <v>651</v>
      </c>
      <c r="F10043" s="183"/>
      <c r="G10043" s="183"/>
      <c r="H10043" s="183"/>
      <c r="I10043" s="183"/>
      <c r="J10043" s="183"/>
      <c r="K10043" s="204" t="s">
        <v>0</v>
      </c>
      <c r="L10043" s="183"/>
      <c r="M10043" s="204">
        <v>1640.59</v>
      </c>
      <c r="N10043" s="183"/>
      <c r="O10043" s="202" t="s">
        <v>0</v>
      </c>
      <c r="P10043" s="183"/>
    </row>
    <row r="10044" spans="1:16" x14ac:dyDescent="0.25">
      <c r="A10044" s="200" t="s">
        <v>0</v>
      </c>
      <c r="B10044" s="183"/>
      <c r="C10044" s="200" t="s">
        <v>1375</v>
      </c>
      <c r="D10044" s="183"/>
      <c r="E10044" s="200" t="s">
        <v>1376</v>
      </c>
      <c r="F10044" s="183"/>
      <c r="G10044" s="183"/>
      <c r="H10044" s="183"/>
      <c r="I10044" s="183"/>
      <c r="J10044" s="183"/>
      <c r="K10044" s="201">
        <v>44837.5</v>
      </c>
      <c r="L10044" s="183"/>
      <c r="M10044" s="201">
        <v>16291.59</v>
      </c>
      <c r="N10044" s="183"/>
      <c r="O10044" s="196">
        <v>36.33</v>
      </c>
      <c r="P10044" s="183"/>
    </row>
    <row r="10045" spans="1:16" x14ac:dyDescent="0.25">
      <c r="A10045" s="197"/>
      <c r="B10045" s="183"/>
      <c r="C10045" s="197" t="s">
        <v>1652</v>
      </c>
      <c r="D10045" s="183"/>
      <c r="E10045" s="197" t="s">
        <v>1653</v>
      </c>
      <c r="F10045" s="183"/>
      <c r="G10045" s="183"/>
      <c r="H10045" s="183"/>
      <c r="I10045" s="183"/>
      <c r="J10045" s="183"/>
      <c r="K10045" s="198">
        <v>16966.5</v>
      </c>
      <c r="L10045" s="183"/>
      <c r="M10045" s="198">
        <v>0</v>
      </c>
      <c r="N10045" s="183"/>
      <c r="O10045" s="199">
        <v>0</v>
      </c>
      <c r="P10045" s="183"/>
    </row>
    <row r="10046" spans="1:16" x14ac:dyDescent="0.25">
      <c r="A10046" s="187" t="s">
        <v>0</v>
      </c>
      <c r="B10046" s="183"/>
      <c r="C10046" s="187" t="s">
        <v>214</v>
      </c>
      <c r="D10046" s="183"/>
      <c r="E10046" s="183"/>
      <c r="F10046" s="183"/>
      <c r="G10046" s="183"/>
      <c r="H10046" s="183"/>
      <c r="I10046" s="183"/>
      <c r="J10046" s="183"/>
      <c r="K10046" s="188">
        <v>16966.5</v>
      </c>
      <c r="L10046" s="183"/>
      <c r="M10046" s="188">
        <v>0</v>
      </c>
      <c r="N10046" s="183"/>
      <c r="O10046" s="189">
        <v>0</v>
      </c>
      <c r="P10046" s="183"/>
    </row>
    <row r="10047" spans="1:16" x14ac:dyDescent="0.25">
      <c r="A10047" s="187" t="s">
        <v>0</v>
      </c>
      <c r="B10047" s="183"/>
      <c r="C10047" s="187" t="s">
        <v>215</v>
      </c>
      <c r="D10047" s="183"/>
      <c r="E10047" s="183"/>
      <c r="F10047" s="183"/>
      <c r="G10047" s="183"/>
      <c r="H10047" s="183"/>
      <c r="I10047" s="183"/>
      <c r="J10047" s="183"/>
      <c r="K10047" s="188">
        <v>16966.5</v>
      </c>
      <c r="L10047" s="183"/>
      <c r="M10047" s="188">
        <v>0</v>
      </c>
      <c r="N10047" s="183"/>
      <c r="O10047" s="189">
        <v>0</v>
      </c>
      <c r="P10047" s="183"/>
    </row>
    <row r="10048" spans="1:16" x14ac:dyDescent="0.25">
      <c r="A10048" s="206" t="s">
        <v>0</v>
      </c>
      <c r="B10048" s="183"/>
      <c r="C10048" s="206" t="s">
        <v>574</v>
      </c>
      <c r="D10048" s="183"/>
      <c r="E10048" s="206" t="s">
        <v>575</v>
      </c>
      <c r="F10048" s="183"/>
      <c r="G10048" s="183"/>
      <c r="H10048" s="183"/>
      <c r="I10048" s="183"/>
      <c r="J10048" s="183"/>
      <c r="K10048" s="207">
        <v>16966.5</v>
      </c>
      <c r="L10048" s="183"/>
      <c r="M10048" s="207">
        <v>0</v>
      </c>
      <c r="N10048" s="183"/>
      <c r="O10048" s="205">
        <v>0</v>
      </c>
      <c r="P10048" s="183"/>
    </row>
    <row r="10049" spans="1:16" x14ac:dyDescent="0.25">
      <c r="A10049" s="197"/>
      <c r="B10049" s="183"/>
      <c r="C10049" s="197" t="s">
        <v>1377</v>
      </c>
      <c r="D10049" s="183"/>
      <c r="E10049" s="197" t="s">
        <v>1378</v>
      </c>
      <c r="F10049" s="183"/>
      <c r="G10049" s="183"/>
      <c r="H10049" s="183"/>
      <c r="I10049" s="183"/>
      <c r="J10049" s="183"/>
      <c r="K10049" s="198">
        <v>61</v>
      </c>
      <c r="L10049" s="183"/>
      <c r="M10049" s="198">
        <v>60</v>
      </c>
      <c r="N10049" s="183"/>
      <c r="O10049" s="199">
        <v>98.36</v>
      </c>
      <c r="P10049" s="183"/>
    </row>
    <row r="10050" spans="1:16" x14ac:dyDescent="0.25">
      <c r="A10050" s="187" t="s">
        <v>0</v>
      </c>
      <c r="B10050" s="183"/>
      <c r="C10050" s="187" t="s">
        <v>214</v>
      </c>
      <c r="D10050" s="183"/>
      <c r="E10050" s="183"/>
      <c r="F10050" s="183"/>
      <c r="G10050" s="183"/>
      <c r="H10050" s="183"/>
      <c r="I10050" s="183"/>
      <c r="J10050" s="183"/>
      <c r="K10050" s="188">
        <v>1</v>
      </c>
      <c r="L10050" s="183"/>
      <c r="M10050" s="188">
        <v>0</v>
      </c>
      <c r="N10050" s="183"/>
      <c r="O10050" s="189">
        <v>0</v>
      </c>
      <c r="P10050" s="183"/>
    </row>
    <row r="10051" spans="1:16" x14ac:dyDescent="0.25">
      <c r="A10051" s="187" t="s">
        <v>0</v>
      </c>
      <c r="B10051" s="183"/>
      <c r="C10051" s="187" t="s">
        <v>215</v>
      </c>
      <c r="D10051" s="183"/>
      <c r="E10051" s="183"/>
      <c r="F10051" s="183"/>
      <c r="G10051" s="183"/>
      <c r="H10051" s="183"/>
      <c r="I10051" s="183"/>
      <c r="J10051" s="183"/>
      <c r="K10051" s="188">
        <v>1</v>
      </c>
      <c r="L10051" s="183"/>
      <c r="M10051" s="188">
        <v>0</v>
      </c>
      <c r="N10051" s="183"/>
      <c r="O10051" s="189">
        <v>0</v>
      </c>
      <c r="P10051" s="183"/>
    </row>
    <row r="10052" spans="1:16" x14ac:dyDescent="0.25">
      <c r="A10052" s="206" t="s">
        <v>0</v>
      </c>
      <c r="B10052" s="183"/>
      <c r="C10052" s="206" t="s">
        <v>574</v>
      </c>
      <c r="D10052" s="183"/>
      <c r="E10052" s="206" t="s">
        <v>575</v>
      </c>
      <c r="F10052" s="183"/>
      <c r="G10052" s="183"/>
      <c r="H10052" s="183"/>
      <c r="I10052" s="183"/>
      <c r="J10052" s="183"/>
      <c r="K10052" s="207">
        <v>1</v>
      </c>
      <c r="L10052" s="183"/>
      <c r="M10052" s="207">
        <v>0</v>
      </c>
      <c r="N10052" s="183"/>
      <c r="O10052" s="205">
        <v>0</v>
      </c>
      <c r="P10052" s="183"/>
    </row>
    <row r="10053" spans="1:16" x14ac:dyDescent="0.25">
      <c r="A10053" s="187" t="s">
        <v>0</v>
      </c>
      <c r="B10053" s="183"/>
      <c r="C10053" s="187" t="s">
        <v>229</v>
      </c>
      <c r="D10053" s="183"/>
      <c r="E10053" s="183"/>
      <c r="F10053" s="183"/>
      <c r="G10053" s="183"/>
      <c r="H10053" s="183"/>
      <c r="I10053" s="183"/>
      <c r="J10053" s="183"/>
      <c r="K10053" s="188">
        <v>60</v>
      </c>
      <c r="L10053" s="183"/>
      <c r="M10053" s="188">
        <v>60</v>
      </c>
      <c r="N10053" s="183"/>
      <c r="O10053" s="189">
        <v>100</v>
      </c>
      <c r="P10053" s="183"/>
    </row>
    <row r="10054" spans="1:16" x14ac:dyDescent="0.25">
      <c r="A10054" s="187" t="s">
        <v>0</v>
      </c>
      <c r="B10054" s="183"/>
      <c r="C10054" s="187" t="s">
        <v>237</v>
      </c>
      <c r="D10054" s="183"/>
      <c r="E10054" s="183"/>
      <c r="F10054" s="183"/>
      <c r="G10054" s="183"/>
      <c r="H10054" s="183"/>
      <c r="I10054" s="183"/>
      <c r="J10054" s="183"/>
      <c r="K10054" s="188">
        <v>60</v>
      </c>
      <c r="L10054" s="183"/>
      <c r="M10054" s="188">
        <v>60</v>
      </c>
      <c r="N10054" s="183"/>
      <c r="O10054" s="189">
        <v>100</v>
      </c>
      <c r="P10054" s="183"/>
    </row>
    <row r="10055" spans="1:16" x14ac:dyDescent="0.25">
      <c r="A10055" s="206" t="s">
        <v>0</v>
      </c>
      <c r="B10055" s="183"/>
      <c r="C10055" s="206" t="s">
        <v>564</v>
      </c>
      <c r="D10055" s="183"/>
      <c r="E10055" s="206" t="s">
        <v>565</v>
      </c>
      <c r="F10055" s="183"/>
      <c r="G10055" s="183"/>
      <c r="H10055" s="183"/>
      <c r="I10055" s="183"/>
      <c r="J10055" s="183"/>
      <c r="K10055" s="207">
        <v>60</v>
      </c>
      <c r="L10055" s="183"/>
      <c r="M10055" s="207">
        <v>60</v>
      </c>
      <c r="N10055" s="183"/>
      <c r="O10055" s="205">
        <v>100</v>
      </c>
      <c r="P10055" s="183"/>
    </row>
    <row r="10056" spans="1:16" x14ac:dyDescent="0.25">
      <c r="A10056" s="203" t="s">
        <v>0</v>
      </c>
      <c r="B10056" s="183"/>
      <c r="C10056" s="203" t="s">
        <v>572</v>
      </c>
      <c r="D10056" s="183"/>
      <c r="E10056" s="203" t="s">
        <v>573</v>
      </c>
      <c r="F10056" s="183"/>
      <c r="G10056" s="183"/>
      <c r="H10056" s="183"/>
      <c r="I10056" s="183"/>
      <c r="J10056" s="183"/>
      <c r="K10056" s="204" t="s">
        <v>0</v>
      </c>
      <c r="L10056" s="183"/>
      <c r="M10056" s="204">
        <v>60</v>
      </c>
      <c r="N10056" s="183"/>
      <c r="O10056" s="202" t="s">
        <v>0</v>
      </c>
      <c r="P10056" s="183"/>
    </row>
    <row r="10057" spans="1:16" x14ac:dyDescent="0.25">
      <c r="A10057" s="197"/>
      <c r="B10057" s="183"/>
      <c r="C10057" s="197" t="s">
        <v>1381</v>
      </c>
      <c r="D10057" s="183"/>
      <c r="E10057" s="197" t="s">
        <v>1382</v>
      </c>
      <c r="F10057" s="183"/>
      <c r="G10057" s="183"/>
      <c r="H10057" s="183"/>
      <c r="I10057" s="183"/>
      <c r="J10057" s="183"/>
      <c r="K10057" s="198">
        <v>5000</v>
      </c>
      <c r="L10057" s="183"/>
      <c r="M10057" s="198">
        <v>1214.8800000000001</v>
      </c>
      <c r="N10057" s="183"/>
      <c r="O10057" s="199">
        <v>24.3</v>
      </c>
      <c r="P10057" s="183"/>
    </row>
    <row r="10058" spans="1:16" x14ac:dyDescent="0.25">
      <c r="A10058" s="187" t="s">
        <v>0</v>
      </c>
      <c r="B10058" s="183"/>
      <c r="C10058" s="187" t="s">
        <v>214</v>
      </c>
      <c r="D10058" s="183"/>
      <c r="E10058" s="183"/>
      <c r="F10058" s="183"/>
      <c r="G10058" s="183"/>
      <c r="H10058" s="183"/>
      <c r="I10058" s="183"/>
      <c r="J10058" s="183"/>
      <c r="K10058" s="188">
        <v>5000</v>
      </c>
      <c r="L10058" s="183"/>
      <c r="M10058" s="188">
        <v>1214.8800000000001</v>
      </c>
      <c r="N10058" s="183"/>
      <c r="O10058" s="189">
        <v>24.3</v>
      </c>
      <c r="P10058" s="183"/>
    </row>
    <row r="10059" spans="1:16" x14ac:dyDescent="0.25">
      <c r="A10059" s="187" t="s">
        <v>0</v>
      </c>
      <c r="B10059" s="183"/>
      <c r="C10059" s="187" t="s">
        <v>215</v>
      </c>
      <c r="D10059" s="183"/>
      <c r="E10059" s="183"/>
      <c r="F10059" s="183"/>
      <c r="G10059" s="183"/>
      <c r="H10059" s="183"/>
      <c r="I10059" s="183"/>
      <c r="J10059" s="183"/>
      <c r="K10059" s="188">
        <v>5000</v>
      </c>
      <c r="L10059" s="183"/>
      <c r="M10059" s="188">
        <v>1214.8800000000001</v>
      </c>
      <c r="N10059" s="183"/>
      <c r="O10059" s="189">
        <v>24.3</v>
      </c>
      <c r="P10059" s="183"/>
    </row>
    <row r="10060" spans="1:16" x14ac:dyDescent="0.25">
      <c r="A10060" s="206" t="s">
        <v>0</v>
      </c>
      <c r="B10060" s="183"/>
      <c r="C10060" s="206" t="s">
        <v>574</v>
      </c>
      <c r="D10060" s="183"/>
      <c r="E10060" s="206" t="s">
        <v>575</v>
      </c>
      <c r="F10060" s="183"/>
      <c r="G10060" s="183"/>
      <c r="H10060" s="183"/>
      <c r="I10060" s="183"/>
      <c r="J10060" s="183"/>
      <c r="K10060" s="207">
        <v>5000</v>
      </c>
      <c r="L10060" s="183"/>
      <c r="M10060" s="207">
        <v>1214.8800000000001</v>
      </c>
      <c r="N10060" s="183"/>
      <c r="O10060" s="205">
        <v>24.3</v>
      </c>
      <c r="P10060" s="183"/>
    </row>
    <row r="10061" spans="1:16" x14ac:dyDescent="0.25">
      <c r="A10061" s="203" t="s">
        <v>0</v>
      </c>
      <c r="B10061" s="183"/>
      <c r="C10061" s="203" t="s">
        <v>626</v>
      </c>
      <c r="D10061" s="183"/>
      <c r="E10061" s="203" t="s">
        <v>627</v>
      </c>
      <c r="F10061" s="183"/>
      <c r="G10061" s="183"/>
      <c r="H10061" s="183"/>
      <c r="I10061" s="183"/>
      <c r="J10061" s="183"/>
      <c r="K10061" s="204" t="s">
        <v>0</v>
      </c>
      <c r="L10061" s="183"/>
      <c r="M10061" s="204">
        <v>1214.8800000000001</v>
      </c>
      <c r="N10061" s="183"/>
      <c r="O10061" s="202" t="s">
        <v>0</v>
      </c>
      <c r="P10061" s="183"/>
    </row>
    <row r="10062" spans="1:16" x14ac:dyDescent="0.25">
      <c r="A10062" s="197"/>
      <c r="B10062" s="183"/>
      <c r="C10062" s="197" t="s">
        <v>1517</v>
      </c>
      <c r="D10062" s="183"/>
      <c r="E10062" s="197" t="s">
        <v>1518</v>
      </c>
      <c r="F10062" s="183"/>
      <c r="G10062" s="183"/>
      <c r="H10062" s="183"/>
      <c r="I10062" s="183"/>
      <c r="J10062" s="183"/>
      <c r="K10062" s="198">
        <v>13300</v>
      </c>
      <c r="L10062" s="183"/>
      <c r="M10062" s="198">
        <v>6352.7</v>
      </c>
      <c r="N10062" s="183"/>
      <c r="O10062" s="199">
        <v>47.76</v>
      </c>
      <c r="P10062" s="183"/>
    </row>
    <row r="10063" spans="1:16" x14ac:dyDescent="0.25">
      <c r="A10063" s="187" t="s">
        <v>0</v>
      </c>
      <c r="B10063" s="183"/>
      <c r="C10063" s="187" t="s">
        <v>221</v>
      </c>
      <c r="D10063" s="183"/>
      <c r="E10063" s="183"/>
      <c r="F10063" s="183"/>
      <c r="G10063" s="183"/>
      <c r="H10063" s="183"/>
      <c r="I10063" s="183"/>
      <c r="J10063" s="183"/>
      <c r="K10063" s="188">
        <v>6500</v>
      </c>
      <c r="L10063" s="183"/>
      <c r="M10063" s="188">
        <v>2986.1</v>
      </c>
      <c r="N10063" s="183"/>
      <c r="O10063" s="189">
        <v>45.94</v>
      </c>
      <c r="P10063" s="183"/>
    </row>
    <row r="10064" spans="1:16" x14ac:dyDescent="0.25">
      <c r="A10064" s="187" t="s">
        <v>0</v>
      </c>
      <c r="B10064" s="183"/>
      <c r="C10064" s="187" t="s">
        <v>227</v>
      </c>
      <c r="D10064" s="183"/>
      <c r="E10064" s="183"/>
      <c r="F10064" s="183"/>
      <c r="G10064" s="183"/>
      <c r="H10064" s="183"/>
      <c r="I10064" s="183"/>
      <c r="J10064" s="183"/>
      <c r="K10064" s="188">
        <v>6500</v>
      </c>
      <c r="L10064" s="183"/>
      <c r="M10064" s="188">
        <v>2986.1</v>
      </c>
      <c r="N10064" s="183"/>
      <c r="O10064" s="189">
        <v>45.94</v>
      </c>
      <c r="P10064" s="183"/>
    </row>
    <row r="10065" spans="1:16" x14ac:dyDescent="0.25">
      <c r="A10065" s="206" t="s">
        <v>0</v>
      </c>
      <c r="B10065" s="183"/>
      <c r="C10065" s="206" t="s">
        <v>574</v>
      </c>
      <c r="D10065" s="183"/>
      <c r="E10065" s="206" t="s">
        <v>575</v>
      </c>
      <c r="F10065" s="183"/>
      <c r="G10065" s="183"/>
      <c r="H10065" s="183"/>
      <c r="I10065" s="183"/>
      <c r="J10065" s="183"/>
      <c r="K10065" s="207">
        <v>6500</v>
      </c>
      <c r="L10065" s="183"/>
      <c r="M10065" s="207">
        <v>2986.1</v>
      </c>
      <c r="N10065" s="183"/>
      <c r="O10065" s="205">
        <v>45.94</v>
      </c>
      <c r="P10065" s="183"/>
    </row>
    <row r="10066" spans="1:16" x14ac:dyDescent="0.25">
      <c r="A10066" s="203" t="s">
        <v>0</v>
      </c>
      <c r="B10066" s="183"/>
      <c r="C10066" s="203" t="s">
        <v>626</v>
      </c>
      <c r="D10066" s="183"/>
      <c r="E10066" s="203" t="s">
        <v>627</v>
      </c>
      <c r="F10066" s="183"/>
      <c r="G10066" s="183"/>
      <c r="H10066" s="183"/>
      <c r="I10066" s="183"/>
      <c r="J10066" s="183"/>
      <c r="K10066" s="204" t="s">
        <v>0</v>
      </c>
      <c r="L10066" s="183"/>
      <c r="M10066" s="204">
        <v>2986.1</v>
      </c>
      <c r="N10066" s="183"/>
      <c r="O10066" s="202" t="s">
        <v>0</v>
      </c>
      <c r="P10066" s="183"/>
    </row>
    <row r="10067" spans="1:16" x14ac:dyDescent="0.25">
      <c r="A10067" s="187" t="s">
        <v>0</v>
      </c>
      <c r="B10067" s="183"/>
      <c r="C10067" s="187" t="s">
        <v>229</v>
      </c>
      <c r="D10067" s="183"/>
      <c r="E10067" s="183"/>
      <c r="F10067" s="183"/>
      <c r="G10067" s="183"/>
      <c r="H10067" s="183"/>
      <c r="I10067" s="183"/>
      <c r="J10067" s="183"/>
      <c r="K10067" s="188">
        <v>5300</v>
      </c>
      <c r="L10067" s="183"/>
      <c r="M10067" s="188">
        <v>1800</v>
      </c>
      <c r="N10067" s="183"/>
      <c r="O10067" s="189">
        <v>33.96</v>
      </c>
      <c r="P10067" s="183"/>
    </row>
    <row r="10068" spans="1:16" x14ac:dyDescent="0.25">
      <c r="A10068" s="187" t="s">
        <v>0</v>
      </c>
      <c r="B10068" s="183"/>
      <c r="C10068" s="187" t="s">
        <v>232</v>
      </c>
      <c r="D10068" s="183"/>
      <c r="E10068" s="183"/>
      <c r="F10068" s="183"/>
      <c r="G10068" s="183"/>
      <c r="H10068" s="183"/>
      <c r="I10068" s="183"/>
      <c r="J10068" s="183"/>
      <c r="K10068" s="188">
        <v>3500</v>
      </c>
      <c r="L10068" s="183"/>
      <c r="M10068" s="188">
        <v>0</v>
      </c>
      <c r="N10068" s="183"/>
      <c r="O10068" s="189">
        <v>0</v>
      </c>
      <c r="P10068" s="183"/>
    </row>
    <row r="10069" spans="1:16" x14ac:dyDescent="0.25">
      <c r="A10069" s="206" t="s">
        <v>0</v>
      </c>
      <c r="B10069" s="183"/>
      <c r="C10069" s="206" t="s">
        <v>574</v>
      </c>
      <c r="D10069" s="183"/>
      <c r="E10069" s="206" t="s">
        <v>575</v>
      </c>
      <c r="F10069" s="183"/>
      <c r="G10069" s="183"/>
      <c r="H10069" s="183"/>
      <c r="I10069" s="183"/>
      <c r="J10069" s="183"/>
      <c r="K10069" s="207">
        <v>3500</v>
      </c>
      <c r="L10069" s="183"/>
      <c r="M10069" s="207">
        <v>0</v>
      </c>
      <c r="N10069" s="183"/>
      <c r="O10069" s="205">
        <v>0</v>
      </c>
      <c r="P10069" s="183"/>
    </row>
    <row r="10070" spans="1:16" x14ac:dyDescent="0.25">
      <c r="A10070" s="187" t="s">
        <v>0</v>
      </c>
      <c r="B10070" s="183"/>
      <c r="C10070" s="187" t="s">
        <v>234</v>
      </c>
      <c r="D10070" s="183"/>
      <c r="E10070" s="183"/>
      <c r="F10070" s="183"/>
      <c r="G10070" s="183"/>
      <c r="H10070" s="183"/>
      <c r="I10070" s="183"/>
      <c r="J10070" s="183"/>
      <c r="K10070" s="188">
        <v>1800</v>
      </c>
      <c r="L10070" s="183"/>
      <c r="M10070" s="188">
        <v>1800</v>
      </c>
      <c r="N10070" s="183"/>
      <c r="O10070" s="189">
        <v>100</v>
      </c>
      <c r="P10070" s="183"/>
    </row>
    <row r="10071" spans="1:16" x14ac:dyDescent="0.25">
      <c r="A10071" s="206" t="s">
        <v>0</v>
      </c>
      <c r="B10071" s="183"/>
      <c r="C10071" s="206" t="s">
        <v>564</v>
      </c>
      <c r="D10071" s="183"/>
      <c r="E10071" s="206" t="s">
        <v>565</v>
      </c>
      <c r="F10071" s="183"/>
      <c r="G10071" s="183"/>
      <c r="H10071" s="183"/>
      <c r="I10071" s="183"/>
      <c r="J10071" s="183"/>
      <c r="K10071" s="207">
        <v>1412.03</v>
      </c>
      <c r="L10071" s="183"/>
      <c r="M10071" s="207">
        <v>1412.03</v>
      </c>
      <c r="N10071" s="183"/>
      <c r="O10071" s="205">
        <v>100</v>
      </c>
      <c r="P10071" s="183"/>
    </row>
    <row r="10072" spans="1:16" x14ac:dyDescent="0.25">
      <c r="A10072" s="203" t="s">
        <v>0</v>
      </c>
      <c r="B10072" s="183"/>
      <c r="C10072" s="203" t="s">
        <v>572</v>
      </c>
      <c r="D10072" s="183"/>
      <c r="E10072" s="203" t="s">
        <v>573</v>
      </c>
      <c r="F10072" s="183"/>
      <c r="G10072" s="183"/>
      <c r="H10072" s="183"/>
      <c r="I10072" s="183"/>
      <c r="J10072" s="183"/>
      <c r="K10072" s="204" t="s">
        <v>0</v>
      </c>
      <c r="L10072" s="183"/>
      <c r="M10072" s="204">
        <v>1412.03</v>
      </c>
      <c r="N10072" s="183"/>
      <c r="O10072" s="202" t="s">
        <v>0</v>
      </c>
      <c r="P10072" s="183"/>
    </row>
    <row r="10073" spans="1:16" x14ac:dyDescent="0.25">
      <c r="A10073" s="206" t="s">
        <v>0</v>
      </c>
      <c r="B10073" s="183"/>
      <c r="C10073" s="206" t="s">
        <v>574</v>
      </c>
      <c r="D10073" s="183"/>
      <c r="E10073" s="206" t="s">
        <v>575</v>
      </c>
      <c r="F10073" s="183"/>
      <c r="G10073" s="183"/>
      <c r="H10073" s="183"/>
      <c r="I10073" s="183"/>
      <c r="J10073" s="183"/>
      <c r="K10073" s="207">
        <v>387.97</v>
      </c>
      <c r="L10073" s="183"/>
      <c r="M10073" s="207">
        <v>387.97</v>
      </c>
      <c r="N10073" s="183"/>
      <c r="O10073" s="205">
        <v>100</v>
      </c>
      <c r="P10073" s="183"/>
    </row>
    <row r="10074" spans="1:16" x14ac:dyDescent="0.25">
      <c r="A10074" s="203" t="s">
        <v>0</v>
      </c>
      <c r="B10074" s="183"/>
      <c r="C10074" s="203" t="s">
        <v>584</v>
      </c>
      <c r="D10074" s="183"/>
      <c r="E10074" s="203" t="s">
        <v>585</v>
      </c>
      <c r="F10074" s="183"/>
      <c r="G10074" s="183"/>
      <c r="H10074" s="183"/>
      <c r="I10074" s="183"/>
      <c r="J10074" s="183"/>
      <c r="K10074" s="204" t="s">
        <v>0</v>
      </c>
      <c r="L10074" s="183"/>
      <c r="M10074" s="204">
        <v>188.58</v>
      </c>
      <c r="N10074" s="183"/>
      <c r="O10074" s="202" t="s">
        <v>0</v>
      </c>
      <c r="P10074" s="183"/>
    </row>
    <row r="10075" spans="1:16" x14ac:dyDescent="0.25">
      <c r="A10075" s="203" t="s">
        <v>0</v>
      </c>
      <c r="B10075" s="183"/>
      <c r="C10075" s="203" t="s">
        <v>600</v>
      </c>
      <c r="D10075" s="183"/>
      <c r="E10075" s="203" t="s">
        <v>601</v>
      </c>
      <c r="F10075" s="183"/>
      <c r="G10075" s="183"/>
      <c r="H10075" s="183"/>
      <c r="I10075" s="183"/>
      <c r="J10075" s="183"/>
      <c r="K10075" s="204" t="s">
        <v>0</v>
      </c>
      <c r="L10075" s="183"/>
      <c r="M10075" s="204">
        <v>199.39</v>
      </c>
      <c r="N10075" s="183"/>
      <c r="O10075" s="202" t="s">
        <v>0</v>
      </c>
      <c r="P10075" s="183"/>
    </row>
    <row r="10076" spans="1:16" x14ac:dyDescent="0.25">
      <c r="A10076" s="187" t="s">
        <v>0</v>
      </c>
      <c r="B10076" s="183"/>
      <c r="C10076" s="187" t="s">
        <v>238</v>
      </c>
      <c r="D10076" s="183"/>
      <c r="E10076" s="183"/>
      <c r="F10076" s="183"/>
      <c r="G10076" s="183"/>
      <c r="H10076" s="183"/>
      <c r="I10076" s="183"/>
      <c r="J10076" s="183"/>
      <c r="K10076" s="188">
        <v>1500</v>
      </c>
      <c r="L10076" s="183"/>
      <c r="M10076" s="188">
        <v>1566.6</v>
      </c>
      <c r="N10076" s="183"/>
      <c r="O10076" s="189">
        <v>104.44</v>
      </c>
      <c r="P10076" s="183"/>
    </row>
    <row r="10077" spans="1:16" x14ac:dyDescent="0.25">
      <c r="A10077" s="187" t="s">
        <v>0</v>
      </c>
      <c r="B10077" s="183"/>
      <c r="C10077" s="187" t="s">
        <v>240</v>
      </c>
      <c r="D10077" s="183"/>
      <c r="E10077" s="183"/>
      <c r="F10077" s="183"/>
      <c r="G10077" s="183"/>
      <c r="H10077" s="183"/>
      <c r="I10077" s="183"/>
      <c r="J10077" s="183"/>
      <c r="K10077" s="188">
        <v>1500</v>
      </c>
      <c r="L10077" s="183"/>
      <c r="M10077" s="188">
        <v>1566.6</v>
      </c>
      <c r="N10077" s="183"/>
      <c r="O10077" s="189">
        <v>104.44</v>
      </c>
      <c r="P10077" s="183"/>
    </row>
    <row r="10078" spans="1:16" x14ac:dyDescent="0.25">
      <c r="A10078" s="206" t="s">
        <v>0</v>
      </c>
      <c r="B10078" s="183"/>
      <c r="C10078" s="206" t="s">
        <v>564</v>
      </c>
      <c r="D10078" s="183"/>
      <c r="E10078" s="206" t="s">
        <v>565</v>
      </c>
      <c r="F10078" s="183"/>
      <c r="G10078" s="183"/>
      <c r="H10078" s="183"/>
      <c r="I10078" s="183"/>
      <c r="J10078" s="183"/>
      <c r="K10078" s="207">
        <v>1500</v>
      </c>
      <c r="L10078" s="183"/>
      <c r="M10078" s="207">
        <v>0</v>
      </c>
      <c r="N10078" s="183"/>
      <c r="O10078" s="205">
        <v>0</v>
      </c>
      <c r="P10078" s="183"/>
    </row>
    <row r="10079" spans="1:16" x14ac:dyDescent="0.25">
      <c r="A10079" s="206" t="s">
        <v>0</v>
      </c>
      <c r="B10079" s="183"/>
      <c r="C10079" s="206" t="s">
        <v>574</v>
      </c>
      <c r="D10079" s="183"/>
      <c r="E10079" s="206" t="s">
        <v>575</v>
      </c>
      <c r="F10079" s="183"/>
      <c r="G10079" s="183"/>
      <c r="H10079" s="183"/>
      <c r="I10079" s="183"/>
      <c r="J10079" s="183"/>
      <c r="K10079" s="207">
        <v>0</v>
      </c>
      <c r="L10079" s="183"/>
      <c r="M10079" s="207">
        <v>1566.6</v>
      </c>
      <c r="N10079" s="183"/>
      <c r="O10079" s="205" t="s">
        <v>0</v>
      </c>
      <c r="P10079" s="183"/>
    </row>
    <row r="10080" spans="1:16" x14ac:dyDescent="0.25">
      <c r="A10080" s="203" t="s">
        <v>0</v>
      </c>
      <c r="B10080" s="183"/>
      <c r="C10080" s="203" t="s">
        <v>626</v>
      </c>
      <c r="D10080" s="183"/>
      <c r="E10080" s="203" t="s">
        <v>627</v>
      </c>
      <c r="F10080" s="183"/>
      <c r="G10080" s="183"/>
      <c r="H10080" s="183"/>
      <c r="I10080" s="183"/>
      <c r="J10080" s="183"/>
      <c r="K10080" s="204" t="s">
        <v>0</v>
      </c>
      <c r="L10080" s="183"/>
      <c r="M10080" s="204">
        <v>1416.6</v>
      </c>
      <c r="N10080" s="183"/>
      <c r="O10080" s="202" t="s">
        <v>0</v>
      </c>
      <c r="P10080" s="183"/>
    </row>
    <row r="10081" spans="1:16" x14ac:dyDescent="0.25">
      <c r="A10081" s="203" t="s">
        <v>0</v>
      </c>
      <c r="B10081" s="183"/>
      <c r="C10081" s="203" t="s">
        <v>648</v>
      </c>
      <c r="D10081" s="183"/>
      <c r="E10081" s="203" t="s">
        <v>649</v>
      </c>
      <c r="F10081" s="183"/>
      <c r="G10081" s="183"/>
      <c r="H10081" s="183"/>
      <c r="I10081" s="183"/>
      <c r="J10081" s="183"/>
      <c r="K10081" s="204" t="s">
        <v>0</v>
      </c>
      <c r="L10081" s="183"/>
      <c r="M10081" s="204">
        <v>150</v>
      </c>
      <c r="N10081" s="183"/>
      <c r="O10081" s="202" t="s">
        <v>0</v>
      </c>
      <c r="P10081" s="183"/>
    </row>
    <row r="10082" spans="1:16" x14ac:dyDescent="0.25">
      <c r="A10082" s="197"/>
      <c r="B10082" s="183"/>
      <c r="C10082" s="197" t="s">
        <v>1553</v>
      </c>
      <c r="D10082" s="183"/>
      <c r="E10082" s="197" t="s">
        <v>1554</v>
      </c>
      <c r="F10082" s="183"/>
      <c r="G10082" s="183"/>
      <c r="H10082" s="183"/>
      <c r="I10082" s="183"/>
      <c r="J10082" s="183"/>
      <c r="K10082" s="198">
        <v>550</v>
      </c>
      <c r="L10082" s="183"/>
      <c r="M10082" s="198">
        <v>268.23</v>
      </c>
      <c r="N10082" s="183"/>
      <c r="O10082" s="199">
        <v>48.77</v>
      </c>
      <c r="P10082" s="183"/>
    </row>
    <row r="10083" spans="1:16" x14ac:dyDescent="0.25">
      <c r="A10083" s="187" t="s">
        <v>0</v>
      </c>
      <c r="B10083" s="183"/>
      <c r="C10083" s="187" t="s">
        <v>229</v>
      </c>
      <c r="D10083" s="183"/>
      <c r="E10083" s="183"/>
      <c r="F10083" s="183"/>
      <c r="G10083" s="183"/>
      <c r="H10083" s="183"/>
      <c r="I10083" s="183"/>
      <c r="J10083" s="183"/>
      <c r="K10083" s="188">
        <v>550</v>
      </c>
      <c r="L10083" s="183"/>
      <c r="M10083" s="188">
        <v>268.23</v>
      </c>
      <c r="N10083" s="183"/>
      <c r="O10083" s="189">
        <v>48.77</v>
      </c>
      <c r="P10083" s="183"/>
    </row>
    <row r="10084" spans="1:16" x14ac:dyDescent="0.25">
      <c r="A10084" s="187" t="s">
        <v>0</v>
      </c>
      <c r="B10084" s="183"/>
      <c r="C10084" s="187" t="s">
        <v>232</v>
      </c>
      <c r="D10084" s="183"/>
      <c r="E10084" s="183"/>
      <c r="F10084" s="183"/>
      <c r="G10084" s="183"/>
      <c r="H10084" s="183"/>
      <c r="I10084" s="183"/>
      <c r="J10084" s="183"/>
      <c r="K10084" s="188">
        <v>550</v>
      </c>
      <c r="L10084" s="183"/>
      <c r="M10084" s="188">
        <v>268.23</v>
      </c>
      <c r="N10084" s="183"/>
      <c r="O10084" s="189">
        <v>48.77</v>
      </c>
      <c r="P10084" s="183"/>
    </row>
    <row r="10085" spans="1:16" x14ac:dyDescent="0.25">
      <c r="A10085" s="206" t="s">
        <v>0</v>
      </c>
      <c r="B10085" s="183"/>
      <c r="C10085" s="206" t="s">
        <v>574</v>
      </c>
      <c r="D10085" s="183"/>
      <c r="E10085" s="206" t="s">
        <v>575</v>
      </c>
      <c r="F10085" s="183"/>
      <c r="G10085" s="183"/>
      <c r="H10085" s="183"/>
      <c r="I10085" s="183"/>
      <c r="J10085" s="183"/>
      <c r="K10085" s="207">
        <v>550</v>
      </c>
      <c r="L10085" s="183"/>
      <c r="M10085" s="207">
        <v>268.23</v>
      </c>
      <c r="N10085" s="183"/>
      <c r="O10085" s="205">
        <v>48.77</v>
      </c>
      <c r="P10085" s="183"/>
    </row>
    <row r="10086" spans="1:16" x14ac:dyDescent="0.25">
      <c r="A10086" s="203" t="s">
        <v>0</v>
      </c>
      <c r="B10086" s="183"/>
      <c r="C10086" s="203" t="s">
        <v>576</v>
      </c>
      <c r="D10086" s="183"/>
      <c r="E10086" s="203" t="s">
        <v>577</v>
      </c>
      <c r="F10086" s="183"/>
      <c r="G10086" s="183"/>
      <c r="H10086" s="183"/>
      <c r="I10086" s="183"/>
      <c r="J10086" s="183"/>
      <c r="K10086" s="204" t="s">
        <v>0</v>
      </c>
      <c r="L10086" s="183"/>
      <c r="M10086" s="204">
        <v>268.23</v>
      </c>
      <c r="N10086" s="183"/>
      <c r="O10086" s="202" t="s">
        <v>0</v>
      </c>
      <c r="P10086" s="183"/>
    </row>
    <row r="10087" spans="1:16" x14ac:dyDescent="0.25">
      <c r="A10087" s="197"/>
      <c r="B10087" s="183"/>
      <c r="C10087" s="197" t="s">
        <v>1527</v>
      </c>
      <c r="D10087" s="183"/>
      <c r="E10087" s="197" t="s">
        <v>1528</v>
      </c>
      <c r="F10087" s="183"/>
      <c r="G10087" s="183"/>
      <c r="H10087" s="183"/>
      <c r="I10087" s="183"/>
      <c r="J10087" s="183"/>
      <c r="K10087" s="198">
        <v>460</v>
      </c>
      <c r="L10087" s="183"/>
      <c r="M10087" s="198">
        <v>307.08</v>
      </c>
      <c r="N10087" s="183"/>
      <c r="O10087" s="199">
        <v>66.760000000000005</v>
      </c>
      <c r="P10087" s="183"/>
    </row>
    <row r="10088" spans="1:16" x14ac:dyDescent="0.25">
      <c r="A10088" s="187" t="s">
        <v>0</v>
      </c>
      <c r="B10088" s="183"/>
      <c r="C10088" s="187" t="s">
        <v>229</v>
      </c>
      <c r="D10088" s="183"/>
      <c r="E10088" s="183"/>
      <c r="F10088" s="183"/>
      <c r="G10088" s="183"/>
      <c r="H10088" s="183"/>
      <c r="I10088" s="183"/>
      <c r="J10088" s="183"/>
      <c r="K10088" s="188">
        <v>460</v>
      </c>
      <c r="L10088" s="183"/>
      <c r="M10088" s="188">
        <v>307.08</v>
      </c>
      <c r="N10088" s="183"/>
      <c r="O10088" s="189">
        <v>66.760000000000005</v>
      </c>
      <c r="P10088" s="183"/>
    </row>
    <row r="10089" spans="1:16" x14ac:dyDescent="0.25">
      <c r="A10089" s="187" t="s">
        <v>0</v>
      </c>
      <c r="B10089" s="183"/>
      <c r="C10089" s="187" t="s">
        <v>232</v>
      </c>
      <c r="D10089" s="183"/>
      <c r="E10089" s="183"/>
      <c r="F10089" s="183"/>
      <c r="G10089" s="183"/>
      <c r="H10089" s="183"/>
      <c r="I10089" s="183"/>
      <c r="J10089" s="183"/>
      <c r="K10089" s="188">
        <v>460</v>
      </c>
      <c r="L10089" s="183"/>
      <c r="M10089" s="188">
        <v>307.08</v>
      </c>
      <c r="N10089" s="183"/>
      <c r="O10089" s="189">
        <v>66.760000000000005</v>
      </c>
      <c r="P10089" s="183"/>
    </row>
    <row r="10090" spans="1:16" x14ac:dyDescent="0.25">
      <c r="A10090" s="206" t="s">
        <v>0</v>
      </c>
      <c r="B10090" s="183"/>
      <c r="C10090" s="206" t="s">
        <v>574</v>
      </c>
      <c r="D10090" s="183"/>
      <c r="E10090" s="206" t="s">
        <v>575</v>
      </c>
      <c r="F10090" s="183"/>
      <c r="G10090" s="183"/>
      <c r="H10090" s="183"/>
      <c r="I10090" s="183"/>
      <c r="J10090" s="183"/>
      <c r="K10090" s="207">
        <v>460</v>
      </c>
      <c r="L10090" s="183"/>
      <c r="M10090" s="207">
        <v>307.08</v>
      </c>
      <c r="N10090" s="183"/>
      <c r="O10090" s="205">
        <v>66.760000000000005</v>
      </c>
      <c r="P10090" s="183"/>
    </row>
    <row r="10091" spans="1:16" x14ac:dyDescent="0.25">
      <c r="A10091" s="203" t="s">
        <v>0</v>
      </c>
      <c r="B10091" s="183"/>
      <c r="C10091" s="203" t="s">
        <v>580</v>
      </c>
      <c r="D10091" s="183"/>
      <c r="E10091" s="203" t="s">
        <v>581</v>
      </c>
      <c r="F10091" s="183"/>
      <c r="G10091" s="183"/>
      <c r="H10091" s="183"/>
      <c r="I10091" s="183"/>
      <c r="J10091" s="183"/>
      <c r="K10091" s="204" t="s">
        <v>0</v>
      </c>
      <c r="L10091" s="183"/>
      <c r="M10091" s="204">
        <v>219.49</v>
      </c>
      <c r="N10091" s="183"/>
      <c r="O10091" s="202" t="s">
        <v>0</v>
      </c>
      <c r="P10091" s="183"/>
    </row>
    <row r="10092" spans="1:16" x14ac:dyDescent="0.25">
      <c r="A10092" s="203" t="s">
        <v>0</v>
      </c>
      <c r="B10092" s="183"/>
      <c r="C10092" s="203" t="s">
        <v>744</v>
      </c>
      <c r="D10092" s="183"/>
      <c r="E10092" s="203" t="s">
        <v>745</v>
      </c>
      <c r="F10092" s="183"/>
      <c r="G10092" s="183"/>
      <c r="H10092" s="183"/>
      <c r="I10092" s="183"/>
      <c r="J10092" s="183"/>
      <c r="K10092" s="204" t="s">
        <v>0</v>
      </c>
      <c r="L10092" s="183"/>
      <c r="M10092" s="204">
        <v>62.5</v>
      </c>
      <c r="N10092" s="183"/>
      <c r="O10092" s="202" t="s">
        <v>0</v>
      </c>
      <c r="P10092" s="183"/>
    </row>
    <row r="10093" spans="1:16" x14ac:dyDescent="0.25">
      <c r="A10093" s="203" t="s">
        <v>0</v>
      </c>
      <c r="B10093" s="183"/>
      <c r="C10093" s="203" t="s">
        <v>754</v>
      </c>
      <c r="D10093" s="183"/>
      <c r="E10093" s="203" t="s">
        <v>755</v>
      </c>
      <c r="F10093" s="183"/>
      <c r="G10093" s="183"/>
      <c r="H10093" s="183"/>
      <c r="I10093" s="183"/>
      <c r="J10093" s="183"/>
      <c r="K10093" s="204" t="s">
        <v>0</v>
      </c>
      <c r="L10093" s="183"/>
      <c r="M10093" s="204">
        <v>25.09</v>
      </c>
      <c r="N10093" s="183"/>
      <c r="O10093" s="202" t="s">
        <v>0</v>
      </c>
      <c r="P10093" s="183"/>
    </row>
    <row r="10094" spans="1:16" x14ac:dyDescent="0.25">
      <c r="A10094" s="197"/>
      <c r="B10094" s="183"/>
      <c r="C10094" s="197" t="s">
        <v>1590</v>
      </c>
      <c r="D10094" s="183"/>
      <c r="E10094" s="197" t="s">
        <v>1591</v>
      </c>
      <c r="F10094" s="183"/>
      <c r="G10094" s="183"/>
      <c r="H10094" s="183"/>
      <c r="I10094" s="183"/>
      <c r="J10094" s="183"/>
      <c r="K10094" s="198">
        <v>6900</v>
      </c>
      <c r="L10094" s="183"/>
      <c r="M10094" s="198">
        <v>6488.7</v>
      </c>
      <c r="N10094" s="183"/>
      <c r="O10094" s="199">
        <v>94.04</v>
      </c>
      <c r="P10094" s="183"/>
    </row>
    <row r="10095" spans="1:16" x14ac:dyDescent="0.25">
      <c r="A10095" s="187" t="s">
        <v>0</v>
      </c>
      <c r="B10095" s="183"/>
      <c r="C10095" s="187" t="s">
        <v>221</v>
      </c>
      <c r="D10095" s="183"/>
      <c r="E10095" s="183"/>
      <c r="F10095" s="183"/>
      <c r="G10095" s="183"/>
      <c r="H10095" s="183"/>
      <c r="I10095" s="183"/>
      <c r="J10095" s="183"/>
      <c r="K10095" s="188">
        <v>6900</v>
      </c>
      <c r="L10095" s="183"/>
      <c r="M10095" s="188">
        <v>6488.7</v>
      </c>
      <c r="N10095" s="183"/>
      <c r="O10095" s="189">
        <v>94.04</v>
      </c>
      <c r="P10095" s="183"/>
    </row>
    <row r="10096" spans="1:16" x14ac:dyDescent="0.25">
      <c r="A10096" s="187" t="s">
        <v>0</v>
      </c>
      <c r="B10096" s="183"/>
      <c r="C10096" s="187" t="s">
        <v>227</v>
      </c>
      <c r="D10096" s="183"/>
      <c r="E10096" s="183"/>
      <c r="F10096" s="183"/>
      <c r="G10096" s="183"/>
      <c r="H10096" s="183"/>
      <c r="I10096" s="183"/>
      <c r="J10096" s="183"/>
      <c r="K10096" s="188">
        <v>6900</v>
      </c>
      <c r="L10096" s="183"/>
      <c r="M10096" s="188">
        <v>6488.7</v>
      </c>
      <c r="N10096" s="183"/>
      <c r="O10096" s="189">
        <v>94.04</v>
      </c>
      <c r="P10096" s="183"/>
    </row>
    <row r="10097" spans="1:16" x14ac:dyDescent="0.25">
      <c r="A10097" s="206" t="s">
        <v>0</v>
      </c>
      <c r="B10097" s="183"/>
      <c r="C10097" s="206" t="s">
        <v>574</v>
      </c>
      <c r="D10097" s="183"/>
      <c r="E10097" s="206" t="s">
        <v>575</v>
      </c>
      <c r="F10097" s="183"/>
      <c r="G10097" s="183"/>
      <c r="H10097" s="183"/>
      <c r="I10097" s="183"/>
      <c r="J10097" s="183"/>
      <c r="K10097" s="207">
        <v>6900</v>
      </c>
      <c r="L10097" s="183"/>
      <c r="M10097" s="207">
        <v>6488.7</v>
      </c>
      <c r="N10097" s="183"/>
      <c r="O10097" s="205">
        <v>94.04</v>
      </c>
      <c r="P10097" s="183"/>
    </row>
    <row r="10098" spans="1:16" x14ac:dyDescent="0.25">
      <c r="A10098" s="203" t="s">
        <v>0</v>
      </c>
      <c r="B10098" s="183"/>
      <c r="C10098" s="203" t="s">
        <v>626</v>
      </c>
      <c r="D10098" s="183"/>
      <c r="E10098" s="203" t="s">
        <v>627</v>
      </c>
      <c r="F10098" s="183"/>
      <c r="G10098" s="183"/>
      <c r="H10098" s="183"/>
      <c r="I10098" s="183"/>
      <c r="J10098" s="183"/>
      <c r="K10098" s="204" t="s">
        <v>0</v>
      </c>
      <c r="L10098" s="183"/>
      <c r="M10098" s="204">
        <v>4834.3</v>
      </c>
      <c r="N10098" s="183"/>
      <c r="O10098" s="202" t="s">
        <v>0</v>
      </c>
      <c r="P10098" s="183"/>
    </row>
    <row r="10099" spans="1:16" x14ac:dyDescent="0.25">
      <c r="A10099" s="203" t="s">
        <v>0</v>
      </c>
      <c r="B10099" s="183"/>
      <c r="C10099" s="203" t="s">
        <v>610</v>
      </c>
      <c r="D10099" s="183"/>
      <c r="E10099" s="203" t="s">
        <v>611</v>
      </c>
      <c r="F10099" s="183"/>
      <c r="G10099" s="183"/>
      <c r="H10099" s="183"/>
      <c r="I10099" s="183"/>
      <c r="J10099" s="183"/>
      <c r="K10099" s="204" t="s">
        <v>0</v>
      </c>
      <c r="L10099" s="183"/>
      <c r="M10099" s="204">
        <v>298</v>
      </c>
      <c r="N10099" s="183"/>
      <c r="O10099" s="202" t="s">
        <v>0</v>
      </c>
      <c r="P10099" s="183"/>
    </row>
    <row r="10100" spans="1:16" x14ac:dyDescent="0.25">
      <c r="A10100" s="203" t="s">
        <v>0</v>
      </c>
      <c r="B10100" s="183"/>
      <c r="C10100" s="203" t="s">
        <v>584</v>
      </c>
      <c r="D10100" s="183"/>
      <c r="E10100" s="203" t="s">
        <v>585</v>
      </c>
      <c r="F10100" s="183"/>
      <c r="G10100" s="183"/>
      <c r="H10100" s="183"/>
      <c r="I10100" s="183"/>
      <c r="J10100" s="183"/>
      <c r="K10100" s="204" t="s">
        <v>0</v>
      </c>
      <c r="L10100" s="183"/>
      <c r="M10100" s="204">
        <v>1356.4</v>
      </c>
      <c r="N10100" s="183"/>
      <c r="O10100" s="202" t="s">
        <v>0</v>
      </c>
      <c r="P10100" s="183"/>
    </row>
    <row r="10101" spans="1:16" x14ac:dyDescent="0.25">
      <c r="A10101" s="197"/>
      <c r="B10101" s="183"/>
      <c r="C10101" s="197" t="s">
        <v>1531</v>
      </c>
      <c r="D10101" s="183"/>
      <c r="E10101" s="197" t="s">
        <v>862</v>
      </c>
      <c r="F10101" s="183"/>
      <c r="G10101" s="183"/>
      <c r="H10101" s="183"/>
      <c r="I10101" s="183"/>
      <c r="J10101" s="183"/>
      <c r="K10101" s="198">
        <v>1600</v>
      </c>
      <c r="L10101" s="183"/>
      <c r="M10101" s="198">
        <v>1600</v>
      </c>
      <c r="N10101" s="183"/>
      <c r="O10101" s="199">
        <v>100</v>
      </c>
      <c r="P10101" s="183"/>
    </row>
    <row r="10102" spans="1:16" x14ac:dyDescent="0.25">
      <c r="A10102" s="187" t="s">
        <v>0</v>
      </c>
      <c r="B10102" s="183"/>
      <c r="C10102" s="187" t="s">
        <v>214</v>
      </c>
      <c r="D10102" s="183"/>
      <c r="E10102" s="183"/>
      <c r="F10102" s="183"/>
      <c r="G10102" s="183"/>
      <c r="H10102" s="183"/>
      <c r="I10102" s="183"/>
      <c r="J10102" s="183"/>
      <c r="K10102" s="188">
        <v>1600</v>
      </c>
      <c r="L10102" s="183"/>
      <c r="M10102" s="188">
        <v>1600</v>
      </c>
      <c r="N10102" s="183"/>
      <c r="O10102" s="189">
        <v>100</v>
      </c>
      <c r="P10102" s="183"/>
    </row>
    <row r="10103" spans="1:16" x14ac:dyDescent="0.25">
      <c r="A10103" s="187" t="s">
        <v>0</v>
      </c>
      <c r="B10103" s="183"/>
      <c r="C10103" s="187" t="s">
        <v>215</v>
      </c>
      <c r="D10103" s="183"/>
      <c r="E10103" s="183"/>
      <c r="F10103" s="183"/>
      <c r="G10103" s="183"/>
      <c r="H10103" s="183"/>
      <c r="I10103" s="183"/>
      <c r="J10103" s="183"/>
      <c r="K10103" s="188">
        <v>1600</v>
      </c>
      <c r="L10103" s="183"/>
      <c r="M10103" s="188">
        <v>1600</v>
      </c>
      <c r="N10103" s="183"/>
      <c r="O10103" s="189">
        <v>100</v>
      </c>
      <c r="P10103" s="183"/>
    </row>
    <row r="10104" spans="1:16" x14ac:dyDescent="0.25">
      <c r="A10104" s="206" t="s">
        <v>0</v>
      </c>
      <c r="B10104" s="183"/>
      <c r="C10104" s="206" t="s">
        <v>574</v>
      </c>
      <c r="D10104" s="183"/>
      <c r="E10104" s="206" t="s">
        <v>575</v>
      </c>
      <c r="F10104" s="183"/>
      <c r="G10104" s="183"/>
      <c r="H10104" s="183"/>
      <c r="I10104" s="183"/>
      <c r="J10104" s="183"/>
      <c r="K10104" s="207">
        <v>1600</v>
      </c>
      <c r="L10104" s="183"/>
      <c r="M10104" s="207">
        <v>1600</v>
      </c>
      <c r="N10104" s="183"/>
      <c r="O10104" s="205">
        <v>100</v>
      </c>
      <c r="P10104" s="183"/>
    </row>
    <row r="10105" spans="1:16" x14ac:dyDescent="0.25">
      <c r="A10105" s="203" t="s">
        <v>0</v>
      </c>
      <c r="B10105" s="183"/>
      <c r="C10105" s="203" t="s">
        <v>648</v>
      </c>
      <c r="D10105" s="183"/>
      <c r="E10105" s="203" t="s">
        <v>649</v>
      </c>
      <c r="F10105" s="183"/>
      <c r="G10105" s="183"/>
      <c r="H10105" s="183"/>
      <c r="I10105" s="183"/>
      <c r="J10105" s="183"/>
      <c r="K10105" s="204" t="s">
        <v>0</v>
      </c>
      <c r="L10105" s="183"/>
      <c r="M10105" s="204">
        <v>1600</v>
      </c>
      <c r="N10105" s="183"/>
      <c r="O10105" s="202" t="s">
        <v>0</v>
      </c>
      <c r="P10105" s="183"/>
    </row>
    <row r="10106" spans="1:16" x14ac:dyDescent="0.25">
      <c r="A10106" s="200" t="s">
        <v>0</v>
      </c>
      <c r="B10106" s="183"/>
      <c r="C10106" s="200" t="s">
        <v>1395</v>
      </c>
      <c r="D10106" s="183"/>
      <c r="E10106" s="200" t="s">
        <v>1376</v>
      </c>
      <c r="F10106" s="183"/>
      <c r="G10106" s="183"/>
      <c r="H10106" s="183"/>
      <c r="I10106" s="183"/>
      <c r="J10106" s="183"/>
      <c r="K10106" s="201">
        <v>600</v>
      </c>
      <c r="L10106" s="183"/>
      <c r="M10106" s="201">
        <v>0</v>
      </c>
      <c r="N10106" s="183"/>
      <c r="O10106" s="196">
        <v>0</v>
      </c>
      <c r="P10106" s="183"/>
    </row>
    <row r="10107" spans="1:16" x14ac:dyDescent="0.25">
      <c r="A10107" s="197"/>
      <c r="B10107" s="183"/>
      <c r="C10107" s="197" t="s">
        <v>1613</v>
      </c>
      <c r="D10107" s="183"/>
      <c r="E10107" s="197" t="s">
        <v>1614</v>
      </c>
      <c r="F10107" s="183"/>
      <c r="G10107" s="183"/>
      <c r="H10107" s="183"/>
      <c r="I10107" s="183"/>
      <c r="J10107" s="183"/>
      <c r="K10107" s="198">
        <v>600</v>
      </c>
      <c r="L10107" s="183"/>
      <c r="M10107" s="198">
        <v>0</v>
      </c>
      <c r="N10107" s="183"/>
      <c r="O10107" s="199">
        <v>0</v>
      </c>
      <c r="P10107" s="183"/>
    </row>
    <row r="10108" spans="1:16" x14ac:dyDescent="0.25">
      <c r="A10108" s="187" t="s">
        <v>0</v>
      </c>
      <c r="B10108" s="183"/>
      <c r="C10108" s="187" t="s">
        <v>214</v>
      </c>
      <c r="D10108" s="183"/>
      <c r="E10108" s="183"/>
      <c r="F10108" s="183"/>
      <c r="G10108" s="183"/>
      <c r="H10108" s="183"/>
      <c r="I10108" s="183"/>
      <c r="J10108" s="183"/>
      <c r="K10108" s="188">
        <v>600</v>
      </c>
      <c r="L10108" s="183"/>
      <c r="M10108" s="188">
        <v>0</v>
      </c>
      <c r="N10108" s="183"/>
      <c r="O10108" s="189">
        <v>0</v>
      </c>
      <c r="P10108" s="183"/>
    </row>
    <row r="10109" spans="1:16" x14ac:dyDescent="0.25">
      <c r="A10109" s="187" t="s">
        <v>0</v>
      </c>
      <c r="B10109" s="183"/>
      <c r="C10109" s="187" t="s">
        <v>215</v>
      </c>
      <c r="D10109" s="183"/>
      <c r="E10109" s="183"/>
      <c r="F10109" s="183"/>
      <c r="G10109" s="183"/>
      <c r="H10109" s="183"/>
      <c r="I10109" s="183"/>
      <c r="J10109" s="183"/>
      <c r="K10109" s="188">
        <v>600</v>
      </c>
      <c r="L10109" s="183"/>
      <c r="M10109" s="188">
        <v>0</v>
      </c>
      <c r="N10109" s="183"/>
      <c r="O10109" s="189">
        <v>0</v>
      </c>
      <c r="P10109" s="183"/>
    </row>
    <row r="10110" spans="1:16" x14ac:dyDescent="0.25">
      <c r="A10110" s="206" t="s">
        <v>0</v>
      </c>
      <c r="B10110" s="183"/>
      <c r="C10110" s="206" t="s">
        <v>574</v>
      </c>
      <c r="D10110" s="183"/>
      <c r="E10110" s="206" t="s">
        <v>575</v>
      </c>
      <c r="F10110" s="183"/>
      <c r="G10110" s="183"/>
      <c r="H10110" s="183"/>
      <c r="I10110" s="183"/>
      <c r="J10110" s="183"/>
      <c r="K10110" s="207">
        <v>600</v>
      </c>
      <c r="L10110" s="183"/>
      <c r="M10110" s="207">
        <v>0</v>
      </c>
      <c r="N10110" s="183"/>
      <c r="O10110" s="205">
        <v>0</v>
      </c>
      <c r="P10110" s="183"/>
    </row>
    <row r="10111" spans="1:16" x14ac:dyDescent="0.25">
      <c r="A10111" s="200" t="s">
        <v>0</v>
      </c>
      <c r="B10111" s="183"/>
      <c r="C10111" s="200" t="s">
        <v>1414</v>
      </c>
      <c r="D10111" s="183"/>
      <c r="E10111" s="200" t="s">
        <v>1415</v>
      </c>
      <c r="F10111" s="183"/>
      <c r="G10111" s="183"/>
      <c r="H10111" s="183"/>
      <c r="I10111" s="183"/>
      <c r="J10111" s="183"/>
      <c r="K10111" s="201">
        <v>2157.5</v>
      </c>
      <c r="L10111" s="183"/>
      <c r="M10111" s="201">
        <v>2157.5</v>
      </c>
      <c r="N10111" s="183"/>
      <c r="O10111" s="196">
        <v>100</v>
      </c>
      <c r="P10111" s="183"/>
    </row>
    <row r="10112" spans="1:16" x14ac:dyDescent="0.25">
      <c r="A10112" s="197"/>
      <c r="B10112" s="183"/>
      <c r="C10112" s="197" t="s">
        <v>1654</v>
      </c>
      <c r="D10112" s="183"/>
      <c r="E10112" s="197" t="s">
        <v>1655</v>
      </c>
      <c r="F10112" s="183"/>
      <c r="G10112" s="183"/>
      <c r="H10112" s="183"/>
      <c r="I10112" s="183"/>
      <c r="J10112" s="183"/>
      <c r="K10112" s="198">
        <v>2157.5</v>
      </c>
      <c r="L10112" s="183"/>
      <c r="M10112" s="198">
        <v>2157.5</v>
      </c>
      <c r="N10112" s="183"/>
      <c r="O10112" s="199">
        <v>100</v>
      </c>
      <c r="P10112" s="183"/>
    </row>
    <row r="10113" spans="1:16" x14ac:dyDescent="0.25">
      <c r="A10113" s="187" t="s">
        <v>0</v>
      </c>
      <c r="B10113" s="183"/>
      <c r="C10113" s="187" t="s">
        <v>221</v>
      </c>
      <c r="D10113" s="183"/>
      <c r="E10113" s="183"/>
      <c r="F10113" s="183"/>
      <c r="G10113" s="183"/>
      <c r="H10113" s="183"/>
      <c r="I10113" s="183"/>
      <c r="J10113" s="183"/>
      <c r="K10113" s="188">
        <v>2157.5</v>
      </c>
      <c r="L10113" s="183"/>
      <c r="M10113" s="188">
        <v>2157.5</v>
      </c>
      <c r="N10113" s="183"/>
      <c r="O10113" s="189">
        <v>100</v>
      </c>
      <c r="P10113" s="183"/>
    </row>
    <row r="10114" spans="1:16" x14ac:dyDescent="0.25">
      <c r="A10114" s="187" t="s">
        <v>0</v>
      </c>
      <c r="B10114" s="183"/>
      <c r="C10114" s="187" t="s">
        <v>228</v>
      </c>
      <c r="D10114" s="183"/>
      <c r="E10114" s="183"/>
      <c r="F10114" s="183"/>
      <c r="G10114" s="183"/>
      <c r="H10114" s="183"/>
      <c r="I10114" s="183"/>
      <c r="J10114" s="183"/>
      <c r="K10114" s="188">
        <v>2157.5</v>
      </c>
      <c r="L10114" s="183"/>
      <c r="M10114" s="188">
        <v>2157.5</v>
      </c>
      <c r="N10114" s="183"/>
      <c r="O10114" s="189">
        <v>100</v>
      </c>
      <c r="P10114" s="183"/>
    </row>
    <row r="10115" spans="1:16" x14ac:dyDescent="0.25">
      <c r="A10115" s="206" t="s">
        <v>0</v>
      </c>
      <c r="B10115" s="183"/>
      <c r="C10115" s="206" t="s">
        <v>574</v>
      </c>
      <c r="D10115" s="183"/>
      <c r="E10115" s="206" t="s">
        <v>575</v>
      </c>
      <c r="F10115" s="183"/>
      <c r="G10115" s="183"/>
      <c r="H10115" s="183"/>
      <c r="I10115" s="183"/>
      <c r="J10115" s="183"/>
      <c r="K10115" s="207">
        <v>2157.5</v>
      </c>
      <c r="L10115" s="183"/>
      <c r="M10115" s="207">
        <v>2157.5</v>
      </c>
      <c r="N10115" s="183"/>
      <c r="O10115" s="205">
        <v>100</v>
      </c>
      <c r="P10115" s="183"/>
    </row>
    <row r="10116" spans="1:16" x14ac:dyDescent="0.25">
      <c r="A10116" s="203" t="s">
        <v>0</v>
      </c>
      <c r="B10116" s="183"/>
      <c r="C10116" s="203" t="s">
        <v>582</v>
      </c>
      <c r="D10116" s="183"/>
      <c r="E10116" s="203" t="s">
        <v>583</v>
      </c>
      <c r="F10116" s="183"/>
      <c r="G10116" s="183"/>
      <c r="H10116" s="183"/>
      <c r="I10116" s="183"/>
      <c r="J10116" s="183"/>
      <c r="K10116" s="204" t="s">
        <v>0</v>
      </c>
      <c r="L10116" s="183"/>
      <c r="M10116" s="204">
        <v>2157.5</v>
      </c>
      <c r="N10116" s="183"/>
      <c r="O10116" s="202" t="s">
        <v>0</v>
      </c>
      <c r="P10116" s="183"/>
    </row>
    <row r="10117" spans="1:16" x14ac:dyDescent="0.25">
      <c r="A10117" s="200" t="s">
        <v>0</v>
      </c>
      <c r="B10117" s="183"/>
      <c r="C10117" s="200" t="s">
        <v>1460</v>
      </c>
      <c r="D10117" s="183"/>
      <c r="E10117" s="200" t="s">
        <v>1461</v>
      </c>
      <c r="F10117" s="183"/>
      <c r="G10117" s="183"/>
      <c r="H10117" s="183"/>
      <c r="I10117" s="183"/>
      <c r="J10117" s="183"/>
      <c r="K10117" s="201">
        <v>70721</v>
      </c>
      <c r="L10117" s="183"/>
      <c r="M10117" s="201">
        <v>2870.1</v>
      </c>
      <c r="N10117" s="183"/>
      <c r="O10117" s="196">
        <v>4.0599999999999996</v>
      </c>
      <c r="P10117" s="183"/>
    </row>
    <row r="10118" spans="1:16" x14ac:dyDescent="0.25">
      <c r="A10118" s="197"/>
      <c r="B10118" s="183"/>
      <c r="C10118" s="197" t="s">
        <v>1462</v>
      </c>
      <c r="D10118" s="183"/>
      <c r="E10118" s="197" t="s">
        <v>1459</v>
      </c>
      <c r="F10118" s="183"/>
      <c r="G10118" s="183"/>
      <c r="H10118" s="183"/>
      <c r="I10118" s="183"/>
      <c r="J10118" s="183"/>
      <c r="K10118" s="198">
        <v>70101</v>
      </c>
      <c r="L10118" s="183"/>
      <c r="M10118" s="198">
        <v>2870.1</v>
      </c>
      <c r="N10118" s="183"/>
      <c r="O10118" s="199">
        <v>4.09</v>
      </c>
      <c r="P10118" s="183"/>
    </row>
    <row r="10119" spans="1:16" x14ac:dyDescent="0.25">
      <c r="A10119" s="187" t="s">
        <v>0</v>
      </c>
      <c r="B10119" s="183"/>
      <c r="C10119" s="187" t="s">
        <v>221</v>
      </c>
      <c r="D10119" s="183"/>
      <c r="E10119" s="183"/>
      <c r="F10119" s="183"/>
      <c r="G10119" s="183"/>
      <c r="H10119" s="183"/>
      <c r="I10119" s="183"/>
      <c r="J10119" s="183"/>
      <c r="K10119" s="188">
        <v>70101</v>
      </c>
      <c r="L10119" s="183"/>
      <c r="M10119" s="188">
        <v>2870.1</v>
      </c>
      <c r="N10119" s="183"/>
      <c r="O10119" s="189">
        <v>4.09</v>
      </c>
      <c r="P10119" s="183"/>
    </row>
    <row r="10120" spans="1:16" x14ac:dyDescent="0.25">
      <c r="A10120" s="187" t="s">
        <v>0</v>
      </c>
      <c r="B10120" s="183"/>
      <c r="C10120" s="187" t="s">
        <v>227</v>
      </c>
      <c r="D10120" s="183"/>
      <c r="E10120" s="183"/>
      <c r="F10120" s="183"/>
      <c r="G10120" s="183"/>
      <c r="H10120" s="183"/>
      <c r="I10120" s="183"/>
      <c r="J10120" s="183"/>
      <c r="K10120" s="188">
        <v>70100</v>
      </c>
      <c r="L10120" s="183"/>
      <c r="M10120" s="188">
        <v>2870.1</v>
      </c>
      <c r="N10120" s="183"/>
      <c r="O10120" s="189">
        <v>4.09</v>
      </c>
      <c r="P10120" s="183"/>
    </row>
    <row r="10121" spans="1:16" x14ac:dyDescent="0.25">
      <c r="A10121" s="206" t="s">
        <v>0</v>
      </c>
      <c r="B10121" s="183"/>
      <c r="C10121" s="206" t="s">
        <v>698</v>
      </c>
      <c r="D10121" s="183"/>
      <c r="E10121" s="206" t="s">
        <v>699</v>
      </c>
      <c r="F10121" s="183"/>
      <c r="G10121" s="183"/>
      <c r="H10121" s="183"/>
      <c r="I10121" s="183"/>
      <c r="J10121" s="183"/>
      <c r="K10121" s="207">
        <v>70100</v>
      </c>
      <c r="L10121" s="183"/>
      <c r="M10121" s="207">
        <v>2870.1</v>
      </c>
      <c r="N10121" s="183"/>
      <c r="O10121" s="205">
        <v>4.09</v>
      </c>
      <c r="P10121" s="183"/>
    </row>
    <row r="10122" spans="1:16" x14ac:dyDescent="0.25">
      <c r="A10122" s="203" t="s">
        <v>0</v>
      </c>
      <c r="B10122" s="183"/>
      <c r="C10122" s="203" t="s">
        <v>907</v>
      </c>
      <c r="D10122" s="183"/>
      <c r="E10122" s="203" t="s">
        <v>908</v>
      </c>
      <c r="F10122" s="183"/>
      <c r="G10122" s="183"/>
      <c r="H10122" s="183"/>
      <c r="I10122" s="183"/>
      <c r="J10122" s="183"/>
      <c r="K10122" s="204" t="s">
        <v>0</v>
      </c>
      <c r="L10122" s="183"/>
      <c r="M10122" s="204">
        <v>2870.1</v>
      </c>
      <c r="N10122" s="183"/>
      <c r="O10122" s="202" t="s">
        <v>0</v>
      </c>
      <c r="P10122" s="183"/>
    </row>
    <row r="10123" spans="1:16" x14ac:dyDescent="0.25">
      <c r="A10123" s="187" t="s">
        <v>0</v>
      </c>
      <c r="B10123" s="183"/>
      <c r="C10123" s="187" t="s">
        <v>228</v>
      </c>
      <c r="D10123" s="183"/>
      <c r="E10123" s="183"/>
      <c r="F10123" s="183"/>
      <c r="G10123" s="183"/>
      <c r="H10123" s="183"/>
      <c r="I10123" s="183"/>
      <c r="J10123" s="183"/>
      <c r="K10123" s="188">
        <v>1</v>
      </c>
      <c r="L10123" s="183"/>
      <c r="M10123" s="188">
        <v>0</v>
      </c>
      <c r="N10123" s="183"/>
      <c r="O10123" s="189">
        <v>0</v>
      </c>
      <c r="P10123" s="183"/>
    </row>
    <row r="10124" spans="1:16" x14ac:dyDescent="0.25">
      <c r="A10124" s="206" t="s">
        <v>0</v>
      </c>
      <c r="B10124" s="183"/>
      <c r="C10124" s="206" t="s">
        <v>698</v>
      </c>
      <c r="D10124" s="183"/>
      <c r="E10124" s="206" t="s">
        <v>699</v>
      </c>
      <c r="F10124" s="183"/>
      <c r="G10124" s="183"/>
      <c r="H10124" s="183"/>
      <c r="I10124" s="183"/>
      <c r="J10124" s="183"/>
      <c r="K10124" s="207">
        <v>1</v>
      </c>
      <c r="L10124" s="183"/>
      <c r="M10124" s="207">
        <v>0</v>
      </c>
      <c r="N10124" s="183"/>
      <c r="O10124" s="205">
        <v>0</v>
      </c>
      <c r="P10124" s="183"/>
    </row>
    <row r="10125" spans="1:16" x14ac:dyDescent="0.25">
      <c r="A10125" s="197"/>
      <c r="B10125" s="183"/>
      <c r="C10125" s="197" t="s">
        <v>1656</v>
      </c>
      <c r="D10125" s="183"/>
      <c r="E10125" s="197" t="s">
        <v>1657</v>
      </c>
      <c r="F10125" s="183"/>
      <c r="G10125" s="183"/>
      <c r="H10125" s="183"/>
      <c r="I10125" s="183"/>
      <c r="J10125" s="183"/>
      <c r="K10125" s="198">
        <v>380</v>
      </c>
      <c r="L10125" s="183"/>
      <c r="M10125" s="198">
        <v>0</v>
      </c>
      <c r="N10125" s="183"/>
      <c r="O10125" s="199">
        <v>0</v>
      </c>
      <c r="P10125" s="183"/>
    </row>
    <row r="10126" spans="1:16" x14ac:dyDescent="0.25">
      <c r="A10126" s="187" t="s">
        <v>0</v>
      </c>
      <c r="B10126" s="183"/>
      <c r="C10126" s="187" t="s">
        <v>229</v>
      </c>
      <c r="D10126" s="183"/>
      <c r="E10126" s="183"/>
      <c r="F10126" s="183"/>
      <c r="G10126" s="183"/>
      <c r="H10126" s="183"/>
      <c r="I10126" s="183"/>
      <c r="J10126" s="183"/>
      <c r="K10126" s="188">
        <v>380</v>
      </c>
      <c r="L10126" s="183"/>
      <c r="M10126" s="188">
        <v>0</v>
      </c>
      <c r="N10126" s="183"/>
      <c r="O10126" s="189">
        <v>0</v>
      </c>
      <c r="P10126" s="183"/>
    </row>
    <row r="10127" spans="1:16" x14ac:dyDescent="0.25">
      <c r="A10127" s="187" t="s">
        <v>0</v>
      </c>
      <c r="B10127" s="183"/>
      <c r="C10127" s="187" t="s">
        <v>232</v>
      </c>
      <c r="D10127" s="183"/>
      <c r="E10127" s="183"/>
      <c r="F10127" s="183"/>
      <c r="G10127" s="183"/>
      <c r="H10127" s="183"/>
      <c r="I10127" s="183"/>
      <c r="J10127" s="183"/>
      <c r="K10127" s="188">
        <v>380</v>
      </c>
      <c r="L10127" s="183"/>
      <c r="M10127" s="188">
        <v>0</v>
      </c>
      <c r="N10127" s="183"/>
      <c r="O10127" s="189">
        <v>0</v>
      </c>
      <c r="P10127" s="183"/>
    </row>
    <row r="10128" spans="1:16" x14ac:dyDescent="0.25">
      <c r="A10128" s="206" t="s">
        <v>0</v>
      </c>
      <c r="B10128" s="183"/>
      <c r="C10128" s="206" t="s">
        <v>698</v>
      </c>
      <c r="D10128" s="183"/>
      <c r="E10128" s="206" t="s">
        <v>699</v>
      </c>
      <c r="F10128" s="183"/>
      <c r="G10128" s="183"/>
      <c r="H10128" s="183"/>
      <c r="I10128" s="183"/>
      <c r="J10128" s="183"/>
      <c r="K10128" s="207">
        <v>380</v>
      </c>
      <c r="L10128" s="183"/>
      <c r="M10128" s="207">
        <v>0</v>
      </c>
      <c r="N10128" s="183"/>
      <c r="O10128" s="205">
        <v>0</v>
      </c>
      <c r="P10128" s="183"/>
    </row>
    <row r="10129" spans="1:16" x14ac:dyDescent="0.25">
      <c r="A10129" s="197"/>
      <c r="B10129" s="183"/>
      <c r="C10129" s="197" t="s">
        <v>1658</v>
      </c>
      <c r="D10129" s="183"/>
      <c r="E10129" s="197" t="s">
        <v>1659</v>
      </c>
      <c r="F10129" s="183"/>
      <c r="G10129" s="183"/>
      <c r="H10129" s="183"/>
      <c r="I10129" s="183"/>
      <c r="J10129" s="183"/>
      <c r="K10129" s="198">
        <v>240</v>
      </c>
      <c r="L10129" s="183"/>
      <c r="M10129" s="198">
        <v>0</v>
      </c>
      <c r="N10129" s="183"/>
      <c r="O10129" s="199">
        <v>0</v>
      </c>
      <c r="P10129" s="183"/>
    </row>
    <row r="10130" spans="1:16" x14ac:dyDescent="0.25">
      <c r="A10130" s="187" t="s">
        <v>0</v>
      </c>
      <c r="B10130" s="183"/>
      <c r="C10130" s="187" t="s">
        <v>214</v>
      </c>
      <c r="D10130" s="183"/>
      <c r="E10130" s="183"/>
      <c r="F10130" s="183"/>
      <c r="G10130" s="183"/>
      <c r="H10130" s="183"/>
      <c r="I10130" s="183"/>
      <c r="J10130" s="183"/>
      <c r="K10130" s="188">
        <v>240</v>
      </c>
      <c r="L10130" s="183"/>
      <c r="M10130" s="188">
        <v>0</v>
      </c>
      <c r="N10130" s="183"/>
      <c r="O10130" s="189">
        <v>0</v>
      </c>
      <c r="P10130" s="183"/>
    </row>
    <row r="10131" spans="1:16" x14ac:dyDescent="0.25">
      <c r="A10131" s="187" t="s">
        <v>0</v>
      </c>
      <c r="B10131" s="183"/>
      <c r="C10131" s="187" t="s">
        <v>215</v>
      </c>
      <c r="D10131" s="183"/>
      <c r="E10131" s="183"/>
      <c r="F10131" s="183"/>
      <c r="G10131" s="183"/>
      <c r="H10131" s="183"/>
      <c r="I10131" s="183"/>
      <c r="J10131" s="183"/>
      <c r="K10131" s="188">
        <v>240</v>
      </c>
      <c r="L10131" s="183"/>
      <c r="M10131" s="188">
        <v>0</v>
      </c>
      <c r="N10131" s="183"/>
      <c r="O10131" s="189">
        <v>0</v>
      </c>
      <c r="P10131" s="183"/>
    </row>
    <row r="10132" spans="1:16" x14ac:dyDescent="0.25">
      <c r="A10132" s="206" t="s">
        <v>0</v>
      </c>
      <c r="B10132" s="183"/>
      <c r="C10132" s="206" t="s">
        <v>698</v>
      </c>
      <c r="D10132" s="183"/>
      <c r="E10132" s="206" t="s">
        <v>699</v>
      </c>
      <c r="F10132" s="183"/>
      <c r="G10132" s="183"/>
      <c r="H10132" s="183"/>
      <c r="I10132" s="183"/>
      <c r="J10132" s="183"/>
      <c r="K10132" s="207">
        <v>240</v>
      </c>
      <c r="L10132" s="183"/>
      <c r="M10132" s="207">
        <v>0</v>
      </c>
      <c r="N10132" s="183"/>
      <c r="O10132" s="205">
        <v>0</v>
      </c>
      <c r="P10132" s="183"/>
    </row>
    <row r="10133" spans="1:16" x14ac:dyDescent="0.25">
      <c r="A10133" s="190" t="s">
        <v>0</v>
      </c>
      <c r="B10133" s="183"/>
      <c r="C10133" s="190" t="s">
        <v>1660</v>
      </c>
      <c r="D10133" s="183"/>
      <c r="E10133" s="183"/>
      <c r="F10133" s="183"/>
      <c r="G10133" s="183"/>
      <c r="H10133" s="183"/>
      <c r="I10133" s="183"/>
      <c r="J10133" s="183"/>
      <c r="K10133" s="191">
        <v>912097.46</v>
      </c>
      <c r="L10133" s="183"/>
      <c r="M10133" s="191">
        <v>470506.64</v>
      </c>
      <c r="N10133" s="183"/>
      <c r="O10133" s="192">
        <v>51.59</v>
      </c>
      <c r="P10133" s="183"/>
    </row>
    <row r="10134" spans="1:16" x14ac:dyDescent="0.25">
      <c r="A10134" s="187" t="s">
        <v>0</v>
      </c>
      <c r="B10134" s="183"/>
      <c r="C10134" s="187" t="s">
        <v>214</v>
      </c>
      <c r="D10134" s="183"/>
      <c r="E10134" s="183"/>
      <c r="F10134" s="183"/>
      <c r="G10134" s="183"/>
      <c r="H10134" s="183"/>
      <c r="I10134" s="183"/>
      <c r="J10134" s="183"/>
      <c r="K10134" s="188">
        <v>49016.35</v>
      </c>
      <c r="L10134" s="183"/>
      <c r="M10134" s="188">
        <v>5949.15</v>
      </c>
      <c r="N10134" s="183"/>
      <c r="O10134" s="189">
        <v>12.14</v>
      </c>
      <c r="P10134" s="183"/>
    </row>
    <row r="10135" spans="1:16" x14ac:dyDescent="0.25">
      <c r="A10135" s="187" t="s">
        <v>0</v>
      </c>
      <c r="B10135" s="183"/>
      <c r="C10135" s="187" t="s">
        <v>215</v>
      </c>
      <c r="D10135" s="183"/>
      <c r="E10135" s="183"/>
      <c r="F10135" s="183"/>
      <c r="G10135" s="183"/>
      <c r="H10135" s="183"/>
      <c r="I10135" s="183"/>
      <c r="J10135" s="183"/>
      <c r="K10135" s="188">
        <v>49016.35</v>
      </c>
      <c r="L10135" s="183"/>
      <c r="M10135" s="188">
        <v>5949.15</v>
      </c>
      <c r="N10135" s="183"/>
      <c r="O10135" s="189">
        <v>12.14</v>
      </c>
      <c r="P10135" s="183"/>
    </row>
    <row r="10136" spans="1:16" x14ac:dyDescent="0.25">
      <c r="A10136" s="187" t="s">
        <v>0</v>
      </c>
      <c r="B10136" s="183"/>
      <c r="C10136" s="187" t="s">
        <v>218</v>
      </c>
      <c r="D10136" s="183"/>
      <c r="E10136" s="183"/>
      <c r="F10136" s="183"/>
      <c r="G10136" s="183"/>
      <c r="H10136" s="183"/>
      <c r="I10136" s="183"/>
      <c r="J10136" s="183"/>
      <c r="K10136" s="188">
        <v>36978.43</v>
      </c>
      <c r="L10136" s="183"/>
      <c r="M10136" s="188">
        <v>19176.009999999998</v>
      </c>
      <c r="N10136" s="183"/>
      <c r="O10136" s="189">
        <v>51.86</v>
      </c>
      <c r="P10136" s="183"/>
    </row>
    <row r="10137" spans="1:16" x14ac:dyDescent="0.25">
      <c r="A10137" s="187" t="s">
        <v>0</v>
      </c>
      <c r="B10137" s="183"/>
      <c r="C10137" s="187" t="s">
        <v>220</v>
      </c>
      <c r="D10137" s="183"/>
      <c r="E10137" s="183"/>
      <c r="F10137" s="183"/>
      <c r="G10137" s="183"/>
      <c r="H10137" s="183"/>
      <c r="I10137" s="183"/>
      <c r="J10137" s="183"/>
      <c r="K10137" s="188">
        <v>36978.43</v>
      </c>
      <c r="L10137" s="183"/>
      <c r="M10137" s="188">
        <v>19176.009999999998</v>
      </c>
      <c r="N10137" s="183"/>
      <c r="O10137" s="189">
        <v>51.86</v>
      </c>
      <c r="P10137" s="183"/>
    </row>
    <row r="10138" spans="1:16" x14ac:dyDescent="0.25">
      <c r="A10138" s="187" t="s">
        <v>0</v>
      </c>
      <c r="B10138" s="183"/>
      <c r="C10138" s="187" t="s">
        <v>221</v>
      </c>
      <c r="D10138" s="183"/>
      <c r="E10138" s="183"/>
      <c r="F10138" s="183"/>
      <c r="G10138" s="183"/>
      <c r="H10138" s="183"/>
      <c r="I10138" s="183"/>
      <c r="J10138" s="183"/>
      <c r="K10138" s="188">
        <v>95717.82</v>
      </c>
      <c r="L10138" s="183"/>
      <c r="M10138" s="188">
        <v>53703.75</v>
      </c>
      <c r="N10138" s="183"/>
      <c r="O10138" s="189">
        <v>56.11</v>
      </c>
      <c r="P10138" s="183"/>
    </row>
    <row r="10139" spans="1:16" x14ac:dyDescent="0.25">
      <c r="A10139" s="187" t="s">
        <v>0</v>
      </c>
      <c r="B10139" s="183"/>
      <c r="C10139" s="187" t="s">
        <v>228</v>
      </c>
      <c r="D10139" s="183"/>
      <c r="E10139" s="183"/>
      <c r="F10139" s="183"/>
      <c r="G10139" s="183"/>
      <c r="H10139" s="183"/>
      <c r="I10139" s="183"/>
      <c r="J10139" s="183"/>
      <c r="K10139" s="188">
        <v>95717.82</v>
      </c>
      <c r="L10139" s="183"/>
      <c r="M10139" s="188">
        <v>53703.75</v>
      </c>
      <c r="N10139" s="183"/>
      <c r="O10139" s="189">
        <v>56.11</v>
      </c>
      <c r="P10139" s="183"/>
    </row>
    <row r="10140" spans="1:16" x14ac:dyDescent="0.25">
      <c r="A10140" s="187" t="s">
        <v>0</v>
      </c>
      <c r="B10140" s="183"/>
      <c r="C10140" s="187" t="s">
        <v>229</v>
      </c>
      <c r="D10140" s="183"/>
      <c r="E10140" s="183"/>
      <c r="F10140" s="183"/>
      <c r="G10140" s="183"/>
      <c r="H10140" s="183"/>
      <c r="I10140" s="183"/>
      <c r="J10140" s="183"/>
      <c r="K10140" s="188">
        <v>729184.86</v>
      </c>
      <c r="L10140" s="183"/>
      <c r="M10140" s="188">
        <v>390627.73</v>
      </c>
      <c r="N10140" s="183"/>
      <c r="O10140" s="189">
        <v>53.57</v>
      </c>
      <c r="P10140" s="183"/>
    </row>
    <row r="10141" spans="1:16" x14ac:dyDescent="0.25">
      <c r="A10141" s="187" t="s">
        <v>0</v>
      </c>
      <c r="B10141" s="183"/>
      <c r="C10141" s="187" t="s">
        <v>230</v>
      </c>
      <c r="D10141" s="183"/>
      <c r="E10141" s="183"/>
      <c r="F10141" s="183"/>
      <c r="G10141" s="183"/>
      <c r="H10141" s="183"/>
      <c r="I10141" s="183"/>
      <c r="J10141" s="183"/>
      <c r="K10141" s="188">
        <v>10435</v>
      </c>
      <c r="L10141" s="183"/>
      <c r="M10141" s="188">
        <v>7089.7</v>
      </c>
      <c r="N10141" s="183"/>
      <c r="O10141" s="189">
        <v>67.94</v>
      </c>
      <c r="P10141" s="183"/>
    </row>
    <row r="10142" spans="1:16" x14ac:dyDescent="0.25">
      <c r="A10142" s="187" t="s">
        <v>0</v>
      </c>
      <c r="B10142" s="183"/>
      <c r="C10142" s="187" t="s">
        <v>232</v>
      </c>
      <c r="D10142" s="183"/>
      <c r="E10142" s="183"/>
      <c r="F10142" s="183"/>
      <c r="G10142" s="183"/>
      <c r="H10142" s="183"/>
      <c r="I10142" s="183"/>
      <c r="J10142" s="183"/>
      <c r="K10142" s="188">
        <v>716199.86</v>
      </c>
      <c r="L10142" s="183"/>
      <c r="M10142" s="188">
        <v>382888.03</v>
      </c>
      <c r="N10142" s="183"/>
      <c r="O10142" s="189">
        <v>53.46</v>
      </c>
      <c r="P10142" s="183"/>
    </row>
    <row r="10143" spans="1:16" x14ac:dyDescent="0.25">
      <c r="A10143" s="187" t="s">
        <v>0</v>
      </c>
      <c r="B10143" s="183"/>
      <c r="C10143" s="187" t="s">
        <v>234</v>
      </c>
      <c r="D10143" s="183"/>
      <c r="E10143" s="183"/>
      <c r="F10143" s="183"/>
      <c r="G10143" s="183"/>
      <c r="H10143" s="183"/>
      <c r="I10143" s="183"/>
      <c r="J10143" s="183"/>
      <c r="K10143" s="188">
        <v>1900</v>
      </c>
      <c r="L10143" s="183"/>
      <c r="M10143" s="188">
        <v>0</v>
      </c>
      <c r="N10143" s="183"/>
      <c r="O10143" s="189">
        <v>0</v>
      </c>
      <c r="P10143" s="183"/>
    </row>
    <row r="10144" spans="1:16" x14ac:dyDescent="0.25">
      <c r="A10144" s="187" t="s">
        <v>0</v>
      </c>
      <c r="B10144" s="183"/>
      <c r="C10144" s="187" t="s">
        <v>237</v>
      </c>
      <c r="D10144" s="183"/>
      <c r="E10144" s="183"/>
      <c r="F10144" s="183"/>
      <c r="G10144" s="183"/>
      <c r="H10144" s="183"/>
      <c r="I10144" s="183"/>
      <c r="J10144" s="183"/>
      <c r="K10144" s="188">
        <v>650</v>
      </c>
      <c r="L10144" s="183"/>
      <c r="M10144" s="188">
        <v>650</v>
      </c>
      <c r="N10144" s="183"/>
      <c r="O10144" s="189">
        <v>100</v>
      </c>
      <c r="P10144" s="183"/>
    </row>
    <row r="10145" spans="1:16" x14ac:dyDescent="0.25">
      <c r="A10145" s="187" t="s">
        <v>0</v>
      </c>
      <c r="B10145" s="183"/>
      <c r="C10145" s="187" t="s">
        <v>238</v>
      </c>
      <c r="D10145" s="183"/>
      <c r="E10145" s="183"/>
      <c r="F10145" s="183"/>
      <c r="G10145" s="183"/>
      <c r="H10145" s="183"/>
      <c r="I10145" s="183"/>
      <c r="J10145" s="183"/>
      <c r="K10145" s="188">
        <v>1200</v>
      </c>
      <c r="L10145" s="183"/>
      <c r="M10145" s="188">
        <v>1050</v>
      </c>
      <c r="N10145" s="183"/>
      <c r="O10145" s="189">
        <v>87.5</v>
      </c>
      <c r="P10145" s="183"/>
    </row>
    <row r="10146" spans="1:16" x14ac:dyDescent="0.25">
      <c r="A10146" s="187" t="s">
        <v>0</v>
      </c>
      <c r="B10146" s="183"/>
      <c r="C10146" s="187" t="s">
        <v>240</v>
      </c>
      <c r="D10146" s="183"/>
      <c r="E10146" s="183"/>
      <c r="F10146" s="183"/>
      <c r="G10146" s="183"/>
      <c r="H10146" s="183"/>
      <c r="I10146" s="183"/>
      <c r="J10146" s="183"/>
      <c r="K10146" s="188">
        <v>1200</v>
      </c>
      <c r="L10146" s="183"/>
      <c r="M10146" s="188">
        <v>1050</v>
      </c>
      <c r="N10146" s="183"/>
      <c r="O10146" s="189">
        <v>87.5</v>
      </c>
      <c r="P10146" s="183"/>
    </row>
    <row r="10147" spans="1:16" x14ac:dyDescent="0.25">
      <c r="A10147" s="200" t="s">
        <v>0</v>
      </c>
      <c r="B10147" s="183"/>
      <c r="C10147" s="200" t="s">
        <v>1371</v>
      </c>
      <c r="D10147" s="183"/>
      <c r="E10147" s="200" t="s">
        <v>1372</v>
      </c>
      <c r="F10147" s="183"/>
      <c r="G10147" s="183"/>
      <c r="H10147" s="183"/>
      <c r="I10147" s="183"/>
      <c r="J10147" s="183"/>
      <c r="K10147" s="201">
        <v>827308.77</v>
      </c>
      <c r="L10147" s="183"/>
      <c r="M10147" s="201">
        <v>441314.2</v>
      </c>
      <c r="N10147" s="183"/>
      <c r="O10147" s="196">
        <v>53.34</v>
      </c>
      <c r="P10147" s="183"/>
    </row>
    <row r="10148" spans="1:16" x14ac:dyDescent="0.25">
      <c r="A10148" s="197"/>
      <c r="B10148" s="183"/>
      <c r="C10148" s="197" t="s">
        <v>1373</v>
      </c>
      <c r="D10148" s="183"/>
      <c r="E10148" s="197" t="s">
        <v>1374</v>
      </c>
      <c r="F10148" s="183"/>
      <c r="G10148" s="183"/>
      <c r="H10148" s="183"/>
      <c r="I10148" s="183"/>
      <c r="J10148" s="183"/>
      <c r="K10148" s="198">
        <v>17760</v>
      </c>
      <c r="L10148" s="183"/>
      <c r="M10148" s="198">
        <v>5623.21</v>
      </c>
      <c r="N10148" s="183"/>
      <c r="O10148" s="199">
        <v>31.66</v>
      </c>
      <c r="P10148" s="183"/>
    </row>
    <row r="10149" spans="1:16" x14ac:dyDescent="0.25">
      <c r="A10149" s="187" t="s">
        <v>0</v>
      </c>
      <c r="B10149" s="183"/>
      <c r="C10149" s="187" t="s">
        <v>221</v>
      </c>
      <c r="D10149" s="183"/>
      <c r="E10149" s="183"/>
      <c r="F10149" s="183"/>
      <c r="G10149" s="183"/>
      <c r="H10149" s="183"/>
      <c r="I10149" s="183"/>
      <c r="J10149" s="183"/>
      <c r="K10149" s="188">
        <v>17760</v>
      </c>
      <c r="L10149" s="183"/>
      <c r="M10149" s="188">
        <v>5623.21</v>
      </c>
      <c r="N10149" s="183"/>
      <c r="O10149" s="189">
        <v>31.66</v>
      </c>
      <c r="P10149" s="183"/>
    </row>
    <row r="10150" spans="1:16" x14ac:dyDescent="0.25">
      <c r="A10150" s="187" t="s">
        <v>0</v>
      </c>
      <c r="B10150" s="183"/>
      <c r="C10150" s="187" t="s">
        <v>228</v>
      </c>
      <c r="D10150" s="183"/>
      <c r="E10150" s="183"/>
      <c r="F10150" s="183"/>
      <c r="G10150" s="183"/>
      <c r="H10150" s="183"/>
      <c r="I10150" s="183"/>
      <c r="J10150" s="183"/>
      <c r="K10150" s="188">
        <v>17760</v>
      </c>
      <c r="L10150" s="183"/>
      <c r="M10150" s="188">
        <v>5623.21</v>
      </c>
      <c r="N10150" s="183"/>
      <c r="O10150" s="189">
        <v>31.66</v>
      </c>
      <c r="P10150" s="183"/>
    </row>
    <row r="10151" spans="1:16" x14ac:dyDescent="0.25">
      <c r="A10151" s="206" t="s">
        <v>0</v>
      </c>
      <c r="B10151" s="183"/>
      <c r="C10151" s="206" t="s">
        <v>574</v>
      </c>
      <c r="D10151" s="183"/>
      <c r="E10151" s="206" t="s">
        <v>575</v>
      </c>
      <c r="F10151" s="183"/>
      <c r="G10151" s="183"/>
      <c r="H10151" s="183"/>
      <c r="I10151" s="183"/>
      <c r="J10151" s="183"/>
      <c r="K10151" s="207">
        <v>17096</v>
      </c>
      <c r="L10151" s="183"/>
      <c r="M10151" s="207">
        <v>5623.21</v>
      </c>
      <c r="N10151" s="183"/>
      <c r="O10151" s="205">
        <v>32.89</v>
      </c>
      <c r="P10151" s="183"/>
    </row>
    <row r="10152" spans="1:16" x14ac:dyDescent="0.25">
      <c r="A10152" s="203" t="s">
        <v>0</v>
      </c>
      <c r="B10152" s="183"/>
      <c r="C10152" s="203" t="s">
        <v>580</v>
      </c>
      <c r="D10152" s="183"/>
      <c r="E10152" s="203" t="s">
        <v>581</v>
      </c>
      <c r="F10152" s="183"/>
      <c r="G10152" s="183"/>
      <c r="H10152" s="183"/>
      <c r="I10152" s="183"/>
      <c r="J10152" s="183"/>
      <c r="K10152" s="204" t="s">
        <v>0</v>
      </c>
      <c r="L10152" s="183"/>
      <c r="M10152" s="204">
        <v>400.82</v>
      </c>
      <c r="N10152" s="183"/>
      <c r="O10152" s="202" t="s">
        <v>0</v>
      </c>
      <c r="P10152" s="183"/>
    </row>
    <row r="10153" spans="1:16" x14ac:dyDescent="0.25">
      <c r="A10153" s="203" t="s">
        <v>0</v>
      </c>
      <c r="B10153" s="183"/>
      <c r="C10153" s="203" t="s">
        <v>742</v>
      </c>
      <c r="D10153" s="183"/>
      <c r="E10153" s="203" t="s">
        <v>743</v>
      </c>
      <c r="F10153" s="183"/>
      <c r="G10153" s="183"/>
      <c r="H10153" s="183"/>
      <c r="I10153" s="183"/>
      <c r="J10153" s="183"/>
      <c r="K10153" s="204" t="s">
        <v>0</v>
      </c>
      <c r="L10153" s="183"/>
      <c r="M10153" s="204">
        <v>55</v>
      </c>
      <c r="N10153" s="183"/>
      <c r="O10153" s="202" t="s">
        <v>0</v>
      </c>
      <c r="P10153" s="183"/>
    </row>
    <row r="10154" spans="1:16" x14ac:dyDescent="0.25">
      <c r="A10154" s="203" t="s">
        <v>0</v>
      </c>
      <c r="B10154" s="183"/>
      <c r="C10154" s="203" t="s">
        <v>744</v>
      </c>
      <c r="D10154" s="183"/>
      <c r="E10154" s="203" t="s">
        <v>745</v>
      </c>
      <c r="F10154" s="183"/>
      <c r="G10154" s="183"/>
      <c r="H10154" s="183"/>
      <c r="I10154" s="183"/>
      <c r="J10154" s="183"/>
      <c r="K10154" s="204" t="s">
        <v>0</v>
      </c>
      <c r="L10154" s="183"/>
      <c r="M10154" s="204">
        <v>1372.68</v>
      </c>
      <c r="N10154" s="183"/>
      <c r="O10154" s="202" t="s">
        <v>0</v>
      </c>
      <c r="P10154" s="183"/>
    </row>
    <row r="10155" spans="1:16" x14ac:dyDescent="0.25">
      <c r="A10155" s="203" t="s">
        <v>0</v>
      </c>
      <c r="B10155" s="183"/>
      <c r="C10155" s="203" t="s">
        <v>748</v>
      </c>
      <c r="D10155" s="183"/>
      <c r="E10155" s="203" t="s">
        <v>749</v>
      </c>
      <c r="F10155" s="183"/>
      <c r="G10155" s="183"/>
      <c r="H10155" s="183"/>
      <c r="I10155" s="183"/>
      <c r="J10155" s="183"/>
      <c r="K10155" s="204" t="s">
        <v>0</v>
      </c>
      <c r="L10155" s="183"/>
      <c r="M10155" s="204">
        <v>1.66</v>
      </c>
      <c r="N10155" s="183"/>
      <c r="O10155" s="202" t="s">
        <v>0</v>
      </c>
      <c r="P10155" s="183"/>
    </row>
    <row r="10156" spans="1:16" x14ac:dyDescent="0.25">
      <c r="A10156" s="203" t="s">
        <v>0</v>
      </c>
      <c r="B10156" s="183"/>
      <c r="C10156" s="203" t="s">
        <v>754</v>
      </c>
      <c r="D10156" s="183"/>
      <c r="E10156" s="203" t="s">
        <v>755</v>
      </c>
      <c r="F10156" s="183"/>
      <c r="G10156" s="183"/>
      <c r="H10156" s="183"/>
      <c r="I10156" s="183"/>
      <c r="J10156" s="183"/>
      <c r="K10156" s="204" t="s">
        <v>0</v>
      </c>
      <c r="L10156" s="183"/>
      <c r="M10156" s="204">
        <v>525.9</v>
      </c>
      <c r="N10156" s="183"/>
      <c r="O10156" s="202" t="s">
        <v>0</v>
      </c>
      <c r="P10156" s="183"/>
    </row>
    <row r="10157" spans="1:16" x14ac:dyDescent="0.25">
      <c r="A10157" s="203" t="s">
        <v>0</v>
      </c>
      <c r="B10157" s="183"/>
      <c r="C10157" s="203" t="s">
        <v>582</v>
      </c>
      <c r="D10157" s="183"/>
      <c r="E10157" s="203" t="s">
        <v>583</v>
      </c>
      <c r="F10157" s="183"/>
      <c r="G10157" s="183"/>
      <c r="H10157" s="183"/>
      <c r="I10157" s="183"/>
      <c r="J10157" s="183"/>
      <c r="K10157" s="204" t="s">
        <v>0</v>
      </c>
      <c r="L10157" s="183"/>
      <c r="M10157" s="204">
        <v>299.93</v>
      </c>
      <c r="N10157" s="183"/>
      <c r="O10157" s="202" t="s">
        <v>0</v>
      </c>
      <c r="P10157" s="183"/>
    </row>
    <row r="10158" spans="1:16" x14ac:dyDescent="0.25">
      <c r="A10158" s="203" t="s">
        <v>0</v>
      </c>
      <c r="B10158" s="183"/>
      <c r="C10158" s="203" t="s">
        <v>706</v>
      </c>
      <c r="D10158" s="183"/>
      <c r="E10158" s="203" t="s">
        <v>707</v>
      </c>
      <c r="F10158" s="183"/>
      <c r="G10158" s="183"/>
      <c r="H10158" s="183"/>
      <c r="I10158" s="183"/>
      <c r="J10158" s="183"/>
      <c r="K10158" s="204" t="s">
        <v>0</v>
      </c>
      <c r="L10158" s="183"/>
      <c r="M10158" s="204">
        <v>1441.63</v>
      </c>
      <c r="N10158" s="183"/>
      <c r="O10158" s="202" t="s">
        <v>0</v>
      </c>
      <c r="P10158" s="183"/>
    </row>
    <row r="10159" spans="1:16" x14ac:dyDescent="0.25">
      <c r="A10159" s="203" t="s">
        <v>0</v>
      </c>
      <c r="B10159" s="183"/>
      <c r="C10159" s="203" t="s">
        <v>646</v>
      </c>
      <c r="D10159" s="183"/>
      <c r="E10159" s="203" t="s">
        <v>647</v>
      </c>
      <c r="F10159" s="183"/>
      <c r="G10159" s="183"/>
      <c r="H10159" s="183"/>
      <c r="I10159" s="183"/>
      <c r="J10159" s="183"/>
      <c r="K10159" s="204" t="s">
        <v>0</v>
      </c>
      <c r="L10159" s="183"/>
      <c r="M10159" s="204">
        <v>760.77</v>
      </c>
      <c r="N10159" s="183"/>
      <c r="O10159" s="202" t="s">
        <v>0</v>
      </c>
      <c r="P10159" s="183"/>
    </row>
    <row r="10160" spans="1:16" x14ac:dyDescent="0.25">
      <c r="A10160" s="203" t="s">
        <v>0</v>
      </c>
      <c r="B10160" s="183"/>
      <c r="C10160" s="203" t="s">
        <v>648</v>
      </c>
      <c r="D10160" s="183"/>
      <c r="E10160" s="203" t="s">
        <v>649</v>
      </c>
      <c r="F10160" s="183"/>
      <c r="G10160" s="183"/>
      <c r="H10160" s="183"/>
      <c r="I10160" s="183"/>
      <c r="J10160" s="183"/>
      <c r="K10160" s="204" t="s">
        <v>0</v>
      </c>
      <c r="L10160" s="183"/>
      <c r="M10160" s="204">
        <v>612.86</v>
      </c>
      <c r="N10160" s="183"/>
      <c r="O10160" s="202" t="s">
        <v>0</v>
      </c>
      <c r="P10160" s="183"/>
    </row>
    <row r="10161" spans="1:16" x14ac:dyDescent="0.25">
      <c r="A10161" s="203" t="s">
        <v>0</v>
      </c>
      <c r="B10161" s="183"/>
      <c r="C10161" s="203" t="s">
        <v>785</v>
      </c>
      <c r="D10161" s="183"/>
      <c r="E10161" s="203" t="s">
        <v>786</v>
      </c>
      <c r="F10161" s="183"/>
      <c r="G10161" s="183"/>
      <c r="H10161" s="183"/>
      <c r="I10161" s="183"/>
      <c r="J10161" s="183"/>
      <c r="K10161" s="204" t="s">
        <v>0</v>
      </c>
      <c r="L10161" s="183"/>
      <c r="M10161" s="204">
        <v>132.72</v>
      </c>
      <c r="N10161" s="183"/>
      <c r="O10161" s="202" t="s">
        <v>0</v>
      </c>
      <c r="P10161" s="183"/>
    </row>
    <row r="10162" spans="1:16" x14ac:dyDescent="0.25">
      <c r="A10162" s="203" t="s">
        <v>0</v>
      </c>
      <c r="B10162" s="183"/>
      <c r="C10162" s="203" t="s">
        <v>650</v>
      </c>
      <c r="D10162" s="183"/>
      <c r="E10162" s="203" t="s">
        <v>651</v>
      </c>
      <c r="F10162" s="183"/>
      <c r="G10162" s="183"/>
      <c r="H10162" s="183"/>
      <c r="I10162" s="183"/>
      <c r="J10162" s="183"/>
      <c r="K10162" s="204" t="s">
        <v>0</v>
      </c>
      <c r="L10162" s="183"/>
      <c r="M10162" s="204">
        <v>19.239999999999998</v>
      </c>
      <c r="N10162" s="183"/>
      <c r="O10162" s="202" t="s">
        <v>0</v>
      </c>
      <c r="P10162" s="183"/>
    </row>
    <row r="10163" spans="1:16" x14ac:dyDescent="0.25">
      <c r="A10163" s="206" t="s">
        <v>0</v>
      </c>
      <c r="B10163" s="183"/>
      <c r="C10163" s="206" t="s">
        <v>652</v>
      </c>
      <c r="D10163" s="183"/>
      <c r="E10163" s="206" t="s">
        <v>653</v>
      </c>
      <c r="F10163" s="183"/>
      <c r="G10163" s="183"/>
      <c r="H10163" s="183"/>
      <c r="I10163" s="183"/>
      <c r="J10163" s="183"/>
      <c r="K10163" s="207">
        <v>664</v>
      </c>
      <c r="L10163" s="183"/>
      <c r="M10163" s="207">
        <v>0</v>
      </c>
      <c r="N10163" s="183"/>
      <c r="O10163" s="205">
        <v>0</v>
      </c>
      <c r="P10163" s="183"/>
    </row>
    <row r="10164" spans="1:16" x14ac:dyDescent="0.25">
      <c r="A10164" s="197"/>
      <c r="B10164" s="183"/>
      <c r="C10164" s="197" t="s">
        <v>1646</v>
      </c>
      <c r="D10164" s="183"/>
      <c r="E10164" s="197" t="s">
        <v>1647</v>
      </c>
      <c r="F10164" s="183"/>
      <c r="G10164" s="183"/>
      <c r="H10164" s="183"/>
      <c r="I10164" s="183"/>
      <c r="J10164" s="183"/>
      <c r="K10164" s="198">
        <v>72956.820000000007</v>
      </c>
      <c r="L10164" s="183"/>
      <c r="M10164" s="198">
        <v>48080.54</v>
      </c>
      <c r="N10164" s="183"/>
      <c r="O10164" s="199">
        <v>65.900000000000006</v>
      </c>
      <c r="P10164" s="183"/>
    </row>
    <row r="10165" spans="1:16" x14ac:dyDescent="0.25">
      <c r="A10165" s="187" t="s">
        <v>0</v>
      </c>
      <c r="B10165" s="183"/>
      <c r="C10165" s="187" t="s">
        <v>221</v>
      </c>
      <c r="D10165" s="183"/>
      <c r="E10165" s="183"/>
      <c r="F10165" s="183"/>
      <c r="G10165" s="183"/>
      <c r="H10165" s="183"/>
      <c r="I10165" s="183"/>
      <c r="J10165" s="183"/>
      <c r="K10165" s="188">
        <v>72956.820000000007</v>
      </c>
      <c r="L10165" s="183"/>
      <c r="M10165" s="188">
        <v>48080.54</v>
      </c>
      <c r="N10165" s="183"/>
      <c r="O10165" s="189">
        <v>65.900000000000006</v>
      </c>
      <c r="P10165" s="183"/>
    </row>
    <row r="10166" spans="1:16" x14ac:dyDescent="0.25">
      <c r="A10166" s="187" t="s">
        <v>0</v>
      </c>
      <c r="B10166" s="183"/>
      <c r="C10166" s="187" t="s">
        <v>228</v>
      </c>
      <c r="D10166" s="183"/>
      <c r="E10166" s="183"/>
      <c r="F10166" s="183"/>
      <c r="G10166" s="183"/>
      <c r="H10166" s="183"/>
      <c r="I10166" s="183"/>
      <c r="J10166" s="183"/>
      <c r="K10166" s="188">
        <v>72956.820000000007</v>
      </c>
      <c r="L10166" s="183"/>
      <c r="M10166" s="188">
        <v>48080.54</v>
      </c>
      <c r="N10166" s="183"/>
      <c r="O10166" s="189">
        <v>65.900000000000006</v>
      </c>
      <c r="P10166" s="183"/>
    </row>
    <row r="10167" spans="1:16" x14ac:dyDescent="0.25">
      <c r="A10167" s="206" t="s">
        <v>0</v>
      </c>
      <c r="B10167" s="183"/>
      <c r="C10167" s="206" t="s">
        <v>574</v>
      </c>
      <c r="D10167" s="183"/>
      <c r="E10167" s="206" t="s">
        <v>575</v>
      </c>
      <c r="F10167" s="183"/>
      <c r="G10167" s="183"/>
      <c r="H10167" s="183"/>
      <c r="I10167" s="183"/>
      <c r="J10167" s="183"/>
      <c r="K10167" s="207">
        <v>72956.820000000007</v>
      </c>
      <c r="L10167" s="183"/>
      <c r="M10167" s="207">
        <v>48080.54</v>
      </c>
      <c r="N10167" s="183"/>
      <c r="O10167" s="205">
        <v>65.900000000000006</v>
      </c>
      <c r="P10167" s="183"/>
    </row>
    <row r="10168" spans="1:16" x14ac:dyDescent="0.25">
      <c r="A10168" s="203" t="s">
        <v>0</v>
      </c>
      <c r="B10168" s="183"/>
      <c r="C10168" s="203" t="s">
        <v>576</v>
      </c>
      <c r="D10168" s="183"/>
      <c r="E10168" s="203" t="s">
        <v>577</v>
      </c>
      <c r="F10168" s="183"/>
      <c r="G10168" s="183"/>
      <c r="H10168" s="183"/>
      <c r="I10168" s="183"/>
      <c r="J10168" s="183"/>
      <c r="K10168" s="204" t="s">
        <v>0</v>
      </c>
      <c r="L10168" s="183"/>
      <c r="M10168" s="204">
        <v>19564.36</v>
      </c>
      <c r="N10168" s="183"/>
      <c r="O10168" s="202" t="s">
        <v>0</v>
      </c>
      <c r="P10168" s="183"/>
    </row>
    <row r="10169" spans="1:16" x14ac:dyDescent="0.25">
      <c r="A10169" s="203" t="s">
        <v>0</v>
      </c>
      <c r="B10169" s="183"/>
      <c r="C10169" s="203" t="s">
        <v>746</v>
      </c>
      <c r="D10169" s="183"/>
      <c r="E10169" s="203" t="s">
        <v>747</v>
      </c>
      <c r="F10169" s="183"/>
      <c r="G10169" s="183"/>
      <c r="H10169" s="183"/>
      <c r="I10169" s="183"/>
      <c r="J10169" s="183"/>
      <c r="K10169" s="204" t="s">
        <v>0</v>
      </c>
      <c r="L10169" s="183"/>
      <c r="M10169" s="204">
        <v>27982.54</v>
      </c>
      <c r="N10169" s="183"/>
      <c r="O10169" s="202" t="s">
        <v>0</v>
      </c>
      <c r="P10169" s="183"/>
    </row>
    <row r="10170" spans="1:16" x14ac:dyDescent="0.25">
      <c r="A10170" s="203" t="s">
        <v>0</v>
      </c>
      <c r="B10170" s="183"/>
      <c r="C10170" s="203" t="s">
        <v>1089</v>
      </c>
      <c r="D10170" s="183"/>
      <c r="E10170" s="203" t="s">
        <v>1090</v>
      </c>
      <c r="F10170" s="183"/>
      <c r="G10170" s="183"/>
      <c r="H10170" s="183"/>
      <c r="I10170" s="183"/>
      <c r="J10170" s="183"/>
      <c r="K10170" s="204" t="s">
        <v>0</v>
      </c>
      <c r="L10170" s="183"/>
      <c r="M10170" s="204">
        <v>291.99</v>
      </c>
      <c r="N10170" s="183"/>
      <c r="O10170" s="202" t="s">
        <v>0</v>
      </c>
      <c r="P10170" s="183"/>
    </row>
    <row r="10171" spans="1:16" x14ac:dyDescent="0.25">
      <c r="A10171" s="203" t="s">
        <v>0</v>
      </c>
      <c r="B10171" s="183"/>
      <c r="C10171" s="203" t="s">
        <v>756</v>
      </c>
      <c r="D10171" s="183"/>
      <c r="E10171" s="203" t="s">
        <v>757</v>
      </c>
      <c r="F10171" s="183"/>
      <c r="G10171" s="183"/>
      <c r="H10171" s="183"/>
      <c r="I10171" s="183"/>
      <c r="J10171" s="183"/>
      <c r="K10171" s="204" t="s">
        <v>0</v>
      </c>
      <c r="L10171" s="183"/>
      <c r="M10171" s="204">
        <v>241.65</v>
      </c>
      <c r="N10171" s="183"/>
      <c r="O10171" s="202" t="s">
        <v>0</v>
      </c>
      <c r="P10171" s="183"/>
    </row>
    <row r="10172" spans="1:16" x14ac:dyDescent="0.25">
      <c r="A10172" s="197"/>
      <c r="B10172" s="183"/>
      <c r="C10172" s="197" t="s">
        <v>1648</v>
      </c>
      <c r="D10172" s="183"/>
      <c r="E10172" s="197" t="s">
        <v>1649</v>
      </c>
      <c r="F10172" s="183"/>
      <c r="G10172" s="183"/>
      <c r="H10172" s="183"/>
      <c r="I10172" s="183"/>
      <c r="J10172" s="183"/>
      <c r="K10172" s="198">
        <v>22173.95</v>
      </c>
      <c r="L10172" s="183"/>
      <c r="M10172" s="198">
        <v>5951.24</v>
      </c>
      <c r="N10172" s="183"/>
      <c r="O10172" s="199">
        <v>26.84</v>
      </c>
      <c r="P10172" s="183"/>
    </row>
    <row r="10173" spans="1:16" x14ac:dyDescent="0.25">
      <c r="A10173" s="187" t="s">
        <v>0</v>
      </c>
      <c r="B10173" s="183"/>
      <c r="C10173" s="187" t="s">
        <v>218</v>
      </c>
      <c r="D10173" s="183"/>
      <c r="E10173" s="183"/>
      <c r="F10173" s="183"/>
      <c r="G10173" s="183"/>
      <c r="H10173" s="183"/>
      <c r="I10173" s="183"/>
      <c r="J10173" s="183"/>
      <c r="K10173" s="188">
        <v>20795.13</v>
      </c>
      <c r="L10173" s="183"/>
      <c r="M10173" s="188">
        <v>4722.42</v>
      </c>
      <c r="N10173" s="183"/>
      <c r="O10173" s="189">
        <v>22.71</v>
      </c>
      <c r="P10173" s="183"/>
    </row>
    <row r="10174" spans="1:16" x14ac:dyDescent="0.25">
      <c r="A10174" s="187" t="s">
        <v>0</v>
      </c>
      <c r="B10174" s="183"/>
      <c r="C10174" s="187" t="s">
        <v>220</v>
      </c>
      <c r="D10174" s="183"/>
      <c r="E10174" s="183"/>
      <c r="F10174" s="183"/>
      <c r="G10174" s="183"/>
      <c r="H10174" s="183"/>
      <c r="I10174" s="183"/>
      <c r="J10174" s="183"/>
      <c r="K10174" s="188">
        <v>20795.13</v>
      </c>
      <c r="L10174" s="183"/>
      <c r="M10174" s="188">
        <v>4722.42</v>
      </c>
      <c r="N10174" s="183"/>
      <c r="O10174" s="189">
        <v>22.71</v>
      </c>
      <c r="P10174" s="183"/>
    </row>
    <row r="10175" spans="1:16" x14ac:dyDescent="0.25">
      <c r="A10175" s="206" t="s">
        <v>0</v>
      </c>
      <c r="B10175" s="183"/>
      <c r="C10175" s="206" t="s">
        <v>574</v>
      </c>
      <c r="D10175" s="183"/>
      <c r="E10175" s="206" t="s">
        <v>575</v>
      </c>
      <c r="F10175" s="183"/>
      <c r="G10175" s="183"/>
      <c r="H10175" s="183"/>
      <c r="I10175" s="183"/>
      <c r="J10175" s="183"/>
      <c r="K10175" s="207">
        <v>20625.13</v>
      </c>
      <c r="L10175" s="183"/>
      <c r="M10175" s="207">
        <v>4721.84</v>
      </c>
      <c r="N10175" s="183"/>
      <c r="O10175" s="205">
        <v>22.89</v>
      </c>
      <c r="P10175" s="183"/>
    </row>
    <row r="10176" spans="1:16" x14ac:dyDescent="0.25">
      <c r="A10176" s="203" t="s">
        <v>0</v>
      </c>
      <c r="B10176" s="183"/>
      <c r="C10176" s="203" t="s">
        <v>580</v>
      </c>
      <c r="D10176" s="183"/>
      <c r="E10176" s="203" t="s">
        <v>581</v>
      </c>
      <c r="F10176" s="183"/>
      <c r="G10176" s="183"/>
      <c r="H10176" s="183"/>
      <c r="I10176" s="183"/>
      <c r="J10176" s="183"/>
      <c r="K10176" s="204" t="s">
        <v>0</v>
      </c>
      <c r="L10176" s="183"/>
      <c r="M10176" s="204">
        <v>980</v>
      </c>
      <c r="N10176" s="183"/>
      <c r="O10176" s="202" t="s">
        <v>0</v>
      </c>
      <c r="P10176" s="183"/>
    </row>
    <row r="10177" spans="1:16" x14ac:dyDescent="0.25">
      <c r="A10177" s="203" t="s">
        <v>0</v>
      </c>
      <c r="B10177" s="183"/>
      <c r="C10177" s="203" t="s">
        <v>744</v>
      </c>
      <c r="D10177" s="183"/>
      <c r="E10177" s="203" t="s">
        <v>745</v>
      </c>
      <c r="F10177" s="183"/>
      <c r="G10177" s="183"/>
      <c r="H10177" s="183"/>
      <c r="I10177" s="183"/>
      <c r="J10177" s="183"/>
      <c r="K10177" s="204" t="s">
        <v>0</v>
      </c>
      <c r="L10177" s="183"/>
      <c r="M10177" s="204">
        <v>135.13</v>
      </c>
      <c r="N10177" s="183"/>
      <c r="O10177" s="202" t="s">
        <v>0</v>
      </c>
      <c r="P10177" s="183"/>
    </row>
    <row r="10178" spans="1:16" x14ac:dyDescent="0.25">
      <c r="A10178" s="203" t="s">
        <v>0</v>
      </c>
      <c r="B10178" s="183"/>
      <c r="C10178" s="203" t="s">
        <v>582</v>
      </c>
      <c r="D10178" s="183"/>
      <c r="E10178" s="203" t="s">
        <v>583</v>
      </c>
      <c r="F10178" s="183"/>
      <c r="G10178" s="183"/>
      <c r="H10178" s="183"/>
      <c r="I10178" s="183"/>
      <c r="J10178" s="183"/>
      <c r="K10178" s="204" t="s">
        <v>0</v>
      </c>
      <c r="L10178" s="183"/>
      <c r="M10178" s="204">
        <v>77.760000000000005</v>
      </c>
      <c r="N10178" s="183"/>
      <c r="O10178" s="202" t="s">
        <v>0</v>
      </c>
      <c r="P10178" s="183"/>
    </row>
    <row r="10179" spans="1:16" x14ac:dyDescent="0.25">
      <c r="A10179" s="203" t="s">
        <v>0</v>
      </c>
      <c r="B10179" s="183"/>
      <c r="C10179" s="203" t="s">
        <v>626</v>
      </c>
      <c r="D10179" s="183"/>
      <c r="E10179" s="203" t="s">
        <v>627</v>
      </c>
      <c r="F10179" s="183"/>
      <c r="G10179" s="183"/>
      <c r="H10179" s="183"/>
      <c r="I10179" s="183"/>
      <c r="J10179" s="183"/>
      <c r="K10179" s="204" t="s">
        <v>0</v>
      </c>
      <c r="L10179" s="183"/>
      <c r="M10179" s="204">
        <v>1183.2</v>
      </c>
      <c r="N10179" s="183"/>
      <c r="O10179" s="202" t="s">
        <v>0</v>
      </c>
      <c r="P10179" s="183"/>
    </row>
    <row r="10180" spans="1:16" x14ac:dyDescent="0.25">
      <c r="A10180" s="203" t="s">
        <v>0</v>
      </c>
      <c r="B10180" s="183"/>
      <c r="C10180" s="203" t="s">
        <v>648</v>
      </c>
      <c r="D10180" s="183"/>
      <c r="E10180" s="203" t="s">
        <v>649</v>
      </c>
      <c r="F10180" s="183"/>
      <c r="G10180" s="183"/>
      <c r="H10180" s="183"/>
      <c r="I10180" s="183"/>
      <c r="J10180" s="183"/>
      <c r="K10180" s="204" t="s">
        <v>0</v>
      </c>
      <c r="L10180" s="183"/>
      <c r="M10180" s="204">
        <v>2345.75</v>
      </c>
      <c r="N10180" s="183"/>
      <c r="O10180" s="202" t="s">
        <v>0</v>
      </c>
      <c r="P10180" s="183"/>
    </row>
    <row r="10181" spans="1:16" x14ac:dyDescent="0.25">
      <c r="A10181" s="206" t="s">
        <v>0</v>
      </c>
      <c r="B10181" s="183"/>
      <c r="C10181" s="206" t="s">
        <v>652</v>
      </c>
      <c r="D10181" s="183"/>
      <c r="E10181" s="206" t="s">
        <v>653</v>
      </c>
      <c r="F10181" s="183"/>
      <c r="G10181" s="183"/>
      <c r="H10181" s="183"/>
      <c r="I10181" s="183"/>
      <c r="J10181" s="183"/>
      <c r="K10181" s="207">
        <v>70</v>
      </c>
      <c r="L10181" s="183"/>
      <c r="M10181" s="207">
        <v>0.57999999999999996</v>
      </c>
      <c r="N10181" s="183"/>
      <c r="O10181" s="205">
        <v>0.83</v>
      </c>
      <c r="P10181" s="183"/>
    </row>
    <row r="10182" spans="1:16" x14ac:dyDescent="0.25">
      <c r="A10182" s="203" t="s">
        <v>0</v>
      </c>
      <c r="B10182" s="183"/>
      <c r="C10182" s="203" t="s">
        <v>654</v>
      </c>
      <c r="D10182" s="183"/>
      <c r="E10182" s="203" t="s">
        <v>655</v>
      </c>
      <c r="F10182" s="183"/>
      <c r="G10182" s="183"/>
      <c r="H10182" s="183"/>
      <c r="I10182" s="183"/>
      <c r="J10182" s="183"/>
      <c r="K10182" s="204" t="s">
        <v>0</v>
      </c>
      <c r="L10182" s="183"/>
      <c r="M10182" s="204">
        <v>0.57999999999999996</v>
      </c>
      <c r="N10182" s="183"/>
      <c r="O10182" s="202" t="s">
        <v>0</v>
      </c>
      <c r="P10182" s="183"/>
    </row>
    <row r="10183" spans="1:16" x14ac:dyDescent="0.25">
      <c r="A10183" s="206" t="s">
        <v>0</v>
      </c>
      <c r="B10183" s="183"/>
      <c r="C10183" s="206" t="s">
        <v>698</v>
      </c>
      <c r="D10183" s="183"/>
      <c r="E10183" s="206" t="s">
        <v>699</v>
      </c>
      <c r="F10183" s="183"/>
      <c r="G10183" s="183"/>
      <c r="H10183" s="183"/>
      <c r="I10183" s="183"/>
      <c r="J10183" s="183"/>
      <c r="K10183" s="207">
        <v>100</v>
      </c>
      <c r="L10183" s="183"/>
      <c r="M10183" s="207">
        <v>0</v>
      </c>
      <c r="N10183" s="183"/>
      <c r="O10183" s="205">
        <v>0</v>
      </c>
      <c r="P10183" s="183"/>
    </row>
    <row r="10184" spans="1:16" x14ac:dyDescent="0.25">
      <c r="A10184" s="187" t="s">
        <v>0</v>
      </c>
      <c r="B10184" s="183"/>
      <c r="C10184" s="187" t="s">
        <v>229</v>
      </c>
      <c r="D10184" s="183"/>
      <c r="E10184" s="183"/>
      <c r="F10184" s="183"/>
      <c r="G10184" s="183"/>
      <c r="H10184" s="183"/>
      <c r="I10184" s="183"/>
      <c r="J10184" s="183"/>
      <c r="K10184" s="188">
        <v>1228.82</v>
      </c>
      <c r="L10184" s="183"/>
      <c r="M10184" s="188">
        <v>1228.82</v>
      </c>
      <c r="N10184" s="183"/>
      <c r="O10184" s="189">
        <v>100</v>
      </c>
      <c r="P10184" s="183"/>
    </row>
    <row r="10185" spans="1:16" x14ac:dyDescent="0.25">
      <c r="A10185" s="187" t="s">
        <v>0</v>
      </c>
      <c r="B10185" s="183"/>
      <c r="C10185" s="187" t="s">
        <v>232</v>
      </c>
      <c r="D10185" s="183"/>
      <c r="E10185" s="183"/>
      <c r="F10185" s="183"/>
      <c r="G10185" s="183"/>
      <c r="H10185" s="183"/>
      <c r="I10185" s="183"/>
      <c r="J10185" s="183"/>
      <c r="K10185" s="188">
        <v>1228.82</v>
      </c>
      <c r="L10185" s="183"/>
      <c r="M10185" s="188">
        <v>1228.82</v>
      </c>
      <c r="N10185" s="183"/>
      <c r="O10185" s="189">
        <v>100</v>
      </c>
      <c r="P10185" s="183"/>
    </row>
    <row r="10186" spans="1:16" x14ac:dyDescent="0.25">
      <c r="A10186" s="206" t="s">
        <v>0</v>
      </c>
      <c r="B10186" s="183"/>
      <c r="C10186" s="206" t="s">
        <v>574</v>
      </c>
      <c r="D10186" s="183"/>
      <c r="E10186" s="206" t="s">
        <v>575</v>
      </c>
      <c r="F10186" s="183"/>
      <c r="G10186" s="183"/>
      <c r="H10186" s="183"/>
      <c r="I10186" s="183"/>
      <c r="J10186" s="183"/>
      <c r="K10186" s="207">
        <v>1228.82</v>
      </c>
      <c r="L10186" s="183"/>
      <c r="M10186" s="207">
        <v>1228.82</v>
      </c>
      <c r="N10186" s="183"/>
      <c r="O10186" s="205">
        <v>100</v>
      </c>
      <c r="P10186" s="183"/>
    </row>
    <row r="10187" spans="1:16" x14ac:dyDescent="0.25">
      <c r="A10187" s="203" t="s">
        <v>0</v>
      </c>
      <c r="B10187" s="183"/>
      <c r="C10187" s="203" t="s">
        <v>931</v>
      </c>
      <c r="D10187" s="183"/>
      <c r="E10187" s="203" t="s">
        <v>932</v>
      </c>
      <c r="F10187" s="183"/>
      <c r="G10187" s="183"/>
      <c r="H10187" s="183"/>
      <c r="I10187" s="183"/>
      <c r="J10187" s="183"/>
      <c r="K10187" s="204" t="s">
        <v>0</v>
      </c>
      <c r="L10187" s="183"/>
      <c r="M10187" s="204">
        <v>1228.82</v>
      </c>
      <c r="N10187" s="183"/>
      <c r="O10187" s="202" t="s">
        <v>0</v>
      </c>
      <c r="P10187" s="183"/>
    </row>
    <row r="10188" spans="1:16" x14ac:dyDescent="0.25">
      <c r="A10188" s="187" t="s">
        <v>0</v>
      </c>
      <c r="B10188" s="183"/>
      <c r="C10188" s="187" t="s">
        <v>238</v>
      </c>
      <c r="D10188" s="183"/>
      <c r="E10188" s="183"/>
      <c r="F10188" s="183"/>
      <c r="G10188" s="183"/>
      <c r="H10188" s="183"/>
      <c r="I10188" s="183"/>
      <c r="J10188" s="183"/>
      <c r="K10188" s="188">
        <v>150</v>
      </c>
      <c r="L10188" s="183"/>
      <c r="M10188" s="188">
        <v>0</v>
      </c>
      <c r="N10188" s="183"/>
      <c r="O10188" s="189">
        <v>0</v>
      </c>
      <c r="P10188" s="183"/>
    </row>
    <row r="10189" spans="1:16" x14ac:dyDescent="0.25">
      <c r="A10189" s="187" t="s">
        <v>0</v>
      </c>
      <c r="B10189" s="183"/>
      <c r="C10189" s="187" t="s">
        <v>240</v>
      </c>
      <c r="D10189" s="183"/>
      <c r="E10189" s="183"/>
      <c r="F10189" s="183"/>
      <c r="G10189" s="183"/>
      <c r="H10189" s="183"/>
      <c r="I10189" s="183"/>
      <c r="J10189" s="183"/>
      <c r="K10189" s="188">
        <v>150</v>
      </c>
      <c r="L10189" s="183"/>
      <c r="M10189" s="188">
        <v>0</v>
      </c>
      <c r="N10189" s="183"/>
      <c r="O10189" s="189">
        <v>0</v>
      </c>
      <c r="P10189" s="183"/>
    </row>
    <row r="10190" spans="1:16" x14ac:dyDescent="0.25">
      <c r="A10190" s="206" t="s">
        <v>0</v>
      </c>
      <c r="B10190" s="183"/>
      <c r="C10190" s="206" t="s">
        <v>574</v>
      </c>
      <c r="D10190" s="183"/>
      <c r="E10190" s="206" t="s">
        <v>575</v>
      </c>
      <c r="F10190" s="183"/>
      <c r="G10190" s="183"/>
      <c r="H10190" s="183"/>
      <c r="I10190" s="183"/>
      <c r="J10190" s="183"/>
      <c r="K10190" s="207">
        <v>150</v>
      </c>
      <c r="L10190" s="183"/>
      <c r="M10190" s="207">
        <v>0</v>
      </c>
      <c r="N10190" s="183"/>
      <c r="O10190" s="205">
        <v>0</v>
      </c>
      <c r="P10190" s="183"/>
    </row>
    <row r="10191" spans="1:16" x14ac:dyDescent="0.25">
      <c r="A10191" s="197"/>
      <c r="B10191" s="183"/>
      <c r="C10191" s="197" t="s">
        <v>1650</v>
      </c>
      <c r="D10191" s="183"/>
      <c r="E10191" s="197" t="s">
        <v>1651</v>
      </c>
      <c r="F10191" s="183"/>
      <c r="G10191" s="183"/>
      <c r="H10191" s="183"/>
      <c r="I10191" s="183"/>
      <c r="J10191" s="183"/>
      <c r="K10191" s="198">
        <v>714418</v>
      </c>
      <c r="L10191" s="183"/>
      <c r="M10191" s="198">
        <v>381659.21</v>
      </c>
      <c r="N10191" s="183"/>
      <c r="O10191" s="199">
        <v>53.42</v>
      </c>
      <c r="P10191" s="183"/>
    </row>
    <row r="10192" spans="1:16" x14ac:dyDescent="0.25">
      <c r="A10192" s="187" t="s">
        <v>0</v>
      </c>
      <c r="B10192" s="183"/>
      <c r="C10192" s="187" t="s">
        <v>229</v>
      </c>
      <c r="D10192" s="183"/>
      <c r="E10192" s="183"/>
      <c r="F10192" s="183"/>
      <c r="G10192" s="183"/>
      <c r="H10192" s="183"/>
      <c r="I10192" s="183"/>
      <c r="J10192" s="183"/>
      <c r="K10192" s="188">
        <v>714418</v>
      </c>
      <c r="L10192" s="183"/>
      <c r="M10192" s="188">
        <v>381659.21</v>
      </c>
      <c r="N10192" s="183"/>
      <c r="O10192" s="189">
        <v>53.42</v>
      </c>
      <c r="P10192" s="183"/>
    </row>
    <row r="10193" spans="1:16" x14ac:dyDescent="0.25">
      <c r="A10193" s="187" t="s">
        <v>0</v>
      </c>
      <c r="B10193" s="183"/>
      <c r="C10193" s="187" t="s">
        <v>232</v>
      </c>
      <c r="D10193" s="183"/>
      <c r="E10193" s="183"/>
      <c r="F10193" s="183"/>
      <c r="G10193" s="183"/>
      <c r="H10193" s="183"/>
      <c r="I10193" s="183"/>
      <c r="J10193" s="183"/>
      <c r="K10193" s="188">
        <v>714418</v>
      </c>
      <c r="L10193" s="183"/>
      <c r="M10193" s="188">
        <v>381659.21</v>
      </c>
      <c r="N10193" s="183"/>
      <c r="O10193" s="189">
        <v>53.42</v>
      </c>
      <c r="P10193" s="183"/>
    </row>
    <row r="10194" spans="1:16" x14ac:dyDescent="0.25">
      <c r="A10194" s="206" t="s">
        <v>0</v>
      </c>
      <c r="B10194" s="183"/>
      <c r="C10194" s="206" t="s">
        <v>564</v>
      </c>
      <c r="D10194" s="183"/>
      <c r="E10194" s="206" t="s">
        <v>565</v>
      </c>
      <c r="F10194" s="183"/>
      <c r="G10194" s="183"/>
      <c r="H10194" s="183"/>
      <c r="I10194" s="183"/>
      <c r="J10194" s="183"/>
      <c r="K10194" s="207">
        <v>710483</v>
      </c>
      <c r="L10194" s="183"/>
      <c r="M10194" s="207">
        <v>380646.03</v>
      </c>
      <c r="N10194" s="183"/>
      <c r="O10194" s="205">
        <v>53.58</v>
      </c>
      <c r="P10194" s="183"/>
    </row>
    <row r="10195" spans="1:16" x14ac:dyDescent="0.25">
      <c r="A10195" s="203" t="s">
        <v>0</v>
      </c>
      <c r="B10195" s="183"/>
      <c r="C10195" s="203" t="s">
        <v>566</v>
      </c>
      <c r="D10195" s="183"/>
      <c r="E10195" s="203" t="s">
        <v>567</v>
      </c>
      <c r="F10195" s="183"/>
      <c r="G10195" s="183"/>
      <c r="H10195" s="183"/>
      <c r="I10195" s="183"/>
      <c r="J10195" s="183"/>
      <c r="K10195" s="204" t="s">
        <v>0</v>
      </c>
      <c r="L10195" s="183"/>
      <c r="M10195" s="204">
        <v>312046.17</v>
      </c>
      <c r="N10195" s="183"/>
      <c r="O10195" s="202" t="s">
        <v>0</v>
      </c>
      <c r="P10195" s="183"/>
    </row>
    <row r="10196" spans="1:16" x14ac:dyDescent="0.25">
      <c r="A10196" s="203" t="s">
        <v>0</v>
      </c>
      <c r="B10196" s="183"/>
      <c r="C10196" s="203" t="s">
        <v>572</v>
      </c>
      <c r="D10196" s="183"/>
      <c r="E10196" s="203" t="s">
        <v>573</v>
      </c>
      <c r="F10196" s="183"/>
      <c r="G10196" s="183"/>
      <c r="H10196" s="183"/>
      <c r="I10196" s="183"/>
      <c r="J10196" s="183"/>
      <c r="K10196" s="204" t="s">
        <v>0</v>
      </c>
      <c r="L10196" s="183"/>
      <c r="M10196" s="204">
        <v>17092.18</v>
      </c>
      <c r="N10196" s="183"/>
      <c r="O10196" s="202" t="s">
        <v>0</v>
      </c>
      <c r="P10196" s="183"/>
    </row>
    <row r="10197" spans="1:16" x14ac:dyDescent="0.25">
      <c r="A10197" s="203" t="s">
        <v>0</v>
      </c>
      <c r="B10197" s="183"/>
      <c r="C10197" s="203" t="s">
        <v>568</v>
      </c>
      <c r="D10197" s="183"/>
      <c r="E10197" s="203" t="s">
        <v>569</v>
      </c>
      <c r="F10197" s="183"/>
      <c r="G10197" s="183"/>
      <c r="H10197" s="183"/>
      <c r="I10197" s="183"/>
      <c r="J10197" s="183"/>
      <c r="K10197" s="204" t="s">
        <v>0</v>
      </c>
      <c r="L10197" s="183"/>
      <c r="M10197" s="204">
        <v>51507.68</v>
      </c>
      <c r="N10197" s="183"/>
      <c r="O10197" s="202" t="s">
        <v>0</v>
      </c>
      <c r="P10197" s="183"/>
    </row>
    <row r="10198" spans="1:16" x14ac:dyDescent="0.25">
      <c r="A10198" s="206" t="s">
        <v>0</v>
      </c>
      <c r="B10198" s="183"/>
      <c r="C10198" s="206" t="s">
        <v>574</v>
      </c>
      <c r="D10198" s="183"/>
      <c r="E10198" s="206" t="s">
        <v>575</v>
      </c>
      <c r="F10198" s="183"/>
      <c r="G10198" s="183"/>
      <c r="H10198" s="183"/>
      <c r="I10198" s="183"/>
      <c r="J10198" s="183"/>
      <c r="K10198" s="207">
        <v>2955</v>
      </c>
      <c r="L10198" s="183"/>
      <c r="M10198" s="207">
        <v>1013.18</v>
      </c>
      <c r="N10198" s="183"/>
      <c r="O10198" s="205">
        <v>34.29</v>
      </c>
      <c r="P10198" s="183"/>
    </row>
    <row r="10199" spans="1:16" x14ac:dyDescent="0.25">
      <c r="A10199" s="203" t="s">
        <v>0</v>
      </c>
      <c r="B10199" s="183"/>
      <c r="C10199" s="203" t="s">
        <v>650</v>
      </c>
      <c r="D10199" s="183"/>
      <c r="E10199" s="203" t="s">
        <v>651</v>
      </c>
      <c r="F10199" s="183"/>
      <c r="G10199" s="183"/>
      <c r="H10199" s="183"/>
      <c r="I10199" s="183"/>
      <c r="J10199" s="183"/>
      <c r="K10199" s="204" t="s">
        <v>0</v>
      </c>
      <c r="L10199" s="183"/>
      <c r="M10199" s="204">
        <v>1013.18</v>
      </c>
      <c r="N10199" s="183"/>
      <c r="O10199" s="202" t="s">
        <v>0</v>
      </c>
      <c r="P10199" s="183"/>
    </row>
    <row r="10200" spans="1:16" x14ac:dyDescent="0.25">
      <c r="A10200" s="206" t="s">
        <v>0</v>
      </c>
      <c r="B10200" s="183"/>
      <c r="C10200" s="206" t="s">
        <v>652</v>
      </c>
      <c r="D10200" s="183"/>
      <c r="E10200" s="206" t="s">
        <v>653</v>
      </c>
      <c r="F10200" s="183"/>
      <c r="G10200" s="183"/>
      <c r="H10200" s="183"/>
      <c r="I10200" s="183"/>
      <c r="J10200" s="183"/>
      <c r="K10200" s="207">
        <v>980</v>
      </c>
      <c r="L10200" s="183"/>
      <c r="M10200" s="207">
        <v>0</v>
      </c>
      <c r="N10200" s="183"/>
      <c r="O10200" s="205">
        <v>0</v>
      </c>
      <c r="P10200" s="183"/>
    </row>
    <row r="10201" spans="1:16" x14ac:dyDescent="0.25">
      <c r="A10201" s="200" t="s">
        <v>0</v>
      </c>
      <c r="B10201" s="183"/>
      <c r="C10201" s="200" t="s">
        <v>1375</v>
      </c>
      <c r="D10201" s="183"/>
      <c r="E10201" s="200" t="s">
        <v>1376</v>
      </c>
      <c r="F10201" s="183"/>
      <c r="G10201" s="183"/>
      <c r="H10201" s="183"/>
      <c r="I10201" s="183"/>
      <c r="J10201" s="183"/>
      <c r="K10201" s="201">
        <v>60899.81</v>
      </c>
      <c r="L10201" s="183"/>
      <c r="M10201" s="201">
        <v>18099.54</v>
      </c>
      <c r="N10201" s="183"/>
      <c r="O10201" s="196">
        <v>29.72</v>
      </c>
      <c r="P10201" s="183"/>
    </row>
    <row r="10202" spans="1:16" x14ac:dyDescent="0.25">
      <c r="A10202" s="197"/>
      <c r="B10202" s="183"/>
      <c r="C10202" s="197" t="s">
        <v>1652</v>
      </c>
      <c r="D10202" s="183"/>
      <c r="E10202" s="197" t="s">
        <v>1653</v>
      </c>
      <c r="F10202" s="183"/>
      <c r="G10202" s="183"/>
      <c r="H10202" s="183"/>
      <c r="I10202" s="183"/>
      <c r="J10202" s="183"/>
      <c r="K10202" s="198">
        <v>40174.980000000003</v>
      </c>
      <c r="L10202" s="183"/>
      <c r="M10202" s="198">
        <v>1535.42</v>
      </c>
      <c r="N10202" s="183"/>
      <c r="O10202" s="199">
        <v>3.82</v>
      </c>
      <c r="P10202" s="183"/>
    </row>
    <row r="10203" spans="1:16" x14ac:dyDescent="0.25">
      <c r="A10203" s="187" t="s">
        <v>0</v>
      </c>
      <c r="B10203" s="183"/>
      <c r="C10203" s="187" t="s">
        <v>214</v>
      </c>
      <c r="D10203" s="183"/>
      <c r="E10203" s="183"/>
      <c r="F10203" s="183"/>
      <c r="G10203" s="183"/>
      <c r="H10203" s="183"/>
      <c r="I10203" s="183"/>
      <c r="J10203" s="183"/>
      <c r="K10203" s="188">
        <v>40174.980000000003</v>
      </c>
      <c r="L10203" s="183"/>
      <c r="M10203" s="188">
        <v>1535.42</v>
      </c>
      <c r="N10203" s="183"/>
      <c r="O10203" s="189">
        <v>3.82</v>
      </c>
      <c r="P10203" s="183"/>
    </row>
    <row r="10204" spans="1:16" x14ac:dyDescent="0.25">
      <c r="A10204" s="187" t="s">
        <v>0</v>
      </c>
      <c r="B10204" s="183"/>
      <c r="C10204" s="187" t="s">
        <v>215</v>
      </c>
      <c r="D10204" s="183"/>
      <c r="E10204" s="183"/>
      <c r="F10204" s="183"/>
      <c r="G10204" s="183"/>
      <c r="H10204" s="183"/>
      <c r="I10204" s="183"/>
      <c r="J10204" s="183"/>
      <c r="K10204" s="188">
        <v>40174.980000000003</v>
      </c>
      <c r="L10204" s="183"/>
      <c r="M10204" s="188">
        <v>1535.42</v>
      </c>
      <c r="N10204" s="183"/>
      <c r="O10204" s="189">
        <v>3.82</v>
      </c>
      <c r="P10204" s="183"/>
    </row>
    <row r="10205" spans="1:16" x14ac:dyDescent="0.25">
      <c r="A10205" s="206" t="s">
        <v>0</v>
      </c>
      <c r="B10205" s="183"/>
      <c r="C10205" s="206" t="s">
        <v>574</v>
      </c>
      <c r="D10205" s="183"/>
      <c r="E10205" s="206" t="s">
        <v>575</v>
      </c>
      <c r="F10205" s="183"/>
      <c r="G10205" s="183"/>
      <c r="H10205" s="183"/>
      <c r="I10205" s="183"/>
      <c r="J10205" s="183"/>
      <c r="K10205" s="207">
        <v>40174.980000000003</v>
      </c>
      <c r="L10205" s="183"/>
      <c r="M10205" s="207">
        <v>1535.42</v>
      </c>
      <c r="N10205" s="183"/>
      <c r="O10205" s="205">
        <v>3.82</v>
      </c>
      <c r="P10205" s="183"/>
    </row>
    <row r="10206" spans="1:16" x14ac:dyDescent="0.25">
      <c r="A10206" s="203" t="s">
        <v>0</v>
      </c>
      <c r="B10206" s="183"/>
      <c r="C10206" s="203" t="s">
        <v>746</v>
      </c>
      <c r="D10206" s="183"/>
      <c r="E10206" s="203" t="s">
        <v>747</v>
      </c>
      <c r="F10206" s="183"/>
      <c r="G10206" s="183"/>
      <c r="H10206" s="183"/>
      <c r="I10206" s="183"/>
      <c r="J10206" s="183"/>
      <c r="K10206" s="204" t="s">
        <v>0</v>
      </c>
      <c r="L10206" s="183"/>
      <c r="M10206" s="204">
        <v>1535.42</v>
      </c>
      <c r="N10206" s="183"/>
      <c r="O10206" s="202" t="s">
        <v>0</v>
      </c>
      <c r="P10206" s="183"/>
    </row>
    <row r="10207" spans="1:16" x14ac:dyDescent="0.25">
      <c r="A10207" s="197"/>
      <c r="B10207" s="183"/>
      <c r="C10207" s="197" t="s">
        <v>1377</v>
      </c>
      <c r="D10207" s="183"/>
      <c r="E10207" s="197" t="s">
        <v>1378</v>
      </c>
      <c r="F10207" s="183"/>
      <c r="G10207" s="183"/>
      <c r="H10207" s="183"/>
      <c r="I10207" s="183"/>
      <c r="J10207" s="183"/>
      <c r="K10207" s="198">
        <v>2591.5300000000002</v>
      </c>
      <c r="L10207" s="183"/>
      <c r="M10207" s="198">
        <v>1060.53</v>
      </c>
      <c r="N10207" s="183"/>
      <c r="O10207" s="199">
        <v>40.92</v>
      </c>
      <c r="P10207" s="183"/>
    </row>
    <row r="10208" spans="1:16" x14ac:dyDescent="0.25">
      <c r="A10208" s="187" t="s">
        <v>0</v>
      </c>
      <c r="B10208" s="183"/>
      <c r="C10208" s="187" t="s">
        <v>214</v>
      </c>
      <c r="D10208" s="183"/>
      <c r="E10208" s="183"/>
      <c r="F10208" s="183"/>
      <c r="G10208" s="183"/>
      <c r="H10208" s="183"/>
      <c r="I10208" s="183"/>
      <c r="J10208" s="183"/>
      <c r="K10208" s="188">
        <v>1941.53</v>
      </c>
      <c r="L10208" s="183"/>
      <c r="M10208" s="188">
        <v>410.53</v>
      </c>
      <c r="N10208" s="183"/>
      <c r="O10208" s="189">
        <v>21.14</v>
      </c>
      <c r="P10208" s="183"/>
    </row>
    <row r="10209" spans="1:16" x14ac:dyDescent="0.25">
      <c r="A10209" s="187" t="s">
        <v>0</v>
      </c>
      <c r="B10209" s="183"/>
      <c r="C10209" s="187" t="s">
        <v>215</v>
      </c>
      <c r="D10209" s="183"/>
      <c r="E10209" s="183"/>
      <c r="F10209" s="183"/>
      <c r="G10209" s="183"/>
      <c r="H10209" s="183"/>
      <c r="I10209" s="183"/>
      <c r="J10209" s="183"/>
      <c r="K10209" s="188">
        <v>1941.53</v>
      </c>
      <c r="L10209" s="183"/>
      <c r="M10209" s="188">
        <v>410.53</v>
      </c>
      <c r="N10209" s="183"/>
      <c r="O10209" s="189">
        <v>21.14</v>
      </c>
      <c r="P10209" s="183"/>
    </row>
    <row r="10210" spans="1:16" x14ac:dyDescent="0.25">
      <c r="A10210" s="206" t="s">
        <v>0</v>
      </c>
      <c r="B10210" s="183"/>
      <c r="C10210" s="206" t="s">
        <v>574</v>
      </c>
      <c r="D10210" s="183"/>
      <c r="E10210" s="206" t="s">
        <v>575</v>
      </c>
      <c r="F10210" s="183"/>
      <c r="G10210" s="183"/>
      <c r="H10210" s="183"/>
      <c r="I10210" s="183"/>
      <c r="J10210" s="183"/>
      <c r="K10210" s="207">
        <v>1849.73</v>
      </c>
      <c r="L10210" s="183"/>
      <c r="M10210" s="207">
        <v>318.73</v>
      </c>
      <c r="N10210" s="183"/>
      <c r="O10210" s="205">
        <v>17.23</v>
      </c>
      <c r="P10210" s="183"/>
    </row>
    <row r="10211" spans="1:16" x14ac:dyDescent="0.25">
      <c r="A10211" s="203" t="s">
        <v>0</v>
      </c>
      <c r="B10211" s="183"/>
      <c r="C10211" s="203" t="s">
        <v>598</v>
      </c>
      <c r="D10211" s="183"/>
      <c r="E10211" s="203" t="s">
        <v>599</v>
      </c>
      <c r="F10211" s="183"/>
      <c r="G10211" s="183"/>
      <c r="H10211" s="183"/>
      <c r="I10211" s="183"/>
      <c r="J10211" s="183"/>
      <c r="K10211" s="204" t="s">
        <v>0</v>
      </c>
      <c r="L10211" s="183"/>
      <c r="M10211" s="204">
        <v>139.63</v>
      </c>
      <c r="N10211" s="183"/>
      <c r="O10211" s="202" t="s">
        <v>0</v>
      </c>
      <c r="P10211" s="183"/>
    </row>
    <row r="10212" spans="1:16" x14ac:dyDescent="0.25">
      <c r="A10212" s="203" t="s">
        <v>0</v>
      </c>
      <c r="B10212" s="183"/>
      <c r="C10212" s="203" t="s">
        <v>600</v>
      </c>
      <c r="D10212" s="183"/>
      <c r="E10212" s="203" t="s">
        <v>601</v>
      </c>
      <c r="F10212" s="183"/>
      <c r="G10212" s="183"/>
      <c r="H10212" s="183"/>
      <c r="I10212" s="183"/>
      <c r="J10212" s="183"/>
      <c r="K10212" s="204" t="s">
        <v>0</v>
      </c>
      <c r="L10212" s="183"/>
      <c r="M10212" s="204">
        <v>179.1</v>
      </c>
      <c r="N10212" s="183"/>
      <c r="O10212" s="202" t="s">
        <v>0</v>
      </c>
      <c r="P10212" s="183"/>
    </row>
    <row r="10213" spans="1:16" x14ac:dyDescent="0.25">
      <c r="A10213" s="206" t="s">
        <v>0</v>
      </c>
      <c r="B10213" s="183"/>
      <c r="C10213" s="206" t="s">
        <v>612</v>
      </c>
      <c r="D10213" s="183"/>
      <c r="E10213" s="206" t="s">
        <v>613</v>
      </c>
      <c r="F10213" s="183"/>
      <c r="G10213" s="183"/>
      <c r="H10213" s="183"/>
      <c r="I10213" s="183"/>
      <c r="J10213" s="183"/>
      <c r="K10213" s="207">
        <v>30</v>
      </c>
      <c r="L10213" s="183"/>
      <c r="M10213" s="207">
        <v>30</v>
      </c>
      <c r="N10213" s="183"/>
      <c r="O10213" s="205">
        <v>100</v>
      </c>
      <c r="P10213" s="183"/>
    </row>
    <row r="10214" spans="1:16" x14ac:dyDescent="0.25">
      <c r="A10214" s="203" t="s">
        <v>0</v>
      </c>
      <c r="B10214" s="183"/>
      <c r="C10214" s="203" t="s">
        <v>1511</v>
      </c>
      <c r="D10214" s="183"/>
      <c r="E10214" s="203" t="s">
        <v>1512</v>
      </c>
      <c r="F10214" s="183"/>
      <c r="G10214" s="183"/>
      <c r="H10214" s="183"/>
      <c r="I10214" s="183"/>
      <c r="J10214" s="183"/>
      <c r="K10214" s="204" t="s">
        <v>0</v>
      </c>
      <c r="L10214" s="183"/>
      <c r="M10214" s="204">
        <v>30</v>
      </c>
      <c r="N10214" s="183"/>
      <c r="O10214" s="202" t="s">
        <v>0</v>
      </c>
      <c r="P10214" s="183"/>
    </row>
    <row r="10215" spans="1:16" x14ac:dyDescent="0.25">
      <c r="A10215" s="206" t="s">
        <v>0</v>
      </c>
      <c r="B10215" s="183"/>
      <c r="C10215" s="206" t="s">
        <v>604</v>
      </c>
      <c r="D10215" s="183"/>
      <c r="E10215" s="206" t="s">
        <v>605</v>
      </c>
      <c r="F10215" s="183"/>
      <c r="G10215" s="183"/>
      <c r="H10215" s="183"/>
      <c r="I10215" s="183"/>
      <c r="J10215" s="183"/>
      <c r="K10215" s="207">
        <v>61.8</v>
      </c>
      <c r="L10215" s="183"/>
      <c r="M10215" s="207">
        <v>61.8</v>
      </c>
      <c r="N10215" s="183"/>
      <c r="O10215" s="205">
        <v>100</v>
      </c>
      <c r="P10215" s="183"/>
    </row>
    <row r="10216" spans="1:16" x14ac:dyDescent="0.25">
      <c r="A10216" s="203" t="s">
        <v>0</v>
      </c>
      <c r="B10216" s="183"/>
      <c r="C10216" s="203" t="s">
        <v>606</v>
      </c>
      <c r="D10216" s="183"/>
      <c r="E10216" s="203" t="s">
        <v>607</v>
      </c>
      <c r="F10216" s="183"/>
      <c r="G10216" s="183"/>
      <c r="H10216" s="183"/>
      <c r="I10216" s="183"/>
      <c r="J10216" s="183"/>
      <c r="K10216" s="204" t="s">
        <v>0</v>
      </c>
      <c r="L10216" s="183"/>
      <c r="M10216" s="204">
        <v>61.8</v>
      </c>
      <c r="N10216" s="183"/>
      <c r="O10216" s="202" t="s">
        <v>0</v>
      </c>
      <c r="P10216" s="183"/>
    </row>
    <row r="10217" spans="1:16" x14ac:dyDescent="0.25">
      <c r="A10217" s="187" t="s">
        <v>0</v>
      </c>
      <c r="B10217" s="183"/>
      <c r="C10217" s="187" t="s">
        <v>229</v>
      </c>
      <c r="D10217" s="183"/>
      <c r="E10217" s="183"/>
      <c r="F10217" s="183"/>
      <c r="G10217" s="183"/>
      <c r="H10217" s="183"/>
      <c r="I10217" s="183"/>
      <c r="J10217" s="183"/>
      <c r="K10217" s="188">
        <v>650</v>
      </c>
      <c r="L10217" s="183"/>
      <c r="M10217" s="188">
        <v>650</v>
      </c>
      <c r="N10217" s="183"/>
      <c r="O10217" s="189">
        <v>100</v>
      </c>
      <c r="P10217" s="183"/>
    </row>
    <row r="10218" spans="1:16" x14ac:dyDescent="0.25">
      <c r="A10218" s="187" t="s">
        <v>0</v>
      </c>
      <c r="B10218" s="183"/>
      <c r="C10218" s="187" t="s">
        <v>237</v>
      </c>
      <c r="D10218" s="183"/>
      <c r="E10218" s="183"/>
      <c r="F10218" s="183"/>
      <c r="G10218" s="183"/>
      <c r="H10218" s="183"/>
      <c r="I10218" s="183"/>
      <c r="J10218" s="183"/>
      <c r="K10218" s="188">
        <v>650</v>
      </c>
      <c r="L10218" s="183"/>
      <c r="M10218" s="188">
        <v>650</v>
      </c>
      <c r="N10218" s="183"/>
      <c r="O10218" s="189">
        <v>100</v>
      </c>
      <c r="P10218" s="183"/>
    </row>
    <row r="10219" spans="1:16" x14ac:dyDescent="0.25">
      <c r="A10219" s="206" t="s">
        <v>0</v>
      </c>
      <c r="B10219" s="183"/>
      <c r="C10219" s="206" t="s">
        <v>574</v>
      </c>
      <c r="D10219" s="183"/>
      <c r="E10219" s="206" t="s">
        <v>575</v>
      </c>
      <c r="F10219" s="183"/>
      <c r="G10219" s="183"/>
      <c r="H10219" s="183"/>
      <c r="I10219" s="183"/>
      <c r="J10219" s="183"/>
      <c r="K10219" s="207">
        <v>650</v>
      </c>
      <c r="L10219" s="183"/>
      <c r="M10219" s="207">
        <v>650</v>
      </c>
      <c r="N10219" s="183"/>
      <c r="O10219" s="205">
        <v>100</v>
      </c>
      <c r="P10219" s="183"/>
    </row>
    <row r="10220" spans="1:16" x14ac:dyDescent="0.25">
      <c r="A10220" s="203" t="s">
        <v>0</v>
      </c>
      <c r="B10220" s="183"/>
      <c r="C10220" s="203" t="s">
        <v>648</v>
      </c>
      <c r="D10220" s="183"/>
      <c r="E10220" s="203" t="s">
        <v>649</v>
      </c>
      <c r="F10220" s="183"/>
      <c r="G10220" s="183"/>
      <c r="H10220" s="183"/>
      <c r="I10220" s="183"/>
      <c r="J10220" s="183"/>
      <c r="K10220" s="204" t="s">
        <v>0</v>
      </c>
      <c r="L10220" s="183"/>
      <c r="M10220" s="204">
        <v>650</v>
      </c>
      <c r="N10220" s="183"/>
      <c r="O10220" s="202" t="s">
        <v>0</v>
      </c>
      <c r="P10220" s="183"/>
    </row>
    <row r="10221" spans="1:16" x14ac:dyDescent="0.25">
      <c r="A10221" s="197"/>
      <c r="B10221" s="183"/>
      <c r="C10221" s="197" t="s">
        <v>1381</v>
      </c>
      <c r="D10221" s="183"/>
      <c r="E10221" s="197" t="s">
        <v>1382</v>
      </c>
      <c r="F10221" s="183"/>
      <c r="G10221" s="183"/>
      <c r="H10221" s="183"/>
      <c r="I10221" s="183"/>
      <c r="J10221" s="183"/>
      <c r="K10221" s="198">
        <v>400</v>
      </c>
      <c r="L10221" s="183"/>
      <c r="M10221" s="198">
        <v>0</v>
      </c>
      <c r="N10221" s="183"/>
      <c r="O10221" s="199">
        <v>0</v>
      </c>
      <c r="P10221" s="183"/>
    </row>
    <row r="10222" spans="1:16" x14ac:dyDescent="0.25">
      <c r="A10222" s="187" t="s">
        <v>0</v>
      </c>
      <c r="B10222" s="183"/>
      <c r="C10222" s="187" t="s">
        <v>214</v>
      </c>
      <c r="D10222" s="183"/>
      <c r="E10222" s="183"/>
      <c r="F10222" s="183"/>
      <c r="G10222" s="183"/>
      <c r="H10222" s="183"/>
      <c r="I10222" s="183"/>
      <c r="J10222" s="183"/>
      <c r="K10222" s="188">
        <v>400</v>
      </c>
      <c r="L10222" s="183"/>
      <c r="M10222" s="188">
        <v>0</v>
      </c>
      <c r="N10222" s="183"/>
      <c r="O10222" s="189">
        <v>0</v>
      </c>
      <c r="P10222" s="183"/>
    </row>
    <row r="10223" spans="1:16" x14ac:dyDescent="0.25">
      <c r="A10223" s="187" t="s">
        <v>0</v>
      </c>
      <c r="B10223" s="183"/>
      <c r="C10223" s="187" t="s">
        <v>215</v>
      </c>
      <c r="D10223" s="183"/>
      <c r="E10223" s="183"/>
      <c r="F10223" s="183"/>
      <c r="G10223" s="183"/>
      <c r="H10223" s="183"/>
      <c r="I10223" s="183"/>
      <c r="J10223" s="183"/>
      <c r="K10223" s="188">
        <v>400</v>
      </c>
      <c r="L10223" s="183"/>
      <c r="M10223" s="188">
        <v>0</v>
      </c>
      <c r="N10223" s="183"/>
      <c r="O10223" s="189">
        <v>0</v>
      </c>
      <c r="P10223" s="183"/>
    </row>
    <row r="10224" spans="1:16" x14ac:dyDescent="0.25">
      <c r="A10224" s="206" t="s">
        <v>0</v>
      </c>
      <c r="B10224" s="183"/>
      <c r="C10224" s="206" t="s">
        <v>564</v>
      </c>
      <c r="D10224" s="183"/>
      <c r="E10224" s="206" t="s">
        <v>565</v>
      </c>
      <c r="F10224" s="183"/>
      <c r="G10224" s="183"/>
      <c r="H10224" s="183"/>
      <c r="I10224" s="183"/>
      <c r="J10224" s="183"/>
      <c r="K10224" s="207">
        <v>400</v>
      </c>
      <c r="L10224" s="183"/>
      <c r="M10224" s="207">
        <v>0</v>
      </c>
      <c r="N10224" s="183"/>
      <c r="O10224" s="205">
        <v>0</v>
      </c>
      <c r="P10224" s="183"/>
    </row>
    <row r="10225" spans="1:16" x14ac:dyDescent="0.25">
      <c r="A10225" s="197"/>
      <c r="B10225" s="183"/>
      <c r="C10225" s="197" t="s">
        <v>1661</v>
      </c>
      <c r="D10225" s="183"/>
      <c r="E10225" s="197" t="s">
        <v>1662</v>
      </c>
      <c r="F10225" s="183"/>
      <c r="G10225" s="183"/>
      <c r="H10225" s="183"/>
      <c r="I10225" s="183"/>
      <c r="J10225" s="183"/>
      <c r="K10225" s="198">
        <v>10000.299999999999</v>
      </c>
      <c r="L10225" s="183"/>
      <c r="M10225" s="198">
        <v>10000</v>
      </c>
      <c r="N10225" s="183"/>
      <c r="O10225" s="199">
        <v>100</v>
      </c>
      <c r="P10225" s="183"/>
    </row>
    <row r="10226" spans="1:16" x14ac:dyDescent="0.25">
      <c r="A10226" s="187" t="s">
        <v>0</v>
      </c>
      <c r="B10226" s="183"/>
      <c r="C10226" s="187" t="s">
        <v>218</v>
      </c>
      <c r="D10226" s="183"/>
      <c r="E10226" s="183"/>
      <c r="F10226" s="183"/>
      <c r="G10226" s="183"/>
      <c r="H10226" s="183"/>
      <c r="I10226" s="183"/>
      <c r="J10226" s="183"/>
      <c r="K10226" s="188">
        <v>8950.2999999999993</v>
      </c>
      <c r="L10226" s="183"/>
      <c r="M10226" s="188">
        <v>8950</v>
      </c>
      <c r="N10226" s="183"/>
      <c r="O10226" s="189">
        <v>100</v>
      </c>
      <c r="P10226" s="183"/>
    </row>
    <row r="10227" spans="1:16" x14ac:dyDescent="0.25">
      <c r="A10227" s="187" t="s">
        <v>0</v>
      </c>
      <c r="B10227" s="183"/>
      <c r="C10227" s="187" t="s">
        <v>220</v>
      </c>
      <c r="D10227" s="183"/>
      <c r="E10227" s="183"/>
      <c r="F10227" s="183"/>
      <c r="G10227" s="183"/>
      <c r="H10227" s="183"/>
      <c r="I10227" s="183"/>
      <c r="J10227" s="183"/>
      <c r="K10227" s="188">
        <v>8950.2999999999993</v>
      </c>
      <c r="L10227" s="183"/>
      <c r="M10227" s="188">
        <v>8950</v>
      </c>
      <c r="N10227" s="183"/>
      <c r="O10227" s="189">
        <v>100</v>
      </c>
      <c r="P10227" s="183"/>
    </row>
    <row r="10228" spans="1:16" x14ac:dyDescent="0.25">
      <c r="A10228" s="206" t="s">
        <v>0</v>
      </c>
      <c r="B10228" s="183"/>
      <c r="C10228" s="206" t="s">
        <v>574</v>
      </c>
      <c r="D10228" s="183"/>
      <c r="E10228" s="206" t="s">
        <v>575</v>
      </c>
      <c r="F10228" s="183"/>
      <c r="G10228" s="183"/>
      <c r="H10228" s="183"/>
      <c r="I10228" s="183"/>
      <c r="J10228" s="183"/>
      <c r="K10228" s="207">
        <v>8950.2999999999993</v>
      </c>
      <c r="L10228" s="183"/>
      <c r="M10228" s="207">
        <v>8950</v>
      </c>
      <c r="N10228" s="183"/>
      <c r="O10228" s="205">
        <v>100</v>
      </c>
      <c r="P10228" s="183"/>
    </row>
    <row r="10229" spans="1:16" x14ac:dyDescent="0.25">
      <c r="A10229" s="203" t="s">
        <v>0</v>
      </c>
      <c r="B10229" s="183"/>
      <c r="C10229" s="203" t="s">
        <v>600</v>
      </c>
      <c r="D10229" s="183"/>
      <c r="E10229" s="203" t="s">
        <v>601</v>
      </c>
      <c r="F10229" s="183"/>
      <c r="G10229" s="183"/>
      <c r="H10229" s="183"/>
      <c r="I10229" s="183"/>
      <c r="J10229" s="183"/>
      <c r="K10229" s="204" t="s">
        <v>0</v>
      </c>
      <c r="L10229" s="183"/>
      <c r="M10229" s="204">
        <v>8950</v>
      </c>
      <c r="N10229" s="183"/>
      <c r="O10229" s="202" t="s">
        <v>0</v>
      </c>
      <c r="P10229" s="183"/>
    </row>
    <row r="10230" spans="1:16" x14ac:dyDescent="0.25">
      <c r="A10230" s="187" t="s">
        <v>0</v>
      </c>
      <c r="B10230" s="183"/>
      <c r="C10230" s="187" t="s">
        <v>238</v>
      </c>
      <c r="D10230" s="183"/>
      <c r="E10230" s="183"/>
      <c r="F10230" s="183"/>
      <c r="G10230" s="183"/>
      <c r="H10230" s="183"/>
      <c r="I10230" s="183"/>
      <c r="J10230" s="183"/>
      <c r="K10230" s="188">
        <v>1050</v>
      </c>
      <c r="L10230" s="183"/>
      <c r="M10230" s="188">
        <v>1050</v>
      </c>
      <c r="N10230" s="183"/>
      <c r="O10230" s="189">
        <v>100</v>
      </c>
      <c r="P10230" s="183"/>
    </row>
    <row r="10231" spans="1:16" x14ac:dyDescent="0.25">
      <c r="A10231" s="187" t="s">
        <v>0</v>
      </c>
      <c r="B10231" s="183"/>
      <c r="C10231" s="187" t="s">
        <v>240</v>
      </c>
      <c r="D10231" s="183"/>
      <c r="E10231" s="183"/>
      <c r="F10231" s="183"/>
      <c r="G10231" s="183"/>
      <c r="H10231" s="183"/>
      <c r="I10231" s="183"/>
      <c r="J10231" s="183"/>
      <c r="K10231" s="188">
        <v>1050</v>
      </c>
      <c r="L10231" s="183"/>
      <c r="M10231" s="188">
        <v>1050</v>
      </c>
      <c r="N10231" s="183"/>
      <c r="O10231" s="189">
        <v>100</v>
      </c>
      <c r="P10231" s="183"/>
    </row>
    <row r="10232" spans="1:16" x14ac:dyDescent="0.25">
      <c r="A10232" s="206" t="s">
        <v>0</v>
      </c>
      <c r="B10232" s="183"/>
      <c r="C10232" s="206" t="s">
        <v>574</v>
      </c>
      <c r="D10232" s="183"/>
      <c r="E10232" s="206" t="s">
        <v>575</v>
      </c>
      <c r="F10232" s="183"/>
      <c r="G10232" s="183"/>
      <c r="H10232" s="183"/>
      <c r="I10232" s="183"/>
      <c r="J10232" s="183"/>
      <c r="K10232" s="207">
        <v>1050</v>
      </c>
      <c r="L10232" s="183"/>
      <c r="M10232" s="207">
        <v>1050</v>
      </c>
      <c r="N10232" s="183"/>
      <c r="O10232" s="205">
        <v>100</v>
      </c>
      <c r="P10232" s="183"/>
    </row>
    <row r="10233" spans="1:16" x14ac:dyDescent="0.25">
      <c r="A10233" s="203" t="s">
        <v>0</v>
      </c>
      <c r="B10233" s="183"/>
      <c r="C10233" s="203" t="s">
        <v>600</v>
      </c>
      <c r="D10233" s="183"/>
      <c r="E10233" s="203" t="s">
        <v>601</v>
      </c>
      <c r="F10233" s="183"/>
      <c r="G10233" s="183"/>
      <c r="H10233" s="183"/>
      <c r="I10233" s="183"/>
      <c r="J10233" s="183"/>
      <c r="K10233" s="204" t="s">
        <v>0</v>
      </c>
      <c r="L10233" s="183"/>
      <c r="M10233" s="204">
        <v>1050</v>
      </c>
      <c r="N10233" s="183"/>
      <c r="O10233" s="202" t="s">
        <v>0</v>
      </c>
      <c r="P10233" s="183"/>
    </row>
    <row r="10234" spans="1:16" x14ac:dyDescent="0.25">
      <c r="A10234" s="197"/>
      <c r="B10234" s="183"/>
      <c r="C10234" s="197" t="s">
        <v>1663</v>
      </c>
      <c r="D10234" s="183"/>
      <c r="E10234" s="197" t="s">
        <v>1664</v>
      </c>
      <c r="F10234" s="183"/>
      <c r="G10234" s="183"/>
      <c r="H10234" s="183"/>
      <c r="I10234" s="183"/>
      <c r="J10234" s="183"/>
      <c r="K10234" s="198">
        <v>133</v>
      </c>
      <c r="L10234" s="183"/>
      <c r="M10234" s="198">
        <v>0</v>
      </c>
      <c r="N10234" s="183"/>
      <c r="O10234" s="199">
        <v>0</v>
      </c>
      <c r="P10234" s="183"/>
    </row>
    <row r="10235" spans="1:16" x14ac:dyDescent="0.25">
      <c r="A10235" s="187" t="s">
        <v>0</v>
      </c>
      <c r="B10235" s="183"/>
      <c r="C10235" s="187" t="s">
        <v>218</v>
      </c>
      <c r="D10235" s="183"/>
      <c r="E10235" s="183"/>
      <c r="F10235" s="183"/>
      <c r="G10235" s="183"/>
      <c r="H10235" s="183"/>
      <c r="I10235" s="183"/>
      <c r="J10235" s="183"/>
      <c r="K10235" s="188">
        <v>133</v>
      </c>
      <c r="L10235" s="183"/>
      <c r="M10235" s="188">
        <v>0</v>
      </c>
      <c r="N10235" s="183"/>
      <c r="O10235" s="189">
        <v>0</v>
      </c>
      <c r="P10235" s="183"/>
    </row>
    <row r="10236" spans="1:16" x14ac:dyDescent="0.25">
      <c r="A10236" s="187" t="s">
        <v>0</v>
      </c>
      <c r="B10236" s="183"/>
      <c r="C10236" s="187" t="s">
        <v>220</v>
      </c>
      <c r="D10236" s="183"/>
      <c r="E10236" s="183"/>
      <c r="F10236" s="183"/>
      <c r="G10236" s="183"/>
      <c r="H10236" s="183"/>
      <c r="I10236" s="183"/>
      <c r="J10236" s="183"/>
      <c r="K10236" s="188">
        <v>133</v>
      </c>
      <c r="L10236" s="183"/>
      <c r="M10236" s="188">
        <v>0</v>
      </c>
      <c r="N10236" s="183"/>
      <c r="O10236" s="189">
        <v>0</v>
      </c>
      <c r="P10236" s="183"/>
    </row>
    <row r="10237" spans="1:16" x14ac:dyDescent="0.25">
      <c r="A10237" s="206" t="s">
        <v>0</v>
      </c>
      <c r="B10237" s="183"/>
      <c r="C10237" s="206" t="s">
        <v>574</v>
      </c>
      <c r="D10237" s="183"/>
      <c r="E10237" s="206" t="s">
        <v>575</v>
      </c>
      <c r="F10237" s="183"/>
      <c r="G10237" s="183"/>
      <c r="H10237" s="183"/>
      <c r="I10237" s="183"/>
      <c r="J10237" s="183"/>
      <c r="K10237" s="207">
        <v>133</v>
      </c>
      <c r="L10237" s="183"/>
      <c r="M10237" s="207">
        <v>0</v>
      </c>
      <c r="N10237" s="183"/>
      <c r="O10237" s="205">
        <v>0</v>
      </c>
      <c r="P10237" s="183"/>
    </row>
    <row r="10238" spans="1:16" x14ac:dyDescent="0.25">
      <c r="A10238" s="197"/>
      <c r="B10238" s="183"/>
      <c r="C10238" s="197" t="s">
        <v>1555</v>
      </c>
      <c r="D10238" s="183"/>
      <c r="E10238" s="197" t="s">
        <v>1556</v>
      </c>
      <c r="F10238" s="183"/>
      <c r="G10238" s="183"/>
      <c r="H10238" s="183"/>
      <c r="I10238" s="183"/>
      <c r="J10238" s="183"/>
      <c r="K10238" s="198">
        <v>6000</v>
      </c>
      <c r="L10238" s="183"/>
      <c r="M10238" s="198">
        <v>5503.59</v>
      </c>
      <c r="N10238" s="183"/>
      <c r="O10238" s="199">
        <v>91.73</v>
      </c>
      <c r="P10238" s="183"/>
    </row>
    <row r="10239" spans="1:16" x14ac:dyDescent="0.25">
      <c r="A10239" s="187" t="s">
        <v>0</v>
      </c>
      <c r="B10239" s="183"/>
      <c r="C10239" s="187" t="s">
        <v>218</v>
      </c>
      <c r="D10239" s="183"/>
      <c r="E10239" s="183"/>
      <c r="F10239" s="183"/>
      <c r="G10239" s="183"/>
      <c r="H10239" s="183"/>
      <c r="I10239" s="183"/>
      <c r="J10239" s="183"/>
      <c r="K10239" s="188">
        <v>6000</v>
      </c>
      <c r="L10239" s="183"/>
      <c r="M10239" s="188">
        <v>5503.59</v>
      </c>
      <c r="N10239" s="183"/>
      <c r="O10239" s="189">
        <v>91.73</v>
      </c>
      <c r="P10239" s="183"/>
    </row>
    <row r="10240" spans="1:16" x14ac:dyDescent="0.25">
      <c r="A10240" s="187" t="s">
        <v>0</v>
      </c>
      <c r="B10240" s="183"/>
      <c r="C10240" s="187" t="s">
        <v>220</v>
      </c>
      <c r="D10240" s="183"/>
      <c r="E10240" s="183"/>
      <c r="F10240" s="183"/>
      <c r="G10240" s="183"/>
      <c r="H10240" s="183"/>
      <c r="I10240" s="183"/>
      <c r="J10240" s="183"/>
      <c r="K10240" s="188">
        <v>6000</v>
      </c>
      <c r="L10240" s="183"/>
      <c r="M10240" s="188">
        <v>5503.59</v>
      </c>
      <c r="N10240" s="183"/>
      <c r="O10240" s="189">
        <v>91.73</v>
      </c>
      <c r="P10240" s="183"/>
    </row>
    <row r="10241" spans="1:16" x14ac:dyDescent="0.25">
      <c r="A10241" s="206" t="s">
        <v>0</v>
      </c>
      <c r="B10241" s="183"/>
      <c r="C10241" s="206" t="s">
        <v>574</v>
      </c>
      <c r="D10241" s="183"/>
      <c r="E10241" s="206" t="s">
        <v>575</v>
      </c>
      <c r="F10241" s="183"/>
      <c r="G10241" s="183"/>
      <c r="H10241" s="183"/>
      <c r="I10241" s="183"/>
      <c r="J10241" s="183"/>
      <c r="K10241" s="207">
        <v>6000</v>
      </c>
      <c r="L10241" s="183"/>
      <c r="M10241" s="207">
        <v>5503.59</v>
      </c>
      <c r="N10241" s="183"/>
      <c r="O10241" s="205">
        <v>91.73</v>
      </c>
      <c r="P10241" s="183"/>
    </row>
    <row r="10242" spans="1:16" x14ac:dyDescent="0.25">
      <c r="A10242" s="203" t="s">
        <v>0</v>
      </c>
      <c r="B10242" s="183"/>
      <c r="C10242" s="203" t="s">
        <v>648</v>
      </c>
      <c r="D10242" s="183"/>
      <c r="E10242" s="203" t="s">
        <v>649</v>
      </c>
      <c r="F10242" s="183"/>
      <c r="G10242" s="183"/>
      <c r="H10242" s="183"/>
      <c r="I10242" s="183"/>
      <c r="J10242" s="183"/>
      <c r="K10242" s="204" t="s">
        <v>0</v>
      </c>
      <c r="L10242" s="183"/>
      <c r="M10242" s="204">
        <v>5503.59</v>
      </c>
      <c r="N10242" s="183"/>
      <c r="O10242" s="202" t="s">
        <v>0</v>
      </c>
      <c r="P10242" s="183"/>
    </row>
    <row r="10243" spans="1:16" x14ac:dyDescent="0.25">
      <c r="A10243" s="197"/>
      <c r="B10243" s="183"/>
      <c r="C10243" s="197" t="s">
        <v>1531</v>
      </c>
      <c r="D10243" s="183"/>
      <c r="E10243" s="197" t="s">
        <v>862</v>
      </c>
      <c r="F10243" s="183"/>
      <c r="G10243" s="183"/>
      <c r="H10243" s="183"/>
      <c r="I10243" s="183"/>
      <c r="J10243" s="183"/>
      <c r="K10243" s="198">
        <v>1600</v>
      </c>
      <c r="L10243" s="183"/>
      <c r="M10243" s="198">
        <v>0</v>
      </c>
      <c r="N10243" s="183"/>
      <c r="O10243" s="199">
        <v>0</v>
      </c>
      <c r="P10243" s="183"/>
    </row>
    <row r="10244" spans="1:16" x14ac:dyDescent="0.25">
      <c r="A10244" s="187" t="s">
        <v>0</v>
      </c>
      <c r="B10244" s="183"/>
      <c r="C10244" s="187" t="s">
        <v>214</v>
      </c>
      <c r="D10244" s="183"/>
      <c r="E10244" s="183"/>
      <c r="F10244" s="183"/>
      <c r="G10244" s="183"/>
      <c r="H10244" s="183"/>
      <c r="I10244" s="183"/>
      <c r="J10244" s="183"/>
      <c r="K10244" s="188">
        <v>1600</v>
      </c>
      <c r="L10244" s="183"/>
      <c r="M10244" s="188">
        <v>0</v>
      </c>
      <c r="N10244" s="183"/>
      <c r="O10244" s="189">
        <v>0</v>
      </c>
      <c r="P10244" s="183"/>
    </row>
    <row r="10245" spans="1:16" x14ac:dyDescent="0.25">
      <c r="A10245" s="187" t="s">
        <v>0</v>
      </c>
      <c r="B10245" s="183"/>
      <c r="C10245" s="187" t="s">
        <v>215</v>
      </c>
      <c r="D10245" s="183"/>
      <c r="E10245" s="183"/>
      <c r="F10245" s="183"/>
      <c r="G10245" s="183"/>
      <c r="H10245" s="183"/>
      <c r="I10245" s="183"/>
      <c r="J10245" s="183"/>
      <c r="K10245" s="188">
        <v>1600</v>
      </c>
      <c r="L10245" s="183"/>
      <c r="M10245" s="188">
        <v>0</v>
      </c>
      <c r="N10245" s="183"/>
      <c r="O10245" s="189">
        <v>0</v>
      </c>
      <c r="P10245" s="183"/>
    </row>
    <row r="10246" spans="1:16" x14ac:dyDescent="0.25">
      <c r="A10246" s="206" t="s">
        <v>0</v>
      </c>
      <c r="B10246" s="183"/>
      <c r="C10246" s="206" t="s">
        <v>574</v>
      </c>
      <c r="D10246" s="183"/>
      <c r="E10246" s="206" t="s">
        <v>575</v>
      </c>
      <c r="F10246" s="183"/>
      <c r="G10246" s="183"/>
      <c r="H10246" s="183"/>
      <c r="I10246" s="183"/>
      <c r="J10246" s="183"/>
      <c r="K10246" s="207">
        <v>1520</v>
      </c>
      <c r="L10246" s="183"/>
      <c r="M10246" s="207">
        <v>0</v>
      </c>
      <c r="N10246" s="183"/>
      <c r="O10246" s="205">
        <v>0</v>
      </c>
      <c r="P10246" s="183"/>
    </row>
    <row r="10247" spans="1:16" x14ac:dyDescent="0.25">
      <c r="A10247" s="206" t="s">
        <v>0</v>
      </c>
      <c r="B10247" s="183"/>
      <c r="C10247" s="206" t="s">
        <v>698</v>
      </c>
      <c r="D10247" s="183"/>
      <c r="E10247" s="206" t="s">
        <v>699</v>
      </c>
      <c r="F10247" s="183"/>
      <c r="G10247" s="183"/>
      <c r="H10247" s="183"/>
      <c r="I10247" s="183"/>
      <c r="J10247" s="183"/>
      <c r="K10247" s="207">
        <v>80</v>
      </c>
      <c r="L10247" s="183"/>
      <c r="M10247" s="207">
        <v>0</v>
      </c>
      <c r="N10247" s="183"/>
      <c r="O10247" s="205">
        <v>0</v>
      </c>
      <c r="P10247" s="183"/>
    </row>
    <row r="10248" spans="1:16" x14ac:dyDescent="0.25">
      <c r="A10248" s="200" t="s">
        <v>0</v>
      </c>
      <c r="B10248" s="183"/>
      <c r="C10248" s="200" t="s">
        <v>1395</v>
      </c>
      <c r="D10248" s="183"/>
      <c r="E10248" s="200" t="s">
        <v>1376</v>
      </c>
      <c r="F10248" s="183"/>
      <c r="G10248" s="183"/>
      <c r="H10248" s="183"/>
      <c r="I10248" s="183"/>
      <c r="J10248" s="183"/>
      <c r="K10248" s="201">
        <v>553.04</v>
      </c>
      <c r="L10248" s="183"/>
      <c r="M10248" s="201">
        <v>0</v>
      </c>
      <c r="N10248" s="183"/>
      <c r="O10248" s="196">
        <v>0</v>
      </c>
      <c r="P10248" s="183"/>
    </row>
    <row r="10249" spans="1:16" x14ac:dyDescent="0.25">
      <c r="A10249" s="197"/>
      <c r="B10249" s="183"/>
      <c r="C10249" s="197" t="s">
        <v>1400</v>
      </c>
      <c r="D10249" s="183"/>
      <c r="E10249" s="197" t="s">
        <v>1401</v>
      </c>
      <c r="F10249" s="183"/>
      <c r="G10249" s="183"/>
      <c r="H10249" s="183"/>
      <c r="I10249" s="183"/>
      <c r="J10249" s="183"/>
      <c r="K10249" s="198">
        <v>553.04</v>
      </c>
      <c r="L10249" s="183"/>
      <c r="M10249" s="198">
        <v>0</v>
      </c>
      <c r="N10249" s="183"/>
      <c r="O10249" s="199">
        <v>0</v>
      </c>
      <c r="P10249" s="183"/>
    </row>
    <row r="10250" spans="1:16" x14ac:dyDescent="0.25">
      <c r="A10250" s="187" t="s">
        <v>0</v>
      </c>
      <c r="B10250" s="183"/>
      <c r="C10250" s="187" t="s">
        <v>229</v>
      </c>
      <c r="D10250" s="183"/>
      <c r="E10250" s="183"/>
      <c r="F10250" s="183"/>
      <c r="G10250" s="183"/>
      <c r="H10250" s="183"/>
      <c r="I10250" s="183"/>
      <c r="J10250" s="183"/>
      <c r="K10250" s="188">
        <v>553.04</v>
      </c>
      <c r="L10250" s="183"/>
      <c r="M10250" s="188">
        <v>0</v>
      </c>
      <c r="N10250" s="183"/>
      <c r="O10250" s="189">
        <v>0</v>
      </c>
      <c r="P10250" s="183"/>
    </row>
    <row r="10251" spans="1:16" x14ac:dyDescent="0.25">
      <c r="A10251" s="187" t="s">
        <v>0</v>
      </c>
      <c r="B10251" s="183"/>
      <c r="C10251" s="187" t="s">
        <v>232</v>
      </c>
      <c r="D10251" s="183"/>
      <c r="E10251" s="183"/>
      <c r="F10251" s="183"/>
      <c r="G10251" s="183"/>
      <c r="H10251" s="183"/>
      <c r="I10251" s="183"/>
      <c r="J10251" s="183"/>
      <c r="K10251" s="188">
        <v>553.04</v>
      </c>
      <c r="L10251" s="183"/>
      <c r="M10251" s="188">
        <v>0</v>
      </c>
      <c r="N10251" s="183"/>
      <c r="O10251" s="189">
        <v>0</v>
      </c>
      <c r="P10251" s="183"/>
    </row>
    <row r="10252" spans="1:16" x14ac:dyDescent="0.25">
      <c r="A10252" s="206" t="s">
        <v>0</v>
      </c>
      <c r="B10252" s="183"/>
      <c r="C10252" s="206" t="s">
        <v>604</v>
      </c>
      <c r="D10252" s="183"/>
      <c r="E10252" s="206" t="s">
        <v>605</v>
      </c>
      <c r="F10252" s="183"/>
      <c r="G10252" s="183"/>
      <c r="H10252" s="183"/>
      <c r="I10252" s="183"/>
      <c r="J10252" s="183"/>
      <c r="K10252" s="207">
        <v>553.04</v>
      </c>
      <c r="L10252" s="183"/>
      <c r="M10252" s="207">
        <v>0</v>
      </c>
      <c r="N10252" s="183"/>
      <c r="O10252" s="205">
        <v>0</v>
      </c>
      <c r="P10252" s="183"/>
    </row>
    <row r="10253" spans="1:16" x14ac:dyDescent="0.25">
      <c r="A10253" s="200" t="s">
        <v>0</v>
      </c>
      <c r="B10253" s="183"/>
      <c r="C10253" s="200" t="s">
        <v>1414</v>
      </c>
      <c r="D10253" s="183"/>
      <c r="E10253" s="200" t="s">
        <v>1415</v>
      </c>
      <c r="F10253" s="183"/>
      <c r="G10253" s="183"/>
      <c r="H10253" s="183"/>
      <c r="I10253" s="183"/>
      <c r="J10253" s="183"/>
      <c r="K10253" s="201">
        <v>5000</v>
      </c>
      <c r="L10253" s="183"/>
      <c r="M10253" s="201">
        <v>0</v>
      </c>
      <c r="N10253" s="183"/>
      <c r="O10253" s="196">
        <v>0</v>
      </c>
      <c r="P10253" s="183"/>
    </row>
    <row r="10254" spans="1:16" x14ac:dyDescent="0.25">
      <c r="A10254" s="197"/>
      <c r="B10254" s="183"/>
      <c r="C10254" s="197" t="s">
        <v>1654</v>
      </c>
      <c r="D10254" s="183"/>
      <c r="E10254" s="197" t="s">
        <v>1655</v>
      </c>
      <c r="F10254" s="183"/>
      <c r="G10254" s="183"/>
      <c r="H10254" s="183"/>
      <c r="I10254" s="183"/>
      <c r="J10254" s="183"/>
      <c r="K10254" s="198">
        <v>5000</v>
      </c>
      <c r="L10254" s="183"/>
      <c r="M10254" s="198">
        <v>0</v>
      </c>
      <c r="N10254" s="183"/>
      <c r="O10254" s="199">
        <v>0</v>
      </c>
      <c r="P10254" s="183"/>
    </row>
    <row r="10255" spans="1:16" x14ac:dyDescent="0.25">
      <c r="A10255" s="187" t="s">
        <v>0</v>
      </c>
      <c r="B10255" s="183"/>
      <c r="C10255" s="187" t="s">
        <v>221</v>
      </c>
      <c r="D10255" s="183"/>
      <c r="E10255" s="183"/>
      <c r="F10255" s="183"/>
      <c r="G10255" s="183"/>
      <c r="H10255" s="183"/>
      <c r="I10255" s="183"/>
      <c r="J10255" s="183"/>
      <c r="K10255" s="188">
        <v>5000</v>
      </c>
      <c r="L10255" s="183"/>
      <c r="M10255" s="188">
        <v>0</v>
      </c>
      <c r="N10255" s="183"/>
      <c r="O10255" s="189">
        <v>0</v>
      </c>
      <c r="P10255" s="183"/>
    </row>
    <row r="10256" spans="1:16" x14ac:dyDescent="0.25">
      <c r="A10256" s="187" t="s">
        <v>0</v>
      </c>
      <c r="B10256" s="183"/>
      <c r="C10256" s="187" t="s">
        <v>228</v>
      </c>
      <c r="D10256" s="183"/>
      <c r="E10256" s="183"/>
      <c r="F10256" s="183"/>
      <c r="G10256" s="183"/>
      <c r="H10256" s="183"/>
      <c r="I10256" s="183"/>
      <c r="J10256" s="183"/>
      <c r="K10256" s="188">
        <v>5000</v>
      </c>
      <c r="L10256" s="183"/>
      <c r="M10256" s="188">
        <v>0</v>
      </c>
      <c r="N10256" s="183"/>
      <c r="O10256" s="189">
        <v>0</v>
      </c>
      <c r="P10256" s="183"/>
    </row>
    <row r="10257" spans="1:16" x14ac:dyDescent="0.25">
      <c r="A10257" s="206" t="s">
        <v>0</v>
      </c>
      <c r="B10257" s="183"/>
      <c r="C10257" s="206" t="s">
        <v>574</v>
      </c>
      <c r="D10257" s="183"/>
      <c r="E10257" s="206" t="s">
        <v>575</v>
      </c>
      <c r="F10257" s="183"/>
      <c r="G10257" s="183"/>
      <c r="H10257" s="183"/>
      <c r="I10257" s="183"/>
      <c r="J10257" s="183"/>
      <c r="K10257" s="207">
        <v>5000</v>
      </c>
      <c r="L10257" s="183"/>
      <c r="M10257" s="207">
        <v>0</v>
      </c>
      <c r="N10257" s="183"/>
      <c r="O10257" s="205">
        <v>0</v>
      </c>
      <c r="P10257" s="183"/>
    </row>
    <row r="10258" spans="1:16" x14ac:dyDescent="0.25">
      <c r="A10258" s="200" t="s">
        <v>0</v>
      </c>
      <c r="B10258" s="183"/>
      <c r="C10258" s="200" t="s">
        <v>1460</v>
      </c>
      <c r="D10258" s="183"/>
      <c r="E10258" s="200" t="s">
        <v>1461</v>
      </c>
      <c r="F10258" s="183"/>
      <c r="G10258" s="183"/>
      <c r="H10258" s="183"/>
      <c r="I10258" s="183"/>
      <c r="J10258" s="183"/>
      <c r="K10258" s="201">
        <v>3331</v>
      </c>
      <c r="L10258" s="183"/>
      <c r="M10258" s="201">
        <v>0</v>
      </c>
      <c r="N10258" s="183"/>
      <c r="O10258" s="196">
        <v>0</v>
      </c>
      <c r="P10258" s="183"/>
    </row>
    <row r="10259" spans="1:16" x14ac:dyDescent="0.25">
      <c r="A10259" s="197"/>
      <c r="B10259" s="183"/>
      <c r="C10259" s="197" t="s">
        <v>1462</v>
      </c>
      <c r="D10259" s="183"/>
      <c r="E10259" s="197" t="s">
        <v>1459</v>
      </c>
      <c r="F10259" s="183"/>
      <c r="G10259" s="183"/>
      <c r="H10259" s="183"/>
      <c r="I10259" s="183"/>
      <c r="J10259" s="183"/>
      <c r="K10259" s="198">
        <v>1501</v>
      </c>
      <c r="L10259" s="183"/>
      <c r="M10259" s="198">
        <v>0</v>
      </c>
      <c r="N10259" s="183"/>
      <c r="O10259" s="199">
        <v>0</v>
      </c>
      <c r="P10259" s="183"/>
    </row>
    <row r="10260" spans="1:16" x14ac:dyDescent="0.25">
      <c r="A10260" s="187" t="s">
        <v>0</v>
      </c>
      <c r="B10260" s="183"/>
      <c r="C10260" s="187" t="s">
        <v>218</v>
      </c>
      <c r="D10260" s="183"/>
      <c r="E10260" s="183"/>
      <c r="F10260" s="183"/>
      <c r="G10260" s="183"/>
      <c r="H10260" s="183"/>
      <c r="I10260" s="183"/>
      <c r="J10260" s="183"/>
      <c r="K10260" s="188">
        <v>1100</v>
      </c>
      <c r="L10260" s="183"/>
      <c r="M10260" s="188">
        <v>0</v>
      </c>
      <c r="N10260" s="183"/>
      <c r="O10260" s="189">
        <v>0</v>
      </c>
      <c r="P10260" s="183"/>
    </row>
    <row r="10261" spans="1:16" x14ac:dyDescent="0.25">
      <c r="A10261" s="187" t="s">
        <v>0</v>
      </c>
      <c r="B10261" s="183"/>
      <c r="C10261" s="187" t="s">
        <v>220</v>
      </c>
      <c r="D10261" s="183"/>
      <c r="E10261" s="183"/>
      <c r="F10261" s="183"/>
      <c r="G10261" s="183"/>
      <c r="H10261" s="183"/>
      <c r="I10261" s="183"/>
      <c r="J10261" s="183"/>
      <c r="K10261" s="188">
        <v>1100</v>
      </c>
      <c r="L10261" s="183"/>
      <c r="M10261" s="188">
        <v>0</v>
      </c>
      <c r="N10261" s="183"/>
      <c r="O10261" s="189">
        <v>0</v>
      </c>
      <c r="P10261" s="183"/>
    </row>
    <row r="10262" spans="1:16" x14ac:dyDescent="0.25">
      <c r="A10262" s="206" t="s">
        <v>0</v>
      </c>
      <c r="B10262" s="183"/>
      <c r="C10262" s="206" t="s">
        <v>698</v>
      </c>
      <c r="D10262" s="183"/>
      <c r="E10262" s="206" t="s">
        <v>699</v>
      </c>
      <c r="F10262" s="183"/>
      <c r="G10262" s="183"/>
      <c r="H10262" s="183"/>
      <c r="I10262" s="183"/>
      <c r="J10262" s="183"/>
      <c r="K10262" s="207">
        <v>1100</v>
      </c>
      <c r="L10262" s="183"/>
      <c r="M10262" s="207">
        <v>0</v>
      </c>
      <c r="N10262" s="183"/>
      <c r="O10262" s="205">
        <v>0</v>
      </c>
      <c r="P10262" s="183"/>
    </row>
    <row r="10263" spans="1:16" x14ac:dyDescent="0.25">
      <c r="A10263" s="187" t="s">
        <v>0</v>
      </c>
      <c r="B10263" s="183"/>
      <c r="C10263" s="187" t="s">
        <v>221</v>
      </c>
      <c r="D10263" s="183"/>
      <c r="E10263" s="183"/>
      <c r="F10263" s="183"/>
      <c r="G10263" s="183"/>
      <c r="H10263" s="183"/>
      <c r="I10263" s="183"/>
      <c r="J10263" s="183"/>
      <c r="K10263" s="188">
        <v>1</v>
      </c>
      <c r="L10263" s="183"/>
      <c r="M10263" s="188">
        <v>0</v>
      </c>
      <c r="N10263" s="183"/>
      <c r="O10263" s="189">
        <v>0</v>
      </c>
      <c r="P10263" s="183"/>
    </row>
    <row r="10264" spans="1:16" x14ac:dyDescent="0.25">
      <c r="A10264" s="187" t="s">
        <v>0</v>
      </c>
      <c r="B10264" s="183"/>
      <c r="C10264" s="187" t="s">
        <v>228</v>
      </c>
      <c r="D10264" s="183"/>
      <c r="E10264" s="183"/>
      <c r="F10264" s="183"/>
      <c r="G10264" s="183"/>
      <c r="H10264" s="183"/>
      <c r="I10264" s="183"/>
      <c r="J10264" s="183"/>
      <c r="K10264" s="188">
        <v>1</v>
      </c>
      <c r="L10264" s="183"/>
      <c r="M10264" s="188">
        <v>0</v>
      </c>
      <c r="N10264" s="183"/>
      <c r="O10264" s="189">
        <v>0</v>
      </c>
      <c r="P10264" s="183"/>
    </row>
    <row r="10265" spans="1:16" x14ac:dyDescent="0.25">
      <c r="A10265" s="206" t="s">
        <v>0</v>
      </c>
      <c r="B10265" s="183"/>
      <c r="C10265" s="206" t="s">
        <v>698</v>
      </c>
      <c r="D10265" s="183"/>
      <c r="E10265" s="206" t="s">
        <v>699</v>
      </c>
      <c r="F10265" s="183"/>
      <c r="G10265" s="183"/>
      <c r="H10265" s="183"/>
      <c r="I10265" s="183"/>
      <c r="J10265" s="183"/>
      <c r="K10265" s="207">
        <v>1</v>
      </c>
      <c r="L10265" s="183"/>
      <c r="M10265" s="207">
        <v>0</v>
      </c>
      <c r="N10265" s="183"/>
      <c r="O10265" s="205">
        <v>0</v>
      </c>
      <c r="P10265" s="183"/>
    </row>
    <row r="10266" spans="1:16" x14ac:dyDescent="0.25">
      <c r="A10266" s="187" t="s">
        <v>0</v>
      </c>
      <c r="B10266" s="183"/>
      <c r="C10266" s="187" t="s">
        <v>229</v>
      </c>
      <c r="D10266" s="183"/>
      <c r="E10266" s="183"/>
      <c r="F10266" s="183"/>
      <c r="G10266" s="183"/>
      <c r="H10266" s="183"/>
      <c r="I10266" s="183"/>
      <c r="J10266" s="183"/>
      <c r="K10266" s="188">
        <v>400</v>
      </c>
      <c r="L10266" s="183"/>
      <c r="M10266" s="188">
        <v>0</v>
      </c>
      <c r="N10266" s="183"/>
      <c r="O10266" s="189">
        <v>0</v>
      </c>
      <c r="P10266" s="183"/>
    </row>
    <row r="10267" spans="1:16" x14ac:dyDescent="0.25">
      <c r="A10267" s="187" t="s">
        <v>0</v>
      </c>
      <c r="B10267" s="183"/>
      <c r="C10267" s="187" t="s">
        <v>234</v>
      </c>
      <c r="D10267" s="183"/>
      <c r="E10267" s="183"/>
      <c r="F10267" s="183"/>
      <c r="G10267" s="183"/>
      <c r="H10267" s="183"/>
      <c r="I10267" s="183"/>
      <c r="J10267" s="183"/>
      <c r="K10267" s="188">
        <v>400</v>
      </c>
      <c r="L10267" s="183"/>
      <c r="M10267" s="188">
        <v>0</v>
      </c>
      <c r="N10267" s="183"/>
      <c r="O10267" s="189">
        <v>0</v>
      </c>
      <c r="P10267" s="183"/>
    </row>
    <row r="10268" spans="1:16" x14ac:dyDescent="0.25">
      <c r="A10268" s="206" t="s">
        <v>0</v>
      </c>
      <c r="B10268" s="183"/>
      <c r="C10268" s="206" t="s">
        <v>698</v>
      </c>
      <c r="D10268" s="183"/>
      <c r="E10268" s="206" t="s">
        <v>699</v>
      </c>
      <c r="F10268" s="183"/>
      <c r="G10268" s="183"/>
      <c r="H10268" s="183"/>
      <c r="I10268" s="183"/>
      <c r="J10268" s="183"/>
      <c r="K10268" s="207">
        <v>400</v>
      </c>
      <c r="L10268" s="183"/>
      <c r="M10268" s="207">
        <v>0</v>
      </c>
      <c r="N10268" s="183"/>
      <c r="O10268" s="205">
        <v>0</v>
      </c>
      <c r="P10268" s="183"/>
    </row>
    <row r="10269" spans="1:16" x14ac:dyDescent="0.25">
      <c r="A10269" s="197"/>
      <c r="B10269" s="183"/>
      <c r="C10269" s="197" t="s">
        <v>1658</v>
      </c>
      <c r="D10269" s="183"/>
      <c r="E10269" s="197" t="s">
        <v>1659</v>
      </c>
      <c r="F10269" s="183"/>
      <c r="G10269" s="183"/>
      <c r="H10269" s="183"/>
      <c r="I10269" s="183"/>
      <c r="J10269" s="183"/>
      <c r="K10269" s="198">
        <v>330</v>
      </c>
      <c r="L10269" s="183"/>
      <c r="M10269" s="198">
        <v>0</v>
      </c>
      <c r="N10269" s="183"/>
      <c r="O10269" s="199">
        <v>0</v>
      </c>
      <c r="P10269" s="183"/>
    </row>
    <row r="10270" spans="1:16" x14ac:dyDescent="0.25">
      <c r="A10270" s="187" t="s">
        <v>0</v>
      </c>
      <c r="B10270" s="183"/>
      <c r="C10270" s="187" t="s">
        <v>214</v>
      </c>
      <c r="D10270" s="183"/>
      <c r="E10270" s="183"/>
      <c r="F10270" s="183"/>
      <c r="G10270" s="183"/>
      <c r="H10270" s="183"/>
      <c r="I10270" s="183"/>
      <c r="J10270" s="183"/>
      <c r="K10270" s="188">
        <v>330</v>
      </c>
      <c r="L10270" s="183"/>
      <c r="M10270" s="188">
        <v>0</v>
      </c>
      <c r="N10270" s="183"/>
      <c r="O10270" s="189">
        <v>0</v>
      </c>
      <c r="P10270" s="183"/>
    </row>
    <row r="10271" spans="1:16" x14ac:dyDescent="0.25">
      <c r="A10271" s="187" t="s">
        <v>0</v>
      </c>
      <c r="B10271" s="183"/>
      <c r="C10271" s="187" t="s">
        <v>215</v>
      </c>
      <c r="D10271" s="183"/>
      <c r="E10271" s="183"/>
      <c r="F10271" s="183"/>
      <c r="G10271" s="183"/>
      <c r="H10271" s="183"/>
      <c r="I10271" s="183"/>
      <c r="J10271" s="183"/>
      <c r="K10271" s="188">
        <v>330</v>
      </c>
      <c r="L10271" s="183"/>
      <c r="M10271" s="188">
        <v>0</v>
      </c>
      <c r="N10271" s="183"/>
      <c r="O10271" s="189">
        <v>0</v>
      </c>
      <c r="P10271" s="183"/>
    </row>
    <row r="10272" spans="1:16" x14ac:dyDescent="0.25">
      <c r="A10272" s="206" t="s">
        <v>0</v>
      </c>
      <c r="B10272" s="183"/>
      <c r="C10272" s="206" t="s">
        <v>698</v>
      </c>
      <c r="D10272" s="183"/>
      <c r="E10272" s="206" t="s">
        <v>699</v>
      </c>
      <c r="F10272" s="183"/>
      <c r="G10272" s="183"/>
      <c r="H10272" s="183"/>
      <c r="I10272" s="183"/>
      <c r="J10272" s="183"/>
      <c r="K10272" s="207">
        <v>330</v>
      </c>
      <c r="L10272" s="183"/>
      <c r="M10272" s="207">
        <v>0</v>
      </c>
      <c r="N10272" s="183"/>
      <c r="O10272" s="205">
        <v>0</v>
      </c>
      <c r="P10272" s="183"/>
    </row>
    <row r="10273" spans="1:16" x14ac:dyDescent="0.25">
      <c r="A10273" s="197"/>
      <c r="B10273" s="183"/>
      <c r="C10273" s="197" t="s">
        <v>1665</v>
      </c>
      <c r="D10273" s="183"/>
      <c r="E10273" s="197" t="s">
        <v>1666</v>
      </c>
      <c r="F10273" s="183"/>
      <c r="G10273" s="183"/>
      <c r="H10273" s="183"/>
      <c r="I10273" s="183"/>
      <c r="J10273" s="183"/>
      <c r="K10273" s="198">
        <v>1500</v>
      </c>
      <c r="L10273" s="183"/>
      <c r="M10273" s="198">
        <v>0</v>
      </c>
      <c r="N10273" s="183"/>
      <c r="O10273" s="199">
        <v>0</v>
      </c>
      <c r="P10273" s="183"/>
    </row>
    <row r="10274" spans="1:16" x14ac:dyDescent="0.25">
      <c r="A10274" s="187" t="s">
        <v>0</v>
      </c>
      <c r="B10274" s="183"/>
      <c r="C10274" s="187" t="s">
        <v>229</v>
      </c>
      <c r="D10274" s="183"/>
      <c r="E10274" s="183"/>
      <c r="F10274" s="183"/>
      <c r="G10274" s="183"/>
      <c r="H10274" s="183"/>
      <c r="I10274" s="183"/>
      <c r="J10274" s="183"/>
      <c r="K10274" s="188">
        <v>1500</v>
      </c>
      <c r="L10274" s="183"/>
      <c r="M10274" s="188">
        <v>0</v>
      </c>
      <c r="N10274" s="183"/>
      <c r="O10274" s="189">
        <v>0</v>
      </c>
      <c r="P10274" s="183"/>
    </row>
    <row r="10275" spans="1:16" x14ac:dyDescent="0.25">
      <c r="A10275" s="187" t="s">
        <v>0</v>
      </c>
      <c r="B10275" s="183"/>
      <c r="C10275" s="187" t="s">
        <v>234</v>
      </c>
      <c r="D10275" s="183"/>
      <c r="E10275" s="183"/>
      <c r="F10275" s="183"/>
      <c r="G10275" s="183"/>
      <c r="H10275" s="183"/>
      <c r="I10275" s="183"/>
      <c r="J10275" s="183"/>
      <c r="K10275" s="188">
        <v>1500</v>
      </c>
      <c r="L10275" s="183"/>
      <c r="M10275" s="188">
        <v>0</v>
      </c>
      <c r="N10275" s="183"/>
      <c r="O10275" s="189">
        <v>0</v>
      </c>
      <c r="P10275" s="183"/>
    </row>
    <row r="10276" spans="1:16" x14ac:dyDescent="0.25">
      <c r="A10276" s="206" t="s">
        <v>0</v>
      </c>
      <c r="B10276" s="183"/>
      <c r="C10276" s="206" t="s">
        <v>574</v>
      </c>
      <c r="D10276" s="183"/>
      <c r="E10276" s="206" t="s">
        <v>575</v>
      </c>
      <c r="F10276" s="183"/>
      <c r="G10276" s="183"/>
      <c r="H10276" s="183"/>
      <c r="I10276" s="183"/>
      <c r="J10276" s="183"/>
      <c r="K10276" s="207">
        <v>1500</v>
      </c>
      <c r="L10276" s="183"/>
      <c r="M10276" s="207">
        <v>0</v>
      </c>
      <c r="N10276" s="183"/>
      <c r="O10276" s="205">
        <v>0</v>
      </c>
      <c r="P10276" s="183"/>
    </row>
    <row r="10277" spans="1:16" x14ac:dyDescent="0.25">
      <c r="A10277" s="200" t="s">
        <v>0</v>
      </c>
      <c r="B10277" s="183"/>
      <c r="C10277" s="200" t="s">
        <v>981</v>
      </c>
      <c r="D10277" s="183"/>
      <c r="E10277" s="200" t="s">
        <v>982</v>
      </c>
      <c r="F10277" s="183"/>
      <c r="G10277" s="183"/>
      <c r="H10277" s="183"/>
      <c r="I10277" s="183"/>
      <c r="J10277" s="183"/>
      <c r="K10277" s="201">
        <v>6884</v>
      </c>
      <c r="L10277" s="183"/>
      <c r="M10277" s="201">
        <v>3706.98</v>
      </c>
      <c r="N10277" s="183"/>
      <c r="O10277" s="196">
        <v>53.85</v>
      </c>
      <c r="P10277" s="183"/>
    </row>
    <row r="10278" spans="1:16" x14ac:dyDescent="0.25">
      <c r="A10278" s="197"/>
      <c r="B10278" s="183"/>
      <c r="C10278" s="197" t="s">
        <v>1667</v>
      </c>
      <c r="D10278" s="183"/>
      <c r="E10278" s="197" t="s">
        <v>1668</v>
      </c>
      <c r="F10278" s="183"/>
      <c r="G10278" s="183"/>
      <c r="H10278" s="183"/>
      <c r="I10278" s="183"/>
      <c r="J10278" s="183"/>
      <c r="K10278" s="198">
        <v>6884</v>
      </c>
      <c r="L10278" s="183"/>
      <c r="M10278" s="198">
        <v>3706.98</v>
      </c>
      <c r="N10278" s="183"/>
      <c r="O10278" s="199">
        <v>53.85</v>
      </c>
      <c r="P10278" s="183"/>
    </row>
    <row r="10279" spans="1:16" x14ac:dyDescent="0.25">
      <c r="A10279" s="187" t="s">
        <v>0</v>
      </c>
      <c r="B10279" s="183"/>
      <c r="C10279" s="187" t="s">
        <v>229</v>
      </c>
      <c r="D10279" s="183"/>
      <c r="E10279" s="183"/>
      <c r="F10279" s="183"/>
      <c r="G10279" s="183"/>
      <c r="H10279" s="183"/>
      <c r="I10279" s="183"/>
      <c r="J10279" s="183"/>
      <c r="K10279" s="188">
        <v>6884</v>
      </c>
      <c r="L10279" s="183"/>
      <c r="M10279" s="188">
        <v>3706.98</v>
      </c>
      <c r="N10279" s="183"/>
      <c r="O10279" s="189">
        <v>53.85</v>
      </c>
      <c r="P10279" s="183"/>
    </row>
    <row r="10280" spans="1:16" x14ac:dyDescent="0.25">
      <c r="A10280" s="187" t="s">
        <v>0</v>
      </c>
      <c r="B10280" s="183"/>
      <c r="C10280" s="187" t="s">
        <v>230</v>
      </c>
      <c r="D10280" s="183"/>
      <c r="E10280" s="183"/>
      <c r="F10280" s="183"/>
      <c r="G10280" s="183"/>
      <c r="H10280" s="183"/>
      <c r="I10280" s="183"/>
      <c r="J10280" s="183"/>
      <c r="K10280" s="188">
        <v>6884</v>
      </c>
      <c r="L10280" s="183"/>
      <c r="M10280" s="188">
        <v>3706.98</v>
      </c>
      <c r="N10280" s="183"/>
      <c r="O10280" s="189">
        <v>53.85</v>
      </c>
      <c r="P10280" s="183"/>
    </row>
    <row r="10281" spans="1:16" x14ac:dyDescent="0.25">
      <c r="A10281" s="206" t="s">
        <v>0</v>
      </c>
      <c r="B10281" s="183"/>
      <c r="C10281" s="206" t="s">
        <v>574</v>
      </c>
      <c r="D10281" s="183"/>
      <c r="E10281" s="206" t="s">
        <v>575</v>
      </c>
      <c r="F10281" s="183"/>
      <c r="G10281" s="183"/>
      <c r="H10281" s="183"/>
      <c r="I10281" s="183"/>
      <c r="J10281" s="183"/>
      <c r="K10281" s="207">
        <v>6884</v>
      </c>
      <c r="L10281" s="183"/>
      <c r="M10281" s="207">
        <v>3706.98</v>
      </c>
      <c r="N10281" s="183"/>
      <c r="O10281" s="205">
        <v>53.85</v>
      </c>
      <c r="P10281" s="183"/>
    </row>
    <row r="10282" spans="1:16" x14ac:dyDescent="0.25">
      <c r="A10282" s="203" t="s">
        <v>0</v>
      </c>
      <c r="B10282" s="183"/>
      <c r="C10282" s="203" t="s">
        <v>580</v>
      </c>
      <c r="D10282" s="183"/>
      <c r="E10282" s="203" t="s">
        <v>581</v>
      </c>
      <c r="F10282" s="183"/>
      <c r="G10282" s="183"/>
      <c r="H10282" s="183"/>
      <c r="I10282" s="183"/>
      <c r="J10282" s="183"/>
      <c r="K10282" s="204" t="s">
        <v>0</v>
      </c>
      <c r="L10282" s="183"/>
      <c r="M10282" s="204">
        <v>759</v>
      </c>
      <c r="N10282" s="183"/>
      <c r="O10282" s="202" t="s">
        <v>0</v>
      </c>
      <c r="P10282" s="183"/>
    </row>
    <row r="10283" spans="1:16" x14ac:dyDescent="0.25">
      <c r="A10283" s="203" t="s">
        <v>0</v>
      </c>
      <c r="B10283" s="183"/>
      <c r="C10283" s="203" t="s">
        <v>600</v>
      </c>
      <c r="D10283" s="183"/>
      <c r="E10283" s="203" t="s">
        <v>601</v>
      </c>
      <c r="F10283" s="183"/>
      <c r="G10283" s="183"/>
      <c r="H10283" s="183"/>
      <c r="I10283" s="183"/>
      <c r="J10283" s="183"/>
      <c r="K10283" s="204" t="s">
        <v>0</v>
      </c>
      <c r="L10283" s="183"/>
      <c r="M10283" s="204">
        <v>2947.98</v>
      </c>
      <c r="N10283" s="183"/>
      <c r="O10283" s="202" t="s">
        <v>0</v>
      </c>
      <c r="P10283" s="183"/>
    </row>
    <row r="10284" spans="1:16" x14ac:dyDescent="0.25">
      <c r="A10284" s="200" t="s">
        <v>0</v>
      </c>
      <c r="B10284" s="183"/>
      <c r="C10284" s="200" t="s">
        <v>1491</v>
      </c>
      <c r="D10284" s="183"/>
      <c r="E10284" s="200" t="s">
        <v>1492</v>
      </c>
      <c r="F10284" s="183"/>
      <c r="G10284" s="183"/>
      <c r="H10284" s="183"/>
      <c r="I10284" s="183"/>
      <c r="J10284" s="183"/>
      <c r="K10284" s="201">
        <v>8120.84</v>
      </c>
      <c r="L10284" s="183"/>
      <c r="M10284" s="201">
        <v>7385.92</v>
      </c>
      <c r="N10284" s="183"/>
      <c r="O10284" s="196">
        <v>90.95</v>
      </c>
      <c r="P10284" s="183"/>
    </row>
    <row r="10285" spans="1:16" x14ac:dyDescent="0.25">
      <c r="A10285" s="197"/>
      <c r="B10285" s="183"/>
      <c r="C10285" s="197" t="s">
        <v>1493</v>
      </c>
      <c r="D10285" s="183"/>
      <c r="E10285" s="197" t="s">
        <v>1494</v>
      </c>
      <c r="F10285" s="183"/>
      <c r="G10285" s="183"/>
      <c r="H10285" s="183"/>
      <c r="I10285" s="183"/>
      <c r="J10285" s="183"/>
      <c r="K10285" s="198">
        <v>8120.84</v>
      </c>
      <c r="L10285" s="183"/>
      <c r="M10285" s="198">
        <v>7385.92</v>
      </c>
      <c r="N10285" s="183"/>
      <c r="O10285" s="199">
        <v>90.95</v>
      </c>
      <c r="P10285" s="183"/>
    </row>
    <row r="10286" spans="1:16" x14ac:dyDescent="0.25">
      <c r="A10286" s="187" t="s">
        <v>0</v>
      </c>
      <c r="B10286" s="183"/>
      <c r="C10286" s="187" t="s">
        <v>214</v>
      </c>
      <c r="D10286" s="183"/>
      <c r="E10286" s="183"/>
      <c r="F10286" s="183"/>
      <c r="G10286" s="183"/>
      <c r="H10286" s="183"/>
      <c r="I10286" s="183"/>
      <c r="J10286" s="183"/>
      <c r="K10286" s="188">
        <v>4569.84</v>
      </c>
      <c r="L10286" s="183"/>
      <c r="M10286" s="188">
        <v>4003.2</v>
      </c>
      <c r="N10286" s="183"/>
      <c r="O10286" s="189">
        <v>87.6</v>
      </c>
      <c r="P10286" s="183"/>
    </row>
    <row r="10287" spans="1:16" x14ac:dyDescent="0.25">
      <c r="A10287" s="187" t="s">
        <v>0</v>
      </c>
      <c r="B10287" s="183"/>
      <c r="C10287" s="187" t="s">
        <v>215</v>
      </c>
      <c r="D10287" s="183"/>
      <c r="E10287" s="183"/>
      <c r="F10287" s="183"/>
      <c r="G10287" s="183"/>
      <c r="H10287" s="183"/>
      <c r="I10287" s="183"/>
      <c r="J10287" s="183"/>
      <c r="K10287" s="188">
        <v>4569.84</v>
      </c>
      <c r="L10287" s="183"/>
      <c r="M10287" s="188">
        <v>4003.2</v>
      </c>
      <c r="N10287" s="183"/>
      <c r="O10287" s="189">
        <v>87.6</v>
      </c>
      <c r="P10287" s="183"/>
    </row>
    <row r="10288" spans="1:16" x14ac:dyDescent="0.25">
      <c r="A10288" s="206" t="s">
        <v>0</v>
      </c>
      <c r="B10288" s="183"/>
      <c r="C10288" s="206" t="s">
        <v>564</v>
      </c>
      <c r="D10288" s="183"/>
      <c r="E10288" s="206" t="s">
        <v>565</v>
      </c>
      <c r="F10288" s="183"/>
      <c r="G10288" s="183"/>
      <c r="H10288" s="183"/>
      <c r="I10288" s="183"/>
      <c r="J10288" s="183"/>
      <c r="K10288" s="207">
        <v>4502.3</v>
      </c>
      <c r="L10288" s="183"/>
      <c r="M10288" s="207">
        <v>3915.71</v>
      </c>
      <c r="N10288" s="183"/>
      <c r="O10288" s="205">
        <v>86.97</v>
      </c>
      <c r="P10288" s="183"/>
    </row>
    <row r="10289" spans="1:16" x14ac:dyDescent="0.25">
      <c r="A10289" s="203" t="s">
        <v>0</v>
      </c>
      <c r="B10289" s="183"/>
      <c r="C10289" s="203" t="s">
        <v>566</v>
      </c>
      <c r="D10289" s="183"/>
      <c r="E10289" s="203" t="s">
        <v>567</v>
      </c>
      <c r="F10289" s="183"/>
      <c r="G10289" s="183"/>
      <c r="H10289" s="183"/>
      <c r="I10289" s="183"/>
      <c r="J10289" s="183"/>
      <c r="K10289" s="204" t="s">
        <v>0</v>
      </c>
      <c r="L10289" s="183"/>
      <c r="M10289" s="204">
        <v>3419.07</v>
      </c>
      <c r="N10289" s="183"/>
      <c r="O10289" s="202" t="s">
        <v>0</v>
      </c>
      <c r="P10289" s="183"/>
    </row>
    <row r="10290" spans="1:16" x14ac:dyDescent="0.25">
      <c r="A10290" s="203" t="s">
        <v>0</v>
      </c>
      <c r="B10290" s="183"/>
      <c r="C10290" s="203" t="s">
        <v>568</v>
      </c>
      <c r="D10290" s="183"/>
      <c r="E10290" s="203" t="s">
        <v>569</v>
      </c>
      <c r="F10290" s="183"/>
      <c r="G10290" s="183"/>
      <c r="H10290" s="183"/>
      <c r="I10290" s="183"/>
      <c r="J10290" s="183"/>
      <c r="K10290" s="204" t="s">
        <v>0</v>
      </c>
      <c r="L10290" s="183"/>
      <c r="M10290" s="204">
        <v>496.64</v>
      </c>
      <c r="N10290" s="183"/>
      <c r="O10290" s="202" t="s">
        <v>0</v>
      </c>
      <c r="P10290" s="183"/>
    </row>
    <row r="10291" spans="1:16" x14ac:dyDescent="0.25">
      <c r="A10291" s="206" t="s">
        <v>0</v>
      </c>
      <c r="B10291" s="183"/>
      <c r="C10291" s="206" t="s">
        <v>574</v>
      </c>
      <c r="D10291" s="183"/>
      <c r="E10291" s="206" t="s">
        <v>575</v>
      </c>
      <c r="F10291" s="183"/>
      <c r="G10291" s="183"/>
      <c r="H10291" s="183"/>
      <c r="I10291" s="183"/>
      <c r="J10291" s="183"/>
      <c r="K10291" s="207">
        <v>67.540000000000006</v>
      </c>
      <c r="L10291" s="183"/>
      <c r="M10291" s="207">
        <v>87.49</v>
      </c>
      <c r="N10291" s="183"/>
      <c r="O10291" s="205">
        <v>129.54</v>
      </c>
      <c r="P10291" s="183"/>
    </row>
    <row r="10292" spans="1:16" x14ac:dyDescent="0.25">
      <c r="A10292" s="203" t="s">
        <v>0</v>
      </c>
      <c r="B10292" s="183"/>
      <c r="C10292" s="203" t="s">
        <v>576</v>
      </c>
      <c r="D10292" s="183"/>
      <c r="E10292" s="203" t="s">
        <v>577</v>
      </c>
      <c r="F10292" s="183"/>
      <c r="G10292" s="183"/>
      <c r="H10292" s="183"/>
      <c r="I10292" s="183"/>
      <c r="J10292" s="183"/>
      <c r="K10292" s="204" t="s">
        <v>0</v>
      </c>
      <c r="L10292" s="183"/>
      <c r="M10292" s="204">
        <v>87.49</v>
      </c>
      <c r="N10292" s="183"/>
      <c r="O10292" s="202" t="s">
        <v>0</v>
      </c>
      <c r="P10292" s="183"/>
    </row>
    <row r="10293" spans="1:16" x14ac:dyDescent="0.25">
      <c r="A10293" s="187" t="s">
        <v>0</v>
      </c>
      <c r="B10293" s="183"/>
      <c r="C10293" s="187" t="s">
        <v>229</v>
      </c>
      <c r="D10293" s="183"/>
      <c r="E10293" s="183"/>
      <c r="F10293" s="183"/>
      <c r="G10293" s="183"/>
      <c r="H10293" s="183"/>
      <c r="I10293" s="183"/>
      <c r="J10293" s="183"/>
      <c r="K10293" s="188">
        <v>3551</v>
      </c>
      <c r="L10293" s="183"/>
      <c r="M10293" s="188">
        <v>3382.72</v>
      </c>
      <c r="N10293" s="183"/>
      <c r="O10293" s="189">
        <v>95.26</v>
      </c>
      <c r="P10293" s="183"/>
    </row>
    <row r="10294" spans="1:16" x14ac:dyDescent="0.25">
      <c r="A10294" s="187" t="s">
        <v>0</v>
      </c>
      <c r="B10294" s="183"/>
      <c r="C10294" s="187" t="s">
        <v>230</v>
      </c>
      <c r="D10294" s="183"/>
      <c r="E10294" s="183"/>
      <c r="F10294" s="183"/>
      <c r="G10294" s="183"/>
      <c r="H10294" s="183"/>
      <c r="I10294" s="183"/>
      <c r="J10294" s="183"/>
      <c r="K10294" s="188">
        <v>3551</v>
      </c>
      <c r="L10294" s="183"/>
      <c r="M10294" s="188">
        <v>3382.72</v>
      </c>
      <c r="N10294" s="183"/>
      <c r="O10294" s="189">
        <v>95.26</v>
      </c>
      <c r="P10294" s="183"/>
    </row>
    <row r="10295" spans="1:16" x14ac:dyDescent="0.25">
      <c r="A10295" s="206" t="s">
        <v>0</v>
      </c>
      <c r="B10295" s="183"/>
      <c r="C10295" s="206" t="s">
        <v>564</v>
      </c>
      <c r="D10295" s="183"/>
      <c r="E10295" s="206" t="s">
        <v>565</v>
      </c>
      <c r="F10295" s="183"/>
      <c r="G10295" s="183"/>
      <c r="H10295" s="183"/>
      <c r="I10295" s="183"/>
      <c r="J10295" s="183"/>
      <c r="K10295" s="207">
        <v>3425.58</v>
      </c>
      <c r="L10295" s="183"/>
      <c r="M10295" s="207">
        <v>3330.83</v>
      </c>
      <c r="N10295" s="183"/>
      <c r="O10295" s="205">
        <v>97.23</v>
      </c>
      <c r="P10295" s="183"/>
    </row>
    <row r="10296" spans="1:16" x14ac:dyDescent="0.25">
      <c r="A10296" s="203" t="s">
        <v>0</v>
      </c>
      <c r="B10296" s="183"/>
      <c r="C10296" s="203" t="s">
        <v>566</v>
      </c>
      <c r="D10296" s="183"/>
      <c r="E10296" s="203" t="s">
        <v>567</v>
      </c>
      <c r="F10296" s="183"/>
      <c r="G10296" s="183"/>
      <c r="H10296" s="183"/>
      <c r="I10296" s="183"/>
      <c r="J10296" s="183"/>
      <c r="K10296" s="204" t="s">
        <v>0</v>
      </c>
      <c r="L10296" s="183"/>
      <c r="M10296" s="204">
        <v>2857.78</v>
      </c>
      <c r="N10296" s="183"/>
      <c r="O10296" s="202" t="s">
        <v>0</v>
      </c>
      <c r="P10296" s="183"/>
    </row>
    <row r="10297" spans="1:16" x14ac:dyDescent="0.25">
      <c r="A10297" s="203" t="s">
        <v>0</v>
      </c>
      <c r="B10297" s="183"/>
      <c r="C10297" s="203" t="s">
        <v>568</v>
      </c>
      <c r="D10297" s="183"/>
      <c r="E10297" s="203" t="s">
        <v>569</v>
      </c>
      <c r="F10297" s="183"/>
      <c r="G10297" s="183"/>
      <c r="H10297" s="183"/>
      <c r="I10297" s="183"/>
      <c r="J10297" s="183"/>
      <c r="K10297" s="204" t="s">
        <v>0</v>
      </c>
      <c r="L10297" s="183"/>
      <c r="M10297" s="204">
        <v>473.05</v>
      </c>
      <c r="N10297" s="183"/>
      <c r="O10297" s="202" t="s">
        <v>0</v>
      </c>
      <c r="P10297" s="183"/>
    </row>
    <row r="10298" spans="1:16" x14ac:dyDescent="0.25">
      <c r="A10298" s="206" t="s">
        <v>0</v>
      </c>
      <c r="B10298" s="183"/>
      <c r="C10298" s="206" t="s">
        <v>574</v>
      </c>
      <c r="D10298" s="183"/>
      <c r="E10298" s="206" t="s">
        <v>575</v>
      </c>
      <c r="F10298" s="183"/>
      <c r="G10298" s="183"/>
      <c r="H10298" s="183"/>
      <c r="I10298" s="183"/>
      <c r="J10298" s="183"/>
      <c r="K10298" s="207">
        <v>125.42</v>
      </c>
      <c r="L10298" s="183"/>
      <c r="M10298" s="207">
        <v>51.89</v>
      </c>
      <c r="N10298" s="183"/>
      <c r="O10298" s="205">
        <v>41.37</v>
      </c>
      <c r="P10298" s="183"/>
    </row>
    <row r="10299" spans="1:16" x14ac:dyDescent="0.25">
      <c r="A10299" s="203" t="s">
        <v>0</v>
      </c>
      <c r="B10299" s="183"/>
      <c r="C10299" s="203" t="s">
        <v>576</v>
      </c>
      <c r="D10299" s="183"/>
      <c r="E10299" s="203" t="s">
        <v>577</v>
      </c>
      <c r="F10299" s="183"/>
      <c r="G10299" s="183"/>
      <c r="H10299" s="183"/>
      <c r="I10299" s="183"/>
      <c r="J10299" s="183"/>
      <c r="K10299" s="204" t="s">
        <v>0</v>
      </c>
      <c r="L10299" s="183"/>
      <c r="M10299" s="204">
        <v>51.89</v>
      </c>
      <c r="N10299" s="183"/>
      <c r="O10299" s="202" t="s">
        <v>0</v>
      </c>
      <c r="P10299" s="183"/>
    </row>
    <row r="10300" spans="1:16" x14ac:dyDescent="0.25">
      <c r="A10300" s="190" t="s">
        <v>0</v>
      </c>
      <c r="B10300" s="183"/>
      <c r="C10300" s="190" t="s">
        <v>1669</v>
      </c>
      <c r="D10300" s="183"/>
      <c r="E10300" s="183"/>
      <c r="F10300" s="183"/>
      <c r="G10300" s="183"/>
      <c r="H10300" s="183"/>
      <c r="I10300" s="183"/>
      <c r="J10300" s="183"/>
      <c r="K10300" s="191">
        <v>1147219.1200000001</v>
      </c>
      <c r="L10300" s="183"/>
      <c r="M10300" s="191">
        <v>605172.52</v>
      </c>
      <c r="N10300" s="183"/>
      <c r="O10300" s="192">
        <v>52.75</v>
      </c>
      <c r="P10300" s="183"/>
    </row>
    <row r="10301" spans="1:16" x14ac:dyDescent="0.25">
      <c r="A10301" s="187" t="s">
        <v>0</v>
      </c>
      <c r="B10301" s="183"/>
      <c r="C10301" s="187" t="s">
        <v>214</v>
      </c>
      <c r="D10301" s="183"/>
      <c r="E10301" s="183"/>
      <c r="F10301" s="183"/>
      <c r="G10301" s="183"/>
      <c r="H10301" s="183"/>
      <c r="I10301" s="183"/>
      <c r="J10301" s="183"/>
      <c r="K10301" s="188">
        <v>16031.61</v>
      </c>
      <c r="L10301" s="183"/>
      <c r="M10301" s="188">
        <v>3949.7</v>
      </c>
      <c r="N10301" s="183"/>
      <c r="O10301" s="189">
        <v>24.64</v>
      </c>
      <c r="P10301" s="183"/>
    </row>
    <row r="10302" spans="1:16" x14ac:dyDescent="0.25">
      <c r="A10302" s="187" t="s">
        <v>0</v>
      </c>
      <c r="B10302" s="183"/>
      <c r="C10302" s="187" t="s">
        <v>215</v>
      </c>
      <c r="D10302" s="183"/>
      <c r="E10302" s="183"/>
      <c r="F10302" s="183"/>
      <c r="G10302" s="183"/>
      <c r="H10302" s="183"/>
      <c r="I10302" s="183"/>
      <c r="J10302" s="183"/>
      <c r="K10302" s="188">
        <v>16031.61</v>
      </c>
      <c r="L10302" s="183"/>
      <c r="M10302" s="188">
        <v>3949.7</v>
      </c>
      <c r="N10302" s="183"/>
      <c r="O10302" s="189">
        <v>24.64</v>
      </c>
      <c r="P10302" s="183"/>
    </row>
    <row r="10303" spans="1:16" x14ac:dyDescent="0.25">
      <c r="A10303" s="187" t="s">
        <v>0</v>
      </c>
      <c r="B10303" s="183"/>
      <c r="C10303" s="187" t="s">
        <v>218</v>
      </c>
      <c r="D10303" s="183"/>
      <c r="E10303" s="183"/>
      <c r="F10303" s="183"/>
      <c r="G10303" s="183"/>
      <c r="H10303" s="183"/>
      <c r="I10303" s="183"/>
      <c r="J10303" s="183"/>
      <c r="K10303" s="188">
        <v>10013.629999999999</v>
      </c>
      <c r="L10303" s="183"/>
      <c r="M10303" s="188">
        <v>1684.53</v>
      </c>
      <c r="N10303" s="183"/>
      <c r="O10303" s="189">
        <v>16.82</v>
      </c>
      <c r="P10303" s="183"/>
    </row>
    <row r="10304" spans="1:16" x14ac:dyDescent="0.25">
      <c r="A10304" s="187" t="s">
        <v>0</v>
      </c>
      <c r="B10304" s="183"/>
      <c r="C10304" s="187" t="s">
        <v>220</v>
      </c>
      <c r="D10304" s="183"/>
      <c r="E10304" s="183"/>
      <c r="F10304" s="183"/>
      <c r="G10304" s="183"/>
      <c r="H10304" s="183"/>
      <c r="I10304" s="183"/>
      <c r="J10304" s="183"/>
      <c r="K10304" s="188">
        <v>10013.629999999999</v>
      </c>
      <c r="L10304" s="183"/>
      <c r="M10304" s="188">
        <v>1684.53</v>
      </c>
      <c r="N10304" s="183"/>
      <c r="O10304" s="189">
        <v>16.82</v>
      </c>
      <c r="P10304" s="183"/>
    </row>
    <row r="10305" spans="1:16" x14ac:dyDescent="0.25">
      <c r="A10305" s="187" t="s">
        <v>0</v>
      </c>
      <c r="B10305" s="183"/>
      <c r="C10305" s="187" t="s">
        <v>221</v>
      </c>
      <c r="D10305" s="183"/>
      <c r="E10305" s="183"/>
      <c r="F10305" s="183"/>
      <c r="G10305" s="183"/>
      <c r="H10305" s="183"/>
      <c r="I10305" s="183"/>
      <c r="J10305" s="183"/>
      <c r="K10305" s="188">
        <v>91473.01</v>
      </c>
      <c r="L10305" s="183"/>
      <c r="M10305" s="188">
        <v>52879.78</v>
      </c>
      <c r="N10305" s="183"/>
      <c r="O10305" s="189">
        <v>57.81</v>
      </c>
      <c r="P10305" s="183"/>
    </row>
    <row r="10306" spans="1:16" x14ac:dyDescent="0.25">
      <c r="A10306" s="187" t="s">
        <v>0</v>
      </c>
      <c r="B10306" s="183"/>
      <c r="C10306" s="187" t="s">
        <v>228</v>
      </c>
      <c r="D10306" s="183"/>
      <c r="E10306" s="183"/>
      <c r="F10306" s="183"/>
      <c r="G10306" s="183"/>
      <c r="H10306" s="183"/>
      <c r="I10306" s="183"/>
      <c r="J10306" s="183"/>
      <c r="K10306" s="188">
        <v>91473.01</v>
      </c>
      <c r="L10306" s="183"/>
      <c r="M10306" s="188">
        <v>52879.78</v>
      </c>
      <c r="N10306" s="183"/>
      <c r="O10306" s="189">
        <v>57.81</v>
      </c>
      <c r="P10306" s="183"/>
    </row>
    <row r="10307" spans="1:16" x14ac:dyDescent="0.25">
      <c r="A10307" s="187" t="s">
        <v>0</v>
      </c>
      <c r="B10307" s="183"/>
      <c r="C10307" s="187" t="s">
        <v>229</v>
      </c>
      <c r="D10307" s="183"/>
      <c r="E10307" s="183"/>
      <c r="F10307" s="183"/>
      <c r="G10307" s="183"/>
      <c r="H10307" s="183"/>
      <c r="I10307" s="183"/>
      <c r="J10307" s="183"/>
      <c r="K10307" s="188">
        <v>1024022.87</v>
      </c>
      <c r="L10307" s="183"/>
      <c r="M10307" s="188">
        <v>539790.51</v>
      </c>
      <c r="N10307" s="183"/>
      <c r="O10307" s="189">
        <v>52.71</v>
      </c>
      <c r="P10307" s="183"/>
    </row>
    <row r="10308" spans="1:16" x14ac:dyDescent="0.25">
      <c r="A10308" s="187" t="s">
        <v>0</v>
      </c>
      <c r="B10308" s="183"/>
      <c r="C10308" s="187" t="s">
        <v>232</v>
      </c>
      <c r="D10308" s="183"/>
      <c r="E10308" s="183"/>
      <c r="F10308" s="183"/>
      <c r="G10308" s="183"/>
      <c r="H10308" s="183"/>
      <c r="I10308" s="183"/>
      <c r="J10308" s="183"/>
      <c r="K10308" s="188">
        <v>1009026.87</v>
      </c>
      <c r="L10308" s="183"/>
      <c r="M10308" s="188">
        <v>527644.16000000003</v>
      </c>
      <c r="N10308" s="183"/>
      <c r="O10308" s="189">
        <v>52.29</v>
      </c>
      <c r="P10308" s="183"/>
    </row>
    <row r="10309" spans="1:16" x14ac:dyDescent="0.25">
      <c r="A10309" s="187" t="s">
        <v>0</v>
      </c>
      <c r="B10309" s="183"/>
      <c r="C10309" s="187" t="s">
        <v>234</v>
      </c>
      <c r="D10309" s="183"/>
      <c r="E10309" s="183"/>
      <c r="F10309" s="183"/>
      <c r="G10309" s="183"/>
      <c r="H10309" s="183"/>
      <c r="I10309" s="183"/>
      <c r="J10309" s="183"/>
      <c r="K10309" s="188">
        <v>1371</v>
      </c>
      <c r="L10309" s="183"/>
      <c r="M10309" s="188">
        <v>642</v>
      </c>
      <c r="N10309" s="183"/>
      <c r="O10309" s="189">
        <v>46.83</v>
      </c>
      <c r="P10309" s="183"/>
    </row>
    <row r="10310" spans="1:16" x14ac:dyDescent="0.25">
      <c r="A10310" s="187" t="s">
        <v>0</v>
      </c>
      <c r="B10310" s="183"/>
      <c r="C10310" s="187" t="s">
        <v>237</v>
      </c>
      <c r="D10310" s="183"/>
      <c r="E10310" s="183"/>
      <c r="F10310" s="183"/>
      <c r="G10310" s="183"/>
      <c r="H10310" s="183"/>
      <c r="I10310" s="183"/>
      <c r="J10310" s="183"/>
      <c r="K10310" s="188">
        <v>13625</v>
      </c>
      <c r="L10310" s="183"/>
      <c r="M10310" s="188">
        <v>11504.35</v>
      </c>
      <c r="N10310" s="183"/>
      <c r="O10310" s="189">
        <v>84.44</v>
      </c>
      <c r="P10310" s="183"/>
    </row>
    <row r="10311" spans="1:16" x14ac:dyDescent="0.25">
      <c r="A10311" s="187" t="s">
        <v>0</v>
      </c>
      <c r="B10311" s="183"/>
      <c r="C10311" s="187" t="s">
        <v>238</v>
      </c>
      <c r="D10311" s="183"/>
      <c r="E10311" s="183"/>
      <c r="F10311" s="183"/>
      <c r="G10311" s="183"/>
      <c r="H10311" s="183"/>
      <c r="I10311" s="183"/>
      <c r="J10311" s="183"/>
      <c r="K10311" s="188">
        <v>5678</v>
      </c>
      <c r="L10311" s="183"/>
      <c r="M10311" s="188">
        <v>6868</v>
      </c>
      <c r="N10311" s="183"/>
      <c r="O10311" s="189">
        <v>120.96</v>
      </c>
      <c r="P10311" s="183"/>
    </row>
    <row r="10312" spans="1:16" x14ac:dyDescent="0.25">
      <c r="A10312" s="187" t="s">
        <v>0</v>
      </c>
      <c r="B10312" s="183"/>
      <c r="C10312" s="187" t="s">
        <v>240</v>
      </c>
      <c r="D10312" s="183"/>
      <c r="E10312" s="183"/>
      <c r="F10312" s="183"/>
      <c r="G10312" s="183"/>
      <c r="H10312" s="183"/>
      <c r="I10312" s="183"/>
      <c r="J10312" s="183"/>
      <c r="K10312" s="188">
        <v>5678</v>
      </c>
      <c r="L10312" s="183"/>
      <c r="M10312" s="188">
        <v>6868</v>
      </c>
      <c r="N10312" s="183"/>
      <c r="O10312" s="189">
        <v>120.96</v>
      </c>
      <c r="P10312" s="183"/>
    </row>
    <row r="10313" spans="1:16" x14ac:dyDescent="0.25">
      <c r="A10313" s="200" t="s">
        <v>0</v>
      </c>
      <c r="B10313" s="183"/>
      <c r="C10313" s="200" t="s">
        <v>1371</v>
      </c>
      <c r="D10313" s="183"/>
      <c r="E10313" s="200" t="s">
        <v>1372</v>
      </c>
      <c r="F10313" s="183"/>
      <c r="G10313" s="183"/>
      <c r="H10313" s="183"/>
      <c r="I10313" s="183"/>
      <c r="J10313" s="183"/>
      <c r="K10313" s="201">
        <v>1106185.73</v>
      </c>
      <c r="L10313" s="183"/>
      <c r="M10313" s="201">
        <v>587699.87</v>
      </c>
      <c r="N10313" s="183"/>
      <c r="O10313" s="196">
        <v>53.13</v>
      </c>
      <c r="P10313" s="183"/>
    </row>
    <row r="10314" spans="1:16" x14ac:dyDescent="0.25">
      <c r="A10314" s="197"/>
      <c r="B10314" s="183"/>
      <c r="C10314" s="197" t="s">
        <v>1373</v>
      </c>
      <c r="D10314" s="183"/>
      <c r="E10314" s="197" t="s">
        <v>1374</v>
      </c>
      <c r="F10314" s="183"/>
      <c r="G10314" s="183"/>
      <c r="H10314" s="183"/>
      <c r="I10314" s="183"/>
      <c r="J10314" s="183"/>
      <c r="K10314" s="198">
        <v>30075.360000000001</v>
      </c>
      <c r="L10314" s="183"/>
      <c r="M10314" s="198">
        <v>12683.67</v>
      </c>
      <c r="N10314" s="183"/>
      <c r="O10314" s="199">
        <v>42.17</v>
      </c>
      <c r="P10314" s="183"/>
    </row>
    <row r="10315" spans="1:16" x14ac:dyDescent="0.25">
      <c r="A10315" s="187" t="s">
        <v>0</v>
      </c>
      <c r="B10315" s="183"/>
      <c r="C10315" s="187" t="s">
        <v>221</v>
      </c>
      <c r="D10315" s="183"/>
      <c r="E10315" s="183"/>
      <c r="F10315" s="183"/>
      <c r="G10315" s="183"/>
      <c r="H10315" s="183"/>
      <c r="I10315" s="183"/>
      <c r="J10315" s="183"/>
      <c r="K10315" s="188">
        <v>30075.360000000001</v>
      </c>
      <c r="L10315" s="183"/>
      <c r="M10315" s="188">
        <v>12683.67</v>
      </c>
      <c r="N10315" s="183"/>
      <c r="O10315" s="189">
        <v>42.17</v>
      </c>
      <c r="P10315" s="183"/>
    </row>
    <row r="10316" spans="1:16" x14ac:dyDescent="0.25">
      <c r="A10316" s="187" t="s">
        <v>0</v>
      </c>
      <c r="B10316" s="183"/>
      <c r="C10316" s="187" t="s">
        <v>228</v>
      </c>
      <c r="D10316" s="183"/>
      <c r="E10316" s="183"/>
      <c r="F10316" s="183"/>
      <c r="G10316" s="183"/>
      <c r="H10316" s="183"/>
      <c r="I10316" s="183"/>
      <c r="J10316" s="183"/>
      <c r="K10316" s="188">
        <v>30075.360000000001</v>
      </c>
      <c r="L10316" s="183"/>
      <c r="M10316" s="188">
        <v>12683.67</v>
      </c>
      <c r="N10316" s="183"/>
      <c r="O10316" s="189">
        <v>42.17</v>
      </c>
      <c r="P10316" s="183"/>
    </row>
    <row r="10317" spans="1:16" x14ac:dyDescent="0.25">
      <c r="A10317" s="206" t="s">
        <v>0</v>
      </c>
      <c r="B10317" s="183"/>
      <c r="C10317" s="206" t="s">
        <v>574</v>
      </c>
      <c r="D10317" s="183"/>
      <c r="E10317" s="206" t="s">
        <v>575</v>
      </c>
      <c r="F10317" s="183"/>
      <c r="G10317" s="183"/>
      <c r="H10317" s="183"/>
      <c r="I10317" s="183"/>
      <c r="J10317" s="183"/>
      <c r="K10317" s="207">
        <v>29425.360000000001</v>
      </c>
      <c r="L10317" s="183"/>
      <c r="M10317" s="207">
        <v>12332.17</v>
      </c>
      <c r="N10317" s="183"/>
      <c r="O10317" s="205">
        <v>41.91</v>
      </c>
      <c r="P10317" s="183"/>
    </row>
    <row r="10318" spans="1:16" x14ac:dyDescent="0.25">
      <c r="A10318" s="203" t="s">
        <v>0</v>
      </c>
      <c r="B10318" s="183"/>
      <c r="C10318" s="203" t="s">
        <v>580</v>
      </c>
      <c r="D10318" s="183"/>
      <c r="E10318" s="203" t="s">
        <v>581</v>
      </c>
      <c r="F10318" s="183"/>
      <c r="G10318" s="183"/>
      <c r="H10318" s="183"/>
      <c r="I10318" s="183"/>
      <c r="J10318" s="183"/>
      <c r="K10318" s="204" t="s">
        <v>0</v>
      </c>
      <c r="L10318" s="183"/>
      <c r="M10318" s="204">
        <v>2845.28</v>
      </c>
      <c r="N10318" s="183"/>
      <c r="O10318" s="202" t="s">
        <v>0</v>
      </c>
      <c r="P10318" s="183"/>
    </row>
    <row r="10319" spans="1:16" x14ac:dyDescent="0.25">
      <c r="A10319" s="203" t="s">
        <v>0</v>
      </c>
      <c r="B10319" s="183"/>
      <c r="C10319" s="203" t="s">
        <v>742</v>
      </c>
      <c r="D10319" s="183"/>
      <c r="E10319" s="203" t="s">
        <v>743</v>
      </c>
      <c r="F10319" s="183"/>
      <c r="G10319" s="183"/>
      <c r="H10319" s="183"/>
      <c r="I10319" s="183"/>
      <c r="J10319" s="183"/>
      <c r="K10319" s="204" t="s">
        <v>0</v>
      </c>
      <c r="L10319" s="183"/>
      <c r="M10319" s="204">
        <v>160</v>
      </c>
      <c r="N10319" s="183"/>
      <c r="O10319" s="202" t="s">
        <v>0</v>
      </c>
      <c r="P10319" s="183"/>
    </row>
    <row r="10320" spans="1:16" x14ac:dyDescent="0.25">
      <c r="A10320" s="203" t="s">
        <v>0</v>
      </c>
      <c r="B10320" s="183"/>
      <c r="C10320" s="203" t="s">
        <v>744</v>
      </c>
      <c r="D10320" s="183"/>
      <c r="E10320" s="203" t="s">
        <v>745</v>
      </c>
      <c r="F10320" s="183"/>
      <c r="G10320" s="183"/>
      <c r="H10320" s="183"/>
      <c r="I10320" s="183"/>
      <c r="J10320" s="183"/>
      <c r="K10320" s="204" t="s">
        <v>0</v>
      </c>
      <c r="L10320" s="183"/>
      <c r="M10320" s="204">
        <v>2253.73</v>
      </c>
      <c r="N10320" s="183"/>
      <c r="O10320" s="202" t="s">
        <v>0</v>
      </c>
      <c r="P10320" s="183"/>
    </row>
    <row r="10321" spans="1:16" x14ac:dyDescent="0.25">
      <c r="A10321" s="203" t="s">
        <v>0</v>
      </c>
      <c r="B10321" s="183"/>
      <c r="C10321" s="203" t="s">
        <v>931</v>
      </c>
      <c r="D10321" s="183"/>
      <c r="E10321" s="203" t="s">
        <v>932</v>
      </c>
      <c r="F10321" s="183"/>
      <c r="G10321" s="183"/>
      <c r="H10321" s="183"/>
      <c r="I10321" s="183"/>
      <c r="J10321" s="183"/>
      <c r="K10321" s="204" t="s">
        <v>0</v>
      </c>
      <c r="L10321" s="183"/>
      <c r="M10321" s="204">
        <v>182.57</v>
      </c>
      <c r="N10321" s="183"/>
      <c r="O10321" s="202" t="s">
        <v>0</v>
      </c>
      <c r="P10321" s="183"/>
    </row>
    <row r="10322" spans="1:16" x14ac:dyDescent="0.25">
      <c r="A10322" s="203" t="s">
        <v>0</v>
      </c>
      <c r="B10322" s="183"/>
      <c r="C10322" s="203" t="s">
        <v>748</v>
      </c>
      <c r="D10322" s="183"/>
      <c r="E10322" s="203" t="s">
        <v>749</v>
      </c>
      <c r="F10322" s="183"/>
      <c r="G10322" s="183"/>
      <c r="H10322" s="183"/>
      <c r="I10322" s="183"/>
      <c r="J10322" s="183"/>
      <c r="K10322" s="204" t="s">
        <v>0</v>
      </c>
      <c r="L10322" s="183"/>
      <c r="M10322" s="204">
        <v>120.73</v>
      </c>
      <c r="N10322" s="183"/>
      <c r="O10322" s="202" t="s">
        <v>0</v>
      </c>
      <c r="P10322" s="183"/>
    </row>
    <row r="10323" spans="1:16" x14ac:dyDescent="0.25">
      <c r="A10323" s="203" t="s">
        <v>0</v>
      </c>
      <c r="B10323" s="183"/>
      <c r="C10323" s="203" t="s">
        <v>750</v>
      </c>
      <c r="D10323" s="183"/>
      <c r="E10323" s="203" t="s">
        <v>751</v>
      </c>
      <c r="F10323" s="183"/>
      <c r="G10323" s="183"/>
      <c r="H10323" s="183"/>
      <c r="I10323" s="183"/>
      <c r="J10323" s="183"/>
      <c r="K10323" s="204" t="s">
        <v>0</v>
      </c>
      <c r="L10323" s="183"/>
      <c r="M10323" s="204">
        <v>506.23</v>
      </c>
      <c r="N10323" s="183"/>
      <c r="O10323" s="202" t="s">
        <v>0</v>
      </c>
      <c r="P10323" s="183"/>
    </row>
    <row r="10324" spans="1:16" x14ac:dyDescent="0.25">
      <c r="A10324" s="203" t="s">
        <v>0</v>
      </c>
      <c r="B10324" s="183"/>
      <c r="C10324" s="203" t="s">
        <v>754</v>
      </c>
      <c r="D10324" s="183"/>
      <c r="E10324" s="203" t="s">
        <v>755</v>
      </c>
      <c r="F10324" s="183"/>
      <c r="G10324" s="183"/>
      <c r="H10324" s="183"/>
      <c r="I10324" s="183"/>
      <c r="J10324" s="183"/>
      <c r="K10324" s="204" t="s">
        <v>0</v>
      </c>
      <c r="L10324" s="183"/>
      <c r="M10324" s="204">
        <v>942.81</v>
      </c>
      <c r="N10324" s="183"/>
      <c r="O10324" s="202" t="s">
        <v>0</v>
      </c>
      <c r="P10324" s="183"/>
    </row>
    <row r="10325" spans="1:16" x14ac:dyDescent="0.25">
      <c r="A10325" s="203" t="s">
        <v>0</v>
      </c>
      <c r="B10325" s="183"/>
      <c r="C10325" s="203" t="s">
        <v>582</v>
      </c>
      <c r="D10325" s="183"/>
      <c r="E10325" s="203" t="s">
        <v>583</v>
      </c>
      <c r="F10325" s="183"/>
      <c r="G10325" s="183"/>
      <c r="H10325" s="183"/>
      <c r="I10325" s="183"/>
      <c r="J10325" s="183"/>
      <c r="K10325" s="204" t="s">
        <v>0</v>
      </c>
      <c r="L10325" s="183"/>
      <c r="M10325" s="204">
        <v>960.7</v>
      </c>
      <c r="N10325" s="183"/>
      <c r="O10325" s="202" t="s">
        <v>0</v>
      </c>
      <c r="P10325" s="183"/>
    </row>
    <row r="10326" spans="1:16" x14ac:dyDescent="0.25">
      <c r="A10326" s="203" t="s">
        <v>0</v>
      </c>
      <c r="B10326" s="183"/>
      <c r="C10326" s="203" t="s">
        <v>594</v>
      </c>
      <c r="D10326" s="183"/>
      <c r="E10326" s="203" t="s">
        <v>595</v>
      </c>
      <c r="F10326" s="183"/>
      <c r="G10326" s="183"/>
      <c r="H10326" s="183"/>
      <c r="I10326" s="183"/>
      <c r="J10326" s="183"/>
      <c r="K10326" s="204" t="s">
        <v>0</v>
      </c>
      <c r="L10326" s="183"/>
      <c r="M10326" s="204">
        <v>63.72</v>
      </c>
      <c r="N10326" s="183"/>
      <c r="O10326" s="202" t="s">
        <v>0</v>
      </c>
      <c r="P10326" s="183"/>
    </row>
    <row r="10327" spans="1:16" x14ac:dyDescent="0.25">
      <c r="A10327" s="203" t="s">
        <v>0</v>
      </c>
      <c r="B10327" s="183"/>
      <c r="C10327" s="203" t="s">
        <v>706</v>
      </c>
      <c r="D10327" s="183"/>
      <c r="E10327" s="203" t="s">
        <v>707</v>
      </c>
      <c r="F10327" s="183"/>
      <c r="G10327" s="183"/>
      <c r="H10327" s="183"/>
      <c r="I10327" s="183"/>
      <c r="J10327" s="183"/>
      <c r="K10327" s="204" t="s">
        <v>0</v>
      </c>
      <c r="L10327" s="183"/>
      <c r="M10327" s="204">
        <v>1893.58</v>
      </c>
      <c r="N10327" s="183"/>
      <c r="O10327" s="202" t="s">
        <v>0</v>
      </c>
      <c r="P10327" s="183"/>
    </row>
    <row r="10328" spans="1:16" x14ac:dyDescent="0.25">
      <c r="A10328" s="203" t="s">
        <v>0</v>
      </c>
      <c r="B10328" s="183"/>
      <c r="C10328" s="203" t="s">
        <v>596</v>
      </c>
      <c r="D10328" s="183"/>
      <c r="E10328" s="203" t="s">
        <v>597</v>
      </c>
      <c r="F10328" s="183"/>
      <c r="G10328" s="183"/>
      <c r="H10328" s="183"/>
      <c r="I10328" s="183"/>
      <c r="J10328" s="183"/>
      <c r="K10328" s="204" t="s">
        <v>0</v>
      </c>
      <c r="L10328" s="183"/>
      <c r="M10328" s="204">
        <v>985.28</v>
      </c>
      <c r="N10328" s="183"/>
      <c r="O10328" s="202" t="s">
        <v>0</v>
      </c>
      <c r="P10328" s="183"/>
    </row>
    <row r="10329" spans="1:16" x14ac:dyDescent="0.25">
      <c r="A10329" s="203" t="s">
        <v>0</v>
      </c>
      <c r="B10329" s="183"/>
      <c r="C10329" s="203" t="s">
        <v>1089</v>
      </c>
      <c r="D10329" s="183"/>
      <c r="E10329" s="203" t="s">
        <v>1090</v>
      </c>
      <c r="F10329" s="183"/>
      <c r="G10329" s="183"/>
      <c r="H10329" s="183"/>
      <c r="I10329" s="183"/>
      <c r="J10329" s="183"/>
      <c r="K10329" s="204" t="s">
        <v>0</v>
      </c>
      <c r="L10329" s="183"/>
      <c r="M10329" s="204">
        <v>157.63</v>
      </c>
      <c r="N10329" s="183"/>
      <c r="O10329" s="202" t="s">
        <v>0</v>
      </c>
      <c r="P10329" s="183"/>
    </row>
    <row r="10330" spans="1:16" x14ac:dyDescent="0.25">
      <c r="A10330" s="203" t="s">
        <v>0</v>
      </c>
      <c r="B10330" s="183"/>
      <c r="C10330" s="203" t="s">
        <v>626</v>
      </c>
      <c r="D10330" s="183"/>
      <c r="E10330" s="203" t="s">
        <v>627</v>
      </c>
      <c r="F10330" s="183"/>
      <c r="G10330" s="183"/>
      <c r="H10330" s="183"/>
      <c r="I10330" s="183"/>
      <c r="J10330" s="183"/>
      <c r="K10330" s="204" t="s">
        <v>0</v>
      </c>
      <c r="L10330" s="183"/>
      <c r="M10330" s="204">
        <v>414.75</v>
      </c>
      <c r="N10330" s="183"/>
      <c r="O10330" s="202" t="s">
        <v>0</v>
      </c>
      <c r="P10330" s="183"/>
    </row>
    <row r="10331" spans="1:16" x14ac:dyDescent="0.25">
      <c r="A10331" s="203" t="s">
        <v>0</v>
      </c>
      <c r="B10331" s="183"/>
      <c r="C10331" s="203" t="s">
        <v>646</v>
      </c>
      <c r="D10331" s="183"/>
      <c r="E10331" s="203" t="s">
        <v>647</v>
      </c>
      <c r="F10331" s="183"/>
      <c r="G10331" s="183"/>
      <c r="H10331" s="183"/>
      <c r="I10331" s="183"/>
      <c r="J10331" s="183"/>
      <c r="K10331" s="204" t="s">
        <v>0</v>
      </c>
      <c r="L10331" s="183"/>
      <c r="M10331" s="204">
        <v>461.77</v>
      </c>
      <c r="N10331" s="183"/>
      <c r="O10331" s="202" t="s">
        <v>0</v>
      </c>
      <c r="P10331" s="183"/>
    </row>
    <row r="10332" spans="1:16" x14ac:dyDescent="0.25">
      <c r="A10332" s="203" t="s">
        <v>0</v>
      </c>
      <c r="B10332" s="183"/>
      <c r="C10332" s="203" t="s">
        <v>648</v>
      </c>
      <c r="D10332" s="183"/>
      <c r="E10332" s="203" t="s">
        <v>649</v>
      </c>
      <c r="F10332" s="183"/>
      <c r="G10332" s="183"/>
      <c r="H10332" s="183"/>
      <c r="I10332" s="183"/>
      <c r="J10332" s="183"/>
      <c r="K10332" s="204" t="s">
        <v>0</v>
      </c>
      <c r="L10332" s="183"/>
      <c r="M10332" s="204">
        <v>275</v>
      </c>
      <c r="N10332" s="183"/>
      <c r="O10332" s="202" t="s">
        <v>0</v>
      </c>
      <c r="P10332" s="183"/>
    </row>
    <row r="10333" spans="1:16" x14ac:dyDescent="0.25">
      <c r="A10333" s="203" t="s">
        <v>0</v>
      </c>
      <c r="B10333" s="183"/>
      <c r="C10333" s="203" t="s">
        <v>600</v>
      </c>
      <c r="D10333" s="183"/>
      <c r="E10333" s="203" t="s">
        <v>601</v>
      </c>
      <c r="F10333" s="183"/>
      <c r="G10333" s="183"/>
      <c r="H10333" s="183"/>
      <c r="I10333" s="183"/>
      <c r="J10333" s="183"/>
      <c r="K10333" s="204" t="s">
        <v>0</v>
      </c>
      <c r="L10333" s="183"/>
      <c r="M10333" s="204">
        <v>108.39</v>
      </c>
      <c r="N10333" s="183"/>
      <c r="O10333" s="202" t="s">
        <v>0</v>
      </c>
      <c r="P10333" s="183"/>
    </row>
    <row r="10334" spans="1:16" x14ac:dyDescent="0.25">
      <c r="A10334" s="206" t="s">
        <v>0</v>
      </c>
      <c r="B10334" s="183"/>
      <c r="C10334" s="206" t="s">
        <v>652</v>
      </c>
      <c r="D10334" s="183"/>
      <c r="E10334" s="206" t="s">
        <v>653</v>
      </c>
      <c r="F10334" s="183"/>
      <c r="G10334" s="183"/>
      <c r="H10334" s="183"/>
      <c r="I10334" s="183"/>
      <c r="J10334" s="183"/>
      <c r="K10334" s="207">
        <v>650</v>
      </c>
      <c r="L10334" s="183"/>
      <c r="M10334" s="207">
        <v>351.5</v>
      </c>
      <c r="N10334" s="183"/>
      <c r="O10334" s="205">
        <v>54.08</v>
      </c>
      <c r="P10334" s="183"/>
    </row>
    <row r="10335" spans="1:16" x14ac:dyDescent="0.25">
      <c r="A10335" s="203" t="s">
        <v>0</v>
      </c>
      <c r="B10335" s="183"/>
      <c r="C10335" s="203" t="s">
        <v>654</v>
      </c>
      <c r="D10335" s="183"/>
      <c r="E10335" s="203" t="s">
        <v>655</v>
      </c>
      <c r="F10335" s="183"/>
      <c r="G10335" s="183"/>
      <c r="H10335" s="183"/>
      <c r="I10335" s="183"/>
      <c r="J10335" s="183"/>
      <c r="K10335" s="204" t="s">
        <v>0</v>
      </c>
      <c r="L10335" s="183"/>
      <c r="M10335" s="204">
        <v>351.5</v>
      </c>
      <c r="N10335" s="183"/>
      <c r="O10335" s="202" t="s">
        <v>0</v>
      </c>
      <c r="P10335" s="183"/>
    </row>
    <row r="10336" spans="1:16" x14ac:dyDescent="0.25">
      <c r="A10336" s="197"/>
      <c r="B10336" s="183"/>
      <c r="C10336" s="197" t="s">
        <v>1646</v>
      </c>
      <c r="D10336" s="183"/>
      <c r="E10336" s="197" t="s">
        <v>1647</v>
      </c>
      <c r="F10336" s="183"/>
      <c r="G10336" s="183"/>
      <c r="H10336" s="183"/>
      <c r="I10336" s="183"/>
      <c r="J10336" s="183"/>
      <c r="K10336" s="198">
        <v>57978.79</v>
      </c>
      <c r="L10336" s="183"/>
      <c r="M10336" s="198">
        <v>36778.25</v>
      </c>
      <c r="N10336" s="183"/>
      <c r="O10336" s="199">
        <v>63.43</v>
      </c>
      <c r="P10336" s="183"/>
    </row>
    <row r="10337" spans="1:16" x14ac:dyDescent="0.25">
      <c r="A10337" s="187" t="s">
        <v>0</v>
      </c>
      <c r="B10337" s="183"/>
      <c r="C10337" s="187" t="s">
        <v>221</v>
      </c>
      <c r="D10337" s="183"/>
      <c r="E10337" s="183"/>
      <c r="F10337" s="183"/>
      <c r="G10337" s="183"/>
      <c r="H10337" s="183"/>
      <c r="I10337" s="183"/>
      <c r="J10337" s="183"/>
      <c r="K10337" s="188">
        <v>57978.79</v>
      </c>
      <c r="L10337" s="183"/>
      <c r="M10337" s="188">
        <v>36778.25</v>
      </c>
      <c r="N10337" s="183"/>
      <c r="O10337" s="189">
        <v>63.43</v>
      </c>
      <c r="P10337" s="183"/>
    </row>
    <row r="10338" spans="1:16" x14ac:dyDescent="0.25">
      <c r="A10338" s="187" t="s">
        <v>0</v>
      </c>
      <c r="B10338" s="183"/>
      <c r="C10338" s="187" t="s">
        <v>228</v>
      </c>
      <c r="D10338" s="183"/>
      <c r="E10338" s="183"/>
      <c r="F10338" s="183"/>
      <c r="G10338" s="183"/>
      <c r="H10338" s="183"/>
      <c r="I10338" s="183"/>
      <c r="J10338" s="183"/>
      <c r="K10338" s="188">
        <v>57978.79</v>
      </c>
      <c r="L10338" s="183"/>
      <c r="M10338" s="188">
        <v>36778.25</v>
      </c>
      <c r="N10338" s="183"/>
      <c r="O10338" s="189">
        <v>63.43</v>
      </c>
      <c r="P10338" s="183"/>
    </row>
    <row r="10339" spans="1:16" x14ac:dyDescent="0.25">
      <c r="A10339" s="206" t="s">
        <v>0</v>
      </c>
      <c r="B10339" s="183"/>
      <c r="C10339" s="206" t="s">
        <v>574</v>
      </c>
      <c r="D10339" s="183"/>
      <c r="E10339" s="206" t="s">
        <v>575</v>
      </c>
      <c r="F10339" s="183"/>
      <c r="G10339" s="183"/>
      <c r="H10339" s="183"/>
      <c r="I10339" s="183"/>
      <c r="J10339" s="183"/>
      <c r="K10339" s="207">
        <v>57978.79</v>
      </c>
      <c r="L10339" s="183"/>
      <c r="M10339" s="207">
        <v>36778.25</v>
      </c>
      <c r="N10339" s="183"/>
      <c r="O10339" s="205">
        <v>63.43</v>
      </c>
      <c r="P10339" s="183"/>
    </row>
    <row r="10340" spans="1:16" x14ac:dyDescent="0.25">
      <c r="A10340" s="203" t="s">
        <v>0</v>
      </c>
      <c r="B10340" s="183"/>
      <c r="C10340" s="203" t="s">
        <v>576</v>
      </c>
      <c r="D10340" s="183"/>
      <c r="E10340" s="203" t="s">
        <v>577</v>
      </c>
      <c r="F10340" s="183"/>
      <c r="G10340" s="183"/>
      <c r="H10340" s="183"/>
      <c r="I10340" s="183"/>
      <c r="J10340" s="183"/>
      <c r="K10340" s="204" t="s">
        <v>0</v>
      </c>
      <c r="L10340" s="183"/>
      <c r="M10340" s="204">
        <v>25163.68</v>
      </c>
      <c r="N10340" s="183"/>
      <c r="O10340" s="202" t="s">
        <v>0</v>
      </c>
      <c r="P10340" s="183"/>
    </row>
    <row r="10341" spans="1:16" x14ac:dyDescent="0.25">
      <c r="A10341" s="203" t="s">
        <v>0</v>
      </c>
      <c r="B10341" s="183"/>
      <c r="C10341" s="203" t="s">
        <v>746</v>
      </c>
      <c r="D10341" s="183"/>
      <c r="E10341" s="203" t="s">
        <v>747</v>
      </c>
      <c r="F10341" s="183"/>
      <c r="G10341" s="183"/>
      <c r="H10341" s="183"/>
      <c r="I10341" s="183"/>
      <c r="J10341" s="183"/>
      <c r="K10341" s="204" t="s">
        <v>0</v>
      </c>
      <c r="L10341" s="183"/>
      <c r="M10341" s="204">
        <v>7577.57</v>
      </c>
      <c r="N10341" s="183"/>
      <c r="O10341" s="202" t="s">
        <v>0</v>
      </c>
      <c r="P10341" s="183"/>
    </row>
    <row r="10342" spans="1:16" x14ac:dyDescent="0.25">
      <c r="A10342" s="203" t="s">
        <v>0</v>
      </c>
      <c r="B10342" s="183"/>
      <c r="C10342" s="203" t="s">
        <v>596</v>
      </c>
      <c r="D10342" s="183"/>
      <c r="E10342" s="203" t="s">
        <v>597</v>
      </c>
      <c r="F10342" s="183"/>
      <c r="G10342" s="183"/>
      <c r="H10342" s="183"/>
      <c r="I10342" s="183"/>
      <c r="J10342" s="183"/>
      <c r="K10342" s="204" t="s">
        <v>0</v>
      </c>
      <c r="L10342" s="183"/>
      <c r="M10342" s="204">
        <v>821.94</v>
      </c>
      <c r="N10342" s="183"/>
      <c r="O10342" s="202" t="s">
        <v>0</v>
      </c>
      <c r="P10342" s="183"/>
    </row>
    <row r="10343" spans="1:16" x14ac:dyDescent="0.25">
      <c r="A10343" s="203" t="s">
        <v>0</v>
      </c>
      <c r="B10343" s="183"/>
      <c r="C10343" s="203" t="s">
        <v>1089</v>
      </c>
      <c r="D10343" s="183"/>
      <c r="E10343" s="203" t="s">
        <v>1090</v>
      </c>
      <c r="F10343" s="183"/>
      <c r="G10343" s="183"/>
      <c r="H10343" s="183"/>
      <c r="I10343" s="183"/>
      <c r="J10343" s="183"/>
      <c r="K10343" s="204" t="s">
        <v>0</v>
      </c>
      <c r="L10343" s="183"/>
      <c r="M10343" s="204">
        <v>2560</v>
      </c>
      <c r="N10343" s="183"/>
      <c r="O10343" s="202" t="s">
        <v>0</v>
      </c>
      <c r="P10343" s="183"/>
    </row>
    <row r="10344" spans="1:16" x14ac:dyDescent="0.25">
      <c r="A10344" s="203" t="s">
        <v>0</v>
      </c>
      <c r="B10344" s="183"/>
      <c r="C10344" s="203" t="s">
        <v>756</v>
      </c>
      <c r="D10344" s="183"/>
      <c r="E10344" s="203" t="s">
        <v>757</v>
      </c>
      <c r="F10344" s="183"/>
      <c r="G10344" s="183"/>
      <c r="H10344" s="183"/>
      <c r="I10344" s="183"/>
      <c r="J10344" s="183"/>
      <c r="K10344" s="204" t="s">
        <v>0</v>
      </c>
      <c r="L10344" s="183"/>
      <c r="M10344" s="204">
        <v>655.05999999999995</v>
      </c>
      <c r="N10344" s="183"/>
      <c r="O10344" s="202" t="s">
        <v>0</v>
      </c>
      <c r="P10344" s="183"/>
    </row>
    <row r="10345" spans="1:16" x14ac:dyDescent="0.25">
      <c r="A10345" s="197"/>
      <c r="B10345" s="183"/>
      <c r="C10345" s="197" t="s">
        <v>1648</v>
      </c>
      <c r="D10345" s="183"/>
      <c r="E10345" s="197" t="s">
        <v>1649</v>
      </c>
      <c r="F10345" s="183"/>
      <c r="G10345" s="183"/>
      <c r="H10345" s="183"/>
      <c r="I10345" s="183"/>
      <c r="J10345" s="183"/>
      <c r="K10345" s="198">
        <v>12625</v>
      </c>
      <c r="L10345" s="183"/>
      <c r="M10345" s="198">
        <v>12588.48</v>
      </c>
      <c r="N10345" s="183"/>
      <c r="O10345" s="199">
        <v>99.71</v>
      </c>
      <c r="P10345" s="183"/>
    </row>
    <row r="10346" spans="1:16" x14ac:dyDescent="0.25">
      <c r="A10346" s="187" t="s">
        <v>0</v>
      </c>
      <c r="B10346" s="183"/>
      <c r="C10346" s="187" t="s">
        <v>218</v>
      </c>
      <c r="D10346" s="183"/>
      <c r="E10346" s="183"/>
      <c r="F10346" s="183"/>
      <c r="G10346" s="183"/>
      <c r="H10346" s="183"/>
      <c r="I10346" s="183"/>
      <c r="J10346" s="183"/>
      <c r="K10346" s="188">
        <v>0</v>
      </c>
      <c r="L10346" s="183"/>
      <c r="M10346" s="188">
        <v>544.13</v>
      </c>
      <c r="N10346" s="183"/>
      <c r="O10346" s="189" t="s">
        <v>0</v>
      </c>
      <c r="P10346" s="183"/>
    </row>
    <row r="10347" spans="1:16" x14ac:dyDescent="0.25">
      <c r="A10347" s="187" t="s">
        <v>0</v>
      </c>
      <c r="B10347" s="183"/>
      <c r="C10347" s="187" t="s">
        <v>220</v>
      </c>
      <c r="D10347" s="183"/>
      <c r="E10347" s="183"/>
      <c r="F10347" s="183"/>
      <c r="G10347" s="183"/>
      <c r="H10347" s="183"/>
      <c r="I10347" s="183"/>
      <c r="J10347" s="183"/>
      <c r="K10347" s="188">
        <v>0</v>
      </c>
      <c r="L10347" s="183"/>
      <c r="M10347" s="188">
        <v>544.13</v>
      </c>
      <c r="N10347" s="183"/>
      <c r="O10347" s="189" t="s">
        <v>0</v>
      </c>
      <c r="P10347" s="183"/>
    </row>
    <row r="10348" spans="1:16" x14ac:dyDescent="0.25">
      <c r="A10348" s="206" t="s">
        <v>0</v>
      </c>
      <c r="B10348" s="183"/>
      <c r="C10348" s="206" t="s">
        <v>574</v>
      </c>
      <c r="D10348" s="183"/>
      <c r="E10348" s="206" t="s">
        <v>575</v>
      </c>
      <c r="F10348" s="183"/>
      <c r="G10348" s="183"/>
      <c r="H10348" s="183"/>
      <c r="I10348" s="183"/>
      <c r="J10348" s="183"/>
      <c r="K10348" s="207">
        <v>0</v>
      </c>
      <c r="L10348" s="183"/>
      <c r="M10348" s="207">
        <v>544.13</v>
      </c>
      <c r="N10348" s="183"/>
      <c r="O10348" s="205" t="s">
        <v>0</v>
      </c>
      <c r="P10348" s="183"/>
    </row>
    <row r="10349" spans="1:16" x14ac:dyDescent="0.25">
      <c r="A10349" s="203" t="s">
        <v>0</v>
      </c>
      <c r="B10349" s="183"/>
      <c r="C10349" s="203" t="s">
        <v>648</v>
      </c>
      <c r="D10349" s="183"/>
      <c r="E10349" s="203" t="s">
        <v>649</v>
      </c>
      <c r="F10349" s="183"/>
      <c r="G10349" s="183"/>
      <c r="H10349" s="183"/>
      <c r="I10349" s="183"/>
      <c r="J10349" s="183"/>
      <c r="K10349" s="204" t="s">
        <v>0</v>
      </c>
      <c r="L10349" s="183"/>
      <c r="M10349" s="204">
        <v>119</v>
      </c>
      <c r="N10349" s="183"/>
      <c r="O10349" s="202" t="s">
        <v>0</v>
      </c>
      <c r="P10349" s="183"/>
    </row>
    <row r="10350" spans="1:16" x14ac:dyDescent="0.25">
      <c r="A10350" s="203" t="s">
        <v>0</v>
      </c>
      <c r="B10350" s="183"/>
      <c r="C10350" s="203" t="s">
        <v>600</v>
      </c>
      <c r="D10350" s="183"/>
      <c r="E10350" s="203" t="s">
        <v>601</v>
      </c>
      <c r="F10350" s="183"/>
      <c r="G10350" s="183"/>
      <c r="H10350" s="183"/>
      <c r="I10350" s="183"/>
      <c r="J10350" s="183"/>
      <c r="K10350" s="204" t="s">
        <v>0</v>
      </c>
      <c r="L10350" s="183"/>
      <c r="M10350" s="204">
        <v>425.13</v>
      </c>
      <c r="N10350" s="183"/>
      <c r="O10350" s="202" t="s">
        <v>0</v>
      </c>
      <c r="P10350" s="183"/>
    </row>
    <row r="10351" spans="1:16" x14ac:dyDescent="0.25">
      <c r="A10351" s="187" t="s">
        <v>0</v>
      </c>
      <c r="B10351" s="183"/>
      <c r="C10351" s="187" t="s">
        <v>229</v>
      </c>
      <c r="D10351" s="183"/>
      <c r="E10351" s="183"/>
      <c r="F10351" s="183"/>
      <c r="G10351" s="183"/>
      <c r="H10351" s="183"/>
      <c r="I10351" s="183"/>
      <c r="J10351" s="183"/>
      <c r="K10351" s="188">
        <v>12625</v>
      </c>
      <c r="L10351" s="183"/>
      <c r="M10351" s="188">
        <v>10604.35</v>
      </c>
      <c r="N10351" s="183"/>
      <c r="O10351" s="189">
        <v>83.99</v>
      </c>
      <c r="P10351" s="183"/>
    </row>
    <row r="10352" spans="1:16" x14ac:dyDescent="0.25">
      <c r="A10352" s="187" t="s">
        <v>0</v>
      </c>
      <c r="B10352" s="183"/>
      <c r="C10352" s="187" t="s">
        <v>237</v>
      </c>
      <c r="D10352" s="183"/>
      <c r="E10352" s="183"/>
      <c r="F10352" s="183"/>
      <c r="G10352" s="183"/>
      <c r="H10352" s="183"/>
      <c r="I10352" s="183"/>
      <c r="J10352" s="183"/>
      <c r="K10352" s="188">
        <v>12625</v>
      </c>
      <c r="L10352" s="183"/>
      <c r="M10352" s="188">
        <v>10604.35</v>
      </c>
      <c r="N10352" s="183"/>
      <c r="O10352" s="189">
        <v>83.99</v>
      </c>
      <c r="P10352" s="183"/>
    </row>
    <row r="10353" spans="1:16" x14ac:dyDescent="0.25">
      <c r="A10353" s="206" t="s">
        <v>0</v>
      </c>
      <c r="B10353" s="183"/>
      <c r="C10353" s="206" t="s">
        <v>574</v>
      </c>
      <c r="D10353" s="183"/>
      <c r="E10353" s="206" t="s">
        <v>575</v>
      </c>
      <c r="F10353" s="183"/>
      <c r="G10353" s="183"/>
      <c r="H10353" s="183"/>
      <c r="I10353" s="183"/>
      <c r="J10353" s="183"/>
      <c r="K10353" s="207">
        <v>12625</v>
      </c>
      <c r="L10353" s="183"/>
      <c r="M10353" s="207">
        <v>10604.35</v>
      </c>
      <c r="N10353" s="183"/>
      <c r="O10353" s="205">
        <v>83.99</v>
      </c>
      <c r="P10353" s="183"/>
    </row>
    <row r="10354" spans="1:16" x14ac:dyDescent="0.25">
      <c r="A10354" s="203" t="s">
        <v>0</v>
      </c>
      <c r="B10354" s="183"/>
      <c r="C10354" s="203" t="s">
        <v>580</v>
      </c>
      <c r="D10354" s="183"/>
      <c r="E10354" s="203" t="s">
        <v>581</v>
      </c>
      <c r="F10354" s="183"/>
      <c r="G10354" s="183"/>
      <c r="H10354" s="183"/>
      <c r="I10354" s="183"/>
      <c r="J10354" s="183"/>
      <c r="K10354" s="204" t="s">
        <v>0</v>
      </c>
      <c r="L10354" s="183"/>
      <c r="M10354" s="204">
        <v>1621.73</v>
      </c>
      <c r="N10354" s="183"/>
      <c r="O10354" s="202" t="s">
        <v>0</v>
      </c>
      <c r="P10354" s="183"/>
    </row>
    <row r="10355" spans="1:16" x14ac:dyDescent="0.25">
      <c r="A10355" s="203" t="s">
        <v>0</v>
      </c>
      <c r="B10355" s="183"/>
      <c r="C10355" s="203" t="s">
        <v>931</v>
      </c>
      <c r="D10355" s="183"/>
      <c r="E10355" s="203" t="s">
        <v>932</v>
      </c>
      <c r="F10355" s="183"/>
      <c r="G10355" s="183"/>
      <c r="H10355" s="183"/>
      <c r="I10355" s="183"/>
      <c r="J10355" s="183"/>
      <c r="K10355" s="204" t="s">
        <v>0</v>
      </c>
      <c r="L10355" s="183"/>
      <c r="M10355" s="204">
        <v>466.86</v>
      </c>
      <c r="N10355" s="183"/>
      <c r="O10355" s="202" t="s">
        <v>0</v>
      </c>
      <c r="P10355" s="183"/>
    </row>
    <row r="10356" spans="1:16" x14ac:dyDescent="0.25">
      <c r="A10356" s="203" t="s">
        <v>0</v>
      </c>
      <c r="B10356" s="183"/>
      <c r="C10356" s="203" t="s">
        <v>754</v>
      </c>
      <c r="D10356" s="183"/>
      <c r="E10356" s="203" t="s">
        <v>755</v>
      </c>
      <c r="F10356" s="183"/>
      <c r="G10356" s="183"/>
      <c r="H10356" s="183"/>
      <c r="I10356" s="183"/>
      <c r="J10356" s="183"/>
      <c r="K10356" s="204" t="s">
        <v>0</v>
      </c>
      <c r="L10356" s="183"/>
      <c r="M10356" s="204">
        <v>6150</v>
      </c>
      <c r="N10356" s="183"/>
      <c r="O10356" s="202" t="s">
        <v>0</v>
      </c>
      <c r="P10356" s="183"/>
    </row>
    <row r="10357" spans="1:16" x14ac:dyDescent="0.25">
      <c r="A10357" s="203" t="s">
        <v>0</v>
      </c>
      <c r="B10357" s="183"/>
      <c r="C10357" s="203" t="s">
        <v>594</v>
      </c>
      <c r="D10357" s="183"/>
      <c r="E10357" s="203" t="s">
        <v>595</v>
      </c>
      <c r="F10357" s="183"/>
      <c r="G10357" s="183"/>
      <c r="H10357" s="183"/>
      <c r="I10357" s="183"/>
      <c r="J10357" s="183"/>
      <c r="K10357" s="204" t="s">
        <v>0</v>
      </c>
      <c r="L10357" s="183"/>
      <c r="M10357" s="204">
        <v>1175</v>
      </c>
      <c r="N10357" s="183"/>
      <c r="O10357" s="202" t="s">
        <v>0</v>
      </c>
      <c r="P10357" s="183"/>
    </row>
    <row r="10358" spans="1:16" x14ac:dyDescent="0.25">
      <c r="A10358" s="203" t="s">
        <v>0</v>
      </c>
      <c r="B10358" s="183"/>
      <c r="C10358" s="203" t="s">
        <v>626</v>
      </c>
      <c r="D10358" s="183"/>
      <c r="E10358" s="203" t="s">
        <v>627</v>
      </c>
      <c r="F10358" s="183"/>
      <c r="G10358" s="183"/>
      <c r="H10358" s="183"/>
      <c r="I10358" s="183"/>
      <c r="J10358" s="183"/>
      <c r="K10358" s="204" t="s">
        <v>0</v>
      </c>
      <c r="L10358" s="183"/>
      <c r="M10358" s="204">
        <v>1190.76</v>
      </c>
      <c r="N10358" s="183"/>
      <c r="O10358" s="202" t="s">
        <v>0</v>
      </c>
      <c r="P10358" s="183"/>
    </row>
    <row r="10359" spans="1:16" x14ac:dyDescent="0.25">
      <c r="A10359" s="187" t="s">
        <v>0</v>
      </c>
      <c r="B10359" s="183"/>
      <c r="C10359" s="187" t="s">
        <v>238</v>
      </c>
      <c r="D10359" s="183"/>
      <c r="E10359" s="183"/>
      <c r="F10359" s="183"/>
      <c r="G10359" s="183"/>
      <c r="H10359" s="183"/>
      <c r="I10359" s="183"/>
      <c r="J10359" s="183"/>
      <c r="K10359" s="188">
        <v>0</v>
      </c>
      <c r="L10359" s="183"/>
      <c r="M10359" s="188">
        <v>1440</v>
      </c>
      <c r="N10359" s="183"/>
      <c r="O10359" s="189" t="s">
        <v>0</v>
      </c>
      <c r="P10359" s="183"/>
    </row>
    <row r="10360" spans="1:16" x14ac:dyDescent="0.25">
      <c r="A10360" s="187" t="s">
        <v>0</v>
      </c>
      <c r="B10360" s="183"/>
      <c r="C10360" s="187" t="s">
        <v>240</v>
      </c>
      <c r="D10360" s="183"/>
      <c r="E10360" s="183"/>
      <c r="F10360" s="183"/>
      <c r="G10360" s="183"/>
      <c r="H10360" s="183"/>
      <c r="I10360" s="183"/>
      <c r="J10360" s="183"/>
      <c r="K10360" s="188">
        <v>0</v>
      </c>
      <c r="L10360" s="183"/>
      <c r="M10360" s="188">
        <v>1440</v>
      </c>
      <c r="N10360" s="183"/>
      <c r="O10360" s="189" t="s">
        <v>0</v>
      </c>
      <c r="P10360" s="183"/>
    </row>
    <row r="10361" spans="1:16" x14ac:dyDescent="0.25">
      <c r="A10361" s="206" t="s">
        <v>0</v>
      </c>
      <c r="B10361" s="183"/>
      <c r="C10361" s="206" t="s">
        <v>574</v>
      </c>
      <c r="D10361" s="183"/>
      <c r="E10361" s="206" t="s">
        <v>575</v>
      </c>
      <c r="F10361" s="183"/>
      <c r="G10361" s="183"/>
      <c r="H10361" s="183"/>
      <c r="I10361" s="183"/>
      <c r="J10361" s="183"/>
      <c r="K10361" s="207">
        <v>0</v>
      </c>
      <c r="L10361" s="183"/>
      <c r="M10361" s="207">
        <v>1440</v>
      </c>
      <c r="N10361" s="183"/>
      <c r="O10361" s="205" t="s">
        <v>0</v>
      </c>
      <c r="P10361" s="183"/>
    </row>
    <row r="10362" spans="1:16" x14ac:dyDescent="0.25">
      <c r="A10362" s="203" t="s">
        <v>0</v>
      </c>
      <c r="B10362" s="183"/>
      <c r="C10362" s="203" t="s">
        <v>580</v>
      </c>
      <c r="D10362" s="183"/>
      <c r="E10362" s="203" t="s">
        <v>581</v>
      </c>
      <c r="F10362" s="183"/>
      <c r="G10362" s="183"/>
      <c r="H10362" s="183"/>
      <c r="I10362" s="183"/>
      <c r="J10362" s="183"/>
      <c r="K10362" s="204" t="s">
        <v>0</v>
      </c>
      <c r="L10362" s="183"/>
      <c r="M10362" s="204">
        <v>1440</v>
      </c>
      <c r="N10362" s="183"/>
      <c r="O10362" s="202" t="s">
        <v>0</v>
      </c>
      <c r="P10362" s="183"/>
    </row>
    <row r="10363" spans="1:16" x14ac:dyDescent="0.25">
      <c r="A10363" s="197"/>
      <c r="B10363" s="183"/>
      <c r="C10363" s="197" t="s">
        <v>1650</v>
      </c>
      <c r="D10363" s="183"/>
      <c r="E10363" s="197" t="s">
        <v>1651</v>
      </c>
      <c r="F10363" s="183"/>
      <c r="G10363" s="183"/>
      <c r="H10363" s="183"/>
      <c r="I10363" s="183"/>
      <c r="J10363" s="183"/>
      <c r="K10363" s="198">
        <v>1005506.58</v>
      </c>
      <c r="L10363" s="183"/>
      <c r="M10363" s="198">
        <v>525649.47</v>
      </c>
      <c r="N10363" s="183"/>
      <c r="O10363" s="199">
        <v>52.28</v>
      </c>
      <c r="P10363" s="183"/>
    </row>
    <row r="10364" spans="1:16" x14ac:dyDescent="0.25">
      <c r="A10364" s="187" t="s">
        <v>0</v>
      </c>
      <c r="B10364" s="183"/>
      <c r="C10364" s="187" t="s">
        <v>229</v>
      </c>
      <c r="D10364" s="183"/>
      <c r="E10364" s="183"/>
      <c r="F10364" s="183"/>
      <c r="G10364" s="183"/>
      <c r="H10364" s="183"/>
      <c r="I10364" s="183"/>
      <c r="J10364" s="183"/>
      <c r="K10364" s="188">
        <v>1005506.58</v>
      </c>
      <c r="L10364" s="183"/>
      <c r="M10364" s="188">
        <v>525649.47</v>
      </c>
      <c r="N10364" s="183"/>
      <c r="O10364" s="189">
        <v>52.28</v>
      </c>
      <c r="P10364" s="183"/>
    </row>
    <row r="10365" spans="1:16" x14ac:dyDescent="0.25">
      <c r="A10365" s="187" t="s">
        <v>0</v>
      </c>
      <c r="B10365" s="183"/>
      <c r="C10365" s="187" t="s">
        <v>232</v>
      </c>
      <c r="D10365" s="183"/>
      <c r="E10365" s="183"/>
      <c r="F10365" s="183"/>
      <c r="G10365" s="183"/>
      <c r="H10365" s="183"/>
      <c r="I10365" s="183"/>
      <c r="J10365" s="183"/>
      <c r="K10365" s="188">
        <v>1005506.58</v>
      </c>
      <c r="L10365" s="183"/>
      <c r="M10365" s="188">
        <v>525649.47</v>
      </c>
      <c r="N10365" s="183"/>
      <c r="O10365" s="189">
        <v>52.28</v>
      </c>
      <c r="P10365" s="183"/>
    </row>
    <row r="10366" spans="1:16" x14ac:dyDescent="0.25">
      <c r="A10366" s="206" t="s">
        <v>0</v>
      </c>
      <c r="B10366" s="183"/>
      <c r="C10366" s="206" t="s">
        <v>564</v>
      </c>
      <c r="D10366" s="183"/>
      <c r="E10366" s="206" t="s">
        <v>565</v>
      </c>
      <c r="F10366" s="183"/>
      <c r="G10366" s="183"/>
      <c r="H10366" s="183"/>
      <c r="I10366" s="183"/>
      <c r="J10366" s="183"/>
      <c r="K10366" s="207">
        <v>1003490.58</v>
      </c>
      <c r="L10366" s="183"/>
      <c r="M10366" s="207">
        <v>524641.47</v>
      </c>
      <c r="N10366" s="183"/>
      <c r="O10366" s="205">
        <v>52.28</v>
      </c>
      <c r="P10366" s="183"/>
    </row>
    <row r="10367" spans="1:16" x14ac:dyDescent="0.25">
      <c r="A10367" s="203" t="s">
        <v>0</v>
      </c>
      <c r="B10367" s="183"/>
      <c r="C10367" s="203" t="s">
        <v>566</v>
      </c>
      <c r="D10367" s="183"/>
      <c r="E10367" s="203" t="s">
        <v>567</v>
      </c>
      <c r="F10367" s="183"/>
      <c r="G10367" s="183"/>
      <c r="H10367" s="183"/>
      <c r="I10367" s="183"/>
      <c r="J10367" s="183"/>
      <c r="K10367" s="204" t="s">
        <v>0</v>
      </c>
      <c r="L10367" s="183"/>
      <c r="M10367" s="204">
        <v>347530.52</v>
      </c>
      <c r="N10367" s="183"/>
      <c r="O10367" s="202" t="s">
        <v>0</v>
      </c>
      <c r="P10367" s="183"/>
    </row>
    <row r="10368" spans="1:16" x14ac:dyDescent="0.25">
      <c r="A10368" s="203" t="s">
        <v>0</v>
      </c>
      <c r="B10368" s="183"/>
      <c r="C10368" s="203" t="s">
        <v>572</v>
      </c>
      <c r="D10368" s="183"/>
      <c r="E10368" s="203" t="s">
        <v>573</v>
      </c>
      <c r="F10368" s="183"/>
      <c r="G10368" s="183"/>
      <c r="H10368" s="183"/>
      <c r="I10368" s="183"/>
      <c r="J10368" s="183"/>
      <c r="K10368" s="204" t="s">
        <v>0</v>
      </c>
      <c r="L10368" s="183"/>
      <c r="M10368" s="204">
        <v>21356.25</v>
      </c>
      <c r="N10368" s="183"/>
      <c r="O10368" s="202" t="s">
        <v>0</v>
      </c>
      <c r="P10368" s="183"/>
    </row>
    <row r="10369" spans="1:16" x14ac:dyDescent="0.25">
      <c r="A10369" s="203" t="s">
        <v>0</v>
      </c>
      <c r="B10369" s="183"/>
      <c r="C10369" s="203" t="s">
        <v>1670</v>
      </c>
      <c r="D10369" s="183"/>
      <c r="E10369" s="203" t="s">
        <v>1671</v>
      </c>
      <c r="F10369" s="183"/>
      <c r="G10369" s="183"/>
      <c r="H10369" s="183"/>
      <c r="I10369" s="183"/>
      <c r="J10369" s="183"/>
      <c r="K10369" s="204" t="s">
        <v>0</v>
      </c>
      <c r="L10369" s="183"/>
      <c r="M10369" s="204">
        <v>84474.03</v>
      </c>
      <c r="N10369" s="183"/>
      <c r="O10369" s="202" t="s">
        <v>0</v>
      </c>
      <c r="P10369" s="183"/>
    </row>
    <row r="10370" spans="1:16" x14ac:dyDescent="0.25">
      <c r="A10370" s="203" t="s">
        <v>0</v>
      </c>
      <c r="B10370" s="183"/>
      <c r="C10370" s="203" t="s">
        <v>568</v>
      </c>
      <c r="D10370" s="183"/>
      <c r="E10370" s="203" t="s">
        <v>569</v>
      </c>
      <c r="F10370" s="183"/>
      <c r="G10370" s="183"/>
      <c r="H10370" s="183"/>
      <c r="I10370" s="183"/>
      <c r="J10370" s="183"/>
      <c r="K10370" s="204" t="s">
        <v>0</v>
      </c>
      <c r="L10370" s="183"/>
      <c r="M10370" s="204">
        <v>71280.67</v>
      </c>
      <c r="N10370" s="183"/>
      <c r="O10370" s="202" t="s">
        <v>0</v>
      </c>
      <c r="P10370" s="183"/>
    </row>
    <row r="10371" spans="1:16" x14ac:dyDescent="0.25">
      <c r="A10371" s="206" t="s">
        <v>0</v>
      </c>
      <c r="B10371" s="183"/>
      <c r="C10371" s="206" t="s">
        <v>574</v>
      </c>
      <c r="D10371" s="183"/>
      <c r="E10371" s="206" t="s">
        <v>575</v>
      </c>
      <c r="F10371" s="183"/>
      <c r="G10371" s="183"/>
      <c r="H10371" s="183"/>
      <c r="I10371" s="183"/>
      <c r="J10371" s="183"/>
      <c r="K10371" s="207">
        <v>2016</v>
      </c>
      <c r="L10371" s="183"/>
      <c r="M10371" s="207">
        <v>1008</v>
      </c>
      <c r="N10371" s="183"/>
      <c r="O10371" s="205">
        <v>50</v>
      </c>
      <c r="P10371" s="183"/>
    </row>
    <row r="10372" spans="1:16" x14ac:dyDescent="0.25">
      <c r="A10372" s="203" t="s">
        <v>0</v>
      </c>
      <c r="B10372" s="183"/>
      <c r="C10372" s="203" t="s">
        <v>650</v>
      </c>
      <c r="D10372" s="183"/>
      <c r="E10372" s="203" t="s">
        <v>651</v>
      </c>
      <c r="F10372" s="183"/>
      <c r="G10372" s="183"/>
      <c r="H10372" s="183"/>
      <c r="I10372" s="183"/>
      <c r="J10372" s="183"/>
      <c r="K10372" s="204" t="s">
        <v>0</v>
      </c>
      <c r="L10372" s="183"/>
      <c r="M10372" s="204">
        <v>1008</v>
      </c>
      <c r="N10372" s="183"/>
      <c r="O10372" s="202" t="s">
        <v>0</v>
      </c>
      <c r="P10372" s="183"/>
    </row>
    <row r="10373" spans="1:16" x14ac:dyDescent="0.25">
      <c r="A10373" s="200" t="s">
        <v>0</v>
      </c>
      <c r="B10373" s="183"/>
      <c r="C10373" s="200" t="s">
        <v>1375</v>
      </c>
      <c r="D10373" s="183"/>
      <c r="E10373" s="200" t="s">
        <v>1376</v>
      </c>
      <c r="F10373" s="183"/>
      <c r="G10373" s="183"/>
      <c r="H10373" s="183"/>
      <c r="I10373" s="183"/>
      <c r="J10373" s="183"/>
      <c r="K10373" s="201">
        <v>36253.839999999997</v>
      </c>
      <c r="L10373" s="183"/>
      <c r="M10373" s="201">
        <v>13854.1</v>
      </c>
      <c r="N10373" s="183"/>
      <c r="O10373" s="196">
        <v>38.21</v>
      </c>
      <c r="P10373" s="183"/>
    </row>
    <row r="10374" spans="1:16" x14ac:dyDescent="0.25">
      <c r="A10374" s="197"/>
      <c r="B10374" s="183"/>
      <c r="C10374" s="197" t="s">
        <v>1652</v>
      </c>
      <c r="D10374" s="183"/>
      <c r="E10374" s="197" t="s">
        <v>1653</v>
      </c>
      <c r="F10374" s="183"/>
      <c r="G10374" s="183"/>
      <c r="H10374" s="183"/>
      <c r="I10374" s="183"/>
      <c r="J10374" s="183"/>
      <c r="K10374" s="198">
        <v>10781.21</v>
      </c>
      <c r="L10374" s="183"/>
      <c r="M10374" s="198">
        <v>0</v>
      </c>
      <c r="N10374" s="183"/>
      <c r="O10374" s="199">
        <v>0</v>
      </c>
      <c r="P10374" s="183"/>
    </row>
    <row r="10375" spans="1:16" x14ac:dyDescent="0.25">
      <c r="A10375" s="187" t="s">
        <v>0</v>
      </c>
      <c r="B10375" s="183"/>
      <c r="C10375" s="187" t="s">
        <v>214</v>
      </c>
      <c r="D10375" s="183"/>
      <c r="E10375" s="183"/>
      <c r="F10375" s="183"/>
      <c r="G10375" s="183"/>
      <c r="H10375" s="183"/>
      <c r="I10375" s="183"/>
      <c r="J10375" s="183"/>
      <c r="K10375" s="188">
        <v>10781.21</v>
      </c>
      <c r="L10375" s="183"/>
      <c r="M10375" s="188">
        <v>0</v>
      </c>
      <c r="N10375" s="183"/>
      <c r="O10375" s="189">
        <v>0</v>
      </c>
      <c r="P10375" s="183"/>
    </row>
    <row r="10376" spans="1:16" x14ac:dyDescent="0.25">
      <c r="A10376" s="187" t="s">
        <v>0</v>
      </c>
      <c r="B10376" s="183"/>
      <c r="C10376" s="187" t="s">
        <v>215</v>
      </c>
      <c r="D10376" s="183"/>
      <c r="E10376" s="183"/>
      <c r="F10376" s="183"/>
      <c r="G10376" s="183"/>
      <c r="H10376" s="183"/>
      <c r="I10376" s="183"/>
      <c r="J10376" s="183"/>
      <c r="K10376" s="188">
        <v>10781.21</v>
      </c>
      <c r="L10376" s="183"/>
      <c r="M10376" s="188">
        <v>0</v>
      </c>
      <c r="N10376" s="183"/>
      <c r="O10376" s="189">
        <v>0</v>
      </c>
      <c r="P10376" s="183"/>
    </row>
    <row r="10377" spans="1:16" x14ac:dyDescent="0.25">
      <c r="A10377" s="206" t="s">
        <v>0</v>
      </c>
      <c r="B10377" s="183"/>
      <c r="C10377" s="206" t="s">
        <v>574</v>
      </c>
      <c r="D10377" s="183"/>
      <c r="E10377" s="206" t="s">
        <v>575</v>
      </c>
      <c r="F10377" s="183"/>
      <c r="G10377" s="183"/>
      <c r="H10377" s="183"/>
      <c r="I10377" s="183"/>
      <c r="J10377" s="183"/>
      <c r="K10377" s="207">
        <v>10781.21</v>
      </c>
      <c r="L10377" s="183"/>
      <c r="M10377" s="207">
        <v>0</v>
      </c>
      <c r="N10377" s="183"/>
      <c r="O10377" s="205">
        <v>0</v>
      </c>
      <c r="P10377" s="183"/>
    </row>
    <row r="10378" spans="1:16" x14ac:dyDescent="0.25">
      <c r="A10378" s="197"/>
      <c r="B10378" s="183"/>
      <c r="C10378" s="197" t="s">
        <v>1377</v>
      </c>
      <c r="D10378" s="183"/>
      <c r="E10378" s="197" t="s">
        <v>1378</v>
      </c>
      <c r="F10378" s="183"/>
      <c r="G10378" s="183"/>
      <c r="H10378" s="183"/>
      <c r="I10378" s="183"/>
      <c r="J10378" s="183"/>
      <c r="K10378" s="198">
        <v>1300</v>
      </c>
      <c r="L10378" s="183"/>
      <c r="M10378" s="198">
        <v>1200</v>
      </c>
      <c r="N10378" s="183"/>
      <c r="O10378" s="199">
        <v>92.31</v>
      </c>
      <c r="P10378" s="183"/>
    </row>
    <row r="10379" spans="1:16" x14ac:dyDescent="0.25">
      <c r="A10379" s="187" t="s">
        <v>0</v>
      </c>
      <c r="B10379" s="183"/>
      <c r="C10379" s="187" t="s">
        <v>214</v>
      </c>
      <c r="D10379" s="183"/>
      <c r="E10379" s="183"/>
      <c r="F10379" s="183"/>
      <c r="G10379" s="183"/>
      <c r="H10379" s="183"/>
      <c r="I10379" s="183"/>
      <c r="J10379" s="183"/>
      <c r="K10379" s="188">
        <v>300</v>
      </c>
      <c r="L10379" s="183"/>
      <c r="M10379" s="188">
        <v>300</v>
      </c>
      <c r="N10379" s="183"/>
      <c r="O10379" s="189">
        <v>100</v>
      </c>
      <c r="P10379" s="183"/>
    </row>
    <row r="10380" spans="1:16" x14ac:dyDescent="0.25">
      <c r="A10380" s="187" t="s">
        <v>0</v>
      </c>
      <c r="B10380" s="183"/>
      <c r="C10380" s="187" t="s">
        <v>215</v>
      </c>
      <c r="D10380" s="183"/>
      <c r="E10380" s="183"/>
      <c r="F10380" s="183"/>
      <c r="G10380" s="183"/>
      <c r="H10380" s="183"/>
      <c r="I10380" s="183"/>
      <c r="J10380" s="183"/>
      <c r="K10380" s="188">
        <v>300</v>
      </c>
      <c r="L10380" s="183"/>
      <c r="M10380" s="188">
        <v>300</v>
      </c>
      <c r="N10380" s="183"/>
      <c r="O10380" s="189">
        <v>100</v>
      </c>
      <c r="P10380" s="183"/>
    </row>
    <row r="10381" spans="1:16" x14ac:dyDescent="0.25">
      <c r="A10381" s="206" t="s">
        <v>0</v>
      </c>
      <c r="B10381" s="183"/>
      <c r="C10381" s="206" t="s">
        <v>574</v>
      </c>
      <c r="D10381" s="183"/>
      <c r="E10381" s="206" t="s">
        <v>575</v>
      </c>
      <c r="F10381" s="183"/>
      <c r="G10381" s="183"/>
      <c r="H10381" s="183"/>
      <c r="I10381" s="183"/>
      <c r="J10381" s="183"/>
      <c r="K10381" s="207">
        <v>300</v>
      </c>
      <c r="L10381" s="183"/>
      <c r="M10381" s="207">
        <v>300</v>
      </c>
      <c r="N10381" s="183"/>
      <c r="O10381" s="205">
        <v>100</v>
      </c>
      <c r="P10381" s="183"/>
    </row>
    <row r="10382" spans="1:16" x14ac:dyDescent="0.25">
      <c r="A10382" s="203" t="s">
        <v>0</v>
      </c>
      <c r="B10382" s="183"/>
      <c r="C10382" s="203" t="s">
        <v>754</v>
      </c>
      <c r="D10382" s="183"/>
      <c r="E10382" s="203" t="s">
        <v>755</v>
      </c>
      <c r="F10382" s="183"/>
      <c r="G10382" s="183"/>
      <c r="H10382" s="183"/>
      <c r="I10382" s="183"/>
      <c r="J10382" s="183"/>
      <c r="K10382" s="204" t="s">
        <v>0</v>
      </c>
      <c r="L10382" s="183"/>
      <c r="M10382" s="204">
        <v>300</v>
      </c>
      <c r="N10382" s="183"/>
      <c r="O10382" s="202" t="s">
        <v>0</v>
      </c>
      <c r="P10382" s="183"/>
    </row>
    <row r="10383" spans="1:16" x14ac:dyDescent="0.25">
      <c r="A10383" s="187" t="s">
        <v>0</v>
      </c>
      <c r="B10383" s="183"/>
      <c r="C10383" s="187" t="s">
        <v>229</v>
      </c>
      <c r="D10383" s="183"/>
      <c r="E10383" s="183"/>
      <c r="F10383" s="183"/>
      <c r="G10383" s="183"/>
      <c r="H10383" s="183"/>
      <c r="I10383" s="183"/>
      <c r="J10383" s="183"/>
      <c r="K10383" s="188">
        <v>1000</v>
      </c>
      <c r="L10383" s="183"/>
      <c r="M10383" s="188">
        <v>900</v>
      </c>
      <c r="N10383" s="183"/>
      <c r="O10383" s="189">
        <v>90</v>
      </c>
      <c r="P10383" s="183"/>
    </row>
    <row r="10384" spans="1:16" x14ac:dyDescent="0.25">
      <c r="A10384" s="187" t="s">
        <v>0</v>
      </c>
      <c r="B10384" s="183"/>
      <c r="C10384" s="187" t="s">
        <v>237</v>
      </c>
      <c r="D10384" s="183"/>
      <c r="E10384" s="183"/>
      <c r="F10384" s="183"/>
      <c r="G10384" s="183"/>
      <c r="H10384" s="183"/>
      <c r="I10384" s="183"/>
      <c r="J10384" s="183"/>
      <c r="K10384" s="188">
        <v>1000</v>
      </c>
      <c r="L10384" s="183"/>
      <c r="M10384" s="188">
        <v>900</v>
      </c>
      <c r="N10384" s="183"/>
      <c r="O10384" s="189">
        <v>90</v>
      </c>
      <c r="P10384" s="183"/>
    </row>
    <row r="10385" spans="1:16" x14ac:dyDescent="0.25">
      <c r="A10385" s="206" t="s">
        <v>0</v>
      </c>
      <c r="B10385" s="183"/>
      <c r="C10385" s="206" t="s">
        <v>574</v>
      </c>
      <c r="D10385" s="183"/>
      <c r="E10385" s="206" t="s">
        <v>575</v>
      </c>
      <c r="F10385" s="183"/>
      <c r="G10385" s="183"/>
      <c r="H10385" s="183"/>
      <c r="I10385" s="183"/>
      <c r="J10385" s="183"/>
      <c r="K10385" s="207">
        <v>1000</v>
      </c>
      <c r="L10385" s="183"/>
      <c r="M10385" s="207">
        <v>900</v>
      </c>
      <c r="N10385" s="183"/>
      <c r="O10385" s="205">
        <v>90</v>
      </c>
      <c r="P10385" s="183"/>
    </row>
    <row r="10386" spans="1:16" x14ac:dyDescent="0.25">
      <c r="A10386" s="203" t="s">
        <v>0</v>
      </c>
      <c r="B10386" s="183"/>
      <c r="C10386" s="203" t="s">
        <v>754</v>
      </c>
      <c r="D10386" s="183"/>
      <c r="E10386" s="203" t="s">
        <v>755</v>
      </c>
      <c r="F10386" s="183"/>
      <c r="G10386" s="183"/>
      <c r="H10386" s="183"/>
      <c r="I10386" s="183"/>
      <c r="J10386" s="183"/>
      <c r="K10386" s="204" t="s">
        <v>0</v>
      </c>
      <c r="L10386" s="183"/>
      <c r="M10386" s="204">
        <v>900</v>
      </c>
      <c r="N10386" s="183"/>
      <c r="O10386" s="202" t="s">
        <v>0</v>
      </c>
      <c r="P10386" s="183"/>
    </row>
    <row r="10387" spans="1:16" x14ac:dyDescent="0.25">
      <c r="A10387" s="197"/>
      <c r="B10387" s="183"/>
      <c r="C10387" s="197" t="s">
        <v>1661</v>
      </c>
      <c r="D10387" s="183"/>
      <c r="E10387" s="197" t="s">
        <v>1662</v>
      </c>
      <c r="F10387" s="183"/>
      <c r="G10387" s="183"/>
      <c r="H10387" s="183"/>
      <c r="I10387" s="183"/>
      <c r="J10387" s="183"/>
      <c r="K10387" s="198">
        <v>5799</v>
      </c>
      <c r="L10387" s="183"/>
      <c r="M10387" s="198">
        <v>5799</v>
      </c>
      <c r="N10387" s="183"/>
      <c r="O10387" s="199">
        <v>100</v>
      </c>
      <c r="P10387" s="183"/>
    </row>
    <row r="10388" spans="1:16" x14ac:dyDescent="0.25">
      <c r="A10388" s="187" t="s">
        <v>0</v>
      </c>
      <c r="B10388" s="183"/>
      <c r="C10388" s="187" t="s">
        <v>229</v>
      </c>
      <c r="D10388" s="183"/>
      <c r="E10388" s="183"/>
      <c r="F10388" s="183"/>
      <c r="G10388" s="183"/>
      <c r="H10388" s="183"/>
      <c r="I10388" s="183"/>
      <c r="J10388" s="183"/>
      <c r="K10388" s="188">
        <v>371</v>
      </c>
      <c r="L10388" s="183"/>
      <c r="M10388" s="188">
        <v>371</v>
      </c>
      <c r="N10388" s="183"/>
      <c r="O10388" s="189">
        <v>100</v>
      </c>
      <c r="P10388" s="183"/>
    </row>
    <row r="10389" spans="1:16" x14ac:dyDescent="0.25">
      <c r="A10389" s="187" t="s">
        <v>0</v>
      </c>
      <c r="B10389" s="183"/>
      <c r="C10389" s="187" t="s">
        <v>234</v>
      </c>
      <c r="D10389" s="183"/>
      <c r="E10389" s="183"/>
      <c r="F10389" s="183"/>
      <c r="G10389" s="183"/>
      <c r="H10389" s="183"/>
      <c r="I10389" s="183"/>
      <c r="J10389" s="183"/>
      <c r="K10389" s="188">
        <v>371</v>
      </c>
      <c r="L10389" s="183"/>
      <c r="M10389" s="188">
        <v>371</v>
      </c>
      <c r="N10389" s="183"/>
      <c r="O10389" s="189">
        <v>100</v>
      </c>
      <c r="P10389" s="183"/>
    </row>
    <row r="10390" spans="1:16" x14ac:dyDescent="0.25">
      <c r="A10390" s="206" t="s">
        <v>0</v>
      </c>
      <c r="B10390" s="183"/>
      <c r="C10390" s="206" t="s">
        <v>574</v>
      </c>
      <c r="D10390" s="183"/>
      <c r="E10390" s="206" t="s">
        <v>575</v>
      </c>
      <c r="F10390" s="183"/>
      <c r="G10390" s="183"/>
      <c r="H10390" s="183"/>
      <c r="I10390" s="183"/>
      <c r="J10390" s="183"/>
      <c r="K10390" s="207">
        <v>371</v>
      </c>
      <c r="L10390" s="183"/>
      <c r="M10390" s="207">
        <v>371</v>
      </c>
      <c r="N10390" s="183"/>
      <c r="O10390" s="205">
        <v>100</v>
      </c>
      <c r="P10390" s="183"/>
    </row>
    <row r="10391" spans="1:16" x14ac:dyDescent="0.25">
      <c r="A10391" s="203" t="s">
        <v>0</v>
      </c>
      <c r="B10391" s="183"/>
      <c r="C10391" s="203" t="s">
        <v>600</v>
      </c>
      <c r="D10391" s="183"/>
      <c r="E10391" s="203" t="s">
        <v>601</v>
      </c>
      <c r="F10391" s="183"/>
      <c r="G10391" s="183"/>
      <c r="H10391" s="183"/>
      <c r="I10391" s="183"/>
      <c r="J10391" s="183"/>
      <c r="K10391" s="204" t="s">
        <v>0</v>
      </c>
      <c r="L10391" s="183"/>
      <c r="M10391" s="204">
        <v>371</v>
      </c>
      <c r="N10391" s="183"/>
      <c r="O10391" s="202" t="s">
        <v>0</v>
      </c>
      <c r="P10391" s="183"/>
    </row>
    <row r="10392" spans="1:16" x14ac:dyDescent="0.25">
      <c r="A10392" s="187" t="s">
        <v>0</v>
      </c>
      <c r="B10392" s="183"/>
      <c r="C10392" s="187" t="s">
        <v>238</v>
      </c>
      <c r="D10392" s="183"/>
      <c r="E10392" s="183"/>
      <c r="F10392" s="183"/>
      <c r="G10392" s="183"/>
      <c r="H10392" s="183"/>
      <c r="I10392" s="183"/>
      <c r="J10392" s="183"/>
      <c r="K10392" s="188">
        <v>5428</v>
      </c>
      <c r="L10392" s="183"/>
      <c r="M10392" s="188">
        <v>5428</v>
      </c>
      <c r="N10392" s="183"/>
      <c r="O10392" s="189">
        <v>100</v>
      </c>
      <c r="P10392" s="183"/>
    </row>
    <row r="10393" spans="1:16" x14ac:dyDescent="0.25">
      <c r="A10393" s="187" t="s">
        <v>0</v>
      </c>
      <c r="B10393" s="183"/>
      <c r="C10393" s="187" t="s">
        <v>240</v>
      </c>
      <c r="D10393" s="183"/>
      <c r="E10393" s="183"/>
      <c r="F10393" s="183"/>
      <c r="G10393" s="183"/>
      <c r="H10393" s="183"/>
      <c r="I10393" s="183"/>
      <c r="J10393" s="183"/>
      <c r="K10393" s="188">
        <v>5428</v>
      </c>
      <c r="L10393" s="183"/>
      <c r="M10393" s="188">
        <v>5428</v>
      </c>
      <c r="N10393" s="183"/>
      <c r="O10393" s="189">
        <v>100</v>
      </c>
      <c r="P10393" s="183"/>
    </row>
    <row r="10394" spans="1:16" x14ac:dyDescent="0.25">
      <c r="A10394" s="206" t="s">
        <v>0</v>
      </c>
      <c r="B10394" s="183"/>
      <c r="C10394" s="206" t="s">
        <v>574</v>
      </c>
      <c r="D10394" s="183"/>
      <c r="E10394" s="206" t="s">
        <v>575</v>
      </c>
      <c r="F10394" s="183"/>
      <c r="G10394" s="183"/>
      <c r="H10394" s="183"/>
      <c r="I10394" s="183"/>
      <c r="J10394" s="183"/>
      <c r="K10394" s="207">
        <v>5428</v>
      </c>
      <c r="L10394" s="183"/>
      <c r="M10394" s="207">
        <v>5428</v>
      </c>
      <c r="N10394" s="183"/>
      <c r="O10394" s="205">
        <v>100</v>
      </c>
      <c r="P10394" s="183"/>
    </row>
    <row r="10395" spans="1:16" x14ac:dyDescent="0.25">
      <c r="A10395" s="203" t="s">
        <v>0</v>
      </c>
      <c r="B10395" s="183"/>
      <c r="C10395" s="203" t="s">
        <v>600</v>
      </c>
      <c r="D10395" s="183"/>
      <c r="E10395" s="203" t="s">
        <v>601</v>
      </c>
      <c r="F10395" s="183"/>
      <c r="G10395" s="183"/>
      <c r="H10395" s="183"/>
      <c r="I10395" s="183"/>
      <c r="J10395" s="183"/>
      <c r="K10395" s="204" t="s">
        <v>0</v>
      </c>
      <c r="L10395" s="183"/>
      <c r="M10395" s="204">
        <v>5428</v>
      </c>
      <c r="N10395" s="183"/>
      <c r="O10395" s="202" t="s">
        <v>0</v>
      </c>
      <c r="P10395" s="183"/>
    </row>
    <row r="10396" spans="1:16" x14ac:dyDescent="0.25">
      <c r="A10396" s="197"/>
      <c r="B10396" s="183"/>
      <c r="C10396" s="197" t="s">
        <v>1579</v>
      </c>
      <c r="D10396" s="183"/>
      <c r="E10396" s="197" t="s">
        <v>1580</v>
      </c>
      <c r="F10396" s="183"/>
      <c r="G10396" s="183"/>
      <c r="H10396" s="183"/>
      <c r="I10396" s="183"/>
      <c r="J10396" s="183"/>
      <c r="K10396" s="198">
        <v>500</v>
      </c>
      <c r="L10396" s="183"/>
      <c r="M10396" s="198">
        <v>271</v>
      </c>
      <c r="N10396" s="183"/>
      <c r="O10396" s="199">
        <v>54.2</v>
      </c>
      <c r="P10396" s="183"/>
    </row>
    <row r="10397" spans="1:16" x14ac:dyDescent="0.25">
      <c r="A10397" s="187" t="s">
        <v>0</v>
      </c>
      <c r="B10397" s="183"/>
      <c r="C10397" s="187" t="s">
        <v>229</v>
      </c>
      <c r="D10397" s="183"/>
      <c r="E10397" s="183"/>
      <c r="F10397" s="183"/>
      <c r="G10397" s="183"/>
      <c r="H10397" s="183"/>
      <c r="I10397" s="183"/>
      <c r="J10397" s="183"/>
      <c r="K10397" s="188">
        <v>500</v>
      </c>
      <c r="L10397" s="183"/>
      <c r="M10397" s="188">
        <v>271</v>
      </c>
      <c r="N10397" s="183"/>
      <c r="O10397" s="189">
        <v>54.2</v>
      </c>
      <c r="P10397" s="183"/>
    </row>
    <row r="10398" spans="1:16" x14ac:dyDescent="0.25">
      <c r="A10398" s="187" t="s">
        <v>0</v>
      </c>
      <c r="B10398" s="183"/>
      <c r="C10398" s="187" t="s">
        <v>234</v>
      </c>
      <c r="D10398" s="183"/>
      <c r="E10398" s="183"/>
      <c r="F10398" s="183"/>
      <c r="G10398" s="183"/>
      <c r="H10398" s="183"/>
      <c r="I10398" s="183"/>
      <c r="J10398" s="183"/>
      <c r="K10398" s="188">
        <v>500</v>
      </c>
      <c r="L10398" s="183"/>
      <c r="M10398" s="188">
        <v>271</v>
      </c>
      <c r="N10398" s="183"/>
      <c r="O10398" s="189">
        <v>54.2</v>
      </c>
      <c r="P10398" s="183"/>
    </row>
    <row r="10399" spans="1:16" x14ac:dyDescent="0.25">
      <c r="A10399" s="206" t="s">
        <v>0</v>
      </c>
      <c r="B10399" s="183"/>
      <c r="C10399" s="206" t="s">
        <v>574</v>
      </c>
      <c r="D10399" s="183"/>
      <c r="E10399" s="206" t="s">
        <v>575</v>
      </c>
      <c r="F10399" s="183"/>
      <c r="G10399" s="183"/>
      <c r="H10399" s="183"/>
      <c r="I10399" s="183"/>
      <c r="J10399" s="183"/>
      <c r="K10399" s="207">
        <v>500</v>
      </c>
      <c r="L10399" s="183"/>
      <c r="M10399" s="207">
        <v>271</v>
      </c>
      <c r="N10399" s="183"/>
      <c r="O10399" s="205">
        <v>54.2</v>
      </c>
      <c r="P10399" s="183"/>
    </row>
    <row r="10400" spans="1:16" x14ac:dyDescent="0.25">
      <c r="A10400" s="203" t="s">
        <v>0</v>
      </c>
      <c r="B10400" s="183"/>
      <c r="C10400" s="203" t="s">
        <v>626</v>
      </c>
      <c r="D10400" s="183"/>
      <c r="E10400" s="203" t="s">
        <v>627</v>
      </c>
      <c r="F10400" s="183"/>
      <c r="G10400" s="183"/>
      <c r="H10400" s="183"/>
      <c r="I10400" s="183"/>
      <c r="J10400" s="183"/>
      <c r="K10400" s="204" t="s">
        <v>0</v>
      </c>
      <c r="L10400" s="183"/>
      <c r="M10400" s="204">
        <v>271</v>
      </c>
      <c r="N10400" s="183"/>
      <c r="O10400" s="202" t="s">
        <v>0</v>
      </c>
      <c r="P10400" s="183"/>
    </row>
    <row r="10401" spans="1:16" x14ac:dyDescent="0.25">
      <c r="A10401" s="197"/>
      <c r="B10401" s="183"/>
      <c r="C10401" s="197" t="s">
        <v>1663</v>
      </c>
      <c r="D10401" s="183"/>
      <c r="E10401" s="197" t="s">
        <v>1664</v>
      </c>
      <c r="F10401" s="183"/>
      <c r="G10401" s="183"/>
      <c r="H10401" s="183"/>
      <c r="I10401" s="183"/>
      <c r="J10401" s="183"/>
      <c r="K10401" s="198">
        <v>500</v>
      </c>
      <c r="L10401" s="183"/>
      <c r="M10401" s="198">
        <v>0</v>
      </c>
      <c r="N10401" s="183"/>
      <c r="O10401" s="199">
        <v>0</v>
      </c>
      <c r="P10401" s="183"/>
    </row>
    <row r="10402" spans="1:16" x14ac:dyDescent="0.25">
      <c r="A10402" s="187" t="s">
        <v>0</v>
      </c>
      <c r="B10402" s="183"/>
      <c r="C10402" s="187" t="s">
        <v>229</v>
      </c>
      <c r="D10402" s="183"/>
      <c r="E10402" s="183"/>
      <c r="F10402" s="183"/>
      <c r="G10402" s="183"/>
      <c r="H10402" s="183"/>
      <c r="I10402" s="183"/>
      <c r="J10402" s="183"/>
      <c r="K10402" s="188">
        <v>500</v>
      </c>
      <c r="L10402" s="183"/>
      <c r="M10402" s="188">
        <v>0</v>
      </c>
      <c r="N10402" s="183"/>
      <c r="O10402" s="189">
        <v>0</v>
      </c>
      <c r="P10402" s="183"/>
    </row>
    <row r="10403" spans="1:16" x14ac:dyDescent="0.25">
      <c r="A10403" s="187" t="s">
        <v>0</v>
      </c>
      <c r="B10403" s="183"/>
      <c r="C10403" s="187" t="s">
        <v>234</v>
      </c>
      <c r="D10403" s="183"/>
      <c r="E10403" s="183"/>
      <c r="F10403" s="183"/>
      <c r="G10403" s="183"/>
      <c r="H10403" s="183"/>
      <c r="I10403" s="183"/>
      <c r="J10403" s="183"/>
      <c r="K10403" s="188">
        <v>500</v>
      </c>
      <c r="L10403" s="183"/>
      <c r="M10403" s="188">
        <v>0</v>
      </c>
      <c r="N10403" s="183"/>
      <c r="O10403" s="189">
        <v>0</v>
      </c>
      <c r="P10403" s="183"/>
    </row>
    <row r="10404" spans="1:16" x14ac:dyDescent="0.25">
      <c r="A10404" s="206" t="s">
        <v>0</v>
      </c>
      <c r="B10404" s="183"/>
      <c r="C10404" s="206" t="s">
        <v>574</v>
      </c>
      <c r="D10404" s="183"/>
      <c r="E10404" s="206" t="s">
        <v>575</v>
      </c>
      <c r="F10404" s="183"/>
      <c r="G10404" s="183"/>
      <c r="H10404" s="183"/>
      <c r="I10404" s="183"/>
      <c r="J10404" s="183"/>
      <c r="K10404" s="207">
        <v>500</v>
      </c>
      <c r="L10404" s="183"/>
      <c r="M10404" s="207">
        <v>0</v>
      </c>
      <c r="N10404" s="183"/>
      <c r="O10404" s="205">
        <v>0</v>
      </c>
      <c r="P10404" s="183"/>
    </row>
    <row r="10405" spans="1:16" x14ac:dyDescent="0.25">
      <c r="A10405" s="197"/>
      <c r="B10405" s="183"/>
      <c r="C10405" s="197" t="s">
        <v>1553</v>
      </c>
      <c r="D10405" s="183"/>
      <c r="E10405" s="197" t="s">
        <v>1554</v>
      </c>
      <c r="F10405" s="183"/>
      <c r="G10405" s="183"/>
      <c r="H10405" s="183"/>
      <c r="I10405" s="183"/>
      <c r="J10405" s="183"/>
      <c r="K10405" s="198">
        <v>5760</v>
      </c>
      <c r="L10405" s="183"/>
      <c r="M10405" s="198">
        <v>4191.6000000000004</v>
      </c>
      <c r="N10405" s="183"/>
      <c r="O10405" s="199">
        <v>72.77</v>
      </c>
      <c r="P10405" s="183"/>
    </row>
    <row r="10406" spans="1:16" x14ac:dyDescent="0.25">
      <c r="A10406" s="187" t="s">
        <v>0</v>
      </c>
      <c r="B10406" s="183"/>
      <c r="C10406" s="187" t="s">
        <v>214</v>
      </c>
      <c r="D10406" s="183"/>
      <c r="E10406" s="183"/>
      <c r="F10406" s="183"/>
      <c r="G10406" s="183"/>
      <c r="H10406" s="183"/>
      <c r="I10406" s="183"/>
      <c r="J10406" s="183"/>
      <c r="K10406" s="188">
        <v>3110.4</v>
      </c>
      <c r="L10406" s="183"/>
      <c r="M10406" s="188">
        <v>2397.6</v>
      </c>
      <c r="N10406" s="183"/>
      <c r="O10406" s="189">
        <v>77.08</v>
      </c>
      <c r="P10406" s="183"/>
    </row>
    <row r="10407" spans="1:16" x14ac:dyDescent="0.25">
      <c r="A10407" s="187" t="s">
        <v>0</v>
      </c>
      <c r="B10407" s="183"/>
      <c r="C10407" s="187" t="s">
        <v>215</v>
      </c>
      <c r="D10407" s="183"/>
      <c r="E10407" s="183"/>
      <c r="F10407" s="183"/>
      <c r="G10407" s="183"/>
      <c r="H10407" s="183"/>
      <c r="I10407" s="183"/>
      <c r="J10407" s="183"/>
      <c r="K10407" s="188">
        <v>3110.4</v>
      </c>
      <c r="L10407" s="183"/>
      <c r="M10407" s="188">
        <v>2397.6</v>
      </c>
      <c r="N10407" s="183"/>
      <c r="O10407" s="189">
        <v>77.08</v>
      </c>
      <c r="P10407" s="183"/>
    </row>
    <row r="10408" spans="1:16" x14ac:dyDescent="0.25">
      <c r="A10408" s="206" t="s">
        <v>0</v>
      </c>
      <c r="B10408" s="183"/>
      <c r="C10408" s="206" t="s">
        <v>586</v>
      </c>
      <c r="D10408" s="183"/>
      <c r="E10408" s="206" t="s">
        <v>587</v>
      </c>
      <c r="F10408" s="183"/>
      <c r="G10408" s="183"/>
      <c r="H10408" s="183"/>
      <c r="I10408" s="183"/>
      <c r="J10408" s="183"/>
      <c r="K10408" s="207">
        <v>3110.4</v>
      </c>
      <c r="L10408" s="183"/>
      <c r="M10408" s="207">
        <v>2397.6</v>
      </c>
      <c r="N10408" s="183"/>
      <c r="O10408" s="205">
        <v>77.08</v>
      </c>
      <c r="P10408" s="183"/>
    </row>
    <row r="10409" spans="1:16" x14ac:dyDescent="0.25">
      <c r="A10409" s="203" t="s">
        <v>0</v>
      </c>
      <c r="B10409" s="183"/>
      <c r="C10409" s="203" t="s">
        <v>588</v>
      </c>
      <c r="D10409" s="183"/>
      <c r="E10409" s="203" t="s">
        <v>589</v>
      </c>
      <c r="F10409" s="183"/>
      <c r="G10409" s="183"/>
      <c r="H10409" s="183"/>
      <c r="I10409" s="183"/>
      <c r="J10409" s="183"/>
      <c r="K10409" s="204" t="s">
        <v>0</v>
      </c>
      <c r="L10409" s="183"/>
      <c r="M10409" s="204">
        <v>2397.6</v>
      </c>
      <c r="N10409" s="183"/>
      <c r="O10409" s="202" t="s">
        <v>0</v>
      </c>
      <c r="P10409" s="183"/>
    </row>
    <row r="10410" spans="1:16" x14ac:dyDescent="0.25">
      <c r="A10410" s="187" t="s">
        <v>0</v>
      </c>
      <c r="B10410" s="183"/>
      <c r="C10410" s="187" t="s">
        <v>229</v>
      </c>
      <c r="D10410" s="183"/>
      <c r="E10410" s="183"/>
      <c r="F10410" s="183"/>
      <c r="G10410" s="183"/>
      <c r="H10410" s="183"/>
      <c r="I10410" s="183"/>
      <c r="J10410" s="183"/>
      <c r="K10410" s="188">
        <v>2649.6</v>
      </c>
      <c r="L10410" s="183"/>
      <c r="M10410" s="188">
        <v>1794</v>
      </c>
      <c r="N10410" s="183"/>
      <c r="O10410" s="189">
        <v>67.709999999999994</v>
      </c>
      <c r="P10410" s="183"/>
    </row>
    <row r="10411" spans="1:16" x14ac:dyDescent="0.25">
      <c r="A10411" s="187" t="s">
        <v>0</v>
      </c>
      <c r="B10411" s="183"/>
      <c r="C10411" s="187" t="s">
        <v>232</v>
      </c>
      <c r="D10411" s="183"/>
      <c r="E10411" s="183"/>
      <c r="F10411" s="183"/>
      <c r="G10411" s="183"/>
      <c r="H10411" s="183"/>
      <c r="I10411" s="183"/>
      <c r="J10411" s="183"/>
      <c r="K10411" s="188">
        <v>2649.6</v>
      </c>
      <c r="L10411" s="183"/>
      <c r="M10411" s="188">
        <v>1794</v>
      </c>
      <c r="N10411" s="183"/>
      <c r="O10411" s="189">
        <v>67.709999999999994</v>
      </c>
      <c r="P10411" s="183"/>
    </row>
    <row r="10412" spans="1:16" x14ac:dyDescent="0.25">
      <c r="A10412" s="206" t="s">
        <v>0</v>
      </c>
      <c r="B10412" s="183"/>
      <c r="C10412" s="206" t="s">
        <v>586</v>
      </c>
      <c r="D10412" s="183"/>
      <c r="E10412" s="206" t="s">
        <v>587</v>
      </c>
      <c r="F10412" s="183"/>
      <c r="G10412" s="183"/>
      <c r="H10412" s="183"/>
      <c r="I10412" s="183"/>
      <c r="J10412" s="183"/>
      <c r="K10412" s="207">
        <v>2649.6</v>
      </c>
      <c r="L10412" s="183"/>
      <c r="M10412" s="207">
        <v>1794</v>
      </c>
      <c r="N10412" s="183"/>
      <c r="O10412" s="205">
        <v>67.709999999999994</v>
      </c>
      <c r="P10412" s="183"/>
    </row>
    <row r="10413" spans="1:16" x14ac:dyDescent="0.25">
      <c r="A10413" s="203" t="s">
        <v>0</v>
      </c>
      <c r="B10413" s="183"/>
      <c r="C10413" s="203" t="s">
        <v>588</v>
      </c>
      <c r="D10413" s="183"/>
      <c r="E10413" s="203" t="s">
        <v>589</v>
      </c>
      <c r="F10413" s="183"/>
      <c r="G10413" s="183"/>
      <c r="H10413" s="183"/>
      <c r="I10413" s="183"/>
      <c r="J10413" s="183"/>
      <c r="K10413" s="204" t="s">
        <v>0</v>
      </c>
      <c r="L10413" s="183"/>
      <c r="M10413" s="204">
        <v>1794</v>
      </c>
      <c r="N10413" s="183"/>
      <c r="O10413" s="202" t="s">
        <v>0</v>
      </c>
      <c r="P10413" s="183"/>
    </row>
    <row r="10414" spans="1:16" x14ac:dyDescent="0.25">
      <c r="A10414" s="197"/>
      <c r="B10414" s="183"/>
      <c r="C10414" s="197" t="s">
        <v>1672</v>
      </c>
      <c r="D10414" s="183"/>
      <c r="E10414" s="197" t="s">
        <v>1673</v>
      </c>
      <c r="F10414" s="183"/>
      <c r="G10414" s="183"/>
      <c r="H10414" s="183"/>
      <c r="I10414" s="183"/>
      <c r="J10414" s="183"/>
      <c r="K10414" s="198">
        <v>10013.629999999999</v>
      </c>
      <c r="L10414" s="183"/>
      <c r="M10414" s="198">
        <v>1140.4000000000001</v>
      </c>
      <c r="N10414" s="183"/>
      <c r="O10414" s="199">
        <v>11.39</v>
      </c>
      <c r="P10414" s="183"/>
    </row>
    <row r="10415" spans="1:16" x14ac:dyDescent="0.25">
      <c r="A10415" s="187" t="s">
        <v>0</v>
      </c>
      <c r="B10415" s="183"/>
      <c r="C10415" s="187" t="s">
        <v>218</v>
      </c>
      <c r="D10415" s="183"/>
      <c r="E10415" s="183"/>
      <c r="F10415" s="183"/>
      <c r="G10415" s="183"/>
      <c r="H10415" s="183"/>
      <c r="I10415" s="183"/>
      <c r="J10415" s="183"/>
      <c r="K10415" s="188">
        <v>10013.629999999999</v>
      </c>
      <c r="L10415" s="183"/>
      <c r="M10415" s="188">
        <v>1140.4000000000001</v>
      </c>
      <c r="N10415" s="183"/>
      <c r="O10415" s="189">
        <v>11.39</v>
      </c>
      <c r="P10415" s="183"/>
    </row>
    <row r="10416" spans="1:16" x14ac:dyDescent="0.25">
      <c r="A10416" s="187" t="s">
        <v>0</v>
      </c>
      <c r="B10416" s="183"/>
      <c r="C10416" s="187" t="s">
        <v>220</v>
      </c>
      <c r="D10416" s="183"/>
      <c r="E10416" s="183"/>
      <c r="F10416" s="183"/>
      <c r="G10416" s="183"/>
      <c r="H10416" s="183"/>
      <c r="I10416" s="183"/>
      <c r="J10416" s="183"/>
      <c r="K10416" s="188">
        <v>10013.629999999999</v>
      </c>
      <c r="L10416" s="183"/>
      <c r="M10416" s="188">
        <v>1140.4000000000001</v>
      </c>
      <c r="N10416" s="183"/>
      <c r="O10416" s="189">
        <v>11.39</v>
      </c>
      <c r="P10416" s="183"/>
    </row>
    <row r="10417" spans="1:16" x14ac:dyDescent="0.25">
      <c r="A10417" s="206" t="s">
        <v>0</v>
      </c>
      <c r="B10417" s="183"/>
      <c r="C10417" s="206" t="s">
        <v>574</v>
      </c>
      <c r="D10417" s="183"/>
      <c r="E10417" s="206" t="s">
        <v>575</v>
      </c>
      <c r="F10417" s="183"/>
      <c r="G10417" s="183"/>
      <c r="H10417" s="183"/>
      <c r="I10417" s="183"/>
      <c r="J10417" s="183"/>
      <c r="K10417" s="207">
        <v>10013.629999999999</v>
      </c>
      <c r="L10417" s="183"/>
      <c r="M10417" s="207">
        <v>1140.4000000000001</v>
      </c>
      <c r="N10417" s="183"/>
      <c r="O10417" s="205">
        <v>11.39</v>
      </c>
      <c r="P10417" s="183"/>
    </row>
    <row r="10418" spans="1:16" x14ac:dyDescent="0.25">
      <c r="A10418" s="203" t="s">
        <v>0</v>
      </c>
      <c r="B10418" s="183"/>
      <c r="C10418" s="203" t="s">
        <v>580</v>
      </c>
      <c r="D10418" s="183"/>
      <c r="E10418" s="203" t="s">
        <v>581</v>
      </c>
      <c r="F10418" s="183"/>
      <c r="G10418" s="183"/>
      <c r="H10418" s="183"/>
      <c r="I10418" s="183"/>
      <c r="J10418" s="183"/>
      <c r="K10418" s="204" t="s">
        <v>0</v>
      </c>
      <c r="L10418" s="183"/>
      <c r="M10418" s="204">
        <v>210</v>
      </c>
      <c r="N10418" s="183"/>
      <c r="O10418" s="202" t="s">
        <v>0</v>
      </c>
      <c r="P10418" s="183"/>
    </row>
    <row r="10419" spans="1:16" x14ac:dyDescent="0.25">
      <c r="A10419" s="203" t="s">
        <v>0</v>
      </c>
      <c r="B10419" s="183"/>
      <c r="C10419" s="203" t="s">
        <v>742</v>
      </c>
      <c r="D10419" s="183"/>
      <c r="E10419" s="203" t="s">
        <v>743</v>
      </c>
      <c r="F10419" s="183"/>
      <c r="G10419" s="183"/>
      <c r="H10419" s="183"/>
      <c r="I10419" s="183"/>
      <c r="J10419" s="183"/>
      <c r="K10419" s="204" t="s">
        <v>0</v>
      </c>
      <c r="L10419" s="183"/>
      <c r="M10419" s="204">
        <v>240</v>
      </c>
      <c r="N10419" s="183"/>
      <c r="O10419" s="202" t="s">
        <v>0</v>
      </c>
      <c r="P10419" s="183"/>
    </row>
    <row r="10420" spans="1:16" x14ac:dyDescent="0.25">
      <c r="A10420" s="203" t="s">
        <v>0</v>
      </c>
      <c r="B10420" s="183"/>
      <c r="C10420" s="203" t="s">
        <v>931</v>
      </c>
      <c r="D10420" s="183"/>
      <c r="E10420" s="203" t="s">
        <v>932</v>
      </c>
      <c r="F10420" s="183"/>
      <c r="G10420" s="183"/>
      <c r="H10420" s="183"/>
      <c r="I10420" s="183"/>
      <c r="J10420" s="183"/>
      <c r="K10420" s="204" t="s">
        <v>0</v>
      </c>
      <c r="L10420" s="183"/>
      <c r="M10420" s="204">
        <v>31.57</v>
      </c>
      <c r="N10420" s="183"/>
      <c r="O10420" s="202" t="s">
        <v>0</v>
      </c>
      <c r="P10420" s="183"/>
    </row>
    <row r="10421" spans="1:16" x14ac:dyDescent="0.25">
      <c r="A10421" s="203" t="s">
        <v>0</v>
      </c>
      <c r="B10421" s="183"/>
      <c r="C10421" s="203" t="s">
        <v>750</v>
      </c>
      <c r="D10421" s="183"/>
      <c r="E10421" s="203" t="s">
        <v>751</v>
      </c>
      <c r="F10421" s="183"/>
      <c r="G10421" s="183"/>
      <c r="H10421" s="183"/>
      <c r="I10421" s="183"/>
      <c r="J10421" s="183"/>
      <c r="K10421" s="204" t="s">
        <v>0</v>
      </c>
      <c r="L10421" s="183"/>
      <c r="M10421" s="204">
        <v>58.83</v>
      </c>
      <c r="N10421" s="183"/>
      <c r="O10421" s="202" t="s">
        <v>0</v>
      </c>
      <c r="P10421" s="183"/>
    </row>
    <row r="10422" spans="1:16" x14ac:dyDescent="0.25">
      <c r="A10422" s="203" t="s">
        <v>0</v>
      </c>
      <c r="B10422" s="183"/>
      <c r="C10422" s="203" t="s">
        <v>754</v>
      </c>
      <c r="D10422" s="183"/>
      <c r="E10422" s="203" t="s">
        <v>755</v>
      </c>
      <c r="F10422" s="183"/>
      <c r="G10422" s="183"/>
      <c r="H10422" s="183"/>
      <c r="I10422" s="183"/>
      <c r="J10422" s="183"/>
      <c r="K10422" s="204" t="s">
        <v>0</v>
      </c>
      <c r="L10422" s="183"/>
      <c r="M10422" s="204">
        <v>600</v>
      </c>
      <c r="N10422" s="183"/>
      <c r="O10422" s="202" t="s">
        <v>0</v>
      </c>
      <c r="P10422" s="183"/>
    </row>
    <row r="10423" spans="1:16" x14ac:dyDescent="0.25">
      <c r="A10423" s="197"/>
      <c r="B10423" s="183"/>
      <c r="C10423" s="197" t="s">
        <v>1531</v>
      </c>
      <c r="D10423" s="183"/>
      <c r="E10423" s="197" t="s">
        <v>862</v>
      </c>
      <c r="F10423" s="183"/>
      <c r="G10423" s="183"/>
      <c r="H10423" s="183"/>
      <c r="I10423" s="183"/>
      <c r="J10423" s="183"/>
      <c r="K10423" s="198">
        <v>1600</v>
      </c>
      <c r="L10423" s="183"/>
      <c r="M10423" s="198">
        <v>1252.0999999999999</v>
      </c>
      <c r="N10423" s="183"/>
      <c r="O10423" s="199">
        <v>78.260000000000005</v>
      </c>
      <c r="P10423" s="183"/>
    </row>
    <row r="10424" spans="1:16" x14ac:dyDescent="0.25">
      <c r="A10424" s="187" t="s">
        <v>0</v>
      </c>
      <c r="B10424" s="183"/>
      <c r="C10424" s="187" t="s">
        <v>214</v>
      </c>
      <c r="D10424" s="183"/>
      <c r="E10424" s="183"/>
      <c r="F10424" s="183"/>
      <c r="G10424" s="183"/>
      <c r="H10424" s="183"/>
      <c r="I10424" s="183"/>
      <c r="J10424" s="183"/>
      <c r="K10424" s="188">
        <v>1600</v>
      </c>
      <c r="L10424" s="183"/>
      <c r="M10424" s="188">
        <v>1252.0999999999999</v>
      </c>
      <c r="N10424" s="183"/>
      <c r="O10424" s="189">
        <v>78.260000000000005</v>
      </c>
      <c r="P10424" s="183"/>
    </row>
    <row r="10425" spans="1:16" x14ac:dyDescent="0.25">
      <c r="A10425" s="187" t="s">
        <v>0</v>
      </c>
      <c r="B10425" s="183"/>
      <c r="C10425" s="187" t="s">
        <v>215</v>
      </c>
      <c r="D10425" s="183"/>
      <c r="E10425" s="183"/>
      <c r="F10425" s="183"/>
      <c r="G10425" s="183"/>
      <c r="H10425" s="183"/>
      <c r="I10425" s="183"/>
      <c r="J10425" s="183"/>
      <c r="K10425" s="188">
        <v>1600</v>
      </c>
      <c r="L10425" s="183"/>
      <c r="M10425" s="188">
        <v>1252.0999999999999</v>
      </c>
      <c r="N10425" s="183"/>
      <c r="O10425" s="189">
        <v>78.260000000000005</v>
      </c>
      <c r="P10425" s="183"/>
    </row>
    <row r="10426" spans="1:16" x14ac:dyDescent="0.25">
      <c r="A10426" s="206" t="s">
        <v>0</v>
      </c>
      <c r="B10426" s="183"/>
      <c r="C10426" s="206" t="s">
        <v>574</v>
      </c>
      <c r="D10426" s="183"/>
      <c r="E10426" s="206" t="s">
        <v>575</v>
      </c>
      <c r="F10426" s="183"/>
      <c r="G10426" s="183"/>
      <c r="H10426" s="183"/>
      <c r="I10426" s="183"/>
      <c r="J10426" s="183"/>
      <c r="K10426" s="207">
        <v>1600</v>
      </c>
      <c r="L10426" s="183"/>
      <c r="M10426" s="207">
        <v>1252.0999999999999</v>
      </c>
      <c r="N10426" s="183"/>
      <c r="O10426" s="205">
        <v>78.260000000000005</v>
      </c>
      <c r="P10426" s="183"/>
    </row>
    <row r="10427" spans="1:16" x14ac:dyDescent="0.25">
      <c r="A10427" s="203" t="s">
        <v>0</v>
      </c>
      <c r="B10427" s="183"/>
      <c r="C10427" s="203" t="s">
        <v>580</v>
      </c>
      <c r="D10427" s="183"/>
      <c r="E10427" s="203" t="s">
        <v>581</v>
      </c>
      <c r="F10427" s="183"/>
      <c r="G10427" s="183"/>
      <c r="H10427" s="183"/>
      <c r="I10427" s="183"/>
      <c r="J10427" s="183"/>
      <c r="K10427" s="204" t="s">
        <v>0</v>
      </c>
      <c r="L10427" s="183"/>
      <c r="M10427" s="204">
        <v>84.6</v>
      </c>
      <c r="N10427" s="183"/>
      <c r="O10427" s="202" t="s">
        <v>0</v>
      </c>
      <c r="P10427" s="183"/>
    </row>
    <row r="10428" spans="1:16" x14ac:dyDescent="0.25">
      <c r="A10428" s="203" t="s">
        <v>0</v>
      </c>
      <c r="B10428" s="183"/>
      <c r="C10428" s="203" t="s">
        <v>754</v>
      </c>
      <c r="D10428" s="183"/>
      <c r="E10428" s="203" t="s">
        <v>755</v>
      </c>
      <c r="F10428" s="183"/>
      <c r="G10428" s="183"/>
      <c r="H10428" s="183"/>
      <c r="I10428" s="183"/>
      <c r="J10428" s="183"/>
      <c r="K10428" s="204" t="s">
        <v>0</v>
      </c>
      <c r="L10428" s="183"/>
      <c r="M10428" s="204">
        <v>1100</v>
      </c>
      <c r="N10428" s="183"/>
      <c r="O10428" s="202" t="s">
        <v>0</v>
      </c>
      <c r="P10428" s="183"/>
    </row>
    <row r="10429" spans="1:16" x14ac:dyDescent="0.25">
      <c r="A10429" s="203" t="s">
        <v>0</v>
      </c>
      <c r="B10429" s="183"/>
      <c r="C10429" s="203" t="s">
        <v>648</v>
      </c>
      <c r="D10429" s="183"/>
      <c r="E10429" s="203" t="s">
        <v>649</v>
      </c>
      <c r="F10429" s="183"/>
      <c r="G10429" s="183"/>
      <c r="H10429" s="183"/>
      <c r="I10429" s="183"/>
      <c r="J10429" s="183"/>
      <c r="K10429" s="204" t="s">
        <v>0</v>
      </c>
      <c r="L10429" s="183"/>
      <c r="M10429" s="204">
        <v>15</v>
      </c>
      <c r="N10429" s="183"/>
      <c r="O10429" s="202" t="s">
        <v>0</v>
      </c>
      <c r="P10429" s="183"/>
    </row>
    <row r="10430" spans="1:16" x14ac:dyDescent="0.25">
      <c r="A10430" s="203" t="s">
        <v>0</v>
      </c>
      <c r="B10430" s="183"/>
      <c r="C10430" s="203" t="s">
        <v>600</v>
      </c>
      <c r="D10430" s="183"/>
      <c r="E10430" s="203" t="s">
        <v>601</v>
      </c>
      <c r="F10430" s="183"/>
      <c r="G10430" s="183"/>
      <c r="H10430" s="183"/>
      <c r="I10430" s="183"/>
      <c r="J10430" s="183"/>
      <c r="K10430" s="204" t="s">
        <v>0</v>
      </c>
      <c r="L10430" s="183"/>
      <c r="M10430" s="204">
        <v>52.5</v>
      </c>
      <c r="N10430" s="183"/>
      <c r="O10430" s="202" t="s">
        <v>0</v>
      </c>
      <c r="P10430" s="183"/>
    </row>
    <row r="10431" spans="1:16" x14ac:dyDescent="0.25">
      <c r="A10431" s="200" t="s">
        <v>0</v>
      </c>
      <c r="B10431" s="183"/>
      <c r="C10431" s="200" t="s">
        <v>1395</v>
      </c>
      <c r="D10431" s="183"/>
      <c r="E10431" s="200" t="s">
        <v>1376</v>
      </c>
      <c r="F10431" s="183"/>
      <c r="G10431" s="183"/>
      <c r="H10431" s="183"/>
      <c r="I10431" s="183"/>
      <c r="J10431" s="183"/>
      <c r="K10431" s="201">
        <v>500.69</v>
      </c>
      <c r="L10431" s="183"/>
      <c r="M10431" s="201">
        <v>200.69</v>
      </c>
      <c r="N10431" s="183"/>
      <c r="O10431" s="196">
        <v>40.08</v>
      </c>
      <c r="P10431" s="183"/>
    </row>
    <row r="10432" spans="1:16" x14ac:dyDescent="0.25">
      <c r="A10432" s="197"/>
      <c r="B10432" s="183"/>
      <c r="C10432" s="197" t="s">
        <v>1674</v>
      </c>
      <c r="D10432" s="183"/>
      <c r="E10432" s="197" t="s">
        <v>1675</v>
      </c>
      <c r="F10432" s="183"/>
      <c r="G10432" s="183"/>
      <c r="H10432" s="183"/>
      <c r="I10432" s="183"/>
      <c r="J10432" s="183"/>
      <c r="K10432" s="198">
        <v>300</v>
      </c>
      <c r="L10432" s="183"/>
      <c r="M10432" s="198">
        <v>0</v>
      </c>
      <c r="N10432" s="183"/>
      <c r="O10432" s="199">
        <v>0</v>
      </c>
      <c r="P10432" s="183"/>
    </row>
    <row r="10433" spans="1:16" x14ac:dyDescent="0.25">
      <c r="A10433" s="187" t="s">
        <v>0</v>
      </c>
      <c r="B10433" s="183"/>
      <c r="C10433" s="187" t="s">
        <v>229</v>
      </c>
      <c r="D10433" s="183"/>
      <c r="E10433" s="183"/>
      <c r="F10433" s="183"/>
      <c r="G10433" s="183"/>
      <c r="H10433" s="183"/>
      <c r="I10433" s="183"/>
      <c r="J10433" s="183"/>
      <c r="K10433" s="188">
        <v>300</v>
      </c>
      <c r="L10433" s="183"/>
      <c r="M10433" s="188">
        <v>0</v>
      </c>
      <c r="N10433" s="183"/>
      <c r="O10433" s="189">
        <v>0</v>
      </c>
      <c r="P10433" s="183"/>
    </row>
    <row r="10434" spans="1:16" x14ac:dyDescent="0.25">
      <c r="A10434" s="187" t="s">
        <v>0</v>
      </c>
      <c r="B10434" s="183"/>
      <c r="C10434" s="187" t="s">
        <v>232</v>
      </c>
      <c r="D10434" s="183"/>
      <c r="E10434" s="183"/>
      <c r="F10434" s="183"/>
      <c r="G10434" s="183"/>
      <c r="H10434" s="183"/>
      <c r="I10434" s="183"/>
      <c r="J10434" s="183"/>
      <c r="K10434" s="188">
        <v>300</v>
      </c>
      <c r="L10434" s="183"/>
      <c r="M10434" s="188">
        <v>0</v>
      </c>
      <c r="N10434" s="183"/>
      <c r="O10434" s="189">
        <v>0</v>
      </c>
      <c r="P10434" s="183"/>
    </row>
    <row r="10435" spans="1:16" x14ac:dyDescent="0.25">
      <c r="A10435" s="206" t="s">
        <v>0</v>
      </c>
      <c r="B10435" s="183"/>
      <c r="C10435" s="206" t="s">
        <v>698</v>
      </c>
      <c r="D10435" s="183"/>
      <c r="E10435" s="206" t="s">
        <v>699</v>
      </c>
      <c r="F10435" s="183"/>
      <c r="G10435" s="183"/>
      <c r="H10435" s="183"/>
      <c r="I10435" s="183"/>
      <c r="J10435" s="183"/>
      <c r="K10435" s="207">
        <v>300</v>
      </c>
      <c r="L10435" s="183"/>
      <c r="M10435" s="207">
        <v>0</v>
      </c>
      <c r="N10435" s="183"/>
      <c r="O10435" s="205">
        <v>0</v>
      </c>
      <c r="P10435" s="183"/>
    </row>
    <row r="10436" spans="1:16" x14ac:dyDescent="0.25">
      <c r="A10436" s="197"/>
      <c r="B10436" s="183"/>
      <c r="C10436" s="197" t="s">
        <v>1400</v>
      </c>
      <c r="D10436" s="183"/>
      <c r="E10436" s="197" t="s">
        <v>1401</v>
      </c>
      <c r="F10436" s="183"/>
      <c r="G10436" s="183"/>
      <c r="H10436" s="183"/>
      <c r="I10436" s="183"/>
      <c r="J10436" s="183"/>
      <c r="K10436" s="198">
        <v>200.69</v>
      </c>
      <c r="L10436" s="183"/>
      <c r="M10436" s="198">
        <v>200.69</v>
      </c>
      <c r="N10436" s="183"/>
      <c r="O10436" s="199">
        <v>100</v>
      </c>
      <c r="P10436" s="183"/>
    </row>
    <row r="10437" spans="1:16" x14ac:dyDescent="0.25">
      <c r="A10437" s="187" t="s">
        <v>0</v>
      </c>
      <c r="B10437" s="183"/>
      <c r="C10437" s="187" t="s">
        <v>229</v>
      </c>
      <c r="D10437" s="183"/>
      <c r="E10437" s="183"/>
      <c r="F10437" s="183"/>
      <c r="G10437" s="183"/>
      <c r="H10437" s="183"/>
      <c r="I10437" s="183"/>
      <c r="J10437" s="183"/>
      <c r="K10437" s="188">
        <v>200.69</v>
      </c>
      <c r="L10437" s="183"/>
      <c r="M10437" s="188">
        <v>200.69</v>
      </c>
      <c r="N10437" s="183"/>
      <c r="O10437" s="189">
        <v>100</v>
      </c>
      <c r="P10437" s="183"/>
    </row>
    <row r="10438" spans="1:16" x14ac:dyDescent="0.25">
      <c r="A10438" s="187" t="s">
        <v>0</v>
      </c>
      <c r="B10438" s="183"/>
      <c r="C10438" s="187" t="s">
        <v>232</v>
      </c>
      <c r="D10438" s="183"/>
      <c r="E10438" s="183"/>
      <c r="F10438" s="183"/>
      <c r="G10438" s="183"/>
      <c r="H10438" s="183"/>
      <c r="I10438" s="183"/>
      <c r="J10438" s="183"/>
      <c r="K10438" s="188">
        <v>200.69</v>
      </c>
      <c r="L10438" s="183"/>
      <c r="M10438" s="188">
        <v>200.69</v>
      </c>
      <c r="N10438" s="183"/>
      <c r="O10438" s="189">
        <v>100</v>
      </c>
      <c r="P10438" s="183"/>
    </row>
    <row r="10439" spans="1:16" x14ac:dyDescent="0.25">
      <c r="A10439" s="206" t="s">
        <v>0</v>
      </c>
      <c r="B10439" s="183"/>
      <c r="C10439" s="206" t="s">
        <v>604</v>
      </c>
      <c r="D10439" s="183"/>
      <c r="E10439" s="206" t="s">
        <v>605</v>
      </c>
      <c r="F10439" s="183"/>
      <c r="G10439" s="183"/>
      <c r="H10439" s="183"/>
      <c r="I10439" s="183"/>
      <c r="J10439" s="183"/>
      <c r="K10439" s="207">
        <v>200.69</v>
      </c>
      <c r="L10439" s="183"/>
      <c r="M10439" s="207">
        <v>200.69</v>
      </c>
      <c r="N10439" s="183"/>
      <c r="O10439" s="205">
        <v>100</v>
      </c>
      <c r="P10439" s="183"/>
    </row>
    <row r="10440" spans="1:16" x14ac:dyDescent="0.25">
      <c r="A10440" s="203" t="s">
        <v>0</v>
      </c>
      <c r="B10440" s="183"/>
      <c r="C10440" s="203" t="s">
        <v>1676</v>
      </c>
      <c r="D10440" s="183"/>
      <c r="E10440" s="203" t="s">
        <v>1677</v>
      </c>
      <c r="F10440" s="183"/>
      <c r="G10440" s="183"/>
      <c r="H10440" s="183"/>
      <c r="I10440" s="183"/>
      <c r="J10440" s="183"/>
      <c r="K10440" s="204" t="s">
        <v>0</v>
      </c>
      <c r="L10440" s="183"/>
      <c r="M10440" s="204">
        <v>200.69</v>
      </c>
      <c r="N10440" s="183"/>
      <c r="O10440" s="202" t="s">
        <v>0</v>
      </c>
      <c r="P10440" s="183"/>
    </row>
    <row r="10441" spans="1:16" x14ac:dyDescent="0.25">
      <c r="A10441" s="200" t="s">
        <v>0</v>
      </c>
      <c r="B10441" s="183"/>
      <c r="C10441" s="200" t="s">
        <v>1414</v>
      </c>
      <c r="D10441" s="183"/>
      <c r="E10441" s="200" t="s">
        <v>1415</v>
      </c>
      <c r="F10441" s="183"/>
      <c r="G10441" s="183"/>
      <c r="H10441" s="183"/>
      <c r="I10441" s="183"/>
      <c r="J10441" s="183"/>
      <c r="K10441" s="201">
        <v>3417.86</v>
      </c>
      <c r="L10441" s="183"/>
      <c r="M10441" s="201">
        <v>3417.86</v>
      </c>
      <c r="N10441" s="183"/>
      <c r="O10441" s="196">
        <v>100</v>
      </c>
      <c r="P10441" s="183"/>
    </row>
    <row r="10442" spans="1:16" x14ac:dyDescent="0.25">
      <c r="A10442" s="197"/>
      <c r="B10442" s="183"/>
      <c r="C10442" s="197" t="s">
        <v>1654</v>
      </c>
      <c r="D10442" s="183"/>
      <c r="E10442" s="197" t="s">
        <v>1655</v>
      </c>
      <c r="F10442" s="183"/>
      <c r="G10442" s="183"/>
      <c r="H10442" s="183"/>
      <c r="I10442" s="183"/>
      <c r="J10442" s="183"/>
      <c r="K10442" s="198">
        <v>3417.86</v>
      </c>
      <c r="L10442" s="183"/>
      <c r="M10442" s="198">
        <v>3417.86</v>
      </c>
      <c r="N10442" s="183"/>
      <c r="O10442" s="199">
        <v>100</v>
      </c>
      <c r="P10442" s="183"/>
    </row>
    <row r="10443" spans="1:16" x14ac:dyDescent="0.25">
      <c r="A10443" s="187" t="s">
        <v>0</v>
      </c>
      <c r="B10443" s="183"/>
      <c r="C10443" s="187" t="s">
        <v>221</v>
      </c>
      <c r="D10443" s="183"/>
      <c r="E10443" s="183"/>
      <c r="F10443" s="183"/>
      <c r="G10443" s="183"/>
      <c r="H10443" s="183"/>
      <c r="I10443" s="183"/>
      <c r="J10443" s="183"/>
      <c r="K10443" s="188">
        <v>3417.86</v>
      </c>
      <c r="L10443" s="183"/>
      <c r="M10443" s="188">
        <v>3417.86</v>
      </c>
      <c r="N10443" s="183"/>
      <c r="O10443" s="189">
        <v>100</v>
      </c>
      <c r="P10443" s="183"/>
    </row>
    <row r="10444" spans="1:16" x14ac:dyDescent="0.25">
      <c r="A10444" s="187" t="s">
        <v>0</v>
      </c>
      <c r="B10444" s="183"/>
      <c r="C10444" s="187" t="s">
        <v>228</v>
      </c>
      <c r="D10444" s="183"/>
      <c r="E10444" s="183"/>
      <c r="F10444" s="183"/>
      <c r="G10444" s="183"/>
      <c r="H10444" s="183"/>
      <c r="I10444" s="183"/>
      <c r="J10444" s="183"/>
      <c r="K10444" s="188">
        <v>3417.86</v>
      </c>
      <c r="L10444" s="183"/>
      <c r="M10444" s="188">
        <v>3417.86</v>
      </c>
      <c r="N10444" s="183"/>
      <c r="O10444" s="189">
        <v>100</v>
      </c>
      <c r="P10444" s="183"/>
    </row>
    <row r="10445" spans="1:16" x14ac:dyDescent="0.25">
      <c r="A10445" s="206" t="s">
        <v>0</v>
      </c>
      <c r="B10445" s="183"/>
      <c r="C10445" s="206" t="s">
        <v>574</v>
      </c>
      <c r="D10445" s="183"/>
      <c r="E10445" s="206" t="s">
        <v>575</v>
      </c>
      <c r="F10445" s="183"/>
      <c r="G10445" s="183"/>
      <c r="H10445" s="183"/>
      <c r="I10445" s="183"/>
      <c r="J10445" s="183"/>
      <c r="K10445" s="207">
        <v>3417.86</v>
      </c>
      <c r="L10445" s="183"/>
      <c r="M10445" s="207">
        <v>3417.86</v>
      </c>
      <c r="N10445" s="183"/>
      <c r="O10445" s="205">
        <v>100</v>
      </c>
      <c r="P10445" s="183"/>
    </row>
    <row r="10446" spans="1:16" x14ac:dyDescent="0.25">
      <c r="A10446" s="203" t="s">
        <v>0</v>
      </c>
      <c r="B10446" s="183"/>
      <c r="C10446" s="203" t="s">
        <v>582</v>
      </c>
      <c r="D10446" s="183"/>
      <c r="E10446" s="203" t="s">
        <v>583</v>
      </c>
      <c r="F10446" s="183"/>
      <c r="G10446" s="183"/>
      <c r="H10446" s="183"/>
      <c r="I10446" s="183"/>
      <c r="J10446" s="183"/>
      <c r="K10446" s="204" t="s">
        <v>0</v>
      </c>
      <c r="L10446" s="183"/>
      <c r="M10446" s="204">
        <v>3417.86</v>
      </c>
      <c r="N10446" s="183"/>
      <c r="O10446" s="202" t="s">
        <v>0</v>
      </c>
      <c r="P10446" s="183"/>
    </row>
    <row r="10447" spans="1:16" x14ac:dyDescent="0.25">
      <c r="A10447" s="200" t="s">
        <v>0</v>
      </c>
      <c r="B10447" s="183"/>
      <c r="C10447" s="200" t="s">
        <v>1460</v>
      </c>
      <c r="D10447" s="183"/>
      <c r="E10447" s="200" t="s">
        <v>1461</v>
      </c>
      <c r="F10447" s="183"/>
      <c r="G10447" s="183"/>
      <c r="H10447" s="183"/>
      <c r="I10447" s="183"/>
      <c r="J10447" s="183"/>
      <c r="K10447" s="201">
        <v>861</v>
      </c>
      <c r="L10447" s="183"/>
      <c r="M10447" s="201">
        <v>0</v>
      </c>
      <c r="N10447" s="183"/>
      <c r="O10447" s="196">
        <v>0</v>
      </c>
      <c r="P10447" s="183"/>
    </row>
    <row r="10448" spans="1:16" x14ac:dyDescent="0.25">
      <c r="A10448" s="197"/>
      <c r="B10448" s="183"/>
      <c r="C10448" s="197" t="s">
        <v>1462</v>
      </c>
      <c r="D10448" s="183"/>
      <c r="E10448" s="197" t="s">
        <v>1459</v>
      </c>
      <c r="F10448" s="183"/>
      <c r="G10448" s="183"/>
      <c r="H10448" s="183"/>
      <c r="I10448" s="183"/>
      <c r="J10448" s="183"/>
      <c r="K10448" s="198">
        <v>1</v>
      </c>
      <c r="L10448" s="183"/>
      <c r="M10448" s="198">
        <v>0</v>
      </c>
      <c r="N10448" s="183"/>
      <c r="O10448" s="199">
        <v>0</v>
      </c>
      <c r="P10448" s="183"/>
    </row>
    <row r="10449" spans="1:16" x14ac:dyDescent="0.25">
      <c r="A10449" s="187" t="s">
        <v>0</v>
      </c>
      <c r="B10449" s="183"/>
      <c r="C10449" s="187" t="s">
        <v>221</v>
      </c>
      <c r="D10449" s="183"/>
      <c r="E10449" s="183"/>
      <c r="F10449" s="183"/>
      <c r="G10449" s="183"/>
      <c r="H10449" s="183"/>
      <c r="I10449" s="183"/>
      <c r="J10449" s="183"/>
      <c r="K10449" s="188">
        <v>1</v>
      </c>
      <c r="L10449" s="183"/>
      <c r="M10449" s="188">
        <v>0</v>
      </c>
      <c r="N10449" s="183"/>
      <c r="O10449" s="189">
        <v>0</v>
      </c>
      <c r="P10449" s="183"/>
    </row>
    <row r="10450" spans="1:16" x14ac:dyDescent="0.25">
      <c r="A10450" s="187" t="s">
        <v>0</v>
      </c>
      <c r="B10450" s="183"/>
      <c r="C10450" s="187" t="s">
        <v>228</v>
      </c>
      <c r="D10450" s="183"/>
      <c r="E10450" s="183"/>
      <c r="F10450" s="183"/>
      <c r="G10450" s="183"/>
      <c r="H10450" s="183"/>
      <c r="I10450" s="183"/>
      <c r="J10450" s="183"/>
      <c r="K10450" s="188">
        <v>1</v>
      </c>
      <c r="L10450" s="183"/>
      <c r="M10450" s="188">
        <v>0</v>
      </c>
      <c r="N10450" s="183"/>
      <c r="O10450" s="189">
        <v>0</v>
      </c>
      <c r="P10450" s="183"/>
    </row>
    <row r="10451" spans="1:16" x14ac:dyDescent="0.25">
      <c r="A10451" s="206" t="s">
        <v>0</v>
      </c>
      <c r="B10451" s="183"/>
      <c r="C10451" s="206" t="s">
        <v>698</v>
      </c>
      <c r="D10451" s="183"/>
      <c r="E10451" s="206" t="s">
        <v>699</v>
      </c>
      <c r="F10451" s="183"/>
      <c r="G10451" s="183"/>
      <c r="H10451" s="183"/>
      <c r="I10451" s="183"/>
      <c r="J10451" s="183"/>
      <c r="K10451" s="207">
        <v>1</v>
      </c>
      <c r="L10451" s="183"/>
      <c r="M10451" s="207">
        <v>0</v>
      </c>
      <c r="N10451" s="183"/>
      <c r="O10451" s="205">
        <v>0</v>
      </c>
      <c r="P10451" s="183"/>
    </row>
    <row r="10452" spans="1:16" x14ac:dyDescent="0.25">
      <c r="A10452" s="197"/>
      <c r="B10452" s="183"/>
      <c r="C10452" s="197" t="s">
        <v>1656</v>
      </c>
      <c r="D10452" s="183"/>
      <c r="E10452" s="197" t="s">
        <v>1657</v>
      </c>
      <c r="F10452" s="183"/>
      <c r="G10452" s="183"/>
      <c r="H10452" s="183"/>
      <c r="I10452" s="183"/>
      <c r="J10452" s="183"/>
      <c r="K10452" s="198">
        <v>860</v>
      </c>
      <c r="L10452" s="183"/>
      <c r="M10452" s="198">
        <v>0</v>
      </c>
      <c r="N10452" s="183"/>
      <c r="O10452" s="199">
        <v>0</v>
      </c>
      <c r="P10452" s="183"/>
    </row>
    <row r="10453" spans="1:16" x14ac:dyDescent="0.25">
      <c r="A10453" s="187" t="s">
        <v>0</v>
      </c>
      <c r="B10453" s="183"/>
      <c r="C10453" s="187" t="s">
        <v>214</v>
      </c>
      <c r="D10453" s="183"/>
      <c r="E10453" s="183"/>
      <c r="F10453" s="183"/>
      <c r="G10453" s="183"/>
      <c r="H10453" s="183"/>
      <c r="I10453" s="183"/>
      <c r="J10453" s="183"/>
      <c r="K10453" s="188">
        <v>240</v>
      </c>
      <c r="L10453" s="183"/>
      <c r="M10453" s="188">
        <v>0</v>
      </c>
      <c r="N10453" s="183"/>
      <c r="O10453" s="189">
        <v>0</v>
      </c>
      <c r="P10453" s="183"/>
    </row>
    <row r="10454" spans="1:16" x14ac:dyDescent="0.25">
      <c r="A10454" s="187" t="s">
        <v>0</v>
      </c>
      <c r="B10454" s="183"/>
      <c r="C10454" s="187" t="s">
        <v>215</v>
      </c>
      <c r="D10454" s="183"/>
      <c r="E10454" s="183"/>
      <c r="F10454" s="183"/>
      <c r="G10454" s="183"/>
      <c r="H10454" s="183"/>
      <c r="I10454" s="183"/>
      <c r="J10454" s="183"/>
      <c r="K10454" s="188">
        <v>240</v>
      </c>
      <c r="L10454" s="183"/>
      <c r="M10454" s="188">
        <v>0</v>
      </c>
      <c r="N10454" s="183"/>
      <c r="O10454" s="189">
        <v>0</v>
      </c>
      <c r="P10454" s="183"/>
    </row>
    <row r="10455" spans="1:16" x14ac:dyDescent="0.25">
      <c r="A10455" s="206" t="s">
        <v>0</v>
      </c>
      <c r="B10455" s="183"/>
      <c r="C10455" s="206" t="s">
        <v>698</v>
      </c>
      <c r="D10455" s="183"/>
      <c r="E10455" s="206" t="s">
        <v>699</v>
      </c>
      <c r="F10455" s="183"/>
      <c r="G10455" s="183"/>
      <c r="H10455" s="183"/>
      <c r="I10455" s="183"/>
      <c r="J10455" s="183"/>
      <c r="K10455" s="207">
        <v>240</v>
      </c>
      <c r="L10455" s="183"/>
      <c r="M10455" s="207">
        <v>0</v>
      </c>
      <c r="N10455" s="183"/>
      <c r="O10455" s="205">
        <v>0</v>
      </c>
      <c r="P10455" s="183"/>
    </row>
    <row r="10456" spans="1:16" x14ac:dyDescent="0.25">
      <c r="A10456" s="187" t="s">
        <v>0</v>
      </c>
      <c r="B10456" s="183"/>
      <c r="C10456" s="187" t="s">
        <v>229</v>
      </c>
      <c r="D10456" s="183"/>
      <c r="E10456" s="183"/>
      <c r="F10456" s="183"/>
      <c r="G10456" s="183"/>
      <c r="H10456" s="183"/>
      <c r="I10456" s="183"/>
      <c r="J10456" s="183"/>
      <c r="K10456" s="188">
        <v>370</v>
      </c>
      <c r="L10456" s="183"/>
      <c r="M10456" s="188">
        <v>0</v>
      </c>
      <c r="N10456" s="183"/>
      <c r="O10456" s="189">
        <v>0</v>
      </c>
      <c r="P10456" s="183"/>
    </row>
    <row r="10457" spans="1:16" x14ac:dyDescent="0.25">
      <c r="A10457" s="187" t="s">
        <v>0</v>
      </c>
      <c r="B10457" s="183"/>
      <c r="C10457" s="187" t="s">
        <v>232</v>
      </c>
      <c r="D10457" s="183"/>
      <c r="E10457" s="183"/>
      <c r="F10457" s="183"/>
      <c r="G10457" s="183"/>
      <c r="H10457" s="183"/>
      <c r="I10457" s="183"/>
      <c r="J10457" s="183"/>
      <c r="K10457" s="188">
        <v>370</v>
      </c>
      <c r="L10457" s="183"/>
      <c r="M10457" s="188">
        <v>0</v>
      </c>
      <c r="N10457" s="183"/>
      <c r="O10457" s="189">
        <v>0</v>
      </c>
      <c r="P10457" s="183"/>
    </row>
    <row r="10458" spans="1:16" x14ac:dyDescent="0.25">
      <c r="A10458" s="206" t="s">
        <v>0</v>
      </c>
      <c r="B10458" s="183"/>
      <c r="C10458" s="206" t="s">
        <v>698</v>
      </c>
      <c r="D10458" s="183"/>
      <c r="E10458" s="206" t="s">
        <v>699</v>
      </c>
      <c r="F10458" s="183"/>
      <c r="G10458" s="183"/>
      <c r="H10458" s="183"/>
      <c r="I10458" s="183"/>
      <c r="J10458" s="183"/>
      <c r="K10458" s="207">
        <v>370</v>
      </c>
      <c r="L10458" s="183"/>
      <c r="M10458" s="207">
        <v>0</v>
      </c>
      <c r="N10458" s="183"/>
      <c r="O10458" s="205">
        <v>0</v>
      </c>
      <c r="P10458" s="183"/>
    </row>
    <row r="10459" spans="1:16" x14ac:dyDescent="0.25">
      <c r="A10459" s="187" t="s">
        <v>0</v>
      </c>
      <c r="B10459" s="183"/>
      <c r="C10459" s="187" t="s">
        <v>238</v>
      </c>
      <c r="D10459" s="183"/>
      <c r="E10459" s="183"/>
      <c r="F10459" s="183"/>
      <c r="G10459" s="183"/>
      <c r="H10459" s="183"/>
      <c r="I10459" s="183"/>
      <c r="J10459" s="183"/>
      <c r="K10459" s="188">
        <v>250</v>
      </c>
      <c r="L10459" s="183"/>
      <c r="M10459" s="188">
        <v>0</v>
      </c>
      <c r="N10459" s="183"/>
      <c r="O10459" s="189">
        <v>0</v>
      </c>
      <c r="P10459" s="183"/>
    </row>
    <row r="10460" spans="1:16" x14ac:dyDescent="0.25">
      <c r="A10460" s="187" t="s">
        <v>0</v>
      </c>
      <c r="B10460" s="183"/>
      <c r="C10460" s="187" t="s">
        <v>240</v>
      </c>
      <c r="D10460" s="183"/>
      <c r="E10460" s="183"/>
      <c r="F10460" s="183"/>
      <c r="G10460" s="183"/>
      <c r="H10460" s="183"/>
      <c r="I10460" s="183"/>
      <c r="J10460" s="183"/>
      <c r="K10460" s="188">
        <v>250</v>
      </c>
      <c r="L10460" s="183"/>
      <c r="M10460" s="188">
        <v>0</v>
      </c>
      <c r="N10460" s="183"/>
      <c r="O10460" s="189">
        <v>0</v>
      </c>
      <c r="P10460" s="183"/>
    </row>
    <row r="10461" spans="1:16" x14ac:dyDescent="0.25">
      <c r="A10461" s="206" t="s">
        <v>0</v>
      </c>
      <c r="B10461" s="183"/>
      <c r="C10461" s="206" t="s">
        <v>698</v>
      </c>
      <c r="D10461" s="183"/>
      <c r="E10461" s="206" t="s">
        <v>699</v>
      </c>
      <c r="F10461" s="183"/>
      <c r="G10461" s="183"/>
      <c r="H10461" s="183"/>
      <c r="I10461" s="183"/>
      <c r="J10461" s="183"/>
      <c r="K10461" s="207">
        <v>250</v>
      </c>
      <c r="L10461" s="183"/>
      <c r="M10461" s="207">
        <v>0</v>
      </c>
      <c r="N10461" s="183"/>
      <c r="O10461" s="205">
        <v>0</v>
      </c>
      <c r="P10461" s="183"/>
    </row>
    <row r="10462" spans="1:16" x14ac:dyDescent="0.25">
      <c r="A10462" s="190" t="s">
        <v>0</v>
      </c>
      <c r="B10462" s="183"/>
      <c r="C10462" s="190" t="s">
        <v>1678</v>
      </c>
      <c r="D10462" s="183"/>
      <c r="E10462" s="183"/>
      <c r="F10462" s="183"/>
      <c r="G10462" s="183"/>
      <c r="H10462" s="183"/>
      <c r="I10462" s="183"/>
      <c r="J10462" s="183"/>
      <c r="K10462" s="191">
        <v>1170555</v>
      </c>
      <c r="L10462" s="183"/>
      <c r="M10462" s="191">
        <v>552549.31999999995</v>
      </c>
      <c r="N10462" s="183"/>
      <c r="O10462" s="192">
        <v>47.2</v>
      </c>
      <c r="P10462" s="183"/>
    </row>
    <row r="10463" spans="1:16" x14ac:dyDescent="0.25">
      <c r="A10463" s="187" t="s">
        <v>0</v>
      </c>
      <c r="B10463" s="183"/>
      <c r="C10463" s="187" t="s">
        <v>214</v>
      </c>
      <c r="D10463" s="183"/>
      <c r="E10463" s="183"/>
      <c r="F10463" s="183"/>
      <c r="G10463" s="183"/>
      <c r="H10463" s="183"/>
      <c r="I10463" s="183"/>
      <c r="J10463" s="183"/>
      <c r="K10463" s="188">
        <v>23815.439999999999</v>
      </c>
      <c r="L10463" s="183"/>
      <c r="M10463" s="188">
        <v>1281.46</v>
      </c>
      <c r="N10463" s="183"/>
      <c r="O10463" s="189">
        <v>5.38</v>
      </c>
      <c r="P10463" s="183"/>
    </row>
    <row r="10464" spans="1:16" x14ac:dyDescent="0.25">
      <c r="A10464" s="187" t="s">
        <v>0</v>
      </c>
      <c r="B10464" s="183"/>
      <c r="C10464" s="187" t="s">
        <v>215</v>
      </c>
      <c r="D10464" s="183"/>
      <c r="E10464" s="183"/>
      <c r="F10464" s="183"/>
      <c r="G10464" s="183"/>
      <c r="H10464" s="183"/>
      <c r="I10464" s="183"/>
      <c r="J10464" s="183"/>
      <c r="K10464" s="188">
        <v>23815.439999999999</v>
      </c>
      <c r="L10464" s="183"/>
      <c r="M10464" s="188">
        <v>1281.46</v>
      </c>
      <c r="N10464" s="183"/>
      <c r="O10464" s="189">
        <v>5.38</v>
      </c>
      <c r="P10464" s="183"/>
    </row>
    <row r="10465" spans="1:16" x14ac:dyDescent="0.25">
      <c r="A10465" s="187" t="s">
        <v>0</v>
      </c>
      <c r="B10465" s="183"/>
      <c r="C10465" s="187" t="s">
        <v>218</v>
      </c>
      <c r="D10465" s="183"/>
      <c r="E10465" s="183"/>
      <c r="F10465" s="183"/>
      <c r="G10465" s="183"/>
      <c r="H10465" s="183"/>
      <c r="I10465" s="183"/>
      <c r="J10465" s="183"/>
      <c r="K10465" s="188">
        <v>138543.14000000001</v>
      </c>
      <c r="L10465" s="183"/>
      <c r="M10465" s="188">
        <v>54072.29</v>
      </c>
      <c r="N10465" s="183"/>
      <c r="O10465" s="189">
        <v>39.03</v>
      </c>
      <c r="P10465" s="183"/>
    </row>
    <row r="10466" spans="1:16" x14ac:dyDescent="0.25">
      <c r="A10466" s="187" t="s">
        <v>0</v>
      </c>
      <c r="B10466" s="183"/>
      <c r="C10466" s="187" t="s">
        <v>220</v>
      </c>
      <c r="D10466" s="183"/>
      <c r="E10466" s="183"/>
      <c r="F10466" s="183"/>
      <c r="G10466" s="183"/>
      <c r="H10466" s="183"/>
      <c r="I10466" s="183"/>
      <c r="J10466" s="183"/>
      <c r="K10466" s="188">
        <v>138543.14000000001</v>
      </c>
      <c r="L10466" s="183"/>
      <c r="M10466" s="188">
        <v>54072.29</v>
      </c>
      <c r="N10466" s="183"/>
      <c r="O10466" s="189">
        <v>39.03</v>
      </c>
      <c r="P10466" s="183"/>
    </row>
    <row r="10467" spans="1:16" x14ac:dyDescent="0.25">
      <c r="A10467" s="187" t="s">
        <v>0</v>
      </c>
      <c r="B10467" s="183"/>
      <c r="C10467" s="187" t="s">
        <v>221</v>
      </c>
      <c r="D10467" s="183"/>
      <c r="E10467" s="183"/>
      <c r="F10467" s="183"/>
      <c r="G10467" s="183"/>
      <c r="H10467" s="183"/>
      <c r="I10467" s="183"/>
      <c r="J10467" s="183"/>
      <c r="K10467" s="188">
        <v>76268.55</v>
      </c>
      <c r="L10467" s="183"/>
      <c r="M10467" s="188">
        <v>46619.77</v>
      </c>
      <c r="N10467" s="183"/>
      <c r="O10467" s="189">
        <v>61.13</v>
      </c>
      <c r="P10467" s="183"/>
    </row>
    <row r="10468" spans="1:16" x14ac:dyDescent="0.25">
      <c r="A10468" s="187" t="s">
        <v>0</v>
      </c>
      <c r="B10468" s="183"/>
      <c r="C10468" s="187" t="s">
        <v>228</v>
      </c>
      <c r="D10468" s="183"/>
      <c r="E10468" s="183"/>
      <c r="F10468" s="183"/>
      <c r="G10468" s="183"/>
      <c r="H10468" s="183"/>
      <c r="I10468" s="183"/>
      <c r="J10468" s="183"/>
      <c r="K10468" s="188">
        <v>76268.55</v>
      </c>
      <c r="L10468" s="183"/>
      <c r="M10468" s="188">
        <v>46619.77</v>
      </c>
      <c r="N10468" s="183"/>
      <c r="O10468" s="189">
        <v>61.13</v>
      </c>
      <c r="P10468" s="183"/>
    </row>
    <row r="10469" spans="1:16" x14ac:dyDescent="0.25">
      <c r="A10469" s="187" t="s">
        <v>0</v>
      </c>
      <c r="B10469" s="183"/>
      <c r="C10469" s="187" t="s">
        <v>229</v>
      </c>
      <c r="D10469" s="183"/>
      <c r="E10469" s="183"/>
      <c r="F10469" s="183"/>
      <c r="G10469" s="183"/>
      <c r="H10469" s="183"/>
      <c r="I10469" s="183"/>
      <c r="J10469" s="183"/>
      <c r="K10469" s="188">
        <v>923963.87</v>
      </c>
      <c r="L10469" s="183"/>
      <c r="M10469" s="188">
        <v>442708.99</v>
      </c>
      <c r="N10469" s="183"/>
      <c r="O10469" s="189">
        <v>47.91</v>
      </c>
      <c r="P10469" s="183"/>
    </row>
    <row r="10470" spans="1:16" x14ac:dyDescent="0.25">
      <c r="A10470" s="187" t="s">
        <v>0</v>
      </c>
      <c r="B10470" s="183"/>
      <c r="C10470" s="187" t="s">
        <v>230</v>
      </c>
      <c r="D10470" s="183"/>
      <c r="E10470" s="183"/>
      <c r="F10470" s="183"/>
      <c r="G10470" s="183"/>
      <c r="H10470" s="183"/>
      <c r="I10470" s="183"/>
      <c r="J10470" s="183"/>
      <c r="K10470" s="188">
        <v>199.53</v>
      </c>
      <c r="L10470" s="183"/>
      <c r="M10470" s="188">
        <v>199.53</v>
      </c>
      <c r="N10470" s="183"/>
      <c r="O10470" s="189">
        <v>100</v>
      </c>
      <c r="P10470" s="183"/>
    </row>
    <row r="10471" spans="1:16" x14ac:dyDescent="0.25">
      <c r="A10471" s="187" t="s">
        <v>0</v>
      </c>
      <c r="B10471" s="183"/>
      <c r="C10471" s="187" t="s">
        <v>232</v>
      </c>
      <c r="D10471" s="183"/>
      <c r="E10471" s="183"/>
      <c r="F10471" s="183"/>
      <c r="G10471" s="183"/>
      <c r="H10471" s="183"/>
      <c r="I10471" s="183"/>
      <c r="J10471" s="183"/>
      <c r="K10471" s="188">
        <v>920963.5</v>
      </c>
      <c r="L10471" s="183"/>
      <c r="M10471" s="188">
        <v>441482.7</v>
      </c>
      <c r="N10471" s="183"/>
      <c r="O10471" s="189">
        <v>47.94</v>
      </c>
      <c r="P10471" s="183"/>
    </row>
    <row r="10472" spans="1:16" x14ac:dyDescent="0.25">
      <c r="A10472" s="187" t="s">
        <v>0</v>
      </c>
      <c r="B10472" s="183"/>
      <c r="C10472" s="187" t="s">
        <v>234</v>
      </c>
      <c r="D10472" s="183"/>
      <c r="E10472" s="183"/>
      <c r="F10472" s="183"/>
      <c r="G10472" s="183"/>
      <c r="H10472" s="183"/>
      <c r="I10472" s="183"/>
      <c r="J10472" s="183"/>
      <c r="K10472" s="188">
        <v>2800.84</v>
      </c>
      <c r="L10472" s="183"/>
      <c r="M10472" s="188">
        <v>1026.76</v>
      </c>
      <c r="N10472" s="183"/>
      <c r="O10472" s="189">
        <v>36.659999999999997</v>
      </c>
      <c r="P10472" s="183"/>
    </row>
    <row r="10473" spans="1:16" x14ac:dyDescent="0.25">
      <c r="A10473" s="187" t="s">
        <v>0</v>
      </c>
      <c r="B10473" s="183"/>
      <c r="C10473" s="187" t="s">
        <v>238</v>
      </c>
      <c r="D10473" s="183"/>
      <c r="E10473" s="183"/>
      <c r="F10473" s="183"/>
      <c r="G10473" s="183"/>
      <c r="H10473" s="183"/>
      <c r="I10473" s="183"/>
      <c r="J10473" s="183"/>
      <c r="K10473" s="188">
        <v>7964</v>
      </c>
      <c r="L10473" s="183"/>
      <c r="M10473" s="188">
        <v>7866.81</v>
      </c>
      <c r="N10473" s="183"/>
      <c r="O10473" s="189">
        <v>98.78</v>
      </c>
      <c r="P10473" s="183"/>
    </row>
    <row r="10474" spans="1:16" x14ac:dyDescent="0.25">
      <c r="A10474" s="187" t="s">
        <v>0</v>
      </c>
      <c r="B10474" s="183"/>
      <c r="C10474" s="187" t="s">
        <v>240</v>
      </c>
      <c r="D10474" s="183"/>
      <c r="E10474" s="183"/>
      <c r="F10474" s="183"/>
      <c r="G10474" s="183"/>
      <c r="H10474" s="183"/>
      <c r="I10474" s="183"/>
      <c r="J10474" s="183"/>
      <c r="K10474" s="188">
        <v>7964</v>
      </c>
      <c r="L10474" s="183"/>
      <c r="M10474" s="188">
        <v>7866.81</v>
      </c>
      <c r="N10474" s="183"/>
      <c r="O10474" s="189">
        <v>98.78</v>
      </c>
      <c r="P10474" s="183"/>
    </row>
    <row r="10475" spans="1:16" x14ac:dyDescent="0.25">
      <c r="A10475" s="200" t="s">
        <v>0</v>
      </c>
      <c r="B10475" s="183"/>
      <c r="C10475" s="200" t="s">
        <v>1371</v>
      </c>
      <c r="D10475" s="183"/>
      <c r="E10475" s="200" t="s">
        <v>1372</v>
      </c>
      <c r="F10475" s="183"/>
      <c r="G10475" s="183"/>
      <c r="H10475" s="183"/>
      <c r="I10475" s="183"/>
      <c r="J10475" s="183"/>
      <c r="K10475" s="201">
        <v>991184.05</v>
      </c>
      <c r="L10475" s="183"/>
      <c r="M10475" s="201">
        <v>485608.25</v>
      </c>
      <c r="N10475" s="183"/>
      <c r="O10475" s="196">
        <v>48.99</v>
      </c>
      <c r="P10475" s="183"/>
    </row>
    <row r="10476" spans="1:16" x14ac:dyDescent="0.25">
      <c r="A10476" s="197"/>
      <c r="B10476" s="183"/>
      <c r="C10476" s="197" t="s">
        <v>1373</v>
      </c>
      <c r="D10476" s="183"/>
      <c r="E10476" s="197" t="s">
        <v>1374</v>
      </c>
      <c r="F10476" s="183"/>
      <c r="G10476" s="183"/>
      <c r="H10476" s="183"/>
      <c r="I10476" s="183"/>
      <c r="J10476" s="183"/>
      <c r="K10476" s="198">
        <v>20909.52</v>
      </c>
      <c r="L10476" s="183"/>
      <c r="M10476" s="198">
        <v>10645.5</v>
      </c>
      <c r="N10476" s="183"/>
      <c r="O10476" s="199">
        <v>50.91</v>
      </c>
      <c r="P10476" s="183"/>
    </row>
    <row r="10477" spans="1:16" x14ac:dyDescent="0.25">
      <c r="A10477" s="187" t="s">
        <v>0</v>
      </c>
      <c r="B10477" s="183"/>
      <c r="C10477" s="187" t="s">
        <v>221</v>
      </c>
      <c r="D10477" s="183"/>
      <c r="E10477" s="183"/>
      <c r="F10477" s="183"/>
      <c r="G10477" s="183"/>
      <c r="H10477" s="183"/>
      <c r="I10477" s="183"/>
      <c r="J10477" s="183"/>
      <c r="K10477" s="188">
        <v>20909.52</v>
      </c>
      <c r="L10477" s="183"/>
      <c r="M10477" s="188">
        <v>10645.5</v>
      </c>
      <c r="N10477" s="183"/>
      <c r="O10477" s="189">
        <v>50.91</v>
      </c>
      <c r="P10477" s="183"/>
    </row>
    <row r="10478" spans="1:16" x14ac:dyDescent="0.25">
      <c r="A10478" s="187" t="s">
        <v>0</v>
      </c>
      <c r="B10478" s="183"/>
      <c r="C10478" s="187" t="s">
        <v>228</v>
      </c>
      <c r="D10478" s="183"/>
      <c r="E10478" s="183"/>
      <c r="F10478" s="183"/>
      <c r="G10478" s="183"/>
      <c r="H10478" s="183"/>
      <c r="I10478" s="183"/>
      <c r="J10478" s="183"/>
      <c r="K10478" s="188">
        <v>20909.52</v>
      </c>
      <c r="L10478" s="183"/>
      <c r="M10478" s="188">
        <v>10645.5</v>
      </c>
      <c r="N10478" s="183"/>
      <c r="O10478" s="189">
        <v>50.91</v>
      </c>
      <c r="P10478" s="183"/>
    </row>
    <row r="10479" spans="1:16" x14ac:dyDescent="0.25">
      <c r="A10479" s="206" t="s">
        <v>0</v>
      </c>
      <c r="B10479" s="183"/>
      <c r="C10479" s="206" t="s">
        <v>574</v>
      </c>
      <c r="D10479" s="183"/>
      <c r="E10479" s="206" t="s">
        <v>575</v>
      </c>
      <c r="F10479" s="183"/>
      <c r="G10479" s="183"/>
      <c r="H10479" s="183"/>
      <c r="I10479" s="183"/>
      <c r="J10479" s="183"/>
      <c r="K10479" s="207">
        <v>20049.52</v>
      </c>
      <c r="L10479" s="183"/>
      <c r="M10479" s="207">
        <v>10296.9</v>
      </c>
      <c r="N10479" s="183"/>
      <c r="O10479" s="205">
        <v>51.36</v>
      </c>
      <c r="P10479" s="183"/>
    </row>
    <row r="10480" spans="1:16" x14ac:dyDescent="0.25">
      <c r="A10480" s="203" t="s">
        <v>0</v>
      </c>
      <c r="B10480" s="183"/>
      <c r="C10480" s="203" t="s">
        <v>580</v>
      </c>
      <c r="D10480" s="183"/>
      <c r="E10480" s="203" t="s">
        <v>581</v>
      </c>
      <c r="F10480" s="183"/>
      <c r="G10480" s="183"/>
      <c r="H10480" s="183"/>
      <c r="I10480" s="183"/>
      <c r="J10480" s="183"/>
      <c r="K10480" s="204" t="s">
        <v>0</v>
      </c>
      <c r="L10480" s="183"/>
      <c r="M10480" s="204">
        <v>1884.53</v>
      </c>
      <c r="N10480" s="183"/>
      <c r="O10480" s="202" t="s">
        <v>0</v>
      </c>
      <c r="P10480" s="183"/>
    </row>
    <row r="10481" spans="1:16" x14ac:dyDescent="0.25">
      <c r="A10481" s="203" t="s">
        <v>0</v>
      </c>
      <c r="B10481" s="183"/>
      <c r="C10481" s="203" t="s">
        <v>742</v>
      </c>
      <c r="D10481" s="183"/>
      <c r="E10481" s="203" t="s">
        <v>743</v>
      </c>
      <c r="F10481" s="183"/>
      <c r="G10481" s="183"/>
      <c r="H10481" s="183"/>
      <c r="I10481" s="183"/>
      <c r="J10481" s="183"/>
      <c r="K10481" s="204" t="s">
        <v>0</v>
      </c>
      <c r="L10481" s="183"/>
      <c r="M10481" s="204">
        <v>300</v>
      </c>
      <c r="N10481" s="183"/>
      <c r="O10481" s="202" t="s">
        <v>0</v>
      </c>
      <c r="P10481" s="183"/>
    </row>
    <row r="10482" spans="1:16" x14ac:dyDescent="0.25">
      <c r="A10482" s="203" t="s">
        <v>0</v>
      </c>
      <c r="B10482" s="183"/>
      <c r="C10482" s="203" t="s">
        <v>744</v>
      </c>
      <c r="D10482" s="183"/>
      <c r="E10482" s="203" t="s">
        <v>745</v>
      </c>
      <c r="F10482" s="183"/>
      <c r="G10482" s="183"/>
      <c r="H10482" s="183"/>
      <c r="I10482" s="183"/>
      <c r="J10482" s="183"/>
      <c r="K10482" s="204" t="s">
        <v>0</v>
      </c>
      <c r="L10482" s="183"/>
      <c r="M10482" s="204">
        <v>2799.91</v>
      </c>
      <c r="N10482" s="183"/>
      <c r="O10482" s="202" t="s">
        <v>0</v>
      </c>
      <c r="P10482" s="183"/>
    </row>
    <row r="10483" spans="1:16" x14ac:dyDescent="0.25">
      <c r="A10483" s="203" t="s">
        <v>0</v>
      </c>
      <c r="B10483" s="183"/>
      <c r="C10483" s="203" t="s">
        <v>748</v>
      </c>
      <c r="D10483" s="183"/>
      <c r="E10483" s="203" t="s">
        <v>749</v>
      </c>
      <c r="F10483" s="183"/>
      <c r="G10483" s="183"/>
      <c r="H10483" s="183"/>
      <c r="I10483" s="183"/>
      <c r="J10483" s="183"/>
      <c r="K10483" s="204" t="s">
        <v>0</v>
      </c>
      <c r="L10483" s="183"/>
      <c r="M10483" s="204">
        <v>1032.3800000000001</v>
      </c>
      <c r="N10483" s="183"/>
      <c r="O10483" s="202" t="s">
        <v>0</v>
      </c>
      <c r="P10483" s="183"/>
    </row>
    <row r="10484" spans="1:16" x14ac:dyDescent="0.25">
      <c r="A10484" s="203" t="s">
        <v>0</v>
      </c>
      <c r="B10484" s="183"/>
      <c r="C10484" s="203" t="s">
        <v>754</v>
      </c>
      <c r="D10484" s="183"/>
      <c r="E10484" s="203" t="s">
        <v>755</v>
      </c>
      <c r="F10484" s="183"/>
      <c r="G10484" s="183"/>
      <c r="H10484" s="183"/>
      <c r="I10484" s="183"/>
      <c r="J10484" s="183"/>
      <c r="K10484" s="204" t="s">
        <v>0</v>
      </c>
      <c r="L10484" s="183"/>
      <c r="M10484" s="204">
        <v>498.37</v>
      </c>
      <c r="N10484" s="183"/>
      <c r="O10484" s="202" t="s">
        <v>0</v>
      </c>
      <c r="P10484" s="183"/>
    </row>
    <row r="10485" spans="1:16" x14ac:dyDescent="0.25">
      <c r="A10485" s="203" t="s">
        <v>0</v>
      </c>
      <c r="B10485" s="183"/>
      <c r="C10485" s="203" t="s">
        <v>582</v>
      </c>
      <c r="D10485" s="183"/>
      <c r="E10485" s="203" t="s">
        <v>583</v>
      </c>
      <c r="F10485" s="183"/>
      <c r="G10485" s="183"/>
      <c r="H10485" s="183"/>
      <c r="I10485" s="183"/>
      <c r="J10485" s="183"/>
      <c r="K10485" s="204" t="s">
        <v>0</v>
      </c>
      <c r="L10485" s="183"/>
      <c r="M10485" s="204">
        <v>1093.51</v>
      </c>
      <c r="N10485" s="183"/>
      <c r="O10485" s="202" t="s">
        <v>0</v>
      </c>
      <c r="P10485" s="183"/>
    </row>
    <row r="10486" spans="1:16" x14ac:dyDescent="0.25">
      <c r="A10486" s="203" t="s">
        <v>0</v>
      </c>
      <c r="B10486" s="183"/>
      <c r="C10486" s="203" t="s">
        <v>706</v>
      </c>
      <c r="D10486" s="183"/>
      <c r="E10486" s="203" t="s">
        <v>707</v>
      </c>
      <c r="F10486" s="183"/>
      <c r="G10486" s="183"/>
      <c r="H10486" s="183"/>
      <c r="I10486" s="183"/>
      <c r="J10486" s="183"/>
      <c r="K10486" s="204" t="s">
        <v>0</v>
      </c>
      <c r="L10486" s="183"/>
      <c r="M10486" s="204">
        <v>1659.51</v>
      </c>
      <c r="N10486" s="183"/>
      <c r="O10486" s="202" t="s">
        <v>0</v>
      </c>
      <c r="P10486" s="183"/>
    </row>
    <row r="10487" spans="1:16" x14ac:dyDescent="0.25">
      <c r="A10487" s="203" t="s">
        <v>0</v>
      </c>
      <c r="B10487" s="183"/>
      <c r="C10487" s="203" t="s">
        <v>626</v>
      </c>
      <c r="D10487" s="183"/>
      <c r="E10487" s="203" t="s">
        <v>627</v>
      </c>
      <c r="F10487" s="183"/>
      <c r="G10487" s="183"/>
      <c r="H10487" s="183"/>
      <c r="I10487" s="183"/>
      <c r="J10487" s="183"/>
      <c r="K10487" s="204" t="s">
        <v>0</v>
      </c>
      <c r="L10487" s="183"/>
      <c r="M10487" s="204">
        <v>145.44999999999999</v>
      </c>
      <c r="N10487" s="183"/>
      <c r="O10487" s="202" t="s">
        <v>0</v>
      </c>
      <c r="P10487" s="183"/>
    </row>
    <row r="10488" spans="1:16" x14ac:dyDescent="0.25">
      <c r="A10488" s="203" t="s">
        <v>0</v>
      </c>
      <c r="B10488" s="183"/>
      <c r="C10488" s="203" t="s">
        <v>646</v>
      </c>
      <c r="D10488" s="183"/>
      <c r="E10488" s="203" t="s">
        <v>647</v>
      </c>
      <c r="F10488" s="183"/>
      <c r="G10488" s="183"/>
      <c r="H10488" s="183"/>
      <c r="I10488" s="183"/>
      <c r="J10488" s="183"/>
      <c r="K10488" s="204" t="s">
        <v>0</v>
      </c>
      <c r="L10488" s="183"/>
      <c r="M10488" s="204">
        <v>373.59</v>
      </c>
      <c r="N10488" s="183"/>
      <c r="O10488" s="202" t="s">
        <v>0</v>
      </c>
      <c r="P10488" s="183"/>
    </row>
    <row r="10489" spans="1:16" x14ac:dyDescent="0.25">
      <c r="A10489" s="203" t="s">
        <v>0</v>
      </c>
      <c r="B10489" s="183"/>
      <c r="C10489" s="203" t="s">
        <v>648</v>
      </c>
      <c r="D10489" s="183"/>
      <c r="E10489" s="203" t="s">
        <v>649</v>
      </c>
      <c r="F10489" s="183"/>
      <c r="G10489" s="183"/>
      <c r="H10489" s="183"/>
      <c r="I10489" s="183"/>
      <c r="J10489" s="183"/>
      <c r="K10489" s="204" t="s">
        <v>0</v>
      </c>
      <c r="L10489" s="183"/>
      <c r="M10489" s="204">
        <v>509.65</v>
      </c>
      <c r="N10489" s="183"/>
      <c r="O10489" s="202" t="s">
        <v>0</v>
      </c>
      <c r="P10489" s="183"/>
    </row>
    <row r="10490" spans="1:16" x14ac:dyDescent="0.25">
      <c r="A10490" s="206" t="s">
        <v>0</v>
      </c>
      <c r="B10490" s="183"/>
      <c r="C10490" s="206" t="s">
        <v>652</v>
      </c>
      <c r="D10490" s="183"/>
      <c r="E10490" s="206" t="s">
        <v>653</v>
      </c>
      <c r="F10490" s="183"/>
      <c r="G10490" s="183"/>
      <c r="H10490" s="183"/>
      <c r="I10490" s="183"/>
      <c r="J10490" s="183"/>
      <c r="K10490" s="207">
        <v>860</v>
      </c>
      <c r="L10490" s="183"/>
      <c r="M10490" s="207">
        <v>348.6</v>
      </c>
      <c r="N10490" s="183"/>
      <c r="O10490" s="205">
        <v>40.53</v>
      </c>
      <c r="P10490" s="183"/>
    </row>
    <row r="10491" spans="1:16" x14ac:dyDescent="0.25">
      <c r="A10491" s="203" t="s">
        <v>0</v>
      </c>
      <c r="B10491" s="183"/>
      <c r="C10491" s="203" t="s">
        <v>654</v>
      </c>
      <c r="D10491" s="183"/>
      <c r="E10491" s="203" t="s">
        <v>655</v>
      </c>
      <c r="F10491" s="183"/>
      <c r="G10491" s="183"/>
      <c r="H10491" s="183"/>
      <c r="I10491" s="183"/>
      <c r="J10491" s="183"/>
      <c r="K10491" s="204" t="s">
        <v>0</v>
      </c>
      <c r="L10491" s="183"/>
      <c r="M10491" s="204">
        <v>348.6</v>
      </c>
      <c r="N10491" s="183"/>
      <c r="O10491" s="202" t="s">
        <v>0</v>
      </c>
      <c r="P10491" s="183"/>
    </row>
    <row r="10492" spans="1:16" x14ac:dyDescent="0.25">
      <c r="A10492" s="197"/>
      <c r="B10492" s="183"/>
      <c r="C10492" s="197" t="s">
        <v>1646</v>
      </c>
      <c r="D10492" s="183"/>
      <c r="E10492" s="197" t="s">
        <v>1647</v>
      </c>
      <c r="F10492" s="183"/>
      <c r="G10492" s="183"/>
      <c r="H10492" s="183"/>
      <c r="I10492" s="183"/>
      <c r="J10492" s="183"/>
      <c r="K10492" s="198">
        <v>51124.53</v>
      </c>
      <c r="L10492" s="183"/>
      <c r="M10492" s="198">
        <v>34741.769999999997</v>
      </c>
      <c r="N10492" s="183"/>
      <c r="O10492" s="199">
        <v>67.959999999999994</v>
      </c>
      <c r="P10492" s="183"/>
    </row>
    <row r="10493" spans="1:16" x14ac:dyDescent="0.25">
      <c r="A10493" s="187" t="s">
        <v>0</v>
      </c>
      <c r="B10493" s="183"/>
      <c r="C10493" s="187" t="s">
        <v>221</v>
      </c>
      <c r="D10493" s="183"/>
      <c r="E10493" s="183"/>
      <c r="F10493" s="183"/>
      <c r="G10493" s="183"/>
      <c r="H10493" s="183"/>
      <c r="I10493" s="183"/>
      <c r="J10493" s="183"/>
      <c r="K10493" s="188">
        <v>51124.53</v>
      </c>
      <c r="L10493" s="183"/>
      <c r="M10493" s="188">
        <v>34741.769999999997</v>
      </c>
      <c r="N10493" s="183"/>
      <c r="O10493" s="189">
        <v>67.959999999999994</v>
      </c>
      <c r="P10493" s="183"/>
    </row>
    <row r="10494" spans="1:16" x14ac:dyDescent="0.25">
      <c r="A10494" s="187" t="s">
        <v>0</v>
      </c>
      <c r="B10494" s="183"/>
      <c r="C10494" s="187" t="s">
        <v>228</v>
      </c>
      <c r="D10494" s="183"/>
      <c r="E10494" s="183"/>
      <c r="F10494" s="183"/>
      <c r="G10494" s="183"/>
      <c r="H10494" s="183"/>
      <c r="I10494" s="183"/>
      <c r="J10494" s="183"/>
      <c r="K10494" s="188">
        <v>51124.53</v>
      </c>
      <c r="L10494" s="183"/>
      <c r="M10494" s="188">
        <v>34741.769999999997</v>
      </c>
      <c r="N10494" s="183"/>
      <c r="O10494" s="189">
        <v>67.959999999999994</v>
      </c>
      <c r="P10494" s="183"/>
    </row>
    <row r="10495" spans="1:16" x14ac:dyDescent="0.25">
      <c r="A10495" s="206" t="s">
        <v>0</v>
      </c>
      <c r="B10495" s="183"/>
      <c r="C10495" s="206" t="s">
        <v>574</v>
      </c>
      <c r="D10495" s="183"/>
      <c r="E10495" s="206" t="s">
        <v>575</v>
      </c>
      <c r="F10495" s="183"/>
      <c r="G10495" s="183"/>
      <c r="H10495" s="183"/>
      <c r="I10495" s="183"/>
      <c r="J10495" s="183"/>
      <c r="K10495" s="207">
        <v>51124.53</v>
      </c>
      <c r="L10495" s="183"/>
      <c r="M10495" s="207">
        <v>34741.769999999997</v>
      </c>
      <c r="N10495" s="183"/>
      <c r="O10495" s="205">
        <v>67.959999999999994</v>
      </c>
      <c r="P10495" s="183"/>
    </row>
    <row r="10496" spans="1:16" x14ac:dyDescent="0.25">
      <c r="A10496" s="203" t="s">
        <v>0</v>
      </c>
      <c r="B10496" s="183"/>
      <c r="C10496" s="203" t="s">
        <v>576</v>
      </c>
      <c r="D10496" s="183"/>
      <c r="E10496" s="203" t="s">
        <v>577</v>
      </c>
      <c r="F10496" s="183"/>
      <c r="G10496" s="183"/>
      <c r="H10496" s="183"/>
      <c r="I10496" s="183"/>
      <c r="J10496" s="183"/>
      <c r="K10496" s="204" t="s">
        <v>0</v>
      </c>
      <c r="L10496" s="183"/>
      <c r="M10496" s="204">
        <v>26395.93</v>
      </c>
      <c r="N10496" s="183"/>
      <c r="O10496" s="202" t="s">
        <v>0</v>
      </c>
      <c r="P10496" s="183"/>
    </row>
    <row r="10497" spans="1:16" x14ac:dyDescent="0.25">
      <c r="A10497" s="203" t="s">
        <v>0</v>
      </c>
      <c r="B10497" s="183"/>
      <c r="C10497" s="203" t="s">
        <v>746</v>
      </c>
      <c r="D10497" s="183"/>
      <c r="E10497" s="203" t="s">
        <v>747</v>
      </c>
      <c r="F10497" s="183"/>
      <c r="G10497" s="183"/>
      <c r="H10497" s="183"/>
      <c r="I10497" s="183"/>
      <c r="J10497" s="183"/>
      <c r="K10497" s="204" t="s">
        <v>0</v>
      </c>
      <c r="L10497" s="183"/>
      <c r="M10497" s="204">
        <v>7854.52</v>
      </c>
      <c r="N10497" s="183"/>
      <c r="O10497" s="202" t="s">
        <v>0</v>
      </c>
      <c r="P10497" s="183"/>
    </row>
    <row r="10498" spans="1:16" x14ac:dyDescent="0.25">
      <c r="A10498" s="203" t="s">
        <v>0</v>
      </c>
      <c r="B10498" s="183"/>
      <c r="C10498" s="203" t="s">
        <v>756</v>
      </c>
      <c r="D10498" s="183"/>
      <c r="E10498" s="203" t="s">
        <v>757</v>
      </c>
      <c r="F10498" s="183"/>
      <c r="G10498" s="183"/>
      <c r="H10498" s="183"/>
      <c r="I10498" s="183"/>
      <c r="J10498" s="183"/>
      <c r="K10498" s="204" t="s">
        <v>0</v>
      </c>
      <c r="L10498" s="183"/>
      <c r="M10498" s="204">
        <v>491.32</v>
      </c>
      <c r="N10498" s="183"/>
      <c r="O10498" s="202" t="s">
        <v>0</v>
      </c>
      <c r="P10498" s="183"/>
    </row>
    <row r="10499" spans="1:16" x14ac:dyDescent="0.25">
      <c r="A10499" s="197"/>
      <c r="B10499" s="183"/>
      <c r="C10499" s="197" t="s">
        <v>1650</v>
      </c>
      <c r="D10499" s="183"/>
      <c r="E10499" s="197" t="s">
        <v>1651</v>
      </c>
      <c r="F10499" s="183"/>
      <c r="G10499" s="183"/>
      <c r="H10499" s="183"/>
      <c r="I10499" s="183"/>
      <c r="J10499" s="183"/>
      <c r="K10499" s="198">
        <v>919150</v>
      </c>
      <c r="L10499" s="183"/>
      <c r="M10499" s="198">
        <v>440220.98</v>
      </c>
      <c r="N10499" s="183"/>
      <c r="O10499" s="199">
        <v>47.89</v>
      </c>
      <c r="P10499" s="183"/>
    </row>
    <row r="10500" spans="1:16" x14ac:dyDescent="0.25">
      <c r="A10500" s="187" t="s">
        <v>0</v>
      </c>
      <c r="B10500" s="183"/>
      <c r="C10500" s="187" t="s">
        <v>229</v>
      </c>
      <c r="D10500" s="183"/>
      <c r="E10500" s="183"/>
      <c r="F10500" s="183"/>
      <c r="G10500" s="183"/>
      <c r="H10500" s="183"/>
      <c r="I10500" s="183"/>
      <c r="J10500" s="183"/>
      <c r="K10500" s="188">
        <v>919150</v>
      </c>
      <c r="L10500" s="183"/>
      <c r="M10500" s="188">
        <v>440220.98</v>
      </c>
      <c r="N10500" s="183"/>
      <c r="O10500" s="189">
        <v>47.89</v>
      </c>
      <c r="P10500" s="183"/>
    </row>
    <row r="10501" spans="1:16" x14ac:dyDescent="0.25">
      <c r="A10501" s="187" t="s">
        <v>0</v>
      </c>
      <c r="B10501" s="183"/>
      <c r="C10501" s="187" t="s">
        <v>232</v>
      </c>
      <c r="D10501" s="183"/>
      <c r="E10501" s="183"/>
      <c r="F10501" s="183"/>
      <c r="G10501" s="183"/>
      <c r="H10501" s="183"/>
      <c r="I10501" s="183"/>
      <c r="J10501" s="183"/>
      <c r="K10501" s="188">
        <v>919150</v>
      </c>
      <c r="L10501" s="183"/>
      <c r="M10501" s="188">
        <v>440220.98</v>
      </c>
      <c r="N10501" s="183"/>
      <c r="O10501" s="189">
        <v>47.89</v>
      </c>
      <c r="P10501" s="183"/>
    </row>
    <row r="10502" spans="1:16" x14ac:dyDescent="0.25">
      <c r="A10502" s="206" t="s">
        <v>0</v>
      </c>
      <c r="B10502" s="183"/>
      <c r="C10502" s="206" t="s">
        <v>564</v>
      </c>
      <c r="D10502" s="183"/>
      <c r="E10502" s="206" t="s">
        <v>565</v>
      </c>
      <c r="F10502" s="183"/>
      <c r="G10502" s="183"/>
      <c r="H10502" s="183"/>
      <c r="I10502" s="183"/>
      <c r="J10502" s="183"/>
      <c r="K10502" s="207">
        <v>897160</v>
      </c>
      <c r="L10502" s="183"/>
      <c r="M10502" s="207">
        <v>423105.09</v>
      </c>
      <c r="N10502" s="183"/>
      <c r="O10502" s="205">
        <v>47.16</v>
      </c>
      <c r="P10502" s="183"/>
    </row>
    <row r="10503" spans="1:16" x14ac:dyDescent="0.25">
      <c r="A10503" s="203" t="s">
        <v>0</v>
      </c>
      <c r="B10503" s="183"/>
      <c r="C10503" s="203" t="s">
        <v>566</v>
      </c>
      <c r="D10503" s="183"/>
      <c r="E10503" s="203" t="s">
        <v>567</v>
      </c>
      <c r="F10503" s="183"/>
      <c r="G10503" s="183"/>
      <c r="H10503" s="183"/>
      <c r="I10503" s="183"/>
      <c r="J10503" s="183"/>
      <c r="K10503" s="204" t="s">
        <v>0</v>
      </c>
      <c r="L10503" s="183"/>
      <c r="M10503" s="204">
        <v>351497.17</v>
      </c>
      <c r="N10503" s="183"/>
      <c r="O10503" s="202" t="s">
        <v>0</v>
      </c>
      <c r="P10503" s="183"/>
    </row>
    <row r="10504" spans="1:16" x14ac:dyDescent="0.25">
      <c r="A10504" s="203" t="s">
        <v>0</v>
      </c>
      <c r="B10504" s="183"/>
      <c r="C10504" s="203" t="s">
        <v>572</v>
      </c>
      <c r="D10504" s="183"/>
      <c r="E10504" s="203" t="s">
        <v>573</v>
      </c>
      <c r="F10504" s="183"/>
      <c r="G10504" s="183"/>
      <c r="H10504" s="183"/>
      <c r="I10504" s="183"/>
      <c r="J10504" s="183"/>
      <c r="K10504" s="204" t="s">
        <v>0</v>
      </c>
      <c r="L10504" s="183"/>
      <c r="M10504" s="204">
        <v>13610.83</v>
      </c>
      <c r="N10504" s="183"/>
      <c r="O10504" s="202" t="s">
        <v>0</v>
      </c>
      <c r="P10504" s="183"/>
    </row>
    <row r="10505" spans="1:16" x14ac:dyDescent="0.25">
      <c r="A10505" s="203" t="s">
        <v>0</v>
      </c>
      <c r="B10505" s="183"/>
      <c r="C10505" s="203" t="s">
        <v>568</v>
      </c>
      <c r="D10505" s="183"/>
      <c r="E10505" s="203" t="s">
        <v>569</v>
      </c>
      <c r="F10505" s="183"/>
      <c r="G10505" s="183"/>
      <c r="H10505" s="183"/>
      <c r="I10505" s="183"/>
      <c r="J10505" s="183"/>
      <c r="K10505" s="204" t="s">
        <v>0</v>
      </c>
      <c r="L10505" s="183"/>
      <c r="M10505" s="204">
        <v>57997.09</v>
      </c>
      <c r="N10505" s="183"/>
      <c r="O10505" s="202" t="s">
        <v>0</v>
      </c>
      <c r="P10505" s="183"/>
    </row>
    <row r="10506" spans="1:16" x14ac:dyDescent="0.25">
      <c r="A10506" s="206" t="s">
        <v>0</v>
      </c>
      <c r="B10506" s="183"/>
      <c r="C10506" s="206" t="s">
        <v>574</v>
      </c>
      <c r="D10506" s="183"/>
      <c r="E10506" s="206" t="s">
        <v>575</v>
      </c>
      <c r="F10506" s="183"/>
      <c r="G10506" s="183"/>
      <c r="H10506" s="183"/>
      <c r="I10506" s="183"/>
      <c r="J10506" s="183"/>
      <c r="K10506" s="207">
        <v>21194</v>
      </c>
      <c r="L10506" s="183"/>
      <c r="M10506" s="207">
        <v>17115.89</v>
      </c>
      <c r="N10506" s="183"/>
      <c r="O10506" s="205">
        <v>80.760000000000005</v>
      </c>
      <c r="P10506" s="183"/>
    </row>
    <row r="10507" spans="1:16" x14ac:dyDescent="0.25">
      <c r="A10507" s="203" t="s">
        <v>0</v>
      </c>
      <c r="B10507" s="183"/>
      <c r="C10507" s="203" t="s">
        <v>742</v>
      </c>
      <c r="D10507" s="183"/>
      <c r="E10507" s="203" t="s">
        <v>743</v>
      </c>
      <c r="F10507" s="183"/>
      <c r="G10507" s="183"/>
      <c r="H10507" s="183"/>
      <c r="I10507" s="183"/>
      <c r="J10507" s="183"/>
      <c r="K10507" s="204" t="s">
        <v>0</v>
      </c>
      <c r="L10507" s="183"/>
      <c r="M10507" s="204">
        <v>87</v>
      </c>
      <c r="N10507" s="183"/>
      <c r="O10507" s="202" t="s">
        <v>0</v>
      </c>
      <c r="P10507" s="183"/>
    </row>
    <row r="10508" spans="1:16" x14ac:dyDescent="0.25">
      <c r="A10508" s="203" t="s">
        <v>0</v>
      </c>
      <c r="B10508" s="183"/>
      <c r="C10508" s="203" t="s">
        <v>748</v>
      </c>
      <c r="D10508" s="183"/>
      <c r="E10508" s="203" t="s">
        <v>749</v>
      </c>
      <c r="F10508" s="183"/>
      <c r="G10508" s="183"/>
      <c r="H10508" s="183"/>
      <c r="I10508" s="183"/>
      <c r="J10508" s="183"/>
      <c r="K10508" s="204" t="s">
        <v>0</v>
      </c>
      <c r="L10508" s="183"/>
      <c r="M10508" s="204">
        <v>2123.4</v>
      </c>
      <c r="N10508" s="183"/>
      <c r="O10508" s="202" t="s">
        <v>0</v>
      </c>
      <c r="P10508" s="183"/>
    </row>
    <row r="10509" spans="1:16" x14ac:dyDescent="0.25">
      <c r="A10509" s="203" t="s">
        <v>0</v>
      </c>
      <c r="B10509" s="183"/>
      <c r="C10509" s="203" t="s">
        <v>626</v>
      </c>
      <c r="D10509" s="183"/>
      <c r="E10509" s="203" t="s">
        <v>627</v>
      </c>
      <c r="F10509" s="183"/>
      <c r="G10509" s="183"/>
      <c r="H10509" s="183"/>
      <c r="I10509" s="183"/>
      <c r="J10509" s="183"/>
      <c r="K10509" s="204" t="s">
        <v>0</v>
      </c>
      <c r="L10509" s="183"/>
      <c r="M10509" s="204">
        <v>13845.85</v>
      </c>
      <c r="N10509" s="183"/>
      <c r="O10509" s="202" t="s">
        <v>0</v>
      </c>
      <c r="P10509" s="183"/>
    </row>
    <row r="10510" spans="1:16" x14ac:dyDescent="0.25">
      <c r="A10510" s="203" t="s">
        <v>0</v>
      </c>
      <c r="B10510" s="183"/>
      <c r="C10510" s="203" t="s">
        <v>650</v>
      </c>
      <c r="D10510" s="183"/>
      <c r="E10510" s="203" t="s">
        <v>651</v>
      </c>
      <c r="F10510" s="183"/>
      <c r="G10510" s="183"/>
      <c r="H10510" s="183"/>
      <c r="I10510" s="183"/>
      <c r="J10510" s="183"/>
      <c r="K10510" s="204" t="s">
        <v>0</v>
      </c>
      <c r="L10510" s="183"/>
      <c r="M10510" s="204">
        <v>1059.6400000000001</v>
      </c>
      <c r="N10510" s="183"/>
      <c r="O10510" s="202" t="s">
        <v>0</v>
      </c>
      <c r="P10510" s="183"/>
    </row>
    <row r="10511" spans="1:16" x14ac:dyDescent="0.25">
      <c r="A10511" s="206" t="s">
        <v>0</v>
      </c>
      <c r="B10511" s="183"/>
      <c r="C10511" s="206" t="s">
        <v>652</v>
      </c>
      <c r="D10511" s="183"/>
      <c r="E10511" s="206" t="s">
        <v>653</v>
      </c>
      <c r="F10511" s="183"/>
      <c r="G10511" s="183"/>
      <c r="H10511" s="183"/>
      <c r="I10511" s="183"/>
      <c r="J10511" s="183"/>
      <c r="K10511" s="207">
        <v>796</v>
      </c>
      <c r="L10511" s="183"/>
      <c r="M10511" s="207">
        <v>0</v>
      </c>
      <c r="N10511" s="183"/>
      <c r="O10511" s="205">
        <v>0</v>
      </c>
      <c r="P10511" s="183"/>
    </row>
    <row r="10512" spans="1:16" x14ac:dyDescent="0.25">
      <c r="A10512" s="200" t="s">
        <v>0</v>
      </c>
      <c r="B10512" s="183"/>
      <c r="C10512" s="200" t="s">
        <v>1375</v>
      </c>
      <c r="D10512" s="183"/>
      <c r="E10512" s="200" t="s">
        <v>1376</v>
      </c>
      <c r="F10512" s="183"/>
      <c r="G10512" s="183"/>
      <c r="H10512" s="183"/>
      <c r="I10512" s="183"/>
      <c r="J10512" s="183"/>
      <c r="K10512" s="201">
        <v>156934.34</v>
      </c>
      <c r="L10512" s="183"/>
      <c r="M10512" s="201">
        <v>64870.95</v>
      </c>
      <c r="N10512" s="183"/>
      <c r="O10512" s="196">
        <v>41.34</v>
      </c>
      <c r="P10512" s="183"/>
    </row>
    <row r="10513" spans="1:16" x14ac:dyDescent="0.25">
      <c r="A10513" s="197"/>
      <c r="B10513" s="183"/>
      <c r="C10513" s="197" t="s">
        <v>1652</v>
      </c>
      <c r="D10513" s="183"/>
      <c r="E10513" s="197" t="s">
        <v>1653</v>
      </c>
      <c r="F10513" s="183"/>
      <c r="G10513" s="183"/>
      <c r="H10513" s="183"/>
      <c r="I10513" s="183"/>
      <c r="J10513" s="183"/>
      <c r="K10513" s="198">
        <v>21617.439999999999</v>
      </c>
      <c r="L10513" s="183"/>
      <c r="M10513" s="198">
        <v>0</v>
      </c>
      <c r="N10513" s="183"/>
      <c r="O10513" s="199">
        <v>0</v>
      </c>
      <c r="P10513" s="183"/>
    </row>
    <row r="10514" spans="1:16" x14ac:dyDescent="0.25">
      <c r="A10514" s="187" t="s">
        <v>0</v>
      </c>
      <c r="B10514" s="183"/>
      <c r="C10514" s="187" t="s">
        <v>214</v>
      </c>
      <c r="D10514" s="183"/>
      <c r="E10514" s="183"/>
      <c r="F10514" s="183"/>
      <c r="G10514" s="183"/>
      <c r="H10514" s="183"/>
      <c r="I10514" s="183"/>
      <c r="J10514" s="183"/>
      <c r="K10514" s="188">
        <v>21617.439999999999</v>
      </c>
      <c r="L10514" s="183"/>
      <c r="M10514" s="188">
        <v>0</v>
      </c>
      <c r="N10514" s="183"/>
      <c r="O10514" s="189">
        <v>0</v>
      </c>
      <c r="P10514" s="183"/>
    </row>
    <row r="10515" spans="1:16" x14ac:dyDescent="0.25">
      <c r="A10515" s="187" t="s">
        <v>0</v>
      </c>
      <c r="B10515" s="183"/>
      <c r="C10515" s="187" t="s">
        <v>215</v>
      </c>
      <c r="D10515" s="183"/>
      <c r="E10515" s="183"/>
      <c r="F10515" s="183"/>
      <c r="G10515" s="183"/>
      <c r="H10515" s="183"/>
      <c r="I10515" s="183"/>
      <c r="J10515" s="183"/>
      <c r="K10515" s="188">
        <v>21617.439999999999</v>
      </c>
      <c r="L10515" s="183"/>
      <c r="M10515" s="188">
        <v>0</v>
      </c>
      <c r="N10515" s="183"/>
      <c r="O10515" s="189">
        <v>0</v>
      </c>
      <c r="P10515" s="183"/>
    </row>
    <row r="10516" spans="1:16" x14ac:dyDescent="0.25">
      <c r="A10516" s="206" t="s">
        <v>0</v>
      </c>
      <c r="B10516" s="183"/>
      <c r="C10516" s="206" t="s">
        <v>574</v>
      </c>
      <c r="D10516" s="183"/>
      <c r="E10516" s="206" t="s">
        <v>575</v>
      </c>
      <c r="F10516" s="183"/>
      <c r="G10516" s="183"/>
      <c r="H10516" s="183"/>
      <c r="I10516" s="183"/>
      <c r="J10516" s="183"/>
      <c r="K10516" s="207">
        <v>21617.439999999999</v>
      </c>
      <c r="L10516" s="183"/>
      <c r="M10516" s="207">
        <v>0</v>
      </c>
      <c r="N10516" s="183"/>
      <c r="O10516" s="205">
        <v>0</v>
      </c>
      <c r="P10516" s="183"/>
    </row>
    <row r="10517" spans="1:16" x14ac:dyDescent="0.25">
      <c r="A10517" s="197"/>
      <c r="B10517" s="183"/>
      <c r="C10517" s="197" t="s">
        <v>1377</v>
      </c>
      <c r="D10517" s="183"/>
      <c r="E10517" s="197" t="s">
        <v>1378</v>
      </c>
      <c r="F10517" s="183"/>
      <c r="G10517" s="183"/>
      <c r="H10517" s="183"/>
      <c r="I10517" s="183"/>
      <c r="J10517" s="183"/>
      <c r="K10517" s="198">
        <v>268</v>
      </c>
      <c r="L10517" s="183"/>
      <c r="M10517" s="198">
        <v>268</v>
      </c>
      <c r="N10517" s="183"/>
      <c r="O10517" s="199">
        <v>100</v>
      </c>
      <c r="P10517" s="183"/>
    </row>
    <row r="10518" spans="1:16" x14ac:dyDescent="0.25">
      <c r="A10518" s="187" t="s">
        <v>0</v>
      </c>
      <c r="B10518" s="183"/>
      <c r="C10518" s="187" t="s">
        <v>214</v>
      </c>
      <c r="D10518" s="183"/>
      <c r="E10518" s="183"/>
      <c r="F10518" s="183"/>
      <c r="G10518" s="183"/>
      <c r="H10518" s="183"/>
      <c r="I10518" s="183"/>
      <c r="J10518" s="183"/>
      <c r="K10518" s="188">
        <v>268</v>
      </c>
      <c r="L10518" s="183"/>
      <c r="M10518" s="188">
        <v>268</v>
      </c>
      <c r="N10518" s="183"/>
      <c r="O10518" s="189">
        <v>100</v>
      </c>
      <c r="P10518" s="183"/>
    </row>
    <row r="10519" spans="1:16" x14ac:dyDescent="0.25">
      <c r="A10519" s="187" t="s">
        <v>0</v>
      </c>
      <c r="B10519" s="183"/>
      <c r="C10519" s="187" t="s">
        <v>215</v>
      </c>
      <c r="D10519" s="183"/>
      <c r="E10519" s="183"/>
      <c r="F10519" s="183"/>
      <c r="G10519" s="183"/>
      <c r="H10519" s="183"/>
      <c r="I10519" s="183"/>
      <c r="J10519" s="183"/>
      <c r="K10519" s="188">
        <v>268</v>
      </c>
      <c r="L10519" s="183"/>
      <c r="M10519" s="188">
        <v>268</v>
      </c>
      <c r="N10519" s="183"/>
      <c r="O10519" s="189">
        <v>100</v>
      </c>
      <c r="P10519" s="183"/>
    </row>
    <row r="10520" spans="1:16" x14ac:dyDescent="0.25">
      <c r="A10520" s="206" t="s">
        <v>0</v>
      </c>
      <c r="B10520" s="183"/>
      <c r="C10520" s="206" t="s">
        <v>574</v>
      </c>
      <c r="D10520" s="183"/>
      <c r="E10520" s="206" t="s">
        <v>575</v>
      </c>
      <c r="F10520" s="183"/>
      <c r="G10520" s="183"/>
      <c r="H10520" s="183"/>
      <c r="I10520" s="183"/>
      <c r="J10520" s="183"/>
      <c r="K10520" s="207">
        <v>268</v>
      </c>
      <c r="L10520" s="183"/>
      <c r="M10520" s="207">
        <v>268</v>
      </c>
      <c r="N10520" s="183"/>
      <c r="O10520" s="205">
        <v>100</v>
      </c>
      <c r="P10520" s="183"/>
    </row>
    <row r="10521" spans="1:16" x14ac:dyDescent="0.25">
      <c r="A10521" s="203" t="s">
        <v>0</v>
      </c>
      <c r="B10521" s="183"/>
      <c r="C10521" s="203" t="s">
        <v>580</v>
      </c>
      <c r="D10521" s="183"/>
      <c r="E10521" s="203" t="s">
        <v>581</v>
      </c>
      <c r="F10521" s="183"/>
      <c r="G10521" s="183"/>
      <c r="H10521" s="183"/>
      <c r="I10521" s="183"/>
      <c r="J10521" s="183"/>
      <c r="K10521" s="204" t="s">
        <v>0</v>
      </c>
      <c r="L10521" s="183"/>
      <c r="M10521" s="204">
        <v>48</v>
      </c>
      <c r="N10521" s="183"/>
      <c r="O10521" s="202" t="s">
        <v>0</v>
      </c>
      <c r="P10521" s="183"/>
    </row>
    <row r="10522" spans="1:16" x14ac:dyDescent="0.25">
      <c r="A10522" s="203" t="s">
        <v>0</v>
      </c>
      <c r="B10522" s="183"/>
      <c r="C10522" s="203" t="s">
        <v>600</v>
      </c>
      <c r="D10522" s="183"/>
      <c r="E10522" s="203" t="s">
        <v>601</v>
      </c>
      <c r="F10522" s="183"/>
      <c r="G10522" s="183"/>
      <c r="H10522" s="183"/>
      <c r="I10522" s="183"/>
      <c r="J10522" s="183"/>
      <c r="K10522" s="204" t="s">
        <v>0</v>
      </c>
      <c r="L10522" s="183"/>
      <c r="M10522" s="204">
        <v>220</v>
      </c>
      <c r="N10522" s="183"/>
      <c r="O10522" s="202" t="s">
        <v>0</v>
      </c>
      <c r="P10522" s="183"/>
    </row>
    <row r="10523" spans="1:16" x14ac:dyDescent="0.25">
      <c r="A10523" s="197"/>
      <c r="B10523" s="183"/>
      <c r="C10523" s="197" t="s">
        <v>1517</v>
      </c>
      <c r="D10523" s="183"/>
      <c r="E10523" s="197" t="s">
        <v>1518</v>
      </c>
      <c r="F10523" s="183"/>
      <c r="G10523" s="183"/>
      <c r="H10523" s="183"/>
      <c r="I10523" s="183"/>
      <c r="J10523" s="183"/>
      <c r="K10523" s="198">
        <v>995</v>
      </c>
      <c r="L10523" s="183"/>
      <c r="M10523" s="198">
        <v>29.98</v>
      </c>
      <c r="N10523" s="183"/>
      <c r="O10523" s="199">
        <v>3.01</v>
      </c>
      <c r="P10523" s="183"/>
    </row>
    <row r="10524" spans="1:16" x14ac:dyDescent="0.25">
      <c r="A10524" s="187" t="s">
        <v>0</v>
      </c>
      <c r="B10524" s="183"/>
      <c r="C10524" s="187" t="s">
        <v>218</v>
      </c>
      <c r="D10524" s="183"/>
      <c r="E10524" s="183"/>
      <c r="F10524" s="183"/>
      <c r="G10524" s="183"/>
      <c r="H10524" s="183"/>
      <c r="I10524" s="183"/>
      <c r="J10524" s="183"/>
      <c r="K10524" s="188">
        <v>995</v>
      </c>
      <c r="L10524" s="183"/>
      <c r="M10524" s="188">
        <v>29.98</v>
      </c>
      <c r="N10524" s="183"/>
      <c r="O10524" s="189">
        <v>3.01</v>
      </c>
      <c r="P10524" s="183"/>
    </row>
    <row r="10525" spans="1:16" x14ac:dyDescent="0.25">
      <c r="A10525" s="187" t="s">
        <v>0</v>
      </c>
      <c r="B10525" s="183"/>
      <c r="C10525" s="187" t="s">
        <v>220</v>
      </c>
      <c r="D10525" s="183"/>
      <c r="E10525" s="183"/>
      <c r="F10525" s="183"/>
      <c r="G10525" s="183"/>
      <c r="H10525" s="183"/>
      <c r="I10525" s="183"/>
      <c r="J10525" s="183"/>
      <c r="K10525" s="188">
        <v>995</v>
      </c>
      <c r="L10525" s="183"/>
      <c r="M10525" s="188">
        <v>29.98</v>
      </c>
      <c r="N10525" s="183"/>
      <c r="O10525" s="189">
        <v>3.01</v>
      </c>
      <c r="P10525" s="183"/>
    </row>
    <row r="10526" spans="1:16" x14ac:dyDescent="0.25">
      <c r="A10526" s="206" t="s">
        <v>0</v>
      </c>
      <c r="B10526" s="183"/>
      <c r="C10526" s="206" t="s">
        <v>574</v>
      </c>
      <c r="D10526" s="183"/>
      <c r="E10526" s="206" t="s">
        <v>575</v>
      </c>
      <c r="F10526" s="183"/>
      <c r="G10526" s="183"/>
      <c r="H10526" s="183"/>
      <c r="I10526" s="183"/>
      <c r="J10526" s="183"/>
      <c r="K10526" s="207">
        <v>995</v>
      </c>
      <c r="L10526" s="183"/>
      <c r="M10526" s="207">
        <v>29.98</v>
      </c>
      <c r="N10526" s="183"/>
      <c r="O10526" s="205">
        <v>3.01</v>
      </c>
      <c r="P10526" s="183"/>
    </row>
    <row r="10527" spans="1:16" x14ac:dyDescent="0.25">
      <c r="A10527" s="203" t="s">
        <v>0</v>
      </c>
      <c r="B10527" s="183"/>
      <c r="C10527" s="203" t="s">
        <v>584</v>
      </c>
      <c r="D10527" s="183"/>
      <c r="E10527" s="203" t="s">
        <v>585</v>
      </c>
      <c r="F10527" s="183"/>
      <c r="G10527" s="183"/>
      <c r="H10527" s="183"/>
      <c r="I10527" s="183"/>
      <c r="J10527" s="183"/>
      <c r="K10527" s="204" t="s">
        <v>0</v>
      </c>
      <c r="L10527" s="183"/>
      <c r="M10527" s="204">
        <v>29.98</v>
      </c>
      <c r="N10527" s="183"/>
      <c r="O10527" s="202" t="s">
        <v>0</v>
      </c>
      <c r="P10527" s="183"/>
    </row>
    <row r="10528" spans="1:16" x14ac:dyDescent="0.25">
      <c r="A10528" s="197"/>
      <c r="B10528" s="183"/>
      <c r="C10528" s="197" t="s">
        <v>1519</v>
      </c>
      <c r="D10528" s="183"/>
      <c r="E10528" s="197" t="s">
        <v>1520</v>
      </c>
      <c r="F10528" s="183"/>
      <c r="G10528" s="183"/>
      <c r="H10528" s="183"/>
      <c r="I10528" s="183"/>
      <c r="J10528" s="183"/>
      <c r="K10528" s="198">
        <v>664</v>
      </c>
      <c r="L10528" s="183"/>
      <c r="M10528" s="198">
        <v>0</v>
      </c>
      <c r="N10528" s="183"/>
      <c r="O10528" s="199">
        <v>0</v>
      </c>
      <c r="P10528" s="183"/>
    </row>
    <row r="10529" spans="1:16" x14ac:dyDescent="0.25">
      <c r="A10529" s="187" t="s">
        <v>0</v>
      </c>
      <c r="B10529" s="183"/>
      <c r="C10529" s="187" t="s">
        <v>218</v>
      </c>
      <c r="D10529" s="183"/>
      <c r="E10529" s="183"/>
      <c r="F10529" s="183"/>
      <c r="G10529" s="183"/>
      <c r="H10529" s="183"/>
      <c r="I10529" s="183"/>
      <c r="J10529" s="183"/>
      <c r="K10529" s="188">
        <v>664</v>
      </c>
      <c r="L10529" s="183"/>
      <c r="M10529" s="188">
        <v>0</v>
      </c>
      <c r="N10529" s="183"/>
      <c r="O10529" s="189">
        <v>0</v>
      </c>
      <c r="P10529" s="183"/>
    </row>
    <row r="10530" spans="1:16" x14ac:dyDescent="0.25">
      <c r="A10530" s="187" t="s">
        <v>0</v>
      </c>
      <c r="B10530" s="183"/>
      <c r="C10530" s="187" t="s">
        <v>220</v>
      </c>
      <c r="D10530" s="183"/>
      <c r="E10530" s="183"/>
      <c r="F10530" s="183"/>
      <c r="G10530" s="183"/>
      <c r="H10530" s="183"/>
      <c r="I10530" s="183"/>
      <c r="J10530" s="183"/>
      <c r="K10530" s="188">
        <v>664</v>
      </c>
      <c r="L10530" s="183"/>
      <c r="M10530" s="188">
        <v>0</v>
      </c>
      <c r="N10530" s="183"/>
      <c r="O10530" s="189">
        <v>0</v>
      </c>
      <c r="P10530" s="183"/>
    </row>
    <row r="10531" spans="1:16" x14ac:dyDescent="0.25">
      <c r="A10531" s="206" t="s">
        <v>0</v>
      </c>
      <c r="B10531" s="183"/>
      <c r="C10531" s="206" t="s">
        <v>574</v>
      </c>
      <c r="D10531" s="183"/>
      <c r="E10531" s="206" t="s">
        <v>575</v>
      </c>
      <c r="F10531" s="183"/>
      <c r="G10531" s="183"/>
      <c r="H10531" s="183"/>
      <c r="I10531" s="183"/>
      <c r="J10531" s="183"/>
      <c r="K10531" s="207">
        <v>664</v>
      </c>
      <c r="L10531" s="183"/>
      <c r="M10531" s="207">
        <v>0</v>
      </c>
      <c r="N10531" s="183"/>
      <c r="O10531" s="205">
        <v>0</v>
      </c>
      <c r="P10531" s="183"/>
    </row>
    <row r="10532" spans="1:16" x14ac:dyDescent="0.25">
      <c r="A10532" s="197"/>
      <c r="B10532" s="183"/>
      <c r="C10532" s="197" t="s">
        <v>1549</v>
      </c>
      <c r="D10532" s="183"/>
      <c r="E10532" s="197" t="s">
        <v>1550</v>
      </c>
      <c r="F10532" s="183"/>
      <c r="G10532" s="183"/>
      <c r="H10532" s="183"/>
      <c r="I10532" s="183"/>
      <c r="J10532" s="183"/>
      <c r="K10532" s="198">
        <v>333.9</v>
      </c>
      <c r="L10532" s="183"/>
      <c r="M10532" s="198">
        <v>1625</v>
      </c>
      <c r="N10532" s="183"/>
      <c r="O10532" s="199">
        <v>486.67</v>
      </c>
      <c r="P10532" s="183"/>
    </row>
    <row r="10533" spans="1:16" x14ac:dyDescent="0.25">
      <c r="A10533" s="187" t="s">
        <v>0</v>
      </c>
      <c r="B10533" s="183"/>
      <c r="C10533" s="187" t="s">
        <v>218</v>
      </c>
      <c r="D10533" s="183"/>
      <c r="E10533" s="183"/>
      <c r="F10533" s="183"/>
      <c r="G10533" s="183"/>
      <c r="H10533" s="183"/>
      <c r="I10533" s="183"/>
      <c r="J10533" s="183"/>
      <c r="K10533" s="188">
        <v>333.9</v>
      </c>
      <c r="L10533" s="183"/>
      <c r="M10533" s="188">
        <v>0</v>
      </c>
      <c r="N10533" s="183"/>
      <c r="O10533" s="189">
        <v>0</v>
      </c>
      <c r="P10533" s="183"/>
    </row>
    <row r="10534" spans="1:16" x14ac:dyDescent="0.25">
      <c r="A10534" s="187" t="s">
        <v>0</v>
      </c>
      <c r="B10534" s="183"/>
      <c r="C10534" s="187" t="s">
        <v>220</v>
      </c>
      <c r="D10534" s="183"/>
      <c r="E10534" s="183"/>
      <c r="F10534" s="183"/>
      <c r="G10534" s="183"/>
      <c r="H10534" s="183"/>
      <c r="I10534" s="183"/>
      <c r="J10534" s="183"/>
      <c r="K10534" s="188">
        <v>333.9</v>
      </c>
      <c r="L10534" s="183"/>
      <c r="M10534" s="188">
        <v>0</v>
      </c>
      <c r="N10534" s="183"/>
      <c r="O10534" s="189">
        <v>0</v>
      </c>
      <c r="P10534" s="183"/>
    </row>
    <row r="10535" spans="1:16" x14ac:dyDescent="0.25">
      <c r="A10535" s="206" t="s">
        <v>0</v>
      </c>
      <c r="B10535" s="183"/>
      <c r="C10535" s="206" t="s">
        <v>574</v>
      </c>
      <c r="D10535" s="183"/>
      <c r="E10535" s="206" t="s">
        <v>575</v>
      </c>
      <c r="F10535" s="183"/>
      <c r="G10535" s="183"/>
      <c r="H10535" s="183"/>
      <c r="I10535" s="183"/>
      <c r="J10535" s="183"/>
      <c r="K10535" s="207">
        <v>333.9</v>
      </c>
      <c r="L10535" s="183"/>
      <c r="M10535" s="207">
        <v>0</v>
      </c>
      <c r="N10535" s="183"/>
      <c r="O10535" s="205">
        <v>0</v>
      </c>
      <c r="P10535" s="183"/>
    </row>
    <row r="10536" spans="1:16" x14ac:dyDescent="0.25">
      <c r="A10536" s="187" t="s">
        <v>0</v>
      </c>
      <c r="B10536" s="183"/>
      <c r="C10536" s="187" t="s">
        <v>238</v>
      </c>
      <c r="D10536" s="183"/>
      <c r="E10536" s="183"/>
      <c r="F10536" s="183"/>
      <c r="G10536" s="183"/>
      <c r="H10536" s="183"/>
      <c r="I10536" s="183"/>
      <c r="J10536" s="183"/>
      <c r="K10536" s="188">
        <v>0</v>
      </c>
      <c r="L10536" s="183"/>
      <c r="M10536" s="188">
        <v>1625</v>
      </c>
      <c r="N10536" s="183"/>
      <c r="O10536" s="189" t="s">
        <v>0</v>
      </c>
      <c r="P10536" s="183"/>
    </row>
    <row r="10537" spans="1:16" x14ac:dyDescent="0.25">
      <c r="A10537" s="187" t="s">
        <v>0</v>
      </c>
      <c r="B10537" s="183"/>
      <c r="C10537" s="187" t="s">
        <v>240</v>
      </c>
      <c r="D10537" s="183"/>
      <c r="E10537" s="183"/>
      <c r="F10537" s="183"/>
      <c r="G10537" s="183"/>
      <c r="H10537" s="183"/>
      <c r="I10537" s="183"/>
      <c r="J10537" s="183"/>
      <c r="K10537" s="188">
        <v>0</v>
      </c>
      <c r="L10537" s="183"/>
      <c r="M10537" s="188">
        <v>1625</v>
      </c>
      <c r="N10537" s="183"/>
      <c r="O10537" s="189" t="s">
        <v>0</v>
      </c>
      <c r="P10537" s="183"/>
    </row>
    <row r="10538" spans="1:16" x14ac:dyDescent="0.25">
      <c r="A10538" s="206" t="s">
        <v>0</v>
      </c>
      <c r="B10538" s="183"/>
      <c r="C10538" s="206" t="s">
        <v>574</v>
      </c>
      <c r="D10538" s="183"/>
      <c r="E10538" s="206" t="s">
        <v>575</v>
      </c>
      <c r="F10538" s="183"/>
      <c r="G10538" s="183"/>
      <c r="H10538" s="183"/>
      <c r="I10538" s="183"/>
      <c r="J10538" s="183"/>
      <c r="K10538" s="207">
        <v>0</v>
      </c>
      <c r="L10538" s="183"/>
      <c r="M10538" s="207">
        <v>1625</v>
      </c>
      <c r="N10538" s="183"/>
      <c r="O10538" s="205" t="s">
        <v>0</v>
      </c>
      <c r="P10538" s="183"/>
    </row>
    <row r="10539" spans="1:16" x14ac:dyDescent="0.25">
      <c r="A10539" s="203" t="s">
        <v>0</v>
      </c>
      <c r="B10539" s="183"/>
      <c r="C10539" s="203" t="s">
        <v>600</v>
      </c>
      <c r="D10539" s="183"/>
      <c r="E10539" s="203" t="s">
        <v>601</v>
      </c>
      <c r="F10539" s="183"/>
      <c r="G10539" s="183"/>
      <c r="H10539" s="183"/>
      <c r="I10539" s="183"/>
      <c r="J10539" s="183"/>
      <c r="K10539" s="204" t="s">
        <v>0</v>
      </c>
      <c r="L10539" s="183"/>
      <c r="M10539" s="204">
        <v>1625</v>
      </c>
      <c r="N10539" s="183"/>
      <c r="O10539" s="202" t="s">
        <v>0</v>
      </c>
      <c r="P10539" s="183"/>
    </row>
    <row r="10540" spans="1:16" x14ac:dyDescent="0.25">
      <c r="A10540" s="197"/>
      <c r="B10540" s="183"/>
      <c r="C10540" s="197" t="s">
        <v>1579</v>
      </c>
      <c r="D10540" s="183"/>
      <c r="E10540" s="197" t="s">
        <v>1580</v>
      </c>
      <c r="F10540" s="183"/>
      <c r="G10540" s="183"/>
      <c r="H10540" s="183"/>
      <c r="I10540" s="183"/>
      <c r="J10540" s="183"/>
      <c r="K10540" s="198">
        <v>33610</v>
      </c>
      <c r="L10540" s="183"/>
      <c r="M10540" s="198">
        <v>18409.939999999999</v>
      </c>
      <c r="N10540" s="183"/>
      <c r="O10540" s="199">
        <v>54.78</v>
      </c>
      <c r="P10540" s="183"/>
    </row>
    <row r="10541" spans="1:16" x14ac:dyDescent="0.25">
      <c r="A10541" s="187" t="s">
        <v>0</v>
      </c>
      <c r="B10541" s="183"/>
      <c r="C10541" s="187" t="s">
        <v>218</v>
      </c>
      <c r="D10541" s="183"/>
      <c r="E10541" s="183"/>
      <c r="F10541" s="183"/>
      <c r="G10541" s="183"/>
      <c r="H10541" s="183"/>
      <c r="I10541" s="183"/>
      <c r="J10541" s="183"/>
      <c r="K10541" s="188">
        <v>25500</v>
      </c>
      <c r="L10541" s="183"/>
      <c r="M10541" s="188">
        <v>11141.37</v>
      </c>
      <c r="N10541" s="183"/>
      <c r="O10541" s="189">
        <v>43.69</v>
      </c>
      <c r="P10541" s="183"/>
    </row>
    <row r="10542" spans="1:16" x14ac:dyDescent="0.25">
      <c r="A10542" s="187" t="s">
        <v>0</v>
      </c>
      <c r="B10542" s="183"/>
      <c r="C10542" s="187" t="s">
        <v>220</v>
      </c>
      <c r="D10542" s="183"/>
      <c r="E10542" s="183"/>
      <c r="F10542" s="183"/>
      <c r="G10542" s="183"/>
      <c r="H10542" s="183"/>
      <c r="I10542" s="183"/>
      <c r="J10542" s="183"/>
      <c r="K10542" s="188">
        <v>25500</v>
      </c>
      <c r="L10542" s="183"/>
      <c r="M10542" s="188">
        <v>11141.37</v>
      </c>
      <c r="N10542" s="183"/>
      <c r="O10542" s="189">
        <v>43.69</v>
      </c>
      <c r="P10542" s="183"/>
    </row>
    <row r="10543" spans="1:16" x14ac:dyDescent="0.25">
      <c r="A10543" s="206" t="s">
        <v>0</v>
      </c>
      <c r="B10543" s="183"/>
      <c r="C10543" s="206" t="s">
        <v>564</v>
      </c>
      <c r="D10543" s="183"/>
      <c r="E10543" s="206" t="s">
        <v>565</v>
      </c>
      <c r="F10543" s="183"/>
      <c r="G10543" s="183"/>
      <c r="H10543" s="183"/>
      <c r="I10543" s="183"/>
      <c r="J10543" s="183"/>
      <c r="K10543" s="207">
        <v>2500</v>
      </c>
      <c r="L10543" s="183"/>
      <c r="M10543" s="207">
        <v>0</v>
      </c>
      <c r="N10543" s="183"/>
      <c r="O10543" s="205">
        <v>0</v>
      </c>
      <c r="P10543" s="183"/>
    </row>
    <row r="10544" spans="1:16" x14ac:dyDescent="0.25">
      <c r="A10544" s="206" t="s">
        <v>0</v>
      </c>
      <c r="B10544" s="183"/>
      <c r="C10544" s="206" t="s">
        <v>574</v>
      </c>
      <c r="D10544" s="183"/>
      <c r="E10544" s="206" t="s">
        <v>575</v>
      </c>
      <c r="F10544" s="183"/>
      <c r="G10544" s="183"/>
      <c r="H10544" s="183"/>
      <c r="I10544" s="183"/>
      <c r="J10544" s="183"/>
      <c r="K10544" s="207">
        <v>22920</v>
      </c>
      <c r="L10544" s="183"/>
      <c r="M10544" s="207">
        <v>11104.49</v>
      </c>
      <c r="N10544" s="183"/>
      <c r="O10544" s="205">
        <v>48.45</v>
      </c>
      <c r="P10544" s="183"/>
    </row>
    <row r="10545" spans="1:16" x14ac:dyDescent="0.25">
      <c r="A10545" s="203" t="s">
        <v>0</v>
      </c>
      <c r="B10545" s="183"/>
      <c r="C10545" s="203" t="s">
        <v>580</v>
      </c>
      <c r="D10545" s="183"/>
      <c r="E10545" s="203" t="s">
        <v>581</v>
      </c>
      <c r="F10545" s="183"/>
      <c r="G10545" s="183"/>
      <c r="H10545" s="183"/>
      <c r="I10545" s="183"/>
      <c r="J10545" s="183"/>
      <c r="K10545" s="204" t="s">
        <v>0</v>
      </c>
      <c r="L10545" s="183"/>
      <c r="M10545" s="204">
        <v>1754.77</v>
      </c>
      <c r="N10545" s="183"/>
      <c r="O10545" s="202" t="s">
        <v>0</v>
      </c>
      <c r="P10545" s="183"/>
    </row>
    <row r="10546" spans="1:16" x14ac:dyDescent="0.25">
      <c r="A10546" s="203" t="s">
        <v>0</v>
      </c>
      <c r="B10546" s="183"/>
      <c r="C10546" s="203" t="s">
        <v>742</v>
      </c>
      <c r="D10546" s="183"/>
      <c r="E10546" s="203" t="s">
        <v>743</v>
      </c>
      <c r="F10546" s="183"/>
      <c r="G10546" s="183"/>
      <c r="H10546" s="183"/>
      <c r="I10546" s="183"/>
      <c r="J10546" s="183"/>
      <c r="K10546" s="204" t="s">
        <v>0</v>
      </c>
      <c r="L10546" s="183"/>
      <c r="M10546" s="204">
        <v>50</v>
      </c>
      <c r="N10546" s="183"/>
      <c r="O10546" s="202" t="s">
        <v>0</v>
      </c>
      <c r="P10546" s="183"/>
    </row>
    <row r="10547" spans="1:16" x14ac:dyDescent="0.25">
      <c r="A10547" s="203" t="s">
        <v>0</v>
      </c>
      <c r="B10547" s="183"/>
      <c r="C10547" s="203" t="s">
        <v>744</v>
      </c>
      <c r="D10547" s="183"/>
      <c r="E10547" s="203" t="s">
        <v>745</v>
      </c>
      <c r="F10547" s="183"/>
      <c r="G10547" s="183"/>
      <c r="H10547" s="183"/>
      <c r="I10547" s="183"/>
      <c r="J10547" s="183"/>
      <c r="K10547" s="204" t="s">
        <v>0</v>
      </c>
      <c r="L10547" s="183"/>
      <c r="M10547" s="204">
        <v>682.84</v>
      </c>
      <c r="N10547" s="183"/>
      <c r="O10547" s="202" t="s">
        <v>0</v>
      </c>
      <c r="P10547" s="183"/>
    </row>
    <row r="10548" spans="1:16" x14ac:dyDescent="0.25">
      <c r="A10548" s="203" t="s">
        <v>0</v>
      </c>
      <c r="B10548" s="183"/>
      <c r="C10548" s="203" t="s">
        <v>746</v>
      </c>
      <c r="D10548" s="183"/>
      <c r="E10548" s="203" t="s">
        <v>747</v>
      </c>
      <c r="F10548" s="183"/>
      <c r="G10548" s="183"/>
      <c r="H10548" s="183"/>
      <c r="I10548" s="183"/>
      <c r="J10548" s="183"/>
      <c r="K10548" s="204" t="s">
        <v>0</v>
      </c>
      <c r="L10548" s="183"/>
      <c r="M10548" s="204">
        <v>484.48</v>
      </c>
      <c r="N10548" s="183"/>
      <c r="O10548" s="202" t="s">
        <v>0</v>
      </c>
      <c r="P10548" s="183"/>
    </row>
    <row r="10549" spans="1:16" x14ac:dyDescent="0.25">
      <c r="A10549" s="203" t="s">
        <v>0</v>
      </c>
      <c r="B10549" s="183"/>
      <c r="C10549" s="203" t="s">
        <v>748</v>
      </c>
      <c r="D10549" s="183"/>
      <c r="E10549" s="203" t="s">
        <v>749</v>
      </c>
      <c r="F10549" s="183"/>
      <c r="G10549" s="183"/>
      <c r="H10549" s="183"/>
      <c r="I10549" s="183"/>
      <c r="J10549" s="183"/>
      <c r="K10549" s="204" t="s">
        <v>0</v>
      </c>
      <c r="L10549" s="183"/>
      <c r="M10549" s="204">
        <v>582.14</v>
      </c>
      <c r="N10549" s="183"/>
      <c r="O10549" s="202" t="s">
        <v>0</v>
      </c>
      <c r="P10549" s="183"/>
    </row>
    <row r="10550" spans="1:16" x14ac:dyDescent="0.25">
      <c r="A10550" s="203" t="s">
        <v>0</v>
      </c>
      <c r="B10550" s="183"/>
      <c r="C10550" s="203" t="s">
        <v>750</v>
      </c>
      <c r="D10550" s="183"/>
      <c r="E10550" s="203" t="s">
        <v>751</v>
      </c>
      <c r="F10550" s="183"/>
      <c r="G10550" s="183"/>
      <c r="H10550" s="183"/>
      <c r="I10550" s="183"/>
      <c r="J10550" s="183"/>
      <c r="K10550" s="204" t="s">
        <v>0</v>
      </c>
      <c r="L10550" s="183"/>
      <c r="M10550" s="204">
        <v>268.83</v>
      </c>
      <c r="N10550" s="183"/>
      <c r="O10550" s="202" t="s">
        <v>0</v>
      </c>
      <c r="P10550" s="183"/>
    </row>
    <row r="10551" spans="1:16" x14ac:dyDescent="0.25">
      <c r="A10551" s="203" t="s">
        <v>0</v>
      </c>
      <c r="B10551" s="183"/>
      <c r="C10551" s="203" t="s">
        <v>582</v>
      </c>
      <c r="D10551" s="183"/>
      <c r="E10551" s="203" t="s">
        <v>583</v>
      </c>
      <c r="F10551" s="183"/>
      <c r="G10551" s="183"/>
      <c r="H10551" s="183"/>
      <c r="I10551" s="183"/>
      <c r="J10551" s="183"/>
      <c r="K10551" s="204" t="s">
        <v>0</v>
      </c>
      <c r="L10551" s="183"/>
      <c r="M10551" s="204">
        <v>368.51</v>
      </c>
      <c r="N10551" s="183"/>
      <c r="O10551" s="202" t="s">
        <v>0</v>
      </c>
      <c r="P10551" s="183"/>
    </row>
    <row r="10552" spans="1:16" x14ac:dyDescent="0.25">
      <c r="A10552" s="203" t="s">
        <v>0</v>
      </c>
      <c r="B10552" s="183"/>
      <c r="C10552" s="203" t="s">
        <v>596</v>
      </c>
      <c r="D10552" s="183"/>
      <c r="E10552" s="203" t="s">
        <v>597</v>
      </c>
      <c r="F10552" s="183"/>
      <c r="G10552" s="183"/>
      <c r="H10552" s="183"/>
      <c r="I10552" s="183"/>
      <c r="J10552" s="183"/>
      <c r="K10552" s="204" t="s">
        <v>0</v>
      </c>
      <c r="L10552" s="183"/>
      <c r="M10552" s="204">
        <v>22.5</v>
      </c>
      <c r="N10552" s="183"/>
      <c r="O10552" s="202" t="s">
        <v>0</v>
      </c>
      <c r="P10552" s="183"/>
    </row>
    <row r="10553" spans="1:16" x14ac:dyDescent="0.25">
      <c r="A10553" s="203" t="s">
        <v>0</v>
      </c>
      <c r="B10553" s="183"/>
      <c r="C10553" s="203" t="s">
        <v>1089</v>
      </c>
      <c r="D10553" s="183"/>
      <c r="E10553" s="203" t="s">
        <v>1090</v>
      </c>
      <c r="F10553" s="183"/>
      <c r="G10553" s="183"/>
      <c r="H10553" s="183"/>
      <c r="I10553" s="183"/>
      <c r="J10553" s="183"/>
      <c r="K10553" s="204" t="s">
        <v>0</v>
      </c>
      <c r="L10553" s="183"/>
      <c r="M10553" s="204">
        <v>1760</v>
      </c>
      <c r="N10553" s="183"/>
      <c r="O10553" s="202" t="s">
        <v>0</v>
      </c>
      <c r="P10553" s="183"/>
    </row>
    <row r="10554" spans="1:16" x14ac:dyDescent="0.25">
      <c r="A10554" s="203" t="s">
        <v>0</v>
      </c>
      <c r="B10554" s="183"/>
      <c r="C10554" s="203" t="s">
        <v>648</v>
      </c>
      <c r="D10554" s="183"/>
      <c r="E10554" s="203" t="s">
        <v>649</v>
      </c>
      <c r="F10554" s="183"/>
      <c r="G10554" s="183"/>
      <c r="H10554" s="183"/>
      <c r="I10554" s="183"/>
      <c r="J10554" s="183"/>
      <c r="K10554" s="204" t="s">
        <v>0</v>
      </c>
      <c r="L10554" s="183"/>
      <c r="M10554" s="204">
        <v>44.77</v>
      </c>
      <c r="N10554" s="183"/>
      <c r="O10554" s="202" t="s">
        <v>0</v>
      </c>
      <c r="P10554" s="183"/>
    </row>
    <row r="10555" spans="1:16" x14ac:dyDescent="0.25">
      <c r="A10555" s="203" t="s">
        <v>0</v>
      </c>
      <c r="B10555" s="183"/>
      <c r="C10555" s="203" t="s">
        <v>756</v>
      </c>
      <c r="D10555" s="183"/>
      <c r="E10555" s="203" t="s">
        <v>757</v>
      </c>
      <c r="F10555" s="183"/>
      <c r="G10555" s="183"/>
      <c r="H10555" s="183"/>
      <c r="I10555" s="183"/>
      <c r="J10555" s="183"/>
      <c r="K10555" s="204" t="s">
        <v>0</v>
      </c>
      <c r="L10555" s="183"/>
      <c r="M10555" s="204">
        <v>46.7</v>
      </c>
      <c r="N10555" s="183"/>
      <c r="O10555" s="202" t="s">
        <v>0</v>
      </c>
      <c r="P10555" s="183"/>
    </row>
    <row r="10556" spans="1:16" x14ac:dyDescent="0.25">
      <c r="A10556" s="203" t="s">
        <v>0</v>
      </c>
      <c r="B10556" s="183"/>
      <c r="C10556" s="203" t="s">
        <v>584</v>
      </c>
      <c r="D10556" s="183"/>
      <c r="E10556" s="203" t="s">
        <v>585</v>
      </c>
      <c r="F10556" s="183"/>
      <c r="G10556" s="183"/>
      <c r="H10556" s="183"/>
      <c r="I10556" s="183"/>
      <c r="J10556" s="183"/>
      <c r="K10556" s="204" t="s">
        <v>0</v>
      </c>
      <c r="L10556" s="183"/>
      <c r="M10556" s="204">
        <v>759.03</v>
      </c>
      <c r="N10556" s="183"/>
      <c r="O10556" s="202" t="s">
        <v>0</v>
      </c>
      <c r="P10556" s="183"/>
    </row>
    <row r="10557" spans="1:16" x14ac:dyDescent="0.25">
      <c r="A10557" s="203" t="s">
        <v>0</v>
      </c>
      <c r="B10557" s="183"/>
      <c r="C10557" s="203" t="s">
        <v>600</v>
      </c>
      <c r="D10557" s="183"/>
      <c r="E10557" s="203" t="s">
        <v>601</v>
      </c>
      <c r="F10557" s="183"/>
      <c r="G10557" s="183"/>
      <c r="H10557" s="183"/>
      <c r="I10557" s="183"/>
      <c r="J10557" s="183"/>
      <c r="K10557" s="204" t="s">
        <v>0</v>
      </c>
      <c r="L10557" s="183"/>
      <c r="M10557" s="204">
        <v>4279.92</v>
      </c>
      <c r="N10557" s="183"/>
      <c r="O10557" s="202" t="s">
        <v>0</v>
      </c>
      <c r="P10557" s="183"/>
    </row>
    <row r="10558" spans="1:16" x14ac:dyDescent="0.25">
      <c r="A10558" s="206" t="s">
        <v>0</v>
      </c>
      <c r="B10558" s="183"/>
      <c r="C10558" s="206" t="s">
        <v>652</v>
      </c>
      <c r="D10558" s="183"/>
      <c r="E10558" s="206" t="s">
        <v>653</v>
      </c>
      <c r="F10558" s="183"/>
      <c r="G10558" s="183"/>
      <c r="H10558" s="183"/>
      <c r="I10558" s="183"/>
      <c r="J10558" s="183"/>
      <c r="K10558" s="207">
        <v>80</v>
      </c>
      <c r="L10558" s="183"/>
      <c r="M10558" s="207">
        <v>36.880000000000003</v>
      </c>
      <c r="N10558" s="183"/>
      <c r="O10558" s="205">
        <v>46.1</v>
      </c>
      <c r="P10558" s="183"/>
    </row>
    <row r="10559" spans="1:16" x14ac:dyDescent="0.25">
      <c r="A10559" s="203" t="s">
        <v>0</v>
      </c>
      <c r="B10559" s="183"/>
      <c r="C10559" s="203" t="s">
        <v>654</v>
      </c>
      <c r="D10559" s="183"/>
      <c r="E10559" s="203" t="s">
        <v>655</v>
      </c>
      <c r="F10559" s="183"/>
      <c r="G10559" s="183"/>
      <c r="H10559" s="183"/>
      <c r="I10559" s="183"/>
      <c r="J10559" s="183"/>
      <c r="K10559" s="204" t="s">
        <v>0</v>
      </c>
      <c r="L10559" s="183"/>
      <c r="M10559" s="204">
        <v>36.880000000000003</v>
      </c>
      <c r="N10559" s="183"/>
      <c r="O10559" s="202" t="s">
        <v>0</v>
      </c>
      <c r="P10559" s="183"/>
    </row>
    <row r="10560" spans="1:16" x14ac:dyDescent="0.25">
      <c r="A10560" s="187" t="s">
        <v>0</v>
      </c>
      <c r="B10560" s="183"/>
      <c r="C10560" s="187" t="s">
        <v>229</v>
      </c>
      <c r="D10560" s="183"/>
      <c r="E10560" s="183"/>
      <c r="F10560" s="183"/>
      <c r="G10560" s="183"/>
      <c r="H10560" s="183"/>
      <c r="I10560" s="183"/>
      <c r="J10560" s="183"/>
      <c r="K10560" s="188">
        <v>810</v>
      </c>
      <c r="L10560" s="183"/>
      <c r="M10560" s="188">
        <v>1026.76</v>
      </c>
      <c r="N10560" s="183"/>
      <c r="O10560" s="189">
        <v>126.76</v>
      </c>
      <c r="P10560" s="183"/>
    </row>
    <row r="10561" spans="1:16" x14ac:dyDescent="0.25">
      <c r="A10561" s="187" t="s">
        <v>0</v>
      </c>
      <c r="B10561" s="183"/>
      <c r="C10561" s="187" t="s">
        <v>234</v>
      </c>
      <c r="D10561" s="183"/>
      <c r="E10561" s="183"/>
      <c r="F10561" s="183"/>
      <c r="G10561" s="183"/>
      <c r="H10561" s="183"/>
      <c r="I10561" s="183"/>
      <c r="J10561" s="183"/>
      <c r="K10561" s="188">
        <v>810</v>
      </c>
      <c r="L10561" s="183"/>
      <c r="M10561" s="188">
        <v>1026.76</v>
      </c>
      <c r="N10561" s="183"/>
      <c r="O10561" s="189">
        <v>126.76</v>
      </c>
      <c r="P10561" s="183"/>
    </row>
    <row r="10562" spans="1:16" x14ac:dyDescent="0.25">
      <c r="A10562" s="206" t="s">
        <v>0</v>
      </c>
      <c r="B10562" s="183"/>
      <c r="C10562" s="206" t="s">
        <v>574</v>
      </c>
      <c r="D10562" s="183"/>
      <c r="E10562" s="206" t="s">
        <v>575</v>
      </c>
      <c r="F10562" s="183"/>
      <c r="G10562" s="183"/>
      <c r="H10562" s="183"/>
      <c r="I10562" s="183"/>
      <c r="J10562" s="183"/>
      <c r="K10562" s="207">
        <v>810</v>
      </c>
      <c r="L10562" s="183"/>
      <c r="M10562" s="207">
        <v>1026.76</v>
      </c>
      <c r="N10562" s="183"/>
      <c r="O10562" s="205">
        <v>126.76</v>
      </c>
      <c r="P10562" s="183"/>
    </row>
    <row r="10563" spans="1:16" x14ac:dyDescent="0.25">
      <c r="A10563" s="203" t="s">
        <v>0</v>
      </c>
      <c r="B10563" s="183"/>
      <c r="C10563" s="203" t="s">
        <v>706</v>
      </c>
      <c r="D10563" s="183"/>
      <c r="E10563" s="203" t="s">
        <v>707</v>
      </c>
      <c r="F10563" s="183"/>
      <c r="G10563" s="183"/>
      <c r="H10563" s="183"/>
      <c r="I10563" s="183"/>
      <c r="J10563" s="183"/>
      <c r="K10563" s="204" t="s">
        <v>0</v>
      </c>
      <c r="L10563" s="183"/>
      <c r="M10563" s="204">
        <v>326.76</v>
      </c>
      <c r="N10563" s="183"/>
      <c r="O10563" s="202" t="s">
        <v>0</v>
      </c>
      <c r="P10563" s="183"/>
    </row>
    <row r="10564" spans="1:16" x14ac:dyDescent="0.25">
      <c r="A10564" s="203" t="s">
        <v>0</v>
      </c>
      <c r="B10564" s="183"/>
      <c r="C10564" s="203" t="s">
        <v>584</v>
      </c>
      <c r="D10564" s="183"/>
      <c r="E10564" s="203" t="s">
        <v>585</v>
      </c>
      <c r="F10564" s="183"/>
      <c r="G10564" s="183"/>
      <c r="H10564" s="183"/>
      <c r="I10564" s="183"/>
      <c r="J10564" s="183"/>
      <c r="K10564" s="204" t="s">
        <v>0</v>
      </c>
      <c r="L10564" s="183"/>
      <c r="M10564" s="204">
        <v>500</v>
      </c>
      <c r="N10564" s="183"/>
      <c r="O10564" s="202" t="s">
        <v>0</v>
      </c>
      <c r="P10564" s="183"/>
    </row>
    <row r="10565" spans="1:16" x14ac:dyDescent="0.25">
      <c r="A10565" s="203" t="s">
        <v>0</v>
      </c>
      <c r="B10565" s="183"/>
      <c r="C10565" s="203" t="s">
        <v>600</v>
      </c>
      <c r="D10565" s="183"/>
      <c r="E10565" s="203" t="s">
        <v>601</v>
      </c>
      <c r="F10565" s="183"/>
      <c r="G10565" s="183"/>
      <c r="H10565" s="183"/>
      <c r="I10565" s="183"/>
      <c r="J10565" s="183"/>
      <c r="K10565" s="204" t="s">
        <v>0</v>
      </c>
      <c r="L10565" s="183"/>
      <c r="M10565" s="204">
        <v>200</v>
      </c>
      <c r="N10565" s="183"/>
      <c r="O10565" s="202" t="s">
        <v>0</v>
      </c>
      <c r="P10565" s="183"/>
    </row>
    <row r="10566" spans="1:16" x14ac:dyDescent="0.25">
      <c r="A10566" s="187" t="s">
        <v>0</v>
      </c>
      <c r="B10566" s="183"/>
      <c r="C10566" s="187" t="s">
        <v>238</v>
      </c>
      <c r="D10566" s="183"/>
      <c r="E10566" s="183"/>
      <c r="F10566" s="183"/>
      <c r="G10566" s="183"/>
      <c r="H10566" s="183"/>
      <c r="I10566" s="183"/>
      <c r="J10566" s="183"/>
      <c r="K10566" s="188">
        <v>7300</v>
      </c>
      <c r="L10566" s="183"/>
      <c r="M10566" s="188">
        <v>6241.81</v>
      </c>
      <c r="N10566" s="183"/>
      <c r="O10566" s="189">
        <v>85.5</v>
      </c>
      <c r="P10566" s="183"/>
    </row>
    <row r="10567" spans="1:16" x14ac:dyDescent="0.25">
      <c r="A10567" s="187" t="s">
        <v>0</v>
      </c>
      <c r="B10567" s="183"/>
      <c r="C10567" s="187" t="s">
        <v>240</v>
      </c>
      <c r="D10567" s="183"/>
      <c r="E10567" s="183"/>
      <c r="F10567" s="183"/>
      <c r="G10567" s="183"/>
      <c r="H10567" s="183"/>
      <c r="I10567" s="183"/>
      <c r="J10567" s="183"/>
      <c r="K10567" s="188">
        <v>7300</v>
      </c>
      <c r="L10567" s="183"/>
      <c r="M10567" s="188">
        <v>6241.81</v>
      </c>
      <c r="N10567" s="183"/>
      <c r="O10567" s="189">
        <v>85.5</v>
      </c>
      <c r="P10567" s="183"/>
    </row>
    <row r="10568" spans="1:16" x14ac:dyDescent="0.25">
      <c r="A10568" s="206" t="s">
        <v>0</v>
      </c>
      <c r="B10568" s="183"/>
      <c r="C10568" s="206" t="s">
        <v>574</v>
      </c>
      <c r="D10568" s="183"/>
      <c r="E10568" s="206" t="s">
        <v>575</v>
      </c>
      <c r="F10568" s="183"/>
      <c r="G10568" s="183"/>
      <c r="H10568" s="183"/>
      <c r="I10568" s="183"/>
      <c r="J10568" s="183"/>
      <c r="K10568" s="207">
        <v>7300</v>
      </c>
      <c r="L10568" s="183"/>
      <c r="M10568" s="207">
        <v>6241.81</v>
      </c>
      <c r="N10568" s="183"/>
      <c r="O10568" s="205">
        <v>85.5</v>
      </c>
      <c r="P10568" s="183"/>
    </row>
    <row r="10569" spans="1:16" x14ac:dyDescent="0.25">
      <c r="A10569" s="203" t="s">
        <v>0</v>
      </c>
      <c r="B10569" s="183"/>
      <c r="C10569" s="203" t="s">
        <v>580</v>
      </c>
      <c r="D10569" s="183"/>
      <c r="E10569" s="203" t="s">
        <v>581</v>
      </c>
      <c r="F10569" s="183"/>
      <c r="G10569" s="183"/>
      <c r="H10569" s="183"/>
      <c r="I10569" s="183"/>
      <c r="J10569" s="183"/>
      <c r="K10569" s="204" t="s">
        <v>0</v>
      </c>
      <c r="L10569" s="183"/>
      <c r="M10569" s="204">
        <v>1620</v>
      </c>
      <c r="N10569" s="183"/>
      <c r="O10569" s="202" t="s">
        <v>0</v>
      </c>
      <c r="P10569" s="183"/>
    </row>
    <row r="10570" spans="1:16" x14ac:dyDescent="0.25">
      <c r="A10570" s="203" t="s">
        <v>0</v>
      </c>
      <c r="B10570" s="183"/>
      <c r="C10570" s="203" t="s">
        <v>584</v>
      </c>
      <c r="D10570" s="183"/>
      <c r="E10570" s="203" t="s">
        <v>585</v>
      </c>
      <c r="F10570" s="183"/>
      <c r="G10570" s="183"/>
      <c r="H10570" s="183"/>
      <c r="I10570" s="183"/>
      <c r="J10570" s="183"/>
      <c r="K10570" s="204" t="s">
        <v>0</v>
      </c>
      <c r="L10570" s="183"/>
      <c r="M10570" s="204">
        <v>4421.8100000000004</v>
      </c>
      <c r="N10570" s="183"/>
      <c r="O10570" s="202" t="s">
        <v>0</v>
      </c>
      <c r="P10570" s="183"/>
    </row>
    <row r="10571" spans="1:16" x14ac:dyDescent="0.25">
      <c r="A10571" s="203" t="s">
        <v>0</v>
      </c>
      <c r="B10571" s="183"/>
      <c r="C10571" s="203" t="s">
        <v>600</v>
      </c>
      <c r="D10571" s="183"/>
      <c r="E10571" s="203" t="s">
        <v>601</v>
      </c>
      <c r="F10571" s="183"/>
      <c r="G10571" s="183"/>
      <c r="H10571" s="183"/>
      <c r="I10571" s="183"/>
      <c r="J10571" s="183"/>
      <c r="K10571" s="204" t="s">
        <v>0</v>
      </c>
      <c r="L10571" s="183"/>
      <c r="M10571" s="204">
        <v>200</v>
      </c>
      <c r="N10571" s="183"/>
      <c r="O10571" s="202" t="s">
        <v>0</v>
      </c>
      <c r="P10571" s="183"/>
    </row>
    <row r="10572" spans="1:16" x14ac:dyDescent="0.25">
      <c r="A10572" s="197"/>
      <c r="B10572" s="183"/>
      <c r="C10572" s="197" t="s">
        <v>1679</v>
      </c>
      <c r="D10572" s="183"/>
      <c r="E10572" s="197" t="s">
        <v>1680</v>
      </c>
      <c r="F10572" s="183"/>
      <c r="G10572" s="183"/>
      <c r="H10572" s="183"/>
      <c r="I10572" s="183"/>
      <c r="J10572" s="183"/>
      <c r="K10572" s="198">
        <v>929</v>
      </c>
      <c r="L10572" s="183"/>
      <c r="M10572" s="198">
        <v>38.11</v>
      </c>
      <c r="N10572" s="183"/>
      <c r="O10572" s="199">
        <v>4.0999999999999996</v>
      </c>
      <c r="P10572" s="183"/>
    </row>
    <row r="10573" spans="1:16" x14ac:dyDescent="0.25">
      <c r="A10573" s="187" t="s">
        <v>0</v>
      </c>
      <c r="B10573" s="183"/>
      <c r="C10573" s="187" t="s">
        <v>218</v>
      </c>
      <c r="D10573" s="183"/>
      <c r="E10573" s="183"/>
      <c r="F10573" s="183"/>
      <c r="G10573" s="183"/>
      <c r="H10573" s="183"/>
      <c r="I10573" s="183"/>
      <c r="J10573" s="183"/>
      <c r="K10573" s="188">
        <v>929</v>
      </c>
      <c r="L10573" s="183"/>
      <c r="M10573" s="188">
        <v>38.11</v>
      </c>
      <c r="N10573" s="183"/>
      <c r="O10573" s="189">
        <v>4.0999999999999996</v>
      </c>
      <c r="P10573" s="183"/>
    </row>
    <row r="10574" spans="1:16" x14ac:dyDescent="0.25">
      <c r="A10574" s="187" t="s">
        <v>0</v>
      </c>
      <c r="B10574" s="183"/>
      <c r="C10574" s="187" t="s">
        <v>220</v>
      </c>
      <c r="D10574" s="183"/>
      <c r="E10574" s="183"/>
      <c r="F10574" s="183"/>
      <c r="G10574" s="183"/>
      <c r="H10574" s="183"/>
      <c r="I10574" s="183"/>
      <c r="J10574" s="183"/>
      <c r="K10574" s="188">
        <v>929</v>
      </c>
      <c r="L10574" s="183"/>
      <c r="M10574" s="188">
        <v>38.11</v>
      </c>
      <c r="N10574" s="183"/>
      <c r="O10574" s="189">
        <v>4.0999999999999996</v>
      </c>
      <c r="P10574" s="183"/>
    </row>
    <row r="10575" spans="1:16" x14ac:dyDescent="0.25">
      <c r="A10575" s="206" t="s">
        <v>0</v>
      </c>
      <c r="B10575" s="183"/>
      <c r="C10575" s="206" t="s">
        <v>574</v>
      </c>
      <c r="D10575" s="183"/>
      <c r="E10575" s="206" t="s">
        <v>575</v>
      </c>
      <c r="F10575" s="183"/>
      <c r="G10575" s="183"/>
      <c r="H10575" s="183"/>
      <c r="I10575" s="183"/>
      <c r="J10575" s="183"/>
      <c r="K10575" s="207">
        <v>929</v>
      </c>
      <c r="L10575" s="183"/>
      <c r="M10575" s="207">
        <v>38.11</v>
      </c>
      <c r="N10575" s="183"/>
      <c r="O10575" s="205">
        <v>4.0999999999999996</v>
      </c>
      <c r="P10575" s="183"/>
    </row>
    <row r="10576" spans="1:16" x14ac:dyDescent="0.25">
      <c r="A10576" s="203" t="s">
        <v>0</v>
      </c>
      <c r="B10576" s="183"/>
      <c r="C10576" s="203" t="s">
        <v>584</v>
      </c>
      <c r="D10576" s="183"/>
      <c r="E10576" s="203" t="s">
        <v>585</v>
      </c>
      <c r="F10576" s="183"/>
      <c r="G10576" s="183"/>
      <c r="H10576" s="183"/>
      <c r="I10576" s="183"/>
      <c r="J10576" s="183"/>
      <c r="K10576" s="204" t="s">
        <v>0</v>
      </c>
      <c r="L10576" s="183"/>
      <c r="M10576" s="204">
        <v>38.11</v>
      </c>
      <c r="N10576" s="183"/>
      <c r="O10576" s="202" t="s">
        <v>0</v>
      </c>
      <c r="P10576" s="183"/>
    </row>
    <row r="10577" spans="1:16" x14ac:dyDescent="0.25">
      <c r="A10577" s="197"/>
      <c r="B10577" s="183"/>
      <c r="C10577" s="197" t="s">
        <v>1681</v>
      </c>
      <c r="D10577" s="183"/>
      <c r="E10577" s="197" t="s">
        <v>1682</v>
      </c>
      <c r="F10577" s="183"/>
      <c r="G10577" s="183"/>
      <c r="H10577" s="183"/>
      <c r="I10577" s="183"/>
      <c r="J10577" s="183"/>
      <c r="K10577" s="198">
        <v>44773</v>
      </c>
      <c r="L10577" s="183"/>
      <c r="M10577" s="198">
        <v>19027.14</v>
      </c>
      <c r="N10577" s="183"/>
      <c r="O10577" s="199">
        <v>42.5</v>
      </c>
      <c r="P10577" s="183"/>
    </row>
    <row r="10578" spans="1:16" x14ac:dyDescent="0.25">
      <c r="A10578" s="187" t="s">
        <v>0</v>
      </c>
      <c r="B10578" s="183"/>
      <c r="C10578" s="187" t="s">
        <v>218</v>
      </c>
      <c r="D10578" s="183"/>
      <c r="E10578" s="183"/>
      <c r="F10578" s="183"/>
      <c r="G10578" s="183"/>
      <c r="H10578" s="183"/>
      <c r="I10578" s="183"/>
      <c r="J10578" s="183"/>
      <c r="K10578" s="188">
        <v>44773</v>
      </c>
      <c r="L10578" s="183"/>
      <c r="M10578" s="188">
        <v>19027.14</v>
      </c>
      <c r="N10578" s="183"/>
      <c r="O10578" s="189">
        <v>42.5</v>
      </c>
      <c r="P10578" s="183"/>
    </row>
    <row r="10579" spans="1:16" x14ac:dyDescent="0.25">
      <c r="A10579" s="187" t="s">
        <v>0</v>
      </c>
      <c r="B10579" s="183"/>
      <c r="C10579" s="187" t="s">
        <v>220</v>
      </c>
      <c r="D10579" s="183"/>
      <c r="E10579" s="183"/>
      <c r="F10579" s="183"/>
      <c r="G10579" s="183"/>
      <c r="H10579" s="183"/>
      <c r="I10579" s="183"/>
      <c r="J10579" s="183"/>
      <c r="K10579" s="188">
        <v>44773</v>
      </c>
      <c r="L10579" s="183"/>
      <c r="M10579" s="188">
        <v>19027.14</v>
      </c>
      <c r="N10579" s="183"/>
      <c r="O10579" s="189">
        <v>42.5</v>
      </c>
      <c r="P10579" s="183"/>
    </row>
    <row r="10580" spans="1:16" x14ac:dyDescent="0.25">
      <c r="A10580" s="206" t="s">
        <v>0</v>
      </c>
      <c r="B10580" s="183"/>
      <c r="C10580" s="206" t="s">
        <v>564</v>
      </c>
      <c r="D10580" s="183"/>
      <c r="E10580" s="206" t="s">
        <v>565</v>
      </c>
      <c r="F10580" s="183"/>
      <c r="G10580" s="183"/>
      <c r="H10580" s="183"/>
      <c r="I10580" s="183"/>
      <c r="J10580" s="183"/>
      <c r="K10580" s="207">
        <v>13168</v>
      </c>
      <c r="L10580" s="183"/>
      <c r="M10580" s="207">
        <v>4848.29</v>
      </c>
      <c r="N10580" s="183"/>
      <c r="O10580" s="205">
        <v>36.82</v>
      </c>
      <c r="P10580" s="183"/>
    </row>
    <row r="10581" spans="1:16" x14ac:dyDescent="0.25">
      <c r="A10581" s="203" t="s">
        <v>0</v>
      </c>
      <c r="B10581" s="183"/>
      <c r="C10581" s="203" t="s">
        <v>566</v>
      </c>
      <c r="D10581" s="183"/>
      <c r="E10581" s="203" t="s">
        <v>567</v>
      </c>
      <c r="F10581" s="183"/>
      <c r="G10581" s="183"/>
      <c r="H10581" s="183"/>
      <c r="I10581" s="183"/>
      <c r="J10581" s="183"/>
      <c r="K10581" s="204" t="s">
        <v>0</v>
      </c>
      <c r="L10581" s="183"/>
      <c r="M10581" s="204">
        <v>4161.6099999999997</v>
      </c>
      <c r="N10581" s="183"/>
      <c r="O10581" s="202" t="s">
        <v>0</v>
      </c>
      <c r="P10581" s="183"/>
    </row>
    <row r="10582" spans="1:16" x14ac:dyDescent="0.25">
      <c r="A10582" s="203" t="s">
        <v>0</v>
      </c>
      <c r="B10582" s="183"/>
      <c r="C10582" s="203" t="s">
        <v>568</v>
      </c>
      <c r="D10582" s="183"/>
      <c r="E10582" s="203" t="s">
        <v>569</v>
      </c>
      <c r="F10582" s="183"/>
      <c r="G10582" s="183"/>
      <c r="H10582" s="183"/>
      <c r="I10582" s="183"/>
      <c r="J10582" s="183"/>
      <c r="K10582" s="204" t="s">
        <v>0</v>
      </c>
      <c r="L10582" s="183"/>
      <c r="M10582" s="204">
        <v>686.68</v>
      </c>
      <c r="N10582" s="183"/>
      <c r="O10582" s="202" t="s">
        <v>0</v>
      </c>
      <c r="P10582" s="183"/>
    </row>
    <row r="10583" spans="1:16" x14ac:dyDescent="0.25">
      <c r="A10583" s="206" t="s">
        <v>0</v>
      </c>
      <c r="B10583" s="183"/>
      <c r="C10583" s="206" t="s">
        <v>574</v>
      </c>
      <c r="D10583" s="183"/>
      <c r="E10583" s="206" t="s">
        <v>575</v>
      </c>
      <c r="F10583" s="183"/>
      <c r="G10583" s="183"/>
      <c r="H10583" s="183"/>
      <c r="I10583" s="183"/>
      <c r="J10583" s="183"/>
      <c r="K10583" s="207">
        <v>31605</v>
      </c>
      <c r="L10583" s="183"/>
      <c r="M10583" s="207">
        <v>14178.85</v>
      </c>
      <c r="N10583" s="183"/>
      <c r="O10583" s="205">
        <v>44.86</v>
      </c>
      <c r="P10583" s="183"/>
    </row>
    <row r="10584" spans="1:16" x14ac:dyDescent="0.25">
      <c r="A10584" s="203" t="s">
        <v>0</v>
      </c>
      <c r="B10584" s="183"/>
      <c r="C10584" s="203" t="s">
        <v>580</v>
      </c>
      <c r="D10584" s="183"/>
      <c r="E10584" s="203" t="s">
        <v>581</v>
      </c>
      <c r="F10584" s="183"/>
      <c r="G10584" s="183"/>
      <c r="H10584" s="183"/>
      <c r="I10584" s="183"/>
      <c r="J10584" s="183"/>
      <c r="K10584" s="204" t="s">
        <v>0</v>
      </c>
      <c r="L10584" s="183"/>
      <c r="M10584" s="204">
        <v>59.2</v>
      </c>
      <c r="N10584" s="183"/>
      <c r="O10584" s="202" t="s">
        <v>0</v>
      </c>
      <c r="P10584" s="183"/>
    </row>
    <row r="10585" spans="1:16" x14ac:dyDescent="0.25">
      <c r="A10585" s="203" t="s">
        <v>0</v>
      </c>
      <c r="B10585" s="183"/>
      <c r="C10585" s="203" t="s">
        <v>744</v>
      </c>
      <c r="D10585" s="183"/>
      <c r="E10585" s="203" t="s">
        <v>745</v>
      </c>
      <c r="F10585" s="183"/>
      <c r="G10585" s="183"/>
      <c r="H10585" s="183"/>
      <c r="I10585" s="183"/>
      <c r="J10585" s="183"/>
      <c r="K10585" s="204" t="s">
        <v>0</v>
      </c>
      <c r="L10585" s="183"/>
      <c r="M10585" s="204">
        <v>118.1</v>
      </c>
      <c r="N10585" s="183"/>
      <c r="O10585" s="202" t="s">
        <v>0</v>
      </c>
      <c r="P10585" s="183"/>
    </row>
    <row r="10586" spans="1:16" x14ac:dyDescent="0.25">
      <c r="A10586" s="203" t="s">
        <v>0</v>
      </c>
      <c r="B10586" s="183"/>
      <c r="C10586" s="203" t="s">
        <v>1089</v>
      </c>
      <c r="D10586" s="183"/>
      <c r="E10586" s="203" t="s">
        <v>1090</v>
      </c>
      <c r="F10586" s="183"/>
      <c r="G10586" s="183"/>
      <c r="H10586" s="183"/>
      <c r="I10586" s="183"/>
      <c r="J10586" s="183"/>
      <c r="K10586" s="204" t="s">
        <v>0</v>
      </c>
      <c r="L10586" s="183"/>
      <c r="M10586" s="204">
        <v>160</v>
      </c>
      <c r="N10586" s="183"/>
      <c r="O10586" s="202" t="s">
        <v>0</v>
      </c>
      <c r="P10586" s="183"/>
    </row>
    <row r="10587" spans="1:16" x14ac:dyDescent="0.25">
      <c r="A10587" s="203" t="s">
        <v>0</v>
      </c>
      <c r="B10587" s="183"/>
      <c r="C10587" s="203" t="s">
        <v>626</v>
      </c>
      <c r="D10587" s="183"/>
      <c r="E10587" s="203" t="s">
        <v>627</v>
      </c>
      <c r="F10587" s="183"/>
      <c r="G10587" s="183"/>
      <c r="H10587" s="183"/>
      <c r="I10587" s="183"/>
      <c r="J10587" s="183"/>
      <c r="K10587" s="204" t="s">
        <v>0</v>
      </c>
      <c r="L10587" s="183"/>
      <c r="M10587" s="204">
        <v>13829.05</v>
      </c>
      <c r="N10587" s="183"/>
      <c r="O10587" s="202" t="s">
        <v>0</v>
      </c>
      <c r="P10587" s="183"/>
    </row>
    <row r="10588" spans="1:16" x14ac:dyDescent="0.25">
      <c r="A10588" s="203" t="s">
        <v>0</v>
      </c>
      <c r="B10588" s="183"/>
      <c r="C10588" s="203" t="s">
        <v>600</v>
      </c>
      <c r="D10588" s="183"/>
      <c r="E10588" s="203" t="s">
        <v>601</v>
      </c>
      <c r="F10588" s="183"/>
      <c r="G10588" s="183"/>
      <c r="H10588" s="183"/>
      <c r="I10588" s="183"/>
      <c r="J10588" s="183"/>
      <c r="K10588" s="204" t="s">
        <v>0</v>
      </c>
      <c r="L10588" s="183"/>
      <c r="M10588" s="204">
        <v>12.5</v>
      </c>
      <c r="N10588" s="183"/>
      <c r="O10588" s="202" t="s">
        <v>0</v>
      </c>
      <c r="P10588" s="183"/>
    </row>
    <row r="10589" spans="1:16" x14ac:dyDescent="0.25">
      <c r="A10589" s="197"/>
      <c r="B10589" s="183"/>
      <c r="C10589" s="197" t="s">
        <v>1683</v>
      </c>
      <c r="D10589" s="183"/>
      <c r="E10589" s="197" t="s">
        <v>1684</v>
      </c>
      <c r="F10589" s="183"/>
      <c r="G10589" s="183"/>
      <c r="H10589" s="183"/>
      <c r="I10589" s="183"/>
      <c r="J10589" s="183"/>
      <c r="K10589" s="198">
        <v>50544</v>
      </c>
      <c r="L10589" s="183"/>
      <c r="M10589" s="198">
        <v>23527.599999999999</v>
      </c>
      <c r="N10589" s="183"/>
      <c r="O10589" s="199">
        <v>46.55</v>
      </c>
      <c r="P10589" s="183"/>
    </row>
    <row r="10590" spans="1:16" x14ac:dyDescent="0.25">
      <c r="A10590" s="187" t="s">
        <v>0</v>
      </c>
      <c r="B10590" s="183"/>
      <c r="C10590" s="187" t="s">
        <v>218</v>
      </c>
      <c r="D10590" s="183"/>
      <c r="E10590" s="183"/>
      <c r="F10590" s="183"/>
      <c r="G10590" s="183"/>
      <c r="H10590" s="183"/>
      <c r="I10590" s="183"/>
      <c r="J10590" s="183"/>
      <c r="K10590" s="188">
        <v>50544</v>
      </c>
      <c r="L10590" s="183"/>
      <c r="M10590" s="188">
        <v>23527.599999999999</v>
      </c>
      <c r="N10590" s="183"/>
      <c r="O10590" s="189">
        <v>46.55</v>
      </c>
      <c r="P10590" s="183"/>
    </row>
    <row r="10591" spans="1:16" x14ac:dyDescent="0.25">
      <c r="A10591" s="187" t="s">
        <v>0</v>
      </c>
      <c r="B10591" s="183"/>
      <c r="C10591" s="187" t="s">
        <v>220</v>
      </c>
      <c r="D10591" s="183"/>
      <c r="E10591" s="183"/>
      <c r="F10591" s="183"/>
      <c r="G10591" s="183"/>
      <c r="H10591" s="183"/>
      <c r="I10591" s="183"/>
      <c r="J10591" s="183"/>
      <c r="K10591" s="188">
        <v>50544</v>
      </c>
      <c r="L10591" s="183"/>
      <c r="M10591" s="188">
        <v>23527.599999999999</v>
      </c>
      <c r="N10591" s="183"/>
      <c r="O10591" s="189">
        <v>46.55</v>
      </c>
      <c r="P10591" s="183"/>
    </row>
    <row r="10592" spans="1:16" x14ac:dyDescent="0.25">
      <c r="A10592" s="206" t="s">
        <v>0</v>
      </c>
      <c r="B10592" s="183"/>
      <c r="C10592" s="206" t="s">
        <v>564</v>
      </c>
      <c r="D10592" s="183"/>
      <c r="E10592" s="206" t="s">
        <v>565</v>
      </c>
      <c r="F10592" s="183"/>
      <c r="G10592" s="183"/>
      <c r="H10592" s="183"/>
      <c r="I10592" s="183"/>
      <c r="J10592" s="183"/>
      <c r="K10592" s="207">
        <v>37484</v>
      </c>
      <c r="L10592" s="183"/>
      <c r="M10592" s="207">
        <v>17830.07</v>
      </c>
      <c r="N10592" s="183"/>
      <c r="O10592" s="205">
        <v>47.57</v>
      </c>
      <c r="P10592" s="183"/>
    </row>
    <row r="10593" spans="1:16" x14ac:dyDescent="0.25">
      <c r="A10593" s="203" t="s">
        <v>0</v>
      </c>
      <c r="B10593" s="183"/>
      <c r="C10593" s="203" t="s">
        <v>566</v>
      </c>
      <c r="D10593" s="183"/>
      <c r="E10593" s="203" t="s">
        <v>567</v>
      </c>
      <c r="F10593" s="183"/>
      <c r="G10593" s="183"/>
      <c r="H10593" s="183"/>
      <c r="I10593" s="183"/>
      <c r="J10593" s="183"/>
      <c r="K10593" s="204" t="s">
        <v>0</v>
      </c>
      <c r="L10593" s="183"/>
      <c r="M10593" s="204">
        <v>14789.73</v>
      </c>
      <c r="N10593" s="183"/>
      <c r="O10593" s="202" t="s">
        <v>0</v>
      </c>
      <c r="P10593" s="183"/>
    </row>
    <row r="10594" spans="1:16" x14ac:dyDescent="0.25">
      <c r="A10594" s="203" t="s">
        <v>0</v>
      </c>
      <c r="B10594" s="183"/>
      <c r="C10594" s="203" t="s">
        <v>572</v>
      </c>
      <c r="D10594" s="183"/>
      <c r="E10594" s="203" t="s">
        <v>573</v>
      </c>
      <c r="F10594" s="183"/>
      <c r="G10594" s="183"/>
      <c r="H10594" s="183"/>
      <c r="I10594" s="183"/>
      <c r="J10594" s="183"/>
      <c r="K10594" s="204" t="s">
        <v>0</v>
      </c>
      <c r="L10594" s="183"/>
      <c r="M10594" s="204">
        <v>600</v>
      </c>
      <c r="N10594" s="183"/>
      <c r="O10594" s="202" t="s">
        <v>0</v>
      </c>
      <c r="P10594" s="183"/>
    </row>
    <row r="10595" spans="1:16" x14ac:dyDescent="0.25">
      <c r="A10595" s="203" t="s">
        <v>0</v>
      </c>
      <c r="B10595" s="183"/>
      <c r="C10595" s="203" t="s">
        <v>568</v>
      </c>
      <c r="D10595" s="183"/>
      <c r="E10595" s="203" t="s">
        <v>569</v>
      </c>
      <c r="F10595" s="183"/>
      <c r="G10595" s="183"/>
      <c r="H10595" s="183"/>
      <c r="I10595" s="183"/>
      <c r="J10595" s="183"/>
      <c r="K10595" s="204" t="s">
        <v>0</v>
      </c>
      <c r="L10595" s="183"/>
      <c r="M10595" s="204">
        <v>2440.34</v>
      </c>
      <c r="N10595" s="183"/>
      <c r="O10595" s="202" t="s">
        <v>0</v>
      </c>
      <c r="P10595" s="183"/>
    </row>
    <row r="10596" spans="1:16" x14ac:dyDescent="0.25">
      <c r="A10596" s="206" t="s">
        <v>0</v>
      </c>
      <c r="B10596" s="183"/>
      <c r="C10596" s="206" t="s">
        <v>574</v>
      </c>
      <c r="D10596" s="183"/>
      <c r="E10596" s="206" t="s">
        <v>575</v>
      </c>
      <c r="F10596" s="183"/>
      <c r="G10596" s="183"/>
      <c r="H10596" s="183"/>
      <c r="I10596" s="183"/>
      <c r="J10596" s="183"/>
      <c r="K10596" s="207">
        <v>13060</v>
      </c>
      <c r="L10596" s="183"/>
      <c r="M10596" s="207">
        <v>5697.53</v>
      </c>
      <c r="N10596" s="183"/>
      <c r="O10596" s="205">
        <v>43.63</v>
      </c>
      <c r="P10596" s="183"/>
    </row>
    <row r="10597" spans="1:16" x14ac:dyDescent="0.25">
      <c r="A10597" s="203" t="s">
        <v>0</v>
      </c>
      <c r="B10597" s="183"/>
      <c r="C10597" s="203" t="s">
        <v>576</v>
      </c>
      <c r="D10597" s="183"/>
      <c r="E10597" s="203" t="s">
        <v>577</v>
      </c>
      <c r="F10597" s="183"/>
      <c r="G10597" s="183"/>
      <c r="H10597" s="183"/>
      <c r="I10597" s="183"/>
      <c r="J10597" s="183"/>
      <c r="K10597" s="204" t="s">
        <v>0</v>
      </c>
      <c r="L10597" s="183"/>
      <c r="M10597" s="204">
        <v>2706.56</v>
      </c>
      <c r="N10597" s="183"/>
      <c r="O10597" s="202" t="s">
        <v>0</v>
      </c>
      <c r="P10597" s="183"/>
    </row>
    <row r="10598" spans="1:16" x14ac:dyDescent="0.25">
      <c r="A10598" s="203" t="s">
        <v>0</v>
      </c>
      <c r="B10598" s="183"/>
      <c r="C10598" s="203" t="s">
        <v>901</v>
      </c>
      <c r="D10598" s="183"/>
      <c r="E10598" s="203" t="s">
        <v>902</v>
      </c>
      <c r="F10598" s="183"/>
      <c r="G10598" s="183"/>
      <c r="H10598" s="183"/>
      <c r="I10598" s="183"/>
      <c r="J10598" s="183"/>
      <c r="K10598" s="204" t="s">
        <v>0</v>
      </c>
      <c r="L10598" s="183"/>
      <c r="M10598" s="204">
        <v>792</v>
      </c>
      <c r="N10598" s="183"/>
      <c r="O10598" s="202" t="s">
        <v>0</v>
      </c>
      <c r="P10598" s="183"/>
    </row>
    <row r="10599" spans="1:16" x14ac:dyDescent="0.25">
      <c r="A10599" s="203" t="s">
        <v>0</v>
      </c>
      <c r="B10599" s="183"/>
      <c r="C10599" s="203" t="s">
        <v>746</v>
      </c>
      <c r="D10599" s="183"/>
      <c r="E10599" s="203" t="s">
        <v>747</v>
      </c>
      <c r="F10599" s="183"/>
      <c r="G10599" s="183"/>
      <c r="H10599" s="183"/>
      <c r="I10599" s="183"/>
      <c r="J10599" s="183"/>
      <c r="K10599" s="204" t="s">
        <v>0</v>
      </c>
      <c r="L10599" s="183"/>
      <c r="M10599" s="204">
        <v>814.33</v>
      </c>
      <c r="N10599" s="183"/>
      <c r="O10599" s="202" t="s">
        <v>0</v>
      </c>
      <c r="P10599" s="183"/>
    </row>
    <row r="10600" spans="1:16" x14ac:dyDescent="0.25">
      <c r="A10600" s="203" t="s">
        <v>0</v>
      </c>
      <c r="B10600" s="183"/>
      <c r="C10600" s="203" t="s">
        <v>750</v>
      </c>
      <c r="D10600" s="183"/>
      <c r="E10600" s="203" t="s">
        <v>751</v>
      </c>
      <c r="F10600" s="183"/>
      <c r="G10600" s="183"/>
      <c r="H10600" s="183"/>
      <c r="I10600" s="183"/>
      <c r="J10600" s="183"/>
      <c r="K10600" s="204" t="s">
        <v>0</v>
      </c>
      <c r="L10600" s="183"/>
      <c r="M10600" s="204">
        <v>264</v>
      </c>
      <c r="N10600" s="183"/>
      <c r="O10600" s="202" t="s">
        <v>0</v>
      </c>
      <c r="P10600" s="183"/>
    </row>
    <row r="10601" spans="1:16" x14ac:dyDescent="0.25">
      <c r="A10601" s="203" t="s">
        <v>0</v>
      </c>
      <c r="B10601" s="183"/>
      <c r="C10601" s="203" t="s">
        <v>582</v>
      </c>
      <c r="D10601" s="183"/>
      <c r="E10601" s="203" t="s">
        <v>583</v>
      </c>
      <c r="F10601" s="183"/>
      <c r="G10601" s="183"/>
      <c r="H10601" s="183"/>
      <c r="I10601" s="183"/>
      <c r="J10601" s="183"/>
      <c r="K10601" s="204" t="s">
        <v>0</v>
      </c>
      <c r="L10601" s="183"/>
      <c r="M10601" s="204">
        <v>16</v>
      </c>
      <c r="N10601" s="183"/>
      <c r="O10601" s="202" t="s">
        <v>0</v>
      </c>
      <c r="P10601" s="183"/>
    </row>
    <row r="10602" spans="1:16" x14ac:dyDescent="0.25">
      <c r="A10602" s="203" t="s">
        <v>0</v>
      </c>
      <c r="B10602" s="183"/>
      <c r="C10602" s="203" t="s">
        <v>1089</v>
      </c>
      <c r="D10602" s="183"/>
      <c r="E10602" s="203" t="s">
        <v>1090</v>
      </c>
      <c r="F10602" s="183"/>
      <c r="G10602" s="183"/>
      <c r="H10602" s="183"/>
      <c r="I10602" s="183"/>
      <c r="J10602" s="183"/>
      <c r="K10602" s="204" t="s">
        <v>0</v>
      </c>
      <c r="L10602" s="183"/>
      <c r="M10602" s="204">
        <v>160</v>
      </c>
      <c r="N10602" s="183"/>
      <c r="O10602" s="202" t="s">
        <v>0</v>
      </c>
      <c r="P10602" s="183"/>
    </row>
    <row r="10603" spans="1:16" x14ac:dyDescent="0.25">
      <c r="A10603" s="203" t="s">
        <v>0</v>
      </c>
      <c r="B10603" s="183"/>
      <c r="C10603" s="203" t="s">
        <v>648</v>
      </c>
      <c r="D10603" s="183"/>
      <c r="E10603" s="203" t="s">
        <v>649</v>
      </c>
      <c r="F10603" s="183"/>
      <c r="G10603" s="183"/>
      <c r="H10603" s="183"/>
      <c r="I10603" s="183"/>
      <c r="J10603" s="183"/>
      <c r="K10603" s="204" t="s">
        <v>0</v>
      </c>
      <c r="L10603" s="183"/>
      <c r="M10603" s="204">
        <v>192.85</v>
      </c>
      <c r="N10603" s="183"/>
      <c r="O10603" s="202" t="s">
        <v>0</v>
      </c>
      <c r="P10603" s="183"/>
    </row>
    <row r="10604" spans="1:16" x14ac:dyDescent="0.25">
      <c r="A10604" s="203" t="s">
        <v>0</v>
      </c>
      <c r="B10604" s="183"/>
      <c r="C10604" s="203" t="s">
        <v>756</v>
      </c>
      <c r="D10604" s="183"/>
      <c r="E10604" s="203" t="s">
        <v>757</v>
      </c>
      <c r="F10604" s="183"/>
      <c r="G10604" s="183"/>
      <c r="H10604" s="183"/>
      <c r="I10604" s="183"/>
      <c r="J10604" s="183"/>
      <c r="K10604" s="204" t="s">
        <v>0</v>
      </c>
      <c r="L10604" s="183"/>
      <c r="M10604" s="204">
        <v>421.79</v>
      </c>
      <c r="N10604" s="183"/>
      <c r="O10604" s="202" t="s">
        <v>0</v>
      </c>
      <c r="P10604" s="183"/>
    </row>
    <row r="10605" spans="1:16" x14ac:dyDescent="0.25">
      <c r="A10605" s="203" t="s">
        <v>0</v>
      </c>
      <c r="B10605" s="183"/>
      <c r="C10605" s="203" t="s">
        <v>600</v>
      </c>
      <c r="D10605" s="183"/>
      <c r="E10605" s="203" t="s">
        <v>601</v>
      </c>
      <c r="F10605" s="183"/>
      <c r="G10605" s="183"/>
      <c r="H10605" s="183"/>
      <c r="I10605" s="183"/>
      <c r="J10605" s="183"/>
      <c r="K10605" s="204" t="s">
        <v>0</v>
      </c>
      <c r="L10605" s="183"/>
      <c r="M10605" s="204">
        <v>330</v>
      </c>
      <c r="N10605" s="183"/>
      <c r="O10605" s="202" t="s">
        <v>0</v>
      </c>
      <c r="P10605" s="183"/>
    </row>
    <row r="10606" spans="1:16" x14ac:dyDescent="0.25">
      <c r="A10606" s="197"/>
      <c r="B10606" s="183"/>
      <c r="C10606" s="197" t="s">
        <v>1531</v>
      </c>
      <c r="D10606" s="183"/>
      <c r="E10606" s="197" t="s">
        <v>862</v>
      </c>
      <c r="F10606" s="183"/>
      <c r="G10606" s="183"/>
      <c r="H10606" s="183"/>
      <c r="I10606" s="183"/>
      <c r="J10606" s="183"/>
      <c r="K10606" s="198">
        <v>1600</v>
      </c>
      <c r="L10606" s="183"/>
      <c r="M10606" s="198">
        <v>683.46</v>
      </c>
      <c r="N10606" s="183"/>
      <c r="O10606" s="199">
        <v>42.72</v>
      </c>
      <c r="P10606" s="183"/>
    </row>
    <row r="10607" spans="1:16" x14ac:dyDescent="0.25">
      <c r="A10607" s="187" t="s">
        <v>0</v>
      </c>
      <c r="B10607" s="183"/>
      <c r="C10607" s="187" t="s">
        <v>214</v>
      </c>
      <c r="D10607" s="183"/>
      <c r="E10607" s="183"/>
      <c r="F10607" s="183"/>
      <c r="G10607" s="183"/>
      <c r="H10607" s="183"/>
      <c r="I10607" s="183"/>
      <c r="J10607" s="183"/>
      <c r="K10607" s="188">
        <v>1600</v>
      </c>
      <c r="L10607" s="183"/>
      <c r="M10607" s="188">
        <v>683.46</v>
      </c>
      <c r="N10607" s="183"/>
      <c r="O10607" s="189">
        <v>42.72</v>
      </c>
      <c r="P10607" s="183"/>
    </row>
    <row r="10608" spans="1:16" x14ac:dyDescent="0.25">
      <c r="A10608" s="187" t="s">
        <v>0</v>
      </c>
      <c r="B10608" s="183"/>
      <c r="C10608" s="187" t="s">
        <v>215</v>
      </c>
      <c r="D10608" s="183"/>
      <c r="E10608" s="183"/>
      <c r="F10608" s="183"/>
      <c r="G10608" s="183"/>
      <c r="H10608" s="183"/>
      <c r="I10608" s="183"/>
      <c r="J10608" s="183"/>
      <c r="K10608" s="188">
        <v>1600</v>
      </c>
      <c r="L10608" s="183"/>
      <c r="M10608" s="188">
        <v>683.46</v>
      </c>
      <c r="N10608" s="183"/>
      <c r="O10608" s="189">
        <v>42.72</v>
      </c>
      <c r="P10608" s="183"/>
    </row>
    <row r="10609" spans="1:16" x14ac:dyDescent="0.25">
      <c r="A10609" s="206" t="s">
        <v>0</v>
      </c>
      <c r="B10609" s="183"/>
      <c r="C10609" s="206" t="s">
        <v>574</v>
      </c>
      <c r="D10609" s="183"/>
      <c r="E10609" s="206" t="s">
        <v>575</v>
      </c>
      <c r="F10609" s="183"/>
      <c r="G10609" s="183"/>
      <c r="H10609" s="183"/>
      <c r="I10609" s="183"/>
      <c r="J10609" s="183"/>
      <c r="K10609" s="207">
        <v>1600</v>
      </c>
      <c r="L10609" s="183"/>
      <c r="M10609" s="207">
        <v>683.46</v>
      </c>
      <c r="N10609" s="183"/>
      <c r="O10609" s="205">
        <v>42.72</v>
      </c>
      <c r="P10609" s="183"/>
    </row>
    <row r="10610" spans="1:16" x14ac:dyDescent="0.25">
      <c r="A10610" s="203" t="s">
        <v>0</v>
      </c>
      <c r="B10610" s="183"/>
      <c r="C10610" s="203" t="s">
        <v>580</v>
      </c>
      <c r="D10610" s="183"/>
      <c r="E10610" s="203" t="s">
        <v>581</v>
      </c>
      <c r="F10610" s="183"/>
      <c r="G10610" s="183"/>
      <c r="H10610" s="183"/>
      <c r="I10610" s="183"/>
      <c r="J10610" s="183"/>
      <c r="K10610" s="204" t="s">
        <v>0</v>
      </c>
      <c r="L10610" s="183"/>
      <c r="M10610" s="204">
        <v>100.08</v>
      </c>
      <c r="N10610" s="183"/>
      <c r="O10610" s="202" t="s">
        <v>0</v>
      </c>
      <c r="P10610" s="183"/>
    </row>
    <row r="10611" spans="1:16" x14ac:dyDescent="0.25">
      <c r="A10611" s="203" t="s">
        <v>0</v>
      </c>
      <c r="B10611" s="183"/>
      <c r="C10611" s="203" t="s">
        <v>744</v>
      </c>
      <c r="D10611" s="183"/>
      <c r="E10611" s="203" t="s">
        <v>745</v>
      </c>
      <c r="F10611" s="183"/>
      <c r="G10611" s="183"/>
      <c r="H10611" s="183"/>
      <c r="I10611" s="183"/>
      <c r="J10611" s="183"/>
      <c r="K10611" s="204" t="s">
        <v>0</v>
      </c>
      <c r="L10611" s="183"/>
      <c r="M10611" s="204">
        <v>61.74</v>
      </c>
      <c r="N10611" s="183"/>
      <c r="O10611" s="202" t="s">
        <v>0</v>
      </c>
      <c r="P10611" s="183"/>
    </row>
    <row r="10612" spans="1:16" x14ac:dyDescent="0.25">
      <c r="A10612" s="203" t="s">
        <v>0</v>
      </c>
      <c r="B10612" s="183"/>
      <c r="C10612" s="203" t="s">
        <v>750</v>
      </c>
      <c r="D10612" s="183"/>
      <c r="E10612" s="203" t="s">
        <v>751</v>
      </c>
      <c r="F10612" s="183"/>
      <c r="G10612" s="183"/>
      <c r="H10612" s="183"/>
      <c r="I10612" s="183"/>
      <c r="J10612" s="183"/>
      <c r="K10612" s="204" t="s">
        <v>0</v>
      </c>
      <c r="L10612" s="183"/>
      <c r="M10612" s="204">
        <v>165.39</v>
      </c>
      <c r="N10612" s="183"/>
      <c r="O10612" s="202" t="s">
        <v>0</v>
      </c>
      <c r="P10612" s="183"/>
    </row>
    <row r="10613" spans="1:16" x14ac:dyDescent="0.25">
      <c r="A10613" s="203" t="s">
        <v>0</v>
      </c>
      <c r="B10613" s="183"/>
      <c r="C10613" s="203" t="s">
        <v>648</v>
      </c>
      <c r="D10613" s="183"/>
      <c r="E10613" s="203" t="s">
        <v>649</v>
      </c>
      <c r="F10613" s="183"/>
      <c r="G10613" s="183"/>
      <c r="H10613" s="183"/>
      <c r="I10613" s="183"/>
      <c r="J10613" s="183"/>
      <c r="K10613" s="204" t="s">
        <v>0</v>
      </c>
      <c r="L10613" s="183"/>
      <c r="M10613" s="204">
        <v>356.25</v>
      </c>
      <c r="N10613" s="183"/>
      <c r="O10613" s="202" t="s">
        <v>0</v>
      </c>
      <c r="P10613" s="183"/>
    </row>
    <row r="10614" spans="1:16" x14ac:dyDescent="0.25">
      <c r="A10614" s="197"/>
      <c r="B10614" s="183"/>
      <c r="C10614" s="197" t="s">
        <v>1393</v>
      </c>
      <c r="D10614" s="183"/>
      <c r="E10614" s="197" t="s">
        <v>1394</v>
      </c>
      <c r="F10614" s="183"/>
      <c r="G10614" s="183"/>
      <c r="H10614" s="183"/>
      <c r="I10614" s="183"/>
      <c r="J10614" s="183"/>
      <c r="K10614" s="198">
        <v>1600</v>
      </c>
      <c r="L10614" s="183"/>
      <c r="M10614" s="198">
        <v>1261.72</v>
      </c>
      <c r="N10614" s="183"/>
      <c r="O10614" s="199">
        <v>78.86</v>
      </c>
      <c r="P10614" s="183"/>
    </row>
    <row r="10615" spans="1:16" x14ac:dyDescent="0.25">
      <c r="A10615" s="187" t="s">
        <v>0</v>
      </c>
      <c r="B10615" s="183"/>
      <c r="C10615" s="187" t="s">
        <v>229</v>
      </c>
      <c r="D10615" s="183"/>
      <c r="E10615" s="183"/>
      <c r="F10615" s="183"/>
      <c r="G10615" s="183"/>
      <c r="H10615" s="183"/>
      <c r="I10615" s="183"/>
      <c r="J10615" s="183"/>
      <c r="K10615" s="188">
        <v>1600</v>
      </c>
      <c r="L10615" s="183"/>
      <c r="M10615" s="188">
        <v>1261.72</v>
      </c>
      <c r="N10615" s="183"/>
      <c r="O10615" s="189">
        <v>78.86</v>
      </c>
      <c r="P10615" s="183"/>
    </row>
    <row r="10616" spans="1:16" x14ac:dyDescent="0.25">
      <c r="A10616" s="187" t="s">
        <v>0</v>
      </c>
      <c r="B10616" s="183"/>
      <c r="C10616" s="187" t="s">
        <v>232</v>
      </c>
      <c r="D10616" s="183"/>
      <c r="E10616" s="183"/>
      <c r="F10616" s="183"/>
      <c r="G10616" s="183"/>
      <c r="H10616" s="183"/>
      <c r="I10616" s="183"/>
      <c r="J10616" s="183"/>
      <c r="K10616" s="188">
        <v>1600</v>
      </c>
      <c r="L10616" s="183"/>
      <c r="M10616" s="188">
        <v>1261.72</v>
      </c>
      <c r="N10616" s="183"/>
      <c r="O10616" s="189">
        <v>78.86</v>
      </c>
      <c r="P10616" s="183"/>
    </row>
    <row r="10617" spans="1:16" x14ac:dyDescent="0.25">
      <c r="A10617" s="206" t="s">
        <v>0</v>
      </c>
      <c r="B10617" s="183"/>
      <c r="C10617" s="206" t="s">
        <v>574</v>
      </c>
      <c r="D10617" s="183"/>
      <c r="E10617" s="206" t="s">
        <v>575</v>
      </c>
      <c r="F10617" s="183"/>
      <c r="G10617" s="183"/>
      <c r="H10617" s="183"/>
      <c r="I10617" s="183"/>
      <c r="J10617" s="183"/>
      <c r="K10617" s="207">
        <v>1600</v>
      </c>
      <c r="L10617" s="183"/>
      <c r="M10617" s="207">
        <v>1261.72</v>
      </c>
      <c r="N10617" s="183"/>
      <c r="O10617" s="205">
        <v>78.86</v>
      </c>
      <c r="P10617" s="183"/>
    </row>
    <row r="10618" spans="1:16" x14ac:dyDescent="0.25">
      <c r="A10618" s="203" t="s">
        <v>0</v>
      </c>
      <c r="B10618" s="183"/>
      <c r="C10618" s="203" t="s">
        <v>931</v>
      </c>
      <c r="D10618" s="183"/>
      <c r="E10618" s="203" t="s">
        <v>932</v>
      </c>
      <c r="F10618" s="183"/>
      <c r="G10618" s="183"/>
      <c r="H10618" s="183"/>
      <c r="I10618" s="183"/>
      <c r="J10618" s="183"/>
      <c r="K10618" s="204" t="s">
        <v>0</v>
      </c>
      <c r="L10618" s="183"/>
      <c r="M10618" s="204">
        <v>1261.72</v>
      </c>
      <c r="N10618" s="183"/>
      <c r="O10618" s="202" t="s">
        <v>0</v>
      </c>
      <c r="P10618" s="183"/>
    </row>
    <row r="10619" spans="1:16" x14ac:dyDescent="0.25">
      <c r="A10619" s="200" t="s">
        <v>0</v>
      </c>
      <c r="B10619" s="183"/>
      <c r="C10619" s="200" t="s">
        <v>1395</v>
      </c>
      <c r="D10619" s="183"/>
      <c r="E10619" s="200" t="s">
        <v>1376</v>
      </c>
      <c r="F10619" s="183"/>
      <c r="G10619" s="183"/>
      <c r="H10619" s="183"/>
      <c r="I10619" s="183"/>
      <c r="J10619" s="183"/>
      <c r="K10619" s="201">
        <v>213.5</v>
      </c>
      <c r="L10619" s="183"/>
      <c r="M10619" s="201">
        <v>0</v>
      </c>
      <c r="N10619" s="183"/>
      <c r="O10619" s="196">
        <v>0</v>
      </c>
      <c r="P10619" s="183"/>
    </row>
    <row r="10620" spans="1:16" x14ac:dyDescent="0.25">
      <c r="A10620" s="197"/>
      <c r="B10620" s="183"/>
      <c r="C10620" s="197" t="s">
        <v>1400</v>
      </c>
      <c r="D10620" s="183"/>
      <c r="E10620" s="197" t="s">
        <v>1401</v>
      </c>
      <c r="F10620" s="183"/>
      <c r="G10620" s="183"/>
      <c r="H10620" s="183"/>
      <c r="I10620" s="183"/>
      <c r="J10620" s="183"/>
      <c r="K10620" s="198">
        <v>213.5</v>
      </c>
      <c r="L10620" s="183"/>
      <c r="M10620" s="198">
        <v>0</v>
      </c>
      <c r="N10620" s="183"/>
      <c r="O10620" s="199">
        <v>0</v>
      </c>
      <c r="P10620" s="183"/>
    </row>
    <row r="10621" spans="1:16" x14ac:dyDescent="0.25">
      <c r="A10621" s="187" t="s">
        <v>0</v>
      </c>
      <c r="B10621" s="183"/>
      <c r="C10621" s="187" t="s">
        <v>229</v>
      </c>
      <c r="D10621" s="183"/>
      <c r="E10621" s="183"/>
      <c r="F10621" s="183"/>
      <c r="G10621" s="183"/>
      <c r="H10621" s="183"/>
      <c r="I10621" s="183"/>
      <c r="J10621" s="183"/>
      <c r="K10621" s="188">
        <v>213.5</v>
      </c>
      <c r="L10621" s="183"/>
      <c r="M10621" s="188">
        <v>0</v>
      </c>
      <c r="N10621" s="183"/>
      <c r="O10621" s="189">
        <v>0</v>
      </c>
      <c r="P10621" s="183"/>
    </row>
    <row r="10622" spans="1:16" x14ac:dyDescent="0.25">
      <c r="A10622" s="187" t="s">
        <v>0</v>
      </c>
      <c r="B10622" s="183"/>
      <c r="C10622" s="187" t="s">
        <v>232</v>
      </c>
      <c r="D10622" s="183"/>
      <c r="E10622" s="183"/>
      <c r="F10622" s="183"/>
      <c r="G10622" s="183"/>
      <c r="H10622" s="183"/>
      <c r="I10622" s="183"/>
      <c r="J10622" s="183"/>
      <c r="K10622" s="188">
        <v>213.5</v>
      </c>
      <c r="L10622" s="183"/>
      <c r="M10622" s="188">
        <v>0</v>
      </c>
      <c r="N10622" s="183"/>
      <c r="O10622" s="189">
        <v>0</v>
      </c>
      <c r="P10622" s="183"/>
    </row>
    <row r="10623" spans="1:16" x14ac:dyDescent="0.25">
      <c r="A10623" s="206" t="s">
        <v>0</v>
      </c>
      <c r="B10623" s="183"/>
      <c r="C10623" s="206" t="s">
        <v>604</v>
      </c>
      <c r="D10623" s="183"/>
      <c r="E10623" s="206" t="s">
        <v>605</v>
      </c>
      <c r="F10623" s="183"/>
      <c r="G10623" s="183"/>
      <c r="H10623" s="183"/>
      <c r="I10623" s="183"/>
      <c r="J10623" s="183"/>
      <c r="K10623" s="207">
        <v>213.5</v>
      </c>
      <c r="L10623" s="183"/>
      <c r="M10623" s="207">
        <v>0</v>
      </c>
      <c r="N10623" s="183"/>
      <c r="O10623" s="205">
        <v>0</v>
      </c>
      <c r="P10623" s="183"/>
    </row>
    <row r="10624" spans="1:16" x14ac:dyDescent="0.25">
      <c r="A10624" s="200" t="s">
        <v>0</v>
      </c>
      <c r="B10624" s="183"/>
      <c r="C10624" s="200" t="s">
        <v>1414</v>
      </c>
      <c r="D10624" s="183"/>
      <c r="E10624" s="200" t="s">
        <v>1415</v>
      </c>
      <c r="F10624" s="183"/>
      <c r="G10624" s="183"/>
      <c r="H10624" s="183"/>
      <c r="I10624" s="183"/>
      <c r="J10624" s="183"/>
      <c r="K10624" s="201">
        <v>4233.5</v>
      </c>
      <c r="L10624" s="183"/>
      <c r="M10624" s="201">
        <v>1232.5</v>
      </c>
      <c r="N10624" s="183"/>
      <c r="O10624" s="196">
        <v>29.11</v>
      </c>
      <c r="P10624" s="183"/>
    </row>
    <row r="10625" spans="1:16" x14ac:dyDescent="0.25">
      <c r="A10625" s="197"/>
      <c r="B10625" s="183"/>
      <c r="C10625" s="197" t="s">
        <v>1654</v>
      </c>
      <c r="D10625" s="183"/>
      <c r="E10625" s="197" t="s">
        <v>1655</v>
      </c>
      <c r="F10625" s="183"/>
      <c r="G10625" s="183"/>
      <c r="H10625" s="183"/>
      <c r="I10625" s="183"/>
      <c r="J10625" s="183"/>
      <c r="K10625" s="198">
        <v>4233.5</v>
      </c>
      <c r="L10625" s="183"/>
      <c r="M10625" s="198">
        <v>1232.5</v>
      </c>
      <c r="N10625" s="183"/>
      <c r="O10625" s="199">
        <v>29.11</v>
      </c>
      <c r="P10625" s="183"/>
    </row>
    <row r="10626" spans="1:16" x14ac:dyDescent="0.25">
      <c r="A10626" s="187" t="s">
        <v>0</v>
      </c>
      <c r="B10626" s="183"/>
      <c r="C10626" s="187" t="s">
        <v>221</v>
      </c>
      <c r="D10626" s="183"/>
      <c r="E10626" s="183"/>
      <c r="F10626" s="183"/>
      <c r="G10626" s="183"/>
      <c r="H10626" s="183"/>
      <c r="I10626" s="183"/>
      <c r="J10626" s="183"/>
      <c r="K10626" s="188">
        <v>4233.5</v>
      </c>
      <c r="L10626" s="183"/>
      <c r="M10626" s="188">
        <v>1232.5</v>
      </c>
      <c r="N10626" s="183"/>
      <c r="O10626" s="189">
        <v>29.11</v>
      </c>
      <c r="P10626" s="183"/>
    </row>
    <row r="10627" spans="1:16" x14ac:dyDescent="0.25">
      <c r="A10627" s="187" t="s">
        <v>0</v>
      </c>
      <c r="B10627" s="183"/>
      <c r="C10627" s="187" t="s">
        <v>228</v>
      </c>
      <c r="D10627" s="183"/>
      <c r="E10627" s="183"/>
      <c r="F10627" s="183"/>
      <c r="G10627" s="183"/>
      <c r="H10627" s="183"/>
      <c r="I10627" s="183"/>
      <c r="J10627" s="183"/>
      <c r="K10627" s="188">
        <v>4233.5</v>
      </c>
      <c r="L10627" s="183"/>
      <c r="M10627" s="188">
        <v>1232.5</v>
      </c>
      <c r="N10627" s="183"/>
      <c r="O10627" s="189">
        <v>29.11</v>
      </c>
      <c r="P10627" s="183"/>
    </row>
    <row r="10628" spans="1:16" x14ac:dyDescent="0.25">
      <c r="A10628" s="206" t="s">
        <v>0</v>
      </c>
      <c r="B10628" s="183"/>
      <c r="C10628" s="206" t="s">
        <v>574</v>
      </c>
      <c r="D10628" s="183"/>
      <c r="E10628" s="206" t="s">
        <v>575</v>
      </c>
      <c r="F10628" s="183"/>
      <c r="G10628" s="183"/>
      <c r="H10628" s="183"/>
      <c r="I10628" s="183"/>
      <c r="J10628" s="183"/>
      <c r="K10628" s="207">
        <v>4233.5</v>
      </c>
      <c r="L10628" s="183"/>
      <c r="M10628" s="207">
        <v>1232.5</v>
      </c>
      <c r="N10628" s="183"/>
      <c r="O10628" s="205">
        <v>29.11</v>
      </c>
      <c r="P10628" s="183"/>
    </row>
    <row r="10629" spans="1:16" x14ac:dyDescent="0.25">
      <c r="A10629" s="203" t="s">
        <v>0</v>
      </c>
      <c r="B10629" s="183"/>
      <c r="C10629" s="203" t="s">
        <v>582</v>
      </c>
      <c r="D10629" s="183"/>
      <c r="E10629" s="203" t="s">
        <v>583</v>
      </c>
      <c r="F10629" s="183"/>
      <c r="G10629" s="183"/>
      <c r="H10629" s="183"/>
      <c r="I10629" s="183"/>
      <c r="J10629" s="183"/>
      <c r="K10629" s="204" t="s">
        <v>0</v>
      </c>
      <c r="L10629" s="183"/>
      <c r="M10629" s="204">
        <v>1232.5</v>
      </c>
      <c r="N10629" s="183"/>
      <c r="O10629" s="202" t="s">
        <v>0</v>
      </c>
      <c r="P10629" s="183"/>
    </row>
    <row r="10630" spans="1:16" x14ac:dyDescent="0.25">
      <c r="A10630" s="200" t="s">
        <v>0</v>
      </c>
      <c r="B10630" s="183"/>
      <c r="C10630" s="200" t="s">
        <v>1460</v>
      </c>
      <c r="D10630" s="183"/>
      <c r="E10630" s="200" t="s">
        <v>1461</v>
      </c>
      <c r="F10630" s="183"/>
      <c r="G10630" s="183"/>
      <c r="H10630" s="183"/>
      <c r="I10630" s="183"/>
      <c r="J10630" s="183"/>
      <c r="K10630" s="201">
        <v>17790.080000000002</v>
      </c>
      <c r="L10630" s="183"/>
      <c r="M10630" s="201">
        <v>638.09</v>
      </c>
      <c r="N10630" s="183"/>
      <c r="O10630" s="196">
        <v>3.59</v>
      </c>
      <c r="P10630" s="183"/>
    </row>
    <row r="10631" spans="1:16" x14ac:dyDescent="0.25">
      <c r="A10631" s="197"/>
      <c r="B10631" s="183"/>
      <c r="C10631" s="197" t="s">
        <v>1462</v>
      </c>
      <c r="D10631" s="183"/>
      <c r="E10631" s="197" t="s">
        <v>1459</v>
      </c>
      <c r="F10631" s="183"/>
      <c r="G10631" s="183"/>
      <c r="H10631" s="183"/>
      <c r="I10631" s="183"/>
      <c r="J10631" s="183"/>
      <c r="K10631" s="198">
        <v>17460.080000000002</v>
      </c>
      <c r="L10631" s="183"/>
      <c r="M10631" s="198">
        <v>308.08999999999997</v>
      </c>
      <c r="N10631" s="183"/>
      <c r="O10631" s="199">
        <v>1.76</v>
      </c>
      <c r="P10631" s="183"/>
    </row>
    <row r="10632" spans="1:16" x14ac:dyDescent="0.25">
      <c r="A10632" s="187" t="s">
        <v>0</v>
      </c>
      <c r="B10632" s="183"/>
      <c r="C10632" s="187" t="s">
        <v>218</v>
      </c>
      <c r="D10632" s="183"/>
      <c r="E10632" s="183"/>
      <c r="F10632" s="183"/>
      <c r="G10632" s="183"/>
      <c r="H10632" s="183"/>
      <c r="I10632" s="183"/>
      <c r="J10632" s="183"/>
      <c r="K10632" s="188">
        <v>14804.24</v>
      </c>
      <c r="L10632" s="183"/>
      <c r="M10632" s="188">
        <v>308.08999999999997</v>
      </c>
      <c r="N10632" s="183"/>
      <c r="O10632" s="189">
        <v>2.08</v>
      </c>
      <c r="P10632" s="183"/>
    </row>
    <row r="10633" spans="1:16" x14ac:dyDescent="0.25">
      <c r="A10633" s="187" t="s">
        <v>0</v>
      </c>
      <c r="B10633" s="183"/>
      <c r="C10633" s="187" t="s">
        <v>220</v>
      </c>
      <c r="D10633" s="183"/>
      <c r="E10633" s="183"/>
      <c r="F10633" s="183"/>
      <c r="G10633" s="183"/>
      <c r="H10633" s="183"/>
      <c r="I10633" s="183"/>
      <c r="J10633" s="183"/>
      <c r="K10633" s="188">
        <v>14804.24</v>
      </c>
      <c r="L10633" s="183"/>
      <c r="M10633" s="188">
        <v>308.08999999999997</v>
      </c>
      <c r="N10633" s="183"/>
      <c r="O10633" s="189">
        <v>2.08</v>
      </c>
      <c r="P10633" s="183"/>
    </row>
    <row r="10634" spans="1:16" x14ac:dyDescent="0.25">
      <c r="A10634" s="206" t="s">
        <v>0</v>
      </c>
      <c r="B10634" s="183"/>
      <c r="C10634" s="206" t="s">
        <v>698</v>
      </c>
      <c r="D10634" s="183"/>
      <c r="E10634" s="206" t="s">
        <v>699</v>
      </c>
      <c r="F10634" s="183"/>
      <c r="G10634" s="183"/>
      <c r="H10634" s="183"/>
      <c r="I10634" s="183"/>
      <c r="J10634" s="183"/>
      <c r="K10634" s="207">
        <v>13804.24</v>
      </c>
      <c r="L10634" s="183"/>
      <c r="M10634" s="207">
        <v>308.08999999999997</v>
      </c>
      <c r="N10634" s="183"/>
      <c r="O10634" s="205">
        <v>2.23</v>
      </c>
      <c r="P10634" s="183"/>
    </row>
    <row r="10635" spans="1:16" x14ac:dyDescent="0.25">
      <c r="A10635" s="203" t="s">
        <v>0</v>
      </c>
      <c r="B10635" s="183"/>
      <c r="C10635" s="203" t="s">
        <v>764</v>
      </c>
      <c r="D10635" s="183"/>
      <c r="E10635" s="203" t="s">
        <v>765</v>
      </c>
      <c r="F10635" s="183"/>
      <c r="G10635" s="183"/>
      <c r="H10635" s="183"/>
      <c r="I10635" s="183"/>
      <c r="J10635" s="183"/>
      <c r="K10635" s="204" t="s">
        <v>0</v>
      </c>
      <c r="L10635" s="183"/>
      <c r="M10635" s="204">
        <v>292.19</v>
      </c>
      <c r="N10635" s="183"/>
      <c r="O10635" s="202" t="s">
        <v>0</v>
      </c>
      <c r="P10635" s="183"/>
    </row>
    <row r="10636" spans="1:16" x14ac:dyDescent="0.25">
      <c r="A10636" s="203" t="s">
        <v>0</v>
      </c>
      <c r="B10636" s="183"/>
      <c r="C10636" s="203" t="s">
        <v>919</v>
      </c>
      <c r="D10636" s="183"/>
      <c r="E10636" s="203" t="s">
        <v>920</v>
      </c>
      <c r="F10636" s="183"/>
      <c r="G10636" s="183"/>
      <c r="H10636" s="183"/>
      <c r="I10636" s="183"/>
      <c r="J10636" s="183"/>
      <c r="K10636" s="204" t="s">
        <v>0</v>
      </c>
      <c r="L10636" s="183"/>
      <c r="M10636" s="204">
        <v>15.9</v>
      </c>
      <c r="N10636" s="183"/>
      <c r="O10636" s="202" t="s">
        <v>0</v>
      </c>
      <c r="P10636" s="183"/>
    </row>
    <row r="10637" spans="1:16" x14ac:dyDescent="0.25">
      <c r="A10637" s="206" t="s">
        <v>0</v>
      </c>
      <c r="B10637" s="183"/>
      <c r="C10637" s="206" t="s">
        <v>660</v>
      </c>
      <c r="D10637" s="183"/>
      <c r="E10637" s="206" t="s">
        <v>661</v>
      </c>
      <c r="F10637" s="183"/>
      <c r="G10637" s="183"/>
      <c r="H10637" s="183"/>
      <c r="I10637" s="183"/>
      <c r="J10637" s="183"/>
      <c r="K10637" s="207">
        <v>1000</v>
      </c>
      <c r="L10637" s="183"/>
      <c r="M10637" s="207">
        <v>0</v>
      </c>
      <c r="N10637" s="183"/>
      <c r="O10637" s="205">
        <v>0</v>
      </c>
      <c r="P10637" s="183"/>
    </row>
    <row r="10638" spans="1:16" x14ac:dyDescent="0.25">
      <c r="A10638" s="187" t="s">
        <v>0</v>
      </c>
      <c r="B10638" s="183"/>
      <c r="C10638" s="187" t="s">
        <v>221</v>
      </c>
      <c r="D10638" s="183"/>
      <c r="E10638" s="183"/>
      <c r="F10638" s="183"/>
      <c r="G10638" s="183"/>
      <c r="H10638" s="183"/>
      <c r="I10638" s="183"/>
      <c r="J10638" s="183"/>
      <c r="K10638" s="188">
        <v>1</v>
      </c>
      <c r="L10638" s="183"/>
      <c r="M10638" s="188">
        <v>0</v>
      </c>
      <c r="N10638" s="183"/>
      <c r="O10638" s="189">
        <v>0</v>
      </c>
      <c r="P10638" s="183"/>
    </row>
    <row r="10639" spans="1:16" x14ac:dyDescent="0.25">
      <c r="A10639" s="187" t="s">
        <v>0</v>
      </c>
      <c r="B10639" s="183"/>
      <c r="C10639" s="187" t="s">
        <v>228</v>
      </c>
      <c r="D10639" s="183"/>
      <c r="E10639" s="183"/>
      <c r="F10639" s="183"/>
      <c r="G10639" s="183"/>
      <c r="H10639" s="183"/>
      <c r="I10639" s="183"/>
      <c r="J10639" s="183"/>
      <c r="K10639" s="188">
        <v>1</v>
      </c>
      <c r="L10639" s="183"/>
      <c r="M10639" s="188">
        <v>0</v>
      </c>
      <c r="N10639" s="183"/>
      <c r="O10639" s="189">
        <v>0</v>
      </c>
      <c r="P10639" s="183"/>
    </row>
    <row r="10640" spans="1:16" x14ac:dyDescent="0.25">
      <c r="A10640" s="206" t="s">
        <v>0</v>
      </c>
      <c r="B10640" s="183"/>
      <c r="C10640" s="206" t="s">
        <v>698</v>
      </c>
      <c r="D10640" s="183"/>
      <c r="E10640" s="206" t="s">
        <v>699</v>
      </c>
      <c r="F10640" s="183"/>
      <c r="G10640" s="183"/>
      <c r="H10640" s="183"/>
      <c r="I10640" s="183"/>
      <c r="J10640" s="183"/>
      <c r="K10640" s="207">
        <v>1</v>
      </c>
      <c r="L10640" s="183"/>
      <c r="M10640" s="207">
        <v>0</v>
      </c>
      <c r="N10640" s="183"/>
      <c r="O10640" s="205">
        <v>0</v>
      </c>
      <c r="P10640" s="183"/>
    </row>
    <row r="10641" spans="1:16" x14ac:dyDescent="0.25">
      <c r="A10641" s="187" t="s">
        <v>0</v>
      </c>
      <c r="B10641" s="183"/>
      <c r="C10641" s="187" t="s">
        <v>229</v>
      </c>
      <c r="D10641" s="183"/>
      <c r="E10641" s="183"/>
      <c r="F10641" s="183"/>
      <c r="G10641" s="183"/>
      <c r="H10641" s="183"/>
      <c r="I10641" s="183"/>
      <c r="J10641" s="183"/>
      <c r="K10641" s="188">
        <v>1990.84</v>
      </c>
      <c r="L10641" s="183"/>
      <c r="M10641" s="188">
        <v>0</v>
      </c>
      <c r="N10641" s="183"/>
      <c r="O10641" s="189">
        <v>0</v>
      </c>
      <c r="P10641" s="183"/>
    </row>
    <row r="10642" spans="1:16" x14ac:dyDescent="0.25">
      <c r="A10642" s="187" t="s">
        <v>0</v>
      </c>
      <c r="B10642" s="183"/>
      <c r="C10642" s="187" t="s">
        <v>234</v>
      </c>
      <c r="D10642" s="183"/>
      <c r="E10642" s="183"/>
      <c r="F10642" s="183"/>
      <c r="G10642" s="183"/>
      <c r="H10642" s="183"/>
      <c r="I10642" s="183"/>
      <c r="J10642" s="183"/>
      <c r="K10642" s="188">
        <v>1990.84</v>
      </c>
      <c r="L10642" s="183"/>
      <c r="M10642" s="188">
        <v>0</v>
      </c>
      <c r="N10642" s="183"/>
      <c r="O10642" s="189">
        <v>0</v>
      </c>
      <c r="P10642" s="183"/>
    </row>
    <row r="10643" spans="1:16" x14ac:dyDescent="0.25">
      <c r="A10643" s="206" t="s">
        <v>0</v>
      </c>
      <c r="B10643" s="183"/>
      <c r="C10643" s="206" t="s">
        <v>698</v>
      </c>
      <c r="D10643" s="183"/>
      <c r="E10643" s="206" t="s">
        <v>699</v>
      </c>
      <c r="F10643" s="183"/>
      <c r="G10643" s="183"/>
      <c r="H10643" s="183"/>
      <c r="I10643" s="183"/>
      <c r="J10643" s="183"/>
      <c r="K10643" s="207">
        <v>1990.84</v>
      </c>
      <c r="L10643" s="183"/>
      <c r="M10643" s="207">
        <v>0</v>
      </c>
      <c r="N10643" s="183"/>
      <c r="O10643" s="205">
        <v>0</v>
      </c>
      <c r="P10643" s="183"/>
    </row>
    <row r="10644" spans="1:16" x14ac:dyDescent="0.25">
      <c r="A10644" s="187" t="s">
        <v>0</v>
      </c>
      <c r="B10644" s="183"/>
      <c r="C10644" s="187" t="s">
        <v>238</v>
      </c>
      <c r="D10644" s="183"/>
      <c r="E10644" s="183"/>
      <c r="F10644" s="183"/>
      <c r="G10644" s="183"/>
      <c r="H10644" s="183"/>
      <c r="I10644" s="183"/>
      <c r="J10644" s="183"/>
      <c r="K10644" s="188">
        <v>664</v>
      </c>
      <c r="L10644" s="183"/>
      <c r="M10644" s="188">
        <v>0</v>
      </c>
      <c r="N10644" s="183"/>
      <c r="O10644" s="189">
        <v>0</v>
      </c>
      <c r="P10644" s="183"/>
    </row>
    <row r="10645" spans="1:16" x14ac:dyDescent="0.25">
      <c r="A10645" s="187" t="s">
        <v>0</v>
      </c>
      <c r="B10645" s="183"/>
      <c r="C10645" s="187" t="s">
        <v>240</v>
      </c>
      <c r="D10645" s="183"/>
      <c r="E10645" s="183"/>
      <c r="F10645" s="183"/>
      <c r="G10645" s="183"/>
      <c r="H10645" s="183"/>
      <c r="I10645" s="183"/>
      <c r="J10645" s="183"/>
      <c r="K10645" s="188">
        <v>664</v>
      </c>
      <c r="L10645" s="183"/>
      <c r="M10645" s="188">
        <v>0</v>
      </c>
      <c r="N10645" s="183"/>
      <c r="O10645" s="189">
        <v>0</v>
      </c>
      <c r="P10645" s="183"/>
    </row>
    <row r="10646" spans="1:16" x14ac:dyDescent="0.25">
      <c r="A10646" s="206" t="s">
        <v>0</v>
      </c>
      <c r="B10646" s="183"/>
      <c r="C10646" s="206" t="s">
        <v>698</v>
      </c>
      <c r="D10646" s="183"/>
      <c r="E10646" s="206" t="s">
        <v>699</v>
      </c>
      <c r="F10646" s="183"/>
      <c r="G10646" s="183"/>
      <c r="H10646" s="183"/>
      <c r="I10646" s="183"/>
      <c r="J10646" s="183"/>
      <c r="K10646" s="207">
        <v>664</v>
      </c>
      <c r="L10646" s="183"/>
      <c r="M10646" s="207">
        <v>0</v>
      </c>
      <c r="N10646" s="183"/>
      <c r="O10646" s="205">
        <v>0</v>
      </c>
      <c r="P10646" s="183"/>
    </row>
    <row r="10647" spans="1:16" x14ac:dyDescent="0.25">
      <c r="A10647" s="197"/>
      <c r="B10647" s="183"/>
      <c r="C10647" s="197" t="s">
        <v>1658</v>
      </c>
      <c r="D10647" s="183"/>
      <c r="E10647" s="197" t="s">
        <v>1659</v>
      </c>
      <c r="F10647" s="183"/>
      <c r="G10647" s="183"/>
      <c r="H10647" s="183"/>
      <c r="I10647" s="183"/>
      <c r="J10647" s="183"/>
      <c r="K10647" s="198">
        <v>330</v>
      </c>
      <c r="L10647" s="183"/>
      <c r="M10647" s="198">
        <v>330</v>
      </c>
      <c r="N10647" s="183"/>
      <c r="O10647" s="199">
        <v>100</v>
      </c>
      <c r="P10647" s="183"/>
    </row>
    <row r="10648" spans="1:16" x14ac:dyDescent="0.25">
      <c r="A10648" s="187" t="s">
        <v>0</v>
      </c>
      <c r="B10648" s="183"/>
      <c r="C10648" s="187" t="s">
        <v>214</v>
      </c>
      <c r="D10648" s="183"/>
      <c r="E10648" s="183"/>
      <c r="F10648" s="183"/>
      <c r="G10648" s="183"/>
      <c r="H10648" s="183"/>
      <c r="I10648" s="183"/>
      <c r="J10648" s="183"/>
      <c r="K10648" s="188">
        <v>330</v>
      </c>
      <c r="L10648" s="183"/>
      <c r="M10648" s="188">
        <v>330</v>
      </c>
      <c r="N10648" s="183"/>
      <c r="O10648" s="189">
        <v>100</v>
      </c>
      <c r="P10648" s="183"/>
    </row>
    <row r="10649" spans="1:16" x14ac:dyDescent="0.25">
      <c r="A10649" s="187" t="s">
        <v>0</v>
      </c>
      <c r="B10649" s="183"/>
      <c r="C10649" s="187" t="s">
        <v>215</v>
      </c>
      <c r="D10649" s="183"/>
      <c r="E10649" s="183"/>
      <c r="F10649" s="183"/>
      <c r="G10649" s="183"/>
      <c r="H10649" s="183"/>
      <c r="I10649" s="183"/>
      <c r="J10649" s="183"/>
      <c r="K10649" s="188">
        <v>330</v>
      </c>
      <c r="L10649" s="183"/>
      <c r="M10649" s="188">
        <v>330</v>
      </c>
      <c r="N10649" s="183"/>
      <c r="O10649" s="189">
        <v>100</v>
      </c>
      <c r="P10649" s="183"/>
    </row>
    <row r="10650" spans="1:16" x14ac:dyDescent="0.25">
      <c r="A10650" s="206" t="s">
        <v>0</v>
      </c>
      <c r="B10650" s="183"/>
      <c r="C10650" s="206" t="s">
        <v>698</v>
      </c>
      <c r="D10650" s="183"/>
      <c r="E10650" s="206" t="s">
        <v>699</v>
      </c>
      <c r="F10650" s="183"/>
      <c r="G10650" s="183"/>
      <c r="H10650" s="183"/>
      <c r="I10650" s="183"/>
      <c r="J10650" s="183"/>
      <c r="K10650" s="207">
        <v>330</v>
      </c>
      <c r="L10650" s="183"/>
      <c r="M10650" s="207">
        <v>330</v>
      </c>
      <c r="N10650" s="183"/>
      <c r="O10650" s="205">
        <v>100</v>
      </c>
      <c r="P10650" s="183"/>
    </row>
    <row r="10651" spans="1:16" x14ac:dyDescent="0.25">
      <c r="A10651" s="203" t="s">
        <v>0</v>
      </c>
      <c r="B10651" s="183"/>
      <c r="C10651" s="203" t="s">
        <v>919</v>
      </c>
      <c r="D10651" s="183"/>
      <c r="E10651" s="203" t="s">
        <v>920</v>
      </c>
      <c r="F10651" s="183"/>
      <c r="G10651" s="183"/>
      <c r="H10651" s="183"/>
      <c r="I10651" s="183"/>
      <c r="J10651" s="183"/>
      <c r="K10651" s="204" t="s">
        <v>0</v>
      </c>
      <c r="L10651" s="183"/>
      <c r="M10651" s="204">
        <v>330</v>
      </c>
      <c r="N10651" s="183"/>
      <c r="O10651" s="202" t="s">
        <v>0</v>
      </c>
      <c r="P10651" s="183"/>
    </row>
    <row r="10652" spans="1:16" x14ac:dyDescent="0.25">
      <c r="A10652" s="200" t="s">
        <v>0</v>
      </c>
      <c r="B10652" s="183"/>
      <c r="C10652" s="200" t="s">
        <v>1561</v>
      </c>
      <c r="D10652" s="183"/>
      <c r="E10652" s="200" t="s">
        <v>1562</v>
      </c>
      <c r="F10652" s="183"/>
      <c r="G10652" s="183"/>
      <c r="H10652" s="183"/>
      <c r="I10652" s="183"/>
      <c r="J10652" s="183"/>
      <c r="K10652" s="201">
        <v>199.53</v>
      </c>
      <c r="L10652" s="183"/>
      <c r="M10652" s="201">
        <v>199.53</v>
      </c>
      <c r="N10652" s="183"/>
      <c r="O10652" s="196">
        <v>100</v>
      </c>
      <c r="P10652" s="183"/>
    </row>
    <row r="10653" spans="1:16" x14ac:dyDescent="0.25">
      <c r="A10653" s="197"/>
      <c r="B10653" s="183"/>
      <c r="C10653" s="197" t="s">
        <v>1585</v>
      </c>
      <c r="D10653" s="183"/>
      <c r="E10653" s="197" t="s">
        <v>1586</v>
      </c>
      <c r="F10653" s="183"/>
      <c r="G10653" s="183"/>
      <c r="H10653" s="183"/>
      <c r="I10653" s="183"/>
      <c r="J10653" s="183"/>
      <c r="K10653" s="198">
        <v>199.53</v>
      </c>
      <c r="L10653" s="183"/>
      <c r="M10653" s="198">
        <v>199.53</v>
      </c>
      <c r="N10653" s="183"/>
      <c r="O10653" s="199">
        <v>100</v>
      </c>
      <c r="P10653" s="183"/>
    </row>
    <row r="10654" spans="1:16" x14ac:dyDescent="0.25">
      <c r="A10654" s="187" t="s">
        <v>0</v>
      </c>
      <c r="B10654" s="183"/>
      <c r="C10654" s="187" t="s">
        <v>229</v>
      </c>
      <c r="D10654" s="183"/>
      <c r="E10654" s="183"/>
      <c r="F10654" s="183"/>
      <c r="G10654" s="183"/>
      <c r="H10654" s="183"/>
      <c r="I10654" s="183"/>
      <c r="J10654" s="183"/>
      <c r="K10654" s="188">
        <v>199.53</v>
      </c>
      <c r="L10654" s="183"/>
      <c r="M10654" s="188">
        <v>199.53</v>
      </c>
      <c r="N10654" s="183"/>
      <c r="O10654" s="189">
        <v>100</v>
      </c>
      <c r="P10654" s="183"/>
    </row>
    <row r="10655" spans="1:16" x14ac:dyDescent="0.25">
      <c r="A10655" s="187" t="s">
        <v>0</v>
      </c>
      <c r="B10655" s="183"/>
      <c r="C10655" s="187" t="s">
        <v>230</v>
      </c>
      <c r="D10655" s="183"/>
      <c r="E10655" s="183"/>
      <c r="F10655" s="183"/>
      <c r="G10655" s="183"/>
      <c r="H10655" s="183"/>
      <c r="I10655" s="183"/>
      <c r="J10655" s="183"/>
      <c r="K10655" s="188">
        <v>199.53</v>
      </c>
      <c r="L10655" s="183"/>
      <c r="M10655" s="188">
        <v>199.53</v>
      </c>
      <c r="N10655" s="183"/>
      <c r="O10655" s="189">
        <v>100</v>
      </c>
      <c r="P10655" s="183"/>
    </row>
    <row r="10656" spans="1:16" x14ac:dyDescent="0.25">
      <c r="A10656" s="206" t="s">
        <v>0</v>
      </c>
      <c r="B10656" s="183"/>
      <c r="C10656" s="206" t="s">
        <v>574</v>
      </c>
      <c r="D10656" s="183"/>
      <c r="E10656" s="206" t="s">
        <v>575</v>
      </c>
      <c r="F10656" s="183"/>
      <c r="G10656" s="183"/>
      <c r="H10656" s="183"/>
      <c r="I10656" s="183"/>
      <c r="J10656" s="183"/>
      <c r="K10656" s="207">
        <v>194.85</v>
      </c>
      <c r="L10656" s="183"/>
      <c r="M10656" s="207">
        <v>194.85</v>
      </c>
      <c r="N10656" s="183"/>
      <c r="O10656" s="205">
        <v>100</v>
      </c>
      <c r="P10656" s="183"/>
    </row>
    <row r="10657" spans="1:16" x14ac:dyDescent="0.25">
      <c r="A10657" s="203" t="s">
        <v>0</v>
      </c>
      <c r="B10657" s="183"/>
      <c r="C10657" s="203" t="s">
        <v>580</v>
      </c>
      <c r="D10657" s="183"/>
      <c r="E10657" s="203" t="s">
        <v>581</v>
      </c>
      <c r="F10657" s="183"/>
      <c r="G10657" s="183"/>
      <c r="H10657" s="183"/>
      <c r="I10657" s="183"/>
      <c r="J10657" s="183"/>
      <c r="K10657" s="204" t="s">
        <v>0</v>
      </c>
      <c r="L10657" s="183"/>
      <c r="M10657" s="204">
        <v>94.85</v>
      </c>
      <c r="N10657" s="183"/>
      <c r="O10657" s="202" t="s">
        <v>0</v>
      </c>
      <c r="P10657" s="183"/>
    </row>
    <row r="10658" spans="1:16" x14ac:dyDescent="0.25">
      <c r="A10658" s="203" t="s">
        <v>0</v>
      </c>
      <c r="B10658" s="183"/>
      <c r="C10658" s="203" t="s">
        <v>742</v>
      </c>
      <c r="D10658" s="183"/>
      <c r="E10658" s="203" t="s">
        <v>743</v>
      </c>
      <c r="F10658" s="183"/>
      <c r="G10658" s="183"/>
      <c r="H10658" s="183"/>
      <c r="I10658" s="183"/>
      <c r="J10658" s="183"/>
      <c r="K10658" s="204" t="s">
        <v>0</v>
      </c>
      <c r="L10658" s="183"/>
      <c r="M10658" s="204">
        <v>100</v>
      </c>
      <c r="N10658" s="183"/>
      <c r="O10658" s="202" t="s">
        <v>0</v>
      </c>
      <c r="P10658" s="183"/>
    </row>
    <row r="10659" spans="1:16" x14ac:dyDescent="0.25">
      <c r="A10659" s="206" t="s">
        <v>0</v>
      </c>
      <c r="B10659" s="183"/>
      <c r="C10659" s="206" t="s">
        <v>652</v>
      </c>
      <c r="D10659" s="183"/>
      <c r="E10659" s="206" t="s">
        <v>653</v>
      </c>
      <c r="F10659" s="183"/>
      <c r="G10659" s="183"/>
      <c r="H10659" s="183"/>
      <c r="I10659" s="183"/>
      <c r="J10659" s="183"/>
      <c r="K10659" s="207">
        <v>4.68</v>
      </c>
      <c r="L10659" s="183"/>
      <c r="M10659" s="207">
        <v>4.68</v>
      </c>
      <c r="N10659" s="183"/>
      <c r="O10659" s="205">
        <v>100</v>
      </c>
      <c r="P10659" s="183"/>
    </row>
    <row r="10660" spans="1:16" x14ac:dyDescent="0.25">
      <c r="A10660" s="203" t="s">
        <v>0</v>
      </c>
      <c r="B10660" s="183"/>
      <c r="C10660" s="203" t="s">
        <v>654</v>
      </c>
      <c r="D10660" s="183"/>
      <c r="E10660" s="203" t="s">
        <v>655</v>
      </c>
      <c r="F10660" s="183"/>
      <c r="G10660" s="183"/>
      <c r="H10660" s="183"/>
      <c r="I10660" s="183"/>
      <c r="J10660" s="183"/>
      <c r="K10660" s="204" t="s">
        <v>0</v>
      </c>
      <c r="L10660" s="183"/>
      <c r="M10660" s="204">
        <v>4.68</v>
      </c>
      <c r="N10660" s="183"/>
      <c r="O10660" s="202" t="s">
        <v>0</v>
      </c>
      <c r="P10660" s="183"/>
    </row>
    <row r="10661" spans="1:16" x14ac:dyDescent="0.25">
      <c r="A10661" s="190" t="s">
        <v>0</v>
      </c>
      <c r="B10661" s="183"/>
      <c r="C10661" s="190" t="s">
        <v>1685</v>
      </c>
      <c r="D10661" s="183"/>
      <c r="E10661" s="183"/>
      <c r="F10661" s="183"/>
      <c r="G10661" s="183"/>
      <c r="H10661" s="183"/>
      <c r="I10661" s="183"/>
      <c r="J10661" s="183"/>
      <c r="K10661" s="191">
        <v>2248975.61</v>
      </c>
      <c r="L10661" s="183"/>
      <c r="M10661" s="191">
        <v>1107842.8500000001</v>
      </c>
      <c r="N10661" s="183"/>
      <c r="O10661" s="192">
        <v>49.26</v>
      </c>
      <c r="P10661" s="183"/>
    </row>
    <row r="10662" spans="1:16" x14ac:dyDescent="0.25">
      <c r="A10662" s="187" t="s">
        <v>0</v>
      </c>
      <c r="B10662" s="183"/>
      <c r="C10662" s="187" t="s">
        <v>214</v>
      </c>
      <c r="D10662" s="183"/>
      <c r="E10662" s="183"/>
      <c r="F10662" s="183"/>
      <c r="G10662" s="183"/>
      <c r="H10662" s="183"/>
      <c r="I10662" s="183"/>
      <c r="J10662" s="183"/>
      <c r="K10662" s="188">
        <v>41545.11</v>
      </c>
      <c r="L10662" s="183"/>
      <c r="M10662" s="188">
        <v>9999.56</v>
      </c>
      <c r="N10662" s="183"/>
      <c r="O10662" s="189">
        <v>24.07</v>
      </c>
      <c r="P10662" s="183"/>
    </row>
    <row r="10663" spans="1:16" x14ac:dyDescent="0.25">
      <c r="A10663" s="187" t="s">
        <v>0</v>
      </c>
      <c r="B10663" s="183"/>
      <c r="C10663" s="187" t="s">
        <v>215</v>
      </c>
      <c r="D10663" s="183"/>
      <c r="E10663" s="183"/>
      <c r="F10663" s="183"/>
      <c r="G10663" s="183"/>
      <c r="H10663" s="183"/>
      <c r="I10663" s="183"/>
      <c r="J10663" s="183"/>
      <c r="K10663" s="188">
        <v>41545.11</v>
      </c>
      <c r="L10663" s="183"/>
      <c r="M10663" s="188">
        <v>9999.56</v>
      </c>
      <c r="N10663" s="183"/>
      <c r="O10663" s="189">
        <v>24.07</v>
      </c>
      <c r="P10663" s="183"/>
    </row>
    <row r="10664" spans="1:16" x14ac:dyDescent="0.25">
      <c r="A10664" s="187" t="s">
        <v>0</v>
      </c>
      <c r="B10664" s="183"/>
      <c r="C10664" s="187" t="s">
        <v>218</v>
      </c>
      <c r="D10664" s="183"/>
      <c r="E10664" s="183"/>
      <c r="F10664" s="183"/>
      <c r="G10664" s="183"/>
      <c r="H10664" s="183"/>
      <c r="I10664" s="183"/>
      <c r="J10664" s="183"/>
      <c r="K10664" s="188">
        <v>56677.01</v>
      </c>
      <c r="L10664" s="183"/>
      <c r="M10664" s="188">
        <v>11749.36</v>
      </c>
      <c r="N10664" s="183"/>
      <c r="O10664" s="189">
        <v>20.73</v>
      </c>
      <c r="P10664" s="183"/>
    </row>
    <row r="10665" spans="1:16" x14ac:dyDescent="0.25">
      <c r="A10665" s="187" t="s">
        <v>0</v>
      </c>
      <c r="B10665" s="183"/>
      <c r="C10665" s="187" t="s">
        <v>220</v>
      </c>
      <c r="D10665" s="183"/>
      <c r="E10665" s="183"/>
      <c r="F10665" s="183"/>
      <c r="G10665" s="183"/>
      <c r="H10665" s="183"/>
      <c r="I10665" s="183"/>
      <c r="J10665" s="183"/>
      <c r="K10665" s="188">
        <v>56677.01</v>
      </c>
      <c r="L10665" s="183"/>
      <c r="M10665" s="188">
        <v>11749.36</v>
      </c>
      <c r="N10665" s="183"/>
      <c r="O10665" s="189">
        <v>20.73</v>
      </c>
      <c r="P10665" s="183"/>
    </row>
    <row r="10666" spans="1:16" x14ac:dyDescent="0.25">
      <c r="A10666" s="187" t="s">
        <v>0</v>
      </c>
      <c r="B10666" s="183"/>
      <c r="C10666" s="187" t="s">
        <v>221</v>
      </c>
      <c r="D10666" s="183"/>
      <c r="E10666" s="183"/>
      <c r="F10666" s="183"/>
      <c r="G10666" s="183"/>
      <c r="H10666" s="183"/>
      <c r="I10666" s="183"/>
      <c r="J10666" s="183"/>
      <c r="K10666" s="188">
        <v>145996.04</v>
      </c>
      <c r="L10666" s="183"/>
      <c r="M10666" s="188">
        <v>106551.15</v>
      </c>
      <c r="N10666" s="183"/>
      <c r="O10666" s="189">
        <v>72.98</v>
      </c>
      <c r="P10666" s="183"/>
    </row>
    <row r="10667" spans="1:16" x14ac:dyDescent="0.25">
      <c r="A10667" s="187" t="s">
        <v>0</v>
      </c>
      <c r="B10667" s="183"/>
      <c r="C10667" s="187" t="s">
        <v>227</v>
      </c>
      <c r="D10667" s="183"/>
      <c r="E10667" s="183"/>
      <c r="F10667" s="183"/>
      <c r="G10667" s="183"/>
      <c r="H10667" s="183"/>
      <c r="I10667" s="183"/>
      <c r="J10667" s="183"/>
      <c r="K10667" s="188">
        <v>6636.14</v>
      </c>
      <c r="L10667" s="183"/>
      <c r="M10667" s="188">
        <v>20470.12</v>
      </c>
      <c r="N10667" s="183"/>
      <c r="O10667" s="189">
        <v>308.45999999999998</v>
      </c>
      <c r="P10667" s="183"/>
    </row>
    <row r="10668" spans="1:16" x14ac:dyDescent="0.25">
      <c r="A10668" s="187" t="s">
        <v>0</v>
      </c>
      <c r="B10668" s="183"/>
      <c r="C10668" s="187" t="s">
        <v>228</v>
      </c>
      <c r="D10668" s="183"/>
      <c r="E10668" s="183"/>
      <c r="F10668" s="183"/>
      <c r="G10668" s="183"/>
      <c r="H10668" s="183"/>
      <c r="I10668" s="183"/>
      <c r="J10668" s="183"/>
      <c r="K10668" s="188">
        <v>139359.9</v>
      </c>
      <c r="L10668" s="183"/>
      <c r="M10668" s="188">
        <v>86081.03</v>
      </c>
      <c r="N10668" s="183"/>
      <c r="O10668" s="189">
        <v>61.77</v>
      </c>
      <c r="P10668" s="183"/>
    </row>
    <row r="10669" spans="1:16" x14ac:dyDescent="0.25">
      <c r="A10669" s="187" t="s">
        <v>0</v>
      </c>
      <c r="B10669" s="183"/>
      <c r="C10669" s="187" t="s">
        <v>229</v>
      </c>
      <c r="D10669" s="183"/>
      <c r="E10669" s="183"/>
      <c r="F10669" s="183"/>
      <c r="G10669" s="183"/>
      <c r="H10669" s="183"/>
      <c r="I10669" s="183"/>
      <c r="J10669" s="183"/>
      <c r="K10669" s="188">
        <v>1968880.95</v>
      </c>
      <c r="L10669" s="183"/>
      <c r="M10669" s="188">
        <v>950192.43</v>
      </c>
      <c r="N10669" s="183"/>
      <c r="O10669" s="189">
        <v>48.26</v>
      </c>
      <c r="P10669" s="183"/>
    </row>
    <row r="10670" spans="1:16" x14ac:dyDescent="0.25">
      <c r="A10670" s="187" t="s">
        <v>0</v>
      </c>
      <c r="B10670" s="183"/>
      <c r="C10670" s="187" t="s">
        <v>230</v>
      </c>
      <c r="D10670" s="183"/>
      <c r="E10670" s="183"/>
      <c r="F10670" s="183"/>
      <c r="G10670" s="183"/>
      <c r="H10670" s="183"/>
      <c r="I10670" s="183"/>
      <c r="J10670" s="183"/>
      <c r="K10670" s="188">
        <v>9256.6</v>
      </c>
      <c r="L10670" s="183"/>
      <c r="M10670" s="188">
        <v>7322.39</v>
      </c>
      <c r="N10670" s="183"/>
      <c r="O10670" s="189">
        <v>79.099999999999994</v>
      </c>
      <c r="P10670" s="183"/>
    </row>
    <row r="10671" spans="1:16" x14ac:dyDescent="0.25">
      <c r="A10671" s="187" t="s">
        <v>0</v>
      </c>
      <c r="B10671" s="183"/>
      <c r="C10671" s="187" t="s">
        <v>232</v>
      </c>
      <c r="D10671" s="183"/>
      <c r="E10671" s="183"/>
      <c r="F10671" s="183"/>
      <c r="G10671" s="183"/>
      <c r="H10671" s="183"/>
      <c r="I10671" s="183"/>
      <c r="J10671" s="183"/>
      <c r="K10671" s="188">
        <v>1959624.35</v>
      </c>
      <c r="L10671" s="183"/>
      <c r="M10671" s="188">
        <v>942870.04</v>
      </c>
      <c r="N10671" s="183"/>
      <c r="O10671" s="189">
        <v>48.11</v>
      </c>
      <c r="P10671" s="183"/>
    </row>
    <row r="10672" spans="1:16" x14ac:dyDescent="0.25">
      <c r="A10672" s="187" t="s">
        <v>0</v>
      </c>
      <c r="B10672" s="183"/>
      <c r="C10672" s="187" t="s">
        <v>238</v>
      </c>
      <c r="D10672" s="183"/>
      <c r="E10672" s="183"/>
      <c r="F10672" s="183"/>
      <c r="G10672" s="183"/>
      <c r="H10672" s="183"/>
      <c r="I10672" s="183"/>
      <c r="J10672" s="183"/>
      <c r="K10672" s="188">
        <v>27775.33</v>
      </c>
      <c r="L10672" s="183"/>
      <c r="M10672" s="188">
        <v>27675.35</v>
      </c>
      <c r="N10672" s="183"/>
      <c r="O10672" s="189">
        <v>99.64</v>
      </c>
      <c r="P10672" s="183"/>
    </row>
    <row r="10673" spans="1:16" x14ac:dyDescent="0.25">
      <c r="A10673" s="187" t="s">
        <v>0</v>
      </c>
      <c r="B10673" s="183"/>
      <c r="C10673" s="187" t="s">
        <v>240</v>
      </c>
      <c r="D10673" s="183"/>
      <c r="E10673" s="183"/>
      <c r="F10673" s="183"/>
      <c r="G10673" s="183"/>
      <c r="H10673" s="183"/>
      <c r="I10673" s="183"/>
      <c r="J10673" s="183"/>
      <c r="K10673" s="188">
        <v>27775.33</v>
      </c>
      <c r="L10673" s="183"/>
      <c r="M10673" s="188">
        <v>27675.35</v>
      </c>
      <c r="N10673" s="183"/>
      <c r="O10673" s="189">
        <v>99.64</v>
      </c>
      <c r="P10673" s="183"/>
    </row>
    <row r="10674" spans="1:16" x14ac:dyDescent="0.25">
      <c r="A10674" s="187" t="s">
        <v>0</v>
      </c>
      <c r="B10674" s="183"/>
      <c r="C10674" s="187" t="s">
        <v>248</v>
      </c>
      <c r="D10674" s="183"/>
      <c r="E10674" s="183"/>
      <c r="F10674" s="183"/>
      <c r="G10674" s="183"/>
      <c r="H10674" s="183"/>
      <c r="I10674" s="183"/>
      <c r="J10674" s="183"/>
      <c r="K10674" s="188">
        <v>8101.17</v>
      </c>
      <c r="L10674" s="183"/>
      <c r="M10674" s="188">
        <v>1675</v>
      </c>
      <c r="N10674" s="183"/>
      <c r="O10674" s="189">
        <v>20.68</v>
      </c>
      <c r="P10674" s="183"/>
    </row>
    <row r="10675" spans="1:16" x14ac:dyDescent="0.25">
      <c r="A10675" s="187" t="s">
        <v>0</v>
      </c>
      <c r="B10675" s="183"/>
      <c r="C10675" s="187" t="s">
        <v>249</v>
      </c>
      <c r="D10675" s="183"/>
      <c r="E10675" s="183"/>
      <c r="F10675" s="183"/>
      <c r="G10675" s="183"/>
      <c r="H10675" s="183"/>
      <c r="I10675" s="183"/>
      <c r="J10675" s="183"/>
      <c r="K10675" s="188">
        <v>8101.17</v>
      </c>
      <c r="L10675" s="183"/>
      <c r="M10675" s="188">
        <v>1675</v>
      </c>
      <c r="N10675" s="183"/>
      <c r="O10675" s="189">
        <v>20.68</v>
      </c>
      <c r="P10675" s="183"/>
    </row>
    <row r="10676" spans="1:16" x14ac:dyDescent="0.25">
      <c r="A10676" s="200" t="s">
        <v>0</v>
      </c>
      <c r="B10676" s="183"/>
      <c r="C10676" s="200" t="s">
        <v>1371</v>
      </c>
      <c r="D10676" s="183"/>
      <c r="E10676" s="200" t="s">
        <v>1372</v>
      </c>
      <c r="F10676" s="183"/>
      <c r="G10676" s="183"/>
      <c r="H10676" s="183"/>
      <c r="I10676" s="183"/>
      <c r="J10676" s="183"/>
      <c r="K10676" s="201">
        <v>2097066.85</v>
      </c>
      <c r="L10676" s="183"/>
      <c r="M10676" s="201">
        <v>1049421.19</v>
      </c>
      <c r="N10676" s="183"/>
      <c r="O10676" s="196">
        <v>50.04</v>
      </c>
      <c r="P10676" s="183"/>
    </row>
    <row r="10677" spans="1:16" x14ac:dyDescent="0.25">
      <c r="A10677" s="197"/>
      <c r="B10677" s="183"/>
      <c r="C10677" s="197" t="s">
        <v>1373</v>
      </c>
      <c r="D10677" s="183"/>
      <c r="E10677" s="197" t="s">
        <v>1374</v>
      </c>
      <c r="F10677" s="183"/>
      <c r="G10677" s="183"/>
      <c r="H10677" s="183"/>
      <c r="I10677" s="183"/>
      <c r="J10677" s="183"/>
      <c r="K10677" s="198">
        <v>47207.040000000001</v>
      </c>
      <c r="L10677" s="183"/>
      <c r="M10677" s="198">
        <v>24806.32</v>
      </c>
      <c r="N10677" s="183"/>
      <c r="O10677" s="199">
        <v>52.55</v>
      </c>
      <c r="P10677" s="183"/>
    </row>
    <row r="10678" spans="1:16" x14ac:dyDescent="0.25">
      <c r="A10678" s="187" t="s">
        <v>0</v>
      </c>
      <c r="B10678" s="183"/>
      <c r="C10678" s="187" t="s">
        <v>221</v>
      </c>
      <c r="D10678" s="183"/>
      <c r="E10678" s="183"/>
      <c r="F10678" s="183"/>
      <c r="G10678" s="183"/>
      <c r="H10678" s="183"/>
      <c r="I10678" s="183"/>
      <c r="J10678" s="183"/>
      <c r="K10678" s="188">
        <v>47207.040000000001</v>
      </c>
      <c r="L10678" s="183"/>
      <c r="M10678" s="188">
        <v>24806.32</v>
      </c>
      <c r="N10678" s="183"/>
      <c r="O10678" s="189">
        <v>52.55</v>
      </c>
      <c r="P10678" s="183"/>
    </row>
    <row r="10679" spans="1:16" x14ac:dyDescent="0.25">
      <c r="A10679" s="187" t="s">
        <v>0</v>
      </c>
      <c r="B10679" s="183"/>
      <c r="C10679" s="187" t="s">
        <v>228</v>
      </c>
      <c r="D10679" s="183"/>
      <c r="E10679" s="183"/>
      <c r="F10679" s="183"/>
      <c r="G10679" s="183"/>
      <c r="H10679" s="183"/>
      <c r="I10679" s="183"/>
      <c r="J10679" s="183"/>
      <c r="K10679" s="188">
        <v>47207.040000000001</v>
      </c>
      <c r="L10679" s="183"/>
      <c r="M10679" s="188">
        <v>24806.32</v>
      </c>
      <c r="N10679" s="183"/>
      <c r="O10679" s="189">
        <v>52.55</v>
      </c>
      <c r="P10679" s="183"/>
    </row>
    <row r="10680" spans="1:16" x14ac:dyDescent="0.25">
      <c r="A10680" s="206" t="s">
        <v>0</v>
      </c>
      <c r="B10680" s="183"/>
      <c r="C10680" s="206" t="s">
        <v>574</v>
      </c>
      <c r="D10680" s="183"/>
      <c r="E10680" s="206" t="s">
        <v>575</v>
      </c>
      <c r="F10680" s="183"/>
      <c r="G10680" s="183"/>
      <c r="H10680" s="183"/>
      <c r="I10680" s="183"/>
      <c r="J10680" s="183"/>
      <c r="K10680" s="207">
        <v>46317.8</v>
      </c>
      <c r="L10680" s="183"/>
      <c r="M10680" s="207">
        <v>24383.51</v>
      </c>
      <c r="N10680" s="183"/>
      <c r="O10680" s="205">
        <v>52.64</v>
      </c>
      <c r="P10680" s="183"/>
    </row>
    <row r="10681" spans="1:16" x14ac:dyDescent="0.25">
      <c r="A10681" s="203" t="s">
        <v>0</v>
      </c>
      <c r="B10681" s="183"/>
      <c r="C10681" s="203" t="s">
        <v>580</v>
      </c>
      <c r="D10681" s="183"/>
      <c r="E10681" s="203" t="s">
        <v>581</v>
      </c>
      <c r="F10681" s="183"/>
      <c r="G10681" s="183"/>
      <c r="H10681" s="183"/>
      <c r="I10681" s="183"/>
      <c r="J10681" s="183"/>
      <c r="K10681" s="204" t="s">
        <v>0</v>
      </c>
      <c r="L10681" s="183"/>
      <c r="M10681" s="204">
        <v>3645.95</v>
      </c>
      <c r="N10681" s="183"/>
      <c r="O10681" s="202" t="s">
        <v>0</v>
      </c>
      <c r="P10681" s="183"/>
    </row>
    <row r="10682" spans="1:16" x14ac:dyDescent="0.25">
      <c r="A10682" s="203" t="s">
        <v>0</v>
      </c>
      <c r="B10682" s="183"/>
      <c r="C10682" s="203" t="s">
        <v>742</v>
      </c>
      <c r="D10682" s="183"/>
      <c r="E10682" s="203" t="s">
        <v>743</v>
      </c>
      <c r="F10682" s="183"/>
      <c r="G10682" s="183"/>
      <c r="H10682" s="183"/>
      <c r="I10682" s="183"/>
      <c r="J10682" s="183"/>
      <c r="K10682" s="204" t="s">
        <v>0</v>
      </c>
      <c r="L10682" s="183"/>
      <c r="M10682" s="204">
        <v>646.79999999999995</v>
      </c>
      <c r="N10682" s="183"/>
      <c r="O10682" s="202" t="s">
        <v>0</v>
      </c>
      <c r="P10682" s="183"/>
    </row>
    <row r="10683" spans="1:16" x14ac:dyDescent="0.25">
      <c r="A10683" s="203" t="s">
        <v>0</v>
      </c>
      <c r="B10683" s="183"/>
      <c r="C10683" s="203" t="s">
        <v>901</v>
      </c>
      <c r="D10683" s="183"/>
      <c r="E10683" s="203" t="s">
        <v>902</v>
      </c>
      <c r="F10683" s="183"/>
      <c r="G10683" s="183"/>
      <c r="H10683" s="183"/>
      <c r="I10683" s="183"/>
      <c r="J10683" s="183"/>
      <c r="K10683" s="204" t="s">
        <v>0</v>
      </c>
      <c r="L10683" s="183"/>
      <c r="M10683" s="204">
        <v>842.41</v>
      </c>
      <c r="N10683" s="183"/>
      <c r="O10683" s="202" t="s">
        <v>0</v>
      </c>
      <c r="P10683" s="183"/>
    </row>
    <row r="10684" spans="1:16" x14ac:dyDescent="0.25">
      <c r="A10684" s="203" t="s">
        <v>0</v>
      </c>
      <c r="B10684" s="183"/>
      <c r="C10684" s="203" t="s">
        <v>744</v>
      </c>
      <c r="D10684" s="183"/>
      <c r="E10684" s="203" t="s">
        <v>745</v>
      </c>
      <c r="F10684" s="183"/>
      <c r="G10684" s="183"/>
      <c r="H10684" s="183"/>
      <c r="I10684" s="183"/>
      <c r="J10684" s="183"/>
      <c r="K10684" s="204" t="s">
        <v>0</v>
      </c>
      <c r="L10684" s="183"/>
      <c r="M10684" s="204">
        <v>4550.72</v>
      </c>
      <c r="N10684" s="183"/>
      <c r="O10684" s="202" t="s">
        <v>0</v>
      </c>
      <c r="P10684" s="183"/>
    </row>
    <row r="10685" spans="1:16" x14ac:dyDescent="0.25">
      <c r="A10685" s="203" t="s">
        <v>0</v>
      </c>
      <c r="B10685" s="183"/>
      <c r="C10685" s="203" t="s">
        <v>931</v>
      </c>
      <c r="D10685" s="183"/>
      <c r="E10685" s="203" t="s">
        <v>932</v>
      </c>
      <c r="F10685" s="183"/>
      <c r="G10685" s="183"/>
      <c r="H10685" s="183"/>
      <c r="I10685" s="183"/>
      <c r="J10685" s="183"/>
      <c r="K10685" s="204" t="s">
        <v>0</v>
      </c>
      <c r="L10685" s="183"/>
      <c r="M10685" s="204">
        <v>2534.44</v>
      </c>
      <c r="N10685" s="183"/>
      <c r="O10685" s="202" t="s">
        <v>0</v>
      </c>
      <c r="P10685" s="183"/>
    </row>
    <row r="10686" spans="1:16" x14ac:dyDescent="0.25">
      <c r="A10686" s="203" t="s">
        <v>0</v>
      </c>
      <c r="B10686" s="183"/>
      <c r="C10686" s="203" t="s">
        <v>748</v>
      </c>
      <c r="D10686" s="183"/>
      <c r="E10686" s="203" t="s">
        <v>749</v>
      </c>
      <c r="F10686" s="183"/>
      <c r="G10686" s="183"/>
      <c r="H10686" s="183"/>
      <c r="I10686" s="183"/>
      <c r="J10686" s="183"/>
      <c r="K10686" s="204" t="s">
        <v>0</v>
      </c>
      <c r="L10686" s="183"/>
      <c r="M10686" s="204">
        <v>531.41</v>
      </c>
      <c r="N10686" s="183"/>
      <c r="O10686" s="202" t="s">
        <v>0</v>
      </c>
      <c r="P10686" s="183"/>
    </row>
    <row r="10687" spans="1:16" x14ac:dyDescent="0.25">
      <c r="A10687" s="203" t="s">
        <v>0</v>
      </c>
      <c r="B10687" s="183"/>
      <c r="C10687" s="203" t="s">
        <v>750</v>
      </c>
      <c r="D10687" s="183"/>
      <c r="E10687" s="203" t="s">
        <v>751</v>
      </c>
      <c r="F10687" s="183"/>
      <c r="G10687" s="183"/>
      <c r="H10687" s="183"/>
      <c r="I10687" s="183"/>
      <c r="J10687" s="183"/>
      <c r="K10687" s="204" t="s">
        <v>0</v>
      </c>
      <c r="L10687" s="183"/>
      <c r="M10687" s="204">
        <v>586.39</v>
      </c>
      <c r="N10687" s="183"/>
      <c r="O10687" s="202" t="s">
        <v>0</v>
      </c>
      <c r="P10687" s="183"/>
    </row>
    <row r="10688" spans="1:16" x14ac:dyDescent="0.25">
      <c r="A10688" s="203" t="s">
        <v>0</v>
      </c>
      <c r="B10688" s="183"/>
      <c r="C10688" s="203" t="s">
        <v>754</v>
      </c>
      <c r="D10688" s="183"/>
      <c r="E10688" s="203" t="s">
        <v>755</v>
      </c>
      <c r="F10688" s="183"/>
      <c r="G10688" s="183"/>
      <c r="H10688" s="183"/>
      <c r="I10688" s="183"/>
      <c r="J10688" s="183"/>
      <c r="K10688" s="204" t="s">
        <v>0</v>
      </c>
      <c r="L10688" s="183"/>
      <c r="M10688" s="204">
        <v>1205.28</v>
      </c>
      <c r="N10688" s="183"/>
      <c r="O10688" s="202" t="s">
        <v>0</v>
      </c>
      <c r="P10688" s="183"/>
    </row>
    <row r="10689" spans="1:16" x14ac:dyDescent="0.25">
      <c r="A10689" s="203" t="s">
        <v>0</v>
      </c>
      <c r="B10689" s="183"/>
      <c r="C10689" s="203" t="s">
        <v>582</v>
      </c>
      <c r="D10689" s="183"/>
      <c r="E10689" s="203" t="s">
        <v>583</v>
      </c>
      <c r="F10689" s="183"/>
      <c r="G10689" s="183"/>
      <c r="H10689" s="183"/>
      <c r="I10689" s="183"/>
      <c r="J10689" s="183"/>
      <c r="K10689" s="204" t="s">
        <v>0</v>
      </c>
      <c r="L10689" s="183"/>
      <c r="M10689" s="204">
        <v>1752.86</v>
      </c>
      <c r="N10689" s="183"/>
      <c r="O10689" s="202" t="s">
        <v>0</v>
      </c>
      <c r="P10689" s="183"/>
    </row>
    <row r="10690" spans="1:16" x14ac:dyDescent="0.25">
      <c r="A10690" s="203" t="s">
        <v>0</v>
      </c>
      <c r="B10690" s="183"/>
      <c r="C10690" s="203" t="s">
        <v>706</v>
      </c>
      <c r="D10690" s="183"/>
      <c r="E10690" s="203" t="s">
        <v>707</v>
      </c>
      <c r="F10690" s="183"/>
      <c r="G10690" s="183"/>
      <c r="H10690" s="183"/>
      <c r="I10690" s="183"/>
      <c r="J10690" s="183"/>
      <c r="K10690" s="204" t="s">
        <v>0</v>
      </c>
      <c r="L10690" s="183"/>
      <c r="M10690" s="204">
        <v>4779.05</v>
      </c>
      <c r="N10690" s="183"/>
      <c r="O10690" s="202" t="s">
        <v>0</v>
      </c>
      <c r="P10690" s="183"/>
    </row>
    <row r="10691" spans="1:16" x14ac:dyDescent="0.25">
      <c r="A10691" s="203" t="s">
        <v>0</v>
      </c>
      <c r="B10691" s="183"/>
      <c r="C10691" s="203" t="s">
        <v>646</v>
      </c>
      <c r="D10691" s="183"/>
      <c r="E10691" s="203" t="s">
        <v>647</v>
      </c>
      <c r="F10691" s="183"/>
      <c r="G10691" s="183"/>
      <c r="H10691" s="183"/>
      <c r="I10691" s="183"/>
      <c r="J10691" s="183"/>
      <c r="K10691" s="204" t="s">
        <v>0</v>
      </c>
      <c r="L10691" s="183"/>
      <c r="M10691" s="204">
        <v>312.5</v>
      </c>
      <c r="N10691" s="183"/>
      <c r="O10691" s="202" t="s">
        <v>0</v>
      </c>
      <c r="P10691" s="183"/>
    </row>
    <row r="10692" spans="1:16" x14ac:dyDescent="0.25">
      <c r="A10692" s="203" t="s">
        <v>0</v>
      </c>
      <c r="B10692" s="183"/>
      <c r="C10692" s="203" t="s">
        <v>648</v>
      </c>
      <c r="D10692" s="183"/>
      <c r="E10692" s="203" t="s">
        <v>649</v>
      </c>
      <c r="F10692" s="183"/>
      <c r="G10692" s="183"/>
      <c r="H10692" s="183"/>
      <c r="I10692" s="183"/>
      <c r="J10692" s="183"/>
      <c r="K10692" s="204" t="s">
        <v>0</v>
      </c>
      <c r="L10692" s="183"/>
      <c r="M10692" s="204">
        <v>2399.85</v>
      </c>
      <c r="N10692" s="183"/>
      <c r="O10692" s="202" t="s">
        <v>0</v>
      </c>
      <c r="P10692" s="183"/>
    </row>
    <row r="10693" spans="1:16" x14ac:dyDescent="0.25">
      <c r="A10693" s="203" t="s">
        <v>0</v>
      </c>
      <c r="B10693" s="183"/>
      <c r="C10693" s="203" t="s">
        <v>584</v>
      </c>
      <c r="D10693" s="183"/>
      <c r="E10693" s="203" t="s">
        <v>585</v>
      </c>
      <c r="F10693" s="183"/>
      <c r="G10693" s="183"/>
      <c r="H10693" s="183"/>
      <c r="I10693" s="183"/>
      <c r="J10693" s="183"/>
      <c r="K10693" s="204" t="s">
        <v>0</v>
      </c>
      <c r="L10693" s="183"/>
      <c r="M10693" s="204">
        <v>253.9</v>
      </c>
      <c r="N10693" s="183"/>
      <c r="O10693" s="202" t="s">
        <v>0</v>
      </c>
      <c r="P10693" s="183"/>
    </row>
    <row r="10694" spans="1:16" x14ac:dyDescent="0.25">
      <c r="A10694" s="203" t="s">
        <v>0</v>
      </c>
      <c r="B10694" s="183"/>
      <c r="C10694" s="203" t="s">
        <v>785</v>
      </c>
      <c r="D10694" s="183"/>
      <c r="E10694" s="203" t="s">
        <v>786</v>
      </c>
      <c r="F10694" s="183"/>
      <c r="G10694" s="183"/>
      <c r="H10694" s="183"/>
      <c r="I10694" s="183"/>
      <c r="J10694" s="183"/>
      <c r="K10694" s="204" t="s">
        <v>0</v>
      </c>
      <c r="L10694" s="183"/>
      <c r="M10694" s="204">
        <v>1.66</v>
      </c>
      <c r="N10694" s="183"/>
      <c r="O10694" s="202" t="s">
        <v>0</v>
      </c>
      <c r="P10694" s="183"/>
    </row>
    <row r="10695" spans="1:16" x14ac:dyDescent="0.25">
      <c r="A10695" s="203" t="s">
        <v>0</v>
      </c>
      <c r="B10695" s="183"/>
      <c r="C10695" s="203" t="s">
        <v>600</v>
      </c>
      <c r="D10695" s="183"/>
      <c r="E10695" s="203" t="s">
        <v>601</v>
      </c>
      <c r="F10695" s="183"/>
      <c r="G10695" s="183"/>
      <c r="H10695" s="183"/>
      <c r="I10695" s="183"/>
      <c r="J10695" s="183"/>
      <c r="K10695" s="204" t="s">
        <v>0</v>
      </c>
      <c r="L10695" s="183"/>
      <c r="M10695" s="204">
        <v>340.29</v>
      </c>
      <c r="N10695" s="183"/>
      <c r="O10695" s="202" t="s">
        <v>0</v>
      </c>
      <c r="P10695" s="183"/>
    </row>
    <row r="10696" spans="1:16" x14ac:dyDescent="0.25">
      <c r="A10696" s="206" t="s">
        <v>0</v>
      </c>
      <c r="B10696" s="183"/>
      <c r="C10696" s="206" t="s">
        <v>652</v>
      </c>
      <c r="D10696" s="183"/>
      <c r="E10696" s="206" t="s">
        <v>653</v>
      </c>
      <c r="F10696" s="183"/>
      <c r="G10696" s="183"/>
      <c r="H10696" s="183"/>
      <c r="I10696" s="183"/>
      <c r="J10696" s="183"/>
      <c r="K10696" s="207">
        <v>889.24</v>
      </c>
      <c r="L10696" s="183"/>
      <c r="M10696" s="207">
        <v>422.81</v>
      </c>
      <c r="N10696" s="183"/>
      <c r="O10696" s="205">
        <v>47.55</v>
      </c>
      <c r="P10696" s="183"/>
    </row>
    <row r="10697" spans="1:16" x14ac:dyDescent="0.25">
      <c r="A10697" s="203" t="s">
        <v>0</v>
      </c>
      <c r="B10697" s="183"/>
      <c r="C10697" s="203" t="s">
        <v>654</v>
      </c>
      <c r="D10697" s="183"/>
      <c r="E10697" s="203" t="s">
        <v>655</v>
      </c>
      <c r="F10697" s="183"/>
      <c r="G10697" s="183"/>
      <c r="H10697" s="183"/>
      <c r="I10697" s="183"/>
      <c r="J10697" s="183"/>
      <c r="K10697" s="204" t="s">
        <v>0</v>
      </c>
      <c r="L10697" s="183"/>
      <c r="M10697" s="204">
        <v>422.81</v>
      </c>
      <c r="N10697" s="183"/>
      <c r="O10697" s="202" t="s">
        <v>0</v>
      </c>
      <c r="P10697" s="183"/>
    </row>
    <row r="10698" spans="1:16" x14ac:dyDescent="0.25">
      <c r="A10698" s="197"/>
      <c r="B10698" s="183"/>
      <c r="C10698" s="197" t="s">
        <v>1646</v>
      </c>
      <c r="D10698" s="183"/>
      <c r="E10698" s="197" t="s">
        <v>1647</v>
      </c>
      <c r="F10698" s="183"/>
      <c r="G10698" s="183"/>
      <c r="H10698" s="183"/>
      <c r="I10698" s="183"/>
      <c r="J10698" s="183"/>
      <c r="K10698" s="198">
        <v>85151.86</v>
      </c>
      <c r="L10698" s="183"/>
      <c r="M10698" s="198">
        <v>61274.71</v>
      </c>
      <c r="N10698" s="183"/>
      <c r="O10698" s="199">
        <v>71.959999999999994</v>
      </c>
      <c r="P10698" s="183"/>
    </row>
    <row r="10699" spans="1:16" x14ac:dyDescent="0.25">
      <c r="A10699" s="187" t="s">
        <v>0</v>
      </c>
      <c r="B10699" s="183"/>
      <c r="C10699" s="187" t="s">
        <v>221</v>
      </c>
      <c r="D10699" s="183"/>
      <c r="E10699" s="183"/>
      <c r="F10699" s="183"/>
      <c r="G10699" s="183"/>
      <c r="H10699" s="183"/>
      <c r="I10699" s="183"/>
      <c r="J10699" s="183"/>
      <c r="K10699" s="188">
        <v>85151.86</v>
      </c>
      <c r="L10699" s="183"/>
      <c r="M10699" s="188">
        <v>61274.71</v>
      </c>
      <c r="N10699" s="183"/>
      <c r="O10699" s="189">
        <v>71.959999999999994</v>
      </c>
      <c r="P10699" s="183"/>
    </row>
    <row r="10700" spans="1:16" x14ac:dyDescent="0.25">
      <c r="A10700" s="187" t="s">
        <v>0</v>
      </c>
      <c r="B10700" s="183"/>
      <c r="C10700" s="187" t="s">
        <v>228</v>
      </c>
      <c r="D10700" s="183"/>
      <c r="E10700" s="183"/>
      <c r="F10700" s="183"/>
      <c r="G10700" s="183"/>
      <c r="H10700" s="183"/>
      <c r="I10700" s="183"/>
      <c r="J10700" s="183"/>
      <c r="K10700" s="188">
        <v>85151.86</v>
      </c>
      <c r="L10700" s="183"/>
      <c r="M10700" s="188">
        <v>61274.71</v>
      </c>
      <c r="N10700" s="183"/>
      <c r="O10700" s="189">
        <v>71.959999999999994</v>
      </c>
      <c r="P10700" s="183"/>
    </row>
    <row r="10701" spans="1:16" x14ac:dyDescent="0.25">
      <c r="A10701" s="206" t="s">
        <v>0</v>
      </c>
      <c r="B10701" s="183"/>
      <c r="C10701" s="206" t="s">
        <v>574</v>
      </c>
      <c r="D10701" s="183"/>
      <c r="E10701" s="206" t="s">
        <v>575</v>
      </c>
      <c r="F10701" s="183"/>
      <c r="G10701" s="183"/>
      <c r="H10701" s="183"/>
      <c r="I10701" s="183"/>
      <c r="J10701" s="183"/>
      <c r="K10701" s="207">
        <v>85151.86</v>
      </c>
      <c r="L10701" s="183"/>
      <c r="M10701" s="207">
        <v>61274.71</v>
      </c>
      <c r="N10701" s="183"/>
      <c r="O10701" s="205">
        <v>71.959999999999994</v>
      </c>
      <c r="P10701" s="183"/>
    </row>
    <row r="10702" spans="1:16" x14ac:dyDescent="0.25">
      <c r="A10702" s="203" t="s">
        <v>0</v>
      </c>
      <c r="B10702" s="183"/>
      <c r="C10702" s="203" t="s">
        <v>576</v>
      </c>
      <c r="D10702" s="183"/>
      <c r="E10702" s="203" t="s">
        <v>577</v>
      </c>
      <c r="F10702" s="183"/>
      <c r="G10702" s="183"/>
      <c r="H10702" s="183"/>
      <c r="I10702" s="183"/>
      <c r="J10702" s="183"/>
      <c r="K10702" s="204" t="s">
        <v>0</v>
      </c>
      <c r="L10702" s="183"/>
      <c r="M10702" s="204">
        <v>12753.83</v>
      </c>
      <c r="N10702" s="183"/>
      <c r="O10702" s="202" t="s">
        <v>0</v>
      </c>
      <c r="P10702" s="183"/>
    </row>
    <row r="10703" spans="1:16" x14ac:dyDescent="0.25">
      <c r="A10703" s="203" t="s">
        <v>0</v>
      </c>
      <c r="B10703" s="183"/>
      <c r="C10703" s="203" t="s">
        <v>746</v>
      </c>
      <c r="D10703" s="183"/>
      <c r="E10703" s="203" t="s">
        <v>747</v>
      </c>
      <c r="F10703" s="183"/>
      <c r="G10703" s="183"/>
      <c r="H10703" s="183"/>
      <c r="I10703" s="183"/>
      <c r="J10703" s="183"/>
      <c r="K10703" s="204" t="s">
        <v>0</v>
      </c>
      <c r="L10703" s="183"/>
      <c r="M10703" s="204">
        <v>25816.05</v>
      </c>
      <c r="N10703" s="183"/>
      <c r="O10703" s="202" t="s">
        <v>0</v>
      </c>
      <c r="P10703" s="183"/>
    </row>
    <row r="10704" spans="1:16" x14ac:dyDescent="0.25">
      <c r="A10704" s="203" t="s">
        <v>0</v>
      </c>
      <c r="B10704" s="183"/>
      <c r="C10704" s="203" t="s">
        <v>596</v>
      </c>
      <c r="D10704" s="183"/>
      <c r="E10704" s="203" t="s">
        <v>597</v>
      </c>
      <c r="F10704" s="183"/>
      <c r="G10704" s="183"/>
      <c r="H10704" s="183"/>
      <c r="I10704" s="183"/>
      <c r="J10704" s="183"/>
      <c r="K10704" s="204" t="s">
        <v>0</v>
      </c>
      <c r="L10704" s="183"/>
      <c r="M10704" s="204">
        <v>21589.19</v>
      </c>
      <c r="N10704" s="183"/>
      <c r="O10704" s="202" t="s">
        <v>0</v>
      </c>
      <c r="P10704" s="183"/>
    </row>
    <row r="10705" spans="1:16" x14ac:dyDescent="0.25">
      <c r="A10705" s="203" t="s">
        <v>0</v>
      </c>
      <c r="B10705" s="183"/>
      <c r="C10705" s="203" t="s">
        <v>756</v>
      </c>
      <c r="D10705" s="183"/>
      <c r="E10705" s="203" t="s">
        <v>757</v>
      </c>
      <c r="F10705" s="183"/>
      <c r="G10705" s="183"/>
      <c r="H10705" s="183"/>
      <c r="I10705" s="183"/>
      <c r="J10705" s="183"/>
      <c r="K10705" s="204" t="s">
        <v>0</v>
      </c>
      <c r="L10705" s="183"/>
      <c r="M10705" s="204">
        <v>1115.6400000000001</v>
      </c>
      <c r="N10705" s="183"/>
      <c r="O10705" s="202" t="s">
        <v>0</v>
      </c>
      <c r="P10705" s="183"/>
    </row>
    <row r="10706" spans="1:16" x14ac:dyDescent="0.25">
      <c r="A10706" s="197"/>
      <c r="B10706" s="183"/>
      <c r="C10706" s="197" t="s">
        <v>1648</v>
      </c>
      <c r="D10706" s="183"/>
      <c r="E10706" s="197" t="s">
        <v>1649</v>
      </c>
      <c r="F10706" s="183"/>
      <c r="G10706" s="183"/>
      <c r="H10706" s="183"/>
      <c r="I10706" s="183"/>
      <c r="J10706" s="183"/>
      <c r="K10706" s="198">
        <v>6636.14</v>
      </c>
      <c r="L10706" s="183"/>
      <c r="M10706" s="198">
        <v>20470.12</v>
      </c>
      <c r="N10706" s="183"/>
      <c r="O10706" s="199">
        <v>308.45999999999998</v>
      </c>
      <c r="P10706" s="183"/>
    </row>
    <row r="10707" spans="1:16" x14ac:dyDescent="0.25">
      <c r="A10707" s="187" t="s">
        <v>0</v>
      </c>
      <c r="B10707" s="183"/>
      <c r="C10707" s="187" t="s">
        <v>221</v>
      </c>
      <c r="D10707" s="183"/>
      <c r="E10707" s="183"/>
      <c r="F10707" s="183"/>
      <c r="G10707" s="183"/>
      <c r="H10707" s="183"/>
      <c r="I10707" s="183"/>
      <c r="J10707" s="183"/>
      <c r="K10707" s="188">
        <v>6636.14</v>
      </c>
      <c r="L10707" s="183"/>
      <c r="M10707" s="188">
        <v>20470.12</v>
      </c>
      <c r="N10707" s="183"/>
      <c r="O10707" s="189">
        <v>308.45999999999998</v>
      </c>
      <c r="P10707" s="183"/>
    </row>
    <row r="10708" spans="1:16" x14ac:dyDescent="0.25">
      <c r="A10708" s="187" t="s">
        <v>0</v>
      </c>
      <c r="B10708" s="183"/>
      <c r="C10708" s="187" t="s">
        <v>227</v>
      </c>
      <c r="D10708" s="183"/>
      <c r="E10708" s="183"/>
      <c r="F10708" s="183"/>
      <c r="G10708" s="183"/>
      <c r="H10708" s="183"/>
      <c r="I10708" s="183"/>
      <c r="J10708" s="183"/>
      <c r="K10708" s="188">
        <v>6636.14</v>
      </c>
      <c r="L10708" s="183"/>
      <c r="M10708" s="188">
        <v>20470.12</v>
      </c>
      <c r="N10708" s="183"/>
      <c r="O10708" s="189">
        <v>308.45999999999998</v>
      </c>
      <c r="P10708" s="183"/>
    </row>
    <row r="10709" spans="1:16" x14ac:dyDescent="0.25">
      <c r="A10709" s="206" t="s">
        <v>0</v>
      </c>
      <c r="B10709" s="183"/>
      <c r="C10709" s="206" t="s">
        <v>574</v>
      </c>
      <c r="D10709" s="183"/>
      <c r="E10709" s="206" t="s">
        <v>575</v>
      </c>
      <c r="F10709" s="183"/>
      <c r="G10709" s="183"/>
      <c r="H10709" s="183"/>
      <c r="I10709" s="183"/>
      <c r="J10709" s="183"/>
      <c r="K10709" s="207">
        <v>6636.14</v>
      </c>
      <c r="L10709" s="183"/>
      <c r="M10709" s="207">
        <v>20470.12</v>
      </c>
      <c r="N10709" s="183"/>
      <c r="O10709" s="205">
        <v>308.45999999999998</v>
      </c>
      <c r="P10709" s="183"/>
    </row>
    <row r="10710" spans="1:16" x14ac:dyDescent="0.25">
      <c r="A10710" s="203" t="s">
        <v>0</v>
      </c>
      <c r="B10710" s="183"/>
      <c r="C10710" s="203" t="s">
        <v>600</v>
      </c>
      <c r="D10710" s="183"/>
      <c r="E10710" s="203" t="s">
        <v>601</v>
      </c>
      <c r="F10710" s="183"/>
      <c r="G10710" s="183"/>
      <c r="H10710" s="183"/>
      <c r="I10710" s="183"/>
      <c r="J10710" s="183"/>
      <c r="K10710" s="204" t="s">
        <v>0</v>
      </c>
      <c r="L10710" s="183"/>
      <c r="M10710" s="204">
        <v>20470.12</v>
      </c>
      <c r="N10710" s="183"/>
      <c r="O10710" s="202" t="s">
        <v>0</v>
      </c>
      <c r="P10710" s="183"/>
    </row>
    <row r="10711" spans="1:16" x14ac:dyDescent="0.25">
      <c r="A10711" s="197"/>
      <c r="B10711" s="183"/>
      <c r="C10711" s="197" t="s">
        <v>1650</v>
      </c>
      <c r="D10711" s="183"/>
      <c r="E10711" s="197" t="s">
        <v>1651</v>
      </c>
      <c r="F10711" s="183"/>
      <c r="G10711" s="183"/>
      <c r="H10711" s="183"/>
      <c r="I10711" s="183"/>
      <c r="J10711" s="183"/>
      <c r="K10711" s="198">
        <v>1958071.81</v>
      </c>
      <c r="L10711" s="183"/>
      <c r="M10711" s="198">
        <v>942870.04</v>
      </c>
      <c r="N10711" s="183"/>
      <c r="O10711" s="199">
        <v>48.15</v>
      </c>
      <c r="P10711" s="183"/>
    </row>
    <row r="10712" spans="1:16" x14ac:dyDescent="0.25">
      <c r="A10712" s="187" t="s">
        <v>0</v>
      </c>
      <c r="B10712" s="183"/>
      <c r="C10712" s="187" t="s">
        <v>229</v>
      </c>
      <c r="D10712" s="183"/>
      <c r="E10712" s="183"/>
      <c r="F10712" s="183"/>
      <c r="G10712" s="183"/>
      <c r="H10712" s="183"/>
      <c r="I10712" s="183"/>
      <c r="J10712" s="183"/>
      <c r="K10712" s="188">
        <v>1958071.81</v>
      </c>
      <c r="L10712" s="183"/>
      <c r="M10712" s="188">
        <v>942870.04</v>
      </c>
      <c r="N10712" s="183"/>
      <c r="O10712" s="189">
        <v>48.15</v>
      </c>
      <c r="P10712" s="183"/>
    </row>
    <row r="10713" spans="1:16" x14ac:dyDescent="0.25">
      <c r="A10713" s="187" t="s">
        <v>0</v>
      </c>
      <c r="B10713" s="183"/>
      <c r="C10713" s="187" t="s">
        <v>232</v>
      </c>
      <c r="D10713" s="183"/>
      <c r="E10713" s="183"/>
      <c r="F10713" s="183"/>
      <c r="G10713" s="183"/>
      <c r="H10713" s="183"/>
      <c r="I10713" s="183"/>
      <c r="J10713" s="183"/>
      <c r="K10713" s="188">
        <v>1958071.81</v>
      </c>
      <c r="L10713" s="183"/>
      <c r="M10713" s="188">
        <v>942870.04</v>
      </c>
      <c r="N10713" s="183"/>
      <c r="O10713" s="189">
        <v>48.15</v>
      </c>
      <c r="P10713" s="183"/>
    </row>
    <row r="10714" spans="1:16" x14ac:dyDescent="0.25">
      <c r="A10714" s="206" t="s">
        <v>0</v>
      </c>
      <c r="B10714" s="183"/>
      <c r="C10714" s="206" t="s">
        <v>564</v>
      </c>
      <c r="D10714" s="183"/>
      <c r="E10714" s="206" t="s">
        <v>565</v>
      </c>
      <c r="F10714" s="183"/>
      <c r="G10714" s="183"/>
      <c r="H10714" s="183"/>
      <c r="I10714" s="183"/>
      <c r="J10714" s="183"/>
      <c r="K10714" s="207">
        <v>1958071.81</v>
      </c>
      <c r="L10714" s="183"/>
      <c r="M10714" s="207">
        <v>942870.04</v>
      </c>
      <c r="N10714" s="183"/>
      <c r="O10714" s="205">
        <v>48.15</v>
      </c>
      <c r="P10714" s="183"/>
    </row>
    <row r="10715" spans="1:16" x14ac:dyDescent="0.25">
      <c r="A10715" s="203" t="s">
        <v>0</v>
      </c>
      <c r="B10715" s="183"/>
      <c r="C10715" s="203" t="s">
        <v>566</v>
      </c>
      <c r="D10715" s="183"/>
      <c r="E10715" s="203" t="s">
        <v>567</v>
      </c>
      <c r="F10715" s="183"/>
      <c r="G10715" s="183"/>
      <c r="H10715" s="183"/>
      <c r="I10715" s="183"/>
      <c r="J10715" s="183"/>
      <c r="K10715" s="204" t="s">
        <v>0</v>
      </c>
      <c r="L10715" s="183"/>
      <c r="M10715" s="204">
        <v>782313.08</v>
      </c>
      <c r="N10715" s="183"/>
      <c r="O10715" s="202" t="s">
        <v>0</v>
      </c>
      <c r="P10715" s="183"/>
    </row>
    <row r="10716" spans="1:16" x14ac:dyDescent="0.25">
      <c r="A10716" s="203" t="s">
        <v>0</v>
      </c>
      <c r="B10716" s="183"/>
      <c r="C10716" s="203" t="s">
        <v>572</v>
      </c>
      <c r="D10716" s="183"/>
      <c r="E10716" s="203" t="s">
        <v>573</v>
      </c>
      <c r="F10716" s="183"/>
      <c r="G10716" s="183"/>
      <c r="H10716" s="183"/>
      <c r="I10716" s="183"/>
      <c r="J10716" s="183"/>
      <c r="K10716" s="204" t="s">
        <v>0</v>
      </c>
      <c r="L10716" s="183"/>
      <c r="M10716" s="204">
        <v>31868.39</v>
      </c>
      <c r="N10716" s="183"/>
      <c r="O10716" s="202" t="s">
        <v>0</v>
      </c>
      <c r="P10716" s="183"/>
    </row>
    <row r="10717" spans="1:16" x14ac:dyDescent="0.25">
      <c r="A10717" s="203" t="s">
        <v>0</v>
      </c>
      <c r="B10717" s="183"/>
      <c r="C10717" s="203" t="s">
        <v>568</v>
      </c>
      <c r="D10717" s="183"/>
      <c r="E10717" s="203" t="s">
        <v>569</v>
      </c>
      <c r="F10717" s="183"/>
      <c r="G10717" s="183"/>
      <c r="H10717" s="183"/>
      <c r="I10717" s="183"/>
      <c r="J10717" s="183"/>
      <c r="K10717" s="204" t="s">
        <v>0</v>
      </c>
      <c r="L10717" s="183"/>
      <c r="M10717" s="204">
        <v>128688.57</v>
      </c>
      <c r="N10717" s="183"/>
      <c r="O10717" s="202" t="s">
        <v>0</v>
      </c>
      <c r="P10717" s="183"/>
    </row>
    <row r="10718" spans="1:16" x14ac:dyDescent="0.25">
      <c r="A10718" s="200" t="s">
        <v>0</v>
      </c>
      <c r="B10718" s="183"/>
      <c r="C10718" s="200" t="s">
        <v>1375</v>
      </c>
      <c r="D10718" s="183"/>
      <c r="E10718" s="200" t="s">
        <v>1376</v>
      </c>
      <c r="F10718" s="183"/>
      <c r="G10718" s="183"/>
      <c r="H10718" s="183"/>
      <c r="I10718" s="183"/>
      <c r="J10718" s="183"/>
      <c r="K10718" s="201">
        <v>120231.1</v>
      </c>
      <c r="L10718" s="183"/>
      <c r="M10718" s="201">
        <v>46704.67</v>
      </c>
      <c r="N10718" s="183"/>
      <c r="O10718" s="196">
        <v>38.85</v>
      </c>
      <c r="P10718" s="183"/>
    </row>
    <row r="10719" spans="1:16" x14ac:dyDescent="0.25">
      <c r="A10719" s="197"/>
      <c r="B10719" s="183"/>
      <c r="C10719" s="197" t="s">
        <v>1652</v>
      </c>
      <c r="D10719" s="183"/>
      <c r="E10719" s="197" t="s">
        <v>1653</v>
      </c>
      <c r="F10719" s="183"/>
      <c r="G10719" s="183"/>
      <c r="H10719" s="183"/>
      <c r="I10719" s="183"/>
      <c r="J10719" s="183"/>
      <c r="K10719" s="198">
        <v>29743.63</v>
      </c>
      <c r="L10719" s="183"/>
      <c r="M10719" s="198">
        <v>3122.73</v>
      </c>
      <c r="N10719" s="183"/>
      <c r="O10719" s="199">
        <v>10.5</v>
      </c>
      <c r="P10719" s="183"/>
    </row>
    <row r="10720" spans="1:16" x14ac:dyDescent="0.25">
      <c r="A10720" s="187" t="s">
        <v>0</v>
      </c>
      <c r="B10720" s="183"/>
      <c r="C10720" s="187" t="s">
        <v>214</v>
      </c>
      <c r="D10720" s="183"/>
      <c r="E10720" s="183"/>
      <c r="F10720" s="183"/>
      <c r="G10720" s="183"/>
      <c r="H10720" s="183"/>
      <c r="I10720" s="183"/>
      <c r="J10720" s="183"/>
      <c r="K10720" s="188">
        <v>29743.63</v>
      </c>
      <c r="L10720" s="183"/>
      <c r="M10720" s="188">
        <v>3122.73</v>
      </c>
      <c r="N10720" s="183"/>
      <c r="O10720" s="189">
        <v>10.5</v>
      </c>
      <c r="P10720" s="183"/>
    </row>
    <row r="10721" spans="1:16" x14ac:dyDescent="0.25">
      <c r="A10721" s="187" t="s">
        <v>0</v>
      </c>
      <c r="B10721" s="183"/>
      <c r="C10721" s="187" t="s">
        <v>215</v>
      </c>
      <c r="D10721" s="183"/>
      <c r="E10721" s="183"/>
      <c r="F10721" s="183"/>
      <c r="G10721" s="183"/>
      <c r="H10721" s="183"/>
      <c r="I10721" s="183"/>
      <c r="J10721" s="183"/>
      <c r="K10721" s="188">
        <v>29743.63</v>
      </c>
      <c r="L10721" s="183"/>
      <c r="M10721" s="188">
        <v>3122.73</v>
      </c>
      <c r="N10721" s="183"/>
      <c r="O10721" s="189">
        <v>10.5</v>
      </c>
      <c r="P10721" s="183"/>
    </row>
    <row r="10722" spans="1:16" x14ac:dyDescent="0.25">
      <c r="A10722" s="206" t="s">
        <v>0</v>
      </c>
      <c r="B10722" s="183"/>
      <c r="C10722" s="206" t="s">
        <v>574</v>
      </c>
      <c r="D10722" s="183"/>
      <c r="E10722" s="206" t="s">
        <v>575</v>
      </c>
      <c r="F10722" s="183"/>
      <c r="G10722" s="183"/>
      <c r="H10722" s="183"/>
      <c r="I10722" s="183"/>
      <c r="J10722" s="183"/>
      <c r="K10722" s="207">
        <v>29743.63</v>
      </c>
      <c r="L10722" s="183"/>
      <c r="M10722" s="207">
        <v>3122.73</v>
      </c>
      <c r="N10722" s="183"/>
      <c r="O10722" s="205">
        <v>10.5</v>
      </c>
      <c r="P10722" s="183"/>
    </row>
    <row r="10723" spans="1:16" x14ac:dyDescent="0.25">
      <c r="A10723" s="203" t="s">
        <v>0</v>
      </c>
      <c r="B10723" s="183"/>
      <c r="C10723" s="203" t="s">
        <v>576</v>
      </c>
      <c r="D10723" s="183"/>
      <c r="E10723" s="203" t="s">
        <v>577</v>
      </c>
      <c r="F10723" s="183"/>
      <c r="G10723" s="183"/>
      <c r="H10723" s="183"/>
      <c r="I10723" s="183"/>
      <c r="J10723" s="183"/>
      <c r="K10723" s="204" t="s">
        <v>0</v>
      </c>
      <c r="L10723" s="183"/>
      <c r="M10723" s="204">
        <v>3122.73</v>
      </c>
      <c r="N10723" s="183"/>
      <c r="O10723" s="202" t="s">
        <v>0</v>
      </c>
      <c r="P10723" s="183"/>
    </row>
    <row r="10724" spans="1:16" x14ac:dyDescent="0.25">
      <c r="A10724" s="197"/>
      <c r="B10724" s="183"/>
      <c r="C10724" s="197" t="s">
        <v>1377</v>
      </c>
      <c r="D10724" s="183"/>
      <c r="E10724" s="197" t="s">
        <v>1378</v>
      </c>
      <c r="F10724" s="183"/>
      <c r="G10724" s="183"/>
      <c r="H10724" s="183"/>
      <c r="I10724" s="183"/>
      <c r="J10724" s="183"/>
      <c r="K10724" s="198">
        <v>3745.13</v>
      </c>
      <c r="L10724" s="183"/>
      <c r="M10724" s="198">
        <v>2475.13</v>
      </c>
      <c r="N10724" s="183"/>
      <c r="O10724" s="199">
        <v>66.09</v>
      </c>
      <c r="P10724" s="183"/>
    </row>
    <row r="10725" spans="1:16" x14ac:dyDescent="0.25">
      <c r="A10725" s="187" t="s">
        <v>0</v>
      </c>
      <c r="B10725" s="183"/>
      <c r="C10725" s="187" t="s">
        <v>214</v>
      </c>
      <c r="D10725" s="183"/>
      <c r="E10725" s="183"/>
      <c r="F10725" s="183"/>
      <c r="G10725" s="183"/>
      <c r="H10725" s="183"/>
      <c r="I10725" s="183"/>
      <c r="J10725" s="183"/>
      <c r="K10725" s="188">
        <v>3745.13</v>
      </c>
      <c r="L10725" s="183"/>
      <c r="M10725" s="188">
        <v>2475.13</v>
      </c>
      <c r="N10725" s="183"/>
      <c r="O10725" s="189">
        <v>66.09</v>
      </c>
      <c r="P10725" s="183"/>
    </row>
    <row r="10726" spans="1:16" x14ac:dyDescent="0.25">
      <c r="A10726" s="187" t="s">
        <v>0</v>
      </c>
      <c r="B10726" s="183"/>
      <c r="C10726" s="187" t="s">
        <v>215</v>
      </c>
      <c r="D10726" s="183"/>
      <c r="E10726" s="183"/>
      <c r="F10726" s="183"/>
      <c r="G10726" s="183"/>
      <c r="H10726" s="183"/>
      <c r="I10726" s="183"/>
      <c r="J10726" s="183"/>
      <c r="K10726" s="188">
        <v>3745.13</v>
      </c>
      <c r="L10726" s="183"/>
      <c r="M10726" s="188">
        <v>2475.13</v>
      </c>
      <c r="N10726" s="183"/>
      <c r="O10726" s="189">
        <v>66.09</v>
      </c>
      <c r="P10726" s="183"/>
    </row>
    <row r="10727" spans="1:16" x14ac:dyDescent="0.25">
      <c r="A10727" s="206" t="s">
        <v>0</v>
      </c>
      <c r="B10727" s="183"/>
      <c r="C10727" s="206" t="s">
        <v>574</v>
      </c>
      <c r="D10727" s="183"/>
      <c r="E10727" s="206" t="s">
        <v>575</v>
      </c>
      <c r="F10727" s="183"/>
      <c r="G10727" s="183"/>
      <c r="H10727" s="183"/>
      <c r="I10727" s="183"/>
      <c r="J10727" s="183"/>
      <c r="K10727" s="207">
        <v>3745.13</v>
      </c>
      <c r="L10727" s="183"/>
      <c r="M10727" s="207">
        <v>2475.13</v>
      </c>
      <c r="N10727" s="183"/>
      <c r="O10727" s="205">
        <v>66.09</v>
      </c>
      <c r="P10727" s="183"/>
    </row>
    <row r="10728" spans="1:16" x14ac:dyDescent="0.25">
      <c r="A10728" s="203" t="s">
        <v>0</v>
      </c>
      <c r="B10728" s="183"/>
      <c r="C10728" s="203" t="s">
        <v>754</v>
      </c>
      <c r="D10728" s="183"/>
      <c r="E10728" s="203" t="s">
        <v>755</v>
      </c>
      <c r="F10728" s="183"/>
      <c r="G10728" s="183"/>
      <c r="H10728" s="183"/>
      <c r="I10728" s="183"/>
      <c r="J10728" s="183"/>
      <c r="K10728" s="204" t="s">
        <v>0</v>
      </c>
      <c r="L10728" s="183"/>
      <c r="M10728" s="204">
        <v>2475.13</v>
      </c>
      <c r="N10728" s="183"/>
      <c r="O10728" s="202" t="s">
        <v>0</v>
      </c>
      <c r="P10728" s="183"/>
    </row>
    <row r="10729" spans="1:16" x14ac:dyDescent="0.25">
      <c r="A10729" s="197"/>
      <c r="B10729" s="183"/>
      <c r="C10729" s="197" t="s">
        <v>1661</v>
      </c>
      <c r="D10729" s="183"/>
      <c r="E10729" s="197" t="s">
        <v>1662</v>
      </c>
      <c r="F10729" s="183"/>
      <c r="G10729" s="183"/>
      <c r="H10729" s="183"/>
      <c r="I10729" s="183"/>
      <c r="J10729" s="183"/>
      <c r="K10729" s="198">
        <v>27775.33</v>
      </c>
      <c r="L10729" s="183"/>
      <c r="M10729" s="198">
        <v>27675.35</v>
      </c>
      <c r="N10729" s="183"/>
      <c r="O10729" s="199">
        <v>99.64</v>
      </c>
      <c r="P10729" s="183"/>
    </row>
    <row r="10730" spans="1:16" x14ac:dyDescent="0.25">
      <c r="A10730" s="187" t="s">
        <v>0</v>
      </c>
      <c r="B10730" s="183"/>
      <c r="C10730" s="187" t="s">
        <v>238</v>
      </c>
      <c r="D10730" s="183"/>
      <c r="E10730" s="183"/>
      <c r="F10730" s="183"/>
      <c r="G10730" s="183"/>
      <c r="H10730" s="183"/>
      <c r="I10730" s="183"/>
      <c r="J10730" s="183"/>
      <c r="K10730" s="188">
        <v>27775.33</v>
      </c>
      <c r="L10730" s="183"/>
      <c r="M10730" s="188">
        <v>27675.35</v>
      </c>
      <c r="N10730" s="183"/>
      <c r="O10730" s="189">
        <v>99.64</v>
      </c>
      <c r="P10730" s="183"/>
    </row>
    <row r="10731" spans="1:16" x14ac:dyDescent="0.25">
      <c r="A10731" s="187" t="s">
        <v>0</v>
      </c>
      <c r="B10731" s="183"/>
      <c r="C10731" s="187" t="s">
        <v>240</v>
      </c>
      <c r="D10731" s="183"/>
      <c r="E10731" s="183"/>
      <c r="F10731" s="183"/>
      <c r="G10731" s="183"/>
      <c r="H10731" s="183"/>
      <c r="I10731" s="183"/>
      <c r="J10731" s="183"/>
      <c r="K10731" s="188">
        <v>27775.33</v>
      </c>
      <c r="L10731" s="183"/>
      <c r="M10731" s="188">
        <v>27675.35</v>
      </c>
      <c r="N10731" s="183"/>
      <c r="O10731" s="189">
        <v>99.64</v>
      </c>
      <c r="P10731" s="183"/>
    </row>
    <row r="10732" spans="1:16" x14ac:dyDescent="0.25">
      <c r="A10732" s="206" t="s">
        <v>0</v>
      </c>
      <c r="B10732" s="183"/>
      <c r="C10732" s="206" t="s">
        <v>574</v>
      </c>
      <c r="D10732" s="183"/>
      <c r="E10732" s="206" t="s">
        <v>575</v>
      </c>
      <c r="F10732" s="183"/>
      <c r="G10732" s="183"/>
      <c r="H10732" s="183"/>
      <c r="I10732" s="183"/>
      <c r="J10732" s="183"/>
      <c r="K10732" s="207">
        <v>27775.33</v>
      </c>
      <c r="L10732" s="183"/>
      <c r="M10732" s="207">
        <v>27675.35</v>
      </c>
      <c r="N10732" s="183"/>
      <c r="O10732" s="205">
        <v>99.64</v>
      </c>
      <c r="P10732" s="183"/>
    </row>
    <row r="10733" spans="1:16" x14ac:dyDescent="0.25">
      <c r="A10733" s="203" t="s">
        <v>0</v>
      </c>
      <c r="B10733" s="183"/>
      <c r="C10733" s="203" t="s">
        <v>600</v>
      </c>
      <c r="D10733" s="183"/>
      <c r="E10733" s="203" t="s">
        <v>601</v>
      </c>
      <c r="F10733" s="183"/>
      <c r="G10733" s="183"/>
      <c r="H10733" s="183"/>
      <c r="I10733" s="183"/>
      <c r="J10733" s="183"/>
      <c r="K10733" s="204" t="s">
        <v>0</v>
      </c>
      <c r="L10733" s="183"/>
      <c r="M10733" s="204">
        <v>27675.35</v>
      </c>
      <c r="N10733" s="183"/>
      <c r="O10733" s="202" t="s">
        <v>0</v>
      </c>
      <c r="P10733" s="183"/>
    </row>
    <row r="10734" spans="1:16" x14ac:dyDescent="0.25">
      <c r="A10734" s="197"/>
      <c r="B10734" s="183"/>
      <c r="C10734" s="197" t="s">
        <v>1527</v>
      </c>
      <c r="D10734" s="183"/>
      <c r="E10734" s="197" t="s">
        <v>1528</v>
      </c>
      <c r="F10734" s="183"/>
      <c r="G10734" s="183"/>
      <c r="H10734" s="183"/>
      <c r="I10734" s="183"/>
      <c r="J10734" s="183"/>
      <c r="K10734" s="198">
        <v>690</v>
      </c>
      <c r="L10734" s="183"/>
      <c r="M10734" s="198">
        <v>0</v>
      </c>
      <c r="N10734" s="183"/>
      <c r="O10734" s="199">
        <v>0</v>
      </c>
      <c r="P10734" s="183"/>
    </row>
    <row r="10735" spans="1:16" x14ac:dyDescent="0.25">
      <c r="A10735" s="187" t="s">
        <v>0</v>
      </c>
      <c r="B10735" s="183"/>
      <c r="C10735" s="187" t="s">
        <v>229</v>
      </c>
      <c r="D10735" s="183"/>
      <c r="E10735" s="183"/>
      <c r="F10735" s="183"/>
      <c r="G10735" s="183"/>
      <c r="H10735" s="183"/>
      <c r="I10735" s="183"/>
      <c r="J10735" s="183"/>
      <c r="K10735" s="188">
        <v>690</v>
      </c>
      <c r="L10735" s="183"/>
      <c r="M10735" s="188">
        <v>0</v>
      </c>
      <c r="N10735" s="183"/>
      <c r="O10735" s="189">
        <v>0</v>
      </c>
      <c r="P10735" s="183"/>
    </row>
    <row r="10736" spans="1:16" x14ac:dyDescent="0.25">
      <c r="A10736" s="187" t="s">
        <v>0</v>
      </c>
      <c r="B10736" s="183"/>
      <c r="C10736" s="187" t="s">
        <v>232</v>
      </c>
      <c r="D10736" s="183"/>
      <c r="E10736" s="183"/>
      <c r="F10736" s="183"/>
      <c r="G10736" s="183"/>
      <c r="H10736" s="183"/>
      <c r="I10736" s="183"/>
      <c r="J10736" s="183"/>
      <c r="K10736" s="188">
        <v>690</v>
      </c>
      <c r="L10736" s="183"/>
      <c r="M10736" s="188">
        <v>0</v>
      </c>
      <c r="N10736" s="183"/>
      <c r="O10736" s="189">
        <v>0</v>
      </c>
      <c r="P10736" s="183"/>
    </row>
    <row r="10737" spans="1:16" x14ac:dyDescent="0.25">
      <c r="A10737" s="206" t="s">
        <v>0</v>
      </c>
      <c r="B10737" s="183"/>
      <c r="C10737" s="206" t="s">
        <v>574</v>
      </c>
      <c r="D10737" s="183"/>
      <c r="E10737" s="206" t="s">
        <v>575</v>
      </c>
      <c r="F10737" s="183"/>
      <c r="G10737" s="183"/>
      <c r="H10737" s="183"/>
      <c r="I10737" s="183"/>
      <c r="J10737" s="183"/>
      <c r="K10737" s="207">
        <v>690</v>
      </c>
      <c r="L10737" s="183"/>
      <c r="M10737" s="207">
        <v>0</v>
      </c>
      <c r="N10737" s="183"/>
      <c r="O10737" s="205">
        <v>0</v>
      </c>
      <c r="P10737" s="183"/>
    </row>
    <row r="10738" spans="1:16" x14ac:dyDescent="0.25">
      <c r="A10738" s="197"/>
      <c r="B10738" s="183"/>
      <c r="C10738" s="197" t="s">
        <v>1672</v>
      </c>
      <c r="D10738" s="183"/>
      <c r="E10738" s="197" t="s">
        <v>1673</v>
      </c>
      <c r="F10738" s="183"/>
      <c r="G10738" s="183"/>
      <c r="H10738" s="183"/>
      <c r="I10738" s="183"/>
      <c r="J10738" s="183"/>
      <c r="K10738" s="198">
        <v>56677.01</v>
      </c>
      <c r="L10738" s="183"/>
      <c r="M10738" s="198">
        <v>11749.36</v>
      </c>
      <c r="N10738" s="183"/>
      <c r="O10738" s="199">
        <v>20.73</v>
      </c>
      <c r="P10738" s="183"/>
    </row>
    <row r="10739" spans="1:16" x14ac:dyDescent="0.25">
      <c r="A10739" s="187" t="s">
        <v>0</v>
      </c>
      <c r="B10739" s="183"/>
      <c r="C10739" s="187" t="s">
        <v>218</v>
      </c>
      <c r="D10739" s="183"/>
      <c r="E10739" s="183"/>
      <c r="F10739" s="183"/>
      <c r="G10739" s="183"/>
      <c r="H10739" s="183"/>
      <c r="I10739" s="183"/>
      <c r="J10739" s="183"/>
      <c r="K10739" s="188">
        <v>56677.01</v>
      </c>
      <c r="L10739" s="183"/>
      <c r="M10739" s="188">
        <v>11749.36</v>
      </c>
      <c r="N10739" s="183"/>
      <c r="O10739" s="189">
        <v>20.73</v>
      </c>
      <c r="P10739" s="183"/>
    </row>
    <row r="10740" spans="1:16" x14ac:dyDescent="0.25">
      <c r="A10740" s="187" t="s">
        <v>0</v>
      </c>
      <c r="B10740" s="183"/>
      <c r="C10740" s="187" t="s">
        <v>220</v>
      </c>
      <c r="D10740" s="183"/>
      <c r="E10740" s="183"/>
      <c r="F10740" s="183"/>
      <c r="G10740" s="183"/>
      <c r="H10740" s="183"/>
      <c r="I10740" s="183"/>
      <c r="J10740" s="183"/>
      <c r="K10740" s="188">
        <v>56677.01</v>
      </c>
      <c r="L10740" s="183"/>
      <c r="M10740" s="188">
        <v>11749.36</v>
      </c>
      <c r="N10740" s="183"/>
      <c r="O10740" s="189">
        <v>20.73</v>
      </c>
      <c r="P10740" s="183"/>
    </row>
    <row r="10741" spans="1:16" x14ac:dyDescent="0.25">
      <c r="A10741" s="206" t="s">
        <v>0</v>
      </c>
      <c r="B10741" s="183"/>
      <c r="C10741" s="206" t="s">
        <v>564</v>
      </c>
      <c r="D10741" s="183"/>
      <c r="E10741" s="206" t="s">
        <v>565</v>
      </c>
      <c r="F10741" s="183"/>
      <c r="G10741" s="183"/>
      <c r="H10741" s="183"/>
      <c r="I10741" s="183"/>
      <c r="J10741" s="183"/>
      <c r="K10741" s="207">
        <v>11772</v>
      </c>
      <c r="L10741" s="183"/>
      <c r="M10741" s="207">
        <v>5512.4</v>
      </c>
      <c r="N10741" s="183"/>
      <c r="O10741" s="205">
        <v>46.83</v>
      </c>
      <c r="P10741" s="183"/>
    </row>
    <row r="10742" spans="1:16" x14ac:dyDescent="0.25">
      <c r="A10742" s="203" t="s">
        <v>0</v>
      </c>
      <c r="B10742" s="183"/>
      <c r="C10742" s="203" t="s">
        <v>566</v>
      </c>
      <c r="D10742" s="183"/>
      <c r="E10742" s="203" t="s">
        <v>567</v>
      </c>
      <c r="F10742" s="183"/>
      <c r="G10742" s="183"/>
      <c r="H10742" s="183"/>
      <c r="I10742" s="183"/>
      <c r="J10742" s="183"/>
      <c r="K10742" s="204" t="s">
        <v>0</v>
      </c>
      <c r="L10742" s="183"/>
      <c r="M10742" s="204">
        <v>4388.32</v>
      </c>
      <c r="N10742" s="183"/>
      <c r="O10742" s="202" t="s">
        <v>0</v>
      </c>
      <c r="P10742" s="183"/>
    </row>
    <row r="10743" spans="1:16" x14ac:dyDescent="0.25">
      <c r="A10743" s="203" t="s">
        <v>0</v>
      </c>
      <c r="B10743" s="183"/>
      <c r="C10743" s="203" t="s">
        <v>572</v>
      </c>
      <c r="D10743" s="183"/>
      <c r="E10743" s="203" t="s">
        <v>573</v>
      </c>
      <c r="F10743" s="183"/>
      <c r="G10743" s="183"/>
      <c r="H10743" s="183"/>
      <c r="I10743" s="183"/>
      <c r="J10743" s="183"/>
      <c r="K10743" s="204" t="s">
        <v>0</v>
      </c>
      <c r="L10743" s="183"/>
      <c r="M10743" s="204">
        <v>400</v>
      </c>
      <c r="N10743" s="183"/>
      <c r="O10743" s="202" t="s">
        <v>0</v>
      </c>
      <c r="P10743" s="183"/>
    </row>
    <row r="10744" spans="1:16" x14ac:dyDescent="0.25">
      <c r="A10744" s="203" t="s">
        <v>0</v>
      </c>
      <c r="B10744" s="183"/>
      <c r="C10744" s="203" t="s">
        <v>568</v>
      </c>
      <c r="D10744" s="183"/>
      <c r="E10744" s="203" t="s">
        <v>569</v>
      </c>
      <c r="F10744" s="183"/>
      <c r="G10744" s="183"/>
      <c r="H10744" s="183"/>
      <c r="I10744" s="183"/>
      <c r="J10744" s="183"/>
      <c r="K10744" s="204" t="s">
        <v>0</v>
      </c>
      <c r="L10744" s="183"/>
      <c r="M10744" s="204">
        <v>724.08</v>
      </c>
      <c r="N10744" s="183"/>
      <c r="O10744" s="202" t="s">
        <v>0</v>
      </c>
      <c r="P10744" s="183"/>
    </row>
    <row r="10745" spans="1:16" x14ac:dyDescent="0.25">
      <c r="A10745" s="206" t="s">
        <v>0</v>
      </c>
      <c r="B10745" s="183"/>
      <c r="C10745" s="206" t="s">
        <v>574</v>
      </c>
      <c r="D10745" s="183"/>
      <c r="E10745" s="206" t="s">
        <v>575</v>
      </c>
      <c r="F10745" s="183"/>
      <c r="G10745" s="183"/>
      <c r="H10745" s="183"/>
      <c r="I10745" s="183"/>
      <c r="J10745" s="183"/>
      <c r="K10745" s="207">
        <v>16496.240000000002</v>
      </c>
      <c r="L10745" s="183"/>
      <c r="M10745" s="207">
        <v>6176.48</v>
      </c>
      <c r="N10745" s="183"/>
      <c r="O10745" s="205">
        <v>37.44</v>
      </c>
      <c r="P10745" s="183"/>
    </row>
    <row r="10746" spans="1:16" x14ac:dyDescent="0.25">
      <c r="A10746" s="203" t="s">
        <v>0</v>
      </c>
      <c r="B10746" s="183"/>
      <c r="C10746" s="203" t="s">
        <v>580</v>
      </c>
      <c r="D10746" s="183"/>
      <c r="E10746" s="203" t="s">
        <v>581</v>
      </c>
      <c r="F10746" s="183"/>
      <c r="G10746" s="183"/>
      <c r="H10746" s="183"/>
      <c r="I10746" s="183"/>
      <c r="J10746" s="183"/>
      <c r="K10746" s="204" t="s">
        <v>0</v>
      </c>
      <c r="L10746" s="183"/>
      <c r="M10746" s="204">
        <v>456.14</v>
      </c>
      <c r="N10746" s="183"/>
      <c r="O10746" s="202" t="s">
        <v>0</v>
      </c>
      <c r="P10746" s="183"/>
    </row>
    <row r="10747" spans="1:16" x14ac:dyDescent="0.25">
      <c r="A10747" s="203" t="s">
        <v>0</v>
      </c>
      <c r="B10747" s="183"/>
      <c r="C10747" s="203" t="s">
        <v>576</v>
      </c>
      <c r="D10747" s="183"/>
      <c r="E10747" s="203" t="s">
        <v>577</v>
      </c>
      <c r="F10747" s="183"/>
      <c r="G10747" s="183"/>
      <c r="H10747" s="183"/>
      <c r="I10747" s="183"/>
      <c r="J10747" s="183"/>
      <c r="K10747" s="204" t="s">
        <v>0</v>
      </c>
      <c r="L10747" s="183"/>
      <c r="M10747" s="204">
        <v>523.64</v>
      </c>
      <c r="N10747" s="183"/>
      <c r="O10747" s="202" t="s">
        <v>0</v>
      </c>
      <c r="P10747" s="183"/>
    </row>
    <row r="10748" spans="1:16" x14ac:dyDescent="0.25">
      <c r="A10748" s="203" t="s">
        <v>0</v>
      </c>
      <c r="B10748" s="183"/>
      <c r="C10748" s="203" t="s">
        <v>744</v>
      </c>
      <c r="D10748" s="183"/>
      <c r="E10748" s="203" t="s">
        <v>745</v>
      </c>
      <c r="F10748" s="183"/>
      <c r="G10748" s="183"/>
      <c r="H10748" s="183"/>
      <c r="I10748" s="183"/>
      <c r="J10748" s="183"/>
      <c r="K10748" s="204" t="s">
        <v>0</v>
      </c>
      <c r="L10748" s="183"/>
      <c r="M10748" s="204">
        <v>132.5</v>
      </c>
      <c r="N10748" s="183"/>
      <c r="O10748" s="202" t="s">
        <v>0</v>
      </c>
      <c r="P10748" s="183"/>
    </row>
    <row r="10749" spans="1:16" x14ac:dyDescent="0.25">
      <c r="A10749" s="203" t="s">
        <v>0</v>
      </c>
      <c r="B10749" s="183"/>
      <c r="C10749" s="203" t="s">
        <v>931</v>
      </c>
      <c r="D10749" s="183"/>
      <c r="E10749" s="203" t="s">
        <v>932</v>
      </c>
      <c r="F10749" s="183"/>
      <c r="G10749" s="183"/>
      <c r="H10749" s="183"/>
      <c r="I10749" s="183"/>
      <c r="J10749" s="183"/>
      <c r="K10749" s="204" t="s">
        <v>0</v>
      </c>
      <c r="L10749" s="183"/>
      <c r="M10749" s="204">
        <v>590.80999999999995</v>
      </c>
      <c r="N10749" s="183"/>
      <c r="O10749" s="202" t="s">
        <v>0</v>
      </c>
      <c r="P10749" s="183"/>
    </row>
    <row r="10750" spans="1:16" x14ac:dyDescent="0.25">
      <c r="A10750" s="203" t="s">
        <v>0</v>
      </c>
      <c r="B10750" s="183"/>
      <c r="C10750" s="203" t="s">
        <v>750</v>
      </c>
      <c r="D10750" s="183"/>
      <c r="E10750" s="203" t="s">
        <v>751</v>
      </c>
      <c r="F10750" s="183"/>
      <c r="G10750" s="183"/>
      <c r="H10750" s="183"/>
      <c r="I10750" s="183"/>
      <c r="J10750" s="183"/>
      <c r="K10750" s="204" t="s">
        <v>0</v>
      </c>
      <c r="L10750" s="183"/>
      <c r="M10750" s="204">
        <v>1626.25</v>
      </c>
      <c r="N10750" s="183"/>
      <c r="O10750" s="202" t="s">
        <v>0</v>
      </c>
      <c r="P10750" s="183"/>
    </row>
    <row r="10751" spans="1:16" x14ac:dyDescent="0.25">
      <c r="A10751" s="203" t="s">
        <v>0</v>
      </c>
      <c r="B10751" s="183"/>
      <c r="C10751" s="203" t="s">
        <v>648</v>
      </c>
      <c r="D10751" s="183"/>
      <c r="E10751" s="203" t="s">
        <v>649</v>
      </c>
      <c r="F10751" s="183"/>
      <c r="G10751" s="183"/>
      <c r="H10751" s="183"/>
      <c r="I10751" s="183"/>
      <c r="J10751" s="183"/>
      <c r="K10751" s="204" t="s">
        <v>0</v>
      </c>
      <c r="L10751" s="183"/>
      <c r="M10751" s="204">
        <v>1321.26</v>
      </c>
      <c r="N10751" s="183"/>
      <c r="O10751" s="202" t="s">
        <v>0</v>
      </c>
      <c r="P10751" s="183"/>
    </row>
    <row r="10752" spans="1:16" x14ac:dyDescent="0.25">
      <c r="A10752" s="203" t="s">
        <v>0</v>
      </c>
      <c r="B10752" s="183"/>
      <c r="C10752" s="203" t="s">
        <v>600</v>
      </c>
      <c r="D10752" s="183"/>
      <c r="E10752" s="203" t="s">
        <v>601</v>
      </c>
      <c r="F10752" s="183"/>
      <c r="G10752" s="183"/>
      <c r="H10752" s="183"/>
      <c r="I10752" s="183"/>
      <c r="J10752" s="183"/>
      <c r="K10752" s="204" t="s">
        <v>0</v>
      </c>
      <c r="L10752" s="183"/>
      <c r="M10752" s="204">
        <v>1525.88</v>
      </c>
      <c r="N10752" s="183"/>
      <c r="O10752" s="202" t="s">
        <v>0</v>
      </c>
      <c r="P10752" s="183"/>
    </row>
    <row r="10753" spans="1:16" x14ac:dyDescent="0.25">
      <c r="A10753" s="206" t="s">
        <v>0</v>
      </c>
      <c r="B10753" s="183"/>
      <c r="C10753" s="206" t="s">
        <v>652</v>
      </c>
      <c r="D10753" s="183"/>
      <c r="E10753" s="206" t="s">
        <v>653</v>
      </c>
      <c r="F10753" s="183"/>
      <c r="G10753" s="183"/>
      <c r="H10753" s="183"/>
      <c r="I10753" s="183"/>
      <c r="J10753" s="183"/>
      <c r="K10753" s="207">
        <v>400</v>
      </c>
      <c r="L10753" s="183"/>
      <c r="M10753" s="207">
        <v>60.48</v>
      </c>
      <c r="N10753" s="183"/>
      <c r="O10753" s="205">
        <v>15.12</v>
      </c>
      <c r="P10753" s="183"/>
    </row>
    <row r="10754" spans="1:16" x14ac:dyDescent="0.25">
      <c r="A10754" s="203" t="s">
        <v>0</v>
      </c>
      <c r="B10754" s="183"/>
      <c r="C10754" s="203" t="s">
        <v>654</v>
      </c>
      <c r="D10754" s="183"/>
      <c r="E10754" s="203" t="s">
        <v>655</v>
      </c>
      <c r="F10754" s="183"/>
      <c r="G10754" s="183"/>
      <c r="H10754" s="183"/>
      <c r="I10754" s="183"/>
      <c r="J10754" s="183"/>
      <c r="K10754" s="204" t="s">
        <v>0</v>
      </c>
      <c r="L10754" s="183"/>
      <c r="M10754" s="204">
        <v>60.48</v>
      </c>
      <c r="N10754" s="183"/>
      <c r="O10754" s="202" t="s">
        <v>0</v>
      </c>
      <c r="P10754" s="183"/>
    </row>
    <row r="10755" spans="1:16" x14ac:dyDescent="0.25">
      <c r="A10755" s="206" t="s">
        <v>0</v>
      </c>
      <c r="B10755" s="183"/>
      <c r="C10755" s="206" t="s">
        <v>698</v>
      </c>
      <c r="D10755" s="183"/>
      <c r="E10755" s="206" t="s">
        <v>699</v>
      </c>
      <c r="F10755" s="183"/>
      <c r="G10755" s="183"/>
      <c r="H10755" s="183"/>
      <c r="I10755" s="183"/>
      <c r="J10755" s="183"/>
      <c r="K10755" s="207">
        <v>28008.77</v>
      </c>
      <c r="L10755" s="183"/>
      <c r="M10755" s="207">
        <v>0</v>
      </c>
      <c r="N10755" s="183"/>
      <c r="O10755" s="205">
        <v>0</v>
      </c>
      <c r="P10755" s="183"/>
    </row>
    <row r="10756" spans="1:16" x14ac:dyDescent="0.25">
      <c r="A10756" s="197"/>
      <c r="B10756" s="183"/>
      <c r="C10756" s="197" t="s">
        <v>1531</v>
      </c>
      <c r="D10756" s="183"/>
      <c r="E10756" s="197" t="s">
        <v>862</v>
      </c>
      <c r="F10756" s="183"/>
      <c r="G10756" s="183"/>
      <c r="H10756" s="183"/>
      <c r="I10756" s="183"/>
      <c r="J10756" s="183"/>
      <c r="K10756" s="198">
        <v>1600</v>
      </c>
      <c r="L10756" s="183"/>
      <c r="M10756" s="198">
        <v>1682.1</v>
      </c>
      <c r="N10756" s="183"/>
      <c r="O10756" s="199">
        <v>105.13</v>
      </c>
      <c r="P10756" s="183"/>
    </row>
    <row r="10757" spans="1:16" x14ac:dyDescent="0.25">
      <c r="A10757" s="187" t="s">
        <v>0</v>
      </c>
      <c r="B10757" s="183"/>
      <c r="C10757" s="187" t="s">
        <v>214</v>
      </c>
      <c r="D10757" s="183"/>
      <c r="E10757" s="183"/>
      <c r="F10757" s="183"/>
      <c r="G10757" s="183"/>
      <c r="H10757" s="183"/>
      <c r="I10757" s="183"/>
      <c r="J10757" s="183"/>
      <c r="K10757" s="188">
        <v>1600</v>
      </c>
      <c r="L10757" s="183"/>
      <c r="M10757" s="188">
        <v>1682.1</v>
      </c>
      <c r="N10757" s="183"/>
      <c r="O10757" s="189">
        <v>105.13</v>
      </c>
      <c r="P10757" s="183"/>
    </row>
    <row r="10758" spans="1:16" x14ac:dyDescent="0.25">
      <c r="A10758" s="187" t="s">
        <v>0</v>
      </c>
      <c r="B10758" s="183"/>
      <c r="C10758" s="187" t="s">
        <v>215</v>
      </c>
      <c r="D10758" s="183"/>
      <c r="E10758" s="183"/>
      <c r="F10758" s="183"/>
      <c r="G10758" s="183"/>
      <c r="H10758" s="183"/>
      <c r="I10758" s="183"/>
      <c r="J10758" s="183"/>
      <c r="K10758" s="188">
        <v>1600</v>
      </c>
      <c r="L10758" s="183"/>
      <c r="M10758" s="188">
        <v>1682.1</v>
      </c>
      <c r="N10758" s="183"/>
      <c r="O10758" s="189">
        <v>105.13</v>
      </c>
      <c r="P10758" s="183"/>
    </row>
    <row r="10759" spans="1:16" x14ac:dyDescent="0.25">
      <c r="A10759" s="206" t="s">
        <v>0</v>
      </c>
      <c r="B10759" s="183"/>
      <c r="C10759" s="206" t="s">
        <v>574</v>
      </c>
      <c r="D10759" s="183"/>
      <c r="E10759" s="206" t="s">
        <v>575</v>
      </c>
      <c r="F10759" s="183"/>
      <c r="G10759" s="183"/>
      <c r="H10759" s="183"/>
      <c r="I10759" s="183"/>
      <c r="J10759" s="183"/>
      <c r="K10759" s="207">
        <v>1600</v>
      </c>
      <c r="L10759" s="183"/>
      <c r="M10759" s="207">
        <v>1682.1</v>
      </c>
      <c r="N10759" s="183"/>
      <c r="O10759" s="205">
        <v>105.13</v>
      </c>
      <c r="P10759" s="183"/>
    </row>
    <row r="10760" spans="1:16" x14ac:dyDescent="0.25">
      <c r="A10760" s="203" t="s">
        <v>0</v>
      </c>
      <c r="B10760" s="183"/>
      <c r="C10760" s="203" t="s">
        <v>600</v>
      </c>
      <c r="D10760" s="183"/>
      <c r="E10760" s="203" t="s">
        <v>601</v>
      </c>
      <c r="F10760" s="183"/>
      <c r="G10760" s="183"/>
      <c r="H10760" s="183"/>
      <c r="I10760" s="183"/>
      <c r="J10760" s="183"/>
      <c r="K10760" s="204" t="s">
        <v>0</v>
      </c>
      <c r="L10760" s="183"/>
      <c r="M10760" s="204">
        <v>1682.1</v>
      </c>
      <c r="N10760" s="183"/>
      <c r="O10760" s="202" t="s">
        <v>0</v>
      </c>
      <c r="P10760" s="183"/>
    </row>
    <row r="10761" spans="1:16" x14ac:dyDescent="0.25">
      <c r="A10761" s="200" t="s">
        <v>0</v>
      </c>
      <c r="B10761" s="183"/>
      <c r="C10761" s="200" t="s">
        <v>1395</v>
      </c>
      <c r="D10761" s="183"/>
      <c r="E10761" s="200" t="s">
        <v>1376</v>
      </c>
      <c r="F10761" s="183"/>
      <c r="G10761" s="183"/>
      <c r="H10761" s="183"/>
      <c r="I10761" s="183"/>
      <c r="J10761" s="183"/>
      <c r="K10761" s="201">
        <v>862.54</v>
      </c>
      <c r="L10761" s="183"/>
      <c r="M10761" s="201">
        <v>0</v>
      </c>
      <c r="N10761" s="183"/>
      <c r="O10761" s="196">
        <v>0</v>
      </c>
      <c r="P10761" s="183"/>
    </row>
    <row r="10762" spans="1:16" x14ac:dyDescent="0.25">
      <c r="A10762" s="197"/>
      <c r="B10762" s="183"/>
      <c r="C10762" s="197" t="s">
        <v>1400</v>
      </c>
      <c r="D10762" s="183"/>
      <c r="E10762" s="197" t="s">
        <v>1401</v>
      </c>
      <c r="F10762" s="183"/>
      <c r="G10762" s="183"/>
      <c r="H10762" s="183"/>
      <c r="I10762" s="183"/>
      <c r="J10762" s="183"/>
      <c r="K10762" s="198">
        <v>862.54</v>
      </c>
      <c r="L10762" s="183"/>
      <c r="M10762" s="198">
        <v>0</v>
      </c>
      <c r="N10762" s="183"/>
      <c r="O10762" s="199">
        <v>0</v>
      </c>
      <c r="P10762" s="183"/>
    </row>
    <row r="10763" spans="1:16" x14ac:dyDescent="0.25">
      <c r="A10763" s="187" t="s">
        <v>0</v>
      </c>
      <c r="B10763" s="183"/>
      <c r="C10763" s="187" t="s">
        <v>229</v>
      </c>
      <c r="D10763" s="183"/>
      <c r="E10763" s="183"/>
      <c r="F10763" s="183"/>
      <c r="G10763" s="183"/>
      <c r="H10763" s="183"/>
      <c r="I10763" s="183"/>
      <c r="J10763" s="183"/>
      <c r="K10763" s="188">
        <v>862.54</v>
      </c>
      <c r="L10763" s="183"/>
      <c r="M10763" s="188">
        <v>0</v>
      </c>
      <c r="N10763" s="183"/>
      <c r="O10763" s="189">
        <v>0</v>
      </c>
      <c r="P10763" s="183"/>
    </row>
    <row r="10764" spans="1:16" x14ac:dyDescent="0.25">
      <c r="A10764" s="187" t="s">
        <v>0</v>
      </c>
      <c r="B10764" s="183"/>
      <c r="C10764" s="187" t="s">
        <v>232</v>
      </c>
      <c r="D10764" s="183"/>
      <c r="E10764" s="183"/>
      <c r="F10764" s="183"/>
      <c r="G10764" s="183"/>
      <c r="H10764" s="183"/>
      <c r="I10764" s="183"/>
      <c r="J10764" s="183"/>
      <c r="K10764" s="188">
        <v>862.54</v>
      </c>
      <c r="L10764" s="183"/>
      <c r="M10764" s="188">
        <v>0</v>
      </c>
      <c r="N10764" s="183"/>
      <c r="O10764" s="189">
        <v>0</v>
      </c>
      <c r="P10764" s="183"/>
    </row>
    <row r="10765" spans="1:16" x14ac:dyDescent="0.25">
      <c r="A10765" s="206" t="s">
        <v>0</v>
      </c>
      <c r="B10765" s="183"/>
      <c r="C10765" s="206" t="s">
        <v>604</v>
      </c>
      <c r="D10765" s="183"/>
      <c r="E10765" s="206" t="s">
        <v>605</v>
      </c>
      <c r="F10765" s="183"/>
      <c r="G10765" s="183"/>
      <c r="H10765" s="183"/>
      <c r="I10765" s="183"/>
      <c r="J10765" s="183"/>
      <c r="K10765" s="207">
        <v>862.54</v>
      </c>
      <c r="L10765" s="183"/>
      <c r="M10765" s="207">
        <v>0</v>
      </c>
      <c r="N10765" s="183"/>
      <c r="O10765" s="205">
        <v>0</v>
      </c>
      <c r="P10765" s="183"/>
    </row>
    <row r="10766" spans="1:16" x14ac:dyDescent="0.25">
      <c r="A10766" s="200" t="s">
        <v>0</v>
      </c>
      <c r="B10766" s="183"/>
      <c r="C10766" s="200" t="s">
        <v>1414</v>
      </c>
      <c r="D10766" s="183"/>
      <c r="E10766" s="200" t="s">
        <v>1415</v>
      </c>
      <c r="F10766" s="183"/>
      <c r="G10766" s="183"/>
      <c r="H10766" s="183"/>
      <c r="I10766" s="183"/>
      <c r="J10766" s="183"/>
      <c r="K10766" s="201">
        <v>7000</v>
      </c>
      <c r="L10766" s="183"/>
      <c r="M10766" s="201">
        <v>0</v>
      </c>
      <c r="N10766" s="183"/>
      <c r="O10766" s="196">
        <v>0</v>
      </c>
      <c r="P10766" s="183"/>
    </row>
    <row r="10767" spans="1:16" x14ac:dyDescent="0.25">
      <c r="A10767" s="197"/>
      <c r="B10767" s="183"/>
      <c r="C10767" s="197" t="s">
        <v>1654</v>
      </c>
      <c r="D10767" s="183"/>
      <c r="E10767" s="197" t="s">
        <v>1655</v>
      </c>
      <c r="F10767" s="183"/>
      <c r="G10767" s="183"/>
      <c r="H10767" s="183"/>
      <c r="I10767" s="183"/>
      <c r="J10767" s="183"/>
      <c r="K10767" s="198">
        <v>7000</v>
      </c>
      <c r="L10767" s="183"/>
      <c r="M10767" s="198">
        <v>0</v>
      </c>
      <c r="N10767" s="183"/>
      <c r="O10767" s="199">
        <v>0</v>
      </c>
      <c r="P10767" s="183"/>
    </row>
    <row r="10768" spans="1:16" x14ac:dyDescent="0.25">
      <c r="A10768" s="187" t="s">
        <v>0</v>
      </c>
      <c r="B10768" s="183"/>
      <c r="C10768" s="187" t="s">
        <v>221</v>
      </c>
      <c r="D10768" s="183"/>
      <c r="E10768" s="183"/>
      <c r="F10768" s="183"/>
      <c r="G10768" s="183"/>
      <c r="H10768" s="183"/>
      <c r="I10768" s="183"/>
      <c r="J10768" s="183"/>
      <c r="K10768" s="188">
        <v>7000</v>
      </c>
      <c r="L10768" s="183"/>
      <c r="M10768" s="188">
        <v>0</v>
      </c>
      <c r="N10768" s="183"/>
      <c r="O10768" s="189">
        <v>0</v>
      </c>
      <c r="P10768" s="183"/>
    </row>
    <row r="10769" spans="1:16" x14ac:dyDescent="0.25">
      <c r="A10769" s="187" t="s">
        <v>0</v>
      </c>
      <c r="B10769" s="183"/>
      <c r="C10769" s="187" t="s">
        <v>228</v>
      </c>
      <c r="D10769" s="183"/>
      <c r="E10769" s="183"/>
      <c r="F10769" s="183"/>
      <c r="G10769" s="183"/>
      <c r="H10769" s="183"/>
      <c r="I10769" s="183"/>
      <c r="J10769" s="183"/>
      <c r="K10769" s="188">
        <v>7000</v>
      </c>
      <c r="L10769" s="183"/>
      <c r="M10769" s="188">
        <v>0</v>
      </c>
      <c r="N10769" s="183"/>
      <c r="O10769" s="189">
        <v>0</v>
      </c>
      <c r="P10769" s="183"/>
    </row>
    <row r="10770" spans="1:16" x14ac:dyDescent="0.25">
      <c r="A10770" s="206" t="s">
        <v>0</v>
      </c>
      <c r="B10770" s="183"/>
      <c r="C10770" s="206" t="s">
        <v>574</v>
      </c>
      <c r="D10770" s="183"/>
      <c r="E10770" s="206" t="s">
        <v>575</v>
      </c>
      <c r="F10770" s="183"/>
      <c r="G10770" s="183"/>
      <c r="H10770" s="183"/>
      <c r="I10770" s="183"/>
      <c r="J10770" s="183"/>
      <c r="K10770" s="207">
        <v>7000</v>
      </c>
      <c r="L10770" s="183"/>
      <c r="M10770" s="207">
        <v>0</v>
      </c>
      <c r="N10770" s="183"/>
      <c r="O10770" s="205">
        <v>0</v>
      </c>
      <c r="P10770" s="183"/>
    </row>
    <row r="10771" spans="1:16" x14ac:dyDescent="0.25">
      <c r="A10771" s="200" t="s">
        <v>0</v>
      </c>
      <c r="B10771" s="183"/>
      <c r="C10771" s="200" t="s">
        <v>1436</v>
      </c>
      <c r="D10771" s="183"/>
      <c r="E10771" s="200" t="s">
        <v>1437</v>
      </c>
      <c r="F10771" s="183"/>
      <c r="G10771" s="183"/>
      <c r="H10771" s="183"/>
      <c r="I10771" s="183"/>
      <c r="J10771" s="183"/>
      <c r="K10771" s="201">
        <v>8101.17</v>
      </c>
      <c r="L10771" s="183"/>
      <c r="M10771" s="201">
        <v>1675</v>
      </c>
      <c r="N10771" s="183"/>
      <c r="O10771" s="196">
        <v>20.68</v>
      </c>
      <c r="P10771" s="183"/>
    </row>
    <row r="10772" spans="1:16" x14ac:dyDescent="0.25">
      <c r="A10772" s="197"/>
      <c r="B10772" s="183"/>
      <c r="C10772" s="197" t="s">
        <v>1452</v>
      </c>
      <c r="D10772" s="183"/>
      <c r="E10772" s="197" t="s">
        <v>1453</v>
      </c>
      <c r="F10772" s="183"/>
      <c r="G10772" s="183"/>
      <c r="H10772" s="183"/>
      <c r="I10772" s="183"/>
      <c r="J10772" s="183"/>
      <c r="K10772" s="198">
        <v>8101.17</v>
      </c>
      <c r="L10772" s="183"/>
      <c r="M10772" s="198">
        <v>1675</v>
      </c>
      <c r="N10772" s="183"/>
      <c r="O10772" s="199">
        <v>20.68</v>
      </c>
      <c r="P10772" s="183"/>
    </row>
    <row r="10773" spans="1:16" x14ac:dyDescent="0.25">
      <c r="A10773" s="187" t="s">
        <v>0</v>
      </c>
      <c r="B10773" s="183"/>
      <c r="C10773" s="187" t="s">
        <v>248</v>
      </c>
      <c r="D10773" s="183"/>
      <c r="E10773" s="183"/>
      <c r="F10773" s="183"/>
      <c r="G10773" s="183"/>
      <c r="H10773" s="183"/>
      <c r="I10773" s="183"/>
      <c r="J10773" s="183"/>
      <c r="K10773" s="188">
        <v>8101.17</v>
      </c>
      <c r="L10773" s="183"/>
      <c r="M10773" s="188">
        <v>1675</v>
      </c>
      <c r="N10773" s="183"/>
      <c r="O10773" s="189">
        <v>20.68</v>
      </c>
      <c r="P10773" s="183"/>
    </row>
    <row r="10774" spans="1:16" x14ac:dyDescent="0.25">
      <c r="A10774" s="187" t="s">
        <v>0</v>
      </c>
      <c r="B10774" s="183"/>
      <c r="C10774" s="187" t="s">
        <v>249</v>
      </c>
      <c r="D10774" s="183"/>
      <c r="E10774" s="183"/>
      <c r="F10774" s="183"/>
      <c r="G10774" s="183"/>
      <c r="H10774" s="183"/>
      <c r="I10774" s="183"/>
      <c r="J10774" s="183"/>
      <c r="K10774" s="188">
        <v>8101.17</v>
      </c>
      <c r="L10774" s="183"/>
      <c r="M10774" s="188">
        <v>1675</v>
      </c>
      <c r="N10774" s="183"/>
      <c r="O10774" s="189">
        <v>20.68</v>
      </c>
      <c r="P10774" s="183"/>
    </row>
    <row r="10775" spans="1:16" x14ac:dyDescent="0.25">
      <c r="A10775" s="206" t="s">
        <v>0</v>
      </c>
      <c r="B10775" s="183"/>
      <c r="C10775" s="206" t="s">
        <v>638</v>
      </c>
      <c r="D10775" s="183"/>
      <c r="E10775" s="206" t="s">
        <v>639</v>
      </c>
      <c r="F10775" s="183"/>
      <c r="G10775" s="183"/>
      <c r="H10775" s="183"/>
      <c r="I10775" s="183"/>
      <c r="J10775" s="183"/>
      <c r="K10775" s="207">
        <v>8101.17</v>
      </c>
      <c r="L10775" s="183"/>
      <c r="M10775" s="207">
        <v>1675</v>
      </c>
      <c r="N10775" s="183"/>
      <c r="O10775" s="205">
        <v>20.68</v>
      </c>
      <c r="P10775" s="183"/>
    </row>
    <row r="10776" spans="1:16" x14ac:dyDescent="0.25">
      <c r="A10776" s="203" t="s">
        <v>0</v>
      </c>
      <c r="B10776" s="183"/>
      <c r="C10776" s="203" t="s">
        <v>1129</v>
      </c>
      <c r="D10776" s="183"/>
      <c r="E10776" s="203" t="s">
        <v>1130</v>
      </c>
      <c r="F10776" s="183"/>
      <c r="G10776" s="183"/>
      <c r="H10776" s="183"/>
      <c r="I10776" s="183"/>
      <c r="J10776" s="183"/>
      <c r="K10776" s="204" t="s">
        <v>0</v>
      </c>
      <c r="L10776" s="183"/>
      <c r="M10776" s="204">
        <v>1675</v>
      </c>
      <c r="N10776" s="183"/>
      <c r="O10776" s="202" t="s">
        <v>0</v>
      </c>
      <c r="P10776" s="183"/>
    </row>
    <row r="10777" spans="1:16" x14ac:dyDescent="0.25">
      <c r="A10777" s="200" t="s">
        <v>0</v>
      </c>
      <c r="B10777" s="183"/>
      <c r="C10777" s="200" t="s">
        <v>1460</v>
      </c>
      <c r="D10777" s="183"/>
      <c r="E10777" s="200" t="s">
        <v>1461</v>
      </c>
      <c r="F10777" s="183"/>
      <c r="G10777" s="183"/>
      <c r="H10777" s="183"/>
      <c r="I10777" s="183"/>
      <c r="J10777" s="183"/>
      <c r="K10777" s="201">
        <v>421</v>
      </c>
      <c r="L10777" s="183"/>
      <c r="M10777" s="201">
        <v>0</v>
      </c>
      <c r="N10777" s="183"/>
      <c r="O10777" s="196">
        <v>0</v>
      </c>
      <c r="P10777" s="183"/>
    </row>
    <row r="10778" spans="1:16" x14ac:dyDescent="0.25">
      <c r="A10778" s="197"/>
      <c r="B10778" s="183"/>
      <c r="C10778" s="197" t="s">
        <v>1462</v>
      </c>
      <c r="D10778" s="183"/>
      <c r="E10778" s="197" t="s">
        <v>1459</v>
      </c>
      <c r="F10778" s="183"/>
      <c r="G10778" s="183"/>
      <c r="H10778" s="183"/>
      <c r="I10778" s="183"/>
      <c r="J10778" s="183"/>
      <c r="K10778" s="198">
        <v>1</v>
      </c>
      <c r="L10778" s="183"/>
      <c r="M10778" s="198">
        <v>0</v>
      </c>
      <c r="N10778" s="183"/>
      <c r="O10778" s="199">
        <v>0</v>
      </c>
      <c r="P10778" s="183"/>
    </row>
    <row r="10779" spans="1:16" x14ac:dyDescent="0.25">
      <c r="A10779" s="187" t="s">
        <v>0</v>
      </c>
      <c r="B10779" s="183"/>
      <c r="C10779" s="187" t="s">
        <v>221</v>
      </c>
      <c r="D10779" s="183"/>
      <c r="E10779" s="183"/>
      <c r="F10779" s="183"/>
      <c r="G10779" s="183"/>
      <c r="H10779" s="183"/>
      <c r="I10779" s="183"/>
      <c r="J10779" s="183"/>
      <c r="K10779" s="188">
        <v>1</v>
      </c>
      <c r="L10779" s="183"/>
      <c r="M10779" s="188">
        <v>0</v>
      </c>
      <c r="N10779" s="183"/>
      <c r="O10779" s="189">
        <v>0</v>
      </c>
      <c r="P10779" s="183"/>
    </row>
    <row r="10780" spans="1:16" x14ac:dyDescent="0.25">
      <c r="A10780" s="187" t="s">
        <v>0</v>
      </c>
      <c r="B10780" s="183"/>
      <c r="C10780" s="187" t="s">
        <v>228</v>
      </c>
      <c r="D10780" s="183"/>
      <c r="E10780" s="183"/>
      <c r="F10780" s="183"/>
      <c r="G10780" s="183"/>
      <c r="H10780" s="183"/>
      <c r="I10780" s="183"/>
      <c r="J10780" s="183"/>
      <c r="K10780" s="188">
        <v>1</v>
      </c>
      <c r="L10780" s="183"/>
      <c r="M10780" s="188">
        <v>0</v>
      </c>
      <c r="N10780" s="183"/>
      <c r="O10780" s="189">
        <v>0</v>
      </c>
      <c r="P10780" s="183"/>
    </row>
    <row r="10781" spans="1:16" x14ac:dyDescent="0.25">
      <c r="A10781" s="206" t="s">
        <v>0</v>
      </c>
      <c r="B10781" s="183"/>
      <c r="C10781" s="206" t="s">
        <v>698</v>
      </c>
      <c r="D10781" s="183"/>
      <c r="E10781" s="206" t="s">
        <v>699</v>
      </c>
      <c r="F10781" s="183"/>
      <c r="G10781" s="183"/>
      <c r="H10781" s="183"/>
      <c r="I10781" s="183"/>
      <c r="J10781" s="183"/>
      <c r="K10781" s="207">
        <v>1</v>
      </c>
      <c r="L10781" s="183"/>
      <c r="M10781" s="207">
        <v>0</v>
      </c>
      <c r="N10781" s="183"/>
      <c r="O10781" s="205">
        <v>0</v>
      </c>
      <c r="P10781" s="183"/>
    </row>
    <row r="10782" spans="1:16" x14ac:dyDescent="0.25">
      <c r="A10782" s="197"/>
      <c r="B10782" s="183"/>
      <c r="C10782" s="197" t="s">
        <v>1658</v>
      </c>
      <c r="D10782" s="183"/>
      <c r="E10782" s="197" t="s">
        <v>1659</v>
      </c>
      <c r="F10782" s="183"/>
      <c r="G10782" s="183"/>
      <c r="H10782" s="183"/>
      <c r="I10782" s="183"/>
      <c r="J10782" s="183"/>
      <c r="K10782" s="198">
        <v>420</v>
      </c>
      <c r="L10782" s="183"/>
      <c r="M10782" s="198">
        <v>0</v>
      </c>
      <c r="N10782" s="183"/>
      <c r="O10782" s="199">
        <v>0</v>
      </c>
      <c r="P10782" s="183"/>
    </row>
    <row r="10783" spans="1:16" x14ac:dyDescent="0.25">
      <c r="A10783" s="187" t="s">
        <v>0</v>
      </c>
      <c r="B10783" s="183"/>
      <c r="C10783" s="187" t="s">
        <v>214</v>
      </c>
      <c r="D10783" s="183"/>
      <c r="E10783" s="183"/>
      <c r="F10783" s="183"/>
      <c r="G10783" s="183"/>
      <c r="H10783" s="183"/>
      <c r="I10783" s="183"/>
      <c r="J10783" s="183"/>
      <c r="K10783" s="188">
        <v>420</v>
      </c>
      <c r="L10783" s="183"/>
      <c r="M10783" s="188">
        <v>0</v>
      </c>
      <c r="N10783" s="183"/>
      <c r="O10783" s="189">
        <v>0</v>
      </c>
      <c r="P10783" s="183"/>
    </row>
    <row r="10784" spans="1:16" x14ac:dyDescent="0.25">
      <c r="A10784" s="187" t="s">
        <v>0</v>
      </c>
      <c r="B10784" s="183"/>
      <c r="C10784" s="187" t="s">
        <v>215</v>
      </c>
      <c r="D10784" s="183"/>
      <c r="E10784" s="183"/>
      <c r="F10784" s="183"/>
      <c r="G10784" s="183"/>
      <c r="H10784" s="183"/>
      <c r="I10784" s="183"/>
      <c r="J10784" s="183"/>
      <c r="K10784" s="188">
        <v>420</v>
      </c>
      <c r="L10784" s="183"/>
      <c r="M10784" s="188">
        <v>0</v>
      </c>
      <c r="N10784" s="183"/>
      <c r="O10784" s="189">
        <v>0</v>
      </c>
      <c r="P10784" s="183"/>
    </row>
    <row r="10785" spans="1:16" x14ac:dyDescent="0.25">
      <c r="A10785" s="206" t="s">
        <v>0</v>
      </c>
      <c r="B10785" s="183"/>
      <c r="C10785" s="206" t="s">
        <v>698</v>
      </c>
      <c r="D10785" s="183"/>
      <c r="E10785" s="206" t="s">
        <v>699</v>
      </c>
      <c r="F10785" s="183"/>
      <c r="G10785" s="183"/>
      <c r="H10785" s="183"/>
      <c r="I10785" s="183"/>
      <c r="J10785" s="183"/>
      <c r="K10785" s="207">
        <v>420</v>
      </c>
      <c r="L10785" s="183"/>
      <c r="M10785" s="207">
        <v>0</v>
      </c>
      <c r="N10785" s="183"/>
      <c r="O10785" s="205">
        <v>0</v>
      </c>
      <c r="P10785" s="183"/>
    </row>
    <row r="10786" spans="1:16" x14ac:dyDescent="0.25">
      <c r="A10786" s="200" t="s">
        <v>0</v>
      </c>
      <c r="B10786" s="183"/>
      <c r="C10786" s="200" t="s">
        <v>1491</v>
      </c>
      <c r="D10786" s="183"/>
      <c r="E10786" s="200" t="s">
        <v>1492</v>
      </c>
      <c r="F10786" s="183"/>
      <c r="G10786" s="183"/>
      <c r="H10786" s="183"/>
      <c r="I10786" s="183"/>
      <c r="J10786" s="183"/>
      <c r="K10786" s="201">
        <v>11866.35</v>
      </c>
      <c r="L10786" s="183"/>
      <c r="M10786" s="201">
        <v>6336.93</v>
      </c>
      <c r="N10786" s="183"/>
      <c r="O10786" s="196">
        <v>53.4</v>
      </c>
      <c r="P10786" s="183"/>
    </row>
    <row r="10787" spans="1:16" x14ac:dyDescent="0.25">
      <c r="A10787" s="197"/>
      <c r="B10787" s="183"/>
      <c r="C10787" s="197" t="s">
        <v>1493</v>
      </c>
      <c r="D10787" s="183"/>
      <c r="E10787" s="197" t="s">
        <v>1494</v>
      </c>
      <c r="F10787" s="183"/>
      <c r="G10787" s="183"/>
      <c r="H10787" s="183"/>
      <c r="I10787" s="183"/>
      <c r="J10787" s="183"/>
      <c r="K10787" s="198">
        <v>11866.35</v>
      </c>
      <c r="L10787" s="183"/>
      <c r="M10787" s="198">
        <v>6336.93</v>
      </c>
      <c r="N10787" s="183"/>
      <c r="O10787" s="199">
        <v>53.4</v>
      </c>
      <c r="P10787" s="183"/>
    </row>
    <row r="10788" spans="1:16" x14ac:dyDescent="0.25">
      <c r="A10788" s="187" t="s">
        <v>0</v>
      </c>
      <c r="B10788" s="183"/>
      <c r="C10788" s="187" t="s">
        <v>214</v>
      </c>
      <c r="D10788" s="183"/>
      <c r="E10788" s="183"/>
      <c r="F10788" s="183"/>
      <c r="G10788" s="183"/>
      <c r="H10788" s="183"/>
      <c r="I10788" s="183"/>
      <c r="J10788" s="183"/>
      <c r="K10788" s="188">
        <v>6036.35</v>
      </c>
      <c r="L10788" s="183"/>
      <c r="M10788" s="188">
        <v>2719.6</v>
      </c>
      <c r="N10788" s="183"/>
      <c r="O10788" s="189">
        <v>45.05</v>
      </c>
      <c r="P10788" s="183"/>
    </row>
    <row r="10789" spans="1:16" x14ac:dyDescent="0.25">
      <c r="A10789" s="187" t="s">
        <v>0</v>
      </c>
      <c r="B10789" s="183"/>
      <c r="C10789" s="187" t="s">
        <v>215</v>
      </c>
      <c r="D10789" s="183"/>
      <c r="E10789" s="183"/>
      <c r="F10789" s="183"/>
      <c r="G10789" s="183"/>
      <c r="H10789" s="183"/>
      <c r="I10789" s="183"/>
      <c r="J10789" s="183"/>
      <c r="K10789" s="188">
        <v>6036.35</v>
      </c>
      <c r="L10789" s="183"/>
      <c r="M10789" s="188">
        <v>2719.6</v>
      </c>
      <c r="N10789" s="183"/>
      <c r="O10789" s="189">
        <v>45.05</v>
      </c>
      <c r="P10789" s="183"/>
    </row>
    <row r="10790" spans="1:16" x14ac:dyDescent="0.25">
      <c r="A10790" s="206" t="s">
        <v>0</v>
      </c>
      <c r="B10790" s="183"/>
      <c r="C10790" s="206" t="s">
        <v>564</v>
      </c>
      <c r="D10790" s="183"/>
      <c r="E10790" s="206" t="s">
        <v>565</v>
      </c>
      <c r="F10790" s="183"/>
      <c r="G10790" s="183"/>
      <c r="H10790" s="183"/>
      <c r="I10790" s="183"/>
      <c r="J10790" s="183"/>
      <c r="K10790" s="207">
        <v>6036.35</v>
      </c>
      <c r="L10790" s="183"/>
      <c r="M10790" s="207">
        <v>2719.6</v>
      </c>
      <c r="N10790" s="183"/>
      <c r="O10790" s="205">
        <v>45.05</v>
      </c>
      <c r="P10790" s="183"/>
    </row>
    <row r="10791" spans="1:16" x14ac:dyDescent="0.25">
      <c r="A10791" s="203" t="s">
        <v>0</v>
      </c>
      <c r="B10791" s="183"/>
      <c r="C10791" s="203" t="s">
        <v>566</v>
      </c>
      <c r="D10791" s="183"/>
      <c r="E10791" s="203" t="s">
        <v>567</v>
      </c>
      <c r="F10791" s="183"/>
      <c r="G10791" s="183"/>
      <c r="H10791" s="183"/>
      <c r="I10791" s="183"/>
      <c r="J10791" s="183"/>
      <c r="K10791" s="204" t="s">
        <v>0</v>
      </c>
      <c r="L10791" s="183"/>
      <c r="M10791" s="204">
        <v>2415.16</v>
      </c>
      <c r="N10791" s="183"/>
      <c r="O10791" s="202" t="s">
        <v>0</v>
      </c>
      <c r="P10791" s="183"/>
    </row>
    <row r="10792" spans="1:16" x14ac:dyDescent="0.25">
      <c r="A10792" s="203" t="s">
        <v>0</v>
      </c>
      <c r="B10792" s="183"/>
      <c r="C10792" s="203" t="s">
        <v>568</v>
      </c>
      <c r="D10792" s="183"/>
      <c r="E10792" s="203" t="s">
        <v>569</v>
      </c>
      <c r="F10792" s="183"/>
      <c r="G10792" s="183"/>
      <c r="H10792" s="183"/>
      <c r="I10792" s="183"/>
      <c r="J10792" s="183"/>
      <c r="K10792" s="204" t="s">
        <v>0</v>
      </c>
      <c r="L10792" s="183"/>
      <c r="M10792" s="204">
        <v>304.44</v>
      </c>
      <c r="N10792" s="183"/>
      <c r="O10792" s="202" t="s">
        <v>0</v>
      </c>
      <c r="P10792" s="183"/>
    </row>
    <row r="10793" spans="1:16" x14ac:dyDescent="0.25">
      <c r="A10793" s="187" t="s">
        <v>0</v>
      </c>
      <c r="B10793" s="183"/>
      <c r="C10793" s="187" t="s">
        <v>229</v>
      </c>
      <c r="D10793" s="183"/>
      <c r="E10793" s="183"/>
      <c r="F10793" s="183"/>
      <c r="G10793" s="183"/>
      <c r="H10793" s="183"/>
      <c r="I10793" s="183"/>
      <c r="J10793" s="183"/>
      <c r="K10793" s="188">
        <v>5830</v>
      </c>
      <c r="L10793" s="183"/>
      <c r="M10793" s="188">
        <v>3617.33</v>
      </c>
      <c r="N10793" s="183"/>
      <c r="O10793" s="189">
        <v>62.05</v>
      </c>
      <c r="P10793" s="183"/>
    </row>
    <row r="10794" spans="1:16" x14ac:dyDescent="0.25">
      <c r="A10794" s="187" t="s">
        <v>0</v>
      </c>
      <c r="B10794" s="183"/>
      <c r="C10794" s="187" t="s">
        <v>230</v>
      </c>
      <c r="D10794" s="183"/>
      <c r="E10794" s="183"/>
      <c r="F10794" s="183"/>
      <c r="G10794" s="183"/>
      <c r="H10794" s="183"/>
      <c r="I10794" s="183"/>
      <c r="J10794" s="183"/>
      <c r="K10794" s="188">
        <v>5830</v>
      </c>
      <c r="L10794" s="183"/>
      <c r="M10794" s="188">
        <v>3617.33</v>
      </c>
      <c r="N10794" s="183"/>
      <c r="O10794" s="189">
        <v>62.05</v>
      </c>
      <c r="P10794" s="183"/>
    </row>
    <row r="10795" spans="1:16" x14ac:dyDescent="0.25">
      <c r="A10795" s="206" t="s">
        <v>0</v>
      </c>
      <c r="B10795" s="183"/>
      <c r="C10795" s="206" t="s">
        <v>564</v>
      </c>
      <c r="D10795" s="183"/>
      <c r="E10795" s="206" t="s">
        <v>565</v>
      </c>
      <c r="F10795" s="183"/>
      <c r="G10795" s="183"/>
      <c r="H10795" s="183"/>
      <c r="I10795" s="183"/>
      <c r="J10795" s="183"/>
      <c r="K10795" s="207">
        <v>5830</v>
      </c>
      <c r="L10795" s="183"/>
      <c r="M10795" s="207">
        <v>3617.33</v>
      </c>
      <c r="N10795" s="183"/>
      <c r="O10795" s="205">
        <v>62.05</v>
      </c>
      <c r="P10795" s="183"/>
    </row>
    <row r="10796" spans="1:16" x14ac:dyDescent="0.25">
      <c r="A10796" s="203" t="s">
        <v>0</v>
      </c>
      <c r="B10796" s="183"/>
      <c r="C10796" s="203" t="s">
        <v>566</v>
      </c>
      <c r="D10796" s="183"/>
      <c r="E10796" s="203" t="s">
        <v>567</v>
      </c>
      <c r="F10796" s="183"/>
      <c r="G10796" s="183"/>
      <c r="H10796" s="183"/>
      <c r="I10796" s="183"/>
      <c r="J10796" s="183"/>
      <c r="K10796" s="204" t="s">
        <v>0</v>
      </c>
      <c r="L10796" s="183"/>
      <c r="M10796" s="204">
        <v>3617.33</v>
      </c>
      <c r="N10796" s="183"/>
      <c r="O10796" s="202" t="s">
        <v>0</v>
      </c>
      <c r="P10796" s="183"/>
    </row>
    <row r="10797" spans="1:16" x14ac:dyDescent="0.25">
      <c r="A10797" s="200" t="s">
        <v>0</v>
      </c>
      <c r="B10797" s="183"/>
      <c r="C10797" s="200" t="s">
        <v>1561</v>
      </c>
      <c r="D10797" s="183"/>
      <c r="E10797" s="200" t="s">
        <v>1562</v>
      </c>
      <c r="F10797" s="183"/>
      <c r="G10797" s="183"/>
      <c r="H10797" s="183"/>
      <c r="I10797" s="183"/>
      <c r="J10797" s="183"/>
      <c r="K10797" s="201">
        <v>3426.6</v>
      </c>
      <c r="L10797" s="183"/>
      <c r="M10797" s="201">
        <v>3705.06</v>
      </c>
      <c r="N10797" s="183"/>
      <c r="O10797" s="196">
        <v>108.13</v>
      </c>
      <c r="P10797" s="183"/>
    </row>
    <row r="10798" spans="1:16" x14ac:dyDescent="0.25">
      <c r="A10798" s="197"/>
      <c r="B10798" s="183"/>
      <c r="C10798" s="197" t="s">
        <v>1585</v>
      </c>
      <c r="D10798" s="183"/>
      <c r="E10798" s="197" t="s">
        <v>1586</v>
      </c>
      <c r="F10798" s="183"/>
      <c r="G10798" s="183"/>
      <c r="H10798" s="183"/>
      <c r="I10798" s="183"/>
      <c r="J10798" s="183"/>
      <c r="K10798" s="198">
        <v>3426.6</v>
      </c>
      <c r="L10798" s="183"/>
      <c r="M10798" s="198">
        <v>3705.06</v>
      </c>
      <c r="N10798" s="183"/>
      <c r="O10798" s="199">
        <v>108.13</v>
      </c>
      <c r="P10798" s="183"/>
    </row>
    <row r="10799" spans="1:16" x14ac:dyDescent="0.25">
      <c r="A10799" s="187" t="s">
        <v>0</v>
      </c>
      <c r="B10799" s="183"/>
      <c r="C10799" s="187" t="s">
        <v>229</v>
      </c>
      <c r="D10799" s="183"/>
      <c r="E10799" s="183"/>
      <c r="F10799" s="183"/>
      <c r="G10799" s="183"/>
      <c r="H10799" s="183"/>
      <c r="I10799" s="183"/>
      <c r="J10799" s="183"/>
      <c r="K10799" s="188">
        <v>3426.6</v>
      </c>
      <c r="L10799" s="183"/>
      <c r="M10799" s="188">
        <v>3705.06</v>
      </c>
      <c r="N10799" s="183"/>
      <c r="O10799" s="189">
        <v>108.13</v>
      </c>
      <c r="P10799" s="183"/>
    </row>
    <row r="10800" spans="1:16" x14ac:dyDescent="0.25">
      <c r="A10800" s="187" t="s">
        <v>0</v>
      </c>
      <c r="B10800" s="183"/>
      <c r="C10800" s="187" t="s">
        <v>230</v>
      </c>
      <c r="D10800" s="183"/>
      <c r="E10800" s="183"/>
      <c r="F10800" s="183"/>
      <c r="G10800" s="183"/>
      <c r="H10800" s="183"/>
      <c r="I10800" s="183"/>
      <c r="J10800" s="183"/>
      <c r="K10800" s="188">
        <v>3426.6</v>
      </c>
      <c r="L10800" s="183"/>
      <c r="M10800" s="188">
        <v>3705.06</v>
      </c>
      <c r="N10800" s="183"/>
      <c r="O10800" s="189">
        <v>108.13</v>
      </c>
      <c r="P10800" s="183"/>
    </row>
    <row r="10801" spans="1:16" x14ac:dyDescent="0.25">
      <c r="A10801" s="206" t="s">
        <v>0</v>
      </c>
      <c r="B10801" s="183"/>
      <c r="C10801" s="206" t="s">
        <v>574</v>
      </c>
      <c r="D10801" s="183"/>
      <c r="E10801" s="206" t="s">
        <v>575</v>
      </c>
      <c r="F10801" s="183"/>
      <c r="G10801" s="183"/>
      <c r="H10801" s="183"/>
      <c r="I10801" s="183"/>
      <c r="J10801" s="183"/>
      <c r="K10801" s="207">
        <v>1743.98</v>
      </c>
      <c r="L10801" s="183"/>
      <c r="M10801" s="207">
        <v>2022.44</v>
      </c>
      <c r="N10801" s="183"/>
      <c r="O10801" s="205">
        <v>115.97</v>
      </c>
      <c r="P10801" s="183"/>
    </row>
    <row r="10802" spans="1:16" x14ac:dyDescent="0.25">
      <c r="A10802" s="203" t="s">
        <v>0</v>
      </c>
      <c r="B10802" s="183"/>
      <c r="C10802" s="203" t="s">
        <v>600</v>
      </c>
      <c r="D10802" s="183"/>
      <c r="E10802" s="203" t="s">
        <v>601</v>
      </c>
      <c r="F10802" s="183"/>
      <c r="G10802" s="183"/>
      <c r="H10802" s="183"/>
      <c r="I10802" s="183"/>
      <c r="J10802" s="183"/>
      <c r="K10802" s="204" t="s">
        <v>0</v>
      </c>
      <c r="L10802" s="183"/>
      <c r="M10802" s="204">
        <v>2022.44</v>
      </c>
      <c r="N10802" s="183"/>
      <c r="O10802" s="202" t="s">
        <v>0</v>
      </c>
      <c r="P10802" s="183"/>
    </row>
    <row r="10803" spans="1:16" x14ac:dyDescent="0.25">
      <c r="A10803" s="206" t="s">
        <v>0</v>
      </c>
      <c r="B10803" s="183"/>
      <c r="C10803" s="206" t="s">
        <v>698</v>
      </c>
      <c r="D10803" s="183"/>
      <c r="E10803" s="206" t="s">
        <v>699</v>
      </c>
      <c r="F10803" s="183"/>
      <c r="G10803" s="183"/>
      <c r="H10803" s="183"/>
      <c r="I10803" s="183"/>
      <c r="J10803" s="183"/>
      <c r="K10803" s="207">
        <v>1682.62</v>
      </c>
      <c r="L10803" s="183"/>
      <c r="M10803" s="207">
        <v>1682.62</v>
      </c>
      <c r="N10803" s="183"/>
      <c r="O10803" s="205">
        <v>100</v>
      </c>
      <c r="P10803" s="183"/>
    </row>
    <row r="10804" spans="1:16" x14ac:dyDescent="0.25">
      <c r="A10804" s="203" t="s">
        <v>0</v>
      </c>
      <c r="B10804" s="183"/>
      <c r="C10804" s="203" t="s">
        <v>907</v>
      </c>
      <c r="D10804" s="183"/>
      <c r="E10804" s="203" t="s">
        <v>908</v>
      </c>
      <c r="F10804" s="183"/>
      <c r="G10804" s="183"/>
      <c r="H10804" s="183"/>
      <c r="I10804" s="183"/>
      <c r="J10804" s="183"/>
      <c r="K10804" s="204" t="s">
        <v>0</v>
      </c>
      <c r="L10804" s="183"/>
      <c r="M10804" s="204">
        <v>1682.62</v>
      </c>
      <c r="N10804" s="183"/>
      <c r="O10804" s="202" t="s">
        <v>0</v>
      </c>
      <c r="P10804" s="183"/>
    </row>
    <row r="10805" spans="1:16" x14ac:dyDescent="0.25">
      <c r="A10805" s="190" t="s">
        <v>0</v>
      </c>
      <c r="B10805" s="183"/>
      <c r="C10805" s="190" t="s">
        <v>1686</v>
      </c>
      <c r="D10805" s="183"/>
      <c r="E10805" s="183"/>
      <c r="F10805" s="183"/>
      <c r="G10805" s="183"/>
      <c r="H10805" s="183"/>
      <c r="I10805" s="183"/>
      <c r="J10805" s="183"/>
      <c r="K10805" s="191">
        <v>2630000</v>
      </c>
      <c r="L10805" s="183"/>
      <c r="M10805" s="191">
        <v>1234624.46</v>
      </c>
      <c r="N10805" s="183"/>
      <c r="O10805" s="192">
        <v>46.94</v>
      </c>
      <c r="P10805" s="183"/>
    </row>
    <row r="10806" spans="1:16" x14ac:dyDescent="0.25">
      <c r="A10806" s="187" t="s">
        <v>0</v>
      </c>
      <c r="B10806" s="183"/>
      <c r="C10806" s="187" t="s">
        <v>214</v>
      </c>
      <c r="D10806" s="183"/>
      <c r="E10806" s="183"/>
      <c r="F10806" s="183"/>
      <c r="G10806" s="183"/>
      <c r="H10806" s="183"/>
      <c r="I10806" s="183"/>
      <c r="J10806" s="183"/>
      <c r="K10806" s="188">
        <v>50681.78</v>
      </c>
      <c r="L10806" s="183"/>
      <c r="M10806" s="188">
        <v>33428.76</v>
      </c>
      <c r="N10806" s="183"/>
      <c r="O10806" s="189">
        <v>65.959999999999994</v>
      </c>
      <c r="P10806" s="183"/>
    </row>
    <row r="10807" spans="1:16" x14ac:dyDescent="0.25">
      <c r="A10807" s="187" t="s">
        <v>0</v>
      </c>
      <c r="B10807" s="183"/>
      <c r="C10807" s="187" t="s">
        <v>215</v>
      </c>
      <c r="D10807" s="183"/>
      <c r="E10807" s="183"/>
      <c r="F10807" s="183"/>
      <c r="G10807" s="183"/>
      <c r="H10807" s="183"/>
      <c r="I10807" s="183"/>
      <c r="J10807" s="183"/>
      <c r="K10807" s="188">
        <v>50681.78</v>
      </c>
      <c r="L10807" s="183"/>
      <c r="M10807" s="188">
        <v>33428.76</v>
      </c>
      <c r="N10807" s="183"/>
      <c r="O10807" s="189">
        <v>65.959999999999994</v>
      </c>
      <c r="P10807" s="183"/>
    </row>
    <row r="10808" spans="1:16" x14ac:dyDescent="0.25">
      <c r="A10808" s="187" t="s">
        <v>0</v>
      </c>
      <c r="B10808" s="183"/>
      <c r="C10808" s="187" t="s">
        <v>218</v>
      </c>
      <c r="D10808" s="183"/>
      <c r="E10808" s="183"/>
      <c r="F10808" s="183"/>
      <c r="G10808" s="183"/>
      <c r="H10808" s="183"/>
      <c r="I10808" s="183"/>
      <c r="J10808" s="183"/>
      <c r="K10808" s="188">
        <v>123886.85</v>
      </c>
      <c r="L10808" s="183"/>
      <c r="M10808" s="188">
        <v>48406.879999999997</v>
      </c>
      <c r="N10808" s="183"/>
      <c r="O10808" s="189">
        <v>39.07</v>
      </c>
      <c r="P10808" s="183"/>
    </row>
    <row r="10809" spans="1:16" x14ac:dyDescent="0.25">
      <c r="A10809" s="187" t="s">
        <v>0</v>
      </c>
      <c r="B10809" s="183"/>
      <c r="C10809" s="187" t="s">
        <v>220</v>
      </c>
      <c r="D10809" s="183"/>
      <c r="E10809" s="183"/>
      <c r="F10809" s="183"/>
      <c r="G10809" s="183"/>
      <c r="H10809" s="183"/>
      <c r="I10809" s="183"/>
      <c r="J10809" s="183"/>
      <c r="K10809" s="188">
        <v>123886.85</v>
      </c>
      <c r="L10809" s="183"/>
      <c r="M10809" s="188">
        <v>48406.879999999997</v>
      </c>
      <c r="N10809" s="183"/>
      <c r="O10809" s="189">
        <v>39.07</v>
      </c>
      <c r="P10809" s="183"/>
    </row>
    <row r="10810" spans="1:16" x14ac:dyDescent="0.25">
      <c r="A10810" s="187" t="s">
        <v>0</v>
      </c>
      <c r="B10810" s="183"/>
      <c r="C10810" s="187" t="s">
        <v>221</v>
      </c>
      <c r="D10810" s="183"/>
      <c r="E10810" s="183"/>
      <c r="F10810" s="183"/>
      <c r="G10810" s="183"/>
      <c r="H10810" s="183"/>
      <c r="I10810" s="183"/>
      <c r="J10810" s="183"/>
      <c r="K10810" s="188">
        <v>274106.37</v>
      </c>
      <c r="L10810" s="183"/>
      <c r="M10810" s="188">
        <v>108630.18</v>
      </c>
      <c r="N10810" s="183"/>
      <c r="O10810" s="189">
        <v>39.630000000000003</v>
      </c>
      <c r="P10810" s="183"/>
    </row>
    <row r="10811" spans="1:16" x14ac:dyDescent="0.25">
      <c r="A10811" s="187" t="s">
        <v>0</v>
      </c>
      <c r="B10811" s="183"/>
      <c r="C10811" s="187" t="s">
        <v>227</v>
      </c>
      <c r="D10811" s="183"/>
      <c r="E10811" s="183"/>
      <c r="F10811" s="183"/>
      <c r="G10811" s="183"/>
      <c r="H10811" s="183"/>
      <c r="I10811" s="183"/>
      <c r="J10811" s="183"/>
      <c r="K10811" s="188">
        <v>26000</v>
      </c>
      <c r="L10811" s="183"/>
      <c r="M10811" s="188">
        <v>9747.48</v>
      </c>
      <c r="N10811" s="183"/>
      <c r="O10811" s="189">
        <v>37.49</v>
      </c>
      <c r="P10811" s="183"/>
    </row>
    <row r="10812" spans="1:16" x14ac:dyDescent="0.25">
      <c r="A10812" s="187" t="s">
        <v>0</v>
      </c>
      <c r="B10812" s="183"/>
      <c r="C10812" s="187" t="s">
        <v>228</v>
      </c>
      <c r="D10812" s="183"/>
      <c r="E10812" s="183"/>
      <c r="F10812" s="183"/>
      <c r="G10812" s="183"/>
      <c r="H10812" s="183"/>
      <c r="I10812" s="183"/>
      <c r="J10812" s="183"/>
      <c r="K10812" s="188">
        <v>248106.37</v>
      </c>
      <c r="L10812" s="183"/>
      <c r="M10812" s="188">
        <v>98882.7</v>
      </c>
      <c r="N10812" s="183"/>
      <c r="O10812" s="189">
        <v>39.85</v>
      </c>
      <c r="P10812" s="183"/>
    </row>
    <row r="10813" spans="1:16" x14ac:dyDescent="0.25">
      <c r="A10813" s="187" t="s">
        <v>0</v>
      </c>
      <c r="B10813" s="183"/>
      <c r="C10813" s="187" t="s">
        <v>229</v>
      </c>
      <c r="D10813" s="183"/>
      <c r="E10813" s="183"/>
      <c r="F10813" s="183"/>
      <c r="G10813" s="183"/>
      <c r="H10813" s="183"/>
      <c r="I10813" s="183"/>
      <c r="J10813" s="183"/>
      <c r="K10813" s="188">
        <v>2139315</v>
      </c>
      <c r="L10813" s="183"/>
      <c r="M10813" s="188">
        <v>1044158.64</v>
      </c>
      <c r="N10813" s="183"/>
      <c r="O10813" s="189">
        <v>48.81</v>
      </c>
      <c r="P10813" s="183"/>
    </row>
    <row r="10814" spans="1:16" x14ac:dyDescent="0.25">
      <c r="A10814" s="187" t="s">
        <v>0</v>
      </c>
      <c r="B10814" s="183"/>
      <c r="C10814" s="187" t="s">
        <v>230</v>
      </c>
      <c r="D10814" s="183"/>
      <c r="E10814" s="183"/>
      <c r="F10814" s="183"/>
      <c r="G10814" s="183"/>
      <c r="H10814" s="183"/>
      <c r="I10814" s="183"/>
      <c r="J10814" s="183"/>
      <c r="K10814" s="188">
        <v>36238.550000000003</v>
      </c>
      <c r="L10814" s="183"/>
      <c r="M10814" s="188">
        <v>1238.55</v>
      </c>
      <c r="N10814" s="183"/>
      <c r="O10814" s="189">
        <v>3.42</v>
      </c>
      <c r="P10814" s="183"/>
    </row>
    <row r="10815" spans="1:16" x14ac:dyDescent="0.25">
      <c r="A10815" s="187" t="s">
        <v>0</v>
      </c>
      <c r="B10815" s="183"/>
      <c r="C10815" s="187" t="s">
        <v>232</v>
      </c>
      <c r="D10815" s="183"/>
      <c r="E10815" s="183"/>
      <c r="F10815" s="183"/>
      <c r="G10815" s="183"/>
      <c r="H10815" s="183"/>
      <c r="I10815" s="183"/>
      <c r="J10815" s="183"/>
      <c r="K10815" s="188">
        <v>2098761.4500000002</v>
      </c>
      <c r="L10815" s="183"/>
      <c r="M10815" s="188">
        <v>1038695.09</v>
      </c>
      <c r="N10815" s="183"/>
      <c r="O10815" s="189">
        <v>49.49</v>
      </c>
      <c r="P10815" s="183"/>
    </row>
    <row r="10816" spans="1:16" x14ac:dyDescent="0.25">
      <c r="A10816" s="187" t="s">
        <v>0</v>
      </c>
      <c r="B10816" s="183"/>
      <c r="C10816" s="187" t="s">
        <v>234</v>
      </c>
      <c r="D10816" s="183"/>
      <c r="E10816" s="183"/>
      <c r="F10816" s="183"/>
      <c r="G10816" s="183"/>
      <c r="H10816" s="183"/>
      <c r="I10816" s="183"/>
      <c r="J10816" s="183"/>
      <c r="K10816" s="188">
        <v>2835</v>
      </c>
      <c r="L10816" s="183"/>
      <c r="M10816" s="188">
        <v>2835</v>
      </c>
      <c r="N10816" s="183"/>
      <c r="O10816" s="189">
        <v>100</v>
      </c>
      <c r="P10816" s="183"/>
    </row>
    <row r="10817" spans="1:16" x14ac:dyDescent="0.25">
      <c r="A10817" s="187" t="s">
        <v>0</v>
      </c>
      <c r="B10817" s="183"/>
      <c r="C10817" s="187" t="s">
        <v>237</v>
      </c>
      <c r="D10817" s="183"/>
      <c r="E10817" s="183"/>
      <c r="F10817" s="183"/>
      <c r="G10817" s="183"/>
      <c r="H10817" s="183"/>
      <c r="I10817" s="183"/>
      <c r="J10817" s="183"/>
      <c r="K10817" s="188">
        <v>1480</v>
      </c>
      <c r="L10817" s="183"/>
      <c r="M10817" s="188">
        <v>1390</v>
      </c>
      <c r="N10817" s="183"/>
      <c r="O10817" s="189">
        <v>93.92</v>
      </c>
      <c r="P10817" s="183"/>
    </row>
    <row r="10818" spans="1:16" x14ac:dyDescent="0.25">
      <c r="A10818" s="187" t="s">
        <v>0</v>
      </c>
      <c r="B10818" s="183"/>
      <c r="C10818" s="187" t="s">
        <v>238</v>
      </c>
      <c r="D10818" s="183"/>
      <c r="E10818" s="183"/>
      <c r="F10818" s="183"/>
      <c r="G10818" s="183"/>
      <c r="H10818" s="183"/>
      <c r="I10818" s="183"/>
      <c r="J10818" s="183"/>
      <c r="K10818" s="188">
        <v>2010</v>
      </c>
      <c r="L10818" s="183"/>
      <c r="M10818" s="188">
        <v>0</v>
      </c>
      <c r="N10818" s="183"/>
      <c r="O10818" s="189">
        <v>0</v>
      </c>
      <c r="P10818" s="183"/>
    </row>
    <row r="10819" spans="1:16" x14ac:dyDescent="0.25">
      <c r="A10819" s="187" t="s">
        <v>0</v>
      </c>
      <c r="B10819" s="183"/>
      <c r="C10819" s="187" t="s">
        <v>240</v>
      </c>
      <c r="D10819" s="183"/>
      <c r="E10819" s="183"/>
      <c r="F10819" s="183"/>
      <c r="G10819" s="183"/>
      <c r="H10819" s="183"/>
      <c r="I10819" s="183"/>
      <c r="J10819" s="183"/>
      <c r="K10819" s="188">
        <v>2010</v>
      </c>
      <c r="L10819" s="183"/>
      <c r="M10819" s="188">
        <v>0</v>
      </c>
      <c r="N10819" s="183"/>
      <c r="O10819" s="189">
        <v>0</v>
      </c>
      <c r="P10819" s="183"/>
    </row>
    <row r="10820" spans="1:16" x14ac:dyDescent="0.25">
      <c r="A10820" s="187" t="s">
        <v>0</v>
      </c>
      <c r="B10820" s="183"/>
      <c r="C10820" s="187" t="s">
        <v>248</v>
      </c>
      <c r="D10820" s="183"/>
      <c r="E10820" s="183"/>
      <c r="F10820" s="183"/>
      <c r="G10820" s="183"/>
      <c r="H10820" s="183"/>
      <c r="I10820" s="183"/>
      <c r="J10820" s="183"/>
      <c r="K10820" s="188">
        <v>40000</v>
      </c>
      <c r="L10820" s="183"/>
      <c r="M10820" s="188">
        <v>0</v>
      </c>
      <c r="N10820" s="183"/>
      <c r="O10820" s="189">
        <v>0</v>
      </c>
      <c r="P10820" s="183"/>
    </row>
    <row r="10821" spans="1:16" x14ac:dyDescent="0.25">
      <c r="A10821" s="187" t="s">
        <v>0</v>
      </c>
      <c r="B10821" s="183"/>
      <c r="C10821" s="187" t="s">
        <v>249</v>
      </c>
      <c r="D10821" s="183"/>
      <c r="E10821" s="183"/>
      <c r="F10821" s="183"/>
      <c r="G10821" s="183"/>
      <c r="H10821" s="183"/>
      <c r="I10821" s="183"/>
      <c r="J10821" s="183"/>
      <c r="K10821" s="188">
        <v>40000</v>
      </c>
      <c r="L10821" s="183"/>
      <c r="M10821" s="188">
        <v>0</v>
      </c>
      <c r="N10821" s="183"/>
      <c r="O10821" s="189">
        <v>0</v>
      </c>
      <c r="P10821" s="183"/>
    </row>
    <row r="10822" spans="1:16" x14ac:dyDescent="0.25">
      <c r="A10822" s="200" t="s">
        <v>0</v>
      </c>
      <c r="B10822" s="183"/>
      <c r="C10822" s="200" t="s">
        <v>1371</v>
      </c>
      <c r="D10822" s="183"/>
      <c r="E10822" s="200" t="s">
        <v>1372</v>
      </c>
      <c r="F10822" s="183"/>
      <c r="G10822" s="183"/>
      <c r="H10822" s="183"/>
      <c r="I10822" s="183"/>
      <c r="J10822" s="183"/>
      <c r="K10822" s="201">
        <v>2341107.31</v>
      </c>
      <c r="L10822" s="183"/>
      <c r="M10822" s="201">
        <v>1141260.52</v>
      </c>
      <c r="N10822" s="183"/>
      <c r="O10822" s="196">
        <v>48.75</v>
      </c>
      <c r="P10822" s="183"/>
    </row>
    <row r="10823" spans="1:16" x14ac:dyDescent="0.25">
      <c r="A10823" s="197"/>
      <c r="B10823" s="183"/>
      <c r="C10823" s="197" t="s">
        <v>1373</v>
      </c>
      <c r="D10823" s="183"/>
      <c r="E10823" s="197" t="s">
        <v>1374</v>
      </c>
      <c r="F10823" s="183"/>
      <c r="G10823" s="183"/>
      <c r="H10823" s="183"/>
      <c r="I10823" s="183"/>
      <c r="J10823" s="183"/>
      <c r="K10823" s="198">
        <v>69243.600000000006</v>
      </c>
      <c r="L10823" s="183"/>
      <c r="M10823" s="198">
        <v>24682.38</v>
      </c>
      <c r="N10823" s="183"/>
      <c r="O10823" s="199">
        <v>35.65</v>
      </c>
      <c r="P10823" s="183"/>
    </row>
    <row r="10824" spans="1:16" x14ac:dyDescent="0.25">
      <c r="A10824" s="187" t="s">
        <v>0</v>
      </c>
      <c r="B10824" s="183"/>
      <c r="C10824" s="187" t="s">
        <v>221</v>
      </c>
      <c r="D10824" s="183"/>
      <c r="E10824" s="183"/>
      <c r="F10824" s="183"/>
      <c r="G10824" s="183"/>
      <c r="H10824" s="183"/>
      <c r="I10824" s="183"/>
      <c r="J10824" s="183"/>
      <c r="K10824" s="188">
        <v>69243.600000000006</v>
      </c>
      <c r="L10824" s="183"/>
      <c r="M10824" s="188">
        <v>24682.38</v>
      </c>
      <c r="N10824" s="183"/>
      <c r="O10824" s="189">
        <v>35.65</v>
      </c>
      <c r="P10824" s="183"/>
    </row>
    <row r="10825" spans="1:16" x14ac:dyDescent="0.25">
      <c r="A10825" s="187" t="s">
        <v>0</v>
      </c>
      <c r="B10825" s="183"/>
      <c r="C10825" s="187" t="s">
        <v>228</v>
      </c>
      <c r="D10825" s="183"/>
      <c r="E10825" s="183"/>
      <c r="F10825" s="183"/>
      <c r="G10825" s="183"/>
      <c r="H10825" s="183"/>
      <c r="I10825" s="183"/>
      <c r="J10825" s="183"/>
      <c r="K10825" s="188">
        <v>69243.600000000006</v>
      </c>
      <c r="L10825" s="183"/>
      <c r="M10825" s="188">
        <v>24682.38</v>
      </c>
      <c r="N10825" s="183"/>
      <c r="O10825" s="189">
        <v>35.65</v>
      </c>
      <c r="P10825" s="183"/>
    </row>
    <row r="10826" spans="1:16" x14ac:dyDescent="0.25">
      <c r="A10826" s="206" t="s">
        <v>0</v>
      </c>
      <c r="B10826" s="183"/>
      <c r="C10826" s="206" t="s">
        <v>574</v>
      </c>
      <c r="D10826" s="183"/>
      <c r="E10826" s="206" t="s">
        <v>575</v>
      </c>
      <c r="F10826" s="183"/>
      <c r="G10826" s="183"/>
      <c r="H10826" s="183"/>
      <c r="I10826" s="183"/>
      <c r="J10826" s="183"/>
      <c r="K10826" s="207">
        <v>67743.600000000006</v>
      </c>
      <c r="L10826" s="183"/>
      <c r="M10826" s="207">
        <v>24211.18</v>
      </c>
      <c r="N10826" s="183"/>
      <c r="O10826" s="205">
        <v>35.74</v>
      </c>
      <c r="P10826" s="183"/>
    </row>
    <row r="10827" spans="1:16" x14ac:dyDescent="0.25">
      <c r="A10827" s="203" t="s">
        <v>0</v>
      </c>
      <c r="B10827" s="183"/>
      <c r="C10827" s="203" t="s">
        <v>580</v>
      </c>
      <c r="D10827" s="183"/>
      <c r="E10827" s="203" t="s">
        <v>581</v>
      </c>
      <c r="F10827" s="183"/>
      <c r="G10827" s="183"/>
      <c r="H10827" s="183"/>
      <c r="I10827" s="183"/>
      <c r="J10827" s="183"/>
      <c r="K10827" s="204" t="s">
        <v>0</v>
      </c>
      <c r="L10827" s="183"/>
      <c r="M10827" s="204">
        <v>727.46</v>
      </c>
      <c r="N10827" s="183"/>
      <c r="O10827" s="202" t="s">
        <v>0</v>
      </c>
      <c r="P10827" s="183"/>
    </row>
    <row r="10828" spans="1:16" x14ac:dyDescent="0.25">
      <c r="A10828" s="203" t="s">
        <v>0</v>
      </c>
      <c r="B10828" s="183"/>
      <c r="C10828" s="203" t="s">
        <v>742</v>
      </c>
      <c r="D10828" s="183"/>
      <c r="E10828" s="203" t="s">
        <v>743</v>
      </c>
      <c r="F10828" s="183"/>
      <c r="G10828" s="183"/>
      <c r="H10828" s="183"/>
      <c r="I10828" s="183"/>
      <c r="J10828" s="183"/>
      <c r="K10828" s="204" t="s">
        <v>0</v>
      </c>
      <c r="L10828" s="183"/>
      <c r="M10828" s="204">
        <v>941.25</v>
      </c>
      <c r="N10828" s="183"/>
      <c r="O10828" s="202" t="s">
        <v>0</v>
      </c>
      <c r="P10828" s="183"/>
    </row>
    <row r="10829" spans="1:16" x14ac:dyDescent="0.25">
      <c r="A10829" s="203" t="s">
        <v>0</v>
      </c>
      <c r="B10829" s="183"/>
      <c r="C10829" s="203" t="s">
        <v>744</v>
      </c>
      <c r="D10829" s="183"/>
      <c r="E10829" s="203" t="s">
        <v>745</v>
      </c>
      <c r="F10829" s="183"/>
      <c r="G10829" s="183"/>
      <c r="H10829" s="183"/>
      <c r="I10829" s="183"/>
      <c r="J10829" s="183"/>
      <c r="K10829" s="204" t="s">
        <v>0</v>
      </c>
      <c r="L10829" s="183"/>
      <c r="M10829" s="204">
        <v>8205.7000000000007</v>
      </c>
      <c r="N10829" s="183"/>
      <c r="O10829" s="202" t="s">
        <v>0</v>
      </c>
      <c r="P10829" s="183"/>
    </row>
    <row r="10830" spans="1:16" x14ac:dyDescent="0.25">
      <c r="A10830" s="203" t="s">
        <v>0</v>
      </c>
      <c r="B10830" s="183"/>
      <c r="C10830" s="203" t="s">
        <v>748</v>
      </c>
      <c r="D10830" s="183"/>
      <c r="E10830" s="203" t="s">
        <v>749</v>
      </c>
      <c r="F10830" s="183"/>
      <c r="G10830" s="183"/>
      <c r="H10830" s="183"/>
      <c r="I10830" s="183"/>
      <c r="J10830" s="183"/>
      <c r="K10830" s="204" t="s">
        <v>0</v>
      </c>
      <c r="L10830" s="183"/>
      <c r="M10830" s="204">
        <v>1721.88</v>
      </c>
      <c r="N10830" s="183"/>
      <c r="O10830" s="202" t="s">
        <v>0</v>
      </c>
      <c r="P10830" s="183"/>
    </row>
    <row r="10831" spans="1:16" x14ac:dyDescent="0.25">
      <c r="A10831" s="203" t="s">
        <v>0</v>
      </c>
      <c r="B10831" s="183"/>
      <c r="C10831" s="203" t="s">
        <v>752</v>
      </c>
      <c r="D10831" s="183"/>
      <c r="E10831" s="203" t="s">
        <v>753</v>
      </c>
      <c r="F10831" s="183"/>
      <c r="G10831" s="183"/>
      <c r="H10831" s="183"/>
      <c r="I10831" s="183"/>
      <c r="J10831" s="183"/>
      <c r="K10831" s="204" t="s">
        <v>0</v>
      </c>
      <c r="L10831" s="183"/>
      <c r="M10831" s="204">
        <v>92.4</v>
      </c>
      <c r="N10831" s="183"/>
      <c r="O10831" s="202" t="s">
        <v>0</v>
      </c>
      <c r="P10831" s="183"/>
    </row>
    <row r="10832" spans="1:16" x14ac:dyDescent="0.25">
      <c r="A10832" s="203" t="s">
        <v>0</v>
      </c>
      <c r="B10832" s="183"/>
      <c r="C10832" s="203" t="s">
        <v>754</v>
      </c>
      <c r="D10832" s="183"/>
      <c r="E10832" s="203" t="s">
        <v>755</v>
      </c>
      <c r="F10832" s="183"/>
      <c r="G10832" s="183"/>
      <c r="H10832" s="183"/>
      <c r="I10832" s="183"/>
      <c r="J10832" s="183"/>
      <c r="K10832" s="204" t="s">
        <v>0</v>
      </c>
      <c r="L10832" s="183"/>
      <c r="M10832" s="204">
        <v>1407.61</v>
      </c>
      <c r="N10832" s="183"/>
      <c r="O10832" s="202" t="s">
        <v>0</v>
      </c>
      <c r="P10832" s="183"/>
    </row>
    <row r="10833" spans="1:16" x14ac:dyDescent="0.25">
      <c r="A10833" s="203" t="s">
        <v>0</v>
      </c>
      <c r="B10833" s="183"/>
      <c r="C10833" s="203" t="s">
        <v>582</v>
      </c>
      <c r="D10833" s="183"/>
      <c r="E10833" s="203" t="s">
        <v>583</v>
      </c>
      <c r="F10833" s="183"/>
      <c r="G10833" s="183"/>
      <c r="H10833" s="183"/>
      <c r="I10833" s="183"/>
      <c r="J10833" s="183"/>
      <c r="K10833" s="204" t="s">
        <v>0</v>
      </c>
      <c r="L10833" s="183"/>
      <c r="M10833" s="204">
        <v>160</v>
      </c>
      <c r="N10833" s="183"/>
      <c r="O10833" s="202" t="s">
        <v>0</v>
      </c>
      <c r="P10833" s="183"/>
    </row>
    <row r="10834" spans="1:16" x14ac:dyDescent="0.25">
      <c r="A10834" s="203" t="s">
        <v>0</v>
      </c>
      <c r="B10834" s="183"/>
      <c r="C10834" s="203" t="s">
        <v>594</v>
      </c>
      <c r="D10834" s="183"/>
      <c r="E10834" s="203" t="s">
        <v>595</v>
      </c>
      <c r="F10834" s="183"/>
      <c r="G10834" s="183"/>
      <c r="H10834" s="183"/>
      <c r="I10834" s="183"/>
      <c r="J10834" s="183"/>
      <c r="K10834" s="204" t="s">
        <v>0</v>
      </c>
      <c r="L10834" s="183"/>
      <c r="M10834" s="204">
        <v>53.1</v>
      </c>
      <c r="N10834" s="183"/>
      <c r="O10834" s="202" t="s">
        <v>0</v>
      </c>
      <c r="P10834" s="183"/>
    </row>
    <row r="10835" spans="1:16" x14ac:dyDescent="0.25">
      <c r="A10835" s="203" t="s">
        <v>0</v>
      </c>
      <c r="B10835" s="183"/>
      <c r="C10835" s="203" t="s">
        <v>706</v>
      </c>
      <c r="D10835" s="183"/>
      <c r="E10835" s="203" t="s">
        <v>707</v>
      </c>
      <c r="F10835" s="183"/>
      <c r="G10835" s="183"/>
      <c r="H10835" s="183"/>
      <c r="I10835" s="183"/>
      <c r="J10835" s="183"/>
      <c r="K10835" s="204" t="s">
        <v>0</v>
      </c>
      <c r="L10835" s="183"/>
      <c r="M10835" s="204">
        <v>5335.11</v>
      </c>
      <c r="N10835" s="183"/>
      <c r="O10835" s="202" t="s">
        <v>0</v>
      </c>
      <c r="P10835" s="183"/>
    </row>
    <row r="10836" spans="1:16" x14ac:dyDescent="0.25">
      <c r="A10836" s="203" t="s">
        <v>0</v>
      </c>
      <c r="B10836" s="183"/>
      <c r="C10836" s="203" t="s">
        <v>596</v>
      </c>
      <c r="D10836" s="183"/>
      <c r="E10836" s="203" t="s">
        <v>597</v>
      </c>
      <c r="F10836" s="183"/>
      <c r="G10836" s="183"/>
      <c r="H10836" s="183"/>
      <c r="I10836" s="183"/>
      <c r="J10836" s="183"/>
      <c r="K10836" s="204" t="s">
        <v>0</v>
      </c>
      <c r="L10836" s="183"/>
      <c r="M10836" s="204">
        <v>1843.76</v>
      </c>
      <c r="N10836" s="183"/>
      <c r="O10836" s="202" t="s">
        <v>0</v>
      </c>
      <c r="P10836" s="183"/>
    </row>
    <row r="10837" spans="1:16" x14ac:dyDescent="0.25">
      <c r="A10837" s="203" t="s">
        <v>0</v>
      </c>
      <c r="B10837" s="183"/>
      <c r="C10837" s="203" t="s">
        <v>626</v>
      </c>
      <c r="D10837" s="183"/>
      <c r="E10837" s="203" t="s">
        <v>627</v>
      </c>
      <c r="F10837" s="183"/>
      <c r="G10837" s="183"/>
      <c r="H10837" s="183"/>
      <c r="I10837" s="183"/>
      <c r="J10837" s="183"/>
      <c r="K10837" s="204" t="s">
        <v>0</v>
      </c>
      <c r="L10837" s="183"/>
      <c r="M10837" s="204">
        <v>311.35000000000002</v>
      </c>
      <c r="N10837" s="183"/>
      <c r="O10837" s="202" t="s">
        <v>0</v>
      </c>
      <c r="P10837" s="183"/>
    </row>
    <row r="10838" spans="1:16" x14ac:dyDescent="0.25">
      <c r="A10838" s="203" t="s">
        <v>0</v>
      </c>
      <c r="B10838" s="183"/>
      <c r="C10838" s="203" t="s">
        <v>646</v>
      </c>
      <c r="D10838" s="183"/>
      <c r="E10838" s="203" t="s">
        <v>647</v>
      </c>
      <c r="F10838" s="183"/>
      <c r="G10838" s="183"/>
      <c r="H10838" s="183"/>
      <c r="I10838" s="183"/>
      <c r="J10838" s="183"/>
      <c r="K10838" s="204" t="s">
        <v>0</v>
      </c>
      <c r="L10838" s="183"/>
      <c r="M10838" s="204">
        <v>2243.7800000000002</v>
      </c>
      <c r="N10838" s="183"/>
      <c r="O10838" s="202" t="s">
        <v>0</v>
      </c>
      <c r="P10838" s="183"/>
    </row>
    <row r="10839" spans="1:16" x14ac:dyDescent="0.25">
      <c r="A10839" s="203" t="s">
        <v>0</v>
      </c>
      <c r="B10839" s="183"/>
      <c r="C10839" s="203" t="s">
        <v>648</v>
      </c>
      <c r="D10839" s="183"/>
      <c r="E10839" s="203" t="s">
        <v>649</v>
      </c>
      <c r="F10839" s="183"/>
      <c r="G10839" s="183"/>
      <c r="H10839" s="183"/>
      <c r="I10839" s="183"/>
      <c r="J10839" s="183"/>
      <c r="K10839" s="204" t="s">
        <v>0</v>
      </c>
      <c r="L10839" s="183"/>
      <c r="M10839" s="204">
        <v>948.37</v>
      </c>
      <c r="N10839" s="183"/>
      <c r="O10839" s="202" t="s">
        <v>0</v>
      </c>
      <c r="P10839" s="183"/>
    </row>
    <row r="10840" spans="1:16" x14ac:dyDescent="0.25">
      <c r="A10840" s="203" t="s">
        <v>0</v>
      </c>
      <c r="B10840" s="183"/>
      <c r="C10840" s="203" t="s">
        <v>785</v>
      </c>
      <c r="D10840" s="183"/>
      <c r="E10840" s="203" t="s">
        <v>786</v>
      </c>
      <c r="F10840" s="183"/>
      <c r="G10840" s="183"/>
      <c r="H10840" s="183"/>
      <c r="I10840" s="183"/>
      <c r="J10840" s="183"/>
      <c r="K10840" s="204" t="s">
        <v>0</v>
      </c>
      <c r="L10840" s="183"/>
      <c r="M10840" s="204">
        <v>80</v>
      </c>
      <c r="N10840" s="183"/>
      <c r="O10840" s="202" t="s">
        <v>0</v>
      </c>
      <c r="P10840" s="183"/>
    </row>
    <row r="10841" spans="1:16" x14ac:dyDescent="0.25">
      <c r="A10841" s="203" t="s">
        <v>0</v>
      </c>
      <c r="B10841" s="183"/>
      <c r="C10841" s="203" t="s">
        <v>600</v>
      </c>
      <c r="D10841" s="183"/>
      <c r="E10841" s="203" t="s">
        <v>601</v>
      </c>
      <c r="F10841" s="183"/>
      <c r="G10841" s="183"/>
      <c r="H10841" s="183"/>
      <c r="I10841" s="183"/>
      <c r="J10841" s="183"/>
      <c r="K10841" s="204" t="s">
        <v>0</v>
      </c>
      <c r="L10841" s="183"/>
      <c r="M10841" s="204">
        <v>139.41</v>
      </c>
      <c r="N10841" s="183"/>
      <c r="O10841" s="202" t="s">
        <v>0</v>
      </c>
      <c r="P10841" s="183"/>
    </row>
    <row r="10842" spans="1:16" x14ac:dyDescent="0.25">
      <c r="A10842" s="206" t="s">
        <v>0</v>
      </c>
      <c r="B10842" s="183"/>
      <c r="C10842" s="206" t="s">
        <v>652</v>
      </c>
      <c r="D10842" s="183"/>
      <c r="E10842" s="206" t="s">
        <v>653</v>
      </c>
      <c r="F10842" s="183"/>
      <c r="G10842" s="183"/>
      <c r="H10842" s="183"/>
      <c r="I10842" s="183"/>
      <c r="J10842" s="183"/>
      <c r="K10842" s="207">
        <v>1500</v>
      </c>
      <c r="L10842" s="183"/>
      <c r="M10842" s="207">
        <v>471.2</v>
      </c>
      <c r="N10842" s="183"/>
      <c r="O10842" s="205">
        <v>31.41</v>
      </c>
      <c r="P10842" s="183"/>
    </row>
    <row r="10843" spans="1:16" x14ac:dyDescent="0.25">
      <c r="A10843" s="203" t="s">
        <v>0</v>
      </c>
      <c r="B10843" s="183"/>
      <c r="C10843" s="203" t="s">
        <v>654</v>
      </c>
      <c r="D10843" s="183"/>
      <c r="E10843" s="203" t="s">
        <v>655</v>
      </c>
      <c r="F10843" s="183"/>
      <c r="G10843" s="183"/>
      <c r="H10843" s="183"/>
      <c r="I10843" s="183"/>
      <c r="J10843" s="183"/>
      <c r="K10843" s="204" t="s">
        <v>0</v>
      </c>
      <c r="L10843" s="183"/>
      <c r="M10843" s="204">
        <v>471.2</v>
      </c>
      <c r="N10843" s="183"/>
      <c r="O10843" s="202" t="s">
        <v>0</v>
      </c>
      <c r="P10843" s="183"/>
    </row>
    <row r="10844" spans="1:16" x14ac:dyDescent="0.25">
      <c r="A10844" s="197"/>
      <c r="B10844" s="183"/>
      <c r="C10844" s="197" t="s">
        <v>1646</v>
      </c>
      <c r="D10844" s="183"/>
      <c r="E10844" s="197" t="s">
        <v>1647</v>
      </c>
      <c r="F10844" s="183"/>
      <c r="G10844" s="183"/>
      <c r="H10844" s="183"/>
      <c r="I10844" s="183"/>
      <c r="J10844" s="183"/>
      <c r="K10844" s="198">
        <v>155043.26</v>
      </c>
      <c r="L10844" s="183"/>
      <c r="M10844" s="198">
        <v>74200.320000000007</v>
      </c>
      <c r="N10844" s="183"/>
      <c r="O10844" s="199">
        <v>47.86</v>
      </c>
      <c r="P10844" s="183"/>
    </row>
    <row r="10845" spans="1:16" x14ac:dyDescent="0.25">
      <c r="A10845" s="187" t="s">
        <v>0</v>
      </c>
      <c r="B10845" s="183"/>
      <c r="C10845" s="187" t="s">
        <v>221</v>
      </c>
      <c r="D10845" s="183"/>
      <c r="E10845" s="183"/>
      <c r="F10845" s="183"/>
      <c r="G10845" s="183"/>
      <c r="H10845" s="183"/>
      <c r="I10845" s="183"/>
      <c r="J10845" s="183"/>
      <c r="K10845" s="188">
        <v>155043.26</v>
      </c>
      <c r="L10845" s="183"/>
      <c r="M10845" s="188">
        <v>74200.320000000007</v>
      </c>
      <c r="N10845" s="183"/>
      <c r="O10845" s="189">
        <v>47.86</v>
      </c>
      <c r="P10845" s="183"/>
    </row>
    <row r="10846" spans="1:16" x14ac:dyDescent="0.25">
      <c r="A10846" s="187" t="s">
        <v>0</v>
      </c>
      <c r="B10846" s="183"/>
      <c r="C10846" s="187" t="s">
        <v>228</v>
      </c>
      <c r="D10846" s="183"/>
      <c r="E10846" s="183"/>
      <c r="F10846" s="183"/>
      <c r="G10846" s="183"/>
      <c r="H10846" s="183"/>
      <c r="I10846" s="183"/>
      <c r="J10846" s="183"/>
      <c r="K10846" s="188">
        <v>155043.26</v>
      </c>
      <c r="L10846" s="183"/>
      <c r="M10846" s="188">
        <v>74200.320000000007</v>
      </c>
      <c r="N10846" s="183"/>
      <c r="O10846" s="189">
        <v>47.86</v>
      </c>
      <c r="P10846" s="183"/>
    </row>
    <row r="10847" spans="1:16" x14ac:dyDescent="0.25">
      <c r="A10847" s="206" t="s">
        <v>0</v>
      </c>
      <c r="B10847" s="183"/>
      <c r="C10847" s="206" t="s">
        <v>574</v>
      </c>
      <c r="D10847" s="183"/>
      <c r="E10847" s="206" t="s">
        <v>575</v>
      </c>
      <c r="F10847" s="183"/>
      <c r="G10847" s="183"/>
      <c r="H10847" s="183"/>
      <c r="I10847" s="183"/>
      <c r="J10847" s="183"/>
      <c r="K10847" s="207">
        <v>155043.26</v>
      </c>
      <c r="L10847" s="183"/>
      <c r="M10847" s="207">
        <v>74200.320000000007</v>
      </c>
      <c r="N10847" s="183"/>
      <c r="O10847" s="205">
        <v>47.86</v>
      </c>
      <c r="P10847" s="183"/>
    </row>
    <row r="10848" spans="1:16" x14ac:dyDescent="0.25">
      <c r="A10848" s="203" t="s">
        <v>0</v>
      </c>
      <c r="B10848" s="183"/>
      <c r="C10848" s="203" t="s">
        <v>576</v>
      </c>
      <c r="D10848" s="183"/>
      <c r="E10848" s="203" t="s">
        <v>577</v>
      </c>
      <c r="F10848" s="183"/>
      <c r="G10848" s="183"/>
      <c r="H10848" s="183"/>
      <c r="I10848" s="183"/>
      <c r="J10848" s="183"/>
      <c r="K10848" s="204" t="s">
        <v>0</v>
      </c>
      <c r="L10848" s="183"/>
      <c r="M10848" s="204">
        <v>31401.89</v>
      </c>
      <c r="N10848" s="183"/>
      <c r="O10848" s="202" t="s">
        <v>0</v>
      </c>
      <c r="P10848" s="183"/>
    </row>
    <row r="10849" spans="1:16" x14ac:dyDescent="0.25">
      <c r="A10849" s="203" t="s">
        <v>0</v>
      </c>
      <c r="B10849" s="183"/>
      <c r="C10849" s="203" t="s">
        <v>746</v>
      </c>
      <c r="D10849" s="183"/>
      <c r="E10849" s="203" t="s">
        <v>747</v>
      </c>
      <c r="F10849" s="183"/>
      <c r="G10849" s="183"/>
      <c r="H10849" s="183"/>
      <c r="I10849" s="183"/>
      <c r="J10849" s="183"/>
      <c r="K10849" s="204" t="s">
        <v>0</v>
      </c>
      <c r="L10849" s="183"/>
      <c r="M10849" s="204">
        <v>19364.310000000001</v>
      </c>
      <c r="N10849" s="183"/>
      <c r="O10849" s="202" t="s">
        <v>0</v>
      </c>
      <c r="P10849" s="183"/>
    </row>
    <row r="10850" spans="1:16" x14ac:dyDescent="0.25">
      <c r="A10850" s="203" t="s">
        <v>0</v>
      </c>
      <c r="B10850" s="183"/>
      <c r="C10850" s="203" t="s">
        <v>596</v>
      </c>
      <c r="D10850" s="183"/>
      <c r="E10850" s="203" t="s">
        <v>597</v>
      </c>
      <c r="F10850" s="183"/>
      <c r="G10850" s="183"/>
      <c r="H10850" s="183"/>
      <c r="I10850" s="183"/>
      <c r="J10850" s="183"/>
      <c r="K10850" s="204" t="s">
        <v>0</v>
      </c>
      <c r="L10850" s="183"/>
      <c r="M10850" s="204">
        <v>22436</v>
      </c>
      <c r="N10850" s="183"/>
      <c r="O10850" s="202" t="s">
        <v>0</v>
      </c>
      <c r="P10850" s="183"/>
    </row>
    <row r="10851" spans="1:16" x14ac:dyDescent="0.25">
      <c r="A10851" s="203" t="s">
        <v>0</v>
      </c>
      <c r="B10851" s="183"/>
      <c r="C10851" s="203" t="s">
        <v>756</v>
      </c>
      <c r="D10851" s="183"/>
      <c r="E10851" s="203" t="s">
        <v>757</v>
      </c>
      <c r="F10851" s="183"/>
      <c r="G10851" s="183"/>
      <c r="H10851" s="183"/>
      <c r="I10851" s="183"/>
      <c r="J10851" s="183"/>
      <c r="K10851" s="204" t="s">
        <v>0</v>
      </c>
      <c r="L10851" s="183"/>
      <c r="M10851" s="204">
        <v>998.12</v>
      </c>
      <c r="N10851" s="183"/>
      <c r="O10851" s="202" t="s">
        <v>0</v>
      </c>
      <c r="P10851" s="183"/>
    </row>
    <row r="10852" spans="1:16" x14ac:dyDescent="0.25">
      <c r="A10852" s="197"/>
      <c r="B10852" s="183"/>
      <c r="C10852" s="197" t="s">
        <v>1648</v>
      </c>
      <c r="D10852" s="183"/>
      <c r="E10852" s="197" t="s">
        <v>1649</v>
      </c>
      <c r="F10852" s="183"/>
      <c r="G10852" s="183"/>
      <c r="H10852" s="183"/>
      <c r="I10852" s="183"/>
      <c r="J10852" s="183"/>
      <c r="K10852" s="198">
        <v>26000</v>
      </c>
      <c r="L10852" s="183"/>
      <c r="M10852" s="198">
        <v>9747.48</v>
      </c>
      <c r="N10852" s="183"/>
      <c r="O10852" s="199">
        <v>37.49</v>
      </c>
      <c r="P10852" s="183"/>
    </row>
    <row r="10853" spans="1:16" x14ac:dyDescent="0.25">
      <c r="A10853" s="187" t="s">
        <v>0</v>
      </c>
      <c r="B10853" s="183"/>
      <c r="C10853" s="187" t="s">
        <v>221</v>
      </c>
      <c r="D10853" s="183"/>
      <c r="E10853" s="183"/>
      <c r="F10853" s="183"/>
      <c r="G10853" s="183"/>
      <c r="H10853" s="183"/>
      <c r="I10853" s="183"/>
      <c r="J10853" s="183"/>
      <c r="K10853" s="188">
        <v>26000</v>
      </c>
      <c r="L10853" s="183"/>
      <c r="M10853" s="188">
        <v>9747.48</v>
      </c>
      <c r="N10853" s="183"/>
      <c r="O10853" s="189">
        <v>37.49</v>
      </c>
      <c r="P10853" s="183"/>
    </row>
    <row r="10854" spans="1:16" x14ac:dyDescent="0.25">
      <c r="A10854" s="187" t="s">
        <v>0</v>
      </c>
      <c r="B10854" s="183"/>
      <c r="C10854" s="187" t="s">
        <v>227</v>
      </c>
      <c r="D10854" s="183"/>
      <c r="E10854" s="183"/>
      <c r="F10854" s="183"/>
      <c r="G10854" s="183"/>
      <c r="H10854" s="183"/>
      <c r="I10854" s="183"/>
      <c r="J10854" s="183"/>
      <c r="K10854" s="188">
        <v>26000</v>
      </c>
      <c r="L10854" s="183"/>
      <c r="M10854" s="188">
        <v>9747.48</v>
      </c>
      <c r="N10854" s="183"/>
      <c r="O10854" s="189">
        <v>37.49</v>
      </c>
      <c r="P10854" s="183"/>
    </row>
    <row r="10855" spans="1:16" x14ac:dyDescent="0.25">
      <c r="A10855" s="206" t="s">
        <v>0</v>
      </c>
      <c r="B10855" s="183"/>
      <c r="C10855" s="206" t="s">
        <v>574</v>
      </c>
      <c r="D10855" s="183"/>
      <c r="E10855" s="206" t="s">
        <v>575</v>
      </c>
      <c r="F10855" s="183"/>
      <c r="G10855" s="183"/>
      <c r="H10855" s="183"/>
      <c r="I10855" s="183"/>
      <c r="J10855" s="183"/>
      <c r="K10855" s="207">
        <v>26000</v>
      </c>
      <c r="L10855" s="183"/>
      <c r="M10855" s="207">
        <v>9747.48</v>
      </c>
      <c r="N10855" s="183"/>
      <c r="O10855" s="205">
        <v>37.49</v>
      </c>
      <c r="P10855" s="183"/>
    </row>
    <row r="10856" spans="1:16" x14ac:dyDescent="0.25">
      <c r="A10856" s="203" t="s">
        <v>0</v>
      </c>
      <c r="B10856" s="183"/>
      <c r="C10856" s="203" t="s">
        <v>746</v>
      </c>
      <c r="D10856" s="183"/>
      <c r="E10856" s="203" t="s">
        <v>747</v>
      </c>
      <c r="F10856" s="183"/>
      <c r="G10856" s="183"/>
      <c r="H10856" s="183"/>
      <c r="I10856" s="183"/>
      <c r="J10856" s="183"/>
      <c r="K10856" s="204" t="s">
        <v>0</v>
      </c>
      <c r="L10856" s="183"/>
      <c r="M10856" s="204">
        <v>131.30000000000001</v>
      </c>
      <c r="N10856" s="183"/>
      <c r="O10856" s="202" t="s">
        <v>0</v>
      </c>
      <c r="P10856" s="183"/>
    </row>
    <row r="10857" spans="1:16" x14ac:dyDescent="0.25">
      <c r="A10857" s="203" t="s">
        <v>0</v>
      </c>
      <c r="B10857" s="183"/>
      <c r="C10857" s="203" t="s">
        <v>754</v>
      </c>
      <c r="D10857" s="183"/>
      <c r="E10857" s="203" t="s">
        <v>755</v>
      </c>
      <c r="F10857" s="183"/>
      <c r="G10857" s="183"/>
      <c r="H10857" s="183"/>
      <c r="I10857" s="183"/>
      <c r="J10857" s="183"/>
      <c r="K10857" s="204" t="s">
        <v>0</v>
      </c>
      <c r="L10857" s="183"/>
      <c r="M10857" s="204">
        <v>9312.5</v>
      </c>
      <c r="N10857" s="183"/>
      <c r="O10857" s="202" t="s">
        <v>0</v>
      </c>
      <c r="P10857" s="183"/>
    </row>
    <row r="10858" spans="1:16" x14ac:dyDescent="0.25">
      <c r="A10858" s="203" t="s">
        <v>0</v>
      </c>
      <c r="B10858" s="183"/>
      <c r="C10858" s="203" t="s">
        <v>706</v>
      </c>
      <c r="D10858" s="183"/>
      <c r="E10858" s="203" t="s">
        <v>707</v>
      </c>
      <c r="F10858" s="183"/>
      <c r="G10858" s="183"/>
      <c r="H10858" s="183"/>
      <c r="I10858" s="183"/>
      <c r="J10858" s="183"/>
      <c r="K10858" s="204" t="s">
        <v>0</v>
      </c>
      <c r="L10858" s="183"/>
      <c r="M10858" s="204">
        <v>303.68</v>
      </c>
      <c r="N10858" s="183"/>
      <c r="O10858" s="202" t="s">
        <v>0</v>
      </c>
      <c r="P10858" s="183"/>
    </row>
    <row r="10859" spans="1:16" x14ac:dyDescent="0.25">
      <c r="A10859" s="197"/>
      <c r="B10859" s="183"/>
      <c r="C10859" s="197" t="s">
        <v>1650</v>
      </c>
      <c r="D10859" s="183"/>
      <c r="E10859" s="197" t="s">
        <v>1651</v>
      </c>
      <c r="F10859" s="183"/>
      <c r="G10859" s="183"/>
      <c r="H10859" s="183"/>
      <c r="I10859" s="183"/>
      <c r="J10859" s="183"/>
      <c r="K10859" s="198">
        <v>2090820.45</v>
      </c>
      <c r="L10859" s="183"/>
      <c r="M10859" s="198">
        <v>1032630.34</v>
      </c>
      <c r="N10859" s="183"/>
      <c r="O10859" s="199">
        <v>49.39</v>
      </c>
      <c r="P10859" s="183"/>
    </row>
    <row r="10860" spans="1:16" x14ac:dyDescent="0.25">
      <c r="A10860" s="187" t="s">
        <v>0</v>
      </c>
      <c r="B10860" s="183"/>
      <c r="C10860" s="187" t="s">
        <v>229</v>
      </c>
      <c r="D10860" s="183"/>
      <c r="E10860" s="183"/>
      <c r="F10860" s="183"/>
      <c r="G10860" s="183"/>
      <c r="H10860" s="183"/>
      <c r="I10860" s="183"/>
      <c r="J10860" s="183"/>
      <c r="K10860" s="188">
        <v>2090820.45</v>
      </c>
      <c r="L10860" s="183"/>
      <c r="M10860" s="188">
        <v>1032630.34</v>
      </c>
      <c r="N10860" s="183"/>
      <c r="O10860" s="189">
        <v>49.39</v>
      </c>
      <c r="P10860" s="183"/>
    </row>
    <row r="10861" spans="1:16" x14ac:dyDescent="0.25">
      <c r="A10861" s="187" t="s">
        <v>0</v>
      </c>
      <c r="B10861" s="183"/>
      <c r="C10861" s="187" t="s">
        <v>232</v>
      </c>
      <c r="D10861" s="183"/>
      <c r="E10861" s="183"/>
      <c r="F10861" s="183"/>
      <c r="G10861" s="183"/>
      <c r="H10861" s="183"/>
      <c r="I10861" s="183"/>
      <c r="J10861" s="183"/>
      <c r="K10861" s="188">
        <v>2090820.45</v>
      </c>
      <c r="L10861" s="183"/>
      <c r="M10861" s="188">
        <v>1032630.34</v>
      </c>
      <c r="N10861" s="183"/>
      <c r="O10861" s="189">
        <v>49.39</v>
      </c>
      <c r="P10861" s="183"/>
    </row>
    <row r="10862" spans="1:16" x14ac:dyDescent="0.25">
      <c r="A10862" s="206" t="s">
        <v>0</v>
      </c>
      <c r="B10862" s="183"/>
      <c r="C10862" s="206" t="s">
        <v>564</v>
      </c>
      <c r="D10862" s="183"/>
      <c r="E10862" s="206" t="s">
        <v>565</v>
      </c>
      <c r="F10862" s="183"/>
      <c r="G10862" s="183"/>
      <c r="H10862" s="183"/>
      <c r="I10862" s="183"/>
      <c r="J10862" s="183"/>
      <c r="K10862" s="207">
        <v>2081620.45</v>
      </c>
      <c r="L10862" s="183"/>
      <c r="M10862" s="207">
        <v>1027474.12</v>
      </c>
      <c r="N10862" s="183"/>
      <c r="O10862" s="205">
        <v>49.36</v>
      </c>
      <c r="P10862" s="183"/>
    </row>
    <row r="10863" spans="1:16" x14ac:dyDescent="0.25">
      <c r="A10863" s="203" t="s">
        <v>0</v>
      </c>
      <c r="B10863" s="183"/>
      <c r="C10863" s="203" t="s">
        <v>566</v>
      </c>
      <c r="D10863" s="183"/>
      <c r="E10863" s="203" t="s">
        <v>567</v>
      </c>
      <c r="F10863" s="183"/>
      <c r="G10863" s="183"/>
      <c r="H10863" s="183"/>
      <c r="I10863" s="183"/>
      <c r="J10863" s="183"/>
      <c r="K10863" s="204" t="s">
        <v>0</v>
      </c>
      <c r="L10863" s="183"/>
      <c r="M10863" s="204">
        <v>752798.15</v>
      </c>
      <c r="N10863" s="183"/>
      <c r="O10863" s="202" t="s">
        <v>0</v>
      </c>
      <c r="P10863" s="183"/>
    </row>
    <row r="10864" spans="1:16" x14ac:dyDescent="0.25">
      <c r="A10864" s="203" t="s">
        <v>0</v>
      </c>
      <c r="B10864" s="183"/>
      <c r="C10864" s="203" t="s">
        <v>897</v>
      </c>
      <c r="D10864" s="183"/>
      <c r="E10864" s="203" t="s">
        <v>898</v>
      </c>
      <c r="F10864" s="183"/>
      <c r="G10864" s="183"/>
      <c r="H10864" s="183"/>
      <c r="I10864" s="183"/>
      <c r="J10864" s="183"/>
      <c r="K10864" s="204" t="s">
        <v>0</v>
      </c>
      <c r="L10864" s="183"/>
      <c r="M10864" s="204">
        <v>54383.23</v>
      </c>
      <c r="N10864" s="183"/>
      <c r="O10864" s="202" t="s">
        <v>0</v>
      </c>
      <c r="P10864" s="183"/>
    </row>
    <row r="10865" spans="1:16" x14ac:dyDescent="0.25">
      <c r="A10865" s="203" t="s">
        <v>0</v>
      </c>
      <c r="B10865" s="183"/>
      <c r="C10865" s="203" t="s">
        <v>1203</v>
      </c>
      <c r="D10865" s="183"/>
      <c r="E10865" s="203" t="s">
        <v>1204</v>
      </c>
      <c r="F10865" s="183"/>
      <c r="G10865" s="183"/>
      <c r="H10865" s="183"/>
      <c r="I10865" s="183"/>
      <c r="J10865" s="183"/>
      <c r="K10865" s="204" t="s">
        <v>0</v>
      </c>
      <c r="L10865" s="183"/>
      <c r="M10865" s="204">
        <v>45802.47</v>
      </c>
      <c r="N10865" s="183"/>
      <c r="O10865" s="202" t="s">
        <v>0</v>
      </c>
      <c r="P10865" s="183"/>
    </row>
    <row r="10866" spans="1:16" x14ac:dyDescent="0.25">
      <c r="A10866" s="203" t="s">
        <v>0</v>
      </c>
      <c r="B10866" s="183"/>
      <c r="C10866" s="203" t="s">
        <v>572</v>
      </c>
      <c r="D10866" s="183"/>
      <c r="E10866" s="203" t="s">
        <v>573</v>
      </c>
      <c r="F10866" s="183"/>
      <c r="G10866" s="183"/>
      <c r="H10866" s="183"/>
      <c r="I10866" s="183"/>
      <c r="J10866" s="183"/>
      <c r="K10866" s="204" t="s">
        <v>0</v>
      </c>
      <c r="L10866" s="183"/>
      <c r="M10866" s="204">
        <v>33551.360000000001</v>
      </c>
      <c r="N10866" s="183"/>
      <c r="O10866" s="202" t="s">
        <v>0</v>
      </c>
      <c r="P10866" s="183"/>
    </row>
    <row r="10867" spans="1:16" x14ac:dyDescent="0.25">
      <c r="A10867" s="203" t="s">
        <v>0</v>
      </c>
      <c r="B10867" s="183"/>
      <c r="C10867" s="203" t="s">
        <v>568</v>
      </c>
      <c r="D10867" s="183"/>
      <c r="E10867" s="203" t="s">
        <v>569</v>
      </c>
      <c r="F10867" s="183"/>
      <c r="G10867" s="183"/>
      <c r="H10867" s="183"/>
      <c r="I10867" s="183"/>
      <c r="J10867" s="183"/>
      <c r="K10867" s="204" t="s">
        <v>0</v>
      </c>
      <c r="L10867" s="183"/>
      <c r="M10867" s="204">
        <v>140938.91</v>
      </c>
      <c r="N10867" s="183"/>
      <c r="O10867" s="202" t="s">
        <v>0</v>
      </c>
      <c r="P10867" s="183"/>
    </row>
    <row r="10868" spans="1:16" x14ac:dyDescent="0.25">
      <c r="A10868" s="206" t="s">
        <v>0</v>
      </c>
      <c r="B10868" s="183"/>
      <c r="C10868" s="206" t="s">
        <v>574</v>
      </c>
      <c r="D10868" s="183"/>
      <c r="E10868" s="206" t="s">
        <v>575</v>
      </c>
      <c r="F10868" s="183"/>
      <c r="G10868" s="183"/>
      <c r="H10868" s="183"/>
      <c r="I10868" s="183"/>
      <c r="J10868" s="183"/>
      <c r="K10868" s="207">
        <v>8900</v>
      </c>
      <c r="L10868" s="183"/>
      <c r="M10868" s="207">
        <v>5156.22</v>
      </c>
      <c r="N10868" s="183"/>
      <c r="O10868" s="205">
        <v>57.94</v>
      </c>
      <c r="P10868" s="183"/>
    </row>
    <row r="10869" spans="1:16" x14ac:dyDescent="0.25">
      <c r="A10869" s="203" t="s">
        <v>0</v>
      </c>
      <c r="B10869" s="183"/>
      <c r="C10869" s="203" t="s">
        <v>626</v>
      </c>
      <c r="D10869" s="183"/>
      <c r="E10869" s="203" t="s">
        <v>627</v>
      </c>
      <c r="F10869" s="183"/>
      <c r="G10869" s="183"/>
      <c r="H10869" s="183"/>
      <c r="I10869" s="183"/>
      <c r="J10869" s="183"/>
      <c r="K10869" s="204" t="s">
        <v>0</v>
      </c>
      <c r="L10869" s="183"/>
      <c r="M10869" s="204">
        <v>2098.85</v>
      </c>
      <c r="N10869" s="183"/>
      <c r="O10869" s="202" t="s">
        <v>0</v>
      </c>
      <c r="P10869" s="183"/>
    </row>
    <row r="10870" spans="1:16" x14ac:dyDescent="0.25">
      <c r="A10870" s="203" t="s">
        <v>0</v>
      </c>
      <c r="B10870" s="183"/>
      <c r="C10870" s="203" t="s">
        <v>650</v>
      </c>
      <c r="D10870" s="183"/>
      <c r="E10870" s="203" t="s">
        <v>651</v>
      </c>
      <c r="F10870" s="183"/>
      <c r="G10870" s="183"/>
      <c r="H10870" s="183"/>
      <c r="I10870" s="183"/>
      <c r="J10870" s="183"/>
      <c r="K10870" s="204" t="s">
        <v>0</v>
      </c>
      <c r="L10870" s="183"/>
      <c r="M10870" s="204">
        <v>2940</v>
      </c>
      <c r="N10870" s="183"/>
      <c r="O10870" s="202" t="s">
        <v>0</v>
      </c>
      <c r="P10870" s="183"/>
    </row>
    <row r="10871" spans="1:16" x14ac:dyDescent="0.25">
      <c r="A10871" s="203" t="s">
        <v>0</v>
      </c>
      <c r="B10871" s="183"/>
      <c r="C10871" s="203" t="s">
        <v>622</v>
      </c>
      <c r="D10871" s="183"/>
      <c r="E10871" s="203" t="s">
        <v>623</v>
      </c>
      <c r="F10871" s="183"/>
      <c r="G10871" s="183"/>
      <c r="H10871" s="183"/>
      <c r="I10871" s="183"/>
      <c r="J10871" s="183"/>
      <c r="K10871" s="204" t="s">
        <v>0</v>
      </c>
      <c r="L10871" s="183"/>
      <c r="M10871" s="204">
        <v>117.37</v>
      </c>
      <c r="N10871" s="183"/>
      <c r="O10871" s="202" t="s">
        <v>0</v>
      </c>
      <c r="P10871" s="183"/>
    </row>
    <row r="10872" spans="1:16" x14ac:dyDescent="0.25">
      <c r="A10872" s="206" t="s">
        <v>0</v>
      </c>
      <c r="B10872" s="183"/>
      <c r="C10872" s="206" t="s">
        <v>652</v>
      </c>
      <c r="D10872" s="183"/>
      <c r="E10872" s="206" t="s">
        <v>653</v>
      </c>
      <c r="F10872" s="183"/>
      <c r="G10872" s="183"/>
      <c r="H10872" s="183"/>
      <c r="I10872" s="183"/>
      <c r="J10872" s="183"/>
      <c r="K10872" s="207">
        <v>300</v>
      </c>
      <c r="L10872" s="183"/>
      <c r="M10872" s="207">
        <v>0</v>
      </c>
      <c r="N10872" s="183"/>
      <c r="O10872" s="205">
        <v>0</v>
      </c>
      <c r="P10872" s="183"/>
    </row>
    <row r="10873" spans="1:16" x14ac:dyDescent="0.25">
      <c r="A10873" s="200" t="s">
        <v>0</v>
      </c>
      <c r="B10873" s="183"/>
      <c r="C10873" s="200" t="s">
        <v>1375</v>
      </c>
      <c r="D10873" s="183"/>
      <c r="E10873" s="200" t="s">
        <v>1376</v>
      </c>
      <c r="F10873" s="183"/>
      <c r="G10873" s="183"/>
      <c r="H10873" s="183"/>
      <c r="I10873" s="183"/>
      <c r="J10873" s="183"/>
      <c r="K10873" s="201">
        <v>210791.14</v>
      </c>
      <c r="L10873" s="183"/>
      <c r="M10873" s="201">
        <v>90784.34</v>
      </c>
      <c r="N10873" s="183"/>
      <c r="O10873" s="196">
        <v>43.07</v>
      </c>
      <c r="P10873" s="183"/>
    </row>
    <row r="10874" spans="1:16" x14ac:dyDescent="0.25">
      <c r="A10874" s="197"/>
      <c r="B10874" s="183"/>
      <c r="C10874" s="197" t="s">
        <v>1652</v>
      </c>
      <c r="D10874" s="183"/>
      <c r="E10874" s="197" t="s">
        <v>1653</v>
      </c>
      <c r="F10874" s="183"/>
      <c r="G10874" s="183"/>
      <c r="H10874" s="183"/>
      <c r="I10874" s="183"/>
      <c r="J10874" s="183"/>
      <c r="K10874" s="198">
        <v>69956.740000000005</v>
      </c>
      <c r="L10874" s="183"/>
      <c r="M10874" s="198">
        <v>30469.13</v>
      </c>
      <c r="N10874" s="183"/>
      <c r="O10874" s="199">
        <v>43.55</v>
      </c>
      <c r="P10874" s="183"/>
    </row>
    <row r="10875" spans="1:16" x14ac:dyDescent="0.25">
      <c r="A10875" s="187" t="s">
        <v>0</v>
      </c>
      <c r="B10875" s="183"/>
      <c r="C10875" s="187" t="s">
        <v>214</v>
      </c>
      <c r="D10875" s="183"/>
      <c r="E10875" s="183"/>
      <c r="F10875" s="183"/>
      <c r="G10875" s="183"/>
      <c r="H10875" s="183"/>
      <c r="I10875" s="183"/>
      <c r="J10875" s="183"/>
      <c r="K10875" s="188">
        <v>46139.23</v>
      </c>
      <c r="L10875" s="183"/>
      <c r="M10875" s="188">
        <v>30469.13</v>
      </c>
      <c r="N10875" s="183"/>
      <c r="O10875" s="189">
        <v>66.040000000000006</v>
      </c>
      <c r="P10875" s="183"/>
    </row>
    <row r="10876" spans="1:16" x14ac:dyDescent="0.25">
      <c r="A10876" s="187" t="s">
        <v>0</v>
      </c>
      <c r="B10876" s="183"/>
      <c r="C10876" s="187" t="s">
        <v>215</v>
      </c>
      <c r="D10876" s="183"/>
      <c r="E10876" s="183"/>
      <c r="F10876" s="183"/>
      <c r="G10876" s="183"/>
      <c r="H10876" s="183"/>
      <c r="I10876" s="183"/>
      <c r="J10876" s="183"/>
      <c r="K10876" s="188">
        <v>46139.23</v>
      </c>
      <c r="L10876" s="183"/>
      <c r="M10876" s="188">
        <v>30469.13</v>
      </c>
      <c r="N10876" s="183"/>
      <c r="O10876" s="189">
        <v>66.040000000000006</v>
      </c>
      <c r="P10876" s="183"/>
    </row>
    <row r="10877" spans="1:16" x14ac:dyDescent="0.25">
      <c r="A10877" s="206" t="s">
        <v>0</v>
      </c>
      <c r="B10877" s="183"/>
      <c r="C10877" s="206" t="s">
        <v>574</v>
      </c>
      <c r="D10877" s="183"/>
      <c r="E10877" s="206" t="s">
        <v>575</v>
      </c>
      <c r="F10877" s="183"/>
      <c r="G10877" s="183"/>
      <c r="H10877" s="183"/>
      <c r="I10877" s="183"/>
      <c r="J10877" s="183"/>
      <c r="K10877" s="207">
        <v>46139.23</v>
      </c>
      <c r="L10877" s="183"/>
      <c r="M10877" s="207">
        <v>30469.13</v>
      </c>
      <c r="N10877" s="183"/>
      <c r="O10877" s="205">
        <v>66.040000000000006</v>
      </c>
      <c r="P10877" s="183"/>
    </row>
    <row r="10878" spans="1:16" x14ac:dyDescent="0.25">
      <c r="A10878" s="203" t="s">
        <v>0</v>
      </c>
      <c r="B10878" s="183"/>
      <c r="C10878" s="203" t="s">
        <v>576</v>
      </c>
      <c r="D10878" s="183"/>
      <c r="E10878" s="203" t="s">
        <v>577</v>
      </c>
      <c r="F10878" s="183"/>
      <c r="G10878" s="183"/>
      <c r="H10878" s="183"/>
      <c r="I10878" s="183"/>
      <c r="J10878" s="183"/>
      <c r="K10878" s="204" t="s">
        <v>0</v>
      </c>
      <c r="L10878" s="183"/>
      <c r="M10878" s="204">
        <v>22707.360000000001</v>
      </c>
      <c r="N10878" s="183"/>
      <c r="O10878" s="202" t="s">
        <v>0</v>
      </c>
      <c r="P10878" s="183"/>
    </row>
    <row r="10879" spans="1:16" x14ac:dyDescent="0.25">
      <c r="A10879" s="203" t="s">
        <v>0</v>
      </c>
      <c r="B10879" s="183"/>
      <c r="C10879" s="203" t="s">
        <v>746</v>
      </c>
      <c r="D10879" s="183"/>
      <c r="E10879" s="203" t="s">
        <v>747</v>
      </c>
      <c r="F10879" s="183"/>
      <c r="G10879" s="183"/>
      <c r="H10879" s="183"/>
      <c r="I10879" s="183"/>
      <c r="J10879" s="183"/>
      <c r="K10879" s="204" t="s">
        <v>0</v>
      </c>
      <c r="L10879" s="183"/>
      <c r="M10879" s="204">
        <v>7761.77</v>
      </c>
      <c r="N10879" s="183"/>
      <c r="O10879" s="202" t="s">
        <v>0</v>
      </c>
      <c r="P10879" s="183"/>
    </row>
    <row r="10880" spans="1:16" x14ac:dyDescent="0.25">
      <c r="A10880" s="187" t="s">
        <v>0</v>
      </c>
      <c r="B10880" s="183"/>
      <c r="C10880" s="187" t="s">
        <v>221</v>
      </c>
      <c r="D10880" s="183"/>
      <c r="E10880" s="183"/>
      <c r="F10880" s="183"/>
      <c r="G10880" s="183"/>
      <c r="H10880" s="183"/>
      <c r="I10880" s="183"/>
      <c r="J10880" s="183"/>
      <c r="K10880" s="188">
        <v>23817.51</v>
      </c>
      <c r="L10880" s="183"/>
      <c r="M10880" s="188">
        <v>0</v>
      </c>
      <c r="N10880" s="183"/>
      <c r="O10880" s="189">
        <v>0</v>
      </c>
      <c r="P10880" s="183"/>
    </row>
    <row r="10881" spans="1:16" x14ac:dyDescent="0.25">
      <c r="A10881" s="187" t="s">
        <v>0</v>
      </c>
      <c r="B10881" s="183"/>
      <c r="C10881" s="187" t="s">
        <v>228</v>
      </c>
      <c r="D10881" s="183"/>
      <c r="E10881" s="183"/>
      <c r="F10881" s="183"/>
      <c r="G10881" s="183"/>
      <c r="H10881" s="183"/>
      <c r="I10881" s="183"/>
      <c r="J10881" s="183"/>
      <c r="K10881" s="188">
        <v>23817.51</v>
      </c>
      <c r="L10881" s="183"/>
      <c r="M10881" s="188">
        <v>0</v>
      </c>
      <c r="N10881" s="183"/>
      <c r="O10881" s="189">
        <v>0</v>
      </c>
      <c r="P10881" s="183"/>
    </row>
    <row r="10882" spans="1:16" x14ac:dyDescent="0.25">
      <c r="A10882" s="206" t="s">
        <v>0</v>
      </c>
      <c r="B10882" s="183"/>
      <c r="C10882" s="206" t="s">
        <v>574</v>
      </c>
      <c r="D10882" s="183"/>
      <c r="E10882" s="206" t="s">
        <v>575</v>
      </c>
      <c r="F10882" s="183"/>
      <c r="G10882" s="183"/>
      <c r="H10882" s="183"/>
      <c r="I10882" s="183"/>
      <c r="J10882" s="183"/>
      <c r="K10882" s="207">
        <v>23817.51</v>
      </c>
      <c r="L10882" s="183"/>
      <c r="M10882" s="207">
        <v>0</v>
      </c>
      <c r="N10882" s="183"/>
      <c r="O10882" s="205">
        <v>0</v>
      </c>
      <c r="P10882" s="183"/>
    </row>
    <row r="10883" spans="1:16" x14ac:dyDescent="0.25">
      <c r="A10883" s="197"/>
      <c r="B10883" s="183"/>
      <c r="C10883" s="197" t="s">
        <v>1377</v>
      </c>
      <c r="D10883" s="183"/>
      <c r="E10883" s="197" t="s">
        <v>1378</v>
      </c>
      <c r="F10883" s="183"/>
      <c r="G10883" s="183"/>
      <c r="H10883" s="183"/>
      <c r="I10883" s="183"/>
      <c r="J10883" s="183"/>
      <c r="K10883" s="198">
        <v>3902.55</v>
      </c>
      <c r="L10883" s="183"/>
      <c r="M10883" s="198">
        <v>3072.55</v>
      </c>
      <c r="N10883" s="183"/>
      <c r="O10883" s="199">
        <v>78.73</v>
      </c>
      <c r="P10883" s="183"/>
    </row>
    <row r="10884" spans="1:16" x14ac:dyDescent="0.25">
      <c r="A10884" s="187" t="s">
        <v>0</v>
      </c>
      <c r="B10884" s="183"/>
      <c r="C10884" s="187" t="s">
        <v>214</v>
      </c>
      <c r="D10884" s="183"/>
      <c r="E10884" s="183"/>
      <c r="F10884" s="183"/>
      <c r="G10884" s="183"/>
      <c r="H10884" s="183"/>
      <c r="I10884" s="183"/>
      <c r="J10884" s="183"/>
      <c r="K10884" s="188">
        <v>2422.5500000000002</v>
      </c>
      <c r="L10884" s="183"/>
      <c r="M10884" s="188">
        <v>2422.5500000000002</v>
      </c>
      <c r="N10884" s="183"/>
      <c r="O10884" s="189">
        <v>100</v>
      </c>
      <c r="P10884" s="183"/>
    </row>
    <row r="10885" spans="1:16" x14ac:dyDescent="0.25">
      <c r="A10885" s="187" t="s">
        <v>0</v>
      </c>
      <c r="B10885" s="183"/>
      <c r="C10885" s="187" t="s">
        <v>215</v>
      </c>
      <c r="D10885" s="183"/>
      <c r="E10885" s="183"/>
      <c r="F10885" s="183"/>
      <c r="G10885" s="183"/>
      <c r="H10885" s="183"/>
      <c r="I10885" s="183"/>
      <c r="J10885" s="183"/>
      <c r="K10885" s="188">
        <v>2422.5500000000002</v>
      </c>
      <c r="L10885" s="183"/>
      <c r="M10885" s="188">
        <v>2422.5500000000002</v>
      </c>
      <c r="N10885" s="183"/>
      <c r="O10885" s="189">
        <v>100</v>
      </c>
      <c r="P10885" s="183"/>
    </row>
    <row r="10886" spans="1:16" x14ac:dyDescent="0.25">
      <c r="A10886" s="206" t="s">
        <v>0</v>
      </c>
      <c r="B10886" s="183"/>
      <c r="C10886" s="206" t="s">
        <v>564</v>
      </c>
      <c r="D10886" s="183"/>
      <c r="E10886" s="206" t="s">
        <v>565</v>
      </c>
      <c r="F10886" s="183"/>
      <c r="G10886" s="183"/>
      <c r="H10886" s="183"/>
      <c r="I10886" s="183"/>
      <c r="J10886" s="183"/>
      <c r="K10886" s="207">
        <v>109.63</v>
      </c>
      <c r="L10886" s="183"/>
      <c r="M10886" s="207">
        <v>109.63</v>
      </c>
      <c r="N10886" s="183"/>
      <c r="O10886" s="205">
        <v>100</v>
      </c>
      <c r="P10886" s="183"/>
    </row>
    <row r="10887" spans="1:16" x14ac:dyDescent="0.25">
      <c r="A10887" s="203" t="s">
        <v>0</v>
      </c>
      <c r="B10887" s="183"/>
      <c r="C10887" s="203" t="s">
        <v>566</v>
      </c>
      <c r="D10887" s="183"/>
      <c r="E10887" s="203" t="s">
        <v>567</v>
      </c>
      <c r="F10887" s="183"/>
      <c r="G10887" s="183"/>
      <c r="H10887" s="183"/>
      <c r="I10887" s="183"/>
      <c r="J10887" s="183"/>
      <c r="K10887" s="204" t="s">
        <v>0</v>
      </c>
      <c r="L10887" s="183"/>
      <c r="M10887" s="204">
        <v>68.349999999999994</v>
      </c>
      <c r="N10887" s="183"/>
      <c r="O10887" s="202" t="s">
        <v>0</v>
      </c>
      <c r="P10887" s="183"/>
    </row>
    <row r="10888" spans="1:16" x14ac:dyDescent="0.25">
      <c r="A10888" s="203" t="s">
        <v>0</v>
      </c>
      <c r="B10888" s="183"/>
      <c r="C10888" s="203" t="s">
        <v>572</v>
      </c>
      <c r="D10888" s="183"/>
      <c r="E10888" s="203" t="s">
        <v>573</v>
      </c>
      <c r="F10888" s="183"/>
      <c r="G10888" s="183"/>
      <c r="H10888" s="183"/>
      <c r="I10888" s="183"/>
      <c r="J10888" s="183"/>
      <c r="K10888" s="204" t="s">
        <v>0</v>
      </c>
      <c r="L10888" s="183"/>
      <c r="M10888" s="204">
        <v>30</v>
      </c>
      <c r="N10888" s="183"/>
      <c r="O10888" s="202" t="s">
        <v>0</v>
      </c>
      <c r="P10888" s="183"/>
    </row>
    <row r="10889" spans="1:16" x14ac:dyDescent="0.25">
      <c r="A10889" s="203" t="s">
        <v>0</v>
      </c>
      <c r="B10889" s="183"/>
      <c r="C10889" s="203" t="s">
        <v>568</v>
      </c>
      <c r="D10889" s="183"/>
      <c r="E10889" s="203" t="s">
        <v>569</v>
      </c>
      <c r="F10889" s="183"/>
      <c r="G10889" s="183"/>
      <c r="H10889" s="183"/>
      <c r="I10889" s="183"/>
      <c r="J10889" s="183"/>
      <c r="K10889" s="204" t="s">
        <v>0</v>
      </c>
      <c r="L10889" s="183"/>
      <c r="M10889" s="204">
        <v>11.28</v>
      </c>
      <c r="N10889" s="183"/>
      <c r="O10889" s="202" t="s">
        <v>0</v>
      </c>
      <c r="P10889" s="183"/>
    </row>
    <row r="10890" spans="1:16" x14ac:dyDescent="0.25">
      <c r="A10890" s="206" t="s">
        <v>0</v>
      </c>
      <c r="B10890" s="183"/>
      <c r="C10890" s="206" t="s">
        <v>574</v>
      </c>
      <c r="D10890" s="183"/>
      <c r="E10890" s="206" t="s">
        <v>575</v>
      </c>
      <c r="F10890" s="183"/>
      <c r="G10890" s="183"/>
      <c r="H10890" s="183"/>
      <c r="I10890" s="183"/>
      <c r="J10890" s="183"/>
      <c r="K10890" s="207">
        <v>2252.92</v>
      </c>
      <c r="L10890" s="183"/>
      <c r="M10890" s="207">
        <v>2252.92</v>
      </c>
      <c r="N10890" s="183"/>
      <c r="O10890" s="205">
        <v>100</v>
      </c>
      <c r="P10890" s="183"/>
    </row>
    <row r="10891" spans="1:16" x14ac:dyDescent="0.25">
      <c r="A10891" s="203" t="s">
        <v>0</v>
      </c>
      <c r="B10891" s="183"/>
      <c r="C10891" s="203" t="s">
        <v>580</v>
      </c>
      <c r="D10891" s="183"/>
      <c r="E10891" s="203" t="s">
        <v>581</v>
      </c>
      <c r="F10891" s="183"/>
      <c r="G10891" s="183"/>
      <c r="H10891" s="183"/>
      <c r="I10891" s="183"/>
      <c r="J10891" s="183"/>
      <c r="K10891" s="204" t="s">
        <v>0</v>
      </c>
      <c r="L10891" s="183"/>
      <c r="M10891" s="204">
        <v>60</v>
      </c>
      <c r="N10891" s="183"/>
      <c r="O10891" s="202" t="s">
        <v>0</v>
      </c>
      <c r="P10891" s="183"/>
    </row>
    <row r="10892" spans="1:16" x14ac:dyDescent="0.25">
      <c r="A10892" s="203" t="s">
        <v>0</v>
      </c>
      <c r="B10892" s="183"/>
      <c r="C10892" s="203" t="s">
        <v>744</v>
      </c>
      <c r="D10892" s="183"/>
      <c r="E10892" s="203" t="s">
        <v>745</v>
      </c>
      <c r="F10892" s="183"/>
      <c r="G10892" s="183"/>
      <c r="H10892" s="183"/>
      <c r="I10892" s="183"/>
      <c r="J10892" s="183"/>
      <c r="K10892" s="204" t="s">
        <v>0</v>
      </c>
      <c r="L10892" s="183"/>
      <c r="M10892" s="204">
        <v>40.92</v>
      </c>
      <c r="N10892" s="183"/>
      <c r="O10892" s="202" t="s">
        <v>0</v>
      </c>
      <c r="P10892" s="183"/>
    </row>
    <row r="10893" spans="1:16" x14ac:dyDescent="0.25">
      <c r="A10893" s="203" t="s">
        <v>0</v>
      </c>
      <c r="B10893" s="183"/>
      <c r="C10893" s="203" t="s">
        <v>931</v>
      </c>
      <c r="D10893" s="183"/>
      <c r="E10893" s="203" t="s">
        <v>932</v>
      </c>
      <c r="F10893" s="183"/>
      <c r="G10893" s="183"/>
      <c r="H10893" s="183"/>
      <c r="I10893" s="183"/>
      <c r="J10893" s="183"/>
      <c r="K10893" s="204" t="s">
        <v>0</v>
      </c>
      <c r="L10893" s="183"/>
      <c r="M10893" s="204">
        <v>272</v>
      </c>
      <c r="N10893" s="183"/>
      <c r="O10893" s="202" t="s">
        <v>0</v>
      </c>
      <c r="P10893" s="183"/>
    </row>
    <row r="10894" spans="1:16" x14ac:dyDescent="0.25">
      <c r="A10894" s="203" t="s">
        <v>0</v>
      </c>
      <c r="B10894" s="183"/>
      <c r="C10894" s="203" t="s">
        <v>754</v>
      </c>
      <c r="D10894" s="183"/>
      <c r="E10894" s="203" t="s">
        <v>755</v>
      </c>
      <c r="F10894" s="183"/>
      <c r="G10894" s="183"/>
      <c r="H10894" s="183"/>
      <c r="I10894" s="183"/>
      <c r="J10894" s="183"/>
      <c r="K10894" s="204" t="s">
        <v>0</v>
      </c>
      <c r="L10894" s="183"/>
      <c r="M10894" s="204">
        <v>1880</v>
      </c>
      <c r="N10894" s="183"/>
      <c r="O10894" s="202" t="s">
        <v>0</v>
      </c>
      <c r="P10894" s="183"/>
    </row>
    <row r="10895" spans="1:16" x14ac:dyDescent="0.25">
      <c r="A10895" s="206" t="s">
        <v>0</v>
      </c>
      <c r="B10895" s="183"/>
      <c r="C10895" s="206" t="s">
        <v>612</v>
      </c>
      <c r="D10895" s="183"/>
      <c r="E10895" s="206" t="s">
        <v>613</v>
      </c>
      <c r="F10895" s="183"/>
      <c r="G10895" s="183"/>
      <c r="H10895" s="183"/>
      <c r="I10895" s="183"/>
      <c r="J10895" s="183"/>
      <c r="K10895" s="207">
        <v>60</v>
      </c>
      <c r="L10895" s="183"/>
      <c r="M10895" s="207">
        <v>60</v>
      </c>
      <c r="N10895" s="183"/>
      <c r="O10895" s="205">
        <v>100</v>
      </c>
      <c r="P10895" s="183"/>
    </row>
    <row r="10896" spans="1:16" x14ac:dyDescent="0.25">
      <c r="A10896" s="203" t="s">
        <v>0</v>
      </c>
      <c r="B10896" s="183"/>
      <c r="C10896" s="203" t="s">
        <v>1511</v>
      </c>
      <c r="D10896" s="183"/>
      <c r="E10896" s="203" t="s">
        <v>1512</v>
      </c>
      <c r="F10896" s="183"/>
      <c r="G10896" s="183"/>
      <c r="H10896" s="183"/>
      <c r="I10896" s="183"/>
      <c r="J10896" s="183"/>
      <c r="K10896" s="204" t="s">
        <v>0</v>
      </c>
      <c r="L10896" s="183"/>
      <c r="M10896" s="204">
        <v>60</v>
      </c>
      <c r="N10896" s="183"/>
      <c r="O10896" s="202" t="s">
        <v>0</v>
      </c>
      <c r="P10896" s="183"/>
    </row>
    <row r="10897" spans="1:16" x14ac:dyDescent="0.25">
      <c r="A10897" s="187" t="s">
        <v>0</v>
      </c>
      <c r="B10897" s="183"/>
      <c r="C10897" s="187" t="s">
        <v>229</v>
      </c>
      <c r="D10897" s="183"/>
      <c r="E10897" s="183"/>
      <c r="F10897" s="183"/>
      <c r="G10897" s="183"/>
      <c r="H10897" s="183"/>
      <c r="I10897" s="183"/>
      <c r="J10897" s="183"/>
      <c r="K10897" s="188">
        <v>1480</v>
      </c>
      <c r="L10897" s="183"/>
      <c r="M10897" s="188">
        <v>650</v>
      </c>
      <c r="N10897" s="183"/>
      <c r="O10897" s="189">
        <v>43.92</v>
      </c>
      <c r="P10897" s="183"/>
    </row>
    <row r="10898" spans="1:16" x14ac:dyDescent="0.25">
      <c r="A10898" s="187" t="s">
        <v>0</v>
      </c>
      <c r="B10898" s="183"/>
      <c r="C10898" s="187" t="s">
        <v>237</v>
      </c>
      <c r="D10898" s="183"/>
      <c r="E10898" s="183"/>
      <c r="F10898" s="183"/>
      <c r="G10898" s="183"/>
      <c r="H10898" s="183"/>
      <c r="I10898" s="183"/>
      <c r="J10898" s="183"/>
      <c r="K10898" s="188">
        <v>1480</v>
      </c>
      <c r="L10898" s="183"/>
      <c r="M10898" s="188">
        <v>650</v>
      </c>
      <c r="N10898" s="183"/>
      <c r="O10898" s="189">
        <v>43.92</v>
      </c>
      <c r="P10898" s="183"/>
    </row>
    <row r="10899" spans="1:16" x14ac:dyDescent="0.25">
      <c r="A10899" s="206" t="s">
        <v>0</v>
      </c>
      <c r="B10899" s="183"/>
      <c r="C10899" s="206" t="s">
        <v>574</v>
      </c>
      <c r="D10899" s="183"/>
      <c r="E10899" s="206" t="s">
        <v>575</v>
      </c>
      <c r="F10899" s="183"/>
      <c r="G10899" s="183"/>
      <c r="H10899" s="183"/>
      <c r="I10899" s="183"/>
      <c r="J10899" s="183"/>
      <c r="K10899" s="207">
        <v>1480</v>
      </c>
      <c r="L10899" s="183"/>
      <c r="M10899" s="207">
        <v>650</v>
      </c>
      <c r="N10899" s="183"/>
      <c r="O10899" s="205">
        <v>43.92</v>
      </c>
      <c r="P10899" s="183"/>
    </row>
    <row r="10900" spans="1:16" x14ac:dyDescent="0.25">
      <c r="A10900" s="203" t="s">
        <v>0</v>
      </c>
      <c r="B10900" s="183"/>
      <c r="C10900" s="203" t="s">
        <v>754</v>
      </c>
      <c r="D10900" s="183"/>
      <c r="E10900" s="203" t="s">
        <v>755</v>
      </c>
      <c r="F10900" s="183"/>
      <c r="G10900" s="183"/>
      <c r="H10900" s="183"/>
      <c r="I10900" s="183"/>
      <c r="J10900" s="183"/>
      <c r="K10900" s="204" t="s">
        <v>0</v>
      </c>
      <c r="L10900" s="183"/>
      <c r="M10900" s="204">
        <v>650</v>
      </c>
      <c r="N10900" s="183"/>
      <c r="O10900" s="202" t="s">
        <v>0</v>
      </c>
      <c r="P10900" s="183"/>
    </row>
    <row r="10901" spans="1:16" x14ac:dyDescent="0.25">
      <c r="A10901" s="197"/>
      <c r="B10901" s="183"/>
      <c r="C10901" s="197" t="s">
        <v>1517</v>
      </c>
      <c r="D10901" s="183"/>
      <c r="E10901" s="197" t="s">
        <v>1518</v>
      </c>
      <c r="F10901" s="183"/>
      <c r="G10901" s="183"/>
      <c r="H10901" s="183"/>
      <c r="I10901" s="183"/>
      <c r="J10901" s="183"/>
      <c r="K10901" s="198">
        <v>8610</v>
      </c>
      <c r="L10901" s="183"/>
      <c r="M10901" s="198">
        <v>4723.7</v>
      </c>
      <c r="N10901" s="183"/>
      <c r="O10901" s="199">
        <v>54.86</v>
      </c>
      <c r="P10901" s="183"/>
    </row>
    <row r="10902" spans="1:16" x14ac:dyDescent="0.25">
      <c r="A10902" s="187" t="s">
        <v>0</v>
      </c>
      <c r="B10902" s="183"/>
      <c r="C10902" s="187" t="s">
        <v>229</v>
      </c>
      <c r="D10902" s="183"/>
      <c r="E10902" s="183"/>
      <c r="F10902" s="183"/>
      <c r="G10902" s="183"/>
      <c r="H10902" s="183"/>
      <c r="I10902" s="183"/>
      <c r="J10902" s="183"/>
      <c r="K10902" s="188">
        <v>6600</v>
      </c>
      <c r="L10902" s="183"/>
      <c r="M10902" s="188">
        <v>4723.7</v>
      </c>
      <c r="N10902" s="183"/>
      <c r="O10902" s="189">
        <v>71.569999999999993</v>
      </c>
      <c r="P10902" s="183"/>
    </row>
    <row r="10903" spans="1:16" x14ac:dyDescent="0.25">
      <c r="A10903" s="187" t="s">
        <v>0</v>
      </c>
      <c r="B10903" s="183"/>
      <c r="C10903" s="187" t="s">
        <v>232</v>
      </c>
      <c r="D10903" s="183"/>
      <c r="E10903" s="183"/>
      <c r="F10903" s="183"/>
      <c r="G10903" s="183"/>
      <c r="H10903" s="183"/>
      <c r="I10903" s="183"/>
      <c r="J10903" s="183"/>
      <c r="K10903" s="188">
        <v>6600</v>
      </c>
      <c r="L10903" s="183"/>
      <c r="M10903" s="188">
        <v>4723.7</v>
      </c>
      <c r="N10903" s="183"/>
      <c r="O10903" s="189">
        <v>71.569999999999993</v>
      </c>
      <c r="P10903" s="183"/>
    </row>
    <row r="10904" spans="1:16" x14ac:dyDescent="0.25">
      <c r="A10904" s="206" t="s">
        <v>0</v>
      </c>
      <c r="B10904" s="183"/>
      <c r="C10904" s="206" t="s">
        <v>574</v>
      </c>
      <c r="D10904" s="183"/>
      <c r="E10904" s="206" t="s">
        <v>575</v>
      </c>
      <c r="F10904" s="183"/>
      <c r="G10904" s="183"/>
      <c r="H10904" s="183"/>
      <c r="I10904" s="183"/>
      <c r="J10904" s="183"/>
      <c r="K10904" s="207">
        <v>6330</v>
      </c>
      <c r="L10904" s="183"/>
      <c r="M10904" s="207">
        <v>4203.72</v>
      </c>
      <c r="N10904" s="183"/>
      <c r="O10904" s="205">
        <v>66.41</v>
      </c>
      <c r="P10904" s="183"/>
    </row>
    <row r="10905" spans="1:16" x14ac:dyDescent="0.25">
      <c r="A10905" s="203" t="s">
        <v>0</v>
      </c>
      <c r="B10905" s="183"/>
      <c r="C10905" s="203" t="s">
        <v>742</v>
      </c>
      <c r="D10905" s="183"/>
      <c r="E10905" s="203" t="s">
        <v>743</v>
      </c>
      <c r="F10905" s="183"/>
      <c r="G10905" s="183"/>
      <c r="H10905" s="183"/>
      <c r="I10905" s="183"/>
      <c r="J10905" s="183"/>
      <c r="K10905" s="204" t="s">
        <v>0</v>
      </c>
      <c r="L10905" s="183"/>
      <c r="M10905" s="204">
        <v>400</v>
      </c>
      <c r="N10905" s="183"/>
      <c r="O10905" s="202" t="s">
        <v>0</v>
      </c>
      <c r="P10905" s="183"/>
    </row>
    <row r="10906" spans="1:16" x14ac:dyDescent="0.25">
      <c r="A10906" s="203" t="s">
        <v>0</v>
      </c>
      <c r="B10906" s="183"/>
      <c r="C10906" s="203" t="s">
        <v>744</v>
      </c>
      <c r="D10906" s="183"/>
      <c r="E10906" s="203" t="s">
        <v>745</v>
      </c>
      <c r="F10906" s="183"/>
      <c r="G10906" s="183"/>
      <c r="H10906" s="183"/>
      <c r="I10906" s="183"/>
      <c r="J10906" s="183"/>
      <c r="K10906" s="204" t="s">
        <v>0</v>
      </c>
      <c r="L10906" s="183"/>
      <c r="M10906" s="204">
        <v>645.85</v>
      </c>
      <c r="N10906" s="183"/>
      <c r="O10906" s="202" t="s">
        <v>0</v>
      </c>
      <c r="P10906" s="183"/>
    </row>
    <row r="10907" spans="1:16" x14ac:dyDescent="0.25">
      <c r="A10907" s="203" t="s">
        <v>0</v>
      </c>
      <c r="B10907" s="183"/>
      <c r="C10907" s="203" t="s">
        <v>754</v>
      </c>
      <c r="D10907" s="183"/>
      <c r="E10907" s="203" t="s">
        <v>755</v>
      </c>
      <c r="F10907" s="183"/>
      <c r="G10907" s="183"/>
      <c r="H10907" s="183"/>
      <c r="I10907" s="183"/>
      <c r="J10907" s="183"/>
      <c r="K10907" s="204" t="s">
        <v>0</v>
      </c>
      <c r="L10907" s="183"/>
      <c r="M10907" s="204">
        <v>2445</v>
      </c>
      <c r="N10907" s="183"/>
      <c r="O10907" s="202" t="s">
        <v>0</v>
      </c>
      <c r="P10907" s="183"/>
    </row>
    <row r="10908" spans="1:16" x14ac:dyDescent="0.25">
      <c r="A10908" s="203" t="s">
        <v>0</v>
      </c>
      <c r="B10908" s="183"/>
      <c r="C10908" s="203" t="s">
        <v>626</v>
      </c>
      <c r="D10908" s="183"/>
      <c r="E10908" s="203" t="s">
        <v>627</v>
      </c>
      <c r="F10908" s="183"/>
      <c r="G10908" s="183"/>
      <c r="H10908" s="183"/>
      <c r="I10908" s="183"/>
      <c r="J10908" s="183"/>
      <c r="K10908" s="204" t="s">
        <v>0</v>
      </c>
      <c r="L10908" s="183"/>
      <c r="M10908" s="204">
        <v>592.37</v>
      </c>
      <c r="N10908" s="183"/>
      <c r="O10908" s="202" t="s">
        <v>0</v>
      </c>
      <c r="P10908" s="183"/>
    </row>
    <row r="10909" spans="1:16" x14ac:dyDescent="0.25">
      <c r="A10909" s="203" t="s">
        <v>0</v>
      </c>
      <c r="B10909" s="183"/>
      <c r="C10909" s="203" t="s">
        <v>584</v>
      </c>
      <c r="D10909" s="183"/>
      <c r="E10909" s="203" t="s">
        <v>585</v>
      </c>
      <c r="F10909" s="183"/>
      <c r="G10909" s="183"/>
      <c r="H10909" s="183"/>
      <c r="I10909" s="183"/>
      <c r="J10909" s="183"/>
      <c r="K10909" s="204" t="s">
        <v>0</v>
      </c>
      <c r="L10909" s="183"/>
      <c r="M10909" s="204">
        <v>120.5</v>
      </c>
      <c r="N10909" s="183"/>
      <c r="O10909" s="202" t="s">
        <v>0</v>
      </c>
      <c r="P10909" s="183"/>
    </row>
    <row r="10910" spans="1:16" x14ac:dyDescent="0.25">
      <c r="A10910" s="206" t="s">
        <v>0</v>
      </c>
      <c r="B10910" s="183"/>
      <c r="C10910" s="206" t="s">
        <v>698</v>
      </c>
      <c r="D10910" s="183"/>
      <c r="E10910" s="206" t="s">
        <v>699</v>
      </c>
      <c r="F10910" s="183"/>
      <c r="G10910" s="183"/>
      <c r="H10910" s="183"/>
      <c r="I10910" s="183"/>
      <c r="J10910" s="183"/>
      <c r="K10910" s="207">
        <v>270</v>
      </c>
      <c r="L10910" s="183"/>
      <c r="M10910" s="207">
        <v>519.98</v>
      </c>
      <c r="N10910" s="183"/>
      <c r="O10910" s="205">
        <v>192.59</v>
      </c>
      <c r="P10910" s="183"/>
    </row>
    <row r="10911" spans="1:16" x14ac:dyDescent="0.25">
      <c r="A10911" s="203" t="s">
        <v>0</v>
      </c>
      <c r="B10911" s="183"/>
      <c r="C10911" s="203" t="s">
        <v>907</v>
      </c>
      <c r="D10911" s="183"/>
      <c r="E10911" s="203" t="s">
        <v>908</v>
      </c>
      <c r="F10911" s="183"/>
      <c r="G10911" s="183"/>
      <c r="H10911" s="183"/>
      <c r="I10911" s="183"/>
      <c r="J10911" s="183"/>
      <c r="K10911" s="204" t="s">
        <v>0</v>
      </c>
      <c r="L10911" s="183"/>
      <c r="M10911" s="204">
        <v>519.98</v>
      </c>
      <c r="N10911" s="183"/>
      <c r="O10911" s="202" t="s">
        <v>0</v>
      </c>
      <c r="P10911" s="183"/>
    </row>
    <row r="10912" spans="1:16" x14ac:dyDescent="0.25">
      <c r="A10912" s="187" t="s">
        <v>0</v>
      </c>
      <c r="B10912" s="183"/>
      <c r="C10912" s="187" t="s">
        <v>238</v>
      </c>
      <c r="D10912" s="183"/>
      <c r="E10912" s="183"/>
      <c r="F10912" s="183"/>
      <c r="G10912" s="183"/>
      <c r="H10912" s="183"/>
      <c r="I10912" s="183"/>
      <c r="J10912" s="183"/>
      <c r="K10912" s="188">
        <v>2010</v>
      </c>
      <c r="L10912" s="183"/>
      <c r="M10912" s="188">
        <v>0</v>
      </c>
      <c r="N10912" s="183"/>
      <c r="O10912" s="189">
        <v>0</v>
      </c>
      <c r="P10912" s="183"/>
    </row>
    <row r="10913" spans="1:16" x14ac:dyDescent="0.25">
      <c r="A10913" s="187" t="s">
        <v>0</v>
      </c>
      <c r="B10913" s="183"/>
      <c r="C10913" s="187" t="s">
        <v>240</v>
      </c>
      <c r="D10913" s="183"/>
      <c r="E10913" s="183"/>
      <c r="F10913" s="183"/>
      <c r="G10913" s="183"/>
      <c r="H10913" s="183"/>
      <c r="I10913" s="183"/>
      <c r="J10913" s="183"/>
      <c r="K10913" s="188">
        <v>2010</v>
      </c>
      <c r="L10913" s="183"/>
      <c r="M10913" s="188">
        <v>0</v>
      </c>
      <c r="N10913" s="183"/>
      <c r="O10913" s="189">
        <v>0</v>
      </c>
      <c r="P10913" s="183"/>
    </row>
    <row r="10914" spans="1:16" x14ac:dyDescent="0.25">
      <c r="A10914" s="206" t="s">
        <v>0</v>
      </c>
      <c r="B10914" s="183"/>
      <c r="C10914" s="206" t="s">
        <v>574</v>
      </c>
      <c r="D10914" s="183"/>
      <c r="E10914" s="206" t="s">
        <v>575</v>
      </c>
      <c r="F10914" s="183"/>
      <c r="G10914" s="183"/>
      <c r="H10914" s="183"/>
      <c r="I10914" s="183"/>
      <c r="J10914" s="183"/>
      <c r="K10914" s="207">
        <v>2010</v>
      </c>
      <c r="L10914" s="183"/>
      <c r="M10914" s="207">
        <v>0</v>
      </c>
      <c r="N10914" s="183"/>
      <c r="O10914" s="205">
        <v>0</v>
      </c>
      <c r="P10914" s="183"/>
    </row>
    <row r="10915" spans="1:16" x14ac:dyDescent="0.25">
      <c r="A10915" s="197"/>
      <c r="B10915" s="183"/>
      <c r="C10915" s="197" t="s">
        <v>1661</v>
      </c>
      <c r="D10915" s="183"/>
      <c r="E10915" s="197" t="s">
        <v>1662</v>
      </c>
      <c r="F10915" s="183"/>
      <c r="G10915" s="183"/>
      <c r="H10915" s="183"/>
      <c r="I10915" s="183"/>
      <c r="J10915" s="183"/>
      <c r="K10915" s="198">
        <v>18550</v>
      </c>
      <c r="L10915" s="183"/>
      <c r="M10915" s="198">
        <v>18462.439999999999</v>
      </c>
      <c r="N10915" s="183"/>
      <c r="O10915" s="199">
        <v>99.53</v>
      </c>
      <c r="P10915" s="183"/>
    </row>
    <row r="10916" spans="1:16" x14ac:dyDescent="0.25">
      <c r="A10916" s="187" t="s">
        <v>0</v>
      </c>
      <c r="B10916" s="183"/>
      <c r="C10916" s="187" t="s">
        <v>218</v>
      </c>
      <c r="D10916" s="183"/>
      <c r="E10916" s="183"/>
      <c r="F10916" s="183"/>
      <c r="G10916" s="183"/>
      <c r="H10916" s="183"/>
      <c r="I10916" s="183"/>
      <c r="J10916" s="183"/>
      <c r="K10916" s="188">
        <v>15715</v>
      </c>
      <c r="L10916" s="183"/>
      <c r="M10916" s="188">
        <v>15627.44</v>
      </c>
      <c r="N10916" s="183"/>
      <c r="O10916" s="189">
        <v>99.44</v>
      </c>
      <c r="P10916" s="183"/>
    </row>
    <row r="10917" spans="1:16" x14ac:dyDescent="0.25">
      <c r="A10917" s="187" t="s">
        <v>0</v>
      </c>
      <c r="B10917" s="183"/>
      <c r="C10917" s="187" t="s">
        <v>220</v>
      </c>
      <c r="D10917" s="183"/>
      <c r="E10917" s="183"/>
      <c r="F10917" s="183"/>
      <c r="G10917" s="183"/>
      <c r="H10917" s="183"/>
      <c r="I10917" s="183"/>
      <c r="J10917" s="183"/>
      <c r="K10917" s="188">
        <v>15715</v>
      </c>
      <c r="L10917" s="183"/>
      <c r="M10917" s="188">
        <v>15627.44</v>
      </c>
      <c r="N10917" s="183"/>
      <c r="O10917" s="189">
        <v>99.44</v>
      </c>
      <c r="P10917" s="183"/>
    </row>
    <row r="10918" spans="1:16" x14ac:dyDescent="0.25">
      <c r="A10918" s="206" t="s">
        <v>0</v>
      </c>
      <c r="B10918" s="183"/>
      <c r="C10918" s="206" t="s">
        <v>574</v>
      </c>
      <c r="D10918" s="183"/>
      <c r="E10918" s="206" t="s">
        <v>575</v>
      </c>
      <c r="F10918" s="183"/>
      <c r="G10918" s="183"/>
      <c r="H10918" s="183"/>
      <c r="I10918" s="183"/>
      <c r="J10918" s="183"/>
      <c r="K10918" s="207">
        <v>15715</v>
      </c>
      <c r="L10918" s="183"/>
      <c r="M10918" s="207">
        <v>15627.44</v>
      </c>
      <c r="N10918" s="183"/>
      <c r="O10918" s="205">
        <v>99.44</v>
      </c>
      <c r="P10918" s="183"/>
    </row>
    <row r="10919" spans="1:16" x14ac:dyDescent="0.25">
      <c r="A10919" s="203" t="s">
        <v>0</v>
      </c>
      <c r="B10919" s="183"/>
      <c r="C10919" s="203" t="s">
        <v>931</v>
      </c>
      <c r="D10919" s="183"/>
      <c r="E10919" s="203" t="s">
        <v>932</v>
      </c>
      <c r="F10919" s="183"/>
      <c r="G10919" s="183"/>
      <c r="H10919" s="183"/>
      <c r="I10919" s="183"/>
      <c r="J10919" s="183"/>
      <c r="K10919" s="204" t="s">
        <v>0</v>
      </c>
      <c r="L10919" s="183"/>
      <c r="M10919" s="204">
        <v>200</v>
      </c>
      <c r="N10919" s="183"/>
      <c r="O10919" s="202" t="s">
        <v>0</v>
      </c>
      <c r="P10919" s="183"/>
    </row>
    <row r="10920" spans="1:16" x14ac:dyDescent="0.25">
      <c r="A10920" s="203" t="s">
        <v>0</v>
      </c>
      <c r="B10920" s="183"/>
      <c r="C10920" s="203" t="s">
        <v>596</v>
      </c>
      <c r="D10920" s="183"/>
      <c r="E10920" s="203" t="s">
        <v>597</v>
      </c>
      <c r="F10920" s="183"/>
      <c r="G10920" s="183"/>
      <c r="H10920" s="183"/>
      <c r="I10920" s="183"/>
      <c r="J10920" s="183"/>
      <c r="K10920" s="204" t="s">
        <v>0</v>
      </c>
      <c r="L10920" s="183"/>
      <c r="M10920" s="204">
        <v>3586.25</v>
      </c>
      <c r="N10920" s="183"/>
      <c r="O10920" s="202" t="s">
        <v>0</v>
      </c>
      <c r="P10920" s="183"/>
    </row>
    <row r="10921" spans="1:16" x14ac:dyDescent="0.25">
      <c r="A10921" s="203" t="s">
        <v>0</v>
      </c>
      <c r="B10921" s="183"/>
      <c r="C10921" s="203" t="s">
        <v>626</v>
      </c>
      <c r="D10921" s="183"/>
      <c r="E10921" s="203" t="s">
        <v>627</v>
      </c>
      <c r="F10921" s="183"/>
      <c r="G10921" s="183"/>
      <c r="H10921" s="183"/>
      <c r="I10921" s="183"/>
      <c r="J10921" s="183"/>
      <c r="K10921" s="204" t="s">
        <v>0</v>
      </c>
      <c r="L10921" s="183"/>
      <c r="M10921" s="204">
        <v>3398.1</v>
      </c>
      <c r="N10921" s="183"/>
      <c r="O10921" s="202" t="s">
        <v>0</v>
      </c>
      <c r="P10921" s="183"/>
    </row>
    <row r="10922" spans="1:16" x14ac:dyDescent="0.25">
      <c r="A10922" s="203" t="s">
        <v>0</v>
      </c>
      <c r="B10922" s="183"/>
      <c r="C10922" s="203" t="s">
        <v>648</v>
      </c>
      <c r="D10922" s="183"/>
      <c r="E10922" s="203" t="s">
        <v>649</v>
      </c>
      <c r="F10922" s="183"/>
      <c r="G10922" s="183"/>
      <c r="H10922" s="183"/>
      <c r="I10922" s="183"/>
      <c r="J10922" s="183"/>
      <c r="K10922" s="204" t="s">
        <v>0</v>
      </c>
      <c r="L10922" s="183"/>
      <c r="M10922" s="204">
        <v>5887.75</v>
      </c>
      <c r="N10922" s="183"/>
      <c r="O10922" s="202" t="s">
        <v>0</v>
      </c>
      <c r="P10922" s="183"/>
    </row>
    <row r="10923" spans="1:16" x14ac:dyDescent="0.25">
      <c r="A10923" s="203" t="s">
        <v>0</v>
      </c>
      <c r="B10923" s="183"/>
      <c r="C10923" s="203" t="s">
        <v>600</v>
      </c>
      <c r="D10923" s="183"/>
      <c r="E10923" s="203" t="s">
        <v>601</v>
      </c>
      <c r="F10923" s="183"/>
      <c r="G10923" s="183"/>
      <c r="H10923" s="183"/>
      <c r="I10923" s="183"/>
      <c r="J10923" s="183"/>
      <c r="K10923" s="204" t="s">
        <v>0</v>
      </c>
      <c r="L10923" s="183"/>
      <c r="M10923" s="204">
        <v>2555.34</v>
      </c>
      <c r="N10923" s="183"/>
      <c r="O10923" s="202" t="s">
        <v>0</v>
      </c>
      <c r="P10923" s="183"/>
    </row>
    <row r="10924" spans="1:16" x14ac:dyDescent="0.25">
      <c r="A10924" s="187" t="s">
        <v>0</v>
      </c>
      <c r="B10924" s="183"/>
      <c r="C10924" s="187" t="s">
        <v>229</v>
      </c>
      <c r="D10924" s="183"/>
      <c r="E10924" s="183"/>
      <c r="F10924" s="183"/>
      <c r="G10924" s="183"/>
      <c r="H10924" s="183"/>
      <c r="I10924" s="183"/>
      <c r="J10924" s="183"/>
      <c r="K10924" s="188">
        <v>2835</v>
      </c>
      <c r="L10924" s="183"/>
      <c r="M10924" s="188">
        <v>2835</v>
      </c>
      <c r="N10924" s="183"/>
      <c r="O10924" s="189">
        <v>100</v>
      </c>
      <c r="P10924" s="183"/>
    </row>
    <row r="10925" spans="1:16" x14ac:dyDescent="0.25">
      <c r="A10925" s="187" t="s">
        <v>0</v>
      </c>
      <c r="B10925" s="183"/>
      <c r="C10925" s="187" t="s">
        <v>234</v>
      </c>
      <c r="D10925" s="183"/>
      <c r="E10925" s="183"/>
      <c r="F10925" s="183"/>
      <c r="G10925" s="183"/>
      <c r="H10925" s="183"/>
      <c r="I10925" s="183"/>
      <c r="J10925" s="183"/>
      <c r="K10925" s="188">
        <v>2835</v>
      </c>
      <c r="L10925" s="183"/>
      <c r="M10925" s="188">
        <v>2835</v>
      </c>
      <c r="N10925" s="183"/>
      <c r="O10925" s="189">
        <v>100</v>
      </c>
      <c r="P10925" s="183"/>
    </row>
    <row r="10926" spans="1:16" x14ac:dyDescent="0.25">
      <c r="A10926" s="206" t="s">
        <v>0</v>
      </c>
      <c r="B10926" s="183"/>
      <c r="C10926" s="206" t="s">
        <v>574</v>
      </c>
      <c r="D10926" s="183"/>
      <c r="E10926" s="206" t="s">
        <v>575</v>
      </c>
      <c r="F10926" s="183"/>
      <c r="G10926" s="183"/>
      <c r="H10926" s="183"/>
      <c r="I10926" s="183"/>
      <c r="J10926" s="183"/>
      <c r="K10926" s="207">
        <v>2835</v>
      </c>
      <c r="L10926" s="183"/>
      <c r="M10926" s="207">
        <v>2835</v>
      </c>
      <c r="N10926" s="183"/>
      <c r="O10926" s="205">
        <v>100</v>
      </c>
      <c r="P10926" s="183"/>
    </row>
    <row r="10927" spans="1:16" x14ac:dyDescent="0.25">
      <c r="A10927" s="203" t="s">
        <v>0</v>
      </c>
      <c r="B10927" s="183"/>
      <c r="C10927" s="203" t="s">
        <v>626</v>
      </c>
      <c r="D10927" s="183"/>
      <c r="E10927" s="203" t="s">
        <v>627</v>
      </c>
      <c r="F10927" s="183"/>
      <c r="G10927" s="183"/>
      <c r="H10927" s="183"/>
      <c r="I10927" s="183"/>
      <c r="J10927" s="183"/>
      <c r="K10927" s="204" t="s">
        <v>0</v>
      </c>
      <c r="L10927" s="183"/>
      <c r="M10927" s="204">
        <v>150</v>
      </c>
      <c r="N10927" s="183"/>
      <c r="O10927" s="202" t="s">
        <v>0</v>
      </c>
      <c r="P10927" s="183"/>
    </row>
    <row r="10928" spans="1:16" x14ac:dyDescent="0.25">
      <c r="A10928" s="203" t="s">
        <v>0</v>
      </c>
      <c r="B10928" s="183"/>
      <c r="C10928" s="203" t="s">
        <v>600</v>
      </c>
      <c r="D10928" s="183"/>
      <c r="E10928" s="203" t="s">
        <v>601</v>
      </c>
      <c r="F10928" s="183"/>
      <c r="G10928" s="183"/>
      <c r="H10928" s="183"/>
      <c r="I10928" s="183"/>
      <c r="J10928" s="183"/>
      <c r="K10928" s="204" t="s">
        <v>0</v>
      </c>
      <c r="L10928" s="183"/>
      <c r="M10928" s="204">
        <v>2685</v>
      </c>
      <c r="N10928" s="183"/>
      <c r="O10928" s="202" t="s">
        <v>0</v>
      </c>
      <c r="P10928" s="183"/>
    </row>
    <row r="10929" spans="1:16" x14ac:dyDescent="0.25">
      <c r="A10929" s="197"/>
      <c r="B10929" s="183"/>
      <c r="C10929" s="197" t="s">
        <v>1672</v>
      </c>
      <c r="D10929" s="183"/>
      <c r="E10929" s="197" t="s">
        <v>1673</v>
      </c>
      <c r="F10929" s="183"/>
      <c r="G10929" s="183"/>
      <c r="H10929" s="183"/>
      <c r="I10929" s="183"/>
      <c r="J10929" s="183"/>
      <c r="K10929" s="198">
        <v>108171.85</v>
      </c>
      <c r="L10929" s="183"/>
      <c r="M10929" s="198">
        <v>33333.040000000001</v>
      </c>
      <c r="N10929" s="183"/>
      <c r="O10929" s="199">
        <v>30.81</v>
      </c>
      <c r="P10929" s="183"/>
    </row>
    <row r="10930" spans="1:16" x14ac:dyDescent="0.25">
      <c r="A10930" s="187" t="s">
        <v>0</v>
      </c>
      <c r="B10930" s="183"/>
      <c r="C10930" s="187" t="s">
        <v>218</v>
      </c>
      <c r="D10930" s="183"/>
      <c r="E10930" s="183"/>
      <c r="F10930" s="183"/>
      <c r="G10930" s="183"/>
      <c r="H10930" s="183"/>
      <c r="I10930" s="183"/>
      <c r="J10930" s="183"/>
      <c r="K10930" s="188">
        <v>108171.85</v>
      </c>
      <c r="L10930" s="183"/>
      <c r="M10930" s="188">
        <v>32779.440000000002</v>
      </c>
      <c r="N10930" s="183"/>
      <c r="O10930" s="189">
        <v>30.3</v>
      </c>
      <c r="P10930" s="183"/>
    </row>
    <row r="10931" spans="1:16" x14ac:dyDescent="0.25">
      <c r="A10931" s="187" t="s">
        <v>0</v>
      </c>
      <c r="B10931" s="183"/>
      <c r="C10931" s="187" t="s">
        <v>220</v>
      </c>
      <c r="D10931" s="183"/>
      <c r="E10931" s="183"/>
      <c r="F10931" s="183"/>
      <c r="G10931" s="183"/>
      <c r="H10931" s="183"/>
      <c r="I10931" s="183"/>
      <c r="J10931" s="183"/>
      <c r="K10931" s="188">
        <v>108171.85</v>
      </c>
      <c r="L10931" s="183"/>
      <c r="M10931" s="188">
        <v>32779.440000000002</v>
      </c>
      <c r="N10931" s="183"/>
      <c r="O10931" s="189">
        <v>30.3</v>
      </c>
      <c r="P10931" s="183"/>
    </row>
    <row r="10932" spans="1:16" x14ac:dyDescent="0.25">
      <c r="A10932" s="206" t="s">
        <v>0</v>
      </c>
      <c r="B10932" s="183"/>
      <c r="C10932" s="206" t="s">
        <v>564</v>
      </c>
      <c r="D10932" s="183"/>
      <c r="E10932" s="206" t="s">
        <v>565</v>
      </c>
      <c r="F10932" s="183"/>
      <c r="G10932" s="183"/>
      <c r="H10932" s="183"/>
      <c r="I10932" s="183"/>
      <c r="J10932" s="183"/>
      <c r="K10932" s="207">
        <v>29071.85</v>
      </c>
      <c r="L10932" s="183"/>
      <c r="M10932" s="207">
        <v>0</v>
      </c>
      <c r="N10932" s="183"/>
      <c r="O10932" s="205">
        <v>0</v>
      </c>
      <c r="P10932" s="183"/>
    </row>
    <row r="10933" spans="1:16" x14ac:dyDescent="0.25">
      <c r="A10933" s="206" t="s">
        <v>0</v>
      </c>
      <c r="B10933" s="183"/>
      <c r="C10933" s="206" t="s">
        <v>574</v>
      </c>
      <c r="D10933" s="183"/>
      <c r="E10933" s="206" t="s">
        <v>575</v>
      </c>
      <c r="F10933" s="183"/>
      <c r="G10933" s="183"/>
      <c r="H10933" s="183"/>
      <c r="I10933" s="183"/>
      <c r="J10933" s="183"/>
      <c r="K10933" s="207">
        <v>59300</v>
      </c>
      <c r="L10933" s="183"/>
      <c r="M10933" s="207">
        <v>25596.15</v>
      </c>
      <c r="N10933" s="183"/>
      <c r="O10933" s="205">
        <v>43.16</v>
      </c>
      <c r="P10933" s="183"/>
    </row>
    <row r="10934" spans="1:16" x14ac:dyDescent="0.25">
      <c r="A10934" s="203" t="s">
        <v>0</v>
      </c>
      <c r="B10934" s="183"/>
      <c r="C10934" s="203" t="s">
        <v>580</v>
      </c>
      <c r="D10934" s="183"/>
      <c r="E10934" s="203" t="s">
        <v>581</v>
      </c>
      <c r="F10934" s="183"/>
      <c r="G10934" s="183"/>
      <c r="H10934" s="183"/>
      <c r="I10934" s="183"/>
      <c r="J10934" s="183"/>
      <c r="K10934" s="204" t="s">
        <v>0</v>
      </c>
      <c r="L10934" s="183"/>
      <c r="M10934" s="204">
        <v>7351.63</v>
      </c>
      <c r="N10934" s="183"/>
      <c r="O10934" s="202" t="s">
        <v>0</v>
      </c>
      <c r="P10934" s="183"/>
    </row>
    <row r="10935" spans="1:16" x14ac:dyDescent="0.25">
      <c r="A10935" s="203" t="s">
        <v>0</v>
      </c>
      <c r="B10935" s="183"/>
      <c r="C10935" s="203" t="s">
        <v>742</v>
      </c>
      <c r="D10935" s="183"/>
      <c r="E10935" s="203" t="s">
        <v>743</v>
      </c>
      <c r="F10935" s="183"/>
      <c r="G10935" s="183"/>
      <c r="H10935" s="183"/>
      <c r="I10935" s="183"/>
      <c r="J10935" s="183"/>
      <c r="K10935" s="204" t="s">
        <v>0</v>
      </c>
      <c r="L10935" s="183"/>
      <c r="M10935" s="204">
        <v>540</v>
      </c>
      <c r="N10935" s="183"/>
      <c r="O10935" s="202" t="s">
        <v>0</v>
      </c>
      <c r="P10935" s="183"/>
    </row>
    <row r="10936" spans="1:16" x14ac:dyDescent="0.25">
      <c r="A10936" s="203" t="s">
        <v>0</v>
      </c>
      <c r="B10936" s="183"/>
      <c r="C10936" s="203" t="s">
        <v>744</v>
      </c>
      <c r="D10936" s="183"/>
      <c r="E10936" s="203" t="s">
        <v>745</v>
      </c>
      <c r="F10936" s="183"/>
      <c r="G10936" s="183"/>
      <c r="H10936" s="183"/>
      <c r="I10936" s="183"/>
      <c r="J10936" s="183"/>
      <c r="K10936" s="204" t="s">
        <v>0</v>
      </c>
      <c r="L10936" s="183"/>
      <c r="M10936" s="204">
        <v>3181.42</v>
      </c>
      <c r="N10936" s="183"/>
      <c r="O10936" s="202" t="s">
        <v>0</v>
      </c>
      <c r="P10936" s="183"/>
    </row>
    <row r="10937" spans="1:16" x14ac:dyDescent="0.25">
      <c r="A10937" s="203" t="s">
        <v>0</v>
      </c>
      <c r="B10937" s="183"/>
      <c r="C10937" s="203" t="s">
        <v>931</v>
      </c>
      <c r="D10937" s="183"/>
      <c r="E10937" s="203" t="s">
        <v>932</v>
      </c>
      <c r="F10937" s="183"/>
      <c r="G10937" s="183"/>
      <c r="H10937" s="183"/>
      <c r="I10937" s="183"/>
      <c r="J10937" s="183"/>
      <c r="K10937" s="204" t="s">
        <v>0</v>
      </c>
      <c r="L10937" s="183"/>
      <c r="M10937" s="204">
        <v>805.33</v>
      </c>
      <c r="N10937" s="183"/>
      <c r="O10937" s="202" t="s">
        <v>0</v>
      </c>
      <c r="P10937" s="183"/>
    </row>
    <row r="10938" spans="1:16" x14ac:dyDescent="0.25">
      <c r="A10938" s="203" t="s">
        <v>0</v>
      </c>
      <c r="B10938" s="183"/>
      <c r="C10938" s="203" t="s">
        <v>748</v>
      </c>
      <c r="D10938" s="183"/>
      <c r="E10938" s="203" t="s">
        <v>749</v>
      </c>
      <c r="F10938" s="183"/>
      <c r="G10938" s="183"/>
      <c r="H10938" s="183"/>
      <c r="I10938" s="183"/>
      <c r="J10938" s="183"/>
      <c r="K10938" s="204" t="s">
        <v>0</v>
      </c>
      <c r="L10938" s="183"/>
      <c r="M10938" s="204">
        <v>259.22000000000003</v>
      </c>
      <c r="N10938" s="183"/>
      <c r="O10938" s="202" t="s">
        <v>0</v>
      </c>
      <c r="P10938" s="183"/>
    </row>
    <row r="10939" spans="1:16" x14ac:dyDescent="0.25">
      <c r="A10939" s="203" t="s">
        <v>0</v>
      </c>
      <c r="B10939" s="183"/>
      <c r="C10939" s="203" t="s">
        <v>750</v>
      </c>
      <c r="D10939" s="183"/>
      <c r="E10939" s="203" t="s">
        <v>751</v>
      </c>
      <c r="F10939" s="183"/>
      <c r="G10939" s="183"/>
      <c r="H10939" s="183"/>
      <c r="I10939" s="183"/>
      <c r="J10939" s="183"/>
      <c r="K10939" s="204" t="s">
        <v>0</v>
      </c>
      <c r="L10939" s="183"/>
      <c r="M10939" s="204">
        <v>43.97</v>
      </c>
      <c r="N10939" s="183"/>
      <c r="O10939" s="202" t="s">
        <v>0</v>
      </c>
      <c r="P10939" s="183"/>
    </row>
    <row r="10940" spans="1:16" x14ac:dyDescent="0.25">
      <c r="A10940" s="203" t="s">
        <v>0</v>
      </c>
      <c r="B10940" s="183"/>
      <c r="C10940" s="203" t="s">
        <v>754</v>
      </c>
      <c r="D10940" s="183"/>
      <c r="E10940" s="203" t="s">
        <v>755</v>
      </c>
      <c r="F10940" s="183"/>
      <c r="G10940" s="183"/>
      <c r="H10940" s="183"/>
      <c r="I10940" s="183"/>
      <c r="J10940" s="183"/>
      <c r="K10940" s="204" t="s">
        <v>0</v>
      </c>
      <c r="L10940" s="183"/>
      <c r="M10940" s="204">
        <v>4810.01</v>
      </c>
      <c r="N10940" s="183"/>
      <c r="O10940" s="202" t="s">
        <v>0</v>
      </c>
      <c r="P10940" s="183"/>
    </row>
    <row r="10941" spans="1:16" x14ac:dyDescent="0.25">
      <c r="A10941" s="203" t="s">
        <v>0</v>
      </c>
      <c r="B10941" s="183"/>
      <c r="C10941" s="203" t="s">
        <v>582</v>
      </c>
      <c r="D10941" s="183"/>
      <c r="E10941" s="203" t="s">
        <v>583</v>
      </c>
      <c r="F10941" s="183"/>
      <c r="G10941" s="183"/>
      <c r="H10941" s="183"/>
      <c r="I10941" s="183"/>
      <c r="J10941" s="183"/>
      <c r="K10941" s="204" t="s">
        <v>0</v>
      </c>
      <c r="L10941" s="183"/>
      <c r="M10941" s="204">
        <v>1062.8800000000001</v>
      </c>
      <c r="N10941" s="183"/>
      <c r="O10941" s="202" t="s">
        <v>0</v>
      </c>
      <c r="P10941" s="183"/>
    </row>
    <row r="10942" spans="1:16" x14ac:dyDescent="0.25">
      <c r="A10942" s="203" t="s">
        <v>0</v>
      </c>
      <c r="B10942" s="183"/>
      <c r="C10942" s="203" t="s">
        <v>594</v>
      </c>
      <c r="D10942" s="183"/>
      <c r="E10942" s="203" t="s">
        <v>595</v>
      </c>
      <c r="F10942" s="183"/>
      <c r="G10942" s="183"/>
      <c r="H10942" s="183"/>
      <c r="I10942" s="183"/>
      <c r="J10942" s="183"/>
      <c r="K10942" s="204" t="s">
        <v>0</v>
      </c>
      <c r="L10942" s="183"/>
      <c r="M10942" s="204">
        <v>660</v>
      </c>
      <c r="N10942" s="183"/>
      <c r="O10942" s="202" t="s">
        <v>0</v>
      </c>
      <c r="P10942" s="183"/>
    </row>
    <row r="10943" spans="1:16" x14ac:dyDescent="0.25">
      <c r="A10943" s="203" t="s">
        <v>0</v>
      </c>
      <c r="B10943" s="183"/>
      <c r="C10943" s="203" t="s">
        <v>596</v>
      </c>
      <c r="D10943" s="183"/>
      <c r="E10943" s="203" t="s">
        <v>597</v>
      </c>
      <c r="F10943" s="183"/>
      <c r="G10943" s="183"/>
      <c r="H10943" s="183"/>
      <c r="I10943" s="183"/>
      <c r="J10943" s="183"/>
      <c r="K10943" s="204" t="s">
        <v>0</v>
      </c>
      <c r="L10943" s="183"/>
      <c r="M10943" s="204">
        <v>199.87</v>
      </c>
      <c r="N10943" s="183"/>
      <c r="O10943" s="202" t="s">
        <v>0</v>
      </c>
      <c r="P10943" s="183"/>
    </row>
    <row r="10944" spans="1:16" x14ac:dyDescent="0.25">
      <c r="A10944" s="203" t="s">
        <v>0</v>
      </c>
      <c r="B10944" s="183"/>
      <c r="C10944" s="203" t="s">
        <v>626</v>
      </c>
      <c r="D10944" s="183"/>
      <c r="E10944" s="203" t="s">
        <v>627</v>
      </c>
      <c r="F10944" s="183"/>
      <c r="G10944" s="183"/>
      <c r="H10944" s="183"/>
      <c r="I10944" s="183"/>
      <c r="J10944" s="183"/>
      <c r="K10944" s="204" t="s">
        <v>0</v>
      </c>
      <c r="L10944" s="183"/>
      <c r="M10944" s="204">
        <v>82.95</v>
      </c>
      <c r="N10944" s="183"/>
      <c r="O10944" s="202" t="s">
        <v>0</v>
      </c>
      <c r="P10944" s="183"/>
    </row>
    <row r="10945" spans="1:16" x14ac:dyDescent="0.25">
      <c r="A10945" s="203" t="s">
        <v>0</v>
      </c>
      <c r="B10945" s="183"/>
      <c r="C10945" s="203" t="s">
        <v>646</v>
      </c>
      <c r="D10945" s="183"/>
      <c r="E10945" s="203" t="s">
        <v>647</v>
      </c>
      <c r="F10945" s="183"/>
      <c r="G10945" s="183"/>
      <c r="H10945" s="183"/>
      <c r="I10945" s="183"/>
      <c r="J10945" s="183"/>
      <c r="K10945" s="204" t="s">
        <v>0</v>
      </c>
      <c r="L10945" s="183"/>
      <c r="M10945" s="204">
        <v>800.71</v>
      </c>
      <c r="N10945" s="183"/>
      <c r="O10945" s="202" t="s">
        <v>0</v>
      </c>
      <c r="P10945" s="183"/>
    </row>
    <row r="10946" spans="1:16" x14ac:dyDescent="0.25">
      <c r="A10946" s="203" t="s">
        <v>0</v>
      </c>
      <c r="B10946" s="183"/>
      <c r="C10946" s="203" t="s">
        <v>648</v>
      </c>
      <c r="D10946" s="183"/>
      <c r="E10946" s="203" t="s">
        <v>649</v>
      </c>
      <c r="F10946" s="183"/>
      <c r="G10946" s="183"/>
      <c r="H10946" s="183"/>
      <c r="I10946" s="183"/>
      <c r="J10946" s="183"/>
      <c r="K10946" s="204" t="s">
        <v>0</v>
      </c>
      <c r="L10946" s="183"/>
      <c r="M10946" s="204">
        <v>558.03</v>
      </c>
      <c r="N10946" s="183"/>
      <c r="O10946" s="202" t="s">
        <v>0</v>
      </c>
      <c r="P10946" s="183"/>
    </row>
    <row r="10947" spans="1:16" x14ac:dyDescent="0.25">
      <c r="A10947" s="203" t="s">
        <v>0</v>
      </c>
      <c r="B10947" s="183"/>
      <c r="C10947" s="203" t="s">
        <v>584</v>
      </c>
      <c r="D10947" s="183"/>
      <c r="E10947" s="203" t="s">
        <v>585</v>
      </c>
      <c r="F10947" s="183"/>
      <c r="G10947" s="183"/>
      <c r="H10947" s="183"/>
      <c r="I10947" s="183"/>
      <c r="J10947" s="183"/>
      <c r="K10947" s="204" t="s">
        <v>0</v>
      </c>
      <c r="L10947" s="183"/>
      <c r="M10947" s="204">
        <v>445.12</v>
      </c>
      <c r="N10947" s="183"/>
      <c r="O10947" s="202" t="s">
        <v>0</v>
      </c>
      <c r="P10947" s="183"/>
    </row>
    <row r="10948" spans="1:16" x14ac:dyDescent="0.25">
      <c r="A10948" s="203" t="s">
        <v>0</v>
      </c>
      <c r="B10948" s="183"/>
      <c r="C10948" s="203" t="s">
        <v>785</v>
      </c>
      <c r="D10948" s="183"/>
      <c r="E10948" s="203" t="s">
        <v>786</v>
      </c>
      <c r="F10948" s="183"/>
      <c r="G10948" s="183"/>
      <c r="H10948" s="183"/>
      <c r="I10948" s="183"/>
      <c r="J10948" s="183"/>
      <c r="K10948" s="204" t="s">
        <v>0</v>
      </c>
      <c r="L10948" s="183"/>
      <c r="M10948" s="204">
        <v>155</v>
      </c>
      <c r="N10948" s="183"/>
      <c r="O10948" s="202" t="s">
        <v>0</v>
      </c>
      <c r="P10948" s="183"/>
    </row>
    <row r="10949" spans="1:16" x14ac:dyDescent="0.25">
      <c r="A10949" s="203" t="s">
        <v>0</v>
      </c>
      <c r="B10949" s="183"/>
      <c r="C10949" s="203" t="s">
        <v>600</v>
      </c>
      <c r="D10949" s="183"/>
      <c r="E10949" s="203" t="s">
        <v>601</v>
      </c>
      <c r="F10949" s="183"/>
      <c r="G10949" s="183"/>
      <c r="H10949" s="183"/>
      <c r="I10949" s="183"/>
      <c r="J10949" s="183"/>
      <c r="K10949" s="204" t="s">
        <v>0</v>
      </c>
      <c r="L10949" s="183"/>
      <c r="M10949" s="204">
        <v>4640.01</v>
      </c>
      <c r="N10949" s="183"/>
      <c r="O10949" s="202" t="s">
        <v>0</v>
      </c>
      <c r="P10949" s="183"/>
    </row>
    <row r="10950" spans="1:16" x14ac:dyDescent="0.25">
      <c r="A10950" s="206" t="s">
        <v>0</v>
      </c>
      <c r="B10950" s="183"/>
      <c r="C10950" s="206" t="s">
        <v>652</v>
      </c>
      <c r="D10950" s="183"/>
      <c r="E10950" s="206" t="s">
        <v>653</v>
      </c>
      <c r="F10950" s="183"/>
      <c r="G10950" s="183"/>
      <c r="H10950" s="183"/>
      <c r="I10950" s="183"/>
      <c r="J10950" s="183"/>
      <c r="K10950" s="207">
        <v>300</v>
      </c>
      <c r="L10950" s="183"/>
      <c r="M10950" s="207">
        <v>27.03</v>
      </c>
      <c r="N10950" s="183"/>
      <c r="O10950" s="205">
        <v>9.01</v>
      </c>
      <c r="P10950" s="183"/>
    </row>
    <row r="10951" spans="1:16" x14ac:dyDescent="0.25">
      <c r="A10951" s="203" t="s">
        <v>0</v>
      </c>
      <c r="B10951" s="183"/>
      <c r="C10951" s="203" t="s">
        <v>654</v>
      </c>
      <c r="D10951" s="183"/>
      <c r="E10951" s="203" t="s">
        <v>655</v>
      </c>
      <c r="F10951" s="183"/>
      <c r="G10951" s="183"/>
      <c r="H10951" s="183"/>
      <c r="I10951" s="183"/>
      <c r="J10951" s="183"/>
      <c r="K10951" s="204" t="s">
        <v>0</v>
      </c>
      <c r="L10951" s="183"/>
      <c r="M10951" s="204">
        <v>27.03</v>
      </c>
      <c r="N10951" s="183"/>
      <c r="O10951" s="202" t="s">
        <v>0</v>
      </c>
      <c r="P10951" s="183"/>
    </row>
    <row r="10952" spans="1:16" x14ac:dyDescent="0.25">
      <c r="A10952" s="206" t="s">
        <v>0</v>
      </c>
      <c r="B10952" s="183"/>
      <c r="C10952" s="206" t="s">
        <v>612</v>
      </c>
      <c r="D10952" s="183"/>
      <c r="E10952" s="206" t="s">
        <v>613</v>
      </c>
      <c r="F10952" s="183"/>
      <c r="G10952" s="183"/>
      <c r="H10952" s="183"/>
      <c r="I10952" s="183"/>
      <c r="J10952" s="183"/>
      <c r="K10952" s="207">
        <v>0</v>
      </c>
      <c r="L10952" s="183"/>
      <c r="M10952" s="207">
        <v>71.489999999999995</v>
      </c>
      <c r="N10952" s="183"/>
      <c r="O10952" s="205" t="s">
        <v>0</v>
      </c>
      <c r="P10952" s="183"/>
    </row>
    <row r="10953" spans="1:16" x14ac:dyDescent="0.25">
      <c r="A10953" s="203" t="s">
        <v>0</v>
      </c>
      <c r="B10953" s="183"/>
      <c r="C10953" s="203" t="s">
        <v>1511</v>
      </c>
      <c r="D10953" s="183"/>
      <c r="E10953" s="203" t="s">
        <v>1512</v>
      </c>
      <c r="F10953" s="183"/>
      <c r="G10953" s="183"/>
      <c r="H10953" s="183"/>
      <c r="I10953" s="183"/>
      <c r="J10953" s="183"/>
      <c r="K10953" s="204" t="s">
        <v>0</v>
      </c>
      <c r="L10953" s="183"/>
      <c r="M10953" s="204">
        <v>71.489999999999995</v>
      </c>
      <c r="N10953" s="183"/>
      <c r="O10953" s="202" t="s">
        <v>0</v>
      </c>
      <c r="P10953" s="183"/>
    </row>
    <row r="10954" spans="1:16" x14ac:dyDescent="0.25">
      <c r="A10954" s="206" t="s">
        <v>0</v>
      </c>
      <c r="B10954" s="183"/>
      <c r="C10954" s="206" t="s">
        <v>698</v>
      </c>
      <c r="D10954" s="183"/>
      <c r="E10954" s="206" t="s">
        <v>699</v>
      </c>
      <c r="F10954" s="183"/>
      <c r="G10954" s="183"/>
      <c r="H10954" s="183"/>
      <c r="I10954" s="183"/>
      <c r="J10954" s="183"/>
      <c r="K10954" s="207">
        <v>19500</v>
      </c>
      <c r="L10954" s="183"/>
      <c r="M10954" s="207">
        <v>7084.77</v>
      </c>
      <c r="N10954" s="183"/>
      <c r="O10954" s="205">
        <v>36.33</v>
      </c>
      <c r="P10954" s="183"/>
    </row>
    <row r="10955" spans="1:16" x14ac:dyDescent="0.25">
      <c r="A10955" s="203" t="s">
        <v>0</v>
      </c>
      <c r="B10955" s="183"/>
      <c r="C10955" s="203" t="s">
        <v>907</v>
      </c>
      <c r="D10955" s="183"/>
      <c r="E10955" s="203" t="s">
        <v>908</v>
      </c>
      <c r="F10955" s="183"/>
      <c r="G10955" s="183"/>
      <c r="H10955" s="183"/>
      <c r="I10955" s="183"/>
      <c r="J10955" s="183"/>
      <c r="K10955" s="204" t="s">
        <v>0</v>
      </c>
      <c r="L10955" s="183"/>
      <c r="M10955" s="204">
        <v>7084.77</v>
      </c>
      <c r="N10955" s="183"/>
      <c r="O10955" s="202" t="s">
        <v>0</v>
      </c>
      <c r="P10955" s="183"/>
    </row>
    <row r="10956" spans="1:16" x14ac:dyDescent="0.25">
      <c r="A10956" s="187" t="s">
        <v>0</v>
      </c>
      <c r="B10956" s="183"/>
      <c r="C10956" s="187" t="s">
        <v>229</v>
      </c>
      <c r="D10956" s="183"/>
      <c r="E10956" s="183"/>
      <c r="F10956" s="183"/>
      <c r="G10956" s="183"/>
      <c r="H10956" s="183"/>
      <c r="I10956" s="183"/>
      <c r="J10956" s="183"/>
      <c r="K10956" s="188">
        <v>0</v>
      </c>
      <c r="L10956" s="183"/>
      <c r="M10956" s="188">
        <v>553.6</v>
      </c>
      <c r="N10956" s="183"/>
      <c r="O10956" s="189" t="s">
        <v>0</v>
      </c>
      <c r="P10956" s="183"/>
    </row>
    <row r="10957" spans="1:16" x14ac:dyDescent="0.25">
      <c r="A10957" s="187" t="s">
        <v>0</v>
      </c>
      <c r="B10957" s="183"/>
      <c r="C10957" s="187" t="s">
        <v>237</v>
      </c>
      <c r="D10957" s="183"/>
      <c r="E10957" s="183"/>
      <c r="F10957" s="183"/>
      <c r="G10957" s="183"/>
      <c r="H10957" s="183"/>
      <c r="I10957" s="183"/>
      <c r="J10957" s="183"/>
      <c r="K10957" s="188">
        <v>0</v>
      </c>
      <c r="L10957" s="183"/>
      <c r="M10957" s="188">
        <v>553.6</v>
      </c>
      <c r="N10957" s="183"/>
      <c r="O10957" s="189" t="s">
        <v>0</v>
      </c>
      <c r="P10957" s="183"/>
    </row>
    <row r="10958" spans="1:16" x14ac:dyDescent="0.25">
      <c r="A10958" s="206" t="s">
        <v>0</v>
      </c>
      <c r="B10958" s="183"/>
      <c r="C10958" s="206" t="s">
        <v>574</v>
      </c>
      <c r="D10958" s="183"/>
      <c r="E10958" s="206" t="s">
        <v>575</v>
      </c>
      <c r="F10958" s="183"/>
      <c r="G10958" s="183"/>
      <c r="H10958" s="183"/>
      <c r="I10958" s="183"/>
      <c r="J10958" s="183"/>
      <c r="K10958" s="207">
        <v>0</v>
      </c>
      <c r="L10958" s="183"/>
      <c r="M10958" s="207">
        <v>553.6</v>
      </c>
      <c r="N10958" s="183"/>
      <c r="O10958" s="205" t="s">
        <v>0</v>
      </c>
      <c r="P10958" s="183"/>
    </row>
    <row r="10959" spans="1:16" x14ac:dyDescent="0.25">
      <c r="A10959" s="203" t="s">
        <v>0</v>
      </c>
      <c r="B10959" s="183"/>
      <c r="C10959" s="203" t="s">
        <v>931</v>
      </c>
      <c r="D10959" s="183"/>
      <c r="E10959" s="203" t="s">
        <v>932</v>
      </c>
      <c r="F10959" s="183"/>
      <c r="G10959" s="183"/>
      <c r="H10959" s="183"/>
      <c r="I10959" s="183"/>
      <c r="J10959" s="183"/>
      <c r="K10959" s="204" t="s">
        <v>0</v>
      </c>
      <c r="L10959" s="183"/>
      <c r="M10959" s="204">
        <v>553.6</v>
      </c>
      <c r="N10959" s="183"/>
      <c r="O10959" s="202" t="s">
        <v>0</v>
      </c>
      <c r="P10959" s="183"/>
    </row>
    <row r="10960" spans="1:16" x14ac:dyDescent="0.25">
      <c r="A10960" s="197"/>
      <c r="B10960" s="183"/>
      <c r="C10960" s="197" t="s">
        <v>1687</v>
      </c>
      <c r="D10960" s="183"/>
      <c r="E10960" s="197" t="s">
        <v>1688</v>
      </c>
      <c r="F10960" s="183"/>
      <c r="G10960" s="183"/>
      <c r="H10960" s="183"/>
      <c r="I10960" s="183"/>
      <c r="J10960" s="183"/>
      <c r="K10960" s="198">
        <v>0</v>
      </c>
      <c r="L10960" s="183"/>
      <c r="M10960" s="198">
        <v>186.4</v>
      </c>
      <c r="N10960" s="183"/>
      <c r="O10960" s="199" t="s">
        <v>0</v>
      </c>
      <c r="P10960" s="183"/>
    </row>
    <row r="10961" spans="1:16" x14ac:dyDescent="0.25">
      <c r="A10961" s="187" t="s">
        <v>0</v>
      </c>
      <c r="B10961" s="183"/>
      <c r="C10961" s="187" t="s">
        <v>229</v>
      </c>
      <c r="D10961" s="183"/>
      <c r="E10961" s="183"/>
      <c r="F10961" s="183"/>
      <c r="G10961" s="183"/>
      <c r="H10961" s="183"/>
      <c r="I10961" s="183"/>
      <c r="J10961" s="183"/>
      <c r="K10961" s="188">
        <v>0</v>
      </c>
      <c r="L10961" s="183"/>
      <c r="M10961" s="188">
        <v>186.4</v>
      </c>
      <c r="N10961" s="183"/>
      <c r="O10961" s="189" t="s">
        <v>0</v>
      </c>
      <c r="P10961" s="183"/>
    </row>
    <row r="10962" spans="1:16" x14ac:dyDescent="0.25">
      <c r="A10962" s="187" t="s">
        <v>0</v>
      </c>
      <c r="B10962" s="183"/>
      <c r="C10962" s="187" t="s">
        <v>237</v>
      </c>
      <c r="D10962" s="183"/>
      <c r="E10962" s="183"/>
      <c r="F10962" s="183"/>
      <c r="G10962" s="183"/>
      <c r="H10962" s="183"/>
      <c r="I10962" s="183"/>
      <c r="J10962" s="183"/>
      <c r="K10962" s="188">
        <v>0</v>
      </c>
      <c r="L10962" s="183"/>
      <c r="M10962" s="188">
        <v>186.4</v>
      </c>
      <c r="N10962" s="183"/>
      <c r="O10962" s="189" t="s">
        <v>0</v>
      </c>
      <c r="P10962" s="183"/>
    </row>
    <row r="10963" spans="1:16" x14ac:dyDescent="0.25">
      <c r="A10963" s="206" t="s">
        <v>0</v>
      </c>
      <c r="B10963" s="183"/>
      <c r="C10963" s="206" t="s">
        <v>574</v>
      </c>
      <c r="D10963" s="183"/>
      <c r="E10963" s="206" t="s">
        <v>575</v>
      </c>
      <c r="F10963" s="183"/>
      <c r="G10963" s="183"/>
      <c r="H10963" s="183"/>
      <c r="I10963" s="183"/>
      <c r="J10963" s="183"/>
      <c r="K10963" s="207">
        <v>0</v>
      </c>
      <c r="L10963" s="183"/>
      <c r="M10963" s="207">
        <v>186.4</v>
      </c>
      <c r="N10963" s="183"/>
      <c r="O10963" s="205" t="s">
        <v>0</v>
      </c>
      <c r="P10963" s="183"/>
    </row>
    <row r="10964" spans="1:16" x14ac:dyDescent="0.25">
      <c r="A10964" s="203" t="s">
        <v>0</v>
      </c>
      <c r="B10964" s="183"/>
      <c r="C10964" s="203" t="s">
        <v>626</v>
      </c>
      <c r="D10964" s="183"/>
      <c r="E10964" s="203" t="s">
        <v>627</v>
      </c>
      <c r="F10964" s="183"/>
      <c r="G10964" s="183"/>
      <c r="H10964" s="183"/>
      <c r="I10964" s="183"/>
      <c r="J10964" s="183"/>
      <c r="K10964" s="204" t="s">
        <v>0</v>
      </c>
      <c r="L10964" s="183"/>
      <c r="M10964" s="204">
        <v>186.4</v>
      </c>
      <c r="N10964" s="183"/>
      <c r="O10964" s="202" t="s">
        <v>0</v>
      </c>
      <c r="P10964" s="183"/>
    </row>
    <row r="10965" spans="1:16" x14ac:dyDescent="0.25">
      <c r="A10965" s="197"/>
      <c r="B10965" s="183"/>
      <c r="C10965" s="197" t="s">
        <v>1531</v>
      </c>
      <c r="D10965" s="183"/>
      <c r="E10965" s="197" t="s">
        <v>862</v>
      </c>
      <c r="F10965" s="183"/>
      <c r="G10965" s="183"/>
      <c r="H10965" s="183"/>
      <c r="I10965" s="183"/>
      <c r="J10965" s="183"/>
      <c r="K10965" s="198">
        <v>1600</v>
      </c>
      <c r="L10965" s="183"/>
      <c r="M10965" s="198">
        <v>537.08000000000004</v>
      </c>
      <c r="N10965" s="183"/>
      <c r="O10965" s="199">
        <v>33.57</v>
      </c>
      <c r="P10965" s="183"/>
    </row>
    <row r="10966" spans="1:16" x14ac:dyDescent="0.25">
      <c r="A10966" s="187" t="s">
        <v>0</v>
      </c>
      <c r="B10966" s="183"/>
      <c r="C10966" s="187" t="s">
        <v>214</v>
      </c>
      <c r="D10966" s="183"/>
      <c r="E10966" s="183"/>
      <c r="F10966" s="183"/>
      <c r="G10966" s="183"/>
      <c r="H10966" s="183"/>
      <c r="I10966" s="183"/>
      <c r="J10966" s="183"/>
      <c r="K10966" s="188">
        <v>1600</v>
      </c>
      <c r="L10966" s="183"/>
      <c r="M10966" s="188">
        <v>537.08000000000004</v>
      </c>
      <c r="N10966" s="183"/>
      <c r="O10966" s="189">
        <v>33.57</v>
      </c>
      <c r="P10966" s="183"/>
    </row>
    <row r="10967" spans="1:16" x14ac:dyDescent="0.25">
      <c r="A10967" s="187" t="s">
        <v>0</v>
      </c>
      <c r="B10967" s="183"/>
      <c r="C10967" s="187" t="s">
        <v>215</v>
      </c>
      <c r="D10967" s="183"/>
      <c r="E10967" s="183"/>
      <c r="F10967" s="183"/>
      <c r="G10967" s="183"/>
      <c r="H10967" s="183"/>
      <c r="I10967" s="183"/>
      <c r="J10967" s="183"/>
      <c r="K10967" s="188">
        <v>1600</v>
      </c>
      <c r="L10967" s="183"/>
      <c r="M10967" s="188">
        <v>537.08000000000004</v>
      </c>
      <c r="N10967" s="183"/>
      <c r="O10967" s="189">
        <v>33.57</v>
      </c>
      <c r="P10967" s="183"/>
    </row>
    <row r="10968" spans="1:16" x14ac:dyDescent="0.25">
      <c r="A10968" s="206" t="s">
        <v>0</v>
      </c>
      <c r="B10968" s="183"/>
      <c r="C10968" s="206" t="s">
        <v>574</v>
      </c>
      <c r="D10968" s="183"/>
      <c r="E10968" s="206" t="s">
        <v>575</v>
      </c>
      <c r="F10968" s="183"/>
      <c r="G10968" s="183"/>
      <c r="H10968" s="183"/>
      <c r="I10968" s="183"/>
      <c r="J10968" s="183"/>
      <c r="K10968" s="207">
        <v>1600</v>
      </c>
      <c r="L10968" s="183"/>
      <c r="M10968" s="207">
        <v>537.08000000000004</v>
      </c>
      <c r="N10968" s="183"/>
      <c r="O10968" s="205">
        <v>33.57</v>
      </c>
      <c r="P10968" s="183"/>
    </row>
    <row r="10969" spans="1:16" x14ac:dyDescent="0.25">
      <c r="A10969" s="203" t="s">
        <v>0</v>
      </c>
      <c r="B10969" s="183"/>
      <c r="C10969" s="203" t="s">
        <v>744</v>
      </c>
      <c r="D10969" s="183"/>
      <c r="E10969" s="203" t="s">
        <v>745</v>
      </c>
      <c r="F10969" s="183"/>
      <c r="G10969" s="183"/>
      <c r="H10969" s="183"/>
      <c r="I10969" s="183"/>
      <c r="J10969" s="183"/>
      <c r="K10969" s="204" t="s">
        <v>0</v>
      </c>
      <c r="L10969" s="183"/>
      <c r="M10969" s="204">
        <v>31.2</v>
      </c>
      <c r="N10969" s="183"/>
      <c r="O10969" s="202" t="s">
        <v>0</v>
      </c>
      <c r="P10969" s="183"/>
    </row>
    <row r="10970" spans="1:16" x14ac:dyDescent="0.25">
      <c r="A10970" s="203" t="s">
        <v>0</v>
      </c>
      <c r="B10970" s="183"/>
      <c r="C10970" s="203" t="s">
        <v>931</v>
      </c>
      <c r="D10970" s="183"/>
      <c r="E10970" s="203" t="s">
        <v>932</v>
      </c>
      <c r="F10970" s="183"/>
      <c r="G10970" s="183"/>
      <c r="H10970" s="183"/>
      <c r="I10970" s="183"/>
      <c r="J10970" s="183"/>
      <c r="K10970" s="204" t="s">
        <v>0</v>
      </c>
      <c r="L10970" s="183"/>
      <c r="M10970" s="204">
        <v>63.88</v>
      </c>
      <c r="N10970" s="183"/>
      <c r="O10970" s="202" t="s">
        <v>0</v>
      </c>
      <c r="P10970" s="183"/>
    </row>
    <row r="10971" spans="1:16" x14ac:dyDescent="0.25">
      <c r="A10971" s="203" t="s">
        <v>0</v>
      </c>
      <c r="B10971" s="183"/>
      <c r="C10971" s="203" t="s">
        <v>754</v>
      </c>
      <c r="D10971" s="183"/>
      <c r="E10971" s="203" t="s">
        <v>755</v>
      </c>
      <c r="F10971" s="183"/>
      <c r="G10971" s="183"/>
      <c r="H10971" s="183"/>
      <c r="I10971" s="183"/>
      <c r="J10971" s="183"/>
      <c r="K10971" s="204" t="s">
        <v>0</v>
      </c>
      <c r="L10971" s="183"/>
      <c r="M10971" s="204">
        <v>250</v>
      </c>
      <c r="N10971" s="183"/>
      <c r="O10971" s="202" t="s">
        <v>0</v>
      </c>
      <c r="P10971" s="183"/>
    </row>
    <row r="10972" spans="1:16" x14ac:dyDescent="0.25">
      <c r="A10972" s="203" t="s">
        <v>0</v>
      </c>
      <c r="B10972" s="183"/>
      <c r="C10972" s="203" t="s">
        <v>648</v>
      </c>
      <c r="D10972" s="183"/>
      <c r="E10972" s="203" t="s">
        <v>649</v>
      </c>
      <c r="F10972" s="183"/>
      <c r="G10972" s="183"/>
      <c r="H10972" s="183"/>
      <c r="I10972" s="183"/>
      <c r="J10972" s="183"/>
      <c r="K10972" s="204" t="s">
        <v>0</v>
      </c>
      <c r="L10972" s="183"/>
      <c r="M10972" s="204">
        <v>192</v>
      </c>
      <c r="N10972" s="183"/>
      <c r="O10972" s="202" t="s">
        <v>0</v>
      </c>
      <c r="P10972" s="183"/>
    </row>
    <row r="10973" spans="1:16" x14ac:dyDescent="0.25">
      <c r="A10973" s="200" t="s">
        <v>0</v>
      </c>
      <c r="B10973" s="183"/>
      <c r="C10973" s="200" t="s">
        <v>1395</v>
      </c>
      <c r="D10973" s="183"/>
      <c r="E10973" s="200" t="s">
        <v>1376</v>
      </c>
      <c r="F10973" s="183"/>
      <c r="G10973" s="183"/>
      <c r="H10973" s="183"/>
      <c r="I10973" s="183"/>
      <c r="J10973" s="183"/>
      <c r="K10973" s="201">
        <v>1341</v>
      </c>
      <c r="L10973" s="183"/>
      <c r="M10973" s="201">
        <v>1341.05</v>
      </c>
      <c r="N10973" s="183"/>
      <c r="O10973" s="196">
        <v>100</v>
      </c>
      <c r="P10973" s="183"/>
    </row>
    <row r="10974" spans="1:16" x14ac:dyDescent="0.25">
      <c r="A10974" s="197"/>
      <c r="B10974" s="183"/>
      <c r="C10974" s="197" t="s">
        <v>1400</v>
      </c>
      <c r="D10974" s="183"/>
      <c r="E10974" s="197" t="s">
        <v>1401</v>
      </c>
      <c r="F10974" s="183"/>
      <c r="G10974" s="183"/>
      <c r="H10974" s="183"/>
      <c r="I10974" s="183"/>
      <c r="J10974" s="183"/>
      <c r="K10974" s="198">
        <v>1341</v>
      </c>
      <c r="L10974" s="183"/>
      <c r="M10974" s="198">
        <v>1341.05</v>
      </c>
      <c r="N10974" s="183"/>
      <c r="O10974" s="199">
        <v>100</v>
      </c>
      <c r="P10974" s="183"/>
    </row>
    <row r="10975" spans="1:16" x14ac:dyDescent="0.25">
      <c r="A10975" s="187" t="s">
        <v>0</v>
      </c>
      <c r="B10975" s="183"/>
      <c r="C10975" s="187" t="s">
        <v>229</v>
      </c>
      <c r="D10975" s="183"/>
      <c r="E10975" s="183"/>
      <c r="F10975" s="183"/>
      <c r="G10975" s="183"/>
      <c r="H10975" s="183"/>
      <c r="I10975" s="183"/>
      <c r="J10975" s="183"/>
      <c r="K10975" s="188">
        <v>1341</v>
      </c>
      <c r="L10975" s="183"/>
      <c r="M10975" s="188">
        <v>1341.05</v>
      </c>
      <c r="N10975" s="183"/>
      <c r="O10975" s="189">
        <v>100</v>
      </c>
      <c r="P10975" s="183"/>
    </row>
    <row r="10976" spans="1:16" x14ac:dyDescent="0.25">
      <c r="A10976" s="187" t="s">
        <v>0</v>
      </c>
      <c r="B10976" s="183"/>
      <c r="C10976" s="187" t="s">
        <v>232</v>
      </c>
      <c r="D10976" s="183"/>
      <c r="E10976" s="183"/>
      <c r="F10976" s="183"/>
      <c r="G10976" s="183"/>
      <c r="H10976" s="183"/>
      <c r="I10976" s="183"/>
      <c r="J10976" s="183"/>
      <c r="K10976" s="188">
        <v>1341</v>
      </c>
      <c r="L10976" s="183"/>
      <c r="M10976" s="188">
        <v>1341.05</v>
      </c>
      <c r="N10976" s="183"/>
      <c r="O10976" s="189">
        <v>100</v>
      </c>
      <c r="P10976" s="183"/>
    </row>
    <row r="10977" spans="1:16" x14ac:dyDescent="0.25">
      <c r="A10977" s="206" t="s">
        <v>0</v>
      </c>
      <c r="B10977" s="183"/>
      <c r="C10977" s="206" t="s">
        <v>604</v>
      </c>
      <c r="D10977" s="183"/>
      <c r="E10977" s="206" t="s">
        <v>605</v>
      </c>
      <c r="F10977" s="183"/>
      <c r="G10977" s="183"/>
      <c r="H10977" s="183"/>
      <c r="I10977" s="183"/>
      <c r="J10977" s="183"/>
      <c r="K10977" s="207">
        <v>1341</v>
      </c>
      <c r="L10977" s="183"/>
      <c r="M10977" s="207">
        <v>1341.05</v>
      </c>
      <c r="N10977" s="183"/>
      <c r="O10977" s="205">
        <v>100</v>
      </c>
      <c r="P10977" s="183"/>
    </row>
    <row r="10978" spans="1:16" x14ac:dyDescent="0.25">
      <c r="A10978" s="203" t="s">
        <v>0</v>
      </c>
      <c r="B10978" s="183"/>
      <c r="C10978" s="203" t="s">
        <v>1676</v>
      </c>
      <c r="D10978" s="183"/>
      <c r="E10978" s="203" t="s">
        <v>1677</v>
      </c>
      <c r="F10978" s="183"/>
      <c r="G10978" s="183"/>
      <c r="H10978" s="183"/>
      <c r="I10978" s="183"/>
      <c r="J10978" s="183"/>
      <c r="K10978" s="204" t="s">
        <v>0</v>
      </c>
      <c r="L10978" s="183"/>
      <c r="M10978" s="204">
        <v>1341.05</v>
      </c>
      <c r="N10978" s="183"/>
      <c r="O10978" s="202" t="s">
        <v>0</v>
      </c>
      <c r="P10978" s="183"/>
    </row>
    <row r="10979" spans="1:16" x14ac:dyDescent="0.25">
      <c r="A10979" s="200" t="s">
        <v>0</v>
      </c>
      <c r="B10979" s="183"/>
      <c r="C10979" s="200" t="s">
        <v>1414</v>
      </c>
      <c r="D10979" s="183"/>
      <c r="E10979" s="200" t="s">
        <v>1415</v>
      </c>
      <c r="F10979" s="183"/>
      <c r="G10979" s="183"/>
      <c r="H10979" s="183"/>
      <c r="I10979" s="183"/>
      <c r="J10979" s="183"/>
      <c r="K10979" s="201">
        <v>40001</v>
      </c>
      <c r="L10979" s="183"/>
      <c r="M10979" s="201">
        <v>0</v>
      </c>
      <c r="N10979" s="183"/>
      <c r="O10979" s="196">
        <v>0</v>
      </c>
      <c r="P10979" s="183"/>
    </row>
    <row r="10980" spans="1:16" x14ac:dyDescent="0.25">
      <c r="A10980" s="197"/>
      <c r="B10980" s="183"/>
      <c r="C10980" s="197" t="s">
        <v>1654</v>
      </c>
      <c r="D10980" s="183"/>
      <c r="E10980" s="197" t="s">
        <v>1655</v>
      </c>
      <c r="F10980" s="183"/>
      <c r="G10980" s="183"/>
      <c r="H10980" s="183"/>
      <c r="I10980" s="183"/>
      <c r="J10980" s="183"/>
      <c r="K10980" s="198">
        <v>1</v>
      </c>
      <c r="L10980" s="183"/>
      <c r="M10980" s="198">
        <v>0</v>
      </c>
      <c r="N10980" s="183"/>
      <c r="O10980" s="199">
        <v>0</v>
      </c>
      <c r="P10980" s="183"/>
    </row>
    <row r="10981" spans="1:16" x14ac:dyDescent="0.25">
      <c r="A10981" s="187" t="s">
        <v>0</v>
      </c>
      <c r="B10981" s="183"/>
      <c r="C10981" s="187" t="s">
        <v>221</v>
      </c>
      <c r="D10981" s="183"/>
      <c r="E10981" s="183"/>
      <c r="F10981" s="183"/>
      <c r="G10981" s="183"/>
      <c r="H10981" s="183"/>
      <c r="I10981" s="183"/>
      <c r="J10981" s="183"/>
      <c r="K10981" s="188">
        <v>1</v>
      </c>
      <c r="L10981" s="183"/>
      <c r="M10981" s="188">
        <v>0</v>
      </c>
      <c r="N10981" s="183"/>
      <c r="O10981" s="189">
        <v>0</v>
      </c>
      <c r="P10981" s="183"/>
    </row>
    <row r="10982" spans="1:16" x14ac:dyDescent="0.25">
      <c r="A10982" s="187" t="s">
        <v>0</v>
      </c>
      <c r="B10982" s="183"/>
      <c r="C10982" s="187" t="s">
        <v>228</v>
      </c>
      <c r="D10982" s="183"/>
      <c r="E10982" s="183"/>
      <c r="F10982" s="183"/>
      <c r="G10982" s="183"/>
      <c r="H10982" s="183"/>
      <c r="I10982" s="183"/>
      <c r="J10982" s="183"/>
      <c r="K10982" s="188">
        <v>1</v>
      </c>
      <c r="L10982" s="183"/>
      <c r="M10982" s="188">
        <v>0</v>
      </c>
      <c r="N10982" s="183"/>
      <c r="O10982" s="189">
        <v>0</v>
      </c>
      <c r="P10982" s="183"/>
    </row>
    <row r="10983" spans="1:16" x14ac:dyDescent="0.25">
      <c r="A10983" s="206" t="s">
        <v>0</v>
      </c>
      <c r="B10983" s="183"/>
      <c r="C10983" s="206" t="s">
        <v>574</v>
      </c>
      <c r="D10983" s="183"/>
      <c r="E10983" s="206" t="s">
        <v>575</v>
      </c>
      <c r="F10983" s="183"/>
      <c r="G10983" s="183"/>
      <c r="H10983" s="183"/>
      <c r="I10983" s="183"/>
      <c r="J10983" s="183"/>
      <c r="K10983" s="207">
        <v>1</v>
      </c>
      <c r="L10983" s="183"/>
      <c r="M10983" s="207">
        <v>0</v>
      </c>
      <c r="N10983" s="183"/>
      <c r="O10983" s="205">
        <v>0</v>
      </c>
      <c r="P10983" s="183"/>
    </row>
    <row r="10984" spans="1:16" x14ac:dyDescent="0.25">
      <c r="A10984" s="197"/>
      <c r="B10984" s="183"/>
      <c r="C10984" s="197" t="s">
        <v>1416</v>
      </c>
      <c r="D10984" s="183"/>
      <c r="E10984" s="197" t="s">
        <v>1417</v>
      </c>
      <c r="F10984" s="183"/>
      <c r="G10984" s="183"/>
      <c r="H10984" s="183"/>
      <c r="I10984" s="183"/>
      <c r="J10984" s="183"/>
      <c r="K10984" s="198">
        <v>40000</v>
      </c>
      <c r="L10984" s="183"/>
      <c r="M10984" s="198">
        <v>0</v>
      </c>
      <c r="N10984" s="183"/>
      <c r="O10984" s="199">
        <v>0</v>
      </c>
      <c r="P10984" s="183"/>
    </row>
    <row r="10985" spans="1:16" x14ac:dyDescent="0.25">
      <c r="A10985" s="187" t="s">
        <v>0</v>
      </c>
      <c r="B10985" s="183"/>
      <c r="C10985" s="187" t="s">
        <v>248</v>
      </c>
      <c r="D10985" s="183"/>
      <c r="E10985" s="183"/>
      <c r="F10985" s="183"/>
      <c r="G10985" s="183"/>
      <c r="H10985" s="183"/>
      <c r="I10985" s="183"/>
      <c r="J10985" s="183"/>
      <c r="K10985" s="188">
        <v>40000</v>
      </c>
      <c r="L10985" s="183"/>
      <c r="M10985" s="188">
        <v>0</v>
      </c>
      <c r="N10985" s="183"/>
      <c r="O10985" s="189">
        <v>0</v>
      </c>
      <c r="P10985" s="183"/>
    </row>
    <row r="10986" spans="1:16" x14ac:dyDescent="0.25">
      <c r="A10986" s="187" t="s">
        <v>0</v>
      </c>
      <c r="B10986" s="183"/>
      <c r="C10986" s="187" t="s">
        <v>249</v>
      </c>
      <c r="D10986" s="183"/>
      <c r="E10986" s="183"/>
      <c r="F10986" s="183"/>
      <c r="G10986" s="183"/>
      <c r="H10986" s="183"/>
      <c r="I10986" s="183"/>
      <c r="J10986" s="183"/>
      <c r="K10986" s="188">
        <v>40000</v>
      </c>
      <c r="L10986" s="183"/>
      <c r="M10986" s="188">
        <v>0</v>
      </c>
      <c r="N10986" s="183"/>
      <c r="O10986" s="189">
        <v>0</v>
      </c>
      <c r="P10986" s="183"/>
    </row>
    <row r="10987" spans="1:16" x14ac:dyDescent="0.25">
      <c r="A10987" s="206" t="s">
        <v>0</v>
      </c>
      <c r="B10987" s="183"/>
      <c r="C10987" s="206" t="s">
        <v>574</v>
      </c>
      <c r="D10987" s="183"/>
      <c r="E10987" s="206" t="s">
        <v>575</v>
      </c>
      <c r="F10987" s="183"/>
      <c r="G10987" s="183"/>
      <c r="H10987" s="183"/>
      <c r="I10987" s="183"/>
      <c r="J10987" s="183"/>
      <c r="K10987" s="207">
        <v>40000</v>
      </c>
      <c r="L10987" s="183"/>
      <c r="M10987" s="207">
        <v>0</v>
      </c>
      <c r="N10987" s="183"/>
      <c r="O10987" s="205">
        <v>0</v>
      </c>
      <c r="P10987" s="183"/>
    </row>
    <row r="10988" spans="1:16" x14ac:dyDescent="0.25">
      <c r="A10988" s="200" t="s">
        <v>0</v>
      </c>
      <c r="B10988" s="183"/>
      <c r="C10988" s="200" t="s">
        <v>1460</v>
      </c>
      <c r="D10988" s="183"/>
      <c r="E10988" s="200" t="s">
        <v>1461</v>
      </c>
      <c r="F10988" s="183"/>
      <c r="G10988" s="183"/>
      <c r="H10988" s="183"/>
      <c r="I10988" s="183"/>
      <c r="J10988" s="183"/>
      <c r="K10988" s="201">
        <v>521</v>
      </c>
      <c r="L10988" s="183"/>
      <c r="M10988" s="201">
        <v>0</v>
      </c>
      <c r="N10988" s="183"/>
      <c r="O10988" s="196">
        <v>0</v>
      </c>
      <c r="P10988" s="183"/>
    </row>
    <row r="10989" spans="1:16" x14ac:dyDescent="0.25">
      <c r="A10989" s="197"/>
      <c r="B10989" s="183"/>
      <c r="C10989" s="197" t="s">
        <v>1462</v>
      </c>
      <c r="D10989" s="183"/>
      <c r="E10989" s="197" t="s">
        <v>1459</v>
      </c>
      <c r="F10989" s="183"/>
      <c r="G10989" s="183"/>
      <c r="H10989" s="183"/>
      <c r="I10989" s="183"/>
      <c r="J10989" s="183"/>
      <c r="K10989" s="198">
        <v>1</v>
      </c>
      <c r="L10989" s="183"/>
      <c r="M10989" s="198">
        <v>0</v>
      </c>
      <c r="N10989" s="183"/>
      <c r="O10989" s="199">
        <v>0</v>
      </c>
      <c r="P10989" s="183"/>
    </row>
    <row r="10990" spans="1:16" x14ac:dyDescent="0.25">
      <c r="A10990" s="187" t="s">
        <v>0</v>
      </c>
      <c r="B10990" s="183"/>
      <c r="C10990" s="187" t="s">
        <v>221</v>
      </c>
      <c r="D10990" s="183"/>
      <c r="E10990" s="183"/>
      <c r="F10990" s="183"/>
      <c r="G10990" s="183"/>
      <c r="H10990" s="183"/>
      <c r="I10990" s="183"/>
      <c r="J10990" s="183"/>
      <c r="K10990" s="188">
        <v>1</v>
      </c>
      <c r="L10990" s="183"/>
      <c r="M10990" s="188">
        <v>0</v>
      </c>
      <c r="N10990" s="183"/>
      <c r="O10990" s="189">
        <v>0</v>
      </c>
      <c r="P10990" s="183"/>
    </row>
    <row r="10991" spans="1:16" x14ac:dyDescent="0.25">
      <c r="A10991" s="187" t="s">
        <v>0</v>
      </c>
      <c r="B10991" s="183"/>
      <c r="C10991" s="187" t="s">
        <v>228</v>
      </c>
      <c r="D10991" s="183"/>
      <c r="E10991" s="183"/>
      <c r="F10991" s="183"/>
      <c r="G10991" s="183"/>
      <c r="H10991" s="183"/>
      <c r="I10991" s="183"/>
      <c r="J10991" s="183"/>
      <c r="K10991" s="188">
        <v>1</v>
      </c>
      <c r="L10991" s="183"/>
      <c r="M10991" s="188">
        <v>0</v>
      </c>
      <c r="N10991" s="183"/>
      <c r="O10991" s="189">
        <v>0</v>
      </c>
      <c r="P10991" s="183"/>
    </row>
    <row r="10992" spans="1:16" x14ac:dyDescent="0.25">
      <c r="A10992" s="206" t="s">
        <v>0</v>
      </c>
      <c r="B10992" s="183"/>
      <c r="C10992" s="206" t="s">
        <v>698</v>
      </c>
      <c r="D10992" s="183"/>
      <c r="E10992" s="206" t="s">
        <v>699</v>
      </c>
      <c r="F10992" s="183"/>
      <c r="G10992" s="183"/>
      <c r="H10992" s="183"/>
      <c r="I10992" s="183"/>
      <c r="J10992" s="183"/>
      <c r="K10992" s="207">
        <v>1</v>
      </c>
      <c r="L10992" s="183"/>
      <c r="M10992" s="207">
        <v>0</v>
      </c>
      <c r="N10992" s="183"/>
      <c r="O10992" s="205">
        <v>0</v>
      </c>
      <c r="P10992" s="183"/>
    </row>
    <row r="10993" spans="1:16" x14ac:dyDescent="0.25">
      <c r="A10993" s="197"/>
      <c r="B10993" s="183"/>
      <c r="C10993" s="197" t="s">
        <v>1658</v>
      </c>
      <c r="D10993" s="183"/>
      <c r="E10993" s="197" t="s">
        <v>1659</v>
      </c>
      <c r="F10993" s="183"/>
      <c r="G10993" s="183"/>
      <c r="H10993" s="183"/>
      <c r="I10993" s="183"/>
      <c r="J10993" s="183"/>
      <c r="K10993" s="198">
        <v>520</v>
      </c>
      <c r="L10993" s="183"/>
      <c r="M10993" s="198">
        <v>0</v>
      </c>
      <c r="N10993" s="183"/>
      <c r="O10993" s="199">
        <v>0</v>
      </c>
      <c r="P10993" s="183"/>
    </row>
    <row r="10994" spans="1:16" x14ac:dyDescent="0.25">
      <c r="A10994" s="187" t="s">
        <v>0</v>
      </c>
      <c r="B10994" s="183"/>
      <c r="C10994" s="187" t="s">
        <v>214</v>
      </c>
      <c r="D10994" s="183"/>
      <c r="E10994" s="183"/>
      <c r="F10994" s="183"/>
      <c r="G10994" s="183"/>
      <c r="H10994" s="183"/>
      <c r="I10994" s="183"/>
      <c r="J10994" s="183"/>
      <c r="K10994" s="188">
        <v>520</v>
      </c>
      <c r="L10994" s="183"/>
      <c r="M10994" s="188">
        <v>0</v>
      </c>
      <c r="N10994" s="183"/>
      <c r="O10994" s="189">
        <v>0</v>
      </c>
      <c r="P10994" s="183"/>
    </row>
    <row r="10995" spans="1:16" x14ac:dyDescent="0.25">
      <c r="A10995" s="187" t="s">
        <v>0</v>
      </c>
      <c r="B10995" s="183"/>
      <c r="C10995" s="187" t="s">
        <v>215</v>
      </c>
      <c r="D10995" s="183"/>
      <c r="E10995" s="183"/>
      <c r="F10995" s="183"/>
      <c r="G10995" s="183"/>
      <c r="H10995" s="183"/>
      <c r="I10995" s="183"/>
      <c r="J10995" s="183"/>
      <c r="K10995" s="188">
        <v>520</v>
      </c>
      <c r="L10995" s="183"/>
      <c r="M10995" s="188">
        <v>0</v>
      </c>
      <c r="N10995" s="183"/>
      <c r="O10995" s="189">
        <v>0</v>
      </c>
      <c r="P10995" s="183"/>
    </row>
    <row r="10996" spans="1:16" x14ac:dyDescent="0.25">
      <c r="A10996" s="206" t="s">
        <v>0</v>
      </c>
      <c r="B10996" s="183"/>
      <c r="C10996" s="206" t="s">
        <v>698</v>
      </c>
      <c r="D10996" s="183"/>
      <c r="E10996" s="206" t="s">
        <v>699</v>
      </c>
      <c r="F10996" s="183"/>
      <c r="G10996" s="183"/>
      <c r="H10996" s="183"/>
      <c r="I10996" s="183"/>
      <c r="J10996" s="183"/>
      <c r="K10996" s="207">
        <v>520</v>
      </c>
      <c r="L10996" s="183"/>
      <c r="M10996" s="207">
        <v>0</v>
      </c>
      <c r="N10996" s="183"/>
      <c r="O10996" s="205">
        <v>0</v>
      </c>
      <c r="P10996" s="183"/>
    </row>
    <row r="10997" spans="1:16" x14ac:dyDescent="0.25">
      <c r="A10997" s="200" t="s">
        <v>0</v>
      </c>
      <c r="B10997" s="183"/>
      <c r="C10997" s="200" t="s">
        <v>1561</v>
      </c>
      <c r="D10997" s="183"/>
      <c r="E10997" s="200" t="s">
        <v>1562</v>
      </c>
      <c r="F10997" s="183"/>
      <c r="G10997" s="183"/>
      <c r="H10997" s="183"/>
      <c r="I10997" s="183"/>
      <c r="J10997" s="183"/>
      <c r="K10997" s="201">
        <v>36238.550000000003</v>
      </c>
      <c r="L10997" s="183"/>
      <c r="M10997" s="201">
        <v>1238.55</v>
      </c>
      <c r="N10997" s="183"/>
      <c r="O10997" s="196">
        <v>3.42</v>
      </c>
      <c r="P10997" s="183"/>
    </row>
    <row r="10998" spans="1:16" x14ac:dyDescent="0.25">
      <c r="A10998" s="197"/>
      <c r="B10998" s="183"/>
      <c r="C10998" s="197" t="s">
        <v>1585</v>
      </c>
      <c r="D10998" s="183"/>
      <c r="E10998" s="197" t="s">
        <v>1586</v>
      </c>
      <c r="F10998" s="183"/>
      <c r="G10998" s="183"/>
      <c r="H10998" s="183"/>
      <c r="I10998" s="183"/>
      <c r="J10998" s="183"/>
      <c r="K10998" s="198">
        <v>36238.550000000003</v>
      </c>
      <c r="L10998" s="183"/>
      <c r="M10998" s="198">
        <v>1238.55</v>
      </c>
      <c r="N10998" s="183"/>
      <c r="O10998" s="199">
        <v>3.42</v>
      </c>
      <c r="P10998" s="183"/>
    </row>
    <row r="10999" spans="1:16" x14ac:dyDescent="0.25">
      <c r="A10999" s="187" t="s">
        <v>0</v>
      </c>
      <c r="B10999" s="183"/>
      <c r="C10999" s="187" t="s">
        <v>229</v>
      </c>
      <c r="D10999" s="183"/>
      <c r="E10999" s="183"/>
      <c r="F10999" s="183"/>
      <c r="G10999" s="183"/>
      <c r="H10999" s="183"/>
      <c r="I10999" s="183"/>
      <c r="J10999" s="183"/>
      <c r="K10999" s="188">
        <v>36238.550000000003</v>
      </c>
      <c r="L10999" s="183"/>
      <c r="M10999" s="188">
        <v>1238.55</v>
      </c>
      <c r="N10999" s="183"/>
      <c r="O10999" s="189">
        <v>3.42</v>
      </c>
      <c r="P10999" s="183"/>
    </row>
    <row r="11000" spans="1:16" x14ac:dyDescent="0.25">
      <c r="A11000" s="187" t="s">
        <v>0</v>
      </c>
      <c r="B11000" s="183"/>
      <c r="C11000" s="187" t="s">
        <v>230</v>
      </c>
      <c r="D11000" s="183"/>
      <c r="E11000" s="183"/>
      <c r="F11000" s="183"/>
      <c r="G11000" s="183"/>
      <c r="H11000" s="183"/>
      <c r="I11000" s="183"/>
      <c r="J11000" s="183"/>
      <c r="K11000" s="188">
        <v>36238.550000000003</v>
      </c>
      <c r="L11000" s="183"/>
      <c r="M11000" s="188">
        <v>1238.55</v>
      </c>
      <c r="N11000" s="183"/>
      <c r="O11000" s="189">
        <v>3.42</v>
      </c>
      <c r="P11000" s="183"/>
    </row>
    <row r="11001" spans="1:16" x14ac:dyDescent="0.25">
      <c r="A11001" s="206" t="s">
        <v>0</v>
      </c>
      <c r="B11001" s="183"/>
      <c r="C11001" s="206" t="s">
        <v>574</v>
      </c>
      <c r="D11001" s="183"/>
      <c r="E11001" s="206" t="s">
        <v>575</v>
      </c>
      <c r="F11001" s="183"/>
      <c r="G11001" s="183"/>
      <c r="H11001" s="183"/>
      <c r="I11001" s="183"/>
      <c r="J11001" s="183"/>
      <c r="K11001" s="207">
        <v>36238.550000000003</v>
      </c>
      <c r="L11001" s="183"/>
      <c r="M11001" s="207">
        <v>1238.55</v>
      </c>
      <c r="N11001" s="183"/>
      <c r="O11001" s="205">
        <v>3.42</v>
      </c>
      <c r="P11001" s="183"/>
    </row>
    <row r="11002" spans="1:16" x14ac:dyDescent="0.25">
      <c r="A11002" s="203" t="s">
        <v>0</v>
      </c>
      <c r="B11002" s="183"/>
      <c r="C11002" s="203" t="s">
        <v>600</v>
      </c>
      <c r="D11002" s="183"/>
      <c r="E11002" s="203" t="s">
        <v>601</v>
      </c>
      <c r="F11002" s="183"/>
      <c r="G11002" s="183"/>
      <c r="H11002" s="183"/>
      <c r="I11002" s="183"/>
      <c r="J11002" s="183"/>
      <c r="K11002" s="204" t="s">
        <v>0</v>
      </c>
      <c r="L11002" s="183"/>
      <c r="M11002" s="204">
        <v>1238.55</v>
      </c>
      <c r="N11002" s="183"/>
      <c r="O11002" s="202" t="s">
        <v>0</v>
      </c>
      <c r="P11002" s="183"/>
    </row>
    <row r="11003" spans="1:16" x14ac:dyDescent="0.25">
      <c r="A11003" s="190" t="s">
        <v>0</v>
      </c>
      <c r="B11003" s="183"/>
      <c r="C11003" s="190" t="s">
        <v>1689</v>
      </c>
      <c r="D11003" s="183"/>
      <c r="E11003" s="183"/>
      <c r="F11003" s="183"/>
      <c r="G11003" s="183"/>
      <c r="H11003" s="183"/>
      <c r="I11003" s="183"/>
      <c r="J11003" s="183"/>
      <c r="K11003" s="191">
        <v>1820711.45</v>
      </c>
      <c r="L11003" s="183"/>
      <c r="M11003" s="191">
        <v>961375.98</v>
      </c>
      <c r="N11003" s="183"/>
      <c r="O11003" s="192">
        <v>52.8</v>
      </c>
      <c r="P11003" s="183"/>
    </row>
    <row r="11004" spans="1:16" x14ac:dyDescent="0.25">
      <c r="A11004" s="187" t="s">
        <v>0</v>
      </c>
      <c r="B11004" s="183"/>
      <c r="C11004" s="187" t="s">
        <v>214</v>
      </c>
      <c r="D11004" s="183"/>
      <c r="E11004" s="183"/>
      <c r="F11004" s="183"/>
      <c r="G11004" s="183"/>
      <c r="H11004" s="183"/>
      <c r="I11004" s="183"/>
      <c r="J11004" s="183"/>
      <c r="K11004" s="188">
        <v>163844.9</v>
      </c>
      <c r="L11004" s="183"/>
      <c r="M11004" s="188">
        <v>11163.6</v>
      </c>
      <c r="N11004" s="183"/>
      <c r="O11004" s="189">
        <v>6.81</v>
      </c>
      <c r="P11004" s="183"/>
    </row>
    <row r="11005" spans="1:16" x14ac:dyDescent="0.25">
      <c r="A11005" s="187" t="s">
        <v>0</v>
      </c>
      <c r="B11005" s="183"/>
      <c r="C11005" s="187" t="s">
        <v>215</v>
      </c>
      <c r="D11005" s="183"/>
      <c r="E11005" s="183"/>
      <c r="F11005" s="183"/>
      <c r="G11005" s="183"/>
      <c r="H11005" s="183"/>
      <c r="I11005" s="183"/>
      <c r="J11005" s="183"/>
      <c r="K11005" s="188">
        <v>163844.9</v>
      </c>
      <c r="L11005" s="183"/>
      <c r="M11005" s="188">
        <v>11163.6</v>
      </c>
      <c r="N11005" s="183"/>
      <c r="O11005" s="189">
        <v>6.81</v>
      </c>
      <c r="P11005" s="183"/>
    </row>
    <row r="11006" spans="1:16" x14ac:dyDescent="0.25">
      <c r="A11006" s="187" t="s">
        <v>0</v>
      </c>
      <c r="B11006" s="183"/>
      <c r="C11006" s="187" t="s">
        <v>218</v>
      </c>
      <c r="D11006" s="183"/>
      <c r="E11006" s="183"/>
      <c r="F11006" s="183"/>
      <c r="G11006" s="183"/>
      <c r="H11006" s="183"/>
      <c r="I11006" s="183"/>
      <c r="J11006" s="183"/>
      <c r="K11006" s="188">
        <v>54739.59</v>
      </c>
      <c r="L11006" s="183"/>
      <c r="M11006" s="188">
        <v>18132.650000000001</v>
      </c>
      <c r="N11006" s="183"/>
      <c r="O11006" s="189">
        <v>33.130000000000003</v>
      </c>
      <c r="P11006" s="183"/>
    </row>
    <row r="11007" spans="1:16" x14ac:dyDescent="0.25">
      <c r="A11007" s="187" t="s">
        <v>0</v>
      </c>
      <c r="B11007" s="183"/>
      <c r="C11007" s="187" t="s">
        <v>220</v>
      </c>
      <c r="D11007" s="183"/>
      <c r="E11007" s="183"/>
      <c r="F11007" s="183"/>
      <c r="G11007" s="183"/>
      <c r="H11007" s="183"/>
      <c r="I11007" s="183"/>
      <c r="J11007" s="183"/>
      <c r="K11007" s="188">
        <v>54739.59</v>
      </c>
      <c r="L11007" s="183"/>
      <c r="M11007" s="188">
        <v>18132.650000000001</v>
      </c>
      <c r="N11007" s="183"/>
      <c r="O11007" s="189">
        <v>33.130000000000003</v>
      </c>
      <c r="P11007" s="183"/>
    </row>
    <row r="11008" spans="1:16" x14ac:dyDescent="0.25">
      <c r="A11008" s="187" t="s">
        <v>0</v>
      </c>
      <c r="B11008" s="183"/>
      <c r="C11008" s="187" t="s">
        <v>221</v>
      </c>
      <c r="D11008" s="183"/>
      <c r="E11008" s="183"/>
      <c r="F11008" s="183"/>
      <c r="G11008" s="183"/>
      <c r="H11008" s="183"/>
      <c r="I11008" s="183"/>
      <c r="J11008" s="183"/>
      <c r="K11008" s="188">
        <v>93255.92</v>
      </c>
      <c r="L11008" s="183"/>
      <c r="M11008" s="188">
        <v>60999.03</v>
      </c>
      <c r="N11008" s="183"/>
      <c r="O11008" s="189">
        <v>65.41</v>
      </c>
      <c r="P11008" s="183"/>
    </row>
    <row r="11009" spans="1:16" x14ac:dyDescent="0.25">
      <c r="A11009" s="187" t="s">
        <v>0</v>
      </c>
      <c r="B11009" s="183"/>
      <c r="C11009" s="187" t="s">
        <v>228</v>
      </c>
      <c r="D11009" s="183"/>
      <c r="E11009" s="183"/>
      <c r="F11009" s="183"/>
      <c r="G11009" s="183"/>
      <c r="H11009" s="183"/>
      <c r="I11009" s="183"/>
      <c r="J11009" s="183"/>
      <c r="K11009" s="188">
        <v>93255.92</v>
      </c>
      <c r="L11009" s="183"/>
      <c r="M11009" s="188">
        <v>60999.03</v>
      </c>
      <c r="N11009" s="183"/>
      <c r="O11009" s="189">
        <v>65.41</v>
      </c>
      <c r="P11009" s="183"/>
    </row>
    <row r="11010" spans="1:16" x14ac:dyDescent="0.25">
      <c r="A11010" s="187" t="s">
        <v>0</v>
      </c>
      <c r="B11010" s="183"/>
      <c r="C11010" s="187" t="s">
        <v>229</v>
      </c>
      <c r="D11010" s="183"/>
      <c r="E11010" s="183"/>
      <c r="F11010" s="183"/>
      <c r="G11010" s="183"/>
      <c r="H11010" s="183"/>
      <c r="I11010" s="183"/>
      <c r="J11010" s="183"/>
      <c r="K11010" s="188">
        <v>1472923.48</v>
      </c>
      <c r="L11010" s="183"/>
      <c r="M11010" s="188">
        <v>845924.86</v>
      </c>
      <c r="N11010" s="183"/>
      <c r="O11010" s="189">
        <v>57.43</v>
      </c>
      <c r="P11010" s="183"/>
    </row>
    <row r="11011" spans="1:16" x14ac:dyDescent="0.25">
      <c r="A11011" s="187" t="s">
        <v>0</v>
      </c>
      <c r="B11011" s="183"/>
      <c r="C11011" s="187" t="s">
        <v>230</v>
      </c>
      <c r="D11011" s="183"/>
      <c r="E11011" s="183"/>
      <c r="F11011" s="183"/>
      <c r="G11011" s="183"/>
      <c r="H11011" s="183"/>
      <c r="I11011" s="183"/>
      <c r="J11011" s="183"/>
      <c r="K11011" s="188">
        <v>6007.2</v>
      </c>
      <c r="L11011" s="183"/>
      <c r="M11011" s="188">
        <v>6007.2</v>
      </c>
      <c r="N11011" s="183"/>
      <c r="O11011" s="189">
        <v>100</v>
      </c>
      <c r="P11011" s="183"/>
    </row>
    <row r="11012" spans="1:16" x14ac:dyDescent="0.25">
      <c r="A11012" s="187" t="s">
        <v>0</v>
      </c>
      <c r="B11012" s="183"/>
      <c r="C11012" s="187" t="s">
        <v>232</v>
      </c>
      <c r="D11012" s="183"/>
      <c r="E11012" s="183"/>
      <c r="F11012" s="183"/>
      <c r="G11012" s="183"/>
      <c r="H11012" s="183"/>
      <c r="I11012" s="183"/>
      <c r="J11012" s="183"/>
      <c r="K11012" s="188">
        <v>1375632.19</v>
      </c>
      <c r="L11012" s="183"/>
      <c r="M11012" s="188">
        <v>798699.53</v>
      </c>
      <c r="N11012" s="183"/>
      <c r="O11012" s="189">
        <v>58.06</v>
      </c>
      <c r="P11012" s="183"/>
    </row>
    <row r="11013" spans="1:16" x14ac:dyDescent="0.25">
      <c r="A11013" s="187" t="s">
        <v>0</v>
      </c>
      <c r="B11013" s="183"/>
      <c r="C11013" s="187" t="s">
        <v>234</v>
      </c>
      <c r="D11013" s="183"/>
      <c r="E11013" s="183"/>
      <c r="F11013" s="183"/>
      <c r="G11013" s="183"/>
      <c r="H11013" s="183"/>
      <c r="I11013" s="183"/>
      <c r="J11013" s="183"/>
      <c r="K11013" s="188">
        <v>91284.09</v>
      </c>
      <c r="L11013" s="183"/>
      <c r="M11013" s="188">
        <v>41218.129999999997</v>
      </c>
      <c r="N11013" s="183"/>
      <c r="O11013" s="189">
        <v>45.15</v>
      </c>
      <c r="P11013" s="183"/>
    </row>
    <row r="11014" spans="1:16" x14ac:dyDescent="0.25">
      <c r="A11014" s="187" t="s">
        <v>0</v>
      </c>
      <c r="B11014" s="183"/>
      <c r="C11014" s="187" t="s">
        <v>238</v>
      </c>
      <c r="D11014" s="183"/>
      <c r="E11014" s="183"/>
      <c r="F11014" s="183"/>
      <c r="G11014" s="183"/>
      <c r="H11014" s="183"/>
      <c r="I11014" s="183"/>
      <c r="J11014" s="183"/>
      <c r="K11014" s="188">
        <v>35947.56</v>
      </c>
      <c r="L11014" s="183"/>
      <c r="M11014" s="188">
        <v>25155.84</v>
      </c>
      <c r="N11014" s="183"/>
      <c r="O11014" s="189">
        <v>69.98</v>
      </c>
      <c r="P11014" s="183"/>
    </row>
    <row r="11015" spans="1:16" x14ac:dyDescent="0.25">
      <c r="A11015" s="187" t="s">
        <v>0</v>
      </c>
      <c r="B11015" s="183"/>
      <c r="C11015" s="187" t="s">
        <v>240</v>
      </c>
      <c r="D11015" s="183"/>
      <c r="E11015" s="183"/>
      <c r="F11015" s="183"/>
      <c r="G11015" s="183"/>
      <c r="H11015" s="183"/>
      <c r="I11015" s="183"/>
      <c r="J11015" s="183"/>
      <c r="K11015" s="188">
        <v>35947.56</v>
      </c>
      <c r="L11015" s="183"/>
      <c r="M11015" s="188">
        <v>25155.84</v>
      </c>
      <c r="N11015" s="183"/>
      <c r="O11015" s="189">
        <v>69.98</v>
      </c>
      <c r="P11015" s="183"/>
    </row>
    <row r="11016" spans="1:16" x14ac:dyDescent="0.25">
      <c r="A11016" s="200" t="s">
        <v>0</v>
      </c>
      <c r="B11016" s="183"/>
      <c r="C11016" s="200" t="s">
        <v>1371</v>
      </c>
      <c r="D11016" s="183"/>
      <c r="E11016" s="200" t="s">
        <v>1372</v>
      </c>
      <c r="F11016" s="183"/>
      <c r="G11016" s="183"/>
      <c r="H11016" s="183"/>
      <c r="I11016" s="183"/>
      <c r="J11016" s="183"/>
      <c r="K11016" s="201">
        <v>1531216.86</v>
      </c>
      <c r="L11016" s="183"/>
      <c r="M11016" s="201">
        <v>878147.49</v>
      </c>
      <c r="N11016" s="183"/>
      <c r="O11016" s="196">
        <v>57.35</v>
      </c>
      <c r="P11016" s="183"/>
    </row>
    <row r="11017" spans="1:16" x14ac:dyDescent="0.25">
      <c r="A11017" s="197"/>
      <c r="B11017" s="183"/>
      <c r="C11017" s="197" t="s">
        <v>1373</v>
      </c>
      <c r="D11017" s="183"/>
      <c r="E11017" s="197" t="s">
        <v>1374</v>
      </c>
      <c r="F11017" s="183"/>
      <c r="G11017" s="183"/>
      <c r="H11017" s="183"/>
      <c r="I11017" s="183"/>
      <c r="J11017" s="183"/>
      <c r="K11017" s="198">
        <v>42896.800000000003</v>
      </c>
      <c r="L11017" s="183"/>
      <c r="M11017" s="198">
        <v>21750.82</v>
      </c>
      <c r="N11017" s="183"/>
      <c r="O11017" s="199">
        <v>50.7</v>
      </c>
      <c r="P11017" s="183"/>
    </row>
    <row r="11018" spans="1:16" x14ac:dyDescent="0.25">
      <c r="A11018" s="187" t="s">
        <v>0</v>
      </c>
      <c r="B11018" s="183"/>
      <c r="C11018" s="187" t="s">
        <v>221</v>
      </c>
      <c r="D11018" s="183"/>
      <c r="E11018" s="183"/>
      <c r="F11018" s="183"/>
      <c r="G11018" s="183"/>
      <c r="H11018" s="183"/>
      <c r="I11018" s="183"/>
      <c r="J11018" s="183"/>
      <c r="K11018" s="188">
        <v>42896.800000000003</v>
      </c>
      <c r="L11018" s="183"/>
      <c r="M11018" s="188">
        <v>21750.82</v>
      </c>
      <c r="N11018" s="183"/>
      <c r="O11018" s="189">
        <v>50.7</v>
      </c>
      <c r="P11018" s="183"/>
    </row>
    <row r="11019" spans="1:16" x14ac:dyDescent="0.25">
      <c r="A11019" s="187" t="s">
        <v>0</v>
      </c>
      <c r="B11019" s="183"/>
      <c r="C11019" s="187" t="s">
        <v>228</v>
      </c>
      <c r="D11019" s="183"/>
      <c r="E11019" s="183"/>
      <c r="F11019" s="183"/>
      <c r="G11019" s="183"/>
      <c r="H11019" s="183"/>
      <c r="I11019" s="183"/>
      <c r="J11019" s="183"/>
      <c r="K11019" s="188">
        <v>42896.800000000003</v>
      </c>
      <c r="L11019" s="183"/>
      <c r="M11019" s="188">
        <v>21750.82</v>
      </c>
      <c r="N11019" s="183"/>
      <c r="O11019" s="189">
        <v>50.7</v>
      </c>
      <c r="P11019" s="183"/>
    </row>
    <row r="11020" spans="1:16" x14ac:dyDescent="0.25">
      <c r="A11020" s="206" t="s">
        <v>0</v>
      </c>
      <c r="B11020" s="183"/>
      <c r="C11020" s="206" t="s">
        <v>574</v>
      </c>
      <c r="D11020" s="183"/>
      <c r="E11020" s="206" t="s">
        <v>575</v>
      </c>
      <c r="F11020" s="183"/>
      <c r="G11020" s="183"/>
      <c r="H11020" s="183"/>
      <c r="I11020" s="183"/>
      <c r="J11020" s="183"/>
      <c r="K11020" s="207">
        <v>41569.57</v>
      </c>
      <c r="L11020" s="183"/>
      <c r="M11020" s="207">
        <v>21019.4</v>
      </c>
      <c r="N11020" s="183"/>
      <c r="O11020" s="205">
        <v>50.56</v>
      </c>
      <c r="P11020" s="183"/>
    </row>
    <row r="11021" spans="1:16" x14ac:dyDescent="0.25">
      <c r="A11021" s="203" t="s">
        <v>0</v>
      </c>
      <c r="B11021" s="183"/>
      <c r="C11021" s="203" t="s">
        <v>580</v>
      </c>
      <c r="D11021" s="183"/>
      <c r="E11021" s="203" t="s">
        <v>581</v>
      </c>
      <c r="F11021" s="183"/>
      <c r="G11021" s="183"/>
      <c r="H11021" s="183"/>
      <c r="I11021" s="183"/>
      <c r="J11021" s="183"/>
      <c r="K11021" s="204" t="s">
        <v>0</v>
      </c>
      <c r="L11021" s="183"/>
      <c r="M11021" s="204">
        <v>1340.53</v>
      </c>
      <c r="N11021" s="183"/>
      <c r="O11021" s="202" t="s">
        <v>0</v>
      </c>
      <c r="P11021" s="183"/>
    </row>
    <row r="11022" spans="1:16" x14ac:dyDescent="0.25">
      <c r="A11022" s="203" t="s">
        <v>0</v>
      </c>
      <c r="B11022" s="183"/>
      <c r="C11022" s="203" t="s">
        <v>742</v>
      </c>
      <c r="D11022" s="183"/>
      <c r="E11022" s="203" t="s">
        <v>743</v>
      </c>
      <c r="F11022" s="183"/>
      <c r="G11022" s="183"/>
      <c r="H11022" s="183"/>
      <c r="I11022" s="183"/>
      <c r="J11022" s="183"/>
      <c r="K11022" s="204" t="s">
        <v>0</v>
      </c>
      <c r="L11022" s="183"/>
      <c r="M11022" s="204">
        <v>50</v>
      </c>
      <c r="N11022" s="183"/>
      <c r="O11022" s="202" t="s">
        <v>0</v>
      </c>
      <c r="P11022" s="183"/>
    </row>
    <row r="11023" spans="1:16" x14ac:dyDescent="0.25">
      <c r="A11023" s="203" t="s">
        <v>0</v>
      </c>
      <c r="B11023" s="183"/>
      <c r="C11023" s="203" t="s">
        <v>744</v>
      </c>
      <c r="D11023" s="183"/>
      <c r="E11023" s="203" t="s">
        <v>745</v>
      </c>
      <c r="F11023" s="183"/>
      <c r="G11023" s="183"/>
      <c r="H11023" s="183"/>
      <c r="I11023" s="183"/>
      <c r="J11023" s="183"/>
      <c r="K11023" s="204" t="s">
        <v>0</v>
      </c>
      <c r="L11023" s="183"/>
      <c r="M11023" s="204">
        <v>6702.04</v>
      </c>
      <c r="N11023" s="183"/>
      <c r="O11023" s="202" t="s">
        <v>0</v>
      </c>
      <c r="P11023" s="183"/>
    </row>
    <row r="11024" spans="1:16" x14ac:dyDescent="0.25">
      <c r="A11024" s="203" t="s">
        <v>0</v>
      </c>
      <c r="B11024" s="183"/>
      <c r="C11024" s="203" t="s">
        <v>931</v>
      </c>
      <c r="D11024" s="183"/>
      <c r="E11024" s="203" t="s">
        <v>932</v>
      </c>
      <c r="F11024" s="183"/>
      <c r="G11024" s="183"/>
      <c r="H11024" s="183"/>
      <c r="I11024" s="183"/>
      <c r="J11024" s="183"/>
      <c r="K11024" s="204" t="s">
        <v>0</v>
      </c>
      <c r="L11024" s="183"/>
      <c r="M11024" s="204">
        <v>753.15</v>
      </c>
      <c r="N11024" s="183"/>
      <c r="O11024" s="202" t="s">
        <v>0</v>
      </c>
      <c r="P11024" s="183"/>
    </row>
    <row r="11025" spans="1:16" x14ac:dyDescent="0.25">
      <c r="A11025" s="203" t="s">
        <v>0</v>
      </c>
      <c r="B11025" s="183"/>
      <c r="C11025" s="203" t="s">
        <v>746</v>
      </c>
      <c r="D11025" s="183"/>
      <c r="E11025" s="203" t="s">
        <v>747</v>
      </c>
      <c r="F11025" s="183"/>
      <c r="G11025" s="183"/>
      <c r="H11025" s="183"/>
      <c r="I11025" s="183"/>
      <c r="J11025" s="183"/>
      <c r="K11025" s="204" t="s">
        <v>0</v>
      </c>
      <c r="L11025" s="183"/>
      <c r="M11025" s="204">
        <v>63.7</v>
      </c>
      <c r="N11025" s="183"/>
      <c r="O11025" s="202" t="s">
        <v>0</v>
      </c>
      <c r="P11025" s="183"/>
    </row>
    <row r="11026" spans="1:16" x14ac:dyDescent="0.25">
      <c r="A11026" s="203" t="s">
        <v>0</v>
      </c>
      <c r="B11026" s="183"/>
      <c r="C11026" s="203" t="s">
        <v>748</v>
      </c>
      <c r="D11026" s="183"/>
      <c r="E11026" s="203" t="s">
        <v>749</v>
      </c>
      <c r="F11026" s="183"/>
      <c r="G11026" s="183"/>
      <c r="H11026" s="183"/>
      <c r="I11026" s="183"/>
      <c r="J11026" s="183"/>
      <c r="K11026" s="204" t="s">
        <v>0</v>
      </c>
      <c r="L11026" s="183"/>
      <c r="M11026" s="204">
        <v>559.12</v>
      </c>
      <c r="N11026" s="183"/>
      <c r="O11026" s="202" t="s">
        <v>0</v>
      </c>
      <c r="P11026" s="183"/>
    </row>
    <row r="11027" spans="1:16" x14ac:dyDescent="0.25">
      <c r="A11027" s="203" t="s">
        <v>0</v>
      </c>
      <c r="B11027" s="183"/>
      <c r="C11027" s="203" t="s">
        <v>752</v>
      </c>
      <c r="D11027" s="183"/>
      <c r="E11027" s="203" t="s">
        <v>753</v>
      </c>
      <c r="F11027" s="183"/>
      <c r="G11027" s="183"/>
      <c r="H11027" s="183"/>
      <c r="I11027" s="183"/>
      <c r="J11027" s="183"/>
      <c r="K11027" s="204" t="s">
        <v>0</v>
      </c>
      <c r="L11027" s="183"/>
      <c r="M11027" s="204">
        <v>46.55</v>
      </c>
      <c r="N11027" s="183"/>
      <c r="O11027" s="202" t="s">
        <v>0</v>
      </c>
      <c r="P11027" s="183"/>
    </row>
    <row r="11028" spans="1:16" x14ac:dyDescent="0.25">
      <c r="A11028" s="203" t="s">
        <v>0</v>
      </c>
      <c r="B11028" s="183"/>
      <c r="C11028" s="203" t="s">
        <v>754</v>
      </c>
      <c r="D11028" s="183"/>
      <c r="E11028" s="203" t="s">
        <v>755</v>
      </c>
      <c r="F11028" s="183"/>
      <c r="G11028" s="183"/>
      <c r="H11028" s="183"/>
      <c r="I11028" s="183"/>
      <c r="J11028" s="183"/>
      <c r="K11028" s="204" t="s">
        <v>0</v>
      </c>
      <c r="L11028" s="183"/>
      <c r="M11028" s="204">
        <v>3407.32</v>
      </c>
      <c r="N11028" s="183"/>
      <c r="O11028" s="202" t="s">
        <v>0</v>
      </c>
      <c r="P11028" s="183"/>
    </row>
    <row r="11029" spans="1:16" x14ac:dyDescent="0.25">
      <c r="A11029" s="203" t="s">
        <v>0</v>
      </c>
      <c r="B11029" s="183"/>
      <c r="C11029" s="203" t="s">
        <v>582</v>
      </c>
      <c r="D11029" s="183"/>
      <c r="E11029" s="203" t="s">
        <v>583</v>
      </c>
      <c r="F11029" s="183"/>
      <c r="G11029" s="183"/>
      <c r="H11029" s="183"/>
      <c r="I11029" s="183"/>
      <c r="J11029" s="183"/>
      <c r="K11029" s="204" t="s">
        <v>0</v>
      </c>
      <c r="L11029" s="183"/>
      <c r="M11029" s="204">
        <v>553.63</v>
      </c>
      <c r="N11029" s="183"/>
      <c r="O11029" s="202" t="s">
        <v>0</v>
      </c>
      <c r="P11029" s="183"/>
    </row>
    <row r="11030" spans="1:16" x14ac:dyDescent="0.25">
      <c r="A11030" s="203" t="s">
        <v>0</v>
      </c>
      <c r="B11030" s="183"/>
      <c r="C11030" s="203" t="s">
        <v>706</v>
      </c>
      <c r="D11030" s="183"/>
      <c r="E11030" s="203" t="s">
        <v>707</v>
      </c>
      <c r="F11030" s="183"/>
      <c r="G11030" s="183"/>
      <c r="H11030" s="183"/>
      <c r="I11030" s="183"/>
      <c r="J11030" s="183"/>
      <c r="K11030" s="204" t="s">
        <v>0</v>
      </c>
      <c r="L11030" s="183"/>
      <c r="M11030" s="204">
        <v>3667.59</v>
      </c>
      <c r="N11030" s="183"/>
      <c r="O11030" s="202" t="s">
        <v>0</v>
      </c>
      <c r="P11030" s="183"/>
    </row>
    <row r="11031" spans="1:16" x14ac:dyDescent="0.25">
      <c r="A11031" s="203" t="s">
        <v>0</v>
      </c>
      <c r="B11031" s="183"/>
      <c r="C11031" s="203" t="s">
        <v>626</v>
      </c>
      <c r="D11031" s="183"/>
      <c r="E11031" s="203" t="s">
        <v>627</v>
      </c>
      <c r="F11031" s="183"/>
      <c r="G11031" s="183"/>
      <c r="H11031" s="183"/>
      <c r="I11031" s="183"/>
      <c r="J11031" s="183"/>
      <c r="K11031" s="204" t="s">
        <v>0</v>
      </c>
      <c r="L11031" s="183"/>
      <c r="M11031" s="204">
        <v>331.8</v>
      </c>
      <c r="N11031" s="183"/>
      <c r="O11031" s="202" t="s">
        <v>0</v>
      </c>
      <c r="P11031" s="183"/>
    </row>
    <row r="11032" spans="1:16" x14ac:dyDescent="0.25">
      <c r="A11032" s="203" t="s">
        <v>0</v>
      </c>
      <c r="B11032" s="183"/>
      <c r="C11032" s="203" t="s">
        <v>646</v>
      </c>
      <c r="D11032" s="183"/>
      <c r="E11032" s="203" t="s">
        <v>647</v>
      </c>
      <c r="F11032" s="183"/>
      <c r="G11032" s="183"/>
      <c r="H11032" s="183"/>
      <c r="I11032" s="183"/>
      <c r="J11032" s="183"/>
      <c r="K11032" s="204" t="s">
        <v>0</v>
      </c>
      <c r="L11032" s="183"/>
      <c r="M11032" s="204">
        <v>1287.25</v>
      </c>
      <c r="N11032" s="183"/>
      <c r="O11032" s="202" t="s">
        <v>0</v>
      </c>
      <c r="P11032" s="183"/>
    </row>
    <row r="11033" spans="1:16" x14ac:dyDescent="0.25">
      <c r="A11033" s="203" t="s">
        <v>0</v>
      </c>
      <c r="B11033" s="183"/>
      <c r="C11033" s="203" t="s">
        <v>648</v>
      </c>
      <c r="D11033" s="183"/>
      <c r="E11033" s="203" t="s">
        <v>649</v>
      </c>
      <c r="F11033" s="183"/>
      <c r="G11033" s="183"/>
      <c r="H11033" s="183"/>
      <c r="I11033" s="183"/>
      <c r="J11033" s="183"/>
      <c r="K11033" s="204" t="s">
        <v>0</v>
      </c>
      <c r="L11033" s="183"/>
      <c r="M11033" s="204">
        <v>1885.59</v>
      </c>
      <c r="N11033" s="183"/>
      <c r="O11033" s="202" t="s">
        <v>0</v>
      </c>
      <c r="P11033" s="183"/>
    </row>
    <row r="11034" spans="1:16" x14ac:dyDescent="0.25">
      <c r="A11034" s="203" t="s">
        <v>0</v>
      </c>
      <c r="B11034" s="183"/>
      <c r="C11034" s="203" t="s">
        <v>785</v>
      </c>
      <c r="D11034" s="183"/>
      <c r="E11034" s="203" t="s">
        <v>786</v>
      </c>
      <c r="F11034" s="183"/>
      <c r="G11034" s="183"/>
      <c r="H11034" s="183"/>
      <c r="I11034" s="183"/>
      <c r="J11034" s="183"/>
      <c r="K11034" s="204" t="s">
        <v>0</v>
      </c>
      <c r="L11034" s="183"/>
      <c r="M11034" s="204">
        <v>25</v>
      </c>
      <c r="N11034" s="183"/>
      <c r="O11034" s="202" t="s">
        <v>0</v>
      </c>
      <c r="P11034" s="183"/>
    </row>
    <row r="11035" spans="1:16" x14ac:dyDescent="0.25">
      <c r="A11035" s="203" t="s">
        <v>0</v>
      </c>
      <c r="B11035" s="183"/>
      <c r="C11035" s="203" t="s">
        <v>600</v>
      </c>
      <c r="D11035" s="183"/>
      <c r="E11035" s="203" t="s">
        <v>601</v>
      </c>
      <c r="F11035" s="183"/>
      <c r="G11035" s="183"/>
      <c r="H11035" s="183"/>
      <c r="I11035" s="183"/>
      <c r="J11035" s="183"/>
      <c r="K11035" s="204" t="s">
        <v>0</v>
      </c>
      <c r="L11035" s="183"/>
      <c r="M11035" s="204">
        <v>346.13</v>
      </c>
      <c r="N11035" s="183"/>
      <c r="O11035" s="202" t="s">
        <v>0</v>
      </c>
      <c r="P11035" s="183"/>
    </row>
    <row r="11036" spans="1:16" x14ac:dyDescent="0.25">
      <c r="A11036" s="206" t="s">
        <v>0</v>
      </c>
      <c r="B11036" s="183"/>
      <c r="C11036" s="206" t="s">
        <v>652</v>
      </c>
      <c r="D11036" s="183"/>
      <c r="E11036" s="206" t="s">
        <v>653</v>
      </c>
      <c r="F11036" s="183"/>
      <c r="G11036" s="183"/>
      <c r="H11036" s="183"/>
      <c r="I11036" s="183"/>
      <c r="J11036" s="183"/>
      <c r="K11036" s="207">
        <v>1327.23</v>
      </c>
      <c r="L11036" s="183"/>
      <c r="M11036" s="207">
        <v>731.42</v>
      </c>
      <c r="N11036" s="183"/>
      <c r="O11036" s="205">
        <v>55.11</v>
      </c>
      <c r="P11036" s="183"/>
    </row>
    <row r="11037" spans="1:16" x14ac:dyDescent="0.25">
      <c r="A11037" s="203" t="s">
        <v>0</v>
      </c>
      <c r="B11037" s="183"/>
      <c r="C11037" s="203" t="s">
        <v>654</v>
      </c>
      <c r="D11037" s="183"/>
      <c r="E11037" s="203" t="s">
        <v>655</v>
      </c>
      <c r="F11037" s="183"/>
      <c r="G11037" s="183"/>
      <c r="H11037" s="183"/>
      <c r="I11037" s="183"/>
      <c r="J11037" s="183"/>
      <c r="K11037" s="204" t="s">
        <v>0</v>
      </c>
      <c r="L11037" s="183"/>
      <c r="M11037" s="204">
        <v>731.42</v>
      </c>
      <c r="N11037" s="183"/>
      <c r="O11037" s="202" t="s">
        <v>0</v>
      </c>
      <c r="P11037" s="183"/>
    </row>
    <row r="11038" spans="1:16" x14ac:dyDescent="0.25">
      <c r="A11038" s="197"/>
      <c r="B11038" s="183"/>
      <c r="C11038" s="197" t="s">
        <v>1646</v>
      </c>
      <c r="D11038" s="183"/>
      <c r="E11038" s="197" t="s">
        <v>1647</v>
      </c>
      <c r="F11038" s="183"/>
      <c r="G11038" s="183"/>
      <c r="H11038" s="183"/>
      <c r="I11038" s="183"/>
      <c r="J11038" s="183"/>
      <c r="K11038" s="198">
        <v>46181.03</v>
      </c>
      <c r="L11038" s="183"/>
      <c r="M11038" s="198">
        <v>35070.120000000003</v>
      </c>
      <c r="N11038" s="183"/>
      <c r="O11038" s="199">
        <v>75.94</v>
      </c>
      <c r="P11038" s="183"/>
    </row>
    <row r="11039" spans="1:16" x14ac:dyDescent="0.25">
      <c r="A11039" s="187" t="s">
        <v>0</v>
      </c>
      <c r="B11039" s="183"/>
      <c r="C11039" s="187" t="s">
        <v>221</v>
      </c>
      <c r="D11039" s="183"/>
      <c r="E11039" s="183"/>
      <c r="F11039" s="183"/>
      <c r="G11039" s="183"/>
      <c r="H11039" s="183"/>
      <c r="I11039" s="183"/>
      <c r="J11039" s="183"/>
      <c r="K11039" s="188">
        <v>46181.03</v>
      </c>
      <c r="L11039" s="183"/>
      <c r="M11039" s="188">
        <v>35070.120000000003</v>
      </c>
      <c r="N11039" s="183"/>
      <c r="O11039" s="189">
        <v>75.94</v>
      </c>
      <c r="P11039" s="183"/>
    </row>
    <row r="11040" spans="1:16" x14ac:dyDescent="0.25">
      <c r="A11040" s="187" t="s">
        <v>0</v>
      </c>
      <c r="B11040" s="183"/>
      <c r="C11040" s="187" t="s">
        <v>228</v>
      </c>
      <c r="D11040" s="183"/>
      <c r="E11040" s="183"/>
      <c r="F11040" s="183"/>
      <c r="G11040" s="183"/>
      <c r="H11040" s="183"/>
      <c r="I11040" s="183"/>
      <c r="J11040" s="183"/>
      <c r="K11040" s="188">
        <v>46181.03</v>
      </c>
      <c r="L11040" s="183"/>
      <c r="M11040" s="188">
        <v>35070.120000000003</v>
      </c>
      <c r="N11040" s="183"/>
      <c r="O11040" s="189">
        <v>75.94</v>
      </c>
      <c r="P11040" s="183"/>
    </row>
    <row r="11041" spans="1:16" x14ac:dyDescent="0.25">
      <c r="A11041" s="206" t="s">
        <v>0</v>
      </c>
      <c r="B11041" s="183"/>
      <c r="C11041" s="206" t="s">
        <v>574</v>
      </c>
      <c r="D11041" s="183"/>
      <c r="E11041" s="206" t="s">
        <v>575</v>
      </c>
      <c r="F11041" s="183"/>
      <c r="G11041" s="183"/>
      <c r="H11041" s="183"/>
      <c r="I11041" s="183"/>
      <c r="J11041" s="183"/>
      <c r="K11041" s="207">
        <v>46181.03</v>
      </c>
      <c r="L11041" s="183"/>
      <c r="M11041" s="207">
        <v>35070.120000000003</v>
      </c>
      <c r="N11041" s="183"/>
      <c r="O11041" s="205">
        <v>75.94</v>
      </c>
      <c r="P11041" s="183"/>
    </row>
    <row r="11042" spans="1:16" x14ac:dyDescent="0.25">
      <c r="A11042" s="203" t="s">
        <v>0</v>
      </c>
      <c r="B11042" s="183"/>
      <c r="C11042" s="203" t="s">
        <v>576</v>
      </c>
      <c r="D11042" s="183"/>
      <c r="E11042" s="203" t="s">
        <v>577</v>
      </c>
      <c r="F11042" s="183"/>
      <c r="G11042" s="183"/>
      <c r="H11042" s="183"/>
      <c r="I11042" s="183"/>
      <c r="J11042" s="183"/>
      <c r="K11042" s="204" t="s">
        <v>0</v>
      </c>
      <c r="L11042" s="183"/>
      <c r="M11042" s="204">
        <v>26849.91</v>
      </c>
      <c r="N11042" s="183"/>
      <c r="O11042" s="202" t="s">
        <v>0</v>
      </c>
      <c r="P11042" s="183"/>
    </row>
    <row r="11043" spans="1:16" x14ac:dyDescent="0.25">
      <c r="A11043" s="203" t="s">
        <v>0</v>
      </c>
      <c r="B11043" s="183"/>
      <c r="C11043" s="203" t="s">
        <v>746</v>
      </c>
      <c r="D11043" s="183"/>
      <c r="E11043" s="203" t="s">
        <v>747</v>
      </c>
      <c r="F11043" s="183"/>
      <c r="G11043" s="183"/>
      <c r="H11043" s="183"/>
      <c r="I11043" s="183"/>
      <c r="J11043" s="183"/>
      <c r="K11043" s="204" t="s">
        <v>0</v>
      </c>
      <c r="L11043" s="183"/>
      <c r="M11043" s="204">
        <v>4411.8900000000003</v>
      </c>
      <c r="N11043" s="183"/>
      <c r="O11043" s="202" t="s">
        <v>0</v>
      </c>
      <c r="P11043" s="183"/>
    </row>
    <row r="11044" spans="1:16" x14ac:dyDescent="0.25">
      <c r="A11044" s="203" t="s">
        <v>0</v>
      </c>
      <c r="B11044" s="183"/>
      <c r="C11044" s="203" t="s">
        <v>596</v>
      </c>
      <c r="D11044" s="183"/>
      <c r="E11044" s="203" t="s">
        <v>597</v>
      </c>
      <c r="F11044" s="183"/>
      <c r="G11044" s="183"/>
      <c r="H11044" s="183"/>
      <c r="I11044" s="183"/>
      <c r="J11044" s="183"/>
      <c r="K11044" s="204" t="s">
        <v>0</v>
      </c>
      <c r="L11044" s="183"/>
      <c r="M11044" s="204">
        <v>2675.52</v>
      </c>
      <c r="N11044" s="183"/>
      <c r="O11044" s="202" t="s">
        <v>0</v>
      </c>
      <c r="P11044" s="183"/>
    </row>
    <row r="11045" spans="1:16" x14ac:dyDescent="0.25">
      <c r="A11045" s="203" t="s">
        <v>0</v>
      </c>
      <c r="B11045" s="183"/>
      <c r="C11045" s="203" t="s">
        <v>756</v>
      </c>
      <c r="D11045" s="183"/>
      <c r="E11045" s="203" t="s">
        <v>757</v>
      </c>
      <c r="F11045" s="183"/>
      <c r="G11045" s="183"/>
      <c r="H11045" s="183"/>
      <c r="I11045" s="183"/>
      <c r="J11045" s="183"/>
      <c r="K11045" s="204" t="s">
        <v>0</v>
      </c>
      <c r="L11045" s="183"/>
      <c r="M11045" s="204">
        <v>1132.8</v>
      </c>
      <c r="N11045" s="183"/>
      <c r="O11045" s="202" t="s">
        <v>0</v>
      </c>
      <c r="P11045" s="183"/>
    </row>
    <row r="11046" spans="1:16" x14ac:dyDescent="0.25">
      <c r="A11046" s="197"/>
      <c r="B11046" s="183"/>
      <c r="C11046" s="197" t="s">
        <v>1648</v>
      </c>
      <c r="D11046" s="183"/>
      <c r="E11046" s="197" t="s">
        <v>1649</v>
      </c>
      <c r="F11046" s="183"/>
      <c r="G11046" s="183"/>
      <c r="H11046" s="183"/>
      <c r="I11046" s="183"/>
      <c r="J11046" s="183"/>
      <c r="K11046" s="198">
        <v>67587.149999999994</v>
      </c>
      <c r="L11046" s="183"/>
      <c r="M11046" s="198">
        <v>23707.33</v>
      </c>
      <c r="N11046" s="183"/>
      <c r="O11046" s="199">
        <v>35.08</v>
      </c>
      <c r="P11046" s="183"/>
    </row>
    <row r="11047" spans="1:16" x14ac:dyDescent="0.25">
      <c r="A11047" s="187" t="s">
        <v>0</v>
      </c>
      <c r="B11047" s="183"/>
      <c r="C11047" s="187" t="s">
        <v>218</v>
      </c>
      <c r="D11047" s="183"/>
      <c r="E11047" s="183"/>
      <c r="F11047" s="183"/>
      <c r="G11047" s="183"/>
      <c r="H11047" s="183"/>
      <c r="I11047" s="183"/>
      <c r="J11047" s="183"/>
      <c r="K11047" s="188">
        <v>54739.59</v>
      </c>
      <c r="L11047" s="183"/>
      <c r="M11047" s="188">
        <v>17712.650000000001</v>
      </c>
      <c r="N11047" s="183"/>
      <c r="O11047" s="189">
        <v>32.36</v>
      </c>
      <c r="P11047" s="183"/>
    </row>
    <row r="11048" spans="1:16" x14ac:dyDescent="0.25">
      <c r="A11048" s="187" t="s">
        <v>0</v>
      </c>
      <c r="B11048" s="183"/>
      <c r="C11048" s="187" t="s">
        <v>220</v>
      </c>
      <c r="D11048" s="183"/>
      <c r="E11048" s="183"/>
      <c r="F11048" s="183"/>
      <c r="G11048" s="183"/>
      <c r="H11048" s="183"/>
      <c r="I11048" s="183"/>
      <c r="J11048" s="183"/>
      <c r="K11048" s="188">
        <v>54739.59</v>
      </c>
      <c r="L11048" s="183"/>
      <c r="M11048" s="188">
        <v>17712.650000000001</v>
      </c>
      <c r="N11048" s="183"/>
      <c r="O11048" s="189">
        <v>32.36</v>
      </c>
      <c r="P11048" s="183"/>
    </row>
    <row r="11049" spans="1:16" x14ac:dyDescent="0.25">
      <c r="A11049" s="206" t="s">
        <v>0</v>
      </c>
      <c r="B11049" s="183"/>
      <c r="C11049" s="206" t="s">
        <v>564</v>
      </c>
      <c r="D11049" s="183"/>
      <c r="E11049" s="206" t="s">
        <v>565</v>
      </c>
      <c r="F11049" s="183"/>
      <c r="G11049" s="183"/>
      <c r="H11049" s="183"/>
      <c r="I11049" s="183"/>
      <c r="J11049" s="183"/>
      <c r="K11049" s="207">
        <v>8803.92</v>
      </c>
      <c r="L11049" s="183"/>
      <c r="M11049" s="207">
        <v>0</v>
      </c>
      <c r="N11049" s="183"/>
      <c r="O11049" s="205">
        <v>0</v>
      </c>
      <c r="P11049" s="183"/>
    </row>
    <row r="11050" spans="1:16" x14ac:dyDescent="0.25">
      <c r="A11050" s="206" t="s">
        <v>0</v>
      </c>
      <c r="B11050" s="183"/>
      <c r="C11050" s="206" t="s">
        <v>574</v>
      </c>
      <c r="D11050" s="183"/>
      <c r="E11050" s="206" t="s">
        <v>575</v>
      </c>
      <c r="F11050" s="183"/>
      <c r="G11050" s="183"/>
      <c r="H11050" s="183"/>
      <c r="I11050" s="183"/>
      <c r="J11050" s="183"/>
      <c r="K11050" s="207">
        <v>38271.24</v>
      </c>
      <c r="L11050" s="183"/>
      <c r="M11050" s="207">
        <v>17349.009999999998</v>
      </c>
      <c r="N11050" s="183"/>
      <c r="O11050" s="205">
        <v>45.33</v>
      </c>
      <c r="P11050" s="183"/>
    </row>
    <row r="11051" spans="1:16" x14ac:dyDescent="0.25">
      <c r="A11051" s="203" t="s">
        <v>0</v>
      </c>
      <c r="B11051" s="183"/>
      <c r="C11051" s="203" t="s">
        <v>580</v>
      </c>
      <c r="D11051" s="183"/>
      <c r="E11051" s="203" t="s">
        <v>581</v>
      </c>
      <c r="F11051" s="183"/>
      <c r="G11051" s="183"/>
      <c r="H11051" s="183"/>
      <c r="I11051" s="183"/>
      <c r="J11051" s="183"/>
      <c r="K11051" s="204" t="s">
        <v>0</v>
      </c>
      <c r="L11051" s="183"/>
      <c r="M11051" s="204">
        <v>5362.01</v>
      </c>
      <c r="N11051" s="183"/>
      <c r="O11051" s="202" t="s">
        <v>0</v>
      </c>
      <c r="P11051" s="183"/>
    </row>
    <row r="11052" spans="1:16" x14ac:dyDescent="0.25">
      <c r="A11052" s="203" t="s">
        <v>0</v>
      </c>
      <c r="B11052" s="183"/>
      <c r="C11052" s="203" t="s">
        <v>742</v>
      </c>
      <c r="D11052" s="183"/>
      <c r="E11052" s="203" t="s">
        <v>743</v>
      </c>
      <c r="F11052" s="183"/>
      <c r="G11052" s="183"/>
      <c r="H11052" s="183"/>
      <c r="I11052" s="183"/>
      <c r="J11052" s="183"/>
      <c r="K11052" s="204" t="s">
        <v>0</v>
      </c>
      <c r="L11052" s="183"/>
      <c r="M11052" s="204">
        <v>350</v>
      </c>
      <c r="N11052" s="183"/>
      <c r="O11052" s="202" t="s">
        <v>0</v>
      </c>
      <c r="P11052" s="183"/>
    </row>
    <row r="11053" spans="1:16" x14ac:dyDescent="0.25">
      <c r="A11053" s="203" t="s">
        <v>0</v>
      </c>
      <c r="B11053" s="183"/>
      <c r="C11053" s="203" t="s">
        <v>744</v>
      </c>
      <c r="D11053" s="183"/>
      <c r="E11053" s="203" t="s">
        <v>745</v>
      </c>
      <c r="F11053" s="183"/>
      <c r="G11053" s="183"/>
      <c r="H11053" s="183"/>
      <c r="I11053" s="183"/>
      <c r="J11053" s="183"/>
      <c r="K11053" s="204" t="s">
        <v>0</v>
      </c>
      <c r="L11053" s="183"/>
      <c r="M11053" s="204">
        <v>2875.44</v>
      </c>
      <c r="N11053" s="183"/>
      <c r="O11053" s="202" t="s">
        <v>0</v>
      </c>
      <c r="P11053" s="183"/>
    </row>
    <row r="11054" spans="1:16" x14ac:dyDescent="0.25">
      <c r="A11054" s="203" t="s">
        <v>0</v>
      </c>
      <c r="B11054" s="183"/>
      <c r="C11054" s="203" t="s">
        <v>931</v>
      </c>
      <c r="D11054" s="183"/>
      <c r="E11054" s="203" t="s">
        <v>932</v>
      </c>
      <c r="F11054" s="183"/>
      <c r="G11054" s="183"/>
      <c r="H11054" s="183"/>
      <c r="I11054" s="183"/>
      <c r="J11054" s="183"/>
      <c r="K11054" s="204" t="s">
        <v>0</v>
      </c>
      <c r="L11054" s="183"/>
      <c r="M11054" s="204">
        <v>3088.08</v>
      </c>
      <c r="N11054" s="183"/>
      <c r="O11054" s="202" t="s">
        <v>0</v>
      </c>
      <c r="P11054" s="183"/>
    </row>
    <row r="11055" spans="1:16" x14ac:dyDescent="0.25">
      <c r="A11055" s="203" t="s">
        <v>0</v>
      </c>
      <c r="B11055" s="183"/>
      <c r="C11055" s="203" t="s">
        <v>746</v>
      </c>
      <c r="D11055" s="183"/>
      <c r="E11055" s="203" t="s">
        <v>747</v>
      </c>
      <c r="F11055" s="183"/>
      <c r="G11055" s="183"/>
      <c r="H11055" s="183"/>
      <c r="I11055" s="183"/>
      <c r="J11055" s="183"/>
      <c r="K11055" s="204" t="s">
        <v>0</v>
      </c>
      <c r="L11055" s="183"/>
      <c r="M11055" s="204">
        <v>300.99</v>
      </c>
      <c r="N11055" s="183"/>
      <c r="O11055" s="202" t="s">
        <v>0</v>
      </c>
      <c r="P11055" s="183"/>
    </row>
    <row r="11056" spans="1:16" x14ac:dyDescent="0.25">
      <c r="A11056" s="203" t="s">
        <v>0</v>
      </c>
      <c r="B11056" s="183"/>
      <c r="C11056" s="203" t="s">
        <v>748</v>
      </c>
      <c r="D11056" s="183"/>
      <c r="E11056" s="203" t="s">
        <v>749</v>
      </c>
      <c r="F11056" s="183"/>
      <c r="G11056" s="183"/>
      <c r="H11056" s="183"/>
      <c r="I11056" s="183"/>
      <c r="J11056" s="183"/>
      <c r="K11056" s="204" t="s">
        <v>0</v>
      </c>
      <c r="L11056" s="183"/>
      <c r="M11056" s="204">
        <v>132.88999999999999</v>
      </c>
      <c r="N11056" s="183"/>
      <c r="O11056" s="202" t="s">
        <v>0</v>
      </c>
      <c r="P11056" s="183"/>
    </row>
    <row r="11057" spans="1:16" x14ac:dyDescent="0.25">
      <c r="A11057" s="203" t="s">
        <v>0</v>
      </c>
      <c r="B11057" s="183"/>
      <c r="C11057" s="203" t="s">
        <v>752</v>
      </c>
      <c r="D11057" s="183"/>
      <c r="E11057" s="203" t="s">
        <v>753</v>
      </c>
      <c r="F11057" s="183"/>
      <c r="G11057" s="183"/>
      <c r="H11057" s="183"/>
      <c r="I11057" s="183"/>
      <c r="J11057" s="183"/>
      <c r="K11057" s="204" t="s">
        <v>0</v>
      </c>
      <c r="L11057" s="183"/>
      <c r="M11057" s="204">
        <v>220</v>
      </c>
      <c r="N11057" s="183"/>
      <c r="O11057" s="202" t="s">
        <v>0</v>
      </c>
      <c r="P11057" s="183"/>
    </row>
    <row r="11058" spans="1:16" x14ac:dyDescent="0.25">
      <c r="A11058" s="203" t="s">
        <v>0</v>
      </c>
      <c r="B11058" s="183"/>
      <c r="C11058" s="203" t="s">
        <v>754</v>
      </c>
      <c r="D11058" s="183"/>
      <c r="E11058" s="203" t="s">
        <v>755</v>
      </c>
      <c r="F11058" s="183"/>
      <c r="G11058" s="183"/>
      <c r="H11058" s="183"/>
      <c r="I11058" s="183"/>
      <c r="J11058" s="183"/>
      <c r="K11058" s="204" t="s">
        <v>0</v>
      </c>
      <c r="L11058" s="183"/>
      <c r="M11058" s="204">
        <v>773.79</v>
      </c>
      <c r="N11058" s="183"/>
      <c r="O11058" s="202" t="s">
        <v>0</v>
      </c>
      <c r="P11058" s="183"/>
    </row>
    <row r="11059" spans="1:16" x14ac:dyDescent="0.25">
      <c r="A11059" s="203" t="s">
        <v>0</v>
      </c>
      <c r="B11059" s="183"/>
      <c r="C11059" s="203" t="s">
        <v>582</v>
      </c>
      <c r="D11059" s="183"/>
      <c r="E11059" s="203" t="s">
        <v>583</v>
      </c>
      <c r="F11059" s="183"/>
      <c r="G11059" s="183"/>
      <c r="H11059" s="183"/>
      <c r="I11059" s="183"/>
      <c r="J11059" s="183"/>
      <c r="K11059" s="204" t="s">
        <v>0</v>
      </c>
      <c r="L11059" s="183"/>
      <c r="M11059" s="204">
        <v>1112.03</v>
      </c>
      <c r="N11059" s="183"/>
      <c r="O11059" s="202" t="s">
        <v>0</v>
      </c>
      <c r="P11059" s="183"/>
    </row>
    <row r="11060" spans="1:16" x14ac:dyDescent="0.25">
      <c r="A11060" s="203" t="s">
        <v>0</v>
      </c>
      <c r="B11060" s="183"/>
      <c r="C11060" s="203" t="s">
        <v>706</v>
      </c>
      <c r="D11060" s="183"/>
      <c r="E11060" s="203" t="s">
        <v>707</v>
      </c>
      <c r="F11060" s="183"/>
      <c r="G11060" s="183"/>
      <c r="H11060" s="183"/>
      <c r="I11060" s="183"/>
      <c r="J11060" s="183"/>
      <c r="K11060" s="204" t="s">
        <v>0</v>
      </c>
      <c r="L11060" s="183"/>
      <c r="M11060" s="204">
        <v>752.57</v>
      </c>
      <c r="N11060" s="183"/>
      <c r="O11060" s="202" t="s">
        <v>0</v>
      </c>
      <c r="P11060" s="183"/>
    </row>
    <row r="11061" spans="1:16" x14ac:dyDescent="0.25">
      <c r="A11061" s="203" t="s">
        <v>0</v>
      </c>
      <c r="B11061" s="183"/>
      <c r="C11061" s="203" t="s">
        <v>626</v>
      </c>
      <c r="D11061" s="183"/>
      <c r="E11061" s="203" t="s">
        <v>627</v>
      </c>
      <c r="F11061" s="183"/>
      <c r="G11061" s="183"/>
      <c r="H11061" s="183"/>
      <c r="I11061" s="183"/>
      <c r="J11061" s="183"/>
      <c r="K11061" s="204" t="s">
        <v>0</v>
      </c>
      <c r="L11061" s="183"/>
      <c r="M11061" s="204">
        <v>82.95</v>
      </c>
      <c r="N11061" s="183"/>
      <c r="O11061" s="202" t="s">
        <v>0</v>
      </c>
      <c r="P11061" s="183"/>
    </row>
    <row r="11062" spans="1:16" x14ac:dyDescent="0.25">
      <c r="A11062" s="203" t="s">
        <v>0</v>
      </c>
      <c r="B11062" s="183"/>
      <c r="C11062" s="203" t="s">
        <v>646</v>
      </c>
      <c r="D11062" s="183"/>
      <c r="E11062" s="203" t="s">
        <v>647</v>
      </c>
      <c r="F11062" s="183"/>
      <c r="G11062" s="183"/>
      <c r="H11062" s="183"/>
      <c r="I11062" s="183"/>
      <c r="J11062" s="183"/>
      <c r="K11062" s="204" t="s">
        <v>0</v>
      </c>
      <c r="L11062" s="183"/>
      <c r="M11062" s="204">
        <v>509.74</v>
      </c>
      <c r="N11062" s="183"/>
      <c r="O11062" s="202" t="s">
        <v>0</v>
      </c>
      <c r="P11062" s="183"/>
    </row>
    <row r="11063" spans="1:16" x14ac:dyDescent="0.25">
      <c r="A11063" s="203" t="s">
        <v>0</v>
      </c>
      <c r="B11063" s="183"/>
      <c r="C11063" s="203" t="s">
        <v>648</v>
      </c>
      <c r="D11063" s="183"/>
      <c r="E11063" s="203" t="s">
        <v>649</v>
      </c>
      <c r="F11063" s="183"/>
      <c r="G11063" s="183"/>
      <c r="H11063" s="183"/>
      <c r="I11063" s="183"/>
      <c r="J11063" s="183"/>
      <c r="K11063" s="204" t="s">
        <v>0</v>
      </c>
      <c r="L11063" s="183"/>
      <c r="M11063" s="204">
        <v>610.61</v>
      </c>
      <c r="N11063" s="183"/>
      <c r="O11063" s="202" t="s">
        <v>0</v>
      </c>
      <c r="P11063" s="183"/>
    </row>
    <row r="11064" spans="1:16" x14ac:dyDescent="0.25">
      <c r="A11064" s="203" t="s">
        <v>0</v>
      </c>
      <c r="B11064" s="183"/>
      <c r="C11064" s="203" t="s">
        <v>600</v>
      </c>
      <c r="D11064" s="183"/>
      <c r="E11064" s="203" t="s">
        <v>601</v>
      </c>
      <c r="F11064" s="183"/>
      <c r="G11064" s="183"/>
      <c r="H11064" s="183"/>
      <c r="I11064" s="183"/>
      <c r="J11064" s="183"/>
      <c r="K11064" s="204" t="s">
        <v>0</v>
      </c>
      <c r="L11064" s="183"/>
      <c r="M11064" s="204">
        <v>1177.9100000000001</v>
      </c>
      <c r="N11064" s="183"/>
      <c r="O11064" s="202" t="s">
        <v>0</v>
      </c>
      <c r="P11064" s="183"/>
    </row>
    <row r="11065" spans="1:16" x14ac:dyDescent="0.25">
      <c r="A11065" s="206" t="s">
        <v>0</v>
      </c>
      <c r="B11065" s="183"/>
      <c r="C11065" s="206" t="s">
        <v>652</v>
      </c>
      <c r="D11065" s="183"/>
      <c r="E11065" s="206" t="s">
        <v>653</v>
      </c>
      <c r="F11065" s="183"/>
      <c r="G11065" s="183"/>
      <c r="H11065" s="183"/>
      <c r="I11065" s="183"/>
      <c r="J11065" s="183"/>
      <c r="K11065" s="207">
        <v>1530.89</v>
      </c>
      <c r="L11065" s="183"/>
      <c r="M11065" s="207">
        <v>228.64</v>
      </c>
      <c r="N11065" s="183"/>
      <c r="O11065" s="205">
        <v>14.94</v>
      </c>
      <c r="P11065" s="183"/>
    </row>
    <row r="11066" spans="1:16" x14ac:dyDescent="0.25">
      <c r="A11066" s="203" t="s">
        <v>0</v>
      </c>
      <c r="B11066" s="183"/>
      <c r="C11066" s="203" t="s">
        <v>654</v>
      </c>
      <c r="D11066" s="183"/>
      <c r="E11066" s="203" t="s">
        <v>655</v>
      </c>
      <c r="F11066" s="183"/>
      <c r="G11066" s="183"/>
      <c r="H11066" s="183"/>
      <c r="I11066" s="183"/>
      <c r="J11066" s="183"/>
      <c r="K11066" s="204" t="s">
        <v>0</v>
      </c>
      <c r="L11066" s="183"/>
      <c r="M11066" s="204">
        <v>203.95</v>
      </c>
      <c r="N11066" s="183"/>
      <c r="O11066" s="202" t="s">
        <v>0</v>
      </c>
      <c r="P11066" s="183"/>
    </row>
    <row r="11067" spans="1:16" x14ac:dyDescent="0.25">
      <c r="A11067" s="203" t="s">
        <v>0</v>
      </c>
      <c r="B11067" s="183"/>
      <c r="C11067" s="203" t="s">
        <v>903</v>
      </c>
      <c r="D11067" s="183"/>
      <c r="E11067" s="203" t="s">
        <v>904</v>
      </c>
      <c r="F11067" s="183"/>
      <c r="G11067" s="183"/>
      <c r="H11067" s="183"/>
      <c r="I11067" s="183"/>
      <c r="J11067" s="183"/>
      <c r="K11067" s="204" t="s">
        <v>0</v>
      </c>
      <c r="L11067" s="183"/>
      <c r="M11067" s="204">
        <v>24.69</v>
      </c>
      <c r="N11067" s="183"/>
      <c r="O11067" s="202" t="s">
        <v>0</v>
      </c>
      <c r="P11067" s="183"/>
    </row>
    <row r="11068" spans="1:16" x14ac:dyDescent="0.25">
      <c r="A11068" s="206" t="s">
        <v>0</v>
      </c>
      <c r="B11068" s="183"/>
      <c r="C11068" s="206" t="s">
        <v>698</v>
      </c>
      <c r="D11068" s="183"/>
      <c r="E11068" s="206" t="s">
        <v>699</v>
      </c>
      <c r="F11068" s="183"/>
      <c r="G11068" s="183"/>
      <c r="H11068" s="183"/>
      <c r="I11068" s="183"/>
      <c r="J11068" s="183"/>
      <c r="K11068" s="207">
        <v>6133.54</v>
      </c>
      <c r="L11068" s="183"/>
      <c r="M11068" s="207">
        <v>135</v>
      </c>
      <c r="N11068" s="183"/>
      <c r="O11068" s="205">
        <v>2.2000000000000002</v>
      </c>
      <c r="P11068" s="183"/>
    </row>
    <row r="11069" spans="1:16" x14ac:dyDescent="0.25">
      <c r="A11069" s="203" t="s">
        <v>0</v>
      </c>
      <c r="B11069" s="183"/>
      <c r="C11069" s="203" t="s">
        <v>907</v>
      </c>
      <c r="D11069" s="183"/>
      <c r="E11069" s="203" t="s">
        <v>908</v>
      </c>
      <c r="F11069" s="183"/>
      <c r="G11069" s="183"/>
      <c r="H11069" s="183"/>
      <c r="I11069" s="183"/>
      <c r="J11069" s="183"/>
      <c r="K11069" s="204" t="s">
        <v>0</v>
      </c>
      <c r="L11069" s="183"/>
      <c r="M11069" s="204">
        <v>135</v>
      </c>
      <c r="N11069" s="183"/>
      <c r="O11069" s="202" t="s">
        <v>0</v>
      </c>
      <c r="P11069" s="183"/>
    </row>
    <row r="11070" spans="1:16" x14ac:dyDescent="0.25">
      <c r="A11070" s="187" t="s">
        <v>0</v>
      </c>
      <c r="B11070" s="183"/>
      <c r="C11070" s="187" t="s">
        <v>238</v>
      </c>
      <c r="D11070" s="183"/>
      <c r="E11070" s="183"/>
      <c r="F11070" s="183"/>
      <c r="G11070" s="183"/>
      <c r="H11070" s="183"/>
      <c r="I11070" s="183"/>
      <c r="J11070" s="183"/>
      <c r="K11070" s="188">
        <v>12847.56</v>
      </c>
      <c r="L11070" s="183"/>
      <c r="M11070" s="188">
        <v>5994.68</v>
      </c>
      <c r="N11070" s="183"/>
      <c r="O11070" s="189">
        <v>46.66</v>
      </c>
      <c r="P11070" s="183"/>
    </row>
    <row r="11071" spans="1:16" x14ac:dyDescent="0.25">
      <c r="A11071" s="187" t="s">
        <v>0</v>
      </c>
      <c r="B11071" s="183"/>
      <c r="C11071" s="187" t="s">
        <v>240</v>
      </c>
      <c r="D11071" s="183"/>
      <c r="E11071" s="183"/>
      <c r="F11071" s="183"/>
      <c r="G11071" s="183"/>
      <c r="H11071" s="183"/>
      <c r="I11071" s="183"/>
      <c r="J11071" s="183"/>
      <c r="K11071" s="188">
        <v>12847.56</v>
      </c>
      <c r="L11071" s="183"/>
      <c r="M11071" s="188">
        <v>5994.68</v>
      </c>
      <c r="N11071" s="183"/>
      <c r="O11071" s="189">
        <v>46.66</v>
      </c>
      <c r="P11071" s="183"/>
    </row>
    <row r="11072" spans="1:16" x14ac:dyDescent="0.25">
      <c r="A11072" s="206" t="s">
        <v>0</v>
      </c>
      <c r="B11072" s="183"/>
      <c r="C11072" s="206" t="s">
        <v>574</v>
      </c>
      <c r="D11072" s="183"/>
      <c r="E11072" s="206" t="s">
        <v>575</v>
      </c>
      <c r="F11072" s="183"/>
      <c r="G11072" s="183"/>
      <c r="H11072" s="183"/>
      <c r="I11072" s="183"/>
      <c r="J11072" s="183"/>
      <c r="K11072" s="207">
        <v>10617.82</v>
      </c>
      <c r="L11072" s="183"/>
      <c r="M11072" s="207">
        <v>4324.1899999999996</v>
      </c>
      <c r="N11072" s="183"/>
      <c r="O11072" s="205">
        <v>40.729999999999997</v>
      </c>
      <c r="P11072" s="183"/>
    </row>
    <row r="11073" spans="1:16" x14ac:dyDescent="0.25">
      <c r="A11073" s="203" t="s">
        <v>0</v>
      </c>
      <c r="B11073" s="183"/>
      <c r="C11073" s="203" t="s">
        <v>580</v>
      </c>
      <c r="D11073" s="183"/>
      <c r="E11073" s="203" t="s">
        <v>581</v>
      </c>
      <c r="F11073" s="183"/>
      <c r="G11073" s="183"/>
      <c r="H11073" s="183"/>
      <c r="I11073" s="183"/>
      <c r="J11073" s="183"/>
      <c r="K11073" s="204" t="s">
        <v>0</v>
      </c>
      <c r="L11073" s="183"/>
      <c r="M11073" s="204">
        <v>1719.2</v>
      </c>
      <c r="N11073" s="183"/>
      <c r="O11073" s="202" t="s">
        <v>0</v>
      </c>
      <c r="P11073" s="183"/>
    </row>
    <row r="11074" spans="1:16" x14ac:dyDescent="0.25">
      <c r="A11074" s="203" t="s">
        <v>0</v>
      </c>
      <c r="B11074" s="183"/>
      <c r="C11074" s="203" t="s">
        <v>744</v>
      </c>
      <c r="D11074" s="183"/>
      <c r="E11074" s="203" t="s">
        <v>745</v>
      </c>
      <c r="F11074" s="183"/>
      <c r="G11074" s="183"/>
      <c r="H11074" s="183"/>
      <c r="I11074" s="183"/>
      <c r="J11074" s="183"/>
      <c r="K11074" s="204" t="s">
        <v>0</v>
      </c>
      <c r="L11074" s="183"/>
      <c r="M11074" s="204">
        <v>54.05</v>
      </c>
      <c r="N11074" s="183"/>
      <c r="O11074" s="202" t="s">
        <v>0</v>
      </c>
      <c r="P11074" s="183"/>
    </row>
    <row r="11075" spans="1:16" x14ac:dyDescent="0.25">
      <c r="A11075" s="203" t="s">
        <v>0</v>
      </c>
      <c r="B11075" s="183"/>
      <c r="C11075" s="203" t="s">
        <v>931</v>
      </c>
      <c r="D11075" s="183"/>
      <c r="E11075" s="203" t="s">
        <v>932</v>
      </c>
      <c r="F11075" s="183"/>
      <c r="G11075" s="183"/>
      <c r="H11075" s="183"/>
      <c r="I11075" s="183"/>
      <c r="J11075" s="183"/>
      <c r="K11075" s="204" t="s">
        <v>0</v>
      </c>
      <c r="L11075" s="183"/>
      <c r="M11075" s="204">
        <v>25.94</v>
      </c>
      <c r="N11075" s="183"/>
      <c r="O11075" s="202" t="s">
        <v>0</v>
      </c>
      <c r="P11075" s="183"/>
    </row>
    <row r="11076" spans="1:16" x14ac:dyDescent="0.25">
      <c r="A11076" s="203" t="s">
        <v>0</v>
      </c>
      <c r="B11076" s="183"/>
      <c r="C11076" s="203" t="s">
        <v>754</v>
      </c>
      <c r="D11076" s="183"/>
      <c r="E11076" s="203" t="s">
        <v>755</v>
      </c>
      <c r="F11076" s="183"/>
      <c r="G11076" s="183"/>
      <c r="H11076" s="183"/>
      <c r="I11076" s="183"/>
      <c r="J11076" s="183"/>
      <c r="K11076" s="204" t="s">
        <v>0</v>
      </c>
      <c r="L11076" s="183"/>
      <c r="M11076" s="204">
        <v>2525</v>
      </c>
      <c r="N11076" s="183"/>
      <c r="O11076" s="202" t="s">
        <v>0</v>
      </c>
      <c r="P11076" s="183"/>
    </row>
    <row r="11077" spans="1:16" x14ac:dyDescent="0.25">
      <c r="A11077" s="206" t="s">
        <v>0</v>
      </c>
      <c r="B11077" s="183"/>
      <c r="C11077" s="206" t="s">
        <v>698</v>
      </c>
      <c r="D11077" s="183"/>
      <c r="E11077" s="206" t="s">
        <v>699</v>
      </c>
      <c r="F11077" s="183"/>
      <c r="G11077" s="183"/>
      <c r="H11077" s="183"/>
      <c r="I11077" s="183"/>
      <c r="J11077" s="183"/>
      <c r="K11077" s="207">
        <v>2229.7399999999998</v>
      </c>
      <c r="L11077" s="183"/>
      <c r="M11077" s="207">
        <v>1670.49</v>
      </c>
      <c r="N11077" s="183"/>
      <c r="O11077" s="205">
        <v>74.92</v>
      </c>
      <c r="P11077" s="183"/>
    </row>
    <row r="11078" spans="1:16" x14ac:dyDescent="0.25">
      <c r="A11078" s="203" t="s">
        <v>0</v>
      </c>
      <c r="B11078" s="183"/>
      <c r="C11078" s="203" t="s">
        <v>907</v>
      </c>
      <c r="D11078" s="183"/>
      <c r="E11078" s="203" t="s">
        <v>908</v>
      </c>
      <c r="F11078" s="183"/>
      <c r="G11078" s="183"/>
      <c r="H11078" s="183"/>
      <c r="I11078" s="183"/>
      <c r="J11078" s="183"/>
      <c r="K11078" s="204" t="s">
        <v>0</v>
      </c>
      <c r="L11078" s="183"/>
      <c r="M11078" s="204">
        <v>1670.49</v>
      </c>
      <c r="N11078" s="183"/>
      <c r="O11078" s="202" t="s">
        <v>0</v>
      </c>
      <c r="P11078" s="183"/>
    </row>
    <row r="11079" spans="1:16" x14ac:dyDescent="0.25">
      <c r="A11079" s="197"/>
      <c r="B11079" s="183"/>
      <c r="C11079" s="197" t="s">
        <v>1650</v>
      </c>
      <c r="D11079" s="183"/>
      <c r="E11079" s="197" t="s">
        <v>1651</v>
      </c>
      <c r="F11079" s="183"/>
      <c r="G11079" s="183"/>
      <c r="H11079" s="183"/>
      <c r="I11079" s="183"/>
      <c r="J11079" s="183"/>
      <c r="K11079" s="198">
        <v>1374551.88</v>
      </c>
      <c r="L11079" s="183"/>
      <c r="M11079" s="198">
        <v>797619.22</v>
      </c>
      <c r="N11079" s="183"/>
      <c r="O11079" s="199">
        <v>58.03</v>
      </c>
      <c r="P11079" s="183"/>
    </row>
    <row r="11080" spans="1:16" x14ac:dyDescent="0.25">
      <c r="A11080" s="187" t="s">
        <v>0</v>
      </c>
      <c r="B11080" s="183"/>
      <c r="C11080" s="187" t="s">
        <v>229</v>
      </c>
      <c r="D11080" s="183"/>
      <c r="E11080" s="183"/>
      <c r="F11080" s="183"/>
      <c r="G11080" s="183"/>
      <c r="H11080" s="183"/>
      <c r="I11080" s="183"/>
      <c r="J11080" s="183"/>
      <c r="K11080" s="188">
        <v>1374551.88</v>
      </c>
      <c r="L11080" s="183"/>
      <c r="M11080" s="188">
        <v>797619.22</v>
      </c>
      <c r="N11080" s="183"/>
      <c r="O11080" s="189">
        <v>58.03</v>
      </c>
      <c r="P11080" s="183"/>
    </row>
    <row r="11081" spans="1:16" x14ac:dyDescent="0.25">
      <c r="A11081" s="187" t="s">
        <v>0</v>
      </c>
      <c r="B11081" s="183"/>
      <c r="C11081" s="187" t="s">
        <v>232</v>
      </c>
      <c r="D11081" s="183"/>
      <c r="E11081" s="183"/>
      <c r="F11081" s="183"/>
      <c r="G11081" s="183"/>
      <c r="H11081" s="183"/>
      <c r="I11081" s="183"/>
      <c r="J11081" s="183"/>
      <c r="K11081" s="188">
        <v>1374551.88</v>
      </c>
      <c r="L11081" s="183"/>
      <c r="M11081" s="188">
        <v>797619.22</v>
      </c>
      <c r="N11081" s="183"/>
      <c r="O11081" s="189">
        <v>58.03</v>
      </c>
      <c r="P11081" s="183"/>
    </row>
    <row r="11082" spans="1:16" x14ac:dyDescent="0.25">
      <c r="A11082" s="206" t="s">
        <v>0</v>
      </c>
      <c r="B11082" s="183"/>
      <c r="C11082" s="206" t="s">
        <v>564</v>
      </c>
      <c r="D11082" s="183"/>
      <c r="E11082" s="206" t="s">
        <v>565</v>
      </c>
      <c r="F11082" s="183"/>
      <c r="G11082" s="183"/>
      <c r="H11082" s="183"/>
      <c r="I11082" s="183"/>
      <c r="J11082" s="183"/>
      <c r="K11082" s="207">
        <v>1366126</v>
      </c>
      <c r="L11082" s="183"/>
      <c r="M11082" s="207">
        <v>789840.43</v>
      </c>
      <c r="N11082" s="183"/>
      <c r="O11082" s="205">
        <v>57.82</v>
      </c>
      <c r="P11082" s="183"/>
    </row>
    <row r="11083" spans="1:16" x14ac:dyDescent="0.25">
      <c r="A11083" s="203" t="s">
        <v>0</v>
      </c>
      <c r="B11083" s="183"/>
      <c r="C11083" s="203" t="s">
        <v>566</v>
      </c>
      <c r="D11083" s="183"/>
      <c r="E11083" s="203" t="s">
        <v>567</v>
      </c>
      <c r="F11083" s="183"/>
      <c r="G11083" s="183"/>
      <c r="H11083" s="183"/>
      <c r="I11083" s="183"/>
      <c r="J11083" s="183"/>
      <c r="K11083" s="204" t="s">
        <v>0</v>
      </c>
      <c r="L11083" s="183"/>
      <c r="M11083" s="204">
        <v>647847.09</v>
      </c>
      <c r="N11083" s="183"/>
      <c r="O11083" s="202" t="s">
        <v>0</v>
      </c>
      <c r="P11083" s="183"/>
    </row>
    <row r="11084" spans="1:16" x14ac:dyDescent="0.25">
      <c r="A11084" s="203" t="s">
        <v>0</v>
      </c>
      <c r="B11084" s="183"/>
      <c r="C11084" s="203" t="s">
        <v>572</v>
      </c>
      <c r="D11084" s="183"/>
      <c r="E11084" s="203" t="s">
        <v>573</v>
      </c>
      <c r="F11084" s="183"/>
      <c r="G11084" s="183"/>
      <c r="H11084" s="183"/>
      <c r="I11084" s="183"/>
      <c r="J11084" s="183"/>
      <c r="K11084" s="204" t="s">
        <v>0</v>
      </c>
      <c r="L11084" s="183"/>
      <c r="M11084" s="204">
        <v>34435.81</v>
      </c>
      <c r="N11084" s="183"/>
      <c r="O11084" s="202" t="s">
        <v>0</v>
      </c>
      <c r="P11084" s="183"/>
    </row>
    <row r="11085" spans="1:16" x14ac:dyDescent="0.25">
      <c r="A11085" s="203" t="s">
        <v>0</v>
      </c>
      <c r="B11085" s="183"/>
      <c r="C11085" s="203" t="s">
        <v>568</v>
      </c>
      <c r="D11085" s="183"/>
      <c r="E11085" s="203" t="s">
        <v>569</v>
      </c>
      <c r="F11085" s="183"/>
      <c r="G11085" s="183"/>
      <c r="H11085" s="183"/>
      <c r="I11085" s="183"/>
      <c r="J11085" s="183"/>
      <c r="K11085" s="204" t="s">
        <v>0</v>
      </c>
      <c r="L11085" s="183"/>
      <c r="M11085" s="204">
        <v>107557.53</v>
      </c>
      <c r="N11085" s="183"/>
      <c r="O11085" s="202" t="s">
        <v>0</v>
      </c>
      <c r="P11085" s="183"/>
    </row>
    <row r="11086" spans="1:16" x14ac:dyDescent="0.25">
      <c r="A11086" s="206" t="s">
        <v>0</v>
      </c>
      <c r="B11086" s="183"/>
      <c r="C11086" s="206" t="s">
        <v>574</v>
      </c>
      <c r="D11086" s="183"/>
      <c r="E11086" s="206" t="s">
        <v>575</v>
      </c>
      <c r="F11086" s="183"/>
      <c r="G11086" s="183"/>
      <c r="H11086" s="183"/>
      <c r="I11086" s="183"/>
      <c r="J11086" s="183"/>
      <c r="K11086" s="207">
        <v>7762.88</v>
      </c>
      <c r="L11086" s="183"/>
      <c r="M11086" s="207">
        <v>7778.79</v>
      </c>
      <c r="N11086" s="183"/>
      <c r="O11086" s="205">
        <v>100.2</v>
      </c>
      <c r="P11086" s="183"/>
    </row>
    <row r="11087" spans="1:16" x14ac:dyDescent="0.25">
      <c r="A11087" s="203" t="s">
        <v>0</v>
      </c>
      <c r="B11087" s="183"/>
      <c r="C11087" s="203" t="s">
        <v>744</v>
      </c>
      <c r="D11087" s="183"/>
      <c r="E11087" s="203" t="s">
        <v>745</v>
      </c>
      <c r="F11087" s="183"/>
      <c r="G11087" s="183"/>
      <c r="H11087" s="183"/>
      <c r="I11087" s="183"/>
      <c r="J11087" s="183"/>
      <c r="K11087" s="204" t="s">
        <v>0</v>
      </c>
      <c r="L11087" s="183"/>
      <c r="M11087" s="204">
        <v>821.57</v>
      </c>
      <c r="N11087" s="183"/>
      <c r="O11087" s="202" t="s">
        <v>0</v>
      </c>
      <c r="P11087" s="183"/>
    </row>
    <row r="11088" spans="1:16" x14ac:dyDescent="0.25">
      <c r="A11088" s="203" t="s">
        <v>0</v>
      </c>
      <c r="B11088" s="183"/>
      <c r="C11088" s="203" t="s">
        <v>650</v>
      </c>
      <c r="D11088" s="183"/>
      <c r="E11088" s="203" t="s">
        <v>651</v>
      </c>
      <c r="F11088" s="183"/>
      <c r="G11088" s="183"/>
      <c r="H11088" s="183"/>
      <c r="I11088" s="183"/>
      <c r="J11088" s="183"/>
      <c r="K11088" s="204" t="s">
        <v>0</v>
      </c>
      <c r="L11088" s="183"/>
      <c r="M11088" s="204">
        <v>6957.22</v>
      </c>
      <c r="N11088" s="183"/>
      <c r="O11088" s="202" t="s">
        <v>0</v>
      </c>
      <c r="P11088" s="183"/>
    </row>
    <row r="11089" spans="1:16" x14ac:dyDescent="0.25">
      <c r="A11089" s="206" t="s">
        <v>0</v>
      </c>
      <c r="B11089" s="183"/>
      <c r="C11089" s="206" t="s">
        <v>698</v>
      </c>
      <c r="D11089" s="183"/>
      <c r="E11089" s="206" t="s">
        <v>699</v>
      </c>
      <c r="F11089" s="183"/>
      <c r="G11089" s="183"/>
      <c r="H11089" s="183"/>
      <c r="I11089" s="183"/>
      <c r="J11089" s="183"/>
      <c r="K11089" s="207">
        <v>663</v>
      </c>
      <c r="L11089" s="183"/>
      <c r="M11089" s="207">
        <v>0</v>
      </c>
      <c r="N11089" s="183"/>
      <c r="O11089" s="205">
        <v>0</v>
      </c>
      <c r="P11089" s="183"/>
    </row>
    <row r="11090" spans="1:16" x14ac:dyDescent="0.25">
      <c r="A11090" s="200" t="s">
        <v>0</v>
      </c>
      <c r="B11090" s="183"/>
      <c r="C11090" s="200" t="s">
        <v>1375</v>
      </c>
      <c r="D11090" s="183"/>
      <c r="E11090" s="200" t="s">
        <v>1376</v>
      </c>
      <c r="F11090" s="183"/>
      <c r="G11090" s="183"/>
      <c r="H11090" s="183"/>
      <c r="I11090" s="183"/>
      <c r="J11090" s="183"/>
      <c r="K11090" s="201">
        <v>197208.99</v>
      </c>
      <c r="L11090" s="183"/>
      <c r="M11090" s="201">
        <v>71962.89</v>
      </c>
      <c r="N11090" s="183"/>
      <c r="O11090" s="196">
        <v>36.49</v>
      </c>
      <c r="P11090" s="183"/>
    </row>
    <row r="11091" spans="1:16" x14ac:dyDescent="0.25">
      <c r="A11091" s="197"/>
      <c r="B11091" s="183"/>
      <c r="C11091" s="197" t="s">
        <v>1652</v>
      </c>
      <c r="D11091" s="183"/>
      <c r="E11091" s="197" t="s">
        <v>1653</v>
      </c>
      <c r="F11091" s="183"/>
      <c r="G11091" s="183"/>
      <c r="H11091" s="183"/>
      <c r="I11091" s="183"/>
      <c r="J11091" s="183"/>
      <c r="K11091" s="198">
        <v>79903.070000000007</v>
      </c>
      <c r="L11091" s="183"/>
      <c r="M11091" s="198">
        <v>8537.48</v>
      </c>
      <c r="N11091" s="183"/>
      <c r="O11091" s="199">
        <v>10.68</v>
      </c>
      <c r="P11091" s="183"/>
    </row>
    <row r="11092" spans="1:16" x14ac:dyDescent="0.25">
      <c r="A11092" s="187" t="s">
        <v>0</v>
      </c>
      <c r="B11092" s="183"/>
      <c r="C11092" s="187" t="s">
        <v>214</v>
      </c>
      <c r="D11092" s="183"/>
      <c r="E11092" s="183"/>
      <c r="F11092" s="183"/>
      <c r="G11092" s="183"/>
      <c r="H11092" s="183"/>
      <c r="I11092" s="183"/>
      <c r="J11092" s="183"/>
      <c r="K11092" s="188">
        <v>79903.070000000007</v>
      </c>
      <c r="L11092" s="183"/>
      <c r="M11092" s="188">
        <v>8537.48</v>
      </c>
      <c r="N11092" s="183"/>
      <c r="O11092" s="189">
        <v>10.68</v>
      </c>
      <c r="P11092" s="183"/>
    </row>
    <row r="11093" spans="1:16" x14ac:dyDescent="0.25">
      <c r="A11093" s="187" t="s">
        <v>0</v>
      </c>
      <c r="B11093" s="183"/>
      <c r="C11093" s="187" t="s">
        <v>215</v>
      </c>
      <c r="D11093" s="183"/>
      <c r="E11093" s="183"/>
      <c r="F11093" s="183"/>
      <c r="G11093" s="183"/>
      <c r="H11093" s="183"/>
      <c r="I11093" s="183"/>
      <c r="J11093" s="183"/>
      <c r="K11093" s="188">
        <v>79903.070000000007</v>
      </c>
      <c r="L11093" s="183"/>
      <c r="M11093" s="188">
        <v>8537.48</v>
      </c>
      <c r="N11093" s="183"/>
      <c r="O11093" s="189">
        <v>10.68</v>
      </c>
      <c r="P11093" s="183"/>
    </row>
    <row r="11094" spans="1:16" x14ac:dyDescent="0.25">
      <c r="A11094" s="206" t="s">
        <v>0</v>
      </c>
      <c r="B11094" s="183"/>
      <c r="C11094" s="206" t="s">
        <v>574</v>
      </c>
      <c r="D11094" s="183"/>
      <c r="E11094" s="206" t="s">
        <v>575</v>
      </c>
      <c r="F11094" s="183"/>
      <c r="G11094" s="183"/>
      <c r="H11094" s="183"/>
      <c r="I11094" s="183"/>
      <c r="J11094" s="183"/>
      <c r="K11094" s="207">
        <v>79903.070000000007</v>
      </c>
      <c r="L11094" s="183"/>
      <c r="M11094" s="207">
        <v>8537.48</v>
      </c>
      <c r="N11094" s="183"/>
      <c r="O11094" s="205">
        <v>10.68</v>
      </c>
      <c r="P11094" s="183"/>
    </row>
    <row r="11095" spans="1:16" x14ac:dyDescent="0.25">
      <c r="A11095" s="203" t="s">
        <v>0</v>
      </c>
      <c r="B11095" s="183"/>
      <c r="C11095" s="203" t="s">
        <v>576</v>
      </c>
      <c r="D11095" s="183"/>
      <c r="E11095" s="203" t="s">
        <v>577</v>
      </c>
      <c r="F11095" s="183"/>
      <c r="G11095" s="183"/>
      <c r="H11095" s="183"/>
      <c r="I11095" s="183"/>
      <c r="J11095" s="183"/>
      <c r="K11095" s="204" t="s">
        <v>0</v>
      </c>
      <c r="L11095" s="183"/>
      <c r="M11095" s="204">
        <v>6950.91</v>
      </c>
      <c r="N11095" s="183"/>
      <c r="O11095" s="202" t="s">
        <v>0</v>
      </c>
      <c r="P11095" s="183"/>
    </row>
    <row r="11096" spans="1:16" x14ac:dyDescent="0.25">
      <c r="A11096" s="203" t="s">
        <v>0</v>
      </c>
      <c r="B11096" s="183"/>
      <c r="C11096" s="203" t="s">
        <v>746</v>
      </c>
      <c r="D11096" s="183"/>
      <c r="E11096" s="203" t="s">
        <v>747</v>
      </c>
      <c r="F11096" s="183"/>
      <c r="G11096" s="183"/>
      <c r="H11096" s="183"/>
      <c r="I11096" s="183"/>
      <c r="J11096" s="183"/>
      <c r="K11096" s="204" t="s">
        <v>0</v>
      </c>
      <c r="L11096" s="183"/>
      <c r="M11096" s="204">
        <v>1586.57</v>
      </c>
      <c r="N11096" s="183"/>
      <c r="O11096" s="202" t="s">
        <v>0</v>
      </c>
      <c r="P11096" s="183"/>
    </row>
    <row r="11097" spans="1:16" x14ac:dyDescent="0.25">
      <c r="A11097" s="197"/>
      <c r="B11097" s="183"/>
      <c r="C11097" s="197" t="s">
        <v>1377</v>
      </c>
      <c r="D11097" s="183"/>
      <c r="E11097" s="197" t="s">
        <v>1378</v>
      </c>
      <c r="F11097" s="183"/>
      <c r="G11097" s="183"/>
      <c r="H11097" s="183"/>
      <c r="I11097" s="183"/>
      <c r="J11097" s="183"/>
      <c r="K11097" s="198">
        <v>1321.83</v>
      </c>
      <c r="L11097" s="183"/>
      <c r="M11097" s="198">
        <v>1321.83</v>
      </c>
      <c r="N11097" s="183"/>
      <c r="O11097" s="199">
        <v>100</v>
      </c>
      <c r="P11097" s="183"/>
    </row>
    <row r="11098" spans="1:16" x14ac:dyDescent="0.25">
      <c r="A11098" s="187" t="s">
        <v>0</v>
      </c>
      <c r="B11098" s="183"/>
      <c r="C11098" s="187" t="s">
        <v>214</v>
      </c>
      <c r="D11098" s="183"/>
      <c r="E11098" s="183"/>
      <c r="F11098" s="183"/>
      <c r="G11098" s="183"/>
      <c r="H11098" s="183"/>
      <c r="I11098" s="183"/>
      <c r="J11098" s="183"/>
      <c r="K11098" s="188">
        <v>1321.83</v>
      </c>
      <c r="L11098" s="183"/>
      <c r="M11098" s="188">
        <v>1321.83</v>
      </c>
      <c r="N11098" s="183"/>
      <c r="O11098" s="189">
        <v>100</v>
      </c>
      <c r="P11098" s="183"/>
    </row>
    <row r="11099" spans="1:16" x14ac:dyDescent="0.25">
      <c r="A11099" s="187" t="s">
        <v>0</v>
      </c>
      <c r="B11099" s="183"/>
      <c r="C11099" s="187" t="s">
        <v>215</v>
      </c>
      <c r="D11099" s="183"/>
      <c r="E11099" s="183"/>
      <c r="F11099" s="183"/>
      <c r="G11099" s="183"/>
      <c r="H11099" s="183"/>
      <c r="I11099" s="183"/>
      <c r="J11099" s="183"/>
      <c r="K11099" s="188">
        <v>1321.83</v>
      </c>
      <c r="L11099" s="183"/>
      <c r="M11099" s="188">
        <v>1321.83</v>
      </c>
      <c r="N11099" s="183"/>
      <c r="O11099" s="189">
        <v>100</v>
      </c>
      <c r="P11099" s="183"/>
    </row>
    <row r="11100" spans="1:16" x14ac:dyDescent="0.25">
      <c r="A11100" s="206" t="s">
        <v>0</v>
      </c>
      <c r="B11100" s="183"/>
      <c r="C11100" s="206" t="s">
        <v>564</v>
      </c>
      <c r="D11100" s="183"/>
      <c r="E11100" s="206" t="s">
        <v>565</v>
      </c>
      <c r="F11100" s="183"/>
      <c r="G11100" s="183"/>
      <c r="H11100" s="183"/>
      <c r="I11100" s="183"/>
      <c r="J11100" s="183"/>
      <c r="K11100" s="207">
        <v>79.63</v>
      </c>
      <c r="L11100" s="183"/>
      <c r="M11100" s="207">
        <v>79.63</v>
      </c>
      <c r="N11100" s="183"/>
      <c r="O11100" s="205">
        <v>100</v>
      </c>
      <c r="P11100" s="183"/>
    </row>
    <row r="11101" spans="1:16" x14ac:dyDescent="0.25">
      <c r="A11101" s="203" t="s">
        <v>0</v>
      </c>
      <c r="B11101" s="183"/>
      <c r="C11101" s="203" t="s">
        <v>566</v>
      </c>
      <c r="D11101" s="183"/>
      <c r="E11101" s="203" t="s">
        <v>567</v>
      </c>
      <c r="F11101" s="183"/>
      <c r="G11101" s="183"/>
      <c r="H11101" s="183"/>
      <c r="I11101" s="183"/>
      <c r="J11101" s="183"/>
      <c r="K11101" s="204" t="s">
        <v>0</v>
      </c>
      <c r="L11101" s="183"/>
      <c r="M11101" s="204">
        <v>68.349999999999994</v>
      </c>
      <c r="N11101" s="183"/>
      <c r="O11101" s="202" t="s">
        <v>0</v>
      </c>
      <c r="P11101" s="183"/>
    </row>
    <row r="11102" spans="1:16" x14ac:dyDescent="0.25">
      <c r="A11102" s="203" t="s">
        <v>0</v>
      </c>
      <c r="B11102" s="183"/>
      <c r="C11102" s="203" t="s">
        <v>568</v>
      </c>
      <c r="D11102" s="183"/>
      <c r="E11102" s="203" t="s">
        <v>569</v>
      </c>
      <c r="F11102" s="183"/>
      <c r="G11102" s="183"/>
      <c r="H11102" s="183"/>
      <c r="I11102" s="183"/>
      <c r="J11102" s="183"/>
      <c r="K11102" s="204" t="s">
        <v>0</v>
      </c>
      <c r="L11102" s="183"/>
      <c r="M11102" s="204">
        <v>11.28</v>
      </c>
      <c r="N11102" s="183"/>
      <c r="O11102" s="202" t="s">
        <v>0</v>
      </c>
      <c r="P11102" s="183"/>
    </row>
    <row r="11103" spans="1:16" x14ac:dyDescent="0.25">
      <c r="A11103" s="206" t="s">
        <v>0</v>
      </c>
      <c r="B11103" s="183"/>
      <c r="C11103" s="206" t="s">
        <v>574</v>
      </c>
      <c r="D11103" s="183"/>
      <c r="E11103" s="206" t="s">
        <v>575</v>
      </c>
      <c r="F11103" s="183"/>
      <c r="G11103" s="183"/>
      <c r="H11103" s="183"/>
      <c r="I11103" s="183"/>
      <c r="J11103" s="183"/>
      <c r="K11103" s="207">
        <v>1122.2</v>
      </c>
      <c r="L11103" s="183"/>
      <c r="M11103" s="207">
        <v>1122.2</v>
      </c>
      <c r="N11103" s="183"/>
      <c r="O11103" s="205">
        <v>100</v>
      </c>
      <c r="P11103" s="183"/>
    </row>
    <row r="11104" spans="1:16" x14ac:dyDescent="0.25">
      <c r="A11104" s="203" t="s">
        <v>0</v>
      </c>
      <c r="B11104" s="183"/>
      <c r="C11104" s="203" t="s">
        <v>580</v>
      </c>
      <c r="D11104" s="183"/>
      <c r="E11104" s="203" t="s">
        <v>581</v>
      </c>
      <c r="F11104" s="183"/>
      <c r="G11104" s="183"/>
      <c r="H11104" s="183"/>
      <c r="I11104" s="183"/>
      <c r="J11104" s="183"/>
      <c r="K11104" s="204" t="s">
        <v>0</v>
      </c>
      <c r="L11104" s="183"/>
      <c r="M11104" s="204">
        <v>356</v>
      </c>
      <c r="N11104" s="183"/>
      <c r="O11104" s="202" t="s">
        <v>0</v>
      </c>
      <c r="P11104" s="183"/>
    </row>
    <row r="11105" spans="1:16" x14ac:dyDescent="0.25">
      <c r="A11105" s="203" t="s">
        <v>0</v>
      </c>
      <c r="B11105" s="183"/>
      <c r="C11105" s="203" t="s">
        <v>744</v>
      </c>
      <c r="D11105" s="183"/>
      <c r="E11105" s="203" t="s">
        <v>745</v>
      </c>
      <c r="F11105" s="183"/>
      <c r="G11105" s="183"/>
      <c r="H11105" s="183"/>
      <c r="I11105" s="183"/>
      <c r="J11105" s="183"/>
      <c r="K11105" s="204" t="s">
        <v>0</v>
      </c>
      <c r="L11105" s="183"/>
      <c r="M11105" s="204">
        <v>46.2</v>
      </c>
      <c r="N11105" s="183"/>
      <c r="O11105" s="202" t="s">
        <v>0</v>
      </c>
      <c r="P11105" s="183"/>
    </row>
    <row r="11106" spans="1:16" x14ac:dyDescent="0.25">
      <c r="A11106" s="203" t="s">
        <v>0</v>
      </c>
      <c r="B11106" s="183"/>
      <c r="C11106" s="203" t="s">
        <v>931</v>
      </c>
      <c r="D11106" s="183"/>
      <c r="E11106" s="203" t="s">
        <v>932</v>
      </c>
      <c r="F11106" s="183"/>
      <c r="G11106" s="183"/>
      <c r="H11106" s="183"/>
      <c r="I11106" s="183"/>
      <c r="J11106" s="183"/>
      <c r="K11106" s="204" t="s">
        <v>0</v>
      </c>
      <c r="L11106" s="183"/>
      <c r="M11106" s="204">
        <v>300</v>
      </c>
      <c r="N11106" s="183"/>
      <c r="O11106" s="202" t="s">
        <v>0</v>
      </c>
      <c r="P11106" s="183"/>
    </row>
    <row r="11107" spans="1:16" x14ac:dyDescent="0.25">
      <c r="A11107" s="203" t="s">
        <v>0</v>
      </c>
      <c r="B11107" s="183"/>
      <c r="C11107" s="203" t="s">
        <v>754</v>
      </c>
      <c r="D11107" s="183"/>
      <c r="E11107" s="203" t="s">
        <v>755</v>
      </c>
      <c r="F11107" s="183"/>
      <c r="G11107" s="183"/>
      <c r="H11107" s="183"/>
      <c r="I11107" s="183"/>
      <c r="J11107" s="183"/>
      <c r="K11107" s="204" t="s">
        <v>0</v>
      </c>
      <c r="L11107" s="183"/>
      <c r="M11107" s="204">
        <v>420</v>
      </c>
      <c r="N11107" s="183"/>
      <c r="O11107" s="202" t="s">
        <v>0</v>
      </c>
      <c r="P11107" s="183"/>
    </row>
    <row r="11108" spans="1:16" x14ac:dyDescent="0.25">
      <c r="A11108" s="206" t="s">
        <v>0</v>
      </c>
      <c r="B11108" s="183"/>
      <c r="C11108" s="206" t="s">
        <v>612</v>
      </c>
      <c r="D11108" s="183"/>
      <c r="E11108" s="206" t="s">
        <v>613</v>
      </c>
      <c r="F11108" s="183"/>
      <c r="G11108" s="183"/>
      <c r="H11108" s="183"/>
      <c r="I11108" s="183"/>
      <c r="J11108" s="183"/>
      <c r="K11108" s="207">
        <v>90</v>
      </c>
      <c r="L11108" s="183"/>
      <c r="M11108" s="207">
        <v>90</v>
      </c>
      <c r="N11108" s="183"/>
      <c r="O11108" s="205">
        <v>100</v>
      </c>
      <c r="P11108" s="183"/>
    </row>
    <row r="11109" spans="1:16" x14ac:dyDescent="0.25">
      <c r="A11109" s="203" t="s">
        <v>0</v>
      </c>
      <c r="B11109" s="183"/>
      <c r="C11109" s="203" t="s">
        <v>853</v>
      </c>
      <c r="D11109" s="183"/>
      <c r="E11109" s="203" t="s">
        <v>854</v>
      </c>
      <c r="F11109" s="183"/>
      <c r="G11109" s="183"/>
      <c r="H11109" s="183"/>
      <c r="I11109" s="183"/>
      <c r="J11109" s="183"/>
      <c r="K11109" s="204" t="s">
        <v>0</v>
      </c>
      <c r="L11109" s="183"/>
      <c r="M11109" s="204">
        <v>60</v>
      </c>
      <c r="N11109" s="183"/>
      <c r="O11109" s="202" t="s">
        <v>0</v>
      </c>
      <c r="P11109" s="183"/>
    </row>
    <row r="11110" spans="1:16" x14ac:dyDescent="0.25">
      <c r="A11110" s="203" t="s">
        <v>0</v>
      </c>
      <c r="B11110" s="183"/>
      <c r="C11110" s="203" t="s">
        <v>1511</v>
      </c>
      <c r="D11110" s="183"/>
      <c r="E11110" s="203" t="s">
        <v>1512</v>
      </c>
      <c r="F11110" s="183"/>
      <c r="G11110" s="183"/>
      <c r="H11110" s="183"/>
      <c r="I11110" s="183"/>
      <c r="J11110" s="183"/>
      <c r="K11110" s="204" t="s">
        <v>0</v>
      </c>
      <c r="L11110" s="183"/>
      <c r="M11110" s="204">
        <v>30</v>
      </c>
      <c r="N11110" s="183"/>
      <c r="O11110" s="202" t="s">
        <v>0</v>
      </c>
      <c r="P11110" s="183"/>
    </row>
    <row r="11111" spans="1:16" x14ac:dyDescent="0.25">
      <c r="A11111" s="206" t="s">
        <v>0</v>
      </c>
      <c r="B11111" s="183"/>
      <c r="C11111" s="206" t="s">
        <v>604</v>
      </c>
      <c r="D11111" s="183"/>
      <c r="E11111" s="206" t="s">
        <v>605</v>
      </c>
      <c r="F11111" s="183"/>
      <c r="G11111" s="183"/>
      <c r="H11111" s="183"/>
      <c r="I11111" s="183"/>
      <c r="J11111" s="183"/>
      <c r="K11111" s="207">
        <v>30</v>
      </c>
      <c r="L11111" s="183"/>
      <c r="M11111" s="207">
        <v>30</v>
      </c>
      <c r="N11111" s="183"/>
      <c r="O11111" s="205">
        <v>100</v>
      </c>
      <c r="P11111" s="183"/>
    </row>
    <row r="11112" spans="1:16" x14ac:dyDescent="0.25">
      <c r="A11112" s="203" t="s">
        <v>0</v>
      </c>
      <c r="B11112" s="183"/>
      <c r="C11112" s="203" t="s">
        <v>606</v>
      </c>
      <c r="D11112" s="183"/>
      <c r="E11112" s="203" t="s">
        <v>607</v>
      </c>
      <c r="F11112" s="183"/>
      <c r="G11112" s="183"/>
      <c r="H11112" s="183"/>
      <c r="I11112" s="183"/>
      <c r="J11112" s="183"/>
      <c r="K11112" s="204" t="s">
        <v>0</v>
      </c>
      <c r="L11112" s="183"/>
      <c r="M11112" s="204">
        <v>30</v>
      </c>
      <c r="N11112" s="183"/>
      <c r="O11112" s="202" t="s">
        <v>0</v>
      </c>
      <c r="P11112" s="183"/>
    </row>
    <row r="11113" spans="1:16" x14ac:dyDescent="0.25">
      <c r="A11113" s="197"/>
      <c r="B11113" s="183"/>
      <c r="C11113" s="197" t="s">
        <v>1690</v>
      </c>
      <c r="D11113" s="183"/>
      <c r="E11113" s="197" t="s">
        <v>1691</v>
      </c>
      <c r="F11113" s="183"/>
      <c r="G11113" s="183"/>
      <c r="H11113" s="183"/>
      <c r="I11113" s="183"/>
      <c r="J11113" s="183"/>
      <c r="K11113" s="198">
        <v>88513.09</v>
      </c>
      <c r="L11113" s="183"/>
      <c r="M11113" s="198">
        <v>39398.629999999997</v>
      </c>
      <c r="N11113" s="183"/>
      <c r="O11113" s="199">
        <v>44.51</v>
      </c>
      <c r="P11113" s="183"/>
    </row>
    <row r="11114" spans="1:16" x14ac:dyDescent="0.25">
      <c r="A11114" s="187" t="s">
        <v>0</v>
      </c>
      <c r="B11114" s="183"/>
      <c r="C11114" s="187" t="s">
        <v>229</v>
      </c>
      <c r="D11114" s="183"/>
      <c r="E11114" s="183"/>
      <c r="F11114" s="183"/>
      <c r="G11114" s="183"/>
      <c r="H11114" s="183"/>
      <c r="I11114" s="183"/>
      <c r="J11114" s="183"/>
      <c r="K11114" s="188">
        <v>88513.09</v>
      </c>
      <c r="L11114" s="183"/>
      <c r="M11114" s="188">
        <v>39398.629999999997</v>
      </c>
      <c r="N11114" s="183"/>
      <c r="O11114" s="189">
        <v>44.51</v>
      </c>
      <c r="P11114" s="183"/>
    </row>
    <row r="11115" spans="1:16" x14ac:dyDescent="0.25">
      <c r="A11115" s="187" t="s">
        <v>0</v>
      </c>
      <c r="B11115" s="183"/>
      <c r="C11115" s="187" t="s">
        <v>234</v>
      </c>
      <c r="D11115" s="183"/>
      <c r="E11115" s="183"/>
      <c r="F11115" s="183"/>
      <c r="G11115" s="183"/>
      <c r="H11115" s="183"/>
      <c r="I11115" s="183"/>
      <c r="J11115" s="183"/>
      <c r="K11115" s="188">
        <v>88513.09</v>
      </c>
      <c r="L11115" s="183"/>
      <c r="M11115" s="188">
        <v>39398.629999999997</v>
      </c>
      <c r="N11115" s="183"/>
      <c r="O11115" s="189">
        <v>44.51</v>
      </c>
      <c r="P11115" s="183"/>
    </row>
    <row r="11116" spans="1:16" x14ac:dyDescent="0.25">
      <c r="A11116" s="206" t="s">
        <v>0</v>
      </c>
      <c r="B11116" s="183"/>
      <c r="C11116" s="206" t="s">
        <v>564</v>
      </c>
      <c r="D11116" s="183"/>
      <c r="E11116" s="206" t="s">
        <v>565</v>
      </c>
      <c r="F11116" s="183"/>
      <c r="G11116" s="183"/>
      <c r="H11116" s="183"/>
      <c r="I11116" s="183"/>
      <c r="J11116" s="183"/>
      <c r="K11116" s="207">
        <v>88513.09</v>
      </c>
      <c r="L11116" s="183"/>
      <c r="M11116" s="207">
        <v>39398.629999999997</v>
      </c>
      <c r="N11116" s="183"/>
      <c r="O11116" s="205">
        <v>44.51</v>
      </c>
      <c r="P11116" s="183"/>
    </row>
    <row r="11117" spans="1:16" x14ac:dyDescent="0.25">
      <c r="A11117" s="203" t="s">
        <v>0</v>
      </c>
      <c r="B11117" s="183"/>
      <c r="C11117" s="203" t="s">
        <v>566</v>
      </c>
      <c r="D11117" s="183"/>
      <c r="E11117" s="203" t="s">
        <v>567</v>
      </c>
      <c r="F11117" s="183"/>
      <c r="G11117" s="183"/>
      <c r="H11117" s="183"/>
      <c r="I11117" s="183"/>
      <c r="J11117" s="183"/>
      <c r="K11117" s="204" t="s">
        <v>0</v>
      </c>
      <c r="L11117" s="183"/>
      <c r="M11117" s="204">
        <v>33181.599999999999</v>
      </c>
      <c r="N11117" s="183"/>
      <c r="O11117" s="202" t="s">
        <v>0</v>
      </c>
      <c r="P11117" s="183"/>
    </row>
    <row r="11118" spans="1:16" x14ac:dyDescent="0.25">
      <c r="A11118" s="203" t="s">
        <v>0</v>
      </c>
      <c r="B11118" s="183"/>
      <c r="C11118" s="203" t="s">
        <v>572</v>
      </c>
      <c r="D11118" s="183"/>
      <c r="E11118" s="203" t="s">
        <v>573</v>
      </c>
      <c r="F11118" s="183"/>
      <c r="G11118" s="183"/>
      <c r="H11118" s="183"/>
      <c r="I11118" s="183"/>
      <c r="J11118" s="183"/>
      <c r="K11118" s="204" t="s">
        <v>0</v>
      </c>
      <c r="L11118" s="183"/>
      <c r="M11118" s="204">
        <v>800</v>
      </c>
      <c r="N11118" s="183"/>
      <c r="O11118" s="202" t="s">
        <v>0</v>
      </c>
      <c r="P11118" s="183"/>
    </row>
    <row r="11119" spans="1:16" x14ac:dyDescent="0.25">
      <c r="A11119" s="203" t="s">
        <v>0</v>
      </c>
      <c r="B11119" s="183"/>
      <c r="C11119" s="203" t="s">
        <v>568</v>
      </c>
      <c r="D11119" s="183"/>
      <c r="E11119" s="203" t="s">
        <v>569</v>
      </c>
      <c r="F11119" s="183"/>
      <c r="G11119" s="183"/>
      <c r="H11119" s="183"/>
      <c r="I11119" s="183"/>
      <c r="J11119" s="183"/>
      <c r="K11119" s="204" t="s">
        <v>0</v>
      </c>
      <c r="L11119" s="183"/>
      <c r="M11119" s="204">
        <v>5417.03</v>
      </c>
      <c r="N11119" s="183"/>
      <c r="O11119" s="202" t="s">
        <v>0</v>
      </c>
      <c r="P11119" s="183"/>
    </row>
    <row r="11120" spans="1:16" x14ac:dyDescent="0.25">
      <c r="A11120" s="197"/>
      <c r="B11120" s="183"/>
      <c r="C11120" s="197" t="s">
        <v>1517</v>
      </c>
      <c r="D11120" s="183"/>
      <c r="E11120" s="197" t="s">
        <v>1518</v>
      </c>
      <c r="F11120" s="183"/>
      <c r="G11120" s="183"/>
      <c r="H11120" s="183"/>
      <c r="I11120" s="183"/>
      <c r="J11120" s="183"/>
      <c r="K11120" s="198">
        <v>2000</v>
      </c>
      <c r="L11120" s="183"/>
      <c r="M11120" s="198">
        <v>1198.5</v>
      </c>
      <c r="N11120" s="183"/>
      <c r="O11120" s="199">
        <v>59.93</v>
      </c>
      <c r="P11120" s="183"/>
    </row>
    <row r="11121" spans="1:16" x14ac:dyDescent="0.25">
      <c r="A11121" s="187" t="s">
        <v>0</v>
      </c>
      <c r="B11121" s="183"/>
      <c r="C11121" s="187" t="s">
        <v>229</v>
      </c>
      <c r="D11121" s="183"/>
      <c r="E11121" s="183"/>
      <c r="F11121" s="183"/>
      <c r="G11121" s="183"/>
      <c r="H11121" s="183"/>
      <c r="I11121" s="183"/>
      <c r="J11121" s="183"/>
      <c r="K11121" s="188">
        <v>2000</v>
      </c>
      <c r="L11121" s="183"/>
      <c r="M11121" s="188">
        <v>1198.5</v>
      </c>
      <c r="N11121" s="183"/>
      <c r="O11121" s="189">
        <v>59.93</v>
      </c>
      <c r="P11121" s="183"/>
    </row>
    <row r="11122" spans="1:16" x14ac:dyDescent="0.25">
      <c r="A11122" s="187" t="s">
        <v>0</v>
      </c>
      <c r="B11122" s="183"/>
      <c r="C11122" s="187" t="s">
        <v>234</v>
      </c>
      <c r="D11122" s="183"/>
      <c r="E11122" s="183"/>
      <c r="F11122" s="183"/>
      <c r="G11122" s="183"/>
      <c r="H11122" s="183"/>
      <c r="I11122" s="183"/>
      <c r="J11122" s="183"/>
      <c r="K11122" s="188">
        <v>2000</v>
      </c>
      <c r="L11122" s="183"/>
      <c r="M11122" s="188">
        <v>1198.5</v>
      </c>
      <c r="N11122" s="183"/>
      <c r="O11122" s="189">
        <v>59.93</v>
      </c>
      <c r="P11122" s="183"/>
    </row>
    <row r="11123" spans="1:16" x14ac:dyDescent="0.25">
      <c r="A11123" s="206" t="s">
        <v>0</v>
      </c>
      <c r="B11123" s="183"/>
      <c r="C11123" s="206" t="s">
        <v>574</v>
      </c>
      <c r="D11123" s="183"/>
      <c r="E11123" s="206" t="s">
        <v>575</v>
      </c>
      <c r="F11123" s="183"/>
      <c r="G11123" s="183"/>
      <c r="H11123" s="183"/>
      <c r="I11123" s="183"/>
      <c r="J11123" s="183"/>
      <c r="K11123" s="207">
        <v>2000</v>
      </c>
      <c r="L11123" s="183"/>
      <c r="M11123" s="207">
        <v>1198.5</v>
      </c>
      <c r="N11123" s="183"/>
      <c r="O11123" s="205">
        <v>59.93</v>
      </c>
      <c r="P11123" s="183"/>
    </row>
    <row r="11124" spans="1:16" x14ac:dyDescent="0.25">
      <c r="A11124" s="203" t="s">
        <v>0</v>
      </c>
      <c r="B11124" s="183"/>
      <c r="C11124" s="203" t="s">
        <v>648</v>
      </c>
      <c r="D11124" s="183"/>
      <c r="E11124" s="203" t="s">
        <v>649</v>
      </c>
      <c r="F11124" s="183"/>
      <c r="G11124" s="183"/>
      <c r="H11124" s="183"/>
      <c r="I11124" s="183"/>
      <c r="J11124" s="183"/>
      <c r="K11124" s="204" t="s">
        <v>0</v>
      </c>
      <c r="L11124" s="183"/>
      <c r="M11124" s="204">
        <v>1198.5</v>
      </c>
      <c r="N11124" s="183"/>
      <c r="O11124" s="202" t="s">
        <v>0</v>
      </c>
      <c r="P11124" s="183"/>
    </row>
    <row r="11125" spans="1:16" x14ac:dyDescent="0.25">
      <c r="A11125" s="197"/>
      <c r="B11125" s="183"/>
      <c r="C11125" s="197" t="s">
        <v>1661</v>
      </c>
      <c r="D11125" s="183"/>
      <c r="E11125" s="197" t="s">
        <v>1662</v>
      </c>
      <c r="F11125" s="183"/>
      <c r="G11125" s="183"/>
      <c r="H11125" s="183"/>
      <c r="I11125" s="183"/>
      <c r="J11125" s="183"/>
      <c r="K11125" s="198">
        <v>23871</v>
      </c>
      <c r="L11125" s="183"/>
      <c r="M11125" s="198">
        <v>19582.16</v>
      </c>
      <c r="N11125" s="183"/>
      <c r="O11125" s="199">
        <v>82.03</v>
      </c>
      <c r="P11125" s="183"/>
    </row>
    <row r="11126" spans="1:16" x14ac:dyDescent="0.25">
      <c r="A11126" s="187" t="s">
        <v>0</v>
      </c>
      <c r="B11126" s="183"/>
      <c r="C11126" s="187" t="s">
        <v>229</v>
      </c>
      <c r="D11126" s="183"/>
      <c r="E11126" s="183"/>
      <c r="F11126" s="183"/>
      <c r="G11126" s="183"/>
      <c r="H11126" s="183"/>
      <c r="I11126" s="183"/>
      <c r="J11126" s="183"/>
      <c r="K11126" s="188">
        <v>771</v>
      </c>
      <c r="L11126" s="183"/>
      <c r="M11126" s="188">
        <v>421</v>
      </c>
      <c r="N11126" s="183"/>
      <c r="O11126" s="189">
        <v>54.6</v>
      </c>
      <c r="P11126" s="183"/>
    </row>
    <row r="11127" spans="1:16" x14ac:dyDescent="0.25">
      <c r="A11127" s="187" t="s">
        <v>0</v>
      </c>
      <c r="B11127" s="183"/>
      <c r="C11127" s="187" t="s">
        <v>234</v>
      </c>
      <c r="D11127" s="183"/>
      <c r="E11127" s="183"/>
      <c r="F11127" s="183"/>
      <c r="G11127" s="183"/>
      <c r="H11127" s="183"/>
      <c r="I11127" s="183"/>
      <c r="J11127" s="183"/>
      <c r="K11127" s="188">
        <v>771</v>
      </c>
      <c r="L11127" s="183"/>
      <c r="M11127" s="188">
        <v>421</v>
      </c>
      <c r="N11127" s="183"/>
      <c r="O11127" s="189">
        <v>54.6</v>
      </c>
      <c r="P11127" s="183"/>
    </row>
    <row r="11128" spans="1:16" x14ac:dyDescent="0.25">
      <c r="A11128" s="206" t="s">
        <v>0</v>
      </c>
      <c r="B11128" s="183"/>
      <c r="C11128" s="206" t="s">
        <v>574</v>
      </c>
      <c r="D11128" s="183"/>
      <c r="E11128" s="206" t="s">
        <v>575</v>
      </c>
      <c r="F11128" s="183"/>
      <c r="G11128" s="183"/>
      <c r="H11128" s="183"/>
      <c r="I11128" s="183"/>
      <c r="J11128" s="183"/>
      <c r="K11128" s="207">
        <v>771</v>
      </c>
      <c r="L11128" s="183"/>
      <c r="M11128" s="207">
        <v>421</v>
      </c>
      <c r="N11128" s="183"/>
      <c r="O11128" s="205">
        <v>54.6</v>
      </c>
      <c r="P11128" s="183"/>
    </row>
    <row r="11129" spans="1:16" x14ac:dyDescent="0.25">
      <c r="A11129" s="203" t="s">
        <v>0</v>
      </c>
      <c r="B11129" s="183"/>
      <c r="C11129" s="203" t="s">
        <v>600</v>
      </c>
      <c r="D11129" s="183"/>
      <c r="E11129" s="203" t="s">
        <v>601</v>
      </c>
      <c r="F11129" s="183"/>
      <c r="G11129" s="183"/>
      <c r="H11129" s="183"/>
      <c r="I11129" s="183"/>
      <c r="J11129" s="183"/>
      <c r="K11129" s="204" t="s">
        <v>0</v>
      </c>
      <c r="L11129" s="183"/>
      <c r="M11129" s="204">
        <v>421</v>
      </c>
      <c r="N11129" s="183"/>
      <c r="O11129" s="202" t="s">
        <v>0</v>
      </c>
      <c r="P11129" s="183"/>
    </row>
    <row r="11130" spans="1:16" x14ac:dyDescent="0.25">
      <c r="A11130" s="187" t="s">
        <v>0</v>
      </c>
      <c r="B11130" s="183"/>
      <c r="C11130" s="187" t="s">
        <v>238</v>
      </c>
      <c r="D11130" s="183"/>
      <c r="E11130" s="183"/>
      <c r="F11130" s="183"/>
      <c r="G11130" s="183"/>
      <c r="H11130" s="183"/>
      <c r="I11130" s="183"/>
      <c r="J11130" s="183"/>
      <c r="K11130" s="188">
        <v>23100</v>
      </c>
      <c r="L11130" s="183"/>
      <c r="M11130" s="188">
        <v>19161.16</v>
      </c>
      <c r="N11130" s="183"/>
      <c r="O11130" s="189">
        <v>82.95</v>
      </c>
      <c r="P11130" s="183"/>
    </row>
    <row r="11131" spans="1:16" x14ac:dyDescent="0.25">
      <c r="A11131" s="187" t="s">
        <v>0</v>
      </c>
      <c r="B11131" s="183"/>
      <c r="C11131" s="187" t="s">
        <v>240</v>
      </c>
      <c r="D11131" s="183"/>
      <c r="E11131" s="183"/>
      <c r="F11131" s="183"/>
      <c r="G11131" s="183"/>
      <c r="H11131" s="183"/>
      <c r="I11131" s="183"/>
      <c r="J11131" s="183"/>
      <c r="K11131" s="188">
        <v>23100</v>
      </c>
      <c r="L11131" s="183"/>
      <c r="M11131" s="188">
        <v>19161.16</v>
      </c>
      <c r="N11131" s="183"/>
      <c r="O11131" s="189">
        <v>82.95</v>
      </c>
      <c r="P11131" s="183"/>
    </row>
    <row r="11132" spans="1:16" x14ac:dyDescent="0.25">
      <c r="A11132" s="206" t="s">
        <v>0</v>
      </c>
      <c r="B11132" s="183"/>
      <c r="C11132" s="206" t="s">
        <v>574</v>
      </c>
      <c r="D11132" s="183"/>
      <c r="E11132" s="206" t="s">
        <v>575</v>
      </c>
      <c r="F11132" s="183"/>
      <c r="G11132" s="183"/>
      <c r="H11132" s="183"/>
      <c r="I11132" s="183"/>
      <c r="J11132" s="183"/>
      <c r="K11132" s="207">
        <v>23100</v>
      </c>
      <c r="L11132" s="183"/>
      <c r="M11132" s="207">
        <v>19161.16</v>
      </c>
      <c r="N11132" s="183"/>
      <c r="O11132" s="205">
        <v>82.95</v>
      </c>
      <c r="P11132" s="183"/>
    </row>
    <row r="11133" spans="1:16" x14ac:dyDescent="0.25">
      <c r="A11133" s="203" t="s">
        <v>0</v>
      </c>
      <c r="B11133" s="183"/>
      <c r="C11133" s="203" t="s">
        <v>600</v>
      </c>
      <c r="D11133" s="183"/>
      <c r="E11133" s="203" t="s">
        <v>601</v>
      </c>
      <c r="F11133" s="183"/>
      <c r="G11133" s="183"/>
      <c r="H11133" s="183"/>
      <c r="I11133" s="183"/>
      <c r="J11133" s="183"/>
      <c r="K11133" s="204" t="s">
        <v>0</v>
      </c>
      <c r="L11133" s="183"/>
      <c r="M11133" s="204">
        <v>19161.16</v>
      </c>
      <c r="N11133" s="183"/>
      <c r="O11133" s="202" t="s">
        <v>0</v>
      </c>
      <c r="P11133" s="183"/>
    </row>
    <row r="11134" spans="1:16" x14ac:dyDescent="0.25">
      <c r="A11134" s="197"/>
      <c r="B11134" s="183"/>
      <c r="C11134" s="197" t="s">
        <v>1590</v>
      </c>
      <c r="D11134" s="183"/>
      <c r="E11134" s="197" t="s">
        <v>1591</v>
      </c>
      <c r="F11134" s="183"/>
      <c r="G11134" s="183"/>
      <c r="H11134" s="183"/>
      <c r="I11134" s="183"/>
      <c r="J11134" s="183"/>
      <c r="K11134" s="198">
        <v>0</v>
      </c>
      <c r="L11134" s="183"/>
      <c r="M11134" s="198">
        <v>620</v>
      </c>
      <c r="N11134" s="183"/>
      <c r="O11134" s="199" t="s">
        <v>0</v>
      </c>
      <c r="P11134" s="183"/>
    </row>
    <row r="11135" spans="1:16" x14ac:dyDescent="0.25">
      <c r="A11135" s="187" t="s">
        <v>0</v>
      </c>
      <c r="B11135" s="183"/>
      <c r="C11135" s="187" t="s">
        <v>218</v>
      </c>
      <c r="D11135" s="183"/>
      <c r="E11135" s="183"/>
      <c r="F11135" s="183"/>
      <c r="G11135" s="183"/>
      <c r="H11135" s="183"/>
      <c r="I11135" s="183"/>
      <c r="J11135" s="183"/>
      <c r="K11135" s="188">
        <v>0</v>
      </c>
      <c r="L11135" s="183"/>
      <c r="M11135" s="188">
        <v>420</v>
      </c>
      <c r="N11135" s="183"/>
      <c r="O11135" s="189" t="s">
        <v>0</v>
      </c>
      <c r="P11135" s="183"/>
    </row>
    <row r="11136" spans="1:16" x14ac:dyDescent="0.25">
      <c r="A11136" s="187" t="s">
        <v>0</v>
      </c>
      <c r="B11136" s="183"/>
      <c r="C11136" s="187" t="s">
        <v>220</v>
      </c>
      <c r="D11136" s="183"/>
      <c r="E11136" s="183"/>
      <c r="F11136" s="183"/>
      <c r="G11136" s="183"/>
      <c r="H11136" s="183"/>
      <c r="I11136" s="183"/>
      <c r="J11136" s="183"/>
      <c r="K11136" s="188">
        <v>0</v>
      </c>
      <c r="L11136" s="183"/>
      <c r="M11136" s="188">
        <v>420</v>
      </c>
      <c r="N11136" s="183"/>
      <c r="O11136" s="189" t="s">
        <v>0</v>
      </c>
      <c r="P11136" s="183"/>
    </row>
    <row r="11137" spans="1:16" x14ac:dyDescent="0.25">
      <c r="A11137" s="206" t="s">
        <v>0</v>
      </c>
      <c r="B11137" s="183"/>
      <c r="C11137" s="206" t="s">
        <v>564</v>
      </c>
      <c r="D11137" s="183"/>
      <c r="E11137" s="206" t="s">
        <v>565</v>
      </c>
      <c r="F11137" s="183"/>
      <c r="G11137" s="183"/>
      <c r="H11137" s="183"/>
      <c r="I11137" s="183"/>
      <c r="J11137" s="183"/>
      <c r="K11137" s="207">
        <v>0</v>
      </c>
      <c r="L11137" s="183"/>
      <c r="M11137" s="207">
        <v>420</v>
      </c>
      <c r="N11137" s="183"/>
      <c r="O11137" s="205" t="s">
        <v>0</v>
      </c>
      <c r="P11137" s="183"/>
    </row>
    <row r="11138" spans="1:16" x14ac:dyDescent="0.25">
      <c r="A11138" s="203" t="s">
        <v>0</v>
      </c>
      <c r="B11138" s="183"/>
      <c r="C11138" s="203" t="s">
        <v>572</v>
      </c>
      <c r="D11138" s="183"/>
      <c r="E11138" s="203" t="s">
        <v>573</v>
      </c>
      <c r="F11138" s="183"/>
      <c r="G11138" s="183"/>
      <c r="H11138" s="183"/>
      <c r="I11138" s="183"/>
      <c r="J11138" s="183"/>
      <c r="K11138" s="204" t="s">
        <v>0</v>
      </c>
      <c r="L11138" s="183"/>
      <c r="M11138" s="204">
        <v>420</v>
      </c>
      <c r="N11138" s="183"/>
      <c r="O11138" s="202" t="s">
        <v>0</v>
      </c>
      <c r="P11138" s="183"/>
    </row>
    <row r="11139" spans="1:16" x14ac:dyDescent="0.25">
      <c r="A11139" s="187" t="s">
        <v>0</v>
      </c>
      <c r="B11139" s="183"/>
      <c r="C11139" s="187" t="s">
        <v>229</v>
      </c>
      <c r="D11139" s="183"/>
      <c r="E11139" s="183"/>
      <c r="F11139" s="183"/>
      <c r="G11139" s="183"/>
      <c r="H11139" s="183"/>
      <c r="I11139" s="183"/>
      <c r="J11139" s="183"/>
      <c r="K11139" s="188">
        <v>0</v>
      </c>
      <c r="L11139" s="183"/>
      <c r="M11139" s="188">
        <v>200</v>
      </c>
      <c r="N11139" s="183"/>
      <c r="O11139" s="189" t="s">
        <v>0</v>
      </c>
      <c r="P11139" s="183"/>
    </row>
    <row r="11140" spans="1:16" x14ac:dyDescent="0.25">
      <c r="A11140" s="187" t="s">
        <v>0</v>
      </c>
      <c r="B11140" s="183"/>
      <c r="C11140" s="187" t="s">
        <v>234</v>
      </c>
      <c r="D11140" s="183"/>
      <c r="E11140" s="183"/>
      <c r="F11140" s="183"/>
      <c r="G11140" s="183"/>
      <c r="H11140" s="183"/>
      <c r="I11140" s="183"/>
      <c r="J11140" s="183"/>
      <c r="K11140" s="188">
        <v>0</v>
      </c>
      <c r="L11140" s="183"/>
      <c r="M11140" s="188">
        <v>200</v>
      </c>
      <c r="N11140" s="183"/>
      <c r="O11140" s="189" t="s">
        <v>0</v>
      </c>
      <c r="P11140" s="183"/>
    </row>
    <row r="11141" spans="1:16" x14ac:dyDescent="0.25">
      <c r="A11141" s="206" t="s">
        <v>0</v>
      </c>
      <c r="B11141" s="183"/>
      <c r="C11141" s="206" t="s">
        <v>574</v>
      </c>
      <c r="D11141" s="183"/>
      <c r="E11141" s="206" t="s">
        <v>575</v>
      </c>
      <c r="F11141" s="183"/>
      <c r="G11141" s="183"/>
      <c r="H11141" s="183"/>
      <c r="I11141" s="183"/>
      <c r="J11141" s="183"/>
      <c r="K11141" s="207">
        <v>0</v>
      </c>
      <c r="L11141" s="183"/>
      <c r="M11141" s="207">
        <v>200</v>
      </c>
      <c r="N11141" s="183"/>
      <c r="O11141" s="205" t="s">
        <v>0</v>
      </c>
      <c r="P11141" s="183"/>
    </row>
    <row r="11142" spans="1:16" x14ac:dyDescent="0.25">
      <c r="A11142" s="203" t="s">
        <v>0</v>
      </c>
      <c r="B11142" s="183"/>
      <c r="C11142" s="203" t="s">
        <v>648</v>
      </c>
      <c r="D11142" s="183"/>
      <c r="E11142" s="203" t="s">
        <v>649</v>
      </c>
      <c r="F11142" s="183"/>
      <c r="G11142" s="183"/>
      <c r="H11142" s="183"/>
      <c r="I11142" s="183"/>
      <c r="J11142" s="183"/>
      <c r="K11142" s="204" t="s">
        <v>0</v>
      </c>
      <c r="L11142" s="183"/>
      <c r="M11142" s="204">
        <v>200</v>
      </c>
      <c r="N11142" s="183"/>
      <c r="O11142" s="202" t="s">
        <v>0</v>
      </c>
      <c r="P11142" s="183"/>
    </row>
    <row r="11143" spans="1:16" x14ac:dyDescent="0.25">
      <c r="A11143" s="197"/>
      <c r="B11143" s="183"/>
      <c r="C11143" s="197" t="s">
        <v>1531</v>
      </c>
      <c r="D11143" s="183"/>
      <c r="E11143" s="197" t="s">
        <v>862</v>
      </c>
      <c r="F11143" s="183"/>
      <c r="G11143" s="183"/>
      <c r="H11143" s="183"/>
      <c r="I11143" s="183"/>
      <c r="J11143" s="183"/>
      <c r="K11143" s="198">
        <v>1600</v>
      </c>
      <c r="L11143" s="183"/>
      <c r="M11143" s="198">
        <v>1304.29</v>
      </c>
      <c r="N11143" s="183"/>
      <c r="O11143" s="199">
        <v>81.52</v>
      </c>
      <c r="P11143" s="183"/>
    </row>
    <row r="11144" spans="1:16" x14ac:dyDescent="0.25">
      <c r="A11144" s="187" t="s">
        <v>0</v>
      </c>
      <c r="B11144" s="183"/>
      <c r="C11144" s="187" t="s">
        <v>214</v>
      </c>
      <c r="D11144" s="183"/>
      <c r="E11144" s="183"/>
      <c r="F11144" s="183"/>
      <c r="G11144" s="183"/>
      <c r="H11144" s="183"/>
      <c r="I11144" s="183"/>
      <c r="J11144" s="183"/>
      <c r="K11144" s="188">
        <v>1600</v>
      </c>
      <c r="L11144" s="183"/>
      <c r="M11144" s="188">
        <v>1304.29</v>
      </c>
      <c r="N11144" s="183"/>
      <c r="O11144" s="189">
        <v>81.52</v>
      </c>
      <c r="P11144" s="183"/>
    </row>
    <row r="11145" spans="1:16" x14ac:dyDescent="0.25">
      <c r="A11145" s="187" t="s">
        <v>0</v>
      </c>
      <c r="B11145" s="183"/>
      <c r="C11145" s="187" t="s">
        <v>215</v>
      </c>
      <c r="D11145" s="183"/>
      <c r="E11145" s="183"/>
      <c r="F11145" s="183"/>
      <c r="G11145" s="183"/>
      <c r="H11145" s="183"/>
      <c r="I11145" s="183"/>
      <c r="J11145" s="183"/>
      <c r="K11145" s="188">
        <v>1600</v>
      </c>
      <c r="L11145" s="183"/>
      <c r="M11145" s="188">
        <v>1304.29</v>
      </c>
      <c r="N11145" s="183"/>
      <c r="O11145" s="189">
        <v>81.52</v>
      </c>
      <c r="P11145" s="183"/>
    </row>
    <row r="11146" spans="1:16" x14ac:dyDescent="0.25">
      <c r="A11146" s="206" t="s">
        <v>0</v>
      </c>
      <c r="B11146" s="183"/>
      <c r="C11146" s="206" t="s">
        <v>564</v>
      </c>
      <c r="D11146" s="183"/>
      <c r="E11146" s="206" t="s">
        <v>565</v>
      </c>
      <c r="F11146" s="183"/>
      <c r="G11146" s="183"/>
      <c r="H11146" s="183"/>
      <c r="I11146" s="183"/>
      <c r="J11146" s="183"/>
      <c r="K11146" s="207">
        <v>180</v>
      </c>
      <c r="L11146" s="183"/>
      <c r="M11146" s="207">
        <v>0</v>
      </c>
      <c r="N11146" s="183"/>
      <c r="O11146" s="205">
        <v>0</v>
      </c>
      <c r="P11146" s="183"/>
    </row>
    <row r="11147" spans="1:16" x14ac:dyDescent="0.25">
      <c r="A11147" s="206" t="s">
        <v>0</v>
      </c>
      <c r="B11147" s="183"/>
      <c r="C11147" s="206" t="s">
        <v>574</v>
      </c>
      <c r="D11147" s="183"/>
      <c r="E11147" s="206" t="s">
        <v>575</v>
      </c>
      <c r="F11147" s="183"/>
      <c r="G11147" s="183"/>
      <c r="H11147" s="183"/>
      <c r="I11147" s="183"/>
      <c r="J11147" s="183"/>
      <c r="K11147" s="207">
        <v>334.45</v>
      </c>
      <c r="L11147" s="183"/>
      <c r="M11147" s="207">
        <v>1304.29</v>
      </c>
      <c r="N11147" s="183"/>
      <c r="O11147" s="205">
        <v>389.98</v>
      </c>
      <c r="P11147" s="183"/>
    </row>
    <row r="11148" spans="1:16" x14ac:dyDescent="0.25">
      <c r="A11148" s="203" t="s">
        <v>0</v>
      </c>
      <c r="B11148" s="183"/>
      <c r="C11148" s="203" t="s">
        <v>744</v>
      </c>
      <c r="D11148" s="183"/>
      <c r="E11148" s="203" t="s">
        <v>745</v>
      </c>
      <c r="F11148" s="183"/>
      <c r="G11148" s="183"/>
      <c r="H11148" s="183"/>
      <c r="I11148" s="183"/>
      <c r="J11148" s="183"/>
      <c r="K11148" s="204" t="s">
        <v>0</v>
      </c>
      <c r="L11148" s="183"/>
      <c r="M11148" s="204">
        <v>129.99</v>
      </c>
      <c r="N11148" s="183"/>
      <c r="O11148" s="202" t="s">
        <v>0</v>
      </c>
      <c r="P11148" s="183"/>
    </row>
    <row r="11149" spans="1:16" x14ac:dyDescent="0.25">
      <c r="A11149" s="203" t="s">
        <v>0</v>
      </c>
      <c r="B11149" s="183"/>
      <c r="C11149" s="203" t="s">
        <v>648</v>
      </c>
      <c r="D11149" s="183"/>
      <c r="E11149" s="203" t="s">
        <v>649</v>
      </c>
      <c r="F11149" s="183"/>
      <c r="G11149" s="183"/>
      <c r="H11149" s="183"/>
      <c r="I11149" s="183"/>
      <c r="J11149" s="183"/>
      <c r="K11149" s="204" t="s">
        <v>0</v>
      </c>
      <c r="L11149" s="183"/>
      <c r="M11149" s="204">
        <v>1174.3</v>
      </c>
      <c r="N11149" s="183"/>
      <c r="O11149" s="202" t="s">
        <v>0</v>
      </c>
      <c r="P11149" s="183"/>
    </row>
    <row r="11150" spans="1:16" x14ac:dyDescent="0.25">
      <c r="A11150" s="206" t="s">
        <v>0</v>
      </c>
      <c r="B11150" s="183"/>
      <c r="C11150" s="206" t="s">
        <v>698</v>
      </c>
      <c r="D11150" s="183"/>
      <c r="E11150" s="206" t="s">
        <v>699</v>
      </c>
      <c r="F11150" s="183"/>
      <c r="G11150" s="183"/>
      <c r="H11150" s="183"/>
      <c r="I11150" s="183"/>
      <c r="J11150" s="183"/>
      <c r="K11150" s="207">
        <v>1085.55</v>
      </c>
      <c r="L11150" s="183"/>
      <c r="M11150" s="207">
        <v>0</v>
      </c>
      <c r="N11150" s="183"/>
      <c r="O11150" s="205">
        <v>0</v>
      </c>
      <c r="P11150" s="183"/>
    </row>
    <row r="11151" spans="1:16" x14ac:dyDescent="0.25">
      <c r="A11151" s="200" t="s">
        <v>0</v>
      </c>
      <c r="B11151" s="183"/>
      <c r="C11151" s="200" t="s">
        <v>1395</v>
      </c>
      <c r="D11151" s="183"/>
      <c r="E11151" s="200" t="s">
        <v>1376</v>
      </c>
      <c r="F11151" s="183"/>
      <c r="G11151" s="183"/>
      <c r="H11151" s="183"/>
      <c r="I11151" s="183"/>
      <c r="J11151" s="183"/>
      <c r="K11151" s="201">
        <v>1680.31</v>
      </c>
      <c r="L11151" s="183"/>
      <c r="M11151" s="201">
        <v>1080.31</v>
      </c>
      <c r="N11151" s="183"/>
      <c r="O11151" s="196">
        <v>64.290000000000006</v>
      </c>
      <c r="P11151" s="183"/>
    </row>
    <row r="11152" spans="1:16" x14ac:dyDescent="0.25">
      <c r="A11152" s="197"/>
      <c r="B11152" s="183"/>
      <c r="C11152" s="197" t="s">
        <v>1400</v>
      </c>
      <c r="D11152" s="183"/>
      <c r="E11152" s="197" t="s">
        <v>1401</v>
      </c>
      <c r="F11152" s="183"/>
      <c r="G11152" s="183"/>
      <c r="H11152" s="183"/>
      <c r="I11152" s="183"/>
      <c r="J11152" s="183"/>
      <c r="K11152" s="198">
        <v>1080.31</v>
      </c>
      <c r="L11152" s="183"/>
      <c r="M11152" s="198">
        <v>1080.31</v>
      </c>
      <c r="N11152" s="183"/>
      <c r="O11152" s="199">
        <v>100</v>
      </c>
      <c r="P11152" s="183"/>
    </row>
    <row r="11153" spans="1:16" x14ac:dyDescent="0.25">
      <c r="A11153" s="187" t="s">
        <v>0</v>
      </c>
      <c r="B11153" s="183"/>
      <c r="C11153" s="187" t="s">
        <v>229</v>
      </c>
      <c r="D11153" s="183"/>
      <c r="E11153" s="183"/>
      <c r="F11153" s="183"/>
      <c r="G11153" s="183"/>
      <c r="H11153" s="183"/>
      <c r="I11153" s="183"/>
      <c r="J11153" s="183"/>
      <c r="K11153" s="188">
        <v>1080.31</v>
      </c>
      <c r="L11153" s="183"/>
      <c r="M11153" s="188">
        <v>1080.31</v>
      </c>
      <c r="N11153" s="183"/>
      <c r="O11153" s="189">
        <v>100</v>
      </c>
      <c r="P11153" s="183"/>
    </row>
    <row r="11154" spans="1:16" x14ac:dyDescent="0.25">
      <c r="A11154" s="187" t="s">
        <v>0</v>
      </c>
      <c r="B11154" s="183"/>
      <c r="C11154" s="187" t="s">
        <v>232</v>
      </c>
      <c r="D11154" s="183"/>
      <c r="E11154" s="183"/>
      <c r="F11154" s="183"/>
      <c r="G11154" s="183"/>
      <c r="H11154" s="183"/>
      <c r="I11154" s="183"/>
      <c r="J11154" s="183"/>
      <c r="K11154" s="188">
        <v>1080.31</v>
      </c>
      <c r="L11154" s="183"/>
      <c r="M11154" s="188">
        <v>1080.31</v>
      </c>
      <c r="N11154" s="183"/>
      <c r="O11154" s="189">
        <v>100</v>
      </c>
      <c r="P11154" s="183"/>
    </row>
    <row r="11155" spans="1:16" x14ac:dyDescent="0.25">
      <c r="A11155" s="206" t="s">
        <v>0</v>
      </c>
      <c r="B11155" s="183"/>
      <c r="C11155" s="206" t="s">
        <v>604</v>
      </c>
      <c r="D11155" s="183"/>
      <c r="E11155" s="206" t="s">
        <v>605</v>
      </c>
      <c r="F11155" s="183"/>
      <c r="G11155" s="183"/>
      <c r="H11155" s="183"/>
      <c r="I11155" s="183"/>
      <c r="J11155" s="183"/>
      <c r="K11155" s="207">
        <v>1080.31</v>
      </c>
      <c r="L11155" s="183"/>
      <c r="M11155" s="207">
        <v>1080.31</v>
      </c>
      <c r="N11155" s="183"/>
      <c r="O11155" s="205">
        <v>100</v>
      </c>
      <c r="P11155" s="183"/>
    </row>
    <row r="11156" spans="1:16" x14ac:dyDescent="0.25">
      <c r="A11156" s="203" t="s">
        <v>0</v>
      </c>
      <c r="B11156" s="183"/>
      <c r="C11156" s="203" t="s">
        <v>1676</v>
      </c>
      <c r="D11156" s="183"/>
      <c r="E11156" s="203" t="s">
        <v>1677</v>
      </c>
      <c r="F11156" s="183"/>
      <c r="G11156" s="183"/>
      <c r="H11156" s="183"/>
      <c r="I11156" s="183"/>
      <c r="J11156" s="183"/>
      <c r="K11156" s="204" t="s">
        <v>0</v>
      </c>
      <c r="L11156" s="183"/>
      <c r="M11156" s="204">
        <v>1080.31</v>
      </c>
      <c r="N11156" s="183"/>
      <c r="O11156" s="202" t="s">
        <v>0</v>
      </c>
      <c r="P11156" s="183"/>
    </row>
    <row r="11157" spans="1:16" x14ac:dyDescent="0.25">
      <c r="A11157" s="197"/>
      <c r="B11157" s="183"/>
      <c r="C11157" s="197" t="s">
        <v>1613</v>
      </c>
      <c r="D11157" s="183"/>
      <c r="E11157" s="197" t="s">
        <v>1614</v>
      </c>
      <c r="F11157" s="183"/>
      <c r="G11157" s="183"/>
      <c r="H11157" s="183"/>
      <c r="I11157" s="183"/>
      <c r="J11157" s="183"/>
      <c r="K11157" s="198">
        <v>600</v>
      </c>
      <c r="L11157" s="183"/>
      <c r="M11157" s="198">
        <v>0</v>
      </c>
      <c r="N11157" s="183"/>
      <c r="O11157" s="199">
        <v>0</v>
      </c>
      <c r="P11157" s="183"/>
    </row>
    <row r="11158" spans="1:16" x14ac:dyDescent="0.25">
      <c r="A11158" s="187" t="s">
        <v>0</v>
      </c>
      <c r="B11158" s="183"/>
      <c r="C11158" s="187" t="s">
        <v>214</v>
      </c>
      <c r="D11158" s="183"/>
      <c r="E11158" s="183"/>
      <c r="F11158" s="183"/>
      <c r="G11158" s="183"/>
      <c r="H11158" s="183"/>
      <c r="I11158" s="183"/>
      <c r="J11158" s="183"/>
      <c r="K11158" s="188">
        <v>600</v>
      </c>
      <c r="L11158" s="183"/>
      <c r="M11158" s="188">
        <v>0</v>
      </c>
      <c r="N11158" s="183"/>
      <c r="O11158" s="189">
        <v>0</v>
      </c>
      <c r="P11158" s="183"/>
    </row>
    <row r="11159" spans="1:16" x14ac:dyDescent="0.25">
      <c r="A11159" s="187" t="s">
        <v>0</v>
      </c>
      <c r="B11159" s="183"/>
      <c r="C11159" s="187" t="s">
        <v>215</v>
      </c>
      <c r="D11159" s="183"/>
      <c r="E11159" s="183"/>
      <c r="F11159" s="183"/>
      <c r="G11159" s="183"/>
      <c r="H11159" s="183"/>
      <c r="I11159" s="183"/>
      <c r="J11159" s="183"/>
      <c r="K11159" s="188">
        <v>600</v>
      </c>
      <c r="L11159" s="183"/>
      <c r="M11159" s="188">
        <v>0</v>
      </c>
      <c r="N11159" s="183"/>
      <c r="O11159" s="189">
        <v>0</v>
      </c>
      <c r="P11159" s="183"/>
    </row>
    <row r="11160" spans="1:16" x14ac:dyDescent="0.25">
      <c r="A11160" s="206" t="s">
        <v>0</v>
      </c>
      <c r="B11160" s="183"/>
      <c r="C11160" s="206" t="s">
        <v>574</v>
      </c>
      <c r="D11160" s="183"/>
      <c r="E11160" s="206" t="s">
        <v>575</v>
      </c>
      <c r="F11160" s="183"/>
      <c r="G11160" s="183"/>
      <c r="H11160" s="183"/>
      <c r="I11160" s="183"/>
      <c r="J11160" s="183"/>
      <c r="K11160" s="207">
        <v>600</v>
      </c>
      <c r="L11160" s="183"/>
      <c r="M11160" s="207">
        <v>0</v>
      </c>
      <c r="N11160" s="183"/>
      <c r="O11160" s="205">
        <v>0</v>
      </c>
      <c r="P11160" s="183"/>
    </row>
    <row r="11161" spans="1:16" x14ac:dyDescent="0.25">
      <c r="A11161" s="200" t="s">
        <v>0</v>
      </c>
      <c r="B11161" s="183"/>
      <c r="C11161" s="200" t="s">
        <v>1414</v>
      </c>
      <c r="D11161" s="183"/>
      <c r="E11161" s="200" t="s">
        <v>1415</v>
      </c>
      <c r="F11161" s="183"/>
      <c r="G11161" s="183"/>
      <c r="H11161" s="183"/>
      <c r="I11161" s="183"/>
      <c r="J11161" s="183"/>
      <c r="K11161" s="201">
        <v>80551.289999999994</v>
      </c>
      <c r="L11161" s="183"/>
      <c r="M11161" s="201">
        <v>551.29</v>
      </c>
      <c r="N11161" s="183"/>
      <c r="O11161" s="196">
        <v>0.68</v>
      </c>
      <c r="P11161" s="183"/>
    </row>
    <row r="11162" spans="1:16" x14ac:dyDescent="0.25">
      <c r="A11162" s="197"/>
      <c r="B11162" s="183"/>
      <c r="C11162" s="197" t="s">
        <v>1654</v>
      </c>
      <c r="D11162" s="183"/>
      <c r="E11162" s="197" t="s">
        <v>1655</v>
      </c>
      <c r="F11162" s="183"/>
      <c r="G11162" s="183"/>
      <c r="H11162" s="183"/>
      <c r="I11162" s="183"/>
      <c r="J11162" s="183"/>
      <c r="K11162" s="198">
        <v>551.29</v>
      </c>
      <c r="L11162" s="183"/>
      <c r="M11162" s="198">
        <v>551.29</v>
      </c>
      <c r="N11162" s="183"/>
      <c r="O11162" s="199">
        <v>100</v>
      </c>
      <c r="P11162" s="183"/>
    </row>
    <row r="11163" spans="1:16" x14ac:dyDescent="0.25">
      <c r="A11163" s="187" t="s">
        <v>0</v>
      </c>
      <c r="B11163" s="183"/>
      <c r="C11163" s="187" t="s">
        <v>221</v>
      </c>
      <c r="D11163" s="183"/>
      <c r="E11163" s="183"/>
      <c r="F11163" s="183"/>
      <c r="G11163" s="183"/>
      <c r="H11163" s="183"/>
      <c r="I11163" s="183"/>
      <c r="J11163" s="183"/>
      <c r="K11163" s="188">
        <v>551.29</v>
      </c>
      <c r="L11163" s="183"/>
      <c r="M11163" s="188">
        <v>551.29</v>
      </c>
      <c r="N11163" s="183"/>
      <c r="O11163" s="189">
        <v>100</v>
      </c>
      <c r="P11163" s="183"/>
    </row>
    <row r="11164" spans="1:16" x14ac:dyDescent="0.25">
      <c r="A11164" s="187" t="s">
        <v>0</v>
      </c>
      <c r="B11164" s="183"/>
      <c r="C11164" s="187" t="s">
        <v>228</v>
      </c>
      <c r="D11164" s="183"/>
      <c r="E11164" s="183"/>
      <c r="F11164" s="183"/>
      <c r="G11164" s="183"/>
      <c r="H11164" s="183"/>
      <c r="I11164" s="183"/>
      <c r="J11164" s="183"/>
      <c r="K11164" s="188">
        <v>551.29</v>
      </c>
      <c r="L11164" s="183"/>
      <c r="M11164" s="188">
        <v>551.29</v>
      </c>
      <c r="N11164" s="183"/>
      <c r="O11164" s="189">
        <v>100</v>
      </c>
      <c r="P11164" s="183"/>
    </row>
    <row r="11165" spans="1:16" x14ac:dyDescent="0.25">
      <c r="A11165" s="206" t="s">
        <v>0</v>
      </c>
      <c r="B11165" s="183"/>
      <c r="C11165" s="206" t="s">
        <v>574</v>
      </c>
      <c r="D11165" s="183"/>
      <c r="E11165" s="206" t="s">
        <v>575</v>
      </c>
      <c r="F11165" s="183"/>
      <c r="G11165" s="183"/>
      <c r="H11165" s="183"/>
      <c r="I11165" s="183"/>
      <c r="J11165" s="183"/>
      <c r="K11165" s="207">
        <v>551.29</v>
      </c>
      <c r="L11165" s="183"/>
      <c r="M11165" s="207">
        <v>551.29</v>
      </c>
      <c r="N11165" s="183"/>
      <c r="O11165" s="205">
        <v>100</v>
      </c>
      <c r="P11165" s="183"/>
    </row>
    <row r="11166" spans="1:16" x14ac:dyDescent="0.25">
      <c r="A11166" s="203" t="s">
        <v>0</v>
      </c>
      <c r="B11166" s="183"/>
      <c r="C11166" s="203" t="s">
        <v>582</v>
      </c>
      <c r="D11166" s="183"/>
      <c r="E11166" s="203" t="s">
        <v>583</v>
      </c>
      <c r="F11166" s="183"/>
      <c r="G11166" s="183"/>
      <c r="H11166" s="183"/>
      <c r="I11166" s="183"/>
      <c r="J11166" s="183"/>
      <c r="K11166" s="204" t="s">
        <v>0</v>
      </c>
      <c r="L11166" s="183"/>
      <c r="M11166" s="204">
        <v>551.29</v>
      </c>
      <c r="N11166" s="183"/>
      <c r="O11166" s="202" t="s">
        <v>0</v>
      </c>
      <c r="P11166" s="183"/>
    </row>
    <row r="11167" spans="1:16" x14ac:dyDescent="0.25">
      <c r="A11167" s="197"/>
      <c r="B11167" s="183"/>
      <c r="C11167" s="197" t="s">
        <v>1416</v>
      </c>
      <c r="D11167" s="183"/>
      <c r="E11167" s="197" t="s">
        <v>1417</v>
      </c>
      <c r="F11167" s="183"/>
      <c r="G11167" s="183"/>
      <c r="H11167" s="183"/>
      <c r="I11167" s="183"/>
      <c r="J11167" s="183"/>
      <c r="K11167" s="198">
        <v>80000</v>
      </c>
      <c r="L11167" s="183"/>
      <c r="M11167" s="198">
        <v>0</v>
      </c>
      <c r="N11167" s="183"/>
      <c r="O11167" s="199">
        <v>0</v>
      </c>
      <c r="P11167" s="183"/>
    </row>
    <row r="11168" spans="1:16" x14ac:dyDescent="0.25">
      <c r="A11168" s="187" t="s">
        <v>0</v>
      </c>
      <c r="B11168" s="183"/>
      <c r="C11168" s="187" t="s">
        <v>214</v>
      </c>
      <c r="D11168" s="183"/>
      <c r="E11168" s="183"/>
      <c r="F11168" s="183"/>
      <c r="G11168" s="183"/>
      <c r="H11168" s="183"/>
      <c r="I11168" s="183"/>
      <c r="J11168" s="183"/>
      <c r="K11168" s="188">
        <v>80000</v>
      </c>
      <c r="L11168" s="183"/>
      <c r="M11168" s="188">
        <v>0</v>
      </c>
      <c r="N11168" s="183"/>
      <c r="O11168" s="189">
        <v>0</v>
      </c>
      <c r="P11168" s="183"/>
    </row>
    <row r="11169" spans="1:16" x14ac:dyDescent="0.25">
      <c r="A11169" s="187" t="s">
        <v>0</v>
      </c>
      <c r="B11169" s="183"/>
      <c r="C11169" s="187" t="s">
        <v>215</v>
      </c>
      <c r="D11169" s="183"/>
      <c r="E11169" s="183"/>
      <c r="F11169" s="183"/>
      <c r="G11169" s="183"/>
      <c r="H11169" s="183"/>
      <c r="I11169" s="183"/>
      <c r="J11169" s="183"/>
      <c r="K11169" s="188">
        <v>80000</v>
      </c>
      <c r="L11169" s="183"/>
      <c r="M11169" s="188">
        <v>0</v>
      </c>
      <c r="N11169" s="183"/>
      <c r="O11169" s="189">
        <v>0</v>
      </c>
      <c r="P11169" s="183"/>
    </row>
    <row r="11170" spans="1:16" x14ac:dyDescent="0.25">
      <c r="A11170" s="206" t="s">
        <v>0</v>
      </c>
      <c r="B11170" s="183"/>
      <c r="C11170" s="206" t="s">
        <v>574</v>
      </c>
      <c r="D11170" s="183"/>
      <c r="E11170" s="206" t="s">
        <v>575</v>
      </c>
      <c r="F11170" s="183"/>
      <c r="G11170" s="183"/>
      <c r="H11170" s="183"/>
      <c r="I11170" s="183"/>
      <c r="J11170" s="183"/>
      <c r="K11170" s="207">
        <v>80000</v>
      </c>
      <c r="L11170" s="183"/>
      <c r="M11170" s="207">
        <v>0</v>
      </c>
      <c r="N11170" s="183"/>
      <c r="O11170" s="205">
        <v>0</v>
      </c>
      <c r="P11170" s="183"/>
    </row>
    <row r="11171" spans="1:16" x14ac:dyDescent="0.25">
      <c r="A11171" s="200" t="s">
        <v>0</v>
      </c>
      <c r="B11171" s="183"/>
      <c r="C11171" s="200" t="s">
        <v>1460</v>
      </c>
      <c r="D11171" s="183"/>
      <c r="E11171" s="200" t="s">
        <v>1461</v>
      </c>
      <c r="F11171" s="183"/>
      <c r="G11171" s="183"/>
      <c r="H11171" s="183"/>
      <c r="I11171" s="183"/>
      <c r="J11171" s="183"/>
      <c r="K11171" s="201">
        <v>4046.8</v>
      </c>
      <c r="L11171" s="183"/>
      <c r="M11171" s="201">
        <v>3626.8</v>
      </c>
      <c r="N11171" s="183"/>
      <c r="O11171" s="196">
        <v>89.62</v>
      </c>
      <c r="P11171" s="183"/>
    </row>
    <row r="11172" spans="1:16" x14ac:dyDescent="0.25">
      <c r="A11172" s="197"/>
      <c r="B11172" s="183"/>
      <c r="C11172" s="197" t="s">
        <v>1462</v>
      </c>
      <c r="D11172" s="183"/>
      <c r="E11172" s="197" t="s">
        <v>1459</v>
      </c>
      <c r="F11172" s="183"/>
      <c r="G11172" s="183"/>
      <c r="H11172" s="183"/>
      <c r="I11172" s="183"/>
      <c r="J11172" s="183"/>
      <c r="K11172" s="198">
        <v>3626.8</v>
      </c>
      <c r="L11172" s="183"/>
      <c r="M11172" s="198">
        <v>3626.8</v>
      </c>
      <c r="N11172" s="183"/>
      <c r="O11172" s="199">
        <v>100</v>
      </c>
      <c r="P11172" s="183"/>
    </row>
    <row r="11173" spans="1:16" x14ac:dyDescent="0.25">
      <c r="A11173" s="187" t="s">
        <v>0</v>
      </c>
      <c r="B11173" s="183"/>
      <c r="C11173" s="187" t="s">
        <v>221</v>
      </c>
      <c r="D11173" s="183"/>
      <c r="E11173" s="183"/>
      <c r="F11173" s="183"/>
      <c r="G11173" s="183"/>
      <c r="H11173" s="183"/>
      <c r="I11173" s="183"/>
      <c r="J11173" s="183"/>
      <c r="K11173" s="188">
        <v>3626.8</v>
      </c>
      <c r="L11173" s="183"/>
      <c r="M11173" s="188">
        <v>3626.8</v>
      </c>
      <c r="N11173" s="183"/>
      <c r="O11173" s="189">
        <v>100</v>
      </c>
      <c r="P11173" s="183"/>
    </row>
    <row r="11174" spans="1:16" x14ac:dyDescent="0.25">
      <c r="A11174" s="187" t="s">
        <v>0</v>
      </c>
      <c r="B11174" s="183"/>
      <c r="C11174" s="187" t="s">
        <v>228</v>
      </c>
      <c r="D11174" s="183"/>
      <c r="E11174" s="183"/>
      <c r="F11174" s="183"/>
      <c r="G11174" s="183"/>
      <c r="H11174" s="183"/>
      <c r="I11174" s="183"/>
      <c r="J11174" s="183"/>
      <c r="K11174" s="188">
        <v>3626.8</v>
      </c>
      <c r="L11174" s="183"/>
      <c r="M11174" s="188">
        <v>3626.8</v>
      </c>
      <c r="N11174" s="183"/>
      <c r="O11174" s="189">
        <v>100</v>
      </c>
      <c r="P11174" s="183"/>
    </row>
    <row r="11175" spans="1:16" x14ac:dyDescent="0.25">
      <c r="A11175" s="206" t="s">
        <v>0</v>
      </c>
      <c r="B11175" s="183"/>
      <c r="C11175" s="206" t="s">
        <v>698</v>
      </c>
      <c r="D11175" s="183"/>
      <c r="E11175" s="206" t="s">
        <v>699</v>
      </c>
      <c r="F11175" s="183"/>
      <c r="G11175" s="183"/>
      <c r="H11175" s="183"/>
      <c r="I11175" s="183"/>
      <c r="J11175" s="183"/>
      <c r="K11175" s="207">
        <v>3626.8</v>
      </c>
      <c r="L11175" s="183"/>
      <c r="M11175" s="207">
        <v>3626.8</v>
      </c>
      <c r="N11175" s="183"/>
      <c r="O11175" s="205">
        <v>100</v>
      </c>
      <c r="P11175" s="183"/>
    </row>
    <row r="11176" spans="1:16" x14ac:dyDescent="0.25">
      <c r="A11176" s="203" t="s">
        <v>0</v>
      </c>
      <c r="B11176" s="183"/>
      <c r="C11176" s="203" t="s">
        <v>907</v>
      </c>
      <c r="D11176" s="183"/>
      <c r="E11176" s="203" t="s">
        <v>908</v>
      </c>
      <c r="F11176" s="183"/>
      <c r="G11176" s="183"/>
      <c r="H11176" s="183"/>
      <c r="I11176" s="183"/>
      <c r="J11176" s="183"/>
      <c r="K11176" s="204" t="s">
        <v>0</v>
      </c>
      <c r="L11176" s="183"/>
      <c r="M11176" s="204">
        <v>3626.8</v>
      </c>
      <c r="N11176" s="183"/>
      <c r="O11176" s="202" t="s">
        <v>0</v>
      </c>
      <c r="P11176" s="183"/>
    </row>
    <row r="11177" spans="1:16" x14ac:dyDescent="0.25">
      <c r="A11177" s="197"/>
      <c r="B11177" s="183"/>
      <c r="C11177" s="197" t="s">
        <v>1658</v>
      </c>
      <c r="D11177" s="183"/>
      <c r="E11177" s="197" t="s">
        <v>1659</v>
      </c>
      <c r="F11177" s="183"/>
      <c r="G11177" s="183"/>
      <c r="H11177" s="183"/>
      <c r="I11177" s="183"/>
      <c r="J11177" s="183"/>
      <c r="K11177" s="198">
        <v>420</v>
      </c>
      <c r="L11177" s="183"/>
      <c r="M11177" s="198">
        <v>0</v>
      </c>
      <c r="N11177" s="183"/>
      <c r="O11177" s="199">
        <v>0</v>
      </c>
      <c r="P11177" s="183"/>
    </row>
    <row r="11178" spans="1:16" x14ac:dyDescent="0.25">
      <c r="A11178" s="187" t="s">
        <v>0</v>
      </c>
      <c r="B11178" s="183"/>
      <c r="C11178" s="187" t="s">
        <v>214</v>
      </c>
      <c r="D11178" s="183"/>
      <c r="E11178" s="183"/>
      <c r="F11178" s="183"/>
      <c r="G11178" s="183"/>
      <c r="H11178" s="183"/>
      <c r="I11178" s="183"/>
      <c r="J11178" s="183"/>
      <c r="K11178" s="188">
        <v>420</v>
      </c>
      <c r="L11178" s="183"/>
      <c r="M11178" s="188">
        <v>0</v>
      </c>
      <c r="N11178" s="183"/>
      <c r="O11178" s="189">
        <v>0</v>
      </c>
      <c r="P11178" s="183"/>
    </row>
    <row r="11179" spans="1:16" x14ac:dyDescent="0.25">
      <c r="A11179" s="187" t="s">
        <v>0</v>
      </c>
      <c r="B11179" s="183"/>
      <c r="C11179" s="187" t="s">
        <v>215</v>
      </c>
      <c r="D11179" s="183"/>
      <c r="E11179" s="183"/>
      <c r="F11179" s="183"/>
      <c r="G11179" s="183"/>
      <c r="H11179" s="183"/>
      <c r="I11179" s="183"/>
      <c r="J11179" s="183"/>
      <c r="K11179" s="188">
        <v>420</v>
      </c>
      <c r="L11179" s="183"/>
      <c r="M11179" s="188">
        <v>0</v>
      </c>
      <c r="N11179" s="183"/>
      <c r="O11179" s="189">
        <v>0</v>
      </c>
      <c r="P11179" s="183"/>
    </row>
    <row r="11180" spans="1:16" x14ac:dyDescent="0.25">
      <c r="A11180" s="206" t="s">
        <v>0</v>
      </c>
      <c r="B11180" s="183"/>
      <c r="C11180" s="206" t="s">
        <v>698</v>
      </c>
      <c r="D11180" s="183"/>
      <c r="E11180" s="206" t="s">
        <v>699</v>
      </c>
      <c r="F11180" s="183"/>
      <c r="G11180" s="183"/>
      <c r="H11180" s="183"/>
      <c r="I11180" s="183"/>
      <c r="J11180" s="183"/>
      <c r="K11180" s="207">
        <v>420</v>
      </c>
      <c r="L11180" s="183"/>
      <c r="M11180" s="207">
        <v>0</v>
      </c>
      <c r="N11180" s="183"/>
      <c r="O11180" s="205">
        <v>0</v>
      </c>
      <c r="P11180" s="183"/>
    </row>
    <row r="11181" spans="1:16" x14ac:dyDescent="0.25">
      <c r="A11181" s="200" t="s">
        <v>0</v>
      </c>
      <c r="B11181" s="183"/>
      <c r="C11181" s="200" t="s">
        <v>1561</v>
      </c>
      <c r="D11181" s="183"/>
      <c r="E11181" s="200" t="s">
        <v>1562</v>
      </c>
      <c r="F11181" s="183"/>
      <c r="G11181" s="183"/>
      <c r="H11181" s="183"/>
      <c r="I11181" s="183"/>
      <c r="J11181" s="183"/>
      <c r="K11181" s="201">
        <v>6007.2</v>
      </c>
      <c r="L11181" s="183"/>
      <c r="M11181" s="201">
        <v>6007.2</v>
      </c>
      <c r="N11181" s="183"/>
      <c r="O11181" s="196">
        <v>100</v>
      </c>
      <c r="P11181" s="183"/>
    </row>
    <row r="11182" spans="1:16" x14ac:dyDescent="0.25">
      <c r="A11182" s="197"/>
      <c r="B11182" s="183"/>
      <c r="C11182" s="197" t="s">
        <v>1692</v>
      </c>
      <c r="D11182" s="183"/>
      <c r="E11182" s="197" t="s">
        <v>1693</v>
      </c>
      <c r="F11182" s="183"/>
      <c r="G11182" s="183"/>
      <c r="H11182" s="183"/>
      <c r="I11182" s="183"/>
      <c r="J11182" s="183"/>
      <c r="K11182" s="198">
        <v>6007.2</v>
      </c>
      <c r="L11182" s="183"/>
      <c r="M11182" s="198">
        <v>6007.2</v>
      </c>
      <c r="N11182" s="183"/>
      <c r="O11182" s="199">
        <v>100</v>
      </c>
      <c r="P11182" s="183"/>
    </row>
    <row r="11183" spans="1:16" x14ac:dyDescent="0.25">
      <c r="A11183" s="187" t="s">
        <v>0</v>
      </c>
      <c r="B11183" s="183"/>
      <c r="C11183" s="187" t="s">
        <v>229</v>
      </c>
      <c r="D11183" s="183"/>
      <c r="E11183" s="183"/>
      <c r="F11183" s="183"/>
      <c r="G11183" s="183"/>
      <c r="H11183" s="183"/>
      <c r="I11183" s="183"/>
      <c r="J11183" s="183"/>
      <c r="K11183" s="188">
        <v>6007.2</v>
      </c>
      <c r="L11183" s="183"/>
      <c r="M11183" s="188">
        <v>6007.2</v>
      </c>
      <c r="N11183" s="183"/>
      <c r="O11183" s="189">
        <v>100</v>
      </c>
      <c r="P11183" s="183"/>
    </row>
    <row r="11184" spans="1:16" x14ac:dyDescent="0.25">
      <c r="A11184" s="187" t="s">
        <v>0</v>
      </c>
      <c r="B11184" s="183"/>
      <c r="C11184" s="187" t="s">
        <v>230</v>
      </c>
      <c r="D11184" s="183"/>
      <c r="E11184" s="183"/>
      <c r="F11184" s="183"/>
      <c r="G11184" s="183"/>
      <c r="H11184" s="183"/>
      <c r="I11184" s="183"/>
      <c r="J11184" s="183"/>
      <c r="K11184" s="188">
        <v>6007.2</v>
      </c>
      <c r="L11184" s="183"/>
      <c r="M11184" s="188">
        <v>6007.2</v>
      </c>
      <c r="N11184" s="183"/>
      <c r="O11184" s="189">
        <v>100</v>
      </c>
      <c r="P11184" s="183"/>
    </row>
    <row r="11185" spans="1:16" x14ac:dyDescent="0.25">
      <c r="A11185" s="206" t="s">
        <v>0</v>
      </c>
      <c r="B11185" s="183"/>
      <c r="C11185" s="206" t="s">
        <v>574</v>
      </c>
      <c r="D11185" s="183"/>
      <c r="E11185" s="206" t="s">
        <v>575</v>
      </c>
      <c r="F11185" s="183"/>
      <c r="G11185" s="183"/>
      <c r="H11185" s="183"/>
      <c r="I11185" s="183"/>
      <c r="J11185" s="183"/>
      <c r="K11185" s="207">
        <v>3000</v>
      </c>
      <c r="L11185" s="183"/>
      <c r="M11185" s="207">
        <v>5107.2</v>
      </c>
      <c r="N11185" s="183"/>
      <c r="O11185" s="205">
        <v>170.24</v>
      </c>
      <c r="P11185" s="183"/>
    </row>
    <row r="11186" spans="1:16" x14ac:dyDescent="0.25">
      <c r="A11186" s="203" t="s">
        <v>0</v>
      </c>
      <c r="B11186" s="183"/>
      <c r="C11186" s="203" t="s">
        <v>580</v>
      </c>
      <c r="D11186" s="183"/>
      <c r="E11186" s="203" t="s">
        <v>581</v>
      </c>
      <c r="F11186" s="183"/>
      <c r="G11186" s="183"/>
      <c r="H11186" s="183"/>
      <c r="I11186" s="183"/>
      <c r="J11186" s="183"/>
      <c r="K11186" s="204" t="s">
        <v>0</v>
      </c>
      <c r="L11186" s="183"/>
      <c r="M11186" s="204">
        <v>2807.15</v>
      </c>
      <c r="N11186" s="183"/>
      <c r="O11186" s="202" t="s">
        <v>0</v>
      </c>
      <c r="P11186" s="183"/>
    </row>
    <row r="11187" spans="1:16" x14ac:dyDescent="0.25">
      <c r="A11187" s="203" t="s">
        <v>0</v>
      </c>
      <c r="B11187" s="183"/>
      <c r="C11187" s="203" t="s">
        <v>754</v>
      </c>
      <c r="D11187" s="183"/>
      <c r="E11187" s="203" t="s">
        <v>755</v>
      </c>
      <c r="F11187" s="183"/>
      <c r="G11187" s="183"/>
      <c r="H11187" s="183"/>
      <c r="I11187" s="183"/>
      <c r="J11187" s="183"/>
      <c r="K11187" s="204" t="s">
        <v>0</v>
      </c>
      <c r="L11187" s="183"/>
      <c r="M11187" s="204">
        <v>1150</v>
      </c>
      <c r="N11187" s="183"/>
      <c r="O11187" s="202" t="s">
        <v>0</v>
      </c>
      <c r="P11187" s="183"/>
    </row>
    <row r="11188" spans="1:16" x14ac:dyDescent="0.25">
      <c r="A11188" s="203" t="s">
        <v>0</v>
      </c>
      <c r="B11188" s="183"/>
      <c r="C11188" s="203" t="s">
        <v>600</v>
      </c>
      <c r="D11188" s="183"/>
      <c r="E11188" s="203" t="s">
        <v>601</v>
      </c>
      <c r="F11188" s="183"/>
      <c r="G11188" s="183"/>
      <c r="H11188" s="183"/>
      <c r="I11188" s="183"/>
      <c r="J11188" s="183"/>
      <c r="K11188" s="204" t="s">
        <v>0</v>
      </c>
      <c r="L11188" s="183"/>
      <c r="M11188" s="204">
        <v>1150.05</v>
      </c>
      <c r="N11188" s="183"/>
      <c r="O11188" s="202" t="s">
        <v>0</v>
      </c>
      <c r="P11188" s="183"/>
    </row>
    <row r="11189" spans="1:16" x14ac:dyDescent="0.25">
      <c r="A11189" s="206" t="s">
        <v>0</v>
      </c>
      <c r="B11189" s="183"/>
      <c r="C11189" s="206" t="s">
        <v>698</v>
      </c>
      <c r="D11189" s="183"/>
      <c r="E11189" s="206" t="s">
        <v>699</v>
      </c>
      <c r="F11189" s="183"/>
      <c r="G11189" s="183"/>
      <c r="H11189" s="183"/>
      <c r="I11189" s="183"/>
      <c r="J11189" s="183"/>
      <c r="K11189" s="207">
        <v>3007.2</v>
      </c>
      <c r="L11189" s="183"/>
      <c r="M11189" s="207">
        <v>900</v>
      </c>
      <c r="N11189" s="183"/>
      <c r="O11189" s="205">
        <v>29.93</v>
      </c>
      <c r="P11189" s="183"/>
    </row>
    <row r="11190" spans="1:16" x14ac:dyDescent="0.25">
      <c r="A11190" s="203" t="s">
        <v>0</v>
      </c>
      <c r="B11190" s="183"/>
      <c r="C11190" s="203" t="s">
        <v>907</v>
      </c>
      <c r="D11190" s="183"/>
      <c r="E11190" s="203" t="s">
        <v>908</v>
      </c>
      <c r="F11190" s="183"/>
      <c r="G11190" s="183"/>
      <c r="H11190" s="183"/>
      <c r="I11190" s="183"/>
      <c r="J11190" s="183"/>
      <c r="K11190" s="204" t="s">
        <v>0</v>
      </c>
      <c r="L11190" s="183"/>
      <c r="M11190" s="204">
        <v>900</v>
      </c>
      <c r="N11190" s="183"/>
      <c r="O11190" s="202" t="s">
        <v>0</v>
      </c>
      <c r="P11190" s="183"/>
    </row>
    <row r="11191" spans="1:16" x14ac:dyDescent="0.25">
      <c r="A11191" s="190" t="s">
        <v>0</v>
      </c>
      <c r="B11191" s="183"/>
      <c r="C11191" s="190" t="s">
        <v>1694</v>
      </c>
      <c r="D11191" s="183"/>
      <c r="E11191" s="183"/>
      <c r="F11191" s="183"/>
      <c r="G11191" s="183"/>
      <c r="H11191" s="183"/>
      <c r="I11191" s="183"/>
      <c r="J11191" s="183"/>
      <c r="K11191" s="191">
        <v>5964001.54</v>
      </c>
      <c r="L11191" s="183"/>
      <c r="M11191" s="191">
        <v>1731345.69</v>
      </c>
      <c r="N11191" s="183"/>
      <c r="O11191" s="192">
        <v>29.03</v>
      </c>
      <c r="P11191" s="183"/>
    </row>
    <row r="11192" spans="1:16" x14ac:dyDescent="0.25">
      <c r="A11192" s="187" t="s">
        <v>0</v>
      </c>
      <c r="B11192" s="183"/>
      <c r="C11192" s="187" t="s">
        <v>214</v>
      </c>
      <c r="D11192" s="183"/>
      <c r="E11192" s="183"/>
      <c r="F11192" s="183"/>
      <c r="G11192" s="183"/>
      <c r="H11192" s="183"/>
      <c r="I11192" s="183"/>
      <c r="J11192" s="183"/>
      <c r="K11192" s="188">
        <v>50639.25</v>
      </c>
      <c r="L11192" s="183"/>
      <c r="M11192" s="188">
        <v>44444.54</v>
      </c>
      <c r="N11192" s="183"/>
      <c r="O11192" s="189">
        <v>87.77</v>
      </c>
      <c r="P11192" s="183"/>
    </row>
    <row r="11193" spans="1:16" x14ac:dyDescent="0.25">
      <c r="A11193" s="187" t="s">
        <v>0</v>
      </c>
      <c r="B11193" s="183"/>
      <c r="C11193" s="187" t="s">
        <v>215</v>
      </c>
      <c r="D11193" s="183"/>
      <c r="E11193" s="183"/>
      <c r="F11193" s="183"/>
      <c r="G11193" s="183"/>
      <c r="H11193" s="183"/>
      <c r="I11193" s="183"/>
      <c r="J11193" s="183"/>
      <c r="K11193" s="188">
        <v>50639.25</v>
      </c>
      <c r="L11193" s="183"/>
      <c r="M11193" s="188">
        <v>44444.54</v>
      </c>
      <c r="N11193" s="183"/>
      <c r="O11193" s="189">
        <v>87.77</v>
      </c>
      <c r="P11193" s="183"/>
    </row>
    <row r="11194" spans="1:16" x14ac:dyDescent="0.25">
      <c r="A11194" s="187" t="s">
        <v>0</v>
      </c>
      <c r="B11194" s="183"/>
      <c r="C11194" s="187" t="s">
        <v>218</v>
      </c>
      <c r="D11194" s="183"/>
      <c r="E11194" s="183"/>
      <c r="F11194" s="183"/>
      <c r="G11194" s="183"/>
      <c r="H11194" s="183"/>
      <c r="I11194" s="183"/>
      <c r="J11194" s="183"/>
      <c r="K11194" s="188">
        <v>1627597.5</v>
      </c>
      <c r="L11194" s="183"/>
      <c r="M11194" s="188">
        <v>170671.91</v>
      </c>
      <c r="N11194" s="183"/>
      <c r="O11194" s="189">
        <v>10.49</v>
      </c>
      <c r="P11194" s="183"/>
    </row>
    <row r="11195" spans="1:16" x14ac:dyDescent="0.25">
      <c r="A11195" s="187" t="s">
        <v>0</v>
      </c>
      <c r="B11195" s="183"/>
      <c r="C11195" s="187" t="s">
        <v>220</v>
      </c>
      <c r="D11195" s="183"/>
      <c r="E11195" s="183"/>
      <c r="F11195" s="183"/>
      <c r="G11195" s="183"/>
      <c r="H11195" s="183"/>
      <c r="I11195" s="183"/>
      <c r="J11195" s="183"/>
      <c r="K11195" s="188">
        <v>1627597.5</v>
      </c>
      <c r="L11195" s="183"/>
      <c r="M11195" s="188">
        <v>170671.91</v>
      </c>
      <c r="N11195" s="183"/>
      <c r="O11195" s="189">
        <v>10.49</v>
      </c>
      <c r="P11195" s="183"/>
    </row>
    <row r="11196" spans="1:16" x14ac:dyDescent="0.25">
      <c r="A11196" s="187" t="s">
        <v>0</v>
      </c>
      <c r="B11196" s="183"/>
      <c r="C11196" s="187" t="s">
        <v>221</v>
      </c>
      <c r="D11196" s="183"/>
      <c r="E11196" s="183"/>
      <c r="F11196" s="183"/>
      <c r="G11196" s="183"/>
      <c r="H11196" s="183"/>
      <c r="I11196" s="183"/>
      <c r="J11196" s="183"/>
      <c r="K11196" s="188">
        <v>160167.29</v>
      </c>
      <c r="L11196" s="183"/>
      <c r="M11196" s="188">
        <v>80719.960000000006</v>
      </c>
      <c r="N11196" s="183"/>
      <c r="O11196" s="189">
        <v>50.4</v>
      </c>
      <c r="P11196" s="183"/>
    </row>
    <row r="11197" spans="1:16" x14ac:dyDescent="0.25">
      <c r="A11197" s="187" t="s">
        <v>0</v>
      </c>
      <c r="B11197" s="183"/>
      <c r="C11197" s="187" t="s">
        <v>227</v>
      </c>
      <c r="D11197" s="183"/>
      <c r="E11197" s="183"/>
      <c r="F11197" s="183"/>
      <c r="G11197" s="183"/>
      <c r="H11197" s="183"/>
      <c r="I11197" s="183"/>
      <c r="J11197" s="183"/>
      <c r="K11197" s="188">
        <v>1500</v>
      </c>
      <c r="L11197" s="183"/>
      <c r="M11197" s="188">
        <v>177.5</v>
      </c>
      <c r="N11197" s="183"/>
      <c r="O11197" s="189">
        <v>11.83</v>
      </c>
      <c r="P11197" s="183"/>
    </row>
    <row r="11198" spans="1:16" x14ac:dyDescent="0.25">
      <c r="A11198" s="187" t="s">
        <v>0</v>
      </c>
      <c r="B11198" s="183"/>
      <c r="C11198" s="187" t="s">
        <v>228</v>
      </c>
      <c r="D11198" s="183"/>
      <c r="E11198" s="183"/>
      <c r="F11198" s="183"/>
      <c r="G11198" s="183"/>
      <c r="H11198" s="183"/>
      <c r="I11198" s="183"/>
      <c r="J11198" s="183"/>
      <c r="K11198" s="188">
        <v>158667.29</v>
      </c>
      <c r="L11198" s="183"/>
      <c r="M11198" s="188">
        <v>80542.460000000006</v>
      </c>
      <c r="N11198" s="183"/>
      <c r="O11198" s="189">
        <v>50.76</v>
      </c>
      <c r="P11198" s="183"/>
    </row>
    <row r="11199" spans="1:16" x14ac:dyDescent="0.25">
      <c r="A11199" s="187" t="s">
        <v>0</v>
      </c>
      <c r="B11199" s="183"/>
      <c r="C11199" s="187" t="s">
        <v>229</v>
      </c>
      <c r="D11199" s="183"/>
      <c r="E11199" s="183"/>
      <c r="F11199" s="183"/>
      <c r="G11199" s="183"/>
      <c r="H11199" s="183"/>
      <c r="I11199" s="183"/>
      <c r="J11199" s="183"/>
      <c r="K11199" s="188">
        <v>4116947.5</v>
      </c>
      <c r="L11199" s="183"/>
      <c r="M11199" s="188">
        <v>1431790.68</v>
      </c>
      <c r="N11199" s="183"/>
      <c r="O11199" s="189">
        <v>34.78</v>
      </c>
      <c r="P11199" s="183"/>
    </row>
    <row r="11200" spans="1:16" x14ac:dyDescent="0.25">
      <c r="A11200" s="187" t="s">
        <v>0</v>
      </c>
      <c r="B11200" s="183"/>
      <c r="C11200" s="187" t="s">
        <v>230</v>
      </c>
      <c r="D11200" s="183"/>
      <c r="E11200" s="183"/>
      <c r="F11200" s="183"/>
      <c r="G11200" s="183"/>
      <c r="H11200" s="183"/>
      <c r="I11200" s="183"/>
      <c r="J11200" s="183"/>
      <c r="K11200" s="188">
        <v>2176974.2000000002</v>
      </c>
      <c r="L11200" s="183"/>
      <c r="M11200" s="188">
        <v>478861.6</v>
      </c>
      <c r="N11200" s="183"/>
      <c r="O11200" s="189">
        <v>22</v>
      </c>
      <c r="P11200" s="183"/>
    </row>
    <row r="11201" spans="1:16" x14ac:dyDescent="0.25">
      <c r="A11201" s="187" t="s">
        <v>0</v>
      </c>
      <c r="B11201" s="183"/>
      <c r="C11201" s="187" t="s">
        <v>232</v>
      </c>
      <c r="D11201" s="183"/>
      <c r="E11201" s="183"/>
      <c r="F11201" s="183"/>
      <c r="G11201" s="183"/>
      <c r="H11201" s="183"/>
      <c r="I11201" s="183"/>
      <c r="J11201" s="183"/>
      <c r="K11201" s="188">
        <v>1937973.3</v>
      </c>
      <c r="L11201" s="183"/>
      <c r="M11201" s="188">
        <v>951180.53</v>
      </c>
      <c r="N11201" s="183"/>
      <c r="O11201" s="189">
        <v>49.08</v>
      </c>
      <c r="P11201" s="183"/>
    </row>
    <row r="11202" spans="1:16" x14ac:dyDescent="0.25">
      <c r="A11202" s="187" t="s">
        <v>0</v>
      </c>
      <c r="B11202" s="183"/>
      <c r="C11202" s="187" t="s">
        <v>234</v>
      </c>
      <c r="D11202" s="183"/>
      <c r="E11202" s="183"/>
      <c r="F11202" s="183"/>
      <c r="G11202" s="183"/>
      <c r="H11202" s="183"/>
      <c r="I11202" s="183"/>
      <c r="J11202" s="183"/>
      <c r="K11202" s="188">
        <v>2000</v>
      </c>
      <c r="L11202" s="183"/>
      <c r="M11202" s="188">
        <v>1748.55</v>
      </c>
      <c r="N11202" s="183"/>
      <c r="O11202" s="189">
        <v>87.43</v>
      </c>
      <c r="P11202" s="183"/>
    </row>
    <row r="11203" spans="1:16" x14ac:dyDescent="0.25">
      <c r="A11203" s="187" t="s">
        <v>0</v>
      </c>
      <c r="B11203" s="183"/>
      <c r="C11203" s="187" t="s">
        <v>238</v>
      </c>
      <c r="D11203" s="183"/>
      <c r="E11203" s="183"/>
      <c r="F11203" s="183"/>
      <c r="G11203" s="183"/>
      <c r="H11203" s="183"/>
      <c r="I11203" s="183"/>
      <c r="J11203" s="183"/>
      <c r="K11203" s="188">
        <v>8500</v>
      </c>
      <c r="L11203" s="183"/>
      <c r="M11203" s="188">
        <v>3718.6</v>
      </c>
      <c r="N11203" s="183"/>
      <c r="O11203" s="189">
        <v>43.75</v>
      </c>
      <c r="P11203" s="183"/>
    </row>
    <row r="11204" spans="1:16" x14ac:dyDescent="0.25">
      <c r="A11204" s="187" t="s">
        <v>0</v>
      </c>
      <c r="B11204" s="183"/>
      <c r="C11204" s="187" t="s">
        <v>240</v>
      </c>
      <c r="D11204" s="183"/>
      <c r="E11204" s="183"/>
      <c r="F11204" s="183"/>
      <c r="G11204" s="183"/>
      <c r="H11204" s="183"/>
      <c r="I11204" s="183"/>
      <c r="J11204" s="183"/>
      <c r="K11204" s="188">
        <v>8500</v>
      </c>
      <c r="L11204" s="183"/>
      <c r="M11204" s="188">
        <v>3718.6</v>
      </c>
      <c r="N11204" s="183"/>
      <c r="O11204" s="189">
        <v>43.75</v>
      </c>
      <c r="P11204" s="183"/>
    </row>
    <row r="11205" spans="1:16" x14ac:dyDescent="0.25">
      <c r="A11205" s="187" t="s">
        <v>0</v>
      </c>
      <c r="B11205" s="183"/>
      <c r="C11205" s="187" t="s">
        <v>242</v>
      </c>
      <c r="D11205" s="183"/>
      <c r="E11205" s="183"/>
      <c r="F11205" s="183"/>
      <c r="G11205" s="183"/>
      <c r="H11205" s="183"/>
      <c r="I11205" s="183"/>
      <c r="J11205" s="183"/>
      <c r="K11205" s="188">
        <v>150</v>
      </c>
      <c r="L11205" s="183"/>
      <c r="M11205" s="188">
        <v>0</v>
      </c>
      <c r="N11205" s="183"/>
      <c r="O11205" s="189">
        <v>0</v>
      </c>
      <c r="P11205" s="183"/>
    </row>
    <row r="11206" spans="1:16" x14ac:dyDescent="0.25">
      <c r="A11206" s="187" t="s">
        <v>0</v>
      </c>
      <c r="B11206" s="183"/>
      <c r="C11206" s="187" t="s">
        <v>243</v>
      </c>
      <c r="D11206" s="183"/>
      <c r="E11206" s="183"/>
      <c r="F11206" s="183"/>
      <c r="G11206" s="183"/>
      <c r="H11206" s="183"/>
      <c r="I11206" s="183"/>
      <c r="J11206" s="183"/>
      <c r="K11206" s="188">
        <v>150</v>
      </c>
      <c r="L11206" s="183"/>
      <c r="M11206" s="188">
        <v>0</v>
      </c>
      <c r="N11206" s="183"/>
      <c r="O11206" s="189">
        <v>0</v>
      </c>
      <c r="P11206" s="183"/>
    </row>
    <row r="11207" spans="1:16" x14ac:dyDescent="0.25">
      <c r="A11207" s="200" t="s">
        <v>0</v>
      </c>
      <c r="B11207" s="183"/>
      <c r="C11207" s="200" t="s">
        <v>1371</v>
      </c>
      <c r="D11207" s="183"/>
      <c r="E11207" s="200" t="s">
        <v>1372</v>
      </c>
      <c r="F11207" s="183"/>
      <c r="G11207" s="183"/>
      <c r="H11207" s="183"/>
      <c r="I11207" s="183"/>
      <c r="J11207" s="183"/>
      <c r="K11207" s="201">
        <v>3643682.79</v>
      </c>
      <c r="L11207" s="183"/>
      <c r="M11207" s="201">
        <v>1124756.8500000001</v>
      </c>
      <c r="N11207" s="183"/>
      <c r="O11207" s="196">
        <v>30.87</v>
      </c>
      <c r="P11207" s="183"/>
    </row>
    <row r="11208" spans="1:16" x14ac:dyDescent="0.25">
      <c r="A11208" s="197"/>
      <c r="B11208" s="183"/>
      <c r="C11208" s="197" t="s">
        <v>1373</v>
      </c>
      <c r="D11208" s="183"/>
      <c r="E11208" s="197" t="s">
        <v>1374</v>
      </c>
      <c r="F11208" s="183"/>
      <c r="G11208" s="183"/>
      <c r="H11208" s="183"/>
      <c r="I11208" s="183"/>
      <c r="J11208" s="183"/>
      <c r="K11208" s="198">
        <v>72248.399999999994</v>
      </c>
      <c r="L11208" s="183"/>
      <c r="M11208" s="198">
        <v>37817.480000000003</v>
      </c>
      <c r="N11208" s="183"/>
      <c r="O11208" s="199">
        <v>52.34</v>
      </c>
      <c r="P11208" s="183"/>
    </row>
    <row r="11209" spans="1:16" x14ac:dyDescent="0.25">
      <c r="A11209" s="187" t="s">
        <v>0</v>
      </c>
      <c r="B11209" s="183"/>
      <c r="C11209" s="187" t="s">
        <v>221</v>
      </c>
      <c r="D11209" s="183"/>
      <c r="E11209" s="183"/>
      <c r="F11209" s="183"/>
      <c r="G11209" s="183"/>
      <c r="H11209" s="183"/>
      <c r="I11209" s="183"/>
      <c r="J11209" s="183"/>
      <c r="K11209" s="188">
        <v>72248.399999999994</v>
      </c>
      <c r="L11209" s="183"/>
      <c r="M11209" s="188">
        <v>37817.480000000003</v>
      </c>
      <c r="N11209" s="183"/>
      <c r="O11209" s="189">
        <v>52.34</v>
      </c>
      <c r="P11209" s="183"/>
    </row>
    <row r="11210" spans="1:16" x14ac:dyDescent="0.25">
      <c r="A11210" s="187" t="s">
        <v>0</v>
      </c>
      <c r="B11210" s="183"/>
      <c r="C11210" s="187" t="s">
        <v>228</v>
      </c>
      <c r="D11210" s="183"/>
      <c r="E11210" s="183"/>
      <c r="F11210" s="183"/>
      <c r="G11210" s="183"/>
      <c r="H11210" s="183"/>
      <c r="I11210" s="183"/>
      <c r="J11210" s="183"/>
      <c r="K11210" s="188">
        <v>72248.399999999994</v>
      </c>
      <c r="L11210" s="183"/>
      <c r="M11210" s="188">
        <v>37817.480000000003</v>
      </c>
      <c r="N11210" s="183"/>
      <c r="O11210" s="189">
        <v>52.34</v>
      </c>
      <c r="P11210" s="183"/>
    </row>
    <row r="11211" spans="1:16" x14ac:dyDescent="0.25">
      <c r="A11211" s="206" t="s">
        <v>0</v>
      </c>
      <c r="B11211" s="183"/>
      <c r="C11211" s="206" t="s">
        <v>574</v>
      </c>
      <c r="D11211" s="183"/>
      <c r="E11211" s="206" t="s">
        <v>575</v>
      </c>
      <c r="F11211" s="183"/>
      <c r="G11211" s="183"/>
      <c r="H11211" s="183"/>
      <c r="I11211" s="183"/>
      <c r="J11211" s="183"/>
      <c r="K11211" s="207">
        <v>70938.399999999994</v>
      </c>
      <c r="L11211" s="183"/>
      <c r="M11211" s="207">
        <v>37172.81</v>
      </c>
      <c r="N11211" s="183"/>
      <c r="O11211" s="205">
        <v>52.4</v>
      </c>
      <c r="P11211" s="183"/>
    </row>
    <row r="11212" spans="1:16" x14ac:dyDescent="0.25">
      <c r="A11212" s="203" t="s">
        <v>0</v>
      </c>
      <c r="B11212" s="183"/>
      <c r="C11212" s="203" t="s">
        <v>580</v>
      </c>
      <c r="D11212" s="183"/>
      <c r="E11212" s="203" t="s">
        <v>581</v>
      </c>
      <c r="F11212" s="183"/>
      <c r="G11212" s="183"/>
      <c r="H11212" s="183"/>
      <c r="I11212" s="183"/>
      <c r="J11212" s="183"/>
      <c r="K11212" s="204" t="s">
        <v>0</v>
      </c>
      <c r="L11212" s="183"/>
      <c r="M11212" s="204">
        <v>3802.61</v>
      </c>
      <c r="N11212" s="183"/>
      <c r="O11212" s="202" t="s">
        <v>0</v>
      </c>
      <c r="P11212" s="183"/>
    </row>
    <row r="11213" spans="1:16" x14ac:dyDescent="0.25">
      <c r="A11213" s="203" t="s">
        <v>0</v>
      </c>
      <c r="B11213" s="183"/>
      <c r="C11213" s="203" t="s">
        <v>742</v>
      </c>
      <c r="D11213" s="183"/>
      <c r="E11213" s="203" t="s">
        <v>743</v>
      </c>
      <c r="F11213" s="183"/>
      <c r="G11213" s="183"/>
      <c r="H11213" s="183"/>
      <c r="I11213" s="183"/>
      <c r="J11213" s="183"/>
      <c r="K11213" s="204" t="s">
        <v>0</v>
      </c>
      <c r="L11213" s="183"/>
      <c r="M11213" s="204">
        <v>725.4</v>
      </c>
      <c r="N11213" s="183"/>
      <c r="O11213" s="202" t="s">
        <v>0</v>
      </c>
      <c r="P11213" s="183"/>
    </row>
    <row r="11214" spans="1:16" x14ac:dyDescent="0.25">
      <c r="A11214" s="203" t="s">
        <v>0</v>
      </c>
      <c r="B11214" s="183"/>
      <c r="C11214" s="203" t="s">
        <v>744</v>
      </c>
      <c r="D11214" s="183"/>
      <c r="E11214" s="203" t="s">
        <v>745</v>
      </c>
      <c r="F11214" s="183"/>
      <c r="G11214" s="183"/>
      <c r="H11214" s="183"/>
      <c r="I11214" s="183"/>
      <c r="J11214" s="183"/>
      <c r="K11214" s="204" t="s">
        <v>0</v>
      </c>
      <c r="L11214" s="183"/>
      <c r="M11214" s="204">
        <v>8285.76</v>
      </c>
      <c r="N11214" s="183"/>
      <c r="O11214" s="202" t="s">
        <v>0</v>
      </c>
      <c r="P11214" s="183"/>
    </row>
    <row r="11215" spans="1:16" x14ac:dyDescent="0.25">
      <c r="A11215" s="203" t="s">
        <v>0</v>
      </c>
      <c r="B11215" s="183"/>
      <c r="C11215" s="203" t="s">
        <v>931</v>
      </c>
      <c r="D11215" s="183"/>
      <c r="E11215" s="203" t="s">
        <v>932</v>
      </c>
      <c r="F11215" s="183"/>
      <c r="G11215" s="183"/>
      <c r="H11215" s="183"/>
      <c r="I11215" s="183"/>
      <c r="J11215" s="183"/>
      <c r="K11215" s="204" t="s">
        <v>0</v>
      </c>
      <c r="L11215" s="183"/>
      <c r="M11215" s="204">
        <v>6461.25</v>
      </c>
      <c r="N11215" s="183"/>
      <c r="O11215" s="202" t="s">
        <v>0</v>
      </c>
      <c r="P11215" s="183"/>
    </row>
    <row r="11216" spans="1:16" x14ac:dyDescent="0.25">
      <c r="A11216" s="203" t="s">
        <v>0</v>
      </c>
      <c r="B11216" s="183"/>
      <c r="C11216" s="203" t="s">
        <v>746</v>
      </c>
      <c r="D11216" s="183"/>
      <c r="E11216" s="203" t="s">
        <v>747</v>
      </c>
      <c r="F11216" s="183"/>
      <c r="G11216" s="183"/>
      <c r="H11216" s="183"/>
      <c r="I11216" s="183"/>
      <c r="J11216" s="183"/>
      <c r="K11216" s="204" t="s">
        <v>0</v>
      </c>
      <c r="L11216" s="183"/>
      <c r="M11216" s="204">
        <v>33.630000000000003</v>
      </c>
      <c r="N11216" s="183"/>
      <c r="O11216" s="202" t="s">
        <v>0</v>
      </c>
      <c r="P11216" s="183"/>
    </row>
    <row r="11217" spans="1:16" x14ac:dyDescent="0.25">
      <c r="A11217" s="203" t="s">
        <v>0</v>
      </c>
      <c r="B11217" s="183"/>
      <c r="C11217" s="203" t="s">
        <v>748</v>
      </c>
      <c r="D11217" s="183"/>
      <c r="E11217" s="203" t="s">
        <v>749</v>
      </c>
      <c r="F11217" s="183"/>
      <c r="G11217" s="183"/>
      <c r="H11217" s="183"/>
      <c r="I11217" s="183"/>
      <c r="J11217" s="183"/>
      <c r="K11217" s="204" t="s">
        <v>0</v>
      </c>
      <c r="L11217" s="183"/>
      <c r="M11217" s="204">
        <v>1926.56</v>
      </c>
      <c r="N11217" s="183"/>
      <c r="O11217" s="202" t="s">
        <v>0</v>
      </c>
      <c r="P11217" s="183"/>
    </row>
    <row r="11218" spans="1:16" x14ac:dyDescent="0.25">
      <c r="A11218" s="203" t="s">
        <v>0</v>
      </c>
      <c r="B11218" s="183"/>
      <c r="C11218" s="203" t="s">
        <v>750</v>
      </c>
      <c r="D11218" s="183"/>
      <c r="E11218" s="203" t="s">
        <v>751</v>
      </c>
      <c r="F11218" s="183"/>
      <c r="G11218" s="183"/>
      <c r="H11218" s="183"/>
      <c r="I11218" s="183"/>
      <c r="J11218" s="183"/>
      <c r="K11218" s="204" t="s">
        <v>0</v>
      </c>
      <c r="L11218" s="183"/>
      <c r="M11218" s="204">
        <v>752.42</v>
      </c>
      <c r="N11218" s="183"/>
      <c r="O11218" s="202" t="s">
        <v>0</v>
      </c>
      <c r="P11218" s="183"/>
    </row>
    <row r="11219" spans="1:16" x14ac:dyDescent="0.25">
      <c r="A11219" s="203" t="s">
        <v>0</v>
      </c>
      <c r="B11219" s="183"/>
      <c r="C11219" s="203" t="s">
        <v>752</v>
      </c>
      <c r="D11219" s="183"/>
      <c r="E11219" s="203" t="s">
        <v>753</v>
      </c>
      <c r="F11219" s="183"/>
      <c r="G11219" s="183"/>
      <c r="H11219" s="183"/>
      <c r="I11219" s="183"/>
      <c r="J11219" s="183"/>
      <c r="K11219" s="204" t="s">
        <v>0</v>
      </c>
      <c r="L11219" s="183"/>
      <c r="M11219" s="204">
        <v>171.23</v>
      </c>
      <c r="N11219" s="183"/>
      <c r="O11219" s="202" t="s">
        <v>0</v>
      </c>
      <c r="P11219" s="183"/>
    </row>
    <row r="11220" spans="1:16" x14ac:dyDescent="0.25">
      <c r="A11220" s="203" t="s">
        <v>0</v>
      </c>
      <c r="B11220" s="183"/>
      <c r="C11220" s="203" t="s">
        <v>754</v>
      </c>
      <c r="D11220" s="183"/>
      <c r="E11220" s="203" t="s">
        <v>755</v>
      </c>
      <c r="F11220" s="183"/>
      <c r="G11220" s="183"/>
      <c r="H11220" s="183"/>
      <c r="I11220" s="183"/>
      <c r="J11220" s="183"/>
      <c r="K11220" s="204" t="s">
        <v>0</v>
      </c>
      <c r="L11220" s="183"/>
      <c r="M11220" s="204">
        <v>1119.27</v>
      </c>
      <c r="N11220" s="183"/>
      <c r="O11220" s="202" t="s">
        <v>0</v>
      </c>
      <c r="P11220" s="183"/>
    </row>
    <row r="11221" spans="1:16" x14ac:dyDescent="0.25">
      <c r="A11221" s="203" t="s">
        <v>0</v>
      </c>
      <c r="B11221" s="183"/>
      <c r="C11221" s="203" t="s">
        <v>582</v>
      </c>
      <c r="D11221" s="183"/>
      <c r="E11221" s="203" t="s">
        <v>583</v>
      </c>
      <c r="F11221" s="183"/>
      <c r="G11221" s="183"/>
      <c r="H11221" s="183"/>
      <c r="I11221" s="183"/>
      <c r="J11221" s="183"/>
      <c r="K11221" s="204" t="s">
        <v>0</v>
      </c>
      <c r="L11221" s="183"/>
      <c r="M11221" s="204">
        <v>5669.93</v>
      </c>
      <c r="N11221" s="183"/>
      <c r="O11221" s="202" t="s">
        <v>0</v>
      </c>
      <c r="P11221" s="183"/>
    </row>
    <row r="11222" spans="1:16" x14ac:dyDescent="0.25">
      <c r="A11222" s="203" t="s">
        <v>0</v>
      </c>
      <c r="B11222" s="183"/>
      <c r="C11222" s="203" t="s">
        <v>594</v>
      </c>
      <c r="D11222" s="183"/>
      <c r="E11222" s="203" t="s">
        <v>595</v>
      </c>
      <c r="F11222" s="183"/>
      <c r="G11222" s="183"/>
      <c r="H11222" s="183"/>
      <c r="I11222" s="183"/>
      <c r="J11222" s="183"/>
      <c r="K11222" s="204" t="s">
        <v>0</v>
      </c>
      <c r="L11222" s="183"/>
      <c r="M11222" s="204">
        <v>40</v>
      </c>
      <c r="N11222" s="183"/>
      <c r="O11222" s="202" t="s">
        <v>0</v>
      </c>
      <c r="P11222" s="183"/>
    </row>
    <row r="11223" spans="1:16" x14ac:dyDescent="0.25">
      <c r="A11223" s="203" t="s">
        <v>0</v>
      </c>
      <c r="B11223" s="183"/>
      <c r="C11223" s="203" t="s">
        <v>706</v>
      </c>
      <c r="D11223" s="183"/>
      <c r="E11223" s="203" t="s">
        <v>707</v>
      </c>
      <c r="F11223" s="183"/>
      <c r="G11223" s="183"/>
      <c r="H11223" s="183"/>
      <c r="I11223" s="183"/>
      <c r="J11223" s="183"/>
      <c r="K11223" s="204" t="s">
        <v>0</v>
      </c>
      <c r="L11223" s="183"/>
      <c r="M11223" s="204">
        <v>4123.78</v>
      </c>
      <c r="N11223" s="183"/>
      <c r="O11223" s="202" t="s">
        <v>0</v>
      </c>
      <c r="P11223" s="183"/>
    </row>
    <row r="11224" spans="1:16" x14ac:dyDescent="0.25">
      <c r="A11224" s="203" t="s">
        <v>0</v>
      </c>
      <c r="B11224" s="183"/>
      <c r="C11224" s="203" t="s">
        <v>1089</v>
      </c>
      <c r="D11224" s="183"/>
      <c r="E11224" s="203" t="s">
        <v>1090</v>
      </c>
      <c r="F11224" s="183"/>
      <c r="G11224" s="183"/>
      <c r="H11224" s="183"/>
      <c r="I11224" s="183"/>
      <c r="J11224" s="183"/>
      <c r="K11224" s="204" t="s">
        <v>0</v>
      </c>
      <c r="L11224" s="183"/>
      <c r="M11224" s="204">
        <v>50</v>
      </c>
      <c r="N11224" s="183"/>
      <c r="O11224" s="202" t="s">
        <v>0</v>
      </c>
      <c r="P11224" s="183"/>
    </row>
    <row r="11225" spans="1:16" x14ac:dyDescent="0.25">
      <c r="A11225" s="203" t="s">
        <v>0</v>
      </c>
      <c r="B11225" s="183"/>
      <c r="C11225" s="203" t="s">
        <v>626</v>
      </c>
      <c r="D11225" s="183"/>
      <c r="E11225" s="203" t="s">
        <v>627</v>
      </c>
      <c r="F11225" s="183"/>
      <c r="G11225" s="183"/>
      <c r="H11225" s="183"/>
      <c r="I11225" s="183"/>
      <c r="J11225" s="183"/>
      <c r="K11225" s="204" t="s">
        <v>0</v>
      </c>
      <c r="L11225" s="183"/>
      <c r="M11225" s="204">
        <v>414.75</v>
      </c>
      <c r="N11225" s="183"/>
      <c r="O11225" s="202" t="s">
        <v>0</v>
      </c>
      <c r="P11225" s="183"/>
    </row>
    <row r="11226" spans="1:16" x14ac:dyDescent="0.25">
      <c r="A11226" s="203" t="s">
        <v>0</v>
      </c>
      <c r="B11226" s="183"/>
      <c r="C11226" s="203" t="s">
        <v>646</v>
      </c>
      <c r="D11226" s="183"/>
      <c r="E11226" s="203" t="s">
        <v>647</v>
      </c>
      <c r="F11226" s="183"/>
      <c r="G11226" s="183"/>
      <c r="H11226" s="183"/>
      <c r="I11226" s="183"/>
      <c r="J11226" s="183"/>
      <c r="K11226" s="204" t="s">
        <v>0</v>
      </c>
      <c r="L11226" s="183"/>
      <c r="M11226" s="204">
        <v>602.48</v>
      </c>
      <c r="N11226" s="183"/>
      <c r="O11226" s="202" t="s">
        <v>0</v>
      </c>
      <c r="P11226" s="183"/>
    </row>
    <row r="11227" spans="1:16" x14ac:dyDescent="0.25">
      <c r="A11227" s="203" t="s">
        <v>0</v>
      </c>
      <c r="B11227" s="183"/>
      <c r="C11227" s="203" t="s">
        <v>648</v>
      </c>
      <c r="D11227" s="183"/>
      <c r="E11227" s="203" t="s">
        <v>649</v>
      </c>
      <c r="F11227" s="183"/>
      <c r="G11227" s="183"/>
      <c r="H11227" s="183"/>
      <c r="I11227" s="183"/>
      <c r="J11227" s="183"/>
      <c r="K11227" s="204" t="s">
        <v>0</v>
      </c>
      <c r="L11227" s="183"/>
      <c r="M11227" s="204">
        <v>1714.05</v>
      </c>
      <c r="N11227" s="183"/>
      <c r="O11227" s="202" t="s">
        <v>0</v>
      </c>
      <c r="P11227" s="183"/>
    </row>
    <row r="11228" spans="1:16" x14ac:dyDescent="0.25">
      <c r="A11228" s="203" t="s">
        <v>0</v>
      </c>
      <c r="B11228" s="183"/>
      <c r="C11228" s="203" t="s">
        <v>584</v>
      </c>
      <c r="D11228" s="183"/>
      <c r="E11228" s="203" t="s">
        <v>585</v>
      </c>
      <c r="F11228" s="183"/>
      <c r="G11228" s="183"/>
      <c r="H11228" s="183"/>
      <c r="I11228" s="183"/>
      <c r="J11228" s="183"/>
      <c r="K11228" s="204" t="s">
        <v>0</v>
      </c>
      <c r="L11228" s="183"/>
      <c r="M11228" s="204">
        <v>68.61</v>
      </c>
      <c r="N11228" s="183"/>
      <c r="O11228" s="202" t="s">
        <v>0</v>
      </c>
      <c r="P11228" s="183"/>
    </row>
    <row r="11229" spans="1:16" x14ac:dyDescent="0.25">
      <c r="A11229" s="203" t="s">
        <v>0</v>
      </c>
      <c r="B11229" s="183"/>
      <c r="C11229" s="203" t="s">
        <v>785</v>
      </c>
      <c r="D11229" s="183"/>
      <c r="E11229" s="203" t="s">
        <v>786</v>
      </c>
      <c r="F11229" s="183"/>
      <c r="G11229" s="183"/>
      <c r="H11229" s="183"/>
      <c r="I11229" s="183"/>
      <c r="J11229" s="183"/>
      <c r="K11229" s="204" t="s">
        <v>0</v>
      </c>
      <c r="L11229" s="183"/>
      <c r="M11229" s="204">
        <v>185</v>
      </c>
      <c r="N11229" s="183"/>
      <c r="O11229" s="202" t="s">
        <v>0</v>
      </c>
      <c r="P11229" s="183"/>
    </row>
    <row r="11230" spans="1:16" x14ac:dyDescent="0.25">
      <c r="A11230" s="203" t="s">
        <v>0</v>
      </c>
      <c r="B11230" s="183"/>
      <c r="C11230" s="203" t="s">
        <v>600</v>
      </c>
      <c r="D11230" s="183"/>
      <c r="E11230" s="203" t="s">
        <v>601</v>
      </c>
      <c r="F11230" s="183"/>
      <c r="G11230" s="183"/>
      <c r="H11230" s="183"/>
      <c r="I11230" s="183"/>
      <c r="J11230" s="183"/>
      <c r="K11230" s="204" t="s">
        <v>0</v>
      </c>
      <c r="L11230" s="183"/>
      <c r="M11230" s="204">
        <v>1026.08</v>
      </c>
      <c r="N11230" s="183"/>
      <c r="O11230" s="202" t="s">
        <v>0</v>
      </c>
      <c r="P11230" s="183"/>
    </row>
    <row r="11231" spans="1:16" x14ac:dyDescent="0.25">
      <c r="A11231" s="206" t="s">
        <v>0</v>
      </c>
      <c r="B11231" s="183"/>
      <c r="C11231" s="206" t="s">
        <v>652</v>
      </c>
      <c r="D11231" s="183"/>
      <c r="E11231" s="206" t="s">
        <v>653</v>
      </c>
      <c r="F11231" s="183"/>
      <c r="G11231" s="183"/>
      <c r="H11231" s="183"/>
      <c r="I11231" s="183"/>
      <c r="J11231" s="183"/>
      <c r="K11231" s="207">
        <v>1310</v>
      </c>
      <c r="L11231" s="183"/>
      <c r="M11231" s="207">
        <v>644.66999999999996</v>
      </c>
      <c r="N11231" s="183"/>
      <c r="O11231" s="205">
        <v>49.21</v>
      </c>
      <c r="P11231" s="183"/>
    </row>
    <row r="11232" spans="1:16" x14ac:dyDescent="0.25">
      <c r="A11232" s="203" t="s">
        <v>0</v>
      </c>
      <c r="B11232" s="183"/>
      <c r="C11232" s="203" t="s">
        <v>654</v>
      </c>
      <c r="D11232" s="183"/>
      <c r="E11232" s="203" t="s">
        <v>655</v>
      </c>
      <c r="F11232" s="183"/>
      <c r="G11232" s="183"/>
      <c r="H11232" s="183"/>
      <c r="I11232" s="183"/>
      <c r="J11232" s="183"/>
      <c r="K11232" s="204" t="s">
        <v>0</v>
      </c>
      <c r="L11232" s="183"/>
      <c r="M11232" s="204">
        <v>644.66999999999996</v>
      </c>
      <c r="N11232" s="183"/>
      <c r="O11232" s="202" t="s">
        <v>0</v>
      </c>
      <c r="P11232" s="183"/>
    </row>
    <row r="11233" spans="1:16" x14ac:dyDescent="0.25">
      <c r="A11233" s="197"/>
      <c r="B11233" s="183"/>
      <c r="C11233" s="197" t="s">
        <v>1646</v>
      </c>
      <c r="D11233" s="183"/>
      <c r="E11233" s="197" t="s">
        <v>1647</v>
      </c>
      <c r="F11233" s="183"/>
      <c r="G11233" s="183"/>
      <c r="H11233" s="183"/>
      <c r="I11233" s="183"/>
      <c r="J11233" s="183"/>
      <c r="K11233" s="198">
        <v>86416.89</v>
      </c>
      <c r="L11233" s="183"/>
      <c r="M11233" s="198">
        <v>42724.98</v>
      </c>
      <c r="N11233" s="183"/>
      <c r="O11233" s="199">
        <v>49.44</v>
      </c>
      <c r="P11233" s="183"/>
    </row>
    <row r="11234" spans="1:16" x14ac:dyDescent="0.25">
      <c r="A11234" s="187" t="s">
        <v>0</v>
      </c>
      <c r="B11234" s="183"/>
      <c r="C11234" s="187" t="s">
        <v>221</v>
      </c>
      <c r="D11234" s="183"/>
      <c r="E11234" s="183"/>
      <c r="F11234" s="183"/>
      <c r="G11234" s="183"/>
      <c r="H11234" s="183"/>
      <c r="I11234" s="183"/>
      <c r="J11234" s="183"/>
      <c r="K11234" s="188">
        <v>86416.89</v>
      </c>
      <c r="L11234" s="183"/>
      <c r="M11234" s="188">
        <v>42724.98</v>
      </c>
      <c r="N11234" s="183"/>
      <c r="O11234" s="189">
        <v>49.44</v>
      </c>
      <c r="P11234" s="183"/>
    </row>
    <row r="11235" spans="1:16" x14ac:dyDescent="0.25">
      <c r="A11235" s="187" t="s">
        <v>0</v>
      </c>
      <c r="B11235" s="183"/>
      <c r="C11235" s="187" t="s">
        <v>228</v>
      </c>
      <c r="D11235" s="183"/>
      <c r="E11235" s="183"/>
      <c r="F11235" s="183"/>
      <c r="G11235" s="183"/>
      <c r="H11235" s="183"/>
      <c r="I11235" s="183"/>
      <c r="J11235" s="183"/>
      <c r="K11235" s="188">
        <v>86416.89</v>
      </c>
      <c r="L11235" s="183"/>
      <c r="M11235" s="188">
        <v>42724.98</v>
      </c>
      <c r="N11235" s="183"/>
      <c r="O11235" s="189">
        <v>49.44</v>
      </c>
      <c r="P11235" s="183"/>
    </row>
    <row r="11236" spans="1:16" x14ac:dyDescent="0.25">
      <c r="A11236" s="206" t="s">
        <v>0</v>
      </c>
      <c r="B11236" s="183"/>
      <c r="C11236" s="206" t="s">
        <v>574</v>
      </c>
      <c r="D11236" s="183"/>
      <c r="E11236" s="206" t="s">
        <v>575</v>
      </c>
      <c r="F11236" s="183"/>
      <c r="G11236" s="183"/>
      <c r="H11236" s="183"/>
      <c r="I11236" s="183"/>
      <c r="J11236" s="183"/>
      <c r="K11236" s="207">
        <v>86416.89</v>
      </c>
      <c r="L11236" s="183"/>
      <c r="M11236" s="207">
        <v>42724.98</v>
      </c>
      <c r="N11236" s="183"/>
      <c r="O11236" s="205">
        <v>49.44</v>
      </c>
      <c r="P11236" s="183"/>
    </row>
    <row r="11237" spans="1:16" x14ac:dyDescent="0.25">
      <c r="A11237" s="203" t="s">
        <v>0</v>
      </c>
      <c r="B11237" s="183"/>
      <c r="C11237" s="203" t="s">
        <v>576</v>
      </c>
      <c r="D11237" s="183"/>
      <c r="E11237" s="203" t="s">
        <v>577</v>
      </c>
      <c r="F11237" s="183"/>
      <c r="G11237" s="183"/>
      <c r="H11237" s="183"/>
      <c r="I11237" s="183"/>
      <c r="J11237" s="183"/>
      <c r="K11237" s="204" t="s">
        <v>0</v>
      </c>
      <c r="L11237" s="183"/>
      <c r="M11237" s="204">
        <v>18027</v>
      </c>
      <c r="N11237" s="183"/>
      <c r="O11237" s="202" t="s">
        <v>0</v>
      </c>
      <c r="P11237" s="183"/>
    </row>
    <row r="11238" spans="1:16" x14ac:dyDescent="0.25">
      <c r="A11238" s="203" t="s">
        <v>0</v>
      </c>
      <c r="B11238" s="183"/>
      <c r="C11238" s="203" t="s">
        <v>746</v>
      </c>
      <c r="D11238" s="183"/>
      <c r="E11238" s="203" t="s">
        <v>747</v>
      </c>
      <c r="F11238" s="183"/>
      <c r="G11238" s="183"/>
      <c r="H11238" s="183"/>
      <c r="I11238" s="183"/>
      <c r="J11238" s="183"/>
      <c r="K11238" s="204" t="s">
        <v>0</v>
      </c>
      <c r="L11238" s="183"/>
      <c r="M11238" s="204">
        <v>22985.25</v>
      </c>
      <c r="N11238" s="183"/>
      <c r="O11238" s="202" t="s">
        <v>0</v>
      </c>
      <c r="P11238" s="183"/>
    </row>
    <row r="11239" spans="1:16" x14ac:dyDescent="0.25">
      <c r="A11239" s="203" t="s">
        <v>0</v>
      </c>
      <c r="B11239" s="183"/>
      <c r="C11239" s="203" t="s">
        <v>596</v>
      </c>
      <c r="D11239" s="183"/>
      <c r="E11239" s="203" t="s">
        <v>597</v>
      </c>
      <c r="F11239" s="183"/>
      <c r="G11239" s="183"/>
      <c r="H11239" s="183"/>
      <c r="I11239" s="183"/>
      <c r="J11239" s="183"/>
      <c r="K11239" s="204" t="s">
        <v>0</v>
      </c>
      <c r="L11239" s="183"/>
      <c r="M11239" s="204">
        <v>276</v>
      </c>
      <c r="N11239" s="183"/>
      <c r="O11239" s="202" t="s">
        <v>0</v>
      </c>
      <c r="P11239" s="183"/>
    </row>
    <row r="11240" spans="1:16" x14ac:dyDescent="0.25">
      <c r="A11240" s="203" t="s">
        <v>0</v>
      </c>
      <c r="B11240" s="183"/>
      <c r="C11240" s="203" t="s">
        <v>756</v>
      </c>
      <c r="D11240" s="183"/>
      <c r="E11240" s="203" t="s">
        <v>757</v>
      </c>
      <c r="F11240" s="183"/>
      <c r="G11240" s="183"/>
      <c r="H11240" s="183"/>
      <c r="I11240" s="183"/>
      <c r="J11240" s="183"/>
      <c r="K11240" s="204" t="s">
        <v>0</v>
      </c>
      <c r="L11240" s="183"/>
      <c r="M11240" s="204">
        <v>1436.73</v>
      </c>
      <c r="N11240" s="183"/>
      <c r="O11240" s="202" t="s">
        <v>0</v>
      </c>
      <c r="P11240" s="183"/>
    </row>
    <row r="11241" spans="1:16" x14ac:dyDescent="0.25">
      <c r="A11241" s="197"/>
      <c r="B11241" s="183"/>
      <c r="C11241" s="197" t="s">
        <v>1648</v>
      </c>
      <c r="D11241" s="183"/>
      <c r="E11241" s="197" t="s">
        <v>1649</v>
      </c>
      <c r="F11241" s="183"/>
      <c r="G11241" s="183"/>
      <c r="H11241" s="183"/>
      <c r="I11241" s="183"/>
      <c r="J11241" s="183"/>
      <c r="K11241" s="198">
        <v>1551747.5</v>
      </c>
      <c r="L11241" s="183"/>
      <c r="M11241" s="198">
        <v>97746.93</v>
      </c>
      <c r="N11241" s="183"/>
      <c r="O11241" s="199">
        <v>6.3</v>
      </c>
      <c r="P11241" s="183"/>
    </row>
    <row r="11242" spans="1:16" x14ac:dyDescent="0.25">
      <c r="A11242" s="187" t="s">
        <v>0</v>
      </c>
      <c r="B11242" s="183"/>
      <c r="C11242" s="187" t="s">
        <v>218</v>
      </c>
      <c r="D11242" s="183"/>
      <c r="E11242" s="183"/>
      <c r="F11242" s="183"/>
      <c r="G11242" s="183"/>
      <c r="H11242" s="183"/>
      <c r="I11242" s="183"/>
      <c r="J11242" s="183"/>
      <c r="K11242" s="188">
        <v>1541597.5</v>
      </c>
      <c r="L11242" s="183"/>
      <c r="M11242" s="188">
        <v>93850.83</v>
      </c>
      <c r="N11242" s="183"/>
      <c r="O11242" s="189">
        <v>6.09</v>
      </c>
      <c r="P11242" s="183"/>
    </row>
    <row r="11243" spans="1:16" x14ac:dyDescent="0.25">
      <c r="A11243" s="187" t="s">
        <v>0</v>
      </c>
      <c r="B11243" s="183"/>
      <c r="C11243" s="187" t="s">
        <v>220</v>
      </c>
      <c r="D11243" s="183"/>
      <c r="E11243" s="183"/>
      <c r="F11243" s="183"/>
      <c r="G11243" s="183"/>
      <c r="H11243" s="183"/>
      <c r="I11243" s="183"/>
      <c r="J11243" s="183"/>
      <c r="K11243" s="188">
        <v>1541597.5</v>
      </c>
      <c r="L11243" s="183"/>
      <c r="M11243" s="188">
        <v>93850.83</v>
      </c>
      <c r="N11243" s="183"/>
      <c r="O11243" s="189">
        <v>6.09</v>
      </c>
      <c r="P11243" s="183"/>
    </row>
    <row r="11244" spans="1:16" x14ac:dyDescent="0.25">
      <c r="A11244" s="206" t="s">
        <v>0</v>
      </c>
      <c r="B11244" s="183"/>
      <c r="C11244" s="206" t="s">
        <v>564</v>
      </c>
      <c r="D11244" s="183"/>
      <c r="E11244" s="206" t="s">
        <v>565</v>
      </c>
      <c r="F11244" s="183"/>
      <c r="G11244" s="183"/>
      <c r="H11244" s="183"/>
      <c r="I11244" s="183"/>
      <c r="J11244" s="183"/>
      <c r="K11244" s="207">
        <v>22502.5</v>
      </c>
      <c r="L11244" s="183"/>
      <c r="M11244" s="207">
        <v>14864.21</v>
      </c>
      <c r="N11244" s="183"/>
      <c r="O11244" s="205">
        <v>66.06</v>
      </c>
      <c r="P11244" s="183"/>
    </row>
    <row r="11245" spans="1:16" x14ac:dyDescent="0.25">
      <c r="A11245" s="203" t="s">
        <v>0</v>
      </c>
      <c r="B11245" s="183"/>
      <c r="C11245" s="203" t="s">
        <v>566</v>
      </c>
      <c r="D11245" s="183"/>
      <c r="E11245" s="203" t="s">
        <v>567</v>
      </c>
      <c r="F11245" s="183"/>
      <c r="G11245" s="183"/>
      <c r="H11245" s="183"/>
      <c r="I11245" s="183"/>
      <c r="J11245" s="183"/>
      <c r="K11245" s="204" t="s">
        <v>0</v>
      </c>
      <c r="L11245" s="183"/>
      <c r="M11245" s="204">
        <v>12415.64</v>
      </c>
      <c r="N11245" s="183"/>
      <c r="O11245" s="202" t="s">
        <v>0</v>
      </c>
      <c r="P11245" s="183"/>
    </row>
    <row r="11246" spans="1:16" x14ac:dyDescent="0.25">
      <c r="A11246" s="203" t="s">
        <v>0</v>
      </c>
      <c r="B11246" s="183"/>
      <c r="C11246" s="203" t="s">
        <v>572</v>
      </c>
      <c r="D11246" s="183"/>
      <c r="E11246" s="203" t="s">
        <v>573</v>
      </c>
      <c r="F11246" s="183"/>
      <c r="G11246" s="183"/>
      <c r="H11246" s="183"/>
      <c r="I11246" s="183"/>
      <c r="J11246" s="183"/>
      <c r="K11246" s="204" t="s">
        <v>0</v>
      </c>
      <c r="L11246" s="183"/>
      <c r="M11246" s="204">
        <v>400</v>
      </c>
      <c r="N11246" s="183"/>
      <c r="O11246" s="202" t="s">
        <v>0</v>
      </c>
      <c r="P11246" s="183"/>
    </row>
    <row r="11247" spans="1:16" x14ac:dyDescent="0.25">
      <c r="A11247" s="203" t="s">
        <v>0</v>
      </c>
      <c r="B11247" s="183"/>
      <c r="C11247" s="203" t="s">
        <v>568</v>
      </c>
      <c r="D11247" s="183"/>
      <c r="E11247" s="203" t="s">
        <v>569</v>
      </c>
      <c r="F11247" s="183"/>
      <c r="G11247" s="183"/>
      <c r="H11247" s="183"/>
      <c r="I11247" s="183"/>
      <c r="J11247" s="183"/>
      <c r="K11247" s="204" t="s">
        <v>0</v>
      </c>
      <c r="L11247" s="183"/>
      <c r="M11247" s="204">
        <v>2048.5700000000002</v>
      </c>
      <c r="N11247" s="183"/>
      <c r="O11247" s="202" t="s">
        <v>0</v>
      </c>
      <c r="P11247" s="183"/>
    </row>
    <row r="11248" spans="1:16" x14ac:dyDescent="0.25">
      <c r="A11248" s="206" t="s">
        <v>0</v>
      </c>
      <c r="B11248" s="183"/>
      <c r="C11248" s="206" t="s">
        <v>574</v>
      </c>
      <c r="D11248" s="183"/>
      <c r="E11248" s="206" t="s">
        <v>575</v>
      </c>
      <c r="F11248" s="183"/>
      <c r="G11248" s="183"/>
      <c r="H11248" s="183"/>
      <c r="I11248" s="183"/>
      <c r="J11248" s="183"/>
      <c r="K11248" s="207">
        <v>1517395</v>
      </c>
      <c r="L11248" s="183"/>
      <c r="M11248" s="207">
        <v>78927.289999999994</v>
      </c>
      <c r="N11248" s="183"/>
      <c r="O11248" s="205">
        <v>5.2</v>
      </c>
      <c r="P11248" s="183"/>
    </row>
    <row r="11249" spans="1:16" x14ac:dyDescent="0.25">
      <c r="A11249" s="203" t="s">
        <v>0</v>
      </c>
      <c r="B11249" s="183"/>
      <c r="C11249" s="203" t="s">
        <v>580</v>
      </c>
      <c r="D11249" s="183"/>
      <c r="E11249" s="203" t="s">
        <v>581</v>
      </c>
      <c r="F11249" s="183"/>
      <c r="G11249" s="183"/>
      <c r="H11249" s="183"/>
      <c r="I11249" s="183"/>
      <c r="J11249" s="183"/>
      <c r="K11249" s="204" t="s">
        <v>0</v>
      </c>
      <c r="L11249" s="183"/>
      <c r="M11249" s="204">
        <v>9460.19</v>
      </c>
      <c r="N11249" s="183"/>
      <c r="O11249" s="202" t="s">
        <v>0</v>
      </c>
      <c r="P11249" s="183"/>
    </row>
    <row r="11250" spans="1:16" x14ac:dyDescent="0.25">
      <c r="A11250" s="203" t="s">
        <v>0</v>
      </c>
      <c r="B11250" s="183"/>
      <c r="C11250" s="203" t="s">
        <v>576</v>
      </c>
      <c r="D11250" s="183"/>
      <c r="E11250" s="203" t="s">
        <v>577</v>
      </c>
      <c r="F11250" s="183"/>
      <c r="G11250" s="183"/>
      <c r="H11250" s="183"/>
      <c r="I11250" s="183"/>
      <c r="J11250" s="183"/>
      <c r="K11250" s="204" t="s">
        <v>0</v>
      </c>
      <c r="L11250" s="183"/>
      <c r="M11250" s="204">
        <v>466.75</v>
      </c>
      <c r="N11250" s="183"/>
      <c r="O11250" s="202" t="s">
        <v>0</v>
      </c>
      <c r="P11250" s="183"/>
    </row>
    <row r="11251" spans="1:16" x14ac:dyDescent="0.25">
      <c r="A11251" s="203" t="s">
        <v>0</v>
      </c>
      <c r="B11251" s="183"/>
      <c r="C11251" s="203" t="s">
        <v>742</v>
      </c>
      <c r="D11251" s="183"/>
      <c r="E11251" s="203" t="s">
        <v>743</v>
      </c>
      <c r="F11251" s="183"/>
      <c r="G11251" s="183"/>
      <c r="H11251" s="183"/>
      <c r="I11251" s="183"/>
      <c r="J11251" s="183"/>
      <c r="K11251" s="204" t="s">
        <v>0</v>
      </c>
      <c r="L11251" s="183"/>
      <c r="M11251" s="204">
        <v>210</v>
      </c>
      <c r="N11251" s="183"/>
      <c r="O11251" s="202" t="s">
        <v>0</v>
      </c>
      <c r="P11251" s="183"/>
    </row>
    <row r="11252" spans="1:16" x14ac:dyDescent="0.25">
      <c r="A11252" s="203" t="s">
        <v>0</v>
      </c>
      <c r="B11252" s="183"/>
      <c r="C11252" s="203" t="s">
        <v>744</v>
      </c>
      <c r="D11252" s="183"/>
      <c r="E11252" s="203" t="s">
        <v>745</v>
      </c>
      <c r="F11252" s="183"/>
      <c r="G11252" s="183"/>
      <c r="H11252" s="183"/>
      <c r="I11252" s="183"/>
      <c r="J11252" s="183"/>
      <c r="K11252" s="204" t="s">
        <v>0</v>
      </c>
      <c r="L11252" s="183"/>
      <c r="M11252" s="204">
        <v>1467.24</v>
      </c>
      <c r="N11252" s="183"/>
      <c r="O11252" s="202" t="s">
        <v>0</v>
      </c>
      <c r="P11252" s="183"/>
    </row>
    <row r="11253" spans="1:16" x14ac:dyDescent="0.25">
      <c r="A11253" s="203" t="s">
        <v>0</v>
      </c>
      <c r="B11253" s="183"/>
      <c r="C11253" s="203" t="s">
        <v>931</v>
      </c>
      <c r="D11253" s="183"/>
      <c r="E11253" s="203" t="s">
        <v>932</v>
      </c>
      <c r="F11253" s="183"/>
      <c r="G11253" s="183"/>
      <c r="H11253" s="183"/>
      <c r="I11253" s="183"/>
      <c r="J11253" s="183"/>
      <c r="K11253" s="204" t="s">
        <v>0</v>
      </c>
      <c r="L11253" s="183"/>
      <c r="M11253" s="204">
        <v>0.01</v>
      </c>
      <c r="N11253" s="183"/>
      <c r="O11253" s="202" t="s">
        <v>0</v>
      </c>
      <c r="P11253" s="183"/>
    </row>
    <row r="11254" spans="1:16" x14ac:dyDescent="0.25">
      <c r="A11254" s="203" t="s">
        <v>0</v>
      </c>
      <c r="B11254" s="183"/>
      <c r="C11254" s="203" t="s">
        <v>748</v>
      </c>
      <c r="D11254" s="183"/>
      <c r="E11254" s="203" t="s">
        <v>749</v>
      </c>
      <c r="F11254" s="183"/>
      <c r="G11254" s="183"/>
      <c r="H11254" s="183"/>
      <c r="I11254" s="183"/>
      <c r="J11254" s="183"/>
      <c r="K11254" s="204" t="s">
        <v>0</v>
      </c>
      <c r="L11254" s="183"/>
      <c r="M11254" s="204">
        <v>61.91</v>
      </c>
      <c r="N11254" s="183"/>
      <c r="O11254" s="202" t="s">
        <v>0</v>
      </c>
      <c r="P11254" s="183"/>
    </row>
    <row r="11255" spans="1:16" x14ac:dyDescent="0.25">
      <c r="A11255" s="203" t="s">
        <v>0</v>
      </c>
      <c r="B11255" s="183"/>
      <c r="C11255" s="203" t="s">
        <v>750</v>
      </c>
      <c r="D11255" s="183"/>
      <c r="E11255" s="203" t="s">
        <v>751</v>
      </c>
      <c r="F11255" s="183"/>
      <c r="G11255" s="183"/>
      <c r="H11255" s="183"/>
      <c r="I11255" s="183"/>
      <c r="J11255" s="183"/>
      <c r="K11255" s="204" t="s">
        <v>0</v>
      </c>
      <c r="L11255" s="183"/>
      <c r="M11255" s="204">
        <v>2240.7600000000002</v>
      </c>
      <c r="N11255" s="183"/>
      <c r="O11255" s="202" t="s">
        <v>0</v>
      </c>
      <c r="P11255" s="183"/>
    </row>
    <row r="11256" spans="1:16" x14ac:dyDescent="0.25">
      <c r="A11256" s="203" t="s">
        <v>0</v>
      </c>
      <c r="B11256" s="183"/>
      <c r="C11256" s="203" t="s">
        <v>752</v>
      </c>
      <c r="D11256" s="183"/>
      <c r="E11256" s="203" t="s">
        <v>753</v>
      </c>
      <c r="F11256" s="183"/>
      <c r="G11256" s="183"/>
      <c r="H11256" s="183"/>
      <c r="I11256" s="183"/>
      <c r="J11256" s="183"/>
      <c r="K11256" s="204" t="s">
        <v>0</v>
      </c>
      <c r="L11256" s="183"/>
      <c r="M11256" s="204">
        <v>334.7</v>
      </c>
      <c r="N11256" s="183"/>
      <c r="O11256" s="202" t="s">
        <v>0</v>
      </c>
      <c r="P11256" s="183"/>
    </row>
    <row r="11257" spans="1:16" x14ac:dyDescent="0.25">
      <c r="A11257" s="203" t="s">
        <v>0</v>
      </c>
      <c r="B11257" s="183"/>
      <c r="C11257" s="203" t="s">
        <v>754</v>
      </c>
      <c r="D11257" s="183"/>
      <c r="E11257" s="203" t="s">
        <v>755</v>
      </c>
      <c r="F11257" s="183"/>
      <c r="G11257" s="183"/>
      <c r="H11257" s="183"/>
      <c r="I11257" s="183"/>
      <c r="J11257" s="183"/>
      <c r="K11257" s="204" t="s">
        <v>0</v>
      </c>
      <c r="L11257" s="183"/>
      <c r="M11257" s="204">
        <v>127.52</v>
      </c>
      <c r="N11257" s="183"/>
      <c r="O11257" s="202" t="s">
        <v>0</v>
      </c>
      <c r="P11257" s="183"/>
    </row>
    <row r="11258" spans="1:16" x14ac:dyDescent="0.25">
      <c r="A11258" s="203" t="s">
        <v>0</v>
      </c>
      <c r="B11258" s="183"/>
      <c r="C11258" s="203" t="s">
        <v>582</v>
      </c>
      <c r="D11258" s="183"/>
      <c r="E11258" s="203" t="s">
        <v>583</v>
      </c>
      <c r="F11258" s="183"/>
      <c r="G11258" s="183"/>
      <c r="H11258" s="183"/>
      <c r="I11258" s="183"/>
      <c r="J11258" s="183"/>
      <c r="K11258" s="204" t="s">
        <v>0</v>
      </c>
      <c r="L11258" s="183"/>
      <c r="M11258" s="204">
        <v>21447.58</v>
      </c>
      <c r="N11258" s="183"/>
      <c r="O11258" s="202" t="s">
        <v>0</v>
      </c>
      <c r="P11258" s="183"/>
    </row>
    <row r="11259" spans="1:16" x14ac:dyDescent="0.25">
      <c r="A11259" s="203" t="s">
        <v>0</v>
      </c>
      <c r="B11259" s="183"/>
      <c r="C11259" s="203" t="s">
        <v>594</v>
      </c>
      <c r="D11259" s="183"/>
      <c r="E11259" s="203" t="s">
        <v>595</v>
      </c>
      <c r="F11259" s="183"/>
      <c r="G11259" s="183"/>
      <c r="H11259" s="183"/>
      <c r="I11259" s="183"/>
      <c r="J11259" s="183"/>
      <c r="K11259" s="204" t="s">
        <v>0</v>
      </c>
      <c r="L11259" s="183"/>
      <c r="M11259" s="204">
        <v>12</v>
      </c>
      <c r="N11259" s="183"/>
      <c r="O11259" s="202" t="s">
        <v>0</v>
      </c>
      <c r="P11259" s="183"/>
    </row>
    <row r="11260" spans="1:16" x14ac:dyDescent="0.25">
      <c r="A11260" s="203" t="s">
        <v>0</v>
      </c>
      <c r="B11260" s="183"/>
      <c r="C11260" s="203" t="s">
        <v>626</v>
      </c>
      <c r="D11260" s="183"/>
      <c r="E11260" s="203" t="s">
        <v>627</v>
      </c>
      <c r="F11260" s="183"/>
      <c r="G11260" s="183"/>
      <c r="H11260" s="183"/>
      <c r="I11260" s="183"/>
      <c r="J11260" s="183"/>
      <c r="K11260" s="204" t="s">
        <v>0</v>
      </c>
      <c r="L11260" s="183"/>
      <c r="M11260" s="204">
        <v>4135.3999999999996</v>
      </c>
      <c r="N11260" s="183"/>
      <c r="O11260" s="202" t="s">
        <v>0</v>
      </c>
      <c r="P11260" s="183"/>
    </row>
    <row r="11261" spans="1:16" x14ac:dyDescent="0.25">
      <c r="A11261" s="203" t="s">
        <v>0</v>
      </c>
      <c r="B11261" s="183"/>
      <c r="C11261" s="203" t="s">
        <v>648</v>
      </c>
      <c r="D11261" s="183"/>
      <c r="E11261" s="203" t="s">
        <v>649</v>
      </c>
      <c r="F11261" s="183"/>
      <c r="G11261" s="183"/>
      <c r="H11261" s="183"/>
      <c r="I11261" s="183"/>
      <c r="J11261" s="183"/>
      <c r="K11261" s="204" t="s">
        <v>0</v>
      </c>
      <c r="L11261" s="183"/>
      <c r="M11261" s="204">
        <v>375</v>
      </c>
      <c r="N11261" s="183"/>
      <c r="O11261" s="202" t="s">
        <v>0</v>
      </c>
      <c r="P11261" s="183"/>
    </row>
    <row r="11262" spans="1:16" x14ac:dyDescent="0.25">
      <c r="A11262" s="203" t="s">
        <v>0</v>
      </c>
      <c r="B11262" s="183"/>
      <c r="C11262" s="203" t="s">
        <v>610</v>
      </c>
      <c r="D11262" s="183"/>
      <c r="E11262" s="203" t="s">
        <v>611</v>
      </c>
      <c r="F11262" s="183"/>
      <c r="G11262" s="183"/>
      <c r="H11262" s="183"/>
      <c r="I11262" s="183"/>
      <c r="J11262" s="183"/>
      <c r="K11262" s="204" t="s">
        <v>0</v>
      </c>
      <c r="L11262" s="183"/>
      <c r="M11262" s="204">
        <v>9512.9699999999993</v>
      </c>
      <c r="N11262" s="183"/>
      <c r="O11262" s="202" t="s">
        <v>0</v>
      </c>
      <c r="P11262" s="183"/>
    </row>
    <row r="11263" spans="1:16" x14ac:dyDescent="0.25">
      <c r="A11263" s="203" t="s">
        <v>0</v>
      </c>
      <c r="B11263" s="183"/>
      <c r="C11263" s="203" t="s">
        <v>756</v>
      </c>
      <c r="D11263" s="183"/>
      <c r="E11263" s="203" t="s">
        <v>757</v>
      </c>
      <c r="F11263" s="183"/>
      <c r="G11263" s="183"/>
      <c r="H11263" s="183"/>
      <c r="I11263" s="183"/>
      <c r="J11263" s="183"/>
      <c r="K11263" s="204" t="s">
        <v>0</v>
      </c>
      <c r="L11263" s="183"/>
      <c r="M11263" s="204">
        <v>1578.21</v>
      </c>
      <c r="N11263" s="183"/>
      <c r="O11263" s="202" t="s">
        <v>0</v>
      </c>
      <c r="P11263" s="183"/>
    </row>
    <row r="11264" spans="1:16" x14ac:dyDescent="0.25">
      <c r="A11264" s="203" t="s">
        <v>0</v>
      </c>
      <c r="B11264" s="183"/>
      <c r="C11264" s="203" t="s">
        <v>584</v>
      </c>
      <c r="D11264" s="183"/>
      <c r="E11264" s="203" t="s">
        <v>585</v>
      </c>
      <c r="F11264" s="183"/>
      <c r="G11264" s="183"/>
      <c r="H11264" s="183"/>
      <c r="I11264" s="183"/>
      <c r="J11264" s="183"/>
      <c r="K11264" s="204" t="s">
        <v>0</v>
      </c>
      <c r="L11264" s="183"/>
      <c r="M11264" s="204">
        <v>4226.34</v>
      </c>
      <c r="N11264" s="183"/>
      <c r="O11264" s="202" t="s">
        <v>0</v>
      </c>
      <c r="P11264" s="183"/>
    </row>
    <row r="11265" spans="1:16" x14ac:dyDescent="0.25">
      <c r="A11265" s="203" t="s">
        <v>0</v>
      </c>
      <c r="B11265" s="183"/>
      <c r="C11265" s="203" t="s">
        <v>650</v>
      </c>
      <c r="D11265" s="183"/>
      <c r="E11265" s="203" t="s">
        <v>651</v>
      </c>
      <c r="F11265" s="183"/>
      <c r="G11265" s="183"/>
      <c r="H11265" s="183"/>
      <c r="I11265" s="183"/>
      <c r="J11265" s="183"/>
      <c r="K11265" s="204" t="s">
        <v>0</v>
      </c>
      <c r="L11265" s="183"/>
      <c r="M11265" s="204">
        <v>9.31</v>
      </c>
      <c r="N11265" s="183"/>
      <c r="O11265" s="202" t="s">
        <v>0</v>
      </c>
      <c r="P11265" s="183"/>
    </row>
    <row r="11266" spans="1:16" x14ac:dyDescent="0.25">
      <c r="A11266" s="203" t="s">
        <v>0</v>
      </c>
      <c r="B11266" s="183"/>
      <c r="C11266" s="203" t="s">
        <v>600</v>
      </c>
      <c r="D11266" s="183"/>
      <c r="E11266" s="203" t="s">
        <v>601</v>
      </c>
      <c r="F11266" s="183"/>
      <c r="G11266" s="183"/>
      <c r="H11266" s="183"/>
      <c r="I11266" s="183"/>
      <c r="J11266" s="183"/>
      <c r="K11266" s="204" t="s">
        <v>0</v>
      </c>
      <c r="L11266" s="183"/>
      <c r="M11266" s="204">
        <v>23261.4</v>
      </c>
      <c r="N11266" s="183"/>
      <c r="O11266" s="202" t="s">
        <v>0</v>
      </c>
      <c r="P11266" s="183"/>
    </row>
    <row r="11267" spans="1:16" x14ac:dyDescent="0.25">
      <c r="A11267" s="206" t="s">
        <v>0</v>
      </c>
      <c r="B11267" s="183"/>
      <c r="C11267" s="206" t="s">
        <v>652</v>
      </c>
      <c r="D11267" s="183"/>
      <c r="E11267" s="206" t="s">
        <v>653</v>
      </c>
      <c r="F11267" s="183"/>
      <c r="G11267" s="183"/>
      <c r="H11267" s="183"/>
      <c r="I11267" s="183"/>
      <c r="J11267" s="183"/>
      <c r="K11267" s="207">
        <v>1700</v>
      </c>
      <c r="L11267" s="183"/>
      <c r="M11267" s="207">
        <v>59.33</v>
      </c>
      <c r="N11267" s="183"/>
      <c r="O11267" s="205">
        <v>3.49</v>
      </c>
      <c r="P11267" s="183"/>
    </row>
    <row r="11268" spans="1:16" x14ac:dyDescent="0.25">
      <c r="A11268" s="203" t="s">
        <v>0</v>
      </c>
      <c r="B11268" s="183"/>
      <c r="C11268" s="203" t="s">
        <v>654</v>
      </c>
      <c r="D11268" s="183"/>
      <c r="E11268" s="203" t="s">
        <v>655</v>
      </c>
      <c r="F11268" s="183"/>
      <c r="G11268" s="183"/>
      <c r="H11268" s="183"/>
      <c r="I11268" s="183"/>
      <c r="J11268" s="183"/>
      <c r="K11268" s="204" t="s">
        <v>0</v>
      </c>
      <c r="L11268" s="183"/>
      <c r="M11268" s="204">
        <v>55.85</v>
      </c>
      <c r="N11268" s="183"/>
      <c r="O11268" s="202" t="s">
        <v>0</v>
      </c>
      <c r="P11268" s="183"/>
    </row>
    <row r="11269" spans="1:16" x14ac:dyDescent="0.25">
      <c r="A11269" s="203" t="s">
        <v>0</v>
      </c>
      <c r="B11269" s="183"/>
      <c r="C11269" s="203" t="s">
        <v>903</v>
      </c>
      <c r="D11269" s="183"/>
      <c r="E11269" s="203" t="s">
        <v>904</v>
      </c>
      <c r="F11269" s="183"/>
      <c r="G11269" s="183"/>
      <c r="H11269" s="183"/>
      <c r="I11269" s="183"/>
      <c r="J11269" s="183"/>
      <c r="K11269" s="204" t="s">
        <v>0</v>
      </c>
      <c r="L11269" s="183"/>
      <c r="M11269" s="204">
        <v>3.48</v>
      </c>
      <c r="N11269" s="183"/>
      <c r="O11269" s="202" t="s">
        <v>0</v>
      </c>
      <c r="P11269" s="183"/>
    </row>
    <row r="11270" spans="1:16" x14ac:dyDescent="0.25">
      <c r="A11270" s="187" t="s">
        <v>0</v>
      </c>
      <c r="B11270" s="183"/>
      <c r="C11270" s="187" t="s">
        <v>221</v>
      </c>
      <c r="D11270" s="183"/>
      <c r="E11270" s="183"/>
      <c r="F11270" s="183"/>
      <c r="G11270" s="183"/>
      <c r="H11270" s="183"/>
      <c r="I11270" s="183"/>
      <c r="J11270" s="183"/>
      <c r="K11270" s="188">
        <v>1500</v>
      </c>
      <c r="L11270" s="183"/>
      <c r="M11270" s="188">
        <v>177.5</v>
      </c>
      <c r="N11270" s="183"/>
      <c r="O11270" s="189">
        <v>11.83</v>
      </c>
      <c r="P11270" s="183"/>
    </row>
    <row r="11271" spans="1:16" x14ac:dyDescent="0.25">
      <c r="A11271" s="187" t="s">
        <v>0</v>
      </c>
      <c r="B11271" s="183"/>
      <c r="C11271" s="187" t="s">
        <v>227</v>
      </c>
      <c r="D11271" s="183"/>
      <c r="E11271" s="183"/>
      <c r="F11271" s="183"/>
      <c r="G11271" s="183"/>
      <c r="H11271" s="183"/>
      <c r="I11271" s="183"/>
      <c r="J11271" s="183"/>
      <c r="K11271" s="188">
        <v>1500</v>
      </c>
      <c r="L11271" s="183"/>
      <c r="M11271" s="188">
        <v>177.5</v>
      </c>
      <c r="N11271" s="183"/>
      <c r="O11271" s="189">
        <v>11.83</v>
      </c>
      <c r="P11271" s="183"/>
    </row>
    <row r="11272" spans="1:16" x14ac:dyDescent="0.25">
      <c r="A11272" s="206" t="s">
        <v>0</v>
      </c>
      <c r="B11272" s="183"/>
      <c r="C11272" s="206" t="s">
        <v>574</v>
      </c>
      <c r="D11272" s="183"/>
      <c r="E11272" s="206" t="s">
        <v>575</v>
      </c>
      <c r="F11272" s="183"/>
      <c r="G11272" s="183"/>
      <c r="H11272" s="183"/>
      <c r="I11272" s="183"/>
      <c r="J11272" s="183"/>
      <c r="K11272" s="207">
        <v>1500</v>
      </c>
      <c r="L11272" s="183"/>
      <c r="M11272" s="207">
        <v>177.5</v>
      </c>
      <c r="N11272" s="183"/>
      <c r="O11272" s="205">
        <v>11.83</v>
      </c>
      <c r="P11272" s="183"/>
    </row>
    <row r="11273" spans="1:16" x14ac:dyDescent="0.25">
      <c r="A11273" s="203" t="s">
        <v>0</v>
      </c>
      <c r="B11273" s="183"/>
      <c r="C11273" s="203" t="s">
        <v>582</v>
      </c>
      <c r="D11273" s="183"/>
      <c r="E11273" s="203" t="s">
        <v>583</v>
      </c>
      <c r="F11273" s="183"/>
      <c r="G11273" s="183"/>
      <c r="H11273" s="183"/>
      <c r="I11273" s="183"/>
      <c r="J11273" s="183"/>
      <c r="K11273" s="204" t="s">
        <v>0</v>
      </c>
      <c r="L11273" s="183"/>
      <c r="M11273" s="204">
        <v>177.5</v>
      </c>
      <c r="N11273" s="183"/>
      <c r="O11273" s="202" t="s">
        <v>0</v>
      </c>
      <c r="P11273" s="183"/>
    </row>
    <row r="11274" spans="1:16" x14ac:dyDescent="0.25">
      <c r="A11274" s="187" t="s">
        <v>0</v>
      </c>
      <c r="B11274" s="183"/>
      <c r="C11274" s="187" t="s">
        <v>238</v>
      </c>
      <c r="D11274" s="183"/>
      <c r="E11274" s="183"/>
      <c r="F11274" s="183"/>
      <c r="G11274" s="183"/>
      <c r="H11274" s="183"/>
      <c r="I11274" s="183"/>
      <c r="J11274" s="183"/>
      <c r="K11274" s="188">
        <v>8500</v>
      </c>
      <c r="L11274" s="183"/>
      <c r="M11274" s="188">
        <v>3718.6</v>
      </c>
      <c r="N11274" s="183"/>
      <c r="O11274" s="189">
        <v>43.75</v>
      </c>
      <c r="P11274" s="183"/>
    </row>
    <row r="11275" spans="1:16" x14ac:dyDescent="0.25">
      <c r="A11275" s="187" t="s">
        <v>0</v>
      </c>
      <c r="B11275" s="183"/>
      <c r="C11275" s="187" t="s">
        <v>240</v>
      </c>
      <c r="D11275" s="183"/>
      <c r="E11275" s="183"/>
      <c r="F11275" s="183"/>
      <c r="G11275" s="183"/>
      <c r="H11275" s="183"/>
      <c r="I11275" s="183"/>
      <c r="J11275" s="183"/>
      <c r="K11275" s="188">
        <v>8500</v>
      </c>
      <c r="L11275" s="183"/>
      <c r="M11275" s="188">
        <v>3718.6</v>
      </c>
      <c r="N11275" s="183"/>
      <c r="O11275" s="189">
        <v>43.75</v>
      </c>
      <c r="P11275" s="183"/>
    </row>
    <row r="11276" spans="1:16" x14ac:dyDescent="0.25">
      <c r="A11276" s="206" t="s">
        <v>0</v>
      </c>
      <c r="B11276" s="183"/>
      <c r="C11276" s="206" t="s">
        <v>574</v>
      </c>
      <c r="D11276" s="183"/>
      <c r="E11276" s="206" t="s">
        <v>575</v>
      </c>
      <c r="F11276" s="183"/>
      <c r="G11276" s="183"/>
      <c r="H11276" s="183"/>
      <c r="I11276" s="183"/>
      <c r="J11276" s="183"/>
      <c r="K11276" s="207">
        <v>8500</v>
      </c>
      <c r="L11276" s="183"/>
      <c r="M11276" s="207">
        <v>3718.6</v>
      </c>
      <c r="N11276" s="183"/>
      <c r="O11276" s="205">
        <v>43.75</v>
      </c>
      <c r="P11276" s="183"/>
    </row>
    <row r="11277" spans="1:16" x14ac:dyDescent="0.25">
      <c r="A11277" s="203" t="s">
        <v>0</v>
      </c>
      <c r="B11277" s="183"/>
      <c r="C11277" s="203" t="s">
        <v>580</v>
      </c>
      <c r="D11277" s="183"/>
      <c r="E11277" s="203" t="s">
        <v>581</v>
      </c>
      <c r="F11277" s="183"/>
      <c r="G11277" s="183"/>
      <c r="H11277" s="183"/>
      <c r="I11277" s="183"/>
      <c r="J11277" s="183"/>
      <c r="K11277" s="204" t="s">
        <v>0</v>
      </c>
      <c r="L11277" s="183"/>
      <c r="M11277" s="204">
        <v>2042.68</v>
      </c>
      <c r="N11277" s="183"/>
      <c r="O11277" s="202" t="s">
        <v>0</v>
      </c>
      <c r="P11277" s="183"/>
    </row>
    <row r="11278" spans="1:16" x14ac:dyDescent="0.25">
      <c r="A11278" s="203" t="s">
        <v>0</v>
      </c>
      <c r="B11278" s="183"/>
      <c r="C11278" s="203" t="s">
        <v>931</v>
      </c>
      <c r="D11278" s="183"/>
      <c r="E11278" s="203" t="s">
        <v>932</v>
      </c>
      <c r="F11278" s="183"/>
      <c r="G11278" s="183"/>
      <c r="H11278" s="183"/>
      <c r="I11278" s="183"/>
      <c r="J11278" s="183"/>
      <c r="K11278" s="204" t="s">
        <v>0</v>
      </c>
      <c r="L11278" s="183"/>
      <c r="M11278" s="204">
        <v>175.92</v>
      </c>
      <c r="N11278" s="183"/>
      <c r="O11278" s="202" t="s">
        <v>0</v>
      </c>
      <c r="P11278" s="183"/>
    </row>
    <row r="11279" spans="1:16" x14ac:dyDescent="0.25">
      <c r="A11279" s="203" t="s">
        <v>0</v>
      </c>
      <c r="B11279" s="183"/>
      <c r="C11279" s="203" t="s">
        <v>648</v>
      </c>
      <c r="D11279" s="183"/>
      <c r="E11279" s="203" t="s">
        <v>649</v>
      </c>
      <c r="F11279" s="183"/>
      <c r="G11279" s="183"/>
      <c r="H11279" s="183"/>
      <c r="I11279" s="183"/>
      <c r="J11279" s="183"/>
      <c r="K11279" s="204" t="s">
        <v>0</v>
      </c>
      <c r="L11279" s="183"/>
      <c r="M11279" s="204">
        <v>1500</v>
      </c>
      <c r="N11279" s="183"/>
      <c r="O11279" s="202" t="s">
        <v>0</v>
      </c>
      <c r="P11279" s="183"/>
    </row>
    <row r="11280" spans="1:16" x14ac:dyDescent="0.25">
      <c r="A11280" s="187" t="s">
        <v>0</v>
      </c>
      <c r="B11280" s="183"/>
      <c r="C11280" s="187" t="s">
        <v>242</v>
      </c>
      <c r="D11280" s="183"/>
      <c r="E11280" s="183"/>
      <c r="F11280" s="183"/>
      <c r="G11280" s="183"/>
      <c r="H11280" s="183"/>
      <c r="I11280" s="183"/>
      <c r="J11280" s="183"/>
      <c r="K11280" s="188">
        <v>150</v>
      </c>
      <c r="L11280" s="183"/>
      <c r="M11280" s="188">
        <v>0</v>
      </c>
      <c r="N11280" s="183"/>
      <c r="O11280" s="189">
        <v>0</v>
      </c>
      <c r="P11280" s="183"/>
    </row>
    <row r="11281" spans="1:16" x14ac:dyDescent="0.25">
      <c r="A11281" s="187" t="s">
        <v>0</v>
      </c>
      <c r="B11281" s="183"/>
      <c r="C11281" s="187" t="s">
        <v>243</v>
      </c>
      <c r="D11281" s="183"/>
      <c r="E11281" s="183"/>
      <c r="F11281" s="183"/>
      <c r="G11281" s="183"/>
      <c r="H11281" s="183"/>
      <c r="I11281" s="183"/>
      <c r="J11281" s="183"/>
      <c r="K11281" s="188">
        <v>150</v>
      </c>
      <c r="L11281" s="183"/>
      <c r="M11281" s="188">
        <v>0</v>
      </c>
      <c r="N11281" s="183"/>
      <c r="O11281" s="189">
        <v>0</v>
      </c>
      <c r="P11281" s="183"/>
    </row>
    <row r="11282" spans="1:16" x14ac:dyDescent="0.25">
      <c r="A11282" s="206" t="s">
        <v>0</v>
      </c>
      <c r="B11282" s="183"/>
      <c r="C11282" s="206" t="s">
        <v>574</v>
      </c>
      <c r="D11282" s="183"/>
      <c r="E11282" s="206" t="s">
        <v>575</v>
      </c>
      <c r="F11282" s="183"/>
      <c r="G11282" s="183"/>
      <c r="H11282" s="183"/>
      <c r="I11282" s="183"/>
      <c r="J11282" s="183"/>
      <c r="K11282" s="207">
        <v>150</v>
      </c>
      <c r="L11282" s="183"/>
      <c r="M11282" s="207">
        <v>0</v>
      </c>
      <c r="N11282" s="183"/>
      <c r="O11282" s="205">
        <v>0</v>
      </c>
      <c r="P11282" s="183"/>
    </row>
    <row r="11283" spans="1:16" x14ac:dyDescent="0.25">
      <c r="A11283" s="197"/>
      <c r="B11283" s="183"/>
      <c r="C11283" s="197" t="s">
        <v>1650</v>
      </c>
      <c r="D11283" s="183"/>
      <c r="E11283" s="197" t="s">
        <v>1651</v>
      </c>
      <c r="F11283" s="183"/>
      <c r="G11283" s="183"/>
      <c r="H11283" s="183"/>
      <c r="I11283" s="183"/>
      <c r="J11283" s="183"/>
      <c r="K11283" s="198">
        <v>1933270</v>
      </c>
      <c r="L11283" s="183"/>
      <c r="M11283" s="198">
        <v>946467.46</v>
      </c>
      <c r="N11283" s="183"/>
      <c r="O11283" s="199">
        <v>48.96</v>
      </c>
      <c r="P11283" s="183"/>
    </row>
    <row r="11284" spans="1:16" x14ac:dyDescent="0.25">
      <c r="A11284" s="187" t="s">
        <v>0</v>
      </c>
      <c r="B11284" s="183"/>
      <c r="C11284" s="187" t="s">
        <v>229</v>
      </c>
      <c r="D11284" s="183"/>
      <c r="E11284" s="183"/>
      <c r="F11284" s="183"/>
      <c r="G11284" s="183"/>
      <c r="H11284" s="183"/>
      <c r="I11284" s="183"/>
      <c r="J11284" s="183"/>
      <c r="K11284" s="188">
        <v>1933270</v>
      </c>
      <c r="L11284" s="183"/>
      <c r="M11284" s="188">
        <v>946467.46</v>
      </c>
      <c r="N11284" s="183"/>
      <c r="O11284" s="189">
        <v>48.96</v>
      </c>
      <c r="P11284" s="183"/>
    </row>
    <row r="11285" spans="1:16" x14ac:dyDescent="0.25">
      <c r="A11285" s="187" t="s">
        <v>0</v>
      </c>
      <c r="B11285" s="183"/>
      <c r="C11285" s="187" t="s">
        <v>232</v>
      </c>
      <c r="D11285" s="183"/>
      <c r="E11285" s="183"/>
      <c r="F11285" s="183"/>
      <c r="G11285" s="183"/>
      <c r="H11285" s="183"/>
      <c r="I11285" s="183"/>
      <c r="J11285" s="183"/>
      <c r="K11285" s="188">
        <v>1933270</v>
      </c>
      <c r="L11285" s="183"/>
      <c r="M11285" s="188">
        <v>946467.46</v>
      </c>
      <c r="N11285" s="183"/>
      <c r="O11285" s="189">
        <v>48.96</v>
      </c>
      <c r="P11285" s="183"/>
    </row>
    <row r="11286" spans="1:16" x14ac:dyDescent="0.25">
      <c r="A11286" s="206" t="s">
        <v>0</v>
      </c>
      <c r="B11286" s="183"/>
      <c r="C11286" s="206" t="s">
        <v>564</v>
      </c>
      <c r="D11286" s="183"/>
      <c r="E11286" s="206" t="s">
        <v>565</v>
      </c>
      <c r="F11286" s="183"/>
      <c r="G11286" s="183"/>
      <c r="H11286" s="183"/>
      <c r="I11286" s="183"/>
      <c r="J11286" s="183"/>
      <c r="K11286" s="207">
        <v>1924000</v>
      </c>
      <c r="L11286" s="183"/>
      <c r="M11286" s="207">
        <v>934792.13</v>
      </c>
      <c r="N11286" s="183"/>
      <c r="O11286" s="205">
        <v>48.59</v>
      </c>
      <c r="P11286" s="183"/>
    </row>
    <row r="11287" spans="1:16" x14ac:dyDescent="0.25">
      <c r="A11287" s="203" t="s">
        <v>0</v>
      </c>
      <c r="B11287" s="183"/>
      <c r="C11287" s="203" t="s">
        <v>566</v>
      </c>
      <c r="D11287" s="183"/>
      <c r="E11287" s="203" t="s">
        <v>567</v>
      </c>
      <c r="F11287" s="183"/>
      <c r="G11287" s="183"/>
      <c r="H11287" s="183"/>
      <c r="I11287" s="183"/>
      <c r="J11287" s="183"/>
      <c r="K11287" s="204" t="s">
        <v>0</v>
      </c>
      <c r="L11287" s="183"/>
      <c r="M11287" s="204">
        <v>775947.89</v>
      </c>
      <c r="N11287" s="183"/>
      <c r="O11287" s="202" t="s">
        <v>0</v>
      </c>
      <c r="P11287" s="183"/>
    </row>
    <row r="11288" spans="1:16" x14ac:dyDescent="0.25">
      <c r="A11288" s="203" t="s">
        <v>0</v>
      </c>
      <c r="B11288" s="183"/>
      <c r="C11288" s="203" t="s">
        <v>572</v>
      </c>
      <c r="D11288" s="183"/>
      <c r="E11288" s="203" t="s">
        <v>573</v>
      </c>
      <c r="F11288" s="183"/>
      <c r="G11288" s="183"/>
      <c r="H11288" s="183"/>
      <c r="I11288" s="183"/>
      <c r="J11288" s="183"/>
      <c r="K11288" s="204" t="s">
        <v>0</v>
      </c>
      <c r="L11288" s="183"/>
      <c r="M11288" s="204">
        <v>36732.03</v>
      </c>
      <c r="N11288" s="183"/>
      <c r="O11288" s="202" t="s">
        <v>0</v>
      </c>
      <c r="P11288" s="183"/>
    </row>
    <row r="11289" spans="1:16" x14ac:dyDescent="0.25">
      <c r="A11289" s="203" t="s">
        <v>0</v>
      </c>
      <c r="B11289" s="183"/>
      <c r="C11289" s="203" t="s">
        <v>568</v>
      </c>
      <c r="D11289" s="183"/>
      <c r="E11289" s="203" t="s">
        <v>569</v>
      </c>
      <c r="F11289" s="183"/>
      <c r="G11289" s="183"/>
      <c r="H11289" s="183"/>
      <c r="I11289" s="183"/>
      <c r="J11289" s="183"/>
      <c r="K11289" s="204" t="s">
        <v>0</v>
      </c>
      <c r="L11289" s="183"/>
      <c r="M11289" s="204">
        <v>122112.21</v>
      </c>
      <c r="N11289" s="183"/>
      <c r="O11289" s="202" t="s">
        <v>0</v>
      </c>
      <c r="P11289" s="183"/>
    </row>
    <row r="11290" spans="1:16" x14ac:dyDescent="0.25">
      <c r="A11290" s="206" t="s">
        <v>0</v>
      </c>
      <c r="B11290" s="183"/>
      <c r="C11290" s="206" t="s">
        <v>574</v>
      </c>
      <c r="D11290" s="183"/>
      <c r="E11290" s="206" t="s">
        <v>575</v>
      </c>
      <c r="F11290" s="183"/>
      <c r="G11290" s="183"/>
      <c r="H11290" s="183"/>
      <c r="I11290" s="183"/>
      <c r="J11290" s="183"/>
      <c r="K11290" s="207">
        <v>9270</v>
      </c>
      <c r="L11290" s="183"/>
      <c r="M11290" s="207">
        <v>11675.33</v>
      </c>
      <c r="N11290" s="183"/>
      <c r="O11290" s="205">
        <v>125.95</v>
      </c>
      <c r="P11290" s="183"/>
    </row>
    <row r="11291" spans="1:16" x14ac:dyDescent="0.25">
      <c r="A11291" s="203" t="s">
        <v>0</v>
      </c>
      <c r="B11291" s="183"/>
      <c r="C11291" s="203" t="s">
        <v>744</v>
      </c>
      <c r="D11291" s="183"/>
      <c r="E11291" s="203" t="s">
        <v>745</v>
      </c>
      <c r="F11291" s="183"/>
      <c r="G11291" s="183"/>
      <c r="H11291" s="183"/>
      <c r="I11291" s="183"/>
      <c r="J11291" s="183"/>
      <c r="K11291" s="204" t="s">
        <v>0</v>
      </c>
      <c r="L11291" s="183"/>
      <c r="M11291" s="204">
        <v>1228.8399999999999</v>
      </c>
      <c r="N11291" s="183"/>
      <c r="O11291" s="202" t="s">
        <v>0</v>
      </c>
      <c r="P11291" s="183"/>
    </row>
    <row r="11292" spans="1:16" x14ac:dyDescent="0.25">
      <c r="A11292" s="203" t="s">
        <v>0</v>
      </c>
      <c r="B11292" s="183"/>
      <c r="C11292" s="203" t="s">
        <v>626</v>
      </c>
      <c r="D11292" s="183"/>
      <c r="E11292" s="203" t="s">
        <v>627</v>
      </c>
      <c r="F11292" s="183"/>
      <c r="G11292" s="183"/>
      <c r="H11292" s="183"/>
      <c r="I11292" s="183"/>
      <c r="J11292" s="183"/>
      <c r="K11292" s="204" t="s">
        <v>0</v>
      </c>
      <c r="L11292" s="183"/>
      <c r="M11292" s="204">
        <v>7674.49</v>
      </c>
      <c r="N11292" s="183"/>
      <c r="O11292" s="202" t="s">
        <v>0</v>
      </c>
      <c r="P11292" s="183"/>
    </row>
    <row r="11293" spans="1:16" x14ac:dyDescent="0.25">
      <c r="A11293" s="203" t="s">
        <v>0</v>
      </c>
      <c r="B11293" s="183"/>
      <c r="C11293" s="203" t="s">
        <v>650</v>
      </c>
      <c r="D11293" s="183"/>
      <c r="E11293" s="203" t="s">
        <v>651</v>
      </c>
      <c r="F11293" s="183"/>
      <c r="G11293" s="183"/>
      <c r="H11293" s="183"/>
      <c r="I11293" s="183"/>
      <c r="J11293" s="183"/>
      <c r="K11293" s="204" t="s">
        <v>0</v>
      </c>
      <c r="L11293" s="183"/>
      <c r="M11293" s="204">
        <v>2772</v>
      </c>
      <c r="N11293" s="183"/>
      <c r="O11293" s="202" t="s">
        <v>0</v>
      </c>
      <c r="P11293" s="183"/>
    </row>
    <row r="11294" spans="1:16" x14ac:dyDescent="0.25">
      <c r="A11294" s="200" t="s">
        <v>0</v>
      </c>
      <c r="B11294" s="183"/>
      <c r="C11294" s="200" t="s">
        <v>1375</v>
      </c>
      <c r="D11294" s="183"/>
      <c r="E11294" s="200" t="s">
        <v>1376</v>
      </c>
      <c r="F11294" s="183"/>
      <c r="G11294" s="183"/>
      <c r="H11294" s="183"/>
      <c r="I11294" s="183"/>
      <c r="J11294" s="183"/>
      <c r="K11294" s="201">
        <v>22031.4</v>
      </c>
      <c r="L11294" s="183"/>
      <c r="M11294" s="201">
        <v>19764.68</v>
      </c>
      <c r="N11294" s="183"/>
      <c r="O11294" s="196">
        <v>89.71</v>
      </c>
      <c r="P11294" s="183"/>
    </row>
    <row r="11295" spans="1:16" x14ac:dyDescent="0.25">
      <c r="A11295" s="197"/>
      <c r="B11295" s="183"/>
      <c r="C11295" s="197" t="s">
        <v>1652</v>
      </c>
      <c r="D11295" s="183"/>
      <c r="E11295" s="197" t="s">
        <v>1653</v>
      </c>
      <c r="F11295" s="183"/>
      <c r="G11295" s="183"/>
      <c r="H11295" s="183"/>
      <c r="I11295" s="183"/>
      <c r="J11295" s="183"/>
      <c r="K11295" s="198">
        <v>1680</v>
      </c>
      <c r="L11295" s="183"/>
      <c r="M11295" s="198">
        <v>0</v>
      </c>
      <c r="N11295" s="183"/>
      <c r="O11295" s="199">
        <v>0</v>
      </c>
      <c r="P11295" s="183"/>
    </row>
    <row r="11296" spans="1:16" x14ac:dyDescent="0.25">
      <c r="A11296" s="187" t="s">
        <v>0</v>
      </c>
      <c r="B11296" s="183"/>
      <c r="C11296" s="187" t="s">
        <v>214</v>
      </c>
      <c r="D11296" s="183"/>
      <c r="E11296" s="183"/>
      <c r="F11296" s="183"/>
      <c r="G11296" s="183"/>
      <c r="H11296" s="183"/>
      <c r="I11296" s="183"/>
      <c r="J11296" s="183"/>
      <c r="K11296" s="188">
        <v>1680</v>
      </c>
      <c r="L11296" s="183"/>
      <c r="M11296" s="188">
        <v>0</v>
      </c>
      <c r="N11296" s="183"/>
      <c r="O11296" s="189">
        <v>0</v>
      </c>
      <c r="P11296" s="183"/>
    </row>
    <row r="11297" spans="1:16" x14ac:dyDescent="0.25">
      <c r="A11297" s="187" t="s">
        <v>0</v>
      </c>
      <c r="B11297" s="183"/>
      <c r="C11297" s="187" t="s">
        <v>215</v>
      </c>
      <c r="D11297" s="183"/>
      <c r="E11297" s="183"/>
      <c r="F11297" s="183"/>
      <c r="G11297" s="183"/>
      <c r="H11297" s="183"/>
      <c r="I11297" s="183"/>
      <c r="J11297" s="183"/>
      <c r="K11297" s="188">
        <v>1680</v>
      </c>
      <c r="L11297" s="183"/>
      <c r="M11297" s="188">
        <v>0</v>
      </c>
      <c r="N11297" s="183"/>
      <c r="O11297" s="189">
        <v>0</v>
      </c>
      <c r="P11297" s="183"/>
    </row>
    <row r="11298" spans="1:16" x14ac:dyDescent="0.25">
      <c r="A11298" s="206" t="s">
        <v>0</v>
      </c>
      <c r="B11298" s="183"/>
      <c r="C11298" s="206" t="s">
        <v>574</v>
      </c>
      <c r="D11298" s="183"/>
      <c r="E11298" s="206" t="s">
        <v>575</v>
      </c>
      <c r="F11298" s="183"/>
      <c r="G11298" s="183"/>
      <c r="H11298" s="183"/>
      <c r="I11298" s="183"/>
      <c r="J11298" s="183"/>
      <c r="K11298" s="207">
        <v>1680</v>
      </c>
      <c r="L11298" s="183"/>
      <c r="M11298" s="207">
        <v>0</v>
      </c>
      <c r="N11298" s="183"/>
      <c r="O11298" s="205">
        <v>0</v>
      </c>
      <c r="P11298" s="183"/>
    </row>
    <row r="11299" spans="1:16" x14ac:dyDescent="0.25">
      <c r="A11299" s="197"/>
      <c r="B11299" s="183"/>
      <c r="C11299" s="197" t="s">
        <v>1377</v>
      </c>
      <c r="D11299" s="183"/>
      <c r="E11299" s="197" t="s">
        <v>1378</v>
      </c>
      <c r="F11299" s="183"/>
      <c r="G11299" s="183"/>
      <c r="H11299" s="183"/>
      <c r="I11299" s="183"/>
      <c r="J11299" s="183"/>
      <c r="K11299" s="198">
        <v>1</v>
      </c>
      <c r="L11299" s="183"/>
      <c r="M11299" s="198">
        <v>0</v>
      </c>
      <c r="N11299" s="183"/>
      <c r="O11299" s="199">
        <v>0</v>
      </c>
      <c r="P11299" s="183"/>
    </row>
    <row r="11300" spans="1:16" x14ac:dyDescent="0.25">
      <c r="A11300" s="187" t="s">
        <v>0</v>
      </c>
      <c r="B11300" s="183"/>
      <c r="C11300" s="187" t="s">
        <v>214</v>
      </c>
      <c r="D11300" s="183"/>
      <c r="E11300" s="183"/>
      <c r="F11300" s="183"/>
      <c r="G11300" s="183"/>
      <c r="H11300" s="183"/>
      <c r="I11300" s="183"/>
      <c r="J11300" s="183"/>
      <c r="K11300" s="188">
        <v>1</v>
      </c>
      <c r="L11300" s="183"/>
      <c r="M11300" s="188">
        <v>0</v>
      </c>
      <c r="N11300" s="183"/>
      <c r="O11300" s="189">
        <v>0</v>
      </c>
      <c r="P11300" s="183"/>
    </row>
    <row r="11301" spans="1:16" x14ac:dyDescent="0.25">
      <c r="A11301" s="187" t="s">
        <v>0</v>
      </c>
      <c r="B11301" s="183"/>
      <c r="C11301" s="187" t="s">
        <v>215</v>
      </c>
      <c r="D11301" s="183"/>
      <c r="E11301" s="183"/>
      <c r="F11301" s="183"/>
      <c r="G11301" s="183"/>
      <c r="H11301" s="183"/>
      <c r="I11301" s="183"/>
      <c r="J11301" s="183"/>
      <c r="K11301" s="188">
        <v>1</v>
      </c>
      <c r="L11301" s="183"/>
      <c r="M11301" s="188">
        <v>0</v>
      </c>
      <c r="N11301" s="183"/>
      <c r="O11301" s="189">
        <v>0</v>
      </c>
      <c r="P11301" s="183"/>
    </row>
    <row r="11302" spans="1:16" x14ac:dyDescent="0.25">
      <c r="A11302" s="206" t="s">
        <v>0</v>
      </c>
      <c r="B11302" s="183"/>
      <c r="C11302" s="206" t="s">
        <v>574</v>
      </c>
      <c r="D11302" s="183"/>
      <c r="E11302" s="206" t="s">
        <v>575</v>
      </c>
      <c r="F11302" s="183"/>
      <c r="G11302" s="183"/>
      <c r="H11302" s="183"/>
      <c r="I11302" s="183"/>
      <c r="J11302" s="183"/>
      <c r="K11302" s="207">
        <v>1</v>
      </c>
      <c r="L11302" s="183"/>
      <c r="M11302" s="207">
        <v>0</v>
      </c>
      <c r="N11302" s="183"/>
      <c r="O11302" s="205">
        <v>0</v>
      </c>
      <c r="P11302" s="183"/>
    </row>
    <row r="11303" spans="1:16" x14ac:dyDescent="0.25">
      <c r="A11303" s="197"/>
      <c r="B11303" s="183"/>
      <c r="C11303" s="197" t="s">
        <v>1381</v>
      </c>
      <c r="D11303" s="183"/>
      <c r="E11303" s="197" t="s">
        <v>1382</v>
      </c>
      <c r="F11303" s="183"/>
      <c r="G11303" s="183"/>
      <c r="H11303" s="183"/>
      <c r="I11303" s="183"/>
      <c r="J11303" s="183"/>
      <c r="K11303" s="198">
        <v>13200</v>
      </c>
      <c r="L11303" s="183"/>
      <c r="M11303" s="198">
        <v>12855.96</v>
      </c>
      <c r="N11303" s="183"/>
      <c r="O11303" s="199">
        <v>97.39</v>
      </c>
      <c r="P11303" s="183"/>
    </row>
    <row r="11304" spans="1:16" x14ac:dyDescent="0.25">
      <c r="A11304" s="187" t="s">
        <v>0</v>
      </c>
      <c r="B11304" s="183"/>
      <c r="C11304" s="187" t="s">
        <v>214</v>
      </c>
      <c r="D11304" s="183"/>
      <c r="E11304" s="183"/>
      <c r="F11304" s="183"/>
      <c r="G11304" s="183"/>
      <c r="H11304" s="183"/>
      <c r="I11304" s="183"/>
      <c r="J11304" s="183"/>
      <c r="K11304" s="188">
        <v>13200</v>
      </c>
      <c r="L11304" s="183"/>
      <c r="M11304" s="188">
        <v>12855.96</v>
      </c>
      <c r="N11304" s="183"/>
      <c r="O11304" s="189">
        <v>97.39</v>
      </c>
      <c r="P11304" s="183"/>
    </row>
    <row r="11305" spans="1:16" x14ac:dyDescent="0.25">
      <c r="A11305" s="187" t="s">
        <v>0</v>
      </c>
      <c r="B11305" s="183"/>
      <c r="C11305" s="187" t="s">
        <v>215</v>
      </c>
      <c r="D11305" s="183"/>
      <c r="E11305" s="183"/>
      <c r="F11305" s="183"/>
      <c r="G11305" s="183"/>
      <c r="H11305" s="183"/>
      <c r="I11305" s="183"/>
      <c r="J11305" s="183"/>
      <c r="K11305" s="188">
        <v>13200</v>
      </c>
      <c r="L11305" s="183"/>
      <c r="M11305" s="188">
        <v>12855.96</v>
      </c>
      <c r="N11305" s="183"/>
      <c r="O11305" s="189">
        <v>97.39</v>
      </c>
      <c r="P11305" s="183"/>
    </row>
    <row r="11306" spans="1:16" x14ac:dyDescent="0.25">
      <c r="A11306" s="206" t="s">
        <v>0</v>
      </c>
      <c r="B11306" s="183"/>
      <c r="C11306" s="206" t="s">
        <v>564</v>
      </c>
      <c r="D11306" s="183"/>
      <c r="E11306" s="206" t="s">
        <v>565</v>
      </c>
      <c r="F11306" s="183"/>
      <c r="G11306" s="183"/>
      <c r="H11306" s="183"/>
      <c r="I11306" s="183"/>
      <c r="J11306" s="183"/>
      <c r="K11306" s="207">
        <v>12840</v>
      </c>
      <c r="L11306" s="183"/>
      <c r="M11306" s="207">
        <v>12527.79</v>
      </c>
      <c r="N11306" s="183"/>
      <c r="O11306" s="205">
        <v>97.57</v>
      </c>
      <c r="P11306" s="183"/>
    </row>
    <row r="11307" spans="1:16" x14ac:dyDescent="0.25">
      <c r="A11307" s="203" t="s">
        <v>0</v>
      </c>
      <c r="B11307" s="183"/>
      <c r="C11307" s="203" t="s">
        <v>566</v>
      </c>
      <c r="D11307" s="183"/>
      <c r="E11307" s="203" t="s">
        <v>567</v>
      </c>
      <c r="F11307" s="183"/>
      <c r="G11307" s="183"/>
      <c r="H11307" s="183"/>
      <c r="I11307" s="183"/>
      <c r="J11307" s="183"/>
      <c r="K11307" s="204" t="s">
        <v>0</v>
      </c>
      <c r="L11307" s="183"/>
      <c r="M11307" s="204">
        <v>10066.780000000001</v>
      </c>
      <c r="N11307" s="183"/>
      <c r="O11307" s="202" t="s">
        <v>0</v>
      </c>
      <c r="P11307" s="183"/>
    </row>
    <row r="11308" spans="1:16" x14ac:dyDescent="0.25">
      <c r="A11308" s="203" t="s">
        <v>0</v>
      </c>
      <c r="B11308" s="183"/>
      <c r="C11308" s="203" t="s">
        <v>572</v>
      </c>
      <c r="D11308" s="183"/>
      <c r="E11308" s="203" t="s">
        <v>573</v>
      </c>
      <c r="F11308" s="183"/>
      <c r="G11308" s="183"/>
      <c r="H11308" s="183"/>
      <c r="I11308" s="183"/>
      <c r="J11308" s="183"/>
      <c r="K11308" s="204" t="s">
        <v>0</v>
      </c>
      <c r="L11308" s="183"/>
      <c r="M11308" s="204">
        <v>800</v>
      </c>
      <c r="N11308" s="183"/>
      <c r="O11308" s="202" t="s">
        <v>0</v>
      </c>
      <c r="P11308" s="183"/>
    </row>
    <row r="11309" spans="1:16" x14ac:dyDescent="0.25">
      <c r="A11309" s="203" t="s">
        <v>0</v>
      </c>
      <c r="B11309" s="183"/>
      <c r="C11309" s="203" t="s">
        <v>568</v>
      </c>
      <c r="D11309" s="183"/>
      <c r="E11309" s="203" t="s">
        <v>569</v>
      </c>
      <c r="F11309" s="183"/>
      <c r="G11309" s="183"/>
      <c r="H11309" s="183"/>
      <c r="I11309" s="183"/>
      <c r="J11309" s="183"/>
      <c r="K11309" s="204" t="s">
        <v>0</v>
      </c>
      <c r="L11309" s="183"/>
      <c r="M11309" s="204">
        <v>1661.01</v>
      </c>
      <c r="N11309" s="183"/>
      <c r="O11309" s="202" t="s">
        <v>0</v>
      </c>
      <c r="P11309" s="183"/>
    </row>
    <row r="11310" spans="1:16" x14ac:dyDescent="0.25">
      <c r="A11310" s="206" t="s">
        <v>0</v>
      </c>
      <c r="B11310" s="183"/>
      <c r="C11310" s="206" t="s">
        <v>574</v>
      </c>
      <c r="D11310" s="183"/>
      <c r="E11310" s="206" t="s">
        <v>575</v>
      </c>
      <c r="F11310" s="183"/>
      <c r="G11310" s="183"/>
      <c r="H11310" s="183"/>
      <c r="I11310" s="183"/>
      <c r="J11310" s="183"/>
      <c r="K11310" s="207">
        <v>360</v>
      </c>
      <c r="L11310" s="183"/>
      <c r="M11310" s="207">
        <v>328.17</v>
      </c>
      <c r="N11310" s="183"/>
      <c r="O11310" s="205">
        <v>91.16</v>
      </c>
      <c r="P11310" s="183"/>
    </row>
    <row r="11311" spans="1:16" x14ac:dyDescent="0.25">
      <c r="A11311" s="203" t="s">
        <v>0</v>
      </c>
      <c r="B11311" s="183"/>
      <c r="C11311" s="203" t="s">
        <v>576</v>
      </c>
      <c r="D11311" s="183"/>
      <c r="E11311" s="203" t="s">
        <v>577</v>
      </c>
      <c r="F11311" s="183"/>
      <c r="G11311" s="183"/>
      <c r="H11311" s="183"/>
      <c r="I11311" s="183"/>
      <c r="J11311" s="183"/>
      <c r="K11311" s="204" t="s">
        <v>0</v>
      </c>
      <c r="L11311" s="183"/>
      <c r="M11311" s="204">
        <v>328.17</v>
      </c>
      <c r="N11311" s="183"/>
      <c r="O11311" s="202" t="s">
        <v>0</v>
      </c>
      <c r="P11311" s="183"/>
    </row>
    <row r="11312" spans="1:16" x14ac:dyDescent="0.25">
      <c r="A11312" s="197"/>
      <c r="B11312" s="183"/>
      <c r="C11312" s="197" t="s">
        <v>1517</v>
      </c>
      <c r="D11312" s="183"/>
      <c r="E11312" s="197" t="s">
        <v>1518</v>
      </c>
      <c r="F11312" s="183"/>
      <c r="G11312" s="183"/>
      <c r="H11312" s="183"/>
      <c r="I11312" s="183"/>
      <c r="J11312" s="183"/>
      <c r="K11312" s="198">
        <v>2000</v>
      </c>
      <c r="L11312" s="183"/>
      <c r="M11312" s="198">
        <v>1748.55</v>
      </c>
      <c r="N11312" s="183"/>
      <c r="O11312" s="199">
        <v>87.43</v>
      </c>
      <c r="P11312" s="183"/>
    </row>
    <row r="11313" spans="1:16" x14ac:dyDescent="0.25">
      <c r="A11313" s="187" t="s">
        <v>0</v>
      </c>
      <c r="B11313" s="183"/>
      <c r="C11313" s="187" t="s">
        <v>229</v>
      </c>
      <c r="D11313" s="183"/>
      <c r="E11313" s="183"/>
      <c r="F11313" s="183"/>
      <c r="G11313" s="183"/>
      <c r="H11313" s="183"/>
      <c r="I11313" s="183"/>
      <c r="J11313" s="183"/>
      <c r="K11313" s="188">
        <v>2000</v>
      </c>
      <c r="L11313" s="183"/>
      <c r="M11313" s="188">
        <v>1748.55</v>
      </c>
      <c r="N11313" s="183"/>
      <c r="O11313" s="189">
        <v>87.43</v>
      </c>
      <c r="P11313" s="183"/>
    </row>
    <row r="11314" spans="1:16" x14ac:dyDescent="0.25">
      <c r="A11314" s="187" t="s">
        <v>0</v>
      </c>
      <c r="B11314" s="183"/>
      <c r="C11314" s="187" t="s">
        <v>234</v>
      </c>
      <c r="D11314" s="183"/>
      <c r="E11314" s="183"/>
      <c r="F11314" s="183"/>
      <c r="G11314" s="183"/>
      <c r="H11314" s="183"/>
      <c r="I11314" s="183"/>
      <c r="J11314" s="183"/>
      <c r="K11314" s="188">
        <v>2000</v>
      </c>
      <c r="L11314" s="183"/>
      <c r="M11314" s="188">
        <v>1748.55</v>
      </c>
      <c r="N11314" s="183"/>
      <c r="O11314" s="189">
        <v>87.43</v>
      </c>
      <c r="P11314" s="183"/>
    </row>
    <row r="11315" spans="1:16" x14ac:dyDescent="0.25">
      <c r="A11315" s="206" t="s">
        <v>0</v>
      </c>
      <c r="B11315" s="183"/>
      <c r="C11315" s="206" t="s">
        <v>574</v>
      </c>
      <c r="D11315" s="183"/>
      <c r="E11315" s="206" t="s">
        <v>575</v>
      </c>
      <c r="F11315" s="183"/>
      <c r="G11315" s="183"/>
      <c r="H11315" s="183"/>
      <c r="I11315" s="183"/>
      <c r="J11315" s="183"/>
      <c r="K11315" s="207">
        <v>2000</v>
      </c>
      <c r="L11315" s="183"/>
      <c r="M11315" s="207">
        <v>1748.55</v>
      </c>
      <c r="N11315" s="183"/>
      <c r="O11315" s="205">
        <v>87.43</v>
      </c>
      <c r="P11315" s="183"/>
    </row>
    <row r="11316" spans="1:16" x14ac:dyDescent="0.25">
      <c r="A11316" s="203" t="s">
        <v>0</v>
      </c>
      <c r="B11316" s="183"/>
      <c r="C11316" s="203" t="s">
        <v>744</v>
      </c>
      <c r="D11316" s="183"/>
      <c r="E11316" s="203" t="s">
        <v>745</v>
      </c>
      <c r="F11316" s="183"/>
      <c r="G11316" s="183"/>
      <c r="H11316" s="183"/>
      <c r="I11316" s="183"/>
      <c r="J11316" s="183"/>
      <c r="K11316" s="204" t="s">
        <v>0</v>
      </c>
      <c r="L11316" s="183"/>
      <c r="M11316" s="204">
        <v>84.56</v>
      </c>
      <c r="N11316" s="183"/>
      <c r="O11316" s="202" t="s">
        <v>0</v>
      </c>
      <c r="P11316" s="183"/>
    </row>
    <row r="11317" spans="1:16" x14ac:dyDescent="0.25">
      <c r="A11317" s="203" t="s">
        <v>0</v>
      </c>
      <c r="B11317" s="183"/>
      <c r="C11317" s="203" t="s">
        <v>931</v>
      </c>
      <c r="D11317" s="183"/>
      <c r="E11317" s="203" t="s">
        <v>932</v>
      </c>
      <c r="F11317" s="183"/>
      <c r="G11317" s="183"/>
      <c r="H11317" s="183"/>
      <c r="I11317" s="183"/>
      <c r="J11317" s="183"/>
      <c r="K11317" s="204" t="s">
        <v>0</v>
      </c>
      <c r="L11317" s="183"/>
      <c r="M11317" s="204">
        <v>1663.99</v>
      </c>
      <c r="N11317" s="183"/>
      <c r="O11317" s="202" t="s">
        <v>0</v>
      </c>
      <c r="P11317" s="183"/>
    </row>
    <row r="11318" spans="1:16" x14ac:dyDescent="0.25">
      <c r="A11318" s="197"/>
      <c r="B11318" s="183"/>
      <c r="C11318" s="197" t="s">
        <v>1531</v>
      </c>
      <c r="D11318" s="183"/>
      <c r="E11318" s="197" t="s">
        <v>862</v>
      </c>
      <c r="F11318" s="183"/>
      <c r="G11318" s="183"/>
      <c r="H11318" s="183"/>
      <c r="I11318" s="183"/>
      <c r="J11318" s="183"/>
      <c r="K11318" s="198">
        <v>1600</v>
      </c>
      <c r="L11318" s="183"/>
      <c r="M11318" s="198">
        <v>1600</v>
      </c>
      <c r="N11318" s="183"/>
      <c r="O11318" s="199">
        <v>100</v>
      </c>
      <c r="P11318" s="183"/>
    </row>
    <row r="11319" spans="1:16" x14ac:dyDescent="0.25">
      <c r="A11319" s="187" t="s">
        <v>0</v>
      </c>
      <c r="B11319" s="183"/>
      <c r="C11319" s="187" t="s">
        <v>214</v>
      </c>
      <c r="D11319" s="183"/>
      <c r="E11319" s="183"/>
      <c r="F11319" s="183"/>
      <c r="G11319" s="183"/>
      <c r="H11319" s="183"/>
      <c r="I11319" s="183"/>
      <c r="J11319" s="183"/>
      <c r="K11319" s="188">
        <v>1600</v>
      </c>
      <c r="L11319" s="183"/>
      <c r="M11319" s="188">
        <v>1600</v>
      </c>
      <c r="N11319" s="183"/>
      <c r="O11319" s="189">
        <v>100</v>
      </c>
      <c r="P11319" s="183"/>
    </row>
    <row r="11320" spans="1:16" x14ac:dyDescent="0.25">
      <c r="A11320" s="187" t="s">
        <v>0</v>
      </c>
      <c r="B11320" s="183"/>
      <c r="C11320" s="187" t="s">
        <v>215</v>
      </c>
      <c r="D11320" s="183"/>
      <c r="E11320" s="183"/>
      <c r="F11320" s="183"/>
      <c r="G11320" s="183"/>
      <c r="H11320" s="183"/>
      <c r="I11320" s="183"/>
      <c r="J11320" s="183"/>
      <c r="K11320" s="188">
        <v>1600</v>
      </c>
      <c r="L11320" s="183"/>
      <c r="M11320" s="188">
        <v>1600</v>
      </c>
      <c r="N11320" s="183"/>
      <c r="O11320" s="189">
        <v>100</v>
      </c>
      <c r="P11320" s="183"/>
    </row>
    <row r="11321" spans="1:16" x14ac:dyDescent="0.25">
      <c r="A11321" s="206" t="s">
        <v>0</v>
      </c>
      <c r="B11321" s="183"/>
      <c r="C11321" s="206" t="s">
        <v>574</v>
      </c>
      <c r="D11321" s="183"/>
      <c r="E11321" s="206" t="s">
        <v>575</v>
      </c>
      <c r="F11321" s="183"/>
      <c r="G11321" s="183"/>
      <c r="H11321" s="183"/>
      <c r="I11321" s="183"/>
      <c r="J11321" s="183"/>
      <c r="K11321" s="207">
        <v>1455.8</v>
      </c>
      <c r="L11321" s="183"/>
      <c r="M11321" s="207">
        <v>1433.67</v>
      </c>
      <c r="N11321" s="183"/>
      <c r="O11321" s="205">
        <v>98.48</v>
      </c>
      <c r="P11321" s="183"/>
    </row>
    <row r="11322" spans="1:16" x14ac:dyDescent="0.25">
      <c r="A11322" s="203" t="s">
        <v>0</v>
      </c>
      <c r="B11322" s="183"/>
      <c r="C11322" s="203" t="s">
        <v>648</v>
      </c>
      <c r="D11322" s="183"/>
      <c r="E11322" s="203" t="s">
        <v>649</v>
      </c>
      <c r="F11322" s="183"/>
      <c r="G11322" s="183"/>
      <c r="H11322" s="183"/>
      <c r="I11322" s="183"/>
      <c r="J11322" s="183"/>
      <c r="K11322" s="204" t="s">
        <v>0</v>
      </c>
      <c r="L11322" s="183"/>
      <c r="M11322" s="204">
        <v>500</v>
      </c>
      <c r="N11322" s="183"/>
      <c r="O11322" s="202" t="s">
        <v>0</v>
      </c>
      <c r="P11322" s="183"/>
    </row>
    <row r="11323" spans="1:16" x14ac:dyDescent="0.25">
      <c r="A11323" s="203" t="s">
        <v>0</v>
      </c>
      <c r="B11323" s="183"/>
      <c r="C11323" s="203" t="s">
        <v>610</v>
      </c>
      <c r="D11323" s="183"/>
      <c r="E11323" s="203" t="s">
        <v>611</v>
      </c>
      <c r="F11323" s="183"/>
      <c r="G11323" s="183"/>
      <c r="H11323" s="183"/>
      <c r="I11323" s="183"/>
      <c r="J11323" s="183"/>
      <c r="K11323" s="204" t="s">
        <v>0</v>
      </c>
      <c r="L11323" s="183"/>
      <c r="M11323" s="204">
        <v>905.8</v>
      </c>
      <c r="N11323" s="183"/>
      <c r="O11323" s="202" t="s">
        <v>0</v>
      </c>
      <c r="P11323" s="183"/>
    </row>
    <row r="11324" spans="1:16" x14ac:dyDescent="0.25">
      <c r="A11324" s="203" t="s">
        <v>0</v>
      </c>
      <c r="B11324" s="183"/>
      <c r="C11324" s="203" t="s">
        <v>584</v>
      </c>
      <c r="D11324" s="183"/>
      <c r="E11324" s="203" t="s">
        <v>585</v>
      </c>
      <c r="F11324" s="183"/>
      <c r="G11324" s="183"/>
      <c r="H11324" s="183"/>
      <c r="I11324" s="183"/>
      <c r="J11324" s="183"/>
      <c r="K11324" s="204" t="s">
        <v>0</v>
      </c>
      <c r="L11324" s="183"/>
      <c r="M11324" s="204">
        <v>27.87</v>
      </c>
      <c r="N11324" s="183"/>
      <c r="O11324" s="202" t="s">
        <v>0</v>
      </c>
      <c r="P11324" s="183"/>
    </row>
    <row r="11325" spans="1:16" x14ac:dyDescent="0.25">
      <c r="A11325" s="206" t="s">
        <v>0</v>
      </c>
      <c r="B11325" s="183"/>
      <c r="C11325" s="206" t="s">
        <v>698</v>
      </c>
      <c r="D11325" s="183"/>
      <c r="E11325" s="206" t="s">
        <v>699</v>
      </c>
      <c r="F11325" s="183"/>
      <c r="G11325" s="183"/>
      <c r="H11325" s="183"/>
      <c r="I11325" s="183"/>
      <c r="J11325" s="183"/>
      <c r="K11325" s="207">
        <v>144.19999999999999</v>
      </c>
      <c r="L11325" s="183"/>
      <c r="M11325" s="207">
        <v>166.33</v>
      </c>
      <c r="N11325" s="183"/>
      <c r="O11325" s="205">
        <v>115.35</v>
      </c>
      <c r="P11325" s="183"/>
    </row>
    <row r="11326" spans="1:16" x14ac:dyDescent="0.25">
      <c r="A11326" s="203" t="s">
        <v>0</v>
      </c>
      <c r="B11326" s="183"/>
      <c r="C11326" s="203" t="s">
        <v>907</v>
      </c>
      <c r="D11326" s="183"/>
      <c r="E11326" s="203" t="s">
        <v>908</v>
      </c>
      <c r="F11326" s="183"/>
      <c r="G11326" s="183"/>
      <c r="H11326" s="183"/>
      <c r="I11326" s="183"/>
      <c r="J11326" s="183"/>
      <c r="K11326" s="204" t="s">
        <v>0</v>
      </c>
      <c r="L11326" s="183"/>
      <c r="M11326" s="204">
        <v>166.33</v>
      </c>
      <c r="N11326" s="183"/>
      <c r="O11326" s="202" t="s">
        <v>0</v>
      </c>
      <c r="P11326" s="183"/>
    </row>
    <row r="11327" spans="1:16" x14ac:dyDescent="0.25">
      <c r="A11327" s="197"/>
      <c r="B11327" s="183"/>
      <c r="C11327" s="197" t="s">
        <v>1393</v>
      </c>
      <c r="D11327" s="183"/>
      <c r="E11327" s="197" t="s">
        <v>1394</v>
      </c>
      <c r="F11327" s="183"/>
      <c r="G11327" s="183"/>
      <c r="H11327" s="183"/>
      <c r="I11327" s="183"/>
      <c r="J11327" s="183"/>
      <c r="K11327" s="198">
        <v>3550.4</v>
      </c>
      <c r="L11327" s="183"/>
      <c r="M11327" s="198">
        <v>3560.17</v>
      </c>
      <c r="N11327" s="183"/>
      <c r="O11327" s="199">
        <v>100.28</v>
      </c>
      <c r="P11327" s="183"/>
    </row>
    <row r="11328" spans="1:16" x14ac:dyDescent="0.25">
      <c r="A11328" s="187" t="s">
        <v>0</v>
      </c>
      <c r="B11328" s="183"/>
      <c r="C11328" s="187" t="s">
        <v>229</v>
      </c>
      <c r="D11328" s="183"/>
      <c r="E11328" s="183"/>
      <c r="F11328" s="183"/>
      <c r="G11328" s="183"/>
      <c r="H11328" s="183"/>
      <c r="I11328" s="183"/>
      <c r="J11328" s="183"/>
      <c r="K11328" s="188">
        <v>3550.4</v>
      </c>
      <c r="L11328" s="183"/>
      <c r="M11328" s="188">
        <v>3560.17</v>
      </c>
      <c r="N11328" s="183"/>
      <c r="O11328" s="189">
        <v>100.28</v>
      </c>
      <c r="P11328" s="183"/>
    </row>
    <row r="11329" spans="1:16" x14ac:dyDescent="0.25">
      <c r="A11329" s="187" t="s">
        <v>0</v>
      </c>
      <c r="B11329" s="183"/>
      <c r="C11329" s="187" t="s">
        <v>232</v>
      </c>
      <c r="D11329" s="183"/>
      <c r="E11329" s="183"/>
      <c r="F11329" s="183"/>
      <c r="G11329" s="183"/>
      <c r="H11329" s="183"/>
      <c r="I11329" s="183"/>
      <c r="J11329" s="183"/>
      <c r="K11329" s="188">
        <v>3550.4</v>
      </c>
      <c r="L11329" s="183"/>
      <c r="M11329" s="188">
        <v>3560.17</v>
      </c>
      <c r="N11329" s="183"/>
      <c r="O11329" s="189">
        <v>100.28</v>
      </c>
      <c r="P11329" s="183"/>
    </row>
    <row r="11330" spans="1:16" x14ac:dyDescent="0.25">
      <c r="A11330" s="206" t="s">
        <v>0</v>
      </c>
      <c r="B11330" s="183"/>
      <c r="C11330" s="206" t="s">
        <v>574</v>
      </c>
      <c r="D11330" s="183"/>
      <c r="E11330" s="206" t="s">
        <v>575</v>
      </c>
      <c r="F11330" s="183"/>
      <c r="G11330" s="183"/>
      <c r="H11330" s="183"/>
      <c r="I11330" s="183"/>
      <c r="J11330" s="183"/>
      <c r="K11330" s="207">
        <v>3550.4</v>
      </c>
      <c r="L11330" s="183"/>
      <c r="M11330" s="207">
        <v>3560.17</v>
      </c>
      <c r="N11330" s="183"/>
      <c r="O11330" s="205">
        <v>100.28</v>
      </c>
      <c r="P11330" s="183"/>
    </row>
    <row r="11331" spans="1:16" x14ac:dyDescent="0.25">
      <c r="A11331" s="203" t="s">
        <v>0</v>
      </c>
      <c r="B11331" s="183"/>
      <c r="C11331" s="203" t="s">
        <v>931</v>
      </c>
      <c r="D11331" s="183"/>
      <c r="E11331" s="203" t="s">
        <v>932</v>
      </c>
      <c r="F11331" s="183"/>
      <c r="G11331" s="183"/>
      <c r="H11331" s="183"/>
      <c r="I11331" s="183"/>
      <c r="J11331" s="183"/>
      <c r="K11331" s="204" t="s">
        <v>0</v>
      </c>
      <c r="L11331" s="183"/>
      <c r="M11331" s="204">
        <v>3560.17</v>
      </c>
      <c r="N11331" s="183"/>
      <c r="O11331" s="202" t="s">
        <v>0</v>
      </c>
      <c r="P11331" s="183"/>
    </row>
    <row r="11332" spans="1:16" x14ac:dyDescent="0.25">
      <c r="A11332" s="200" t="s">
        <v>0</v>
      </c>
      <c r="B11332" s="183"/>
      <c r="C11332" s="200" t="s">
        <v>1395</v>
      </c>
      <c r="D11332" s="183"/>
      <c r="E11332" s="200" t="s">
        <v>1376</v>
      </c>
      <c r="F11332" s="183"/>
      <c r="G11332" s="183"/>
      <c r="H11332" s="183"/>
      <c r="I11332" s="183"/>
      <c r="J11332" s="183"/>
      <c r="K11332" s="201">
        <v>3752.9</v>
      </c>
      <c r="L11332" s="183"/>
      <c r="M11332" s="201">
        <v>1152.9000000000001</v>
      </c>
      <c r="N11332" s="183"/>
      <c r="O11332" s="196">
        <v>30.72</v>
      </c>
      <c r="P11332" s="183"/>
    </row>
    <row r="11333" spans="1:16" x14ac:dyDescent="0.25">
      <c r="A11333" s="197"/>
      <c r="B11333" s="183"/>
      <c r="C11333" s="197" t="s">
        <v>1400</v>
      </c>
      <c r="D11333" s="183"/>
      <c r="E11333" s="197" t="s">
        <v>1401</v>
      </c>
      <c r="F11333" s="183"/>
      <c r="G11333" s="183"/>
      <c r="H11333" s="183"/>
      <c r="I11333" s="183"/>
      <c r="J11333" s="183"/>
      <c r="K11333" s="198">
        <v>1152.9000000000001</v>
      </c>
      <c r="L11333" s="183"/>
      <c r="M11333" s="198">
        <v>1152.9000000000001</v>
      </c>
      <c r="N11333" s="183"/>
      <c r="O11333" s="199">
        <v>100</v>
      </c>
      <c r="P11333" s="183"/>
    </row>
    <row r="11334" spans="1:16" x14ac:dyDescent="0.25">
      <c r="A11334" s="187" t="s">
        <v>0</v>
      </c>
      <c r="B11334" s="183"/>
      <c r="C11334" s="187" t="s">
        <v>229</v>
      </c>
      <c r="D11334" s="183"/>
      <c r="E11334" s="183"/>
      <c r="F11334" s="183"/>
      <c r="G11334" s="183"/>
      <c r="H11334" s="183"/>
      <c r="I11334" s="183"/>
      <c r="J11334" s="183"/>
      <c r="K11334" s="188">
        <v>1152.9000000000001</v>
      </c>
      <c r="L11334" s="183"/>
      <c r="M11334" s="188">
        <v>1152.9000000000001</v>
      </c>
      <c r="N11334" s="183"/>
      <c r="O11334" s="189">
        <v>100</v>
      </c>
      <c r="P11334" s="183"/>
    </row>
    <row r="11335" spans="1:16" x14ac:dyDescent="0.25">
      <c r="A11335" s="187" t="s">
        <v>0</v>
      </c>
      <c r="B11335" s="183"/>
      <c r="C11335" s="187" t="s">
        <v>232</v>
      </c>
      <c r="D11335" s="183"/>
      <c r="E11335" s="183"/>
      <c r="F11335" s="183"/>
      <c r="G11335" s="183"/>
      <c r="H11335" s="183"/>
      <c r="I11335" s="183"/>
      <c r="J11335" s="183"/>
      <c r="K11335" s="188">
        <v>1152.9000000000001</v>
      </c>
      <c r="L11335" s="183"/>
      <c r="M11335" s="188">
        <v>1152.9000000000001</v>
      </c>
      <c r="N11335" s="183"/>
      <c r="O11335" s="189">
        <v>100</v>
      </c>
      <c r="P11335" s="183"/>
    </row>
    <row r="11336" spans="1:16" x14ac:dyDescent="0.25">
      <c r="A11336" s="206" t="s">
        <v>0</v>
      </c>
      <c r="B11336" s="183"/>
      <c r="C11336" s="206" t="s">
        <v>604</v>
      </c>
      <c r="D11336" s="183"/>
      <c r="E11336" s="206" t="s">
        <v>605</v>
      </c>
      <c r="F11336" s="183"/>
      <c r="G11336" s="183"/>
      <c r="H11336" s="183"/>
      <c r="I11336" s="183"/>
      <c r="J11336" s="183"/>
      <c r="K11336" s="207">
        <v>1152.9000000000001</v>
      </c>
      <c r="L11336" s="183"/>
      <c r="M11336" s="207">
        <v>1152.9000000000001</v>
      </c>
      <c r="N11336" s="183"/>
      <c r="O11336" s="205">
        <v>100</v>
      </c>
      <c r="P11336" s="183"/>
    </row>
    <row r="11337" spans="1:16" x14ac:dyDescent="0.25">
      <c r="A11337" s="203" t="s">
        <v>0</v>
      </c>
      <c r="B11337" s="183"/>
      <c r="C11337" s="203" t="s">
        <v>1676</v>
      </c>
      <c r="D11337" s="183"/>
      <c r="E11337" s="203" t="s">
        <v>1677</v>
      </c>
      <c r="F11337" s="183"/>
      <c r="G11337" s="183"/>
      <c r="H11337" s="183"/>
      <c r="I11337" s="183"/>
      <c r="J11337" s="183"/>
      <c r="K11337" s="204" t="s">
        <v>0</v>
      </c>
      <c r="L11337" s="183"/>
      <c r="M11337" s="204">
        <v>1152.9000000000001</v>
      </c>
      <c r="N11337" s="183"/>
      <c r="O11337" s="202" t="s">
        <v>0</v>
      </c>
      <c r="P11337" s="183"/>
    </row>
    <row r="11338" spans="1:16" x14ac:dyDescent="0.25">
      <c r="A11338" s="197"/>
      <c r="B11338" s="183"/>
      <c r="C11338" s="197" t="s">
        <v>1406</v>
      </c>
      <c r="D11338" s="183"/>
      <c r="E11338" s="197" t="s">
        <v>1407</v>
      </c>
      <c r="F11338" s="183"/>
      <c r="G11338" s="183"/>
      <c r="H11338" s="183"/>
      <c r="I11338" s="183"/>
      <c r="J11338" s="183"/>
      <c r="K11338" s="198">
        <v>2000</v>
      </c>
      <c r="L11338" s="183"/>
      <c r="M11338" s="198">
        <v>0</v>
      </c>
      <c r="N11338" s="183"/>
      <c r="O11338" s="199">
        <v>0</v>
      </c>
      <c r="P11338" s="183"/>
    </row>
    <row r="11339" spans="1:16" x14ac:dyDescent="0.25">
      <c r="A11339" s="187" t="s">
        <v>0</v>
      </c>
      <c r="B11339" s="183"/>
      <c r="C11339" s="187" t="s">
        <v>214</v>
      </c>
      <c r="D11339" s="183"/>
      <c r="E11339" s="183"/>
      <c r="F11339" s="183"/>
      <c r="G11339" s="183"/>
      <c r="H11339" s="183"/>
      <c r="I11339" s="183"/>
      <c r="J11339" s="183"/>
      <c r="K11339" s="188">
        <v>2000</v>
      </c>
      <c r="L11339" s="183"/>
      <c r="M11339" s="188">
        <v>0</v>
      </c>
      <c r="N11339" s="183"/>
      <c r="O11339" s="189">
        <v>0</v>
      </c>
      <c r="P11339" s="183"/>
    </row>
    <row r="11340" spans="1:16" x14ac:dyDescent="0.25">
      <c r="A11340" s="187" t="s">
        <v>0</v>
      </c>
      <c r="B11340" s="183"/>
      <c r="C11340" s="187" t="s">
        <v>215</v>
      </c>
      <c r="D11340" s="183"/>
      <c r="E11340" s="183"/>
      <c r="F11340" s="183"/>
      <c r="G11340" s="183"/>
      <c r="H11340" s="183"/>
      <c r="I11340" s="183"/>
      <c r="J11340" s="183"/>
      <c r="K11340" s="188">
        <v>2000</v>
      </c>
      <c r="L11340" s="183"/>
      <c r="M11340" s="188">
        <v>0</v>
      </c>
      <c r="N11340" s="183"/>
      <c r="O11340" s="189">
        <v>0</v>
      </c>
      <c r="P11340" s="183"/>
    </row>
    <row r="11341" spans="1:16" x14ac:dyDescent="0.25">
      <c r="A11341" s="206" t="s">
        <v>0</v>
      </c>
      <c r="B11341" s="183"/>
      <c r="C11341" s="206" t="s">
        <v>574</v>
      </c>
      <c r="D11341" s="183"/>
      <c r="E11341" s="206" t="s">
        <v>575</v>
      </c>
      <c r="F11341" s="183"/>
      <c r="G11341" s="183"/>
      <c r="H11341" s="183"/>
      <c r="I11341" s="183"/>
      <c r="J11341" s="183"/>
      <c r="K11341" s="207">
        <v>2000</v>
      </c>
      <c r="L11341" s="183"/>
      <c r="M11341" s="207">
        <v>0</v>
      </c>
      <c r="N11341" s="183"/>
      <c r="O11341" s="205">
        <v>0</v>
      </c>
      <c r="P11341" s="183"/>
    </row>
    <row r="11342" spans="1:16" x14ac:dyDescent="0.25">
      <c r="A11342" s="197"/>
      <c r="B11342" s="183"/>
      <c r="C11342" s="197" t="s">
        <v>1613</v>
      </c>
      <c r="D11342" s="183"/>
      <c r="E11342" s="197" t="s">
        <v>1614</v>
      </c>
      <c r="F11342" s="183"/>
      <c r="G11342" s="183"/>
      <c r="H11342" s="183"/>
      <c r="I11342" s="183"/>
      <c r="J11342" s="183"/>
      <c r="K11342" s="198">
        <v>600</v>
      </c>
      <c r="L11342" s="183"/>
      <c r="M11342" s="198">
        <v>0</v>
      </c>
      <c r="N11342" s="183"/>
      <c r="O11342" s="199">
        <v>0</v>
      </c>
      <c r="P11342" s="183"/>
    </row>
    <row r="11343" spans="1:16" x14ac:dyDescent="0.25">
      <c r="A11343" s="187" t="s">
        <v>0</v>
      </c>
      <c r="B11343" s="183"/>
      <c r="C11343" s="187" t="s">
        <v>214</v>
      </c>
      <c r="D11343" s="183"/>
      <c r="E11343" s="183"/>
      <c r="F11343" s="183"/>
      <c r="G11343" s="183"/>
      <c r="H11343" s="183"/>
      <c r="I11343" s="183"/>
      <c r="J11343" s="183"/>
      <c r="K11343" s="188">
        <v>600</v>
      </c>
      <c r="L11343" s="183"/>
      <c r="M11343" s="188">
        <v>0</v>
      </c>
      <c r="N11343" s="183"/>
      <c r="O11343" s="189">
        <v>0</v>
      </c>
      <c r="P11343" s="183"/>
    </row>
    <row r="11344" spans="1:16" x14ac:dyDescent="0.25">
      <c r="A11344" s="187" t="s">
        <v>0</v>
      </c>
      <c r="B11344" s="183"/>
      <c r="C11344" s="187" t="s">
        <v>215</v>
      </c>
      <c r="D11344" s="183"/>
      <c r="E11344" s="183"/>
      <c r="F11344" s="183"/>
      <c r="G11344" s="183"/>
      <c r="H11344" s="183"/>
      <c r="I11344" s="183"/>
      <c r="J11344" s="183"/>
      <c r="K11344" s="188">
        <v>600</v>
      </c>
      <c r="L11344" s="183"/>
      <c r="M11344" s="188">
        <v>0</v>
      </c>
      <c r="N11344" s="183"/>
      <c r="O11344" s="189">
        <v>0</v>
      </c>
      <c r="P11344" s="183"/>
    </row>
    <row r="11345" spans="1:16" x14ac:dyDescent="0.25">
      <c r="A11345" s="206" t="s">
        <v>0</v>
      </c>
      <c r="B11345" s="183"/>
      <c r="C11345" s="206" t="s">
        <v>574</v>
      </c>
      <c r="D11345" s="183"/>
      <c r="E11345" s="206" t="s">
        <v>575</v>
      </c>
      <c r="F11345" s="183"/>
      <c r="G11345" s="183"/>
      <c r="H11345" s="183"/>
      <c r="I11345" s="183"/>
      <c r="J11345" s="183"/>
      <c r="K11345" s="207">
        <v>600</v>
      </c>
      <c r="L11345" s="183"/>
      <c r="M11345" s="207">
        <v>0</v>
      </c>
      <c r="N11345" s="183"/>
      <c r="O11345" s="205">
        <v>0</v>
      </c>
      <c r="P11345" s="183"/>
    </row>
    <row r="11346" spans="1:16" x14ac:dyDescent="0.25">
      <c r="A11346" s="200" t="s">
        <v>0</v>
      </c>
      <c r="B11346" s="183"/>
      <c r="C11346" s="200" t="s">
        <v>1414</v>
      </c>
      <c r="D11346" s="183"/>
      <c r="E11346" s="200" t="s">
        <v>1415</v>
      </c>
      <c r="F11346" s="183"/>
      <c r="G11346" s="183"/>
      <c r="H11346" s="183"/>
      <c r="I11346" s="183"/>
      <c r="J11346" s="183"/>
      <c r="K11346" s="201">
        <v>1</v>
      </c>
      <c r="L11346" s="183"/>
      <c r="M11346" s="201">
        <v>0</v>
      </c>
      <c r="N11346" s="183"/>
      <c r="O11346" s="196">
        <v>0</v>
      </c>
      <c r="P11346" s="183"/>
    </row>
    <row r="11347" spans="1:16" x14ac:dyDescent="0.25">
      <c r="A11347" s="197"/>
      <c r="B11347" s="183"/>
      <c r="C11347" s="197" t="s">
        <v>1654</v>
      </c>
      <c r="D11347" s="183"/>
      <c r="E11347" s="197" t="s">
        <v>1655</v>
      </c>
      <c r="F11347" s="183"/>
      <c r="G11347" s="183"/>
      <c r="H11347" s="183"/>
      <c r="I11347" s="183"/>
      <c r="J11347" s="183"/>
      <c r="K11347" s="198">
        <v>1</v>
      </c>
      <c r="L11347" s="183"/>
      <c r="M11347" s="198">
        <v>0</v>
      </c>
      <c r="N11347" s="183"/>
      <c r="O11347" s="199">
        <v>0</v>
      </c>
      <c r="P11347" s="183"/>
    </row>
    <row r="11348" spans="1:16" x14ac:dyDescent="0.25">
      <c r="A11348" s="187" t="s">
        <v>0</v>
      </c>
      <c r="B11348" s="183"/>
      <c r="C11348" s="187" t="s">
        <v>221</v>
      </c>
      <c r="D11348" s="183"/>
      <c r="E11348" s="183"/>
      <c r="F11348" s="183"/>
      <c r="G11348" s="183"/>
      <c r="H11348" s="183"/>
      <c r="I11348" s="183"/>
      <c r="J11348" s="183"/>
      <c r="K11348" s="188">
        <v>1</v>
      </c>
      <c r="L11348" s="183"/>
      <c r="M11348" s="188">
        <v>0</v>
      </c>
      <c r="N11348" s="183"/>
      <c r="O11348" s="189">
        <v>0</v>
      </c>
      <c r="P11348" s="183"/>
    </row>
    <row r="11349" spans="1:16" x14ac:dyDescent="0.25">
      <c r="A11349" s="187" t="s">
        <v>0</v>
      </c>
      <c r="B11349" s="183"/>
      <c r="C11349" s="187" t="s">
        <v>228</v>
      </c>
      <c r="D11349" s="183"/>
      <c r="E11349" s="183"/>
      <c r="F11349" s="183"/>
      <c r="G11349" s="183"/>
      <c r="H11349" s="183"/>
      <c r="I11349" s="183"/>
      <c r="J11349" s="183"/>
      <c r="K11349" s="188">
        <v>1</v>
      </c>
      <c r="L11349" s="183"/>
      <c r="M11349" s="188">
        <v>0</v>
      </c>
      <c r="N11349" s="183"/>
      <c r="O11349" s="189">
        <v>0</v>
      </c>
      <c r="P11349" s="183"/>
    </row>
    <row r="11350" spans="1:16" x14ac:dyDescent="0.25">
      <c r="A11350" s="206" t="s">
        <v>0</v>
      </c>
      <c r="B11350" s="183"/>
      <c r="C11350" s="206" t="s">
        <v>574</v>
      </c>
      <c r="D11350" s="183"/>
      <c r="E11350" s="206" t="s">
        <v>575</v>
      </c>
      <c r="F11350" s="183"/>
      <c r="G11350" s="183"/>
      <c r="H11350" s="183"/>
      <c r="I11350" s="183"/>
      <c r="J11350" s="183"/>
      <c r="K11350" s="207">
        <v>1</v>
      </c>
      <c r="L11350" s="183"/>
      <c r="M11350" s="207">
        <v>0</v>
      </c>
      <c r="N11350" s="183"/>
      <c r="O11350" s="205">
        <v>0</v>
      </c>
      <c r="P11350" s="183"/>
    </row>
    <row r="11351" spans="1:16" x14ac:dyDescent="0.25">
      <c r="A11351" s="200" t="s">
        <v>0</v>
      </c>
      <c r="B11351" s="183"/>
      <c r="C11351" s="200" t="s">
        <v>1460</v>
      </c>
      <c r="D11351" s="183"/>
      <c r="E11351" s="200" t="s">
        <v>1461</v>
      </c>
      <c r="F11351" s="183"/>
      <c r="G11351" s="183"/>
      <c r="H11351" s="183"/>
      <c r="I11351" s="183"/>
      <c r="J11351" s="183"/>
      <c r="K11351" s="201">
        <v>86421</v>
      </c>
      <c r="L11351" s="183"/>
      <c r="M11351" s="201">
        <v>76821.08</v>
      </c>
      <c r="N11351" s="183"/>
      <c r="O11351" s="196">
        <v>88.89</v>
      </c>
      <c r="P11351" s="183"/>
    </row>
    <row r="11352" spans="1:16" x14ac:dyDescent="0.25">
      <c r="A11352" s="197"/>
      <c r="B11352" s="183"/>
      <c r="C11352" s="197" t="s">
        <v>1462</v>
      </c>
      <c r="D11352" s="183"/>
      <c r="E11352" s="197" t="s">
        <v>1459</v>
      </c>
      <c r="F11352" s="183"/>
      <c r="G11352" s="183"/>
      <c r="H11352" s="183"/>
      <c r="I11352" s="183"/>
      <c r="J11352" s="183"/>
      <c r="K11352" s="198">
        <v>86001</v>
      </c>
      <c r="L11352" s="183"/>
      <c r="M11352" s="198">
        <v>76821.08</v>
      </c>
      <c r="N11352" s="183"/>
      <c r="O11352" s="199">
        <v>89.33</v>
      </c>
      <c r="P11352" s="183"/>
    </row>
    <row r="11353" spans="1:16" x14ac:dyDescent="0.25">
      <c r="A11353" s="187" t="s">
        <v>0</v>
      </c>
      <c r="B11353" s="183"/>
      <c r="C11353" s="187" t="s">
        <v>218</v>
      </c>
      <c r="D11353" s="183"/>
      <c r="E11353" s="183"/>
      <c r="F11353" s="183"/>
      <c r="G11353" s="183"/>
      <c r="H11353" s="183"/>
      <c r="I11353" s="183"/>
      <c r="J11353" s="183"/>
      <c r="K11353" s="188">
        <v>86000</v>
      </c>
      <c r="L11353" s="183"/>
      <c r="M11353" s="188">
        <v>76821.08</v>
      </c>
      <c r="N11353" s="183"/>
      <c r="O11353" s="189">
        <v>89.33</v>
      </c>
      <c r="P11353" s="183"/>
    </row>
    <row r="11354" spans="1:16" x14ac:dyDescent="0.25">
      <c r="A11354" s="187" t="s">
        <v>0</v>
      </c>
      <c r="B11354" s="183"/>
      <c r="C11354" s="187" t="s">
        <v>220</v>
      </c>
      <c r="D11354" s="183"/>
      <c r="E11354" s="183"/>
      <c r="F11354" s="183"/>
      <c r="G11354" s="183"/>
      <c r="H11354" s="183"/>
      <c r="I11354" s="183"/>
      <c r="J11354" s="183"/>
      <c r="K11354" s="188">
        <v>86000</v>
      </c>
      <c r="L11354" s="183"/>
      <c r="M11354" s="188">
        <v>76821.08</v>
      </c>
      <c r="N11354" s="183"/>
      <c r="O11354" s="189">
        <v>89.33</v>
      </c>
      <c r="P11354" s="183"/>
    </row>
    <row r="11355" spans="1:16" x14ac:dyDescent="0.25">
      <c r="A11355" s="206" t="s">
        <v>0</v>
      </c>
      <c r="B11355" s="183"/>
      <c r="C11355" s="206" t="s">
        <v>698</v>
      </c>
      <c r="D11355" s="183"/>
      <c r="E11355" s="206" t="s">
        <v>699</v>
      </c>
      <c r="F11355" s="183"/>
      <c r="G11355" s="183"/>
      <c r="H11355" s="183"/>
      <c r="I11355" s="183"/>
      <c r="J11355" s="183"/>
      <c r="K11355" s="207">
        <v>86000</v>
      </c>
      <c r="L11355" s="183"/>
      <c r="M11355" s="207">
        <v>76821.08</v>
      </c>
      <c r="N11355" s="183"/>
      <c r="O11355" s="205">
        <v>89.33</v>
      </c>
      <c r="P11355" s="183"/>
    </row>
    <row r="11356" spans="1:16" x14ac:dyDescent="0.25">
      <c r="A11356" s="203" t="s">
        <v>0</v>
      </c>
      <c r="B11356" s="183"/>
      <c r="C11356" s="203" t="s">
        <v>907</v>
      </c>
      <c r="D11356" s="183"/>
      <c r="E11356" s="203" t="s">
        <v>908</v>
      </c>
      <c r="F11356" s="183"/>
      <c r="G11356" s="183"/>
      <c r="H11356" s="183"/>
      <c r="I11356" s="183"/>
      <c r="J11356" s="183"/>
      <c r="K11356" s="204" t="s">
        <v>0</v>
      </c>
      <c r="L11356" s="183"/>
      <c r="M11356" s="204">
        <v>76821.08</v>
      </c>
      <c r="N11356" s="183"/>
      <c r="O11356" s="202" t="s">
        <v>0</v>
      </c>
      <c r="P11356" s="183"/>
    </row>
    <row r="11357" spans="1:16" x14ac:dyDescent="0.25">
      <c r="A11357" s="187" t="s">
        <v>0</v>
      </c>
      <c r="B11357" s="183"/>
      <c r="C11357" s="187" t="s">
        <v>221</v>
      </c>
      <c r="D11357" s="183"/>
      <c r="E11357" s="183"/>
      <c r="F11357" s="183"/>
      <c r="G11357" s="183"/>
      <c r="H11357" s="183"/>
      <c r="I11357" s="183"/>
      <c r="J11357" s="183"/>
      <c r="K11357" s="188">
        <v>1</v>
      </c>
      <c r="L11357" s="183"/>
      <c r="M11357" s="188">
        <v>0</v>
      </c>
      <c r="N11357" s="183"/>
      <c r="O11357" s="189">
        <v>0</v>
      </c>
      <c r="P11357" s="183"/>
    </row>
    <row r="11358" spans="1:16" x14ac:dyDescent="0.25">
      <c r="A11358" s="187" t="s">
        <v>0</v>
      </c>
      <c r="B11358" s="183"/>
      <c r="C11358" s="187" t="s">
        <v>228</v>
      </c>
      <c r="D11358" s="183"/>
      <c r="E11358" s="183"/>
      <c r="F11358" s="183"/>
      <c r="G11358" s="183"/>
      <c r="H11358" s="183"/>
      <c r="I11358" s="183"/>
      <c r="J11358" s="183"/>
      <c r="K11358" s="188">
        <v>1</v>
      </c>
      <c r="L11358" s="183"/>
      <c r="M11358" s="188">
        <v>0</v>
      </c>
      <c r="N11358" s="183"/>
      <c r="O11358" s="189">
        <v>0</v>
      </c>
      <c r="P11358" s="183"/>
    </row>
    <row r="11359" spans="1:16" x14ac:dyDescent="0.25">
      <c r="A11359" s="206" t="s">
        <v>0</v>
      </c>
      <c r="B11359" s="183"/>
      <c r="C11359" s="206" t="s">
        <v>698</v>
      </c>
      <c r="D11359" s="183"/>
      <c r="E11359" s="206" t="s">
        <v>699</v>
      </c>
      <c r="F11359" s="183"/>
      <c r="G11359" s="183"/>
      <c r="H11359" s="183"/>
      <c r="I11359" s="183"/>
      <c r="J11359" s="183"/>
      <c r="K11359" s="207">
        <v>1</v>
      </c>
      <c r="L11359" s="183"/>
      <c r="M11359" s="207">
        <v>0</v>
      </c>
      <c r="N11359" s="183"/>
      <c r="O11359" s="205">
        <v>0</v>
      </c>
      <c r="P11359" s="183"/>
    </row>
    <row r="11360" spans="1:16" x14ac:dyDescent="0.25">
      <c r="A11360" s="197"/>
      <c r="B11360" s="183"/>
      <c r="C11360" s="197" t="s">
        <v>1656</v>
      </c>
      <c r="D11360" s="183"/>
      <c r="E11360" s="197" t="s">
        <v>1657</v>
      </c>
      <c r="F11360" s="183"/>
      <c r="G11360" s="183"/>
      <c r="H11360" s="183"/>
      <c r="I11360" s="183"/>
      <c r="J11360" s="183"/>
      <c r="K11360" s="198">
        <v>420</v>
      </c>
      <c r="L11360" s="183"/>
      <c r="M11360" s="198">
        <v>0</v>
      </c>
      <c r="N11360" s="183"/>
      <c r="O11360" s="199">
        <v>0</v>
      </c>
      <c r="P11360" s="183"/>
    </row>
    <row r="11361" spans="1:16" x14ac:dyDescent="0.25">
      <c r="A11361" s="187" t="s">
        <v>0</v>
      </c>
      <c r="B11361" s="183"/>
      <c r="C11361" s="187" t="s">
        <v>214</v>
      </c>
      <c r="D11361" s="183"/>
      <c r="E11361" s="183"/>
      <c r="F11361" s="183"/>
      <c r="G11361" s="183"/>
      <c r="H11361" s="183"/>
      <c r="I11361" s="183"/>
      <c r="J11361" s="183"/>
      <c r="K11361" s="188">
        <v>420</v>
      </c>
      <c r="L11361" s="183"/>
      <c r="M11361" s="188">
        <v>0</v>
      </c>
      <c r="N11361" s="183"/>
      <c r="O11361" s="189">
        <v>0</v>
      </c>
      <c r="P11361" s="183"/>
    </row>
    <row r="11362" spans="1:16" x14ac:dyDescent="0.25">
      <c r="A11362" s="187" t="s">
        <v>0</v>
      </c>
      <c r="B11362" s="183"/>
      <c r="C11362" s="187" t="s">
        <v>215</v>
      </c>
      <c r="D11362" s="183"/>
      <c r="E11362" s="183"/>
      <c r="F11362" s="183"/>
      <c r="G11362" s="183"/>
      <c r="H11362" s="183"/>
      <c r="I11362" s="183"/>
      <c r="J11362" s="183"/>
      <c r="K11362" s="188">
        <v>420</v>
      </c>
      <c r="L11362" s="183"/>
      <c r="M11362" s="188">
        <v>0</v>
      </c>
      <c r="N11362" s="183"/>
      <c r="O11362" s="189">
        <v>0</v>
      </c>
      <c r="P11362" s="183"/>
    </row>
    <row r="11363" spans="1:16" x14ac:dyDescent="0.25">
      <c r="A11363" s="206" t="s">
        <v>0</v>
      </c>
      <c r="B11363" s="183"/>
      <c r="C11363" s="206" t="s">
        <v>698</v>
      </c>
      <c r="D11363" s="183"/>
      <c r="E11363" s="206" t="s">
        <v>699</v>
      </c>
      <c r="F11363" s="183"/>
      <c r="G11363" s="183"/>
      <c r="H11363" s="183"/>
      <c r="I11363" s="183"/>
      <c r="J11363" s="183"/>
      <c r="K11363" s="207">
        <v>420</v>
      </c>
      <c r="L11363" s="183"/>
      <c r="M11363" s="207">
        <v>0</v>
      </c>
      <c r="N11363" s="183"/>
      <c r="O11363" s="205">
        <v>0</v>
      </c>
      <c r="P11363" s="183"/>
    </row>
    <row r="11364" spans="1:16" x14ac:dyDescent="0.25">
      <c r="A11364" s="200" t="s">
        <v>0</v>
      </c>
      <c r="B11364" s="183"/>
      <c r="C11364" s="200" t="s">
        <v>1487</v>
      </c>
      <c r="D11364" s="183"/>
      <c r="E11364" s="200" t="s">
        <v>1488</v>
      </c>
      <c r="F11364" s="183"/>
      <c r="G11364" s="183"/>
      <c r="H11364" s="183"/>
      <c r="I11364" s="183"/>
      <c r="J11364" s="183"/>
      <c r="K11364" s="201">
        <v>5056</v>
      </c>
      <c r="L11364" s="183"/>
      <c r="M11364" s="201">
        <v>206973.69</v>
      </c>
      <c r="N11364" s="183"/>
      <c r="O11364" s="196">
        <v>4093.63</v>
      </c>
      <c r="P11364" s="183"/>
    </row>
    <row r="11365" spans="1:16" x14ac:dyDescent="0.25">
      <c r="A11365" s="197"/>
      <c r="B11365" s="183"/>
      <c r="C11365" s="197" t="s">
        <v>1489</v>
      </c>
      <c r="D11365" s="183"/>
      <c r="E11365" s="197" t="s">
        <v>1490</v>
      </c>
      <c r="F11365" s="183"/>
      <c r="G11365" s="183"/>
      <c r="H11365" s="183"/>
      <c r="I11365" s="183"/>
      <c r="J11365" s="183"/>
      <c r="K11365" s="198">
        <v>5056</v>
      </c>
      <c r="L11365" s="183"/>
      <c r="M11365" s="198">
        <v>206973.69</v>
      </c>
      <c r="N11365" s="183"/>
      <c r="O11365" s="199">
        <v>4093.63</v>
      </c>
      <c r="P11365" s="183"/>
    </row>
    <row r="11366" spans="1:16" x14ac:dyDescent="0.25">
      <c r="A11366" s="187" t="s">
        <v>0</v>
      </c>
      <c r="B11366" s="183"/>
      <c r="C11366" s="187" t="s">
        <v>214</v>
      </c>
      <c r="D11366" s="183"/>
      <c r="E11366" s="183"/>
      <c r="F11366" s="183"/>
      <c r="G11366" s="183"/>
      <c r="H11366" s="183"/>
      <c r="I11366" s="183"/>
      <c r="J11366" s="183"/>
      <c r="K11366" s="188">
        <v>56</v>
      </c>
      <c r="L11366" s="183"/>
      <c r="M11366" s="188">
        <v>0</v>
      </c>
      <c r="N11366" s="183"/>
      <c r="O11366" s="189">
        <v>0</v>
      </c>
      <c r="P11366" s="183"/>
    </row>
    <row r="11367" spans="1:16" x14ac:dyDescent="0.25">
      <c r="A11367" s="187" t="s">
        <v>0</v>
      </c>
      <c r="B11367" s="183"/>
      <c r="C11367" s="187" t="s">
        <v>215</v>
      </c>
      <c r="D11367" s="183"/>
      <c r="E11367" s="183"/>
      <c r="F11367" s="183"/>
      <c r="G11367" s="183"/>
      <c r="H11367" s="183"/>
      <c r="I11367" s="183"/>
      <c r="J11367" s="183"/>
      <c r="K11367" s="188">
        <v>56</v>
      </c>
      <c r="L11367" s="183"/>
      <c r="M11367" s="188">
        <v>0</v>
      </c>
      <c r="N11367" s="183"/>
      <c r="O11367" s="189">
        <v>0</v>
      </c>
      <c r="P11367" s="183"/>
    </row>
    <row r="11368" spans="1:16" x14ac:dyDescent="0.25">
      <c r="A11368" s="206" t="s">
        <v>0</v>
      </c>
      <c r="B11368" s="183"/>
      <c r="C11368" s="206" t="s">
        <v>574</v>
      </c>
      <c r="D11368" s="183"/>
      <c r="E11368" s="206" t="s">
        <v>575</v>
      </c>
      <c r="F11368" s="183"/>
      <c r="G11368" s="183"/>
      <c r="H11368" s="183"/>
      <c r="I11368" s="183"/>
      <c r="J11368" s="183"/>
      <c r="K11368" s="207">
        <v>56</v>
      </c>
      <c r="L11368" s="183"/>
      <c r="M11368" s="207">
        <v>0</v>
      </c>
      <c r="N11368" s="183"/>
      <c r="O11368" s="205">
        <v>0</v>
      </c>
      <c r="P11368" s="183"/>
    </row>
    <row r="11369" spans="1:16" x14ac:dyDescent="0.25">
      <c r="A11369" s="187" t="s">
        <v>0</v>
      </c>
      <c r="B11369" s="183"/>
      <c r="C11369" s="187" t="s">
        <v>229</v>
      </c>
      <c r="D11369" s="183"/>
      <c r="E11369" s="183"/>
      <c r="F11369" s="183"/>
      <c r="G11369" s="183"/>
      <c r="H11369" s="183"/>
      <c r="I11369" s="183"/>
      <c r="J11369" s="183"/>
      <c r="K11369" s="188">
        <v>5000</v>
      </c>
      <c r="L11369" s="183"/>
      <c r="M11369" s="188">
        <v>206973.69</v>
      </c>
      <c r="N11369" s="183"/>
      <c r="O11369" s="189">
        <v>4139.47</v>
      </c>
      <c r="P11369" s="183"/>
    </row>
    <row r="11370" spans="1:16" x14ac:dyDescent="0.25">
      <c r="A11370" s="187" t="s">
        <v>0</v>
      </c>
      <c r="B11370" s="183"/>
      <c r="C11370" s="187" t="s">
        <v>230</v>
      </c>
      <c r="D11370" s="183"/>
      <c r="E11370" s="183"/>
      <c r="F11370" s="183"/>
      <c r="G11370" s="183"/>
      <c r="H11370" s="183"/>
      <c r="I11370" s="183"/>
      <c r="J11370" s="183"/>
      <c r="K11370" s="188">
        <v>5000</v>
      </c>
      <c r="L11370" s="183"/>
      <c r="M11370" s="188">
        <v>206973.69</v>
      </c>
      <c r="N11370" s="183"/>
      <c r="O11370" s="189">
        <v>4139.47</v>
      </c>
      <c r="P11370" s="183"/>
    </row>
    <row r="11371" spans="1:16" x14ac:dyDescent="0.25">
      <c r="A11371" s="206" t="s">
        <v>0</v>
      </c>
      <c r="B11371" s="183"/>
      <c r="C11371" s="206" t="s">
        <v>612</v>
      </c>
      <c r="D11371" s="183"/>
      <c r="E11371" s="206" t="s">
        <v>613</v>
      </c>
      <c r="F11371" s="183"/>
      <c r="G11371" s="183"/>
      <c r="H11371" s="183"/>
      <c r="I11371" s="183"/>
      <c r="J11371" s="183"/>
      <c r="K11371" s="207">
        <v>5000</v>
      </c>
      <c r="L11371" s="183"/>
      <c r="M11371" s="207">
        <v>206973.69</v>
      </c>
      <c r="N11371" s="183"/>
      <c r="O11371" s="205">
        <v>4139.47</v>
      </c>
      <c r="P11371" s="183"/>
    </row>
    <row r="11372" spans="1:16" x14ac:dyDescent="0.25">
      <c r="A11372" s="203" t="s">
        <v>0</v>
      </c>
      <c r="B11372" s="183"/>
      <c r="C11372" s="203" t="s">
        <v>1252</v>
      </c>
      <c r="D11372" s="183"/>
      <c r="E11372" s="203" t="s">
        <v>1253</v>
      </c>
      <c r="F11372" s="183"/>
      <c r="G11372" s="183"/>
      <c r="H11372" s="183"/>
      <c r="I11372" s="183"/>
      <c r="J11372" s="183"/>
      <c r="K11372" s="204" t="s">
        <v>0</v>
      </c>
      <c r="L11372" s="183"/>
      <c r="M11372" s="204">
        <v>206973.69</v>
      </c>
      <c r="N11372" s="183"/>
      <c r="O11372" s="202" t="s">
        <v>0</v>
      </c>
      <c r="P11372" s="183"/>
    </row>
    <row r="11373" spans="1:16" x14ac:dyDescent="0.25">
      <c r="A11373" s="200" t="s">
        <v>0</v>
      </c>
      <c r="B11373" s="183"/>
      <c r="C11373" s="200" t="s">
        <v>1695</v>
      </c>
      <c r="D11373" s="183"/>
      <c r="E11373" s="200" t="s">
        <v>1696</v>
      </c>
      <c r="F11373" s="183"/>
      <c r="G11373" s="183"/>
      <c r="H11373" s="183"/>
      <c r="I11373" s="183"/>
      <c r="J11373" s="183"/>
      <c r="K11373" s="201">
        <v>2171586.25</v>
      </c>
      <c r="L11373" s="183"/>
      <c r="M11373" s="201">
        <v>271684.27</v>
      </c>
      <c r="N11373" s="183"/>
      <c r="O11373" s="196">
        <v>12.51</v>
      </c>
      <c r="P11373" s="183"/>
    </row>
    <row r="11374" spans="1:16" x14ac:dyDescent="0.25">
      <c r="A11374" s="197"/>
      <c r="B11374" s="183"/>
      <c r="C11374" s="197" t="s">
        <v>1697</v>
      </c>
      <c r="D11374" s="183"/>
      <c r="E11374" s="197" t="s">
        <v>1698</v>
      </c>
      <c r="F11374" s="183"/>
      <c r="G11374" s="183"/>
      <c r="H11374" s="183"/>
      <c r="I11374" s="183"/>
      <c r="J11374" s="183"/>
      <c r="K11374" s="198">
        <v>2171586.25</v>
      </c>
      <c r="L11374" s="183"/>
      <c r="M11374" s="198">
        <v>271684.27</v>
      </c>
      <c r="N11374" s="183"/>
      <c r="O11374" s="199">
        <v>12.51</v>
      </c>
      <c r="P11374" s="183"/>
    </row>
    <row r="11375" spans="1:16" x14ac:dyDescent="0.25">
      <c r="A11375" s="187" t="s">
        <v>0</v>
      </c>
      <c r="B11375" s="183"/>
      <c r="C11375" s="187" t="s">
        <v>214</v>
      </c>
      <c r="D11375" s="183"/>
      <c r="E11375" s="183"/>
      <c r="F11375" s="183"/>
      <c r="G11375" s="183"/>
      <c r="H11375" s="183"/>
      <c r="I11375" s="183"/>
      <c r="J11375" s="183"/>
      <c r="K11375" s="188">
        <v>15586.25</v>
      </c>
      <c r="L11375" s="183"/>
      <c r="M11375" s="188">
        <v>15586.25</v>
      </c>
      <c r="N11375" s="183"/>
      <c r="O11375" s="189">
        <v>100</v>
      </c>
      <c r="P11375" s="183"/>
    </row>
    <row r="11376" spans="1:16" x14ac:dyDescent="0.25">
      <c r="A11376" s="187" t="s">
        <v>0</v>
      </c>
      <c r="B11376" s="183"/>
      <c r="C11376" s="187" t="s">
        <v>215</v>
      </c>
      <c r="D11376" s="183"/>
      <c r="E11376" s="183"/>
      <c r="F11376" s="183"/>
      <c r="G11376" s="183"/>
      <c r="H11376" s="183"/>
      <c r="I11376" s="183"/>
      <c r="J11376" s="183"/>
      <c r="K11376" s="188">
        <v>15586.25</v>
      </c>
      <c r="L11376" s="183"/>
      <c r="M11376" s="188">
        <v>15586.25</v>
      </c>
      <c r="N11376" s="183"/>
      <c r="O11376" s="189">
        <v>100</v>
      </c>
      <c r="P11376" s="183"/>
    </row>
    <row r="11377" spans="1:16" x14ac:dyDescent="0.25">
      <c r="A11377" s="206" t="s">
        <v>0</v>
      </c>
      <c r="B11377" s="183"/>
      <c r="C11377" s="206" t="s">
        <v>564</v>
      </c>
      <c r="D11377" s="183"/>
      <c r="E11377" s="206" t="s">
        <v>565</v>
      </c>
      <c r="F11377" s="183"/>
      <c r="G11377" s="183"/>
      <c r="H11377" s="183"/>
      <c r="I11377" s="183"/>
      <c r="J11377" s="183"/>
      <c r="K11377" s="207">
        <v>15540.69</v>
      </c>
      <c r="L11377" s="183"/>
      <c r="M11377" s="207">
        <v>15540.69</v>
      </c>
      <c r="N11377" s="183"/>
      <c r="O11377" s="205">
        <v>100</v>
      </c>
      <c r="P11377" s="183"/>
    </row>
    <row r="11378" spans="1:16" x14ac:dyDescent="0.25">
      <c r="A11378" s="203" t="s">
        <v>0</v>
      </c>
      <c r="B11378" s="183"/>
      <c r="C11378" s="203" t="s">
        <v>566</v>
      </c>
      <c r="D11378" s="183"/>
      <c r="E11378" s="203" t="s">
        <v>567</v>
      </c>
      <c r="F11378" s="183"/>
      <c r="G11378" s="183"/>
      <c r="H11378" s="183"/>
      <c r="I11378" s="183"/>
      <c r="J11378" s="183"/>
      <c r="K11378" s="204" t="s">
        <v>0</v>
      </c>
      <c r="L11378" s="183"/>
      <c r="M11378" s="204">
        <v>13339.66</v>
      </c>
      <c r="N11378" s="183"/>
      <c r="O11378" s="202" t="s">
        <v>0</v>
      </c>
      <c r="P11378" s="183"/>
    </row>
    <row r="11379" spans="1:16" x14ac:dyDescent="0.25">
      <c r="A11379" s="203" t="s">
        <v>0</v>
      </c>
      <c r="B11379" s="183"/>
      <c r="C11379" s="203" t="s">
        <v>568</v>
      </c>
      <c r="D11379" s="183"/>
      <c r="E11379" s="203" t="s">
        <v>569</v>
      </c>
      <c r="F11379" s="183"/>
      <c r="G11379" s="183"/>
      <c r="H11379" s="183"/>
      <c r="I11379" s="183"/>
      <c r="J11379" s="183"/>
      <c r="K11379" s="204" t="s">
        <v>0</v>
      </c>
      <c r="L11379" s="183"/>
      <c r="M11379" s="204">
        <v>2201.0300000000002</v>
      </c>
      <c r="N11379" s="183"/>
      <c r="O11379" s="202" t="s">
        <v>0</v>
      </c>
      <c r="P11379" s="183"/>
    </row>
    <row r="11380" spans="1:16" x14ac:dyDescent="0.25">
      <c r="A11380" s="206" t="s">
        <v>0</v>
      </c>
      <c r="B11380" s="183"/>
      <c r="C11380" s="206" t="s">
        <v>574</v>
      </c>
      <c r="D11380" s="183"/>
      <c r="E11380" s="206" t="s">
        <v>575</v>
      </c>
      <c r="F11380" s="183"/>
      <c r="G11380" s="183"/>
      <c r="H11380" s="183"/>
      <c r="I11380" s="183"/>
      <c r="J11380" s="183"/>
      <c r="K11380" s="207">
        <v>45.56</v>
      </c>
      <c r="L11380" s="183"/>
      <c r="M11380" s="207">
        <v>45.56</v>
      </c>
      <c r="N11380" s="183"/>
      <c r="O11380" s="205">
        <v>100</v>
      </c>
      <c r="P11380" s="183"/>
    </row>
    <row r="11381" spans="1:16" x14ac:dyDescent="0.25">
      <c r="A11381" s="203" t="s">
        <v>0</v>
      </c>
      <c r="B11381" s="183"/>
      <c r="C11381" s="203" t="s">
        <v>576</v>
      </c>
      <c r="D11381" s="183"/>
      <c r="E11381" s="203" t="s">
        <v>577</v>
      </c>
      <c r="F11381" s="183"/>
      <c r="G11381" s="183"/>
      <c r="H11381" s="183"/>
      <c r="I11381" s="183"/>
      <c r="J11381" s="183"/>
      <c r="K11381" s="204" t="s">
        <v>0</v>
      </c>
      <c r="L11381" s="183"/>
      <c r="M11381" s="204">
        <v>45.56</v>
      </c>
      <c r="N11381" s="183"/>
      <c r="O11381" s="202" t="s">
        <v>0</v>
      </c>
      <c r="P11381" s="183"/>
    </row>
    <row r="11382" spans="1:16" x14ac:dyDescent="0.25">
      <c r="A11382" s="187" t="s">
        <v>0</v>
      </c>
      <c r="B11382" s="183"/>
      <c r="C11382" s="187" t="s">
        <v>229</v>
      </c>
      <c r="D11382" s="183"/>
      <c r="E11382" s="183"/>
      <c r="F11382" s="183"/>
      <c r="G11382" s="183"/>
      <c r="H11382" s="183"/>
      <c r="I11382" s="183"/>
      <c r="J11382" s="183"/>
      <c r="K11382" s="188">
        <v>2156000</v>
      </c>
      <c r="L11382" s="183"/>
      <c r="M11382" s="188">
        <v>256098.02</v>
      </c>
      <c r="N11382" s="183"/>
      <c r="O11382" s="189">
        <v>11.88</v>
      </c>
      <c r="P11382" s="183"/>
    </row>
    <row r="11383" spans="1:16" x14ac:dyDescent="0.25">
      <c r="A11383" s="187" t="s">
        <v>0</v>
      </c>
      <c r="B11383" s="183"/>
      <c r="C11383" s="187" t="s">
        <v>230</v>
      </c>
      <c r="D11383" s="183"/>
      <c r="E11383" s="183"/>
      <c r="F11383" s="183"/>
      <c r="G11383" s="183"/>
      <c r="H11383" s="183"/>
      <c r="I11383" s="183"/>
      <c r="J11383" s="183"/>
      <c r="K11383" s="188">
        <v>2156000</v>
      </c>
      <c r="L11383" s="183"/>
      <c r="M11383" s="188">
        <v>256098.02</v>
      </c>
      <c r="N11383" s="183"/>
      <c r="O11383" s="189">
        <v>11.88</v>
      </c>
      <c r="P11383" s="183"/>
    </row>
    <row r="11384" spans="1:16" x14ac:dyDescent="0.25">
      <c r="A11384" s="206" t="s">
        <v>0</v>
      </c>
      <c r="B11384" s="183"/>
      <c r="C11384" s="206" t="s">
        <v>652</v>
      </c>
      <c r="D11384" s="183"/>
      <c r="E11384" s="206" t="s">
        <v>653</v>
      </c>
      <c r="F11384" s="183"/>
      <c r="G11384" s="183"/>
      <c r="H11384" s="183"/>
      <c r="I11384" s="183"/>
      <c r="J11384" s="183"/>
      <c r="K11384" s="207">
        <v>10</v>
      </c>
      <c r="L11384" s="183"/>
      <c r="M11384" s="207">
        <v>21.58</v>
      </c>
      <c r="N11384" s="183"/>
      <c r="O11384" s="205">
        <v>215.8</v>
      </c>
      <c r="P11384" s="183"/>
    </row>
    <row r="11385" spans="1:16" x14ac:dyDescent="0.25">
      <c r="A11385" s="203" t="s">
        <v>0</v>
      </c>
      <c r="B11385" s="183"/>
      <c r="C11385" s="203" t="s">
        <v>654</v>
      </c>
      <c r="D11385" s="183"/>
      <c r="E11385" s="203" t="s">
        <v>655</v>
      </c>
      <c r="F11385" s="183"/>
      <c r="G11385" s="183"/>
      <c r="H11385" s="183"/>
      <c r="I11385" s="183"/>
      <c r="J11385" s="183"/>
      <c r="K11385" s="204" t="s">
        <v>0</v>
      </c>
      <c r="L11385" s="183"/>
      <c r="M11385" s="204">
        <v>21.58</v>
      </c>
      <c r="N11385" s="183"/>
      <c r="O11385" s="202" t="s">
        <v>0</v>
      </c>
      <c r="P11385" s="183"/>
    </row>
    <row r="11386" spans="1:16" x14ac:dyDescent="0.25">
      <c r="A11386" s="206" t="s">
        <v>0</v>
      </c>
      <c r="B11386" s="183"/>
      <c r="C11386" s="206" t="s">
        <v>803</v>
      </c>
      <c r="D11386" s="183"/>
      <c r="E11386" s="206" t="s">
        <v>804</v>
      </c>
      <c r="F11386" s="183"/>
      <c r="G11386" s="183"/>
      <c r="H11386" s="183"/>
      <c r="I11386" s="183"/>
      <c r="J11386" s="183"/>
      <c r="K11386" s="207">
        <v>58900</v>
      </c>
      <c r="L11386" s="183"/>
      <c r="M11386" s="207">
        <v>60267.85</v>
      </c>
      <c r="N11386" s="183"/>
      <c r="O11386" s="205">
        <v>102.32</v>
      </c>
      <c r="P11386" s="183"/>
    </row>
    <row r="11387" spans="1:16" x14ac:dyDescent="0.25">
      <c r="A11387" s="203" t="s">
        <v>0</v>
      </c>
      <c r="B11387" s="183"/>
      <c r="C11387" s="203" t="s">
        <v>1248</v>
      </c>
      <c r="D11387" s="183"/>
      <c r="E11387" s="203" t="s">
        <v>1249</v>
      </c>
      <c r="F11387" s="183"/>
      <c r="G11387" s="183"/>
      <c r="H11387" s="183"/>
      <c r="I11387" s="183"/>
      <c r="J11387" s="183"/>
      <c r="K11387" s="204" t="s">
        <v>0</v>
      </c>
      <c r="L11387" s="183"/>
      <c r="M11387" s="204">
        <v>60267.85</v>
      </c>
      <c r="N11387" s="183"/>
      <c r="O11387" s="202" t="s">
        <v>0</v>
      </c>
      <c r="P11387" s="183"/>
    </row>
    <row r="11388" spans="1:16" x14ac:dyDescent="0.25">
      <c r="A11388" s="206" t="s">
        <v>0</v>
      </c>
      <c r="B11388" s="183"/>
      <c r="C11388" s="206" t="s">
        <v>612</v>
      </c>
      <c r="D11388" s="183"/>
      <c r="E11388" s="206" t="s">
        <v>613</v>
      </c>
      <c r="F11388" s="183"/>
      <c r="G11388" s="183"/>
      <c r="H11388" s="183"/>
      <c r="I11388" s="183"/>
      <c r="J11388" s="183"/>
      <c r="K11388" s="207">
        <v>2097090</v>
      </c>
      <c r="L11388" s="183"/>
      <c r="M11388" s="207">
        <v>195808.59</v>
      </c>
      <c r="N11388" s="183"/>
      <c r="O11388" s="205">
        <v>9.34</v>
      </c>
      <c r="P11388" s="183"/>
    </row>
    <row r="11389" spans="1:16" x14ac:dyDescent="0.25">
      <c r="A11389" s="203" t="s">
        <v>0</v>
      </c>
      <c r="B11389" s="183"/>
      <c r="C11389" s="203" t="s">
        <v>1699</v>
      </c>
      <c r="D11389" s="183"/>
      <c r="E11389" s="203" t="s">
        <v>1700</v>
      </c>
      <c r="F11389" s="183"/>
      <c r="G11389" s="183"/>
      <c r="H11389" s="183"/>
      <c r="I11389" s="183"/>
      <c r="J11389" s="183"/>
      <c r="K11389" s="204" t="s">
        <v>0</v>
      </c>
      <c r="L11389" s="183"/>
      <c r="M11389" s="204">
        <v>179742</v>
      </c>
      <c r="N11389" s="183"/>
      <c r="O11389" s="202" t="s">
        <v>0</v>
      </c>
      <c r="P11389" s="183"/>
    </row>
    <row r="11390" spans="1:16" x14ac:dyDescent="0.25">
      <c r="A11390" s="203" t="s">
        <v>0</v>
      </c>
      <c r="B11390" s="183"/>
      <c r="C11390" s="203" t="s">
        <v>1511</v>
      </c>
      <c r="D11390" s="183"/>
      <c r="E11390" s="203" t="s">
        <v>1512</v>
      </c>
      <c r="F11390" s="183"/>
      <c r="G11390" s="183"/>
      <c r="H11390" s="183"/>
      <c r="I11390" s="183"/>
      <c r="J11390" s="183"/>
      <c r="K11390" s="204" t="s">
        <v>0</v>
      </c>
      <c r="L11390" s="183"/>
      <c r="M11390" s="204">
        <v>16066.59</v>
      </c>
      <c r="N11390" s="183"/>
      <c r="O11390" s="202" t="s">
        <v>0</v>
      </c>
      <c r="P11390" s="183"/>
    </row>
    <row r="11391" spans="1:16" x14ac:dyDescent="0.25">
      <c r="A11391" s="200" t="s">
        <v>0</v>
      </c>
      <c r="B11391" s="183"/>
      <c r="C11391" s="200" t="s">
        <v>1491</v>
      </c>
      <c r="D11391" s="183"/>
      <c r="E11391" s="200" t="s">
        <v>1492</v>
      </c>
      <c r="F11391" s="183"/>
      <c r="G11391" s="183"/>
      <c r="H11391" s="183"/>
      <c r="I11391" s="183"/>
      <c r="J11391" s="183"/>
      <c r="K11391" s="201">
        <v>31470.2</v>
      </c>
      <c r="L11391" s="183"/>
      <c r="M11391" s="201">
        <v>30192.22</v>
      </c>
      <c r="N11391" s="183"/>
      <c r="O11391" s="196">
        <v>95.94</v>
      </c>
      <c r="P11391" s="183"/>
    </row>
    <row r="11392" spans="1:16" x14ac:dyDescent="0.25">
      <c r="A11392" s="197"/>
      <c r="B11392" s="183"/>
      <c r="C11392" s="197" t="s">
        <v>1493</v>
      </c>
      <c r="D11392" s="183"/>
      <c r="E11392" s="197" t="s">
        <v>1494</v>
      </c>
      <c r="F11392" s="183"/>
      <c r="G11392" s="183"/>
      <c r="H11392" s="183"/>
      <c r="I11392" s="183"/>
      <c r="J11392" s="183"/>
      <c r="K11392" s="198">
        <v>31470.2</v>
      </c>
      <c r="L11392" s="183"/>
      <c r="M11392" s="198">
        <v>30192.22</v>
      </c>
      <c r="N11392" s="183"/>
      <c r="O11392" s="199">
        <v>95.94</v>
      </c>
      <c r="P11392" s="183"/>
    </row>
    <row r="11393" spans="1:16" x14ac:dyDescent="0.25">
      <c r="A11393" s="187" t="s">
        <v>0</v>
      </c>
      <c r="B11393" s="183"/>
      <c r="C11393" s="187" t="s">
        <v>214</v>
      </c>
      <c r="D11393" s="183"/>
      <c r="E11393" s="183"/>
      <c r="F11393" s="183"/>
      <c r="G11393" s="183"/>
      <c r="H11393" s="183"/>
      <c r="I11393" s="183"/>
      <c r="J11393" s="183"/>
      <c r="K11393" s="188">
        <v>15496</v>
      </c>
      <c r="L11393" s="183"/>
      <c r="M11393" s="188">
        <v>14402.33</v>
      </c>
      <c r="N11393" s="183"/>
      <c r="O11393" s="189">
        <v>92.94</v>
      </c>
      <c r="P11393" s="183"/>
    </row>
    <row r="11394" spans="1:16" x14ac:dyDescent="0.25">
      <c r="A11394" s="187" t="s">
        <v>0</v>
      </c>
      <c r="B11394" s="183"/>
      <c r="C11394" s="187" t="s">
        <v>215</v>
      </c>
      <c r="D11394" s="183"/>
      <c r="E11394" s="183"/>
      <c r="F11394" s="183"/>
      <c r="G11394" s="183"/>
      <c r="H11394" s="183"/>
      <c r="I11394" s="183"/>
      <c r="J11394" s="183"/>
      <c r="K11394" s="188">
        <v>15496</v>
      </c>
      <c r="L11394" s="183"/>
      <c r="M11394" s="188">
        <v>14402.33</v>
      </c>
      <c r="N11394" s="183"/>
      <c r="O11394" s="189">
        <v>92.94</v>
      </c>
      <c r="P11394" s="183"/>
    </row>
    <row r="11395" spans="1:16" x14ac:dyDescent="0.25">
      <c r="A11395" s="206" t="s">
        <v>0</v>
      </c>
      <c r="B11395" s="183"/>
      <c r="C11395" s="206" t="s">
        <v>564</v>
      </c>
      <c r="D11395" s="183"/>
      <c r="E11395" s="206" t="s">
        <v>565</v>
      </c>
      <c r="F11395" s="183"/>
      <c r="G11395" s="183"/>
      <c r="H11395" s="183"/>
      <c r="I11395" s="183"/>
      <c r="J11395" s="183"/>
      <c r="K11395" s="207">
        <v>14590.94</v>
      </c>
      <c r="L11395" s="183"/>
      <c r="M11395" s="207">
        <v>14102.57</v>
      </c>
      <c r="N11395" s="183"/>
      <c r="O11395" s="205">
        <v>96.65</v>
      </c>
      <c r="P11395" s="183"/>
    </row>
    <row r="11396" spans="1:16" x14ac:dyDescent="0.25">
      <c r="A11396" s="203" t="s">
        <v>0</v>
      </c>
      <c r="B11396" s="183"/>
      <c r="C11396" s="203" t="s">
        <v>566</v>
      </c>
      <c r="D11396" s="183"/>
      <c r="E11396" s="203" t="s">
        <v>567</v>
      </c>
      <c r="F11396" s="183"/>
      <c r="G11396" s="183"/>
      <c r="H11396" s="183"/>
      <c r="I11396" s="183"/>
      <c r="J11396" s="183"/>
      <c r="K11396" s="204" t="s">
        <v>0</v>
      </c>
      <c r="L11396" s="183"/>
      <c r="M11396" s="204">
        <v>11277.74</v>
      </c>
      <c r="N11396" s="183"/>
      <c r="O11396" s="202" t="s">
        <v>0</v>
      </c>
      <c r="P11396" s="183"/>
    </row>
    <row r="11397" spans="1:16" x14ac:dyDescent="0.25">
      <c r="A11397" s="203" t="s">
        <v>0</v>
      </c>
      <c r="B11397" s="183"/>
      <c r="C11397" s="203" t="s">
        <v>572</v>
      </c>
      <c r="D11397" s="183"/>
      <c r="E11397" s="203" t="s">
        <v>573</v>
      </c>
      <c r="F11397" s="183"/>
      <c r="G11397" s="183"/>
      <c r="H11397" s="183"/>
      <c r="I11397" s="183"/>
      <c r="J11397" s="183"/>
      <c r="K11397" s="204" t="s">
        <v>0</v>
      </c>
      <c r="L11397" s="183"/>
      <c r="M11397" s="204">
        <v>964</v>
      </c>
      <c r="N11397" s="183"/>
      <c r="O11397" s="202" t="s">
        <v>0</v>
      </c>
      <c r="P11397" s="183"/>
    </row>
    <row r="11398" spans="1:16" x14ac:dyDescent="0.25">
      <c r="A11398" s="203" t="s">
        <v>0</v>
      </c>
      <c r="B11398" s="183"/>
      <c r="C11398" s="203" t="s">
        <v>568</v>
      </c>
      <c r="D11398" s="183"/>
      <c r="E11398" s="203" t="s">
        <v>569</v>
      </c>
      <c r="F11398" s="183"/>
      <c r="G11398" s="183"/>
      <c r="H11398" s="183"/>
      <c r="I11398" s="183"/>
      <c r="J11398" s="183"/>
      <c r="K11398" s="204" t="s">
        <v>0</v>
      </c>
      <c r="L11398" s="183"/>
      <c r="M11398" s="204">
        <v>1860.83</v>
      </c>
      <c r="N11398" s="183"/>
      <c r="O11398" s="202" t="s">
        <v>0</v>
      </c>
      <c r="P11398" s="183"/>
    </row>
    <row r="11399" spans="1:16" x14ac:dyDescent="0.25">
      <c r="A11399" s="206" t="s">
        <v>0</v>
      </c>
      <c r="B11399" s="183"/>
      <c r="C11399" s="206" t="s">
        <v>574</v>
      </c>
      <c r="D11399" s="183"/>
      <c r="E11399" s="206" t="s">
        <v>575</v>
      </c>
      <c r="F11399" s="183"/>
      <c r="G11399" s="183"/>
      <c r="H11399" s="183"/>
      <c r="I11399" s="183"/>
      <c r="J11399" s="183"/>
      <c r="K11399" s="207">
        <v>905.06</v>
      </c>
      <c r="L11399" s="183"/>
      <c r="M11399" s="207">
        <v>299.76</v>
      </c>
      <c r="N11399" s="183"/>
      <c r="O11399" s="205">
        <v>33.119999999999997</v>
      </c>
      <c r="P11399" s="183"/>
    </row>
    <row r="11400" spans="1:16" x14ac:dyDescent="0.25">
      <c r="A11400" s="203" t="s">
        <v>0</v>
      </c>
      <c r="B11400" s="183"/>
      <c r="C11400" s="203" t="s">
        <v>576</v>
      </c>
      <c r="D11400" s="183"/>
      <c r="E11400" s="203" t="s">
        <v>577</v>
      </c>
      <c r="F11400" s="183"/>
      <c r="G11400" s="183"/>
      <c r="H11400" s="183"/>
      <c r="I11400" s="183"/>
      <c r="J11400" s="183"/>
      <c r="K11400" s="204" t="s">
        <v>0</v>
      </c>
      <c r="L11400" s="183"/>
      <c r="M11400" s="204">
        <v>299.76</v>
      </c>
      <c r="N11400" s="183"/>
      <c r="O11400" s="202" t="s">
        <v>0</v>
      </c>
      <c r="P11400" s="183"/>
    </row>
    <row r="11401" spans="1:16" x14ac:dyDescent="0.25">
      <c r="A11401" s="187" t="s">
        <v>0</v>
      </c>
      <c r="B11401" s="183"/>
      <c r="C11401" s="187" t="s">
        <v>229</v>
      </c>
      <c r="D11401" s="183"/>
      <c r="E11401" s="183"/>
      <c r="F11401" s="183"/>
      <c r="G11401" s="183"/>
      <c r="H11401" s="183"/>
      <c r="I11401" s="183"/>
      <c r="J11401" s="183"/>
      <c r="K11401" s="188">
        <v>15974.2</v>
      </c>
      <c r="L11401" s="183"/>
      <c r="M11401" s="188">
        <v>15789.89</v>
      </c>
      <c r="N11401" s="183"/>
      <c r="O11401" s="189">
        <v>98.85</v>
      </c>
      <c r="P11401" s="183"/>
    </row>
    <row r="11402" spans="1:16" x14ac:dyDescent="0.25">
      <c r="A11402" s="187" t="s">
        <v>0</v>
      </c>
      <c r="B11402" s="183"/>
      <c r="C11402" s="187" t="s">
        <v>230</v>
      </c>
      <c r="D11402" s="183"/>
      <c r="E11402" s="183"/>
      <c r="F11402" s="183"/>
      <c r="G11402" s="183"/>
      <c r="H11402" s="183"/>
      <c r="I11402" s="183"/>
      <c r="J11402" s="183"/>
      <c r="K11402" s="188">
        <v>15974.2</v>
      </c>
      <c r="L11402" s="183"/>
      <c r="M11402" s="188">
        <v>15789.89</v>
      </c>
      <c r="N11402" s="183"/>
      <c r="O11402" s="189">
        <v>98.85</v>
      </c>
      <c r="P11402" s="183"/>
    </row>
    <row r="11403" spans="1:16" x14ac:dyDescent="0.25">
      <c r="A11403" s="206" t="s">
        <v>0</v>
      </c>
      <c r="B11403" s="183"/>
      <c r="C11403" s="206" t="s">
        <v>564</v>
      </c>
      <c r="D11403" s="183"/>
      <c r="E11403" s="206" t="s">
        <v>565</v>
      </c>
      <c r="F11403" s="183"/>
      <c r="G11403" s="183"/>
      <c r="H11403" s="183"/>
      <c r="I11403" s="183"/>
      <c r="J11403" s="183"/>
      <c r="K11403" s="207">
        <v>14953.6</v>
      </c>
      <c r="L11403" s="183"/>
      <c r="M11403" s="207">
        <v>14953.6</v>
      </c>
      <c r="N11403" s="183"/>
      <c r="O11403" s="205">
        <v>100</v>
      </c>
      <c r="P11403" s="183"/>
    </row>
    <row r="11404" spans="1:16" x14ac:dyDescent="0.25">
      <c r="A11404" s="203" t="s">
        <v>0</v>
      </c>
      <c r="B11404" s="183"/>
      <c r="C11404" s="203" t="s">
        <v>566</v>
      </c>
      <c r="D11404" s="183"/>
      <c r="E11404" s="203" t="s">
        <v>567</v>
      </c>
      <c r="F11404" s="183"/>
      <c r="G11404" s="183"/>
      <c r="H11404" s="183"/>
      <c r="I11404" s="183"/>
      <c r="J11404" s="183"/>
      <c r="K11404" s="204" t="s">
        <v>0</v>
      </c>
      <c r="L11404" s="183"/>
      <c r="M11404" s="204">
        <v>12289.78</v>
      </c>
      <c r="N11404" s="183"/>
      <c r="O11404" s="202" t="s">
        <v>0</v>
      </c>
      <c r="P11404" s="183"/>
    </row>
    <row r="11405" spans="1:16" x14ac:dyDescent="0.25">
      <c r="A11405" s="203" t="s">
        <v>0</v>
      </c>
      <c r="B11405" s="183"/>
      <c r="C11405" s="203" t="s">
        <v>572</v>
      </c>
      <c r="D11405" s="183"/>
      <c r="E11405" s="203" t="s">
        <v>573</v>
      </c>
      <c r="F11405" s="183"/>
      <c r="G11405" s="183"/>
      <c r="H11405" s="183"/>
      <c r="I11405" s="183"/>
      <c r="J11405" s="183"/>
      <c r="K11405" s="204" t="s">
        <v>0</v>
      </c>
      <c r="L11405" s="183"/>
      <c r="M11405" s="204">
        <v>636</v>
      </c>
      <c r="N11405" s="183"/>
      <c r="O11405" s="202" t="s">
        <v>0</v>
      </c>
      <c r="P11405" s="183"/>
    </row>
    <row r="11406" spans="1:16" x14ac:dyDescent="0.25">
      <c r="A11406" s="203" t="s">
        <v>0</v>
      </c>
      <c r="B11406" s="183"/>
      <c r="C11406" s="203" t="s">
        <v>568</v>
      </c>
      <c r="D11406" s="183"/>
      <c r="E11406" s="203" t="s">
        <v>569</v>
      </c>
      <c r="F11406" s="183"/>
      <c r="G11406" s="183"/>
      <c r="H11406" s="183"/>
      <c r="I11406" s="183"/>
      <c r="J11406" s="183"/>
      <c r="K11406" s="204" t="s">
        <v>0</v>
      </c>
      <c r="L11406" s="183"/>
      <c r="M11406" s="204">
        <v>2027.82</v>
      </c>
      <c r="N11406" s="183"/>
      <c r="O11406" s="202" t="s">
        <v>0</v>
      </c>
      <c r="P11406" s="183"/>
    </row>
    <row r="11407" spans="1:16" x14ac:dyDescent="0.25">
      <c r="A11407" s="206" t="s">
        <v>0</v>
      </c>
      <c r="B11407" s="183"/>
      <c r="C11407" s="206" t="s">
        <v>574</v>
      </c>
      <c r="D11407" s="183"/>
      <c r="E11407" s="206" t="s">
        <v>575</v>
      </c>
      <c r="F11407" s="183"/>
      <c r="G11407" s="183"/>
      <c r="H11407" s="183"/>
      <c r="I11407" s="183"/>
      <c r="J11407" s="183"/>
      <c r="K11407" s="207">
        <v>1020.6</v>
      </c>
      <c r="L11407" s="183"/>
      <c r="M11407" s="207">
        <v>836.29</v>
      </c>
      <c r="N11407" s="183"/>
      <c r="O11407" s="205">
        <v>81.94</v>
      </c>
      <c r="P11407" s="183"/>
    </row>
    <row r="11408" spans="1:16" x14ac:dyDescent="0.25">
      <c r="A11408" s="203" t="s">
        <v>0</v>
      </c>
      <c r="B11408" s="183"/>
      <c r="C11408" s="203" t="s">
        <v>576</v>
      </c>
      <c r="D11408" s="183"/>
      <c r="E11408" s="203" t="s">
        <v>577</v>
      </c>
      <c r="F11408" s="183"/>
      <c r="G11408" s="183"/>
      <c r="H11408" s="183"/>
      <c r="I11408" s="183"/>
      <c r="J11408" s="183"/>
      <c r="K11408" s="204" t="s">
        <v>0</v>
      </c>
      <c r="L11408" s="183"/>
      <c r="M11408" s="204">
        <v>836.29</v>
      </c>
      <c r="N11408" s="183"/>
      <c r="O11408" s="202" t="s">
        <v>0</v>
      </c>
      <c r="P11408" s="183"/>
    </row>
    <row r="11409" spans="1:16" x14ac:dyDescent="0.25">
      <c r="A11409" s="190" t="s">
        <v>0</v>
      </c>
      <c r="B11409" s="183"/>
      <c r="C11409" s="190" t="s">
        <v>1701</v>
      </c>
      <c r="D11409" s="183"/>
      <c r="E11409" s="183"/>
      <c r="F11409" s="183"/>
      <c r="G11409" s="183"/>
      <c r="H11409" s="183"/>
      <c r="I11409" s="183"/>
      <c r="J11409" s="183"/>
      <c r="K11409" s="191">
        <v>2086880</v>
      </c>
      <c r="L11409" s="183"/>
      <c r="M11409" s="191">
        <v>1079235.99</v>
      </c>
      <c r="N11409" s="183"/>
      <c r="O11409" s="192">
        <v>51.72</v>
      </c>
      <c r="P11409" s="183"/>
    </row>
    <row r="11410" spans="1:16" x14ac:dyDescent="0.25">
      <c r="A11410" s="187" t="s">
        <v>0</v>
      </c>
      <c r="B11410" s="183"/>
      <c r="C11410" s="187" t="s">
        <v>214</v>
      </c>
      <c r="D11410" s="183"/>
      <c r="E11410" s="183"/>
      <c r="F11410" s="183"/>
      <c r="G11410" s="183"/>
      <c r="H11410" s="183"/>
      <c r="I11410" s="183"/>
      <c r="J11410" s="183"/>
      <c r="K11410" s="188">
        <v>110488.53</v>
      </c>
      <c r="L11410" s="183"/>
      <c r="M11410" s="188">
        <v>2555.09</v>
      </c>
      <c r="N11410" s="183"/>
      <c r="O11410" s="189">
        <v>2.31</v>
      </c>
      <c r="P11410" s="183"/>
    </row>
    <row r="11411" spans="1:16" x14ac:dyDescent="0.25">
      <c r="A11411" s="187" t="s">
        <v>0</v>
      </c>
      <c r="B11411" s="183"/>
      <c r="C11411" s="187" t="s">
        <v>215</v>
      </c>
      <c r="D11411" s="183"/>
      <c r="E11411" s="183"/>
      <c r="F11411" s="183"/>
      <c r="G11411" s="183"/>
      <c r="H11411" s="183"/>
      <c r="I11411" s="183"/>
      <c r="J11411" s="183"/>
      <c r="K11411" s="188">
        <v>110488.53</v>
      </c>
      <c r="L11411" s="183"/>
      <c r="M11411" s="188">
        <v>2555.09</v>
      </c>
      <c r="N11411" s="183"/>
      <c r="O11411" s="189">
        <v>2.31</v>
      </c>
      <c r="P11411" s="183"/>
    </row>
    <row r="11412" spans="1:16" x14ac:dyDescent="0.25">
      <c r="A11412" s="187" t="s">
        <v>0</v>
      </c>
      <c r="B11412" s="183"/>
      <c r="C11412" s="187" t="s">
        <v>218</v>
      </c>
      <c r="D11412" s="183"/>
      <c r="E11412" s="183"/>
      <c r="F11412" s="183"/>
      <c r="G11412" s="183"/>
      <c r="H11412" s="183"/>
      <c r="I11412" s="183"/>
      <c r="J11412" s="183"/>
      <c r="K11412" s="188">
        <v>54654.01</v>
      </c>
      <c r="L11412" s="183"/>
      <c r="M11412" s="188">
        <v>7701.35</v>
      </c>
      <c r="N11412" s="183"/>
      <c r="O11412" s="189">
        <v>14.09</v>
      </c>
      <c r="P11412" s="183"/>
    </row>
    <row r="11413" spans="1:16" x14ac:dyDescent="0.25">
      <c r="A11413" s="187" t="s">
        <v>0</v>
      </c>
      <c r="B11413" s="183"/>
      <c r="C11413" s="187" t="s">
        <v>220</v>
      </c>
      <c r="D11413" s="183"/>
      <c r="E11413" s="183"/>
      <c r="F11413" s="183"/>
      <c r="G11413" s="183"/>
      <c r="H11413" s="183"/>
      <c r="I11413" s="183"/>
      <c r="J11413" s="183"/>
      <c r="K11413" s="188">
        <v>54654.01</v>
      </c>
      <c r="L11413" s="183"/>
      <c r="M11413" s="188">
        <v>7701.35</v>
      </c>
      <c r="N11413" s="183"/>
      <c r="O11413" s="189">
        <v>14.09</v>
      </c>
      <c r="P11413" s="183"/>
    </row>
    <row r="11414" spans="1:16" x14ac:dyDescent="0.25">
      <c r="A11414" s="187" t="s">
        <v>0</v>
      </c>
      <c r="B11414" s="183"/>
      <c r="C11414" s="187" t="s">
        <v>221</v>
      </c>
      <c r="D11414" s="183"/>
      <c r="E11414" s="183"/>
      <c r="F11414" s="183"/>
      <c r="G11414" s="183"/>
      <c r="H11414" s="183"/>
      <c r="I11414" s="183"/>
      <c r="J11414" s="183"/>
      <c r="K11414" s="188">
        <v>238023.31</v>
      </c>
      <c r="L11414" s="183"/>
      <c r="M11414" s="188">
        <v>103758.1</v>
      </c>
      <c r="N11414" s="183"/>
      <c r="O11414" s="189">
        <v>43.59</v>
      </c>
      <c r="P11414" s="183"/>
    </row>
    <row r="11415" spans="1:16" x14ac:dyDescent="0.25">
      <c r="A11415" s="187" t="s">
        <v>0</v>
      </c>
      <c r="B11415" s="183"/>
      <c r="C11415" s="187" t="s">
        <v>227</v>
      </c>
      <c r="D11415" s="183"/>
      <c r="E11415" s="183"/>
      <c r="F11415" s="183"/>
      <c r="G11415" s="183"/>
      <c r="H11415" s="183"/>
      <c r="I11415" s="183"/>
      <c r="J11415" s="183"/>
      <c r="K11415" s="188">
        <v>35000</v>
      </c>
      <c r="L11415" s="183"/>
      <c r="M11415" s="188">
        <v>8859</v>
      </c>
      <c r="N11415" s="183"/>
      <c r="O11415" s="189">
        <v>25.31</v>
      </c>
      <c r="P11415" s="183"/>
    </row>
    <row r="11416" spans="1:16" x14ac:dyDescent="0.25">
      <c r="A11416" s="187" t="s">
        <v>0</v>
      </c>
      <c r="B11416" s="183"/>
      <c r="C11416" s="187" t="s">
        <v>228</v>
      </c>
      <c r="D11416" s="183"/>
      <c r="E11416" s="183"/>
      <c r="F11416" s="183"/>
      <c r="G11416" s="183"/>
      <c r="H11416" s="183"/>
      <c r="I11416" s="183"/>
      <c r="J11416" s="183"/>
      <c r="K11416" s="188">
        <v>203023.31</v>
      </c>
      <c r="L11416" s="183"/>
      <c r="M11416" s="188">
        <v>94899.1</v>
      </c>
      <c r="N11416" s="183"/>
      <c r="O11416" s="189">
        <v>46.74</v>
      </c>
      <c r="P11416" s="183"/>
    </row>
    <row r="11417" spans="1:16" x14ac:dyDescent="0.25">
      <c r="A11417" s="187" t="s">
        <v>0</v>
      </c>
      <c r="B11417" s="183"/>
      <c r="C11417" s="187" t="s">
        <v>229</v>
      </c>
      <c r="D11417" s="183"/>
      <c r="E11417" s="183"/>
      <c r="F11417" s="183"/>
      <c r="G11417" s="183"/>
      <c r="H11417" s="183"/>
      <c r="I11417" s="183"/>
      <c r="J11417" s="183"/>
      <c r="K11417" s="188">
        <v>1666649.55</v>
      </c>
      <c r="L11417" s="183"/>
      <c r="M11417" s="188">
        <v>960455.06</v>
      </c>
      <c r="N11417" s="183"/>
      <c r="O11417" s="189">
        <v>57.63</v>
      </c>
      <c r="P11417" s="183"/>
    </row>
    <row r="11418" spans="1:16" x14ac:dyDescent="0.25">
      <c r="A11418" s="187" t="s">
        <v>0</v>
      </c>
      <c r="B11418" s="183"/>
      <c r="C11418" s="187" t="s">
        <v>230</v>
      </c>
      <c r="D11418" s="183"/>
      <c r="E11418" s="183"/>
      <c r="F11418" s="183"/>
      <c r="G11418" s="183"/>
      <c r="H11418" s="183"/>
      <c r="I11418" s="183"/>
      <c r="J11418" s="183"/>
      <c r="K11418" s="188">
        <v>30403.8</v>
      </c>
      <c r="L11418" s="183"/>
      <c r="M11418" s="188">
        <v>10170.790000000001</v>
      </c>
      <c r="N11418" s="183"/>
      <c r="O11418" s="189">
        <v>33.450000000000003</v>
      </c>
      <c r="P11418" s="183"/>
    </row>
    <row r="11419" spans="1:16" x14ac:dyDescent="0.25">
      <c r="A11419" s="187" t="s">
        <v>0</v>
      </c>
      <c r="B11419" s="183"/>
      <c r="C11419" s="187" t="s">
        <v>232</v>
      </c>
      <c r="D11419" s="183"/>
      <c r="E11419" s="183"/>
      <c r="F11419" s="183"/>
      <c r="G11419" s="183"/>
      <c r="H11419" s="183"/>
      <c r="I11419" s="183"/>
      <c r="J11419" s="183"/>
      <c r="K11419" s="188">
        <v>1632622.05</v>
      </c>
      <c r="L11419" s="183"/>
      <c r="M11419" s="188">
        <v>946635.57</v>
      </c>
      <c r="N11419" s="183"/>
      <c r="O11419" s="189">
        <v>57.98</v>
      </c>
      <c r="P11419" s="183"/>
    </row>
    <row r="11420" spans="1:16" x14ac:dyDescent="0.25">
      <c r="A11420" s="187" t="s">
        <v>0</v>
      </c>
      <c r="B11420" s="183"/>
      <c r="C11420" s="187" t="s">
        <v>234</v>
      </c>
      <c r="D11420" s="183"/>
      <c r="E11420" s="183"/>
      <c r="F11420" s="183"/>
      <c r="G11420" s="183"/>
      <c r="H11420" s="183"/>
      <c r="I11420" s="183"/>
      <c r="J11420" s="183"/>
      <c r="K11420" s="188">
        <v>473.7</v>
      </c>
      <c r="L11420" s="183"/>
      <c r="M11420" s="188">
        <v>473.7</v>
      </c>
      <c r="N11420" s="183"/>
      <c r="O11420" s="189">
        <v>100</v>
      </c>
      <c r="P11420" s="183"/>
    </row>
    <row r="11421" spans="1:16" x14ac:dyDescent="0.25">
      <c r="A11421" s="187" t="s">
        <v>0</v>
      </c>
      <c r="B11421" s="183"/>
      <c r="C11421" s="187" t="s">
        <v>237</v>
      </c>
      <c r="D11421" s="183"/>
      <c r="E11421" s="183"/>
      <c r="F11421" s="183"/>
      <c r="G11421" s="183"/>
      <c r="H11421" s="183"/>
      <c r="I11421" s="183"/>
      <c r="J11421" s="183"/>
      <c r="K11421" s="188">
        <v>3150</v>
      </c>
      <c r="L11421" s="183"/>
      <c r="M11421" s="188">
        <v>3175</v>
      </c>
      <c r="N11421" s="183"/>
      <c r="O11421" s="189">
        <v>100.79</v>
      </c>
      <c r="P11421" s="183"/>
    </row>
    <row r="11422" spans="1:16" x14ac:dyDescent="0.25">
      <c r="A11422" s="187" t="s">
        <v>0</v>
      </c>
      <c r="B11422" s="183"/>
      <c r="C11422" s="187" t="s">
        <v>238</v>
      </c>
      <c r="D11422" s="183"/>
      <c r="E11422" s="183"/>
      <c r="F11422" s="183"/>
      <c r="G11422" s="183"/>
      <c r="H11422" s="183"/>
      <c r="I11422" s="183"/>
      <c r="J11422" s="183"/>
      <c r="K11422" s="188">
        <v>6700</v>
      </c>
      <c r="L11422" s="183"/>
      <c r="M11422" s="188">
        <v>4766.3900000000003</v>
      </c>
      <c r="N11422" s="183"/>
      <c r="O11422" s="189">
        <v>71.14</v>
      </c>
      <c r="P11422" s="183"/>
    </row>
    <row r="11423" spans="1:16" x14ac:dyDescent="0.25">
      <c r="A11423" s="187" t="s">
        <v>0</v>
      </c>
      <c r="B11423" s="183"/>
      <c r="C11423" s="187" t="s">
        <v>240</v>
      </c>
      <c r="D11423" s="183"/>
      <c r="E11423" s="183"/>
      <c r="F11423" s="183"/>
      <c r="G11423" s="183"/>
      <c r="H11423" s="183"/>
      <c r="I11423" s="183"/>
      <c r="J11423" s="183"/>
      <c r="K11423" s="188">
        <v>6700</v>
      </c>
      <c r="L11423" s="183"/>
      <c r="M11423" s="188">
        <v>4766.3900000000003</v>
      </c>
      <c r="N11423" s="183"/>
      <c r="O11423" s="189">
        <v>71.14</v>
      </c>
      <c r="P11423" s="183"/>
    </row>
    <row r="11424" spans="1:16" x14ac:dyDescent="0.25">
      <c r="A11424" s="187" t="s">
        <v>0</v>
      </c>
      <c r="B11424" s="183"/>
      <c r="C11424" s="187" t="s">
        <v>248</v>
      </c>
      <c r="D11424" s="183"/>
      <c r="E11424" s="183"/>
      <c r="F11424" s="183"/>
      <c r="G11424" s="183"/>
      <c r="H11424" s="183"/>
      <c r="I11424" s="183"/>
      <c r="J11424" s="183"/>
      <c r="K11424" s="188">
        <v>10364.6</v>
      </c>
      <c r="L11424" s="183"/>
      <c r="M11424" s="188">
        <v>0</v>
      </c>
      <c r="N11424" s="183"/>
      <c r="O11424" s="189">
        <v>0</v>
      </c>
      <c r="P11424" s="183"/>
    </row>
    <row r="11425" spans="1:16" x14ac:dyDescent="0.25">
      <c r="A11425" s="187" t="s">
        <v>0</v>
      </c>
      <c r="B11425" s="183"/>
      <c r="C11425" s="187" t="s">
        <v>249</v>
      </c>
      <c r="D11425" s="183"/>
      <c r="E11425" s="183"/>
      <c r="F11425" s="183"/>
      <c r="G11425" s="183"/>
      <c r="H11425" s="183"/>
      <c r="I11425" s="183"/>
      <c r="J11425" s="183"/>
      <c r="K11425" s="188">
        <v>10364.6</v>
      </c>
      <c r="L11425" s="183"/>
      <c r="M11425" s="188">
        <v>0</v>
      </c>
      <c r="N11425" s="183"/>
      <c r="O11425" s="189">
        <v>0</v>
      </c>
      <c r="P11425" s="183"/>
    </row>
    <row r="11426" spans="1:16" x14ac:dyDescent="0.25">
      <c r="A11426" s="200" t="s">
        <v>0</v>
      </c>
      <c r="B11426" s="183"/>
      <c r="C11426" s="200" t="s">
        <v>1371</v>
      </c>
      <c r="D11426" s="183"/>
      <c r="E11426" s="200" t="s">
        <v>1372</v>
      </c>
      <c r="F11426" s="183"/>
      <c r="G11426" s="183"/>
      <c r="H11426" s="183"/>
      <c r="I11426" s="183"/>
      <c r="J11426" s="183"/>
      <c r="K11426" s="201">
        <v>1815957.64</v>
      </c>
      <c r="L11426" s="183"/>
      <c r="M11426" s="201">
        <v>1037770.44</v>
      </c>
      <c r="N11426" s="183"/>
      <c r="O11426" s="196">
        <v>57.15</v>
      </c>
      <c r="P11426" s="183"/>
    </row>
    <row r="11427" spans="1:16" x14ac:dyDescent="0.25">
      <c r="A11427" s="197"/>
      <c r="B11427" s="183"/>
      <c r="C11427" s="197" t="s">
        <v>1373</v>
      </c>
      <c r="D11427" s="183"/>
      <c r="E11427" s="197" t="s">
        <v>1374</v>
      </c>
      <c r="F11427" s="183"/>
      <c r="G11427" s="183"/>
      <c r="H11427" s="183"/>
      <c r="I11427" s="183"/>
      <c r="J11427" s="183"/>
      <c r="K11427" s="198">
        <v>65755.08</v>
      </c>
      <c r="L11427" s="183"/>
      <c r="M11427" s="198">
        <v>37648.25</v>
      </c>
      <c r="N11427" s="183"/>
      <c r="O11427" s="199">
        <v>57.26</v>
      </c>
      <c r="P11427" s="183"/>
    </row>
    <row r="11428" spans="1:16" x14ac:dyDescent="0.25">
      <c r="A11428" s="187" t="s">
        <v>0</v>
      </c>
      <c r="B11428" s="183"/>
      <c r="C11428" s="187" t="s">
        <v>221</v>
      </c>
      <c r="D11428" s="183"/>
      <c r="E11428" s="183"/>
      <c r="F11428" s="183"/>
      <c r="G11428" s="183"/>
      <c r="H11428" s="183"/>
      <c r="I11428" s="183"/>
      <c r="J11428" s="183"/>
      <c r="K11428" s="188">
        <v>65755.08</v>
      </c>
      <c r="L11428" s="183"/>
      <c r="M11428" s="188">
        <v>37648.25</v>
      </c>
      <c r="N11428" s="183"/>
      <c r="O11428" s="189">
        <v>57.26</v>
      </c>
      <c r="P11428" s="183"/>
    </row>
    <row r="11429" spans="1:16" x14ac:dyDescent="0.25">
      <c r="A11429" s="187" t="s">
        <v>0</v>
      </c>
      <c r="B11429" s="183"/>
      <c r="C11429" s="187" t="s">
        <v>228</v>
      </c>
      <c r="D11429" s="183"/>
      <c r="E11429" s="183"/>
      <c r="F11429" s="183"/>
      <c r="G11429" s="183"/>
      <c r="H11429" s="183"/>
      <c r="I11429" s="183"/>
      <c r="J11429" s="183"/>
      <c r="K11429" s="188">
        <v>65755.08</v>
      </c>
      <c r="L11429" s="183"/>
      <c r="M11429" s="188">
        <v>37648.25</v>
      </c>
      <c r="N11429" s="183"/>
      <c r="O11429" s="189">
        <v>57.26</v>
      </c>
      <c r="P11429" s="183"/>
    </row>
    <row r="11430" spans="1:16" x14ac:dyDescent="0.25">
      <c r="A11430" s="206" t="s">
        <v>0</v>
      </c>
      <c r="B11430" s="183"/>
      <c r="C11430" s="206" t="s">
        <v>574</v>
      </c>
      <c r="D11430" s="183"/>
      <c r="E11430" s="206" t="s">
        <v>575</v>
      </c>
      <c r="F11430" s="183"/>
      <c r="G11430" s="183"/>
      <c r="H11430" s="183"/>
      <c r="I11430" s="183"/>
      <c r="J11430" s="183"/>
      <c r="K11430" s="207">
        <v>64505.08</v>
      </c>
      <c r="L11430" s="183"/>
      <c r="M11430" s="207">
        <v>37099.03</v>
      </c>
      <c r="N11430" s="183"/>
      <c r="O11430" s="205">
        <v>57.51</v>
      </c>
      <c r="P11430" s="183"/>
    </row>
    <row r="11431" spans="1:16" x14ac:dyDescent="0.25">
      <c r="A11431" s="203" t="s">
        <v>0</v>
      </c>
      <c r="B11431" s="183"/>
      <c r="C11431" s="203" t="s">
        <v>580</v>
      </c>
      <c r="D11431" s="183"/>
      <c r="E11431" s="203" t="s">
        <v>581</v>
      </c>
      <c r="F11431" s="183"/>
      <c r="G11431" s="183"/>
      <c r="H11431" s="183"/>
      <c r="I11431" s="183"/>
      <c r="J11431" s="183"/>
      <c r="K11431" s="204" t="s">
        <v>0</v>
      </c>
      <c r="L11431" s="183"/>
      <c r="M11431" s="204">
        <v>6916.54</v>
      </c>
      <c r="N11431" s="183"/>
      <c r="O11431" s="202" t="s">
        <v>0</v>
      </c>
      <c r="P11431" s="183"/>
    </row>
    <row r="11432" spans="1:16" x14ac:dyDescent="0.25">
      <c r="A11432" s="203" t="s">
        <v>0</v>
      </c>
      <c r="B11432" s="183"/>
      <c r="C11432" s="203" t="s">
        <v>742</v>
      </c>
      <c r="D11432" s="183"/>
      <c r="E11432" s="203" t="s">
        <v>743</v>
      </c>
      <c r="F11432" s="183"/>
      <c r="G11432" s="183"/>
      <c r="H11432" s="183"/>
      <c r="I11432" s="183"/>
      <c r="J11432" s="183"/>
      <c r="K11432" s="204" t="s">
        <v>0</v>
      </c>
      <c r="L11432" s="183"/>
      <c r="M11432" s="204">
        <v>698.75</v>
      </c>
      <c r="N11432" s="183"/>
      <c r="O11432" s="202" t="s">
        <v>0</v>
      </c>
      <c r="P11432" s="183"/>
    </row>
    <row r="11433" spans="1:16" x14ac:dyDescent="0.25">
      <c r="A11433" s="203" t="s">
        <v>0</v>
      </c>
      <c r="B11433" s="183"/>
      <c r="C11433" s="203" t="s">
        <v>744</v>
      </c>
      <c r="D11433" s="183"/>
      <c r="E11433" s="203" t="s">
        <v>745</v>
      </c>
      <c r="F11433" s="183"/>
      <c r="G11433" s="183"/>
      <c r="H11433" s="183"/>
      <c r="I11433" s="183"/>
      <c r="J11433" s="183"/>
      <c r="K11433" s="204" t="s">
        <v>0</v>
      </c>
      <c r="L11433" s="183"/>
      <c r="M11433" s="204">
        <v>7971.38</v>
      </c>
      <c r="N11433" s="183"/>
      <c r="O11433" s="202" t="s">
        <v>0</v>
      </c>
      <c r="P11433" s="183"/>
    </row>
    <row r="11434" spans="1:16" x14ac:dyDescent="0.25">
      <c r="A11434" s="203" t="s">
        <v>0</v>
      </c>
      <c r="B11434" s="183"/>
      <c r="C11434" s="203" t="s">
        <v>748</v>
      </c>
      <c r="D11434" s="183"/>
      <c r="E11434" s="203" t="s">
        <v>749</v>
      </c>
      <c r="F11434" s="183"/>
      <c r="G11434" s="183"/>
      <c r="H11434" s="183"/>
      <c r="I11434" s="183"/>
      <c r="J11434" s="183"/>
      <c r="K11434" s="204" t="s">
        <v>0</v>
      </c>
      <c r="L11434" s="183"/>
      <c r="M11434" s="204">
        <v>954.96</v>
      </c>
      <c r="N11434" s="183"/>
      <c r="O11434" s="202" t="s">
        <v>0</v>
      </c>
      <c r="P11434" s="183"/>
    </row>
    <row r="11435" spans="1:16" x14ac:dyDescent="0.25">
      <c r="A11435" s="203" t="s">
        <v>0</v>
      </c>
      <c r="B11435" s="183"/>
      <c r="C11435" s="203" t="s">
        <v>750</v>
      </c>
      <c r="D11435" s="183"/>
      <c r="E11435" s="203" t="s">
        <v>751</v>
      </c>
      <c r="F11435" s="183"/>
      <c r="G11435" s="183"/>
      <c r="H11435" s="183"/>
      <c r="I11435" s="183"/>
      <c r="J11435" s="183"/>
      <c r="K11435" s="204" t="s">
        <v>0</v>
      </c>
      <c r="L11435" s="183"/>
      <c r="M11435" s="204">
        <v>185.94</v>
      </c>
      <c r="N11435" s="183"/>
      <c r="O11435" s="202" t="s">
        <v>0</v>
      </c>
      <c r="P11435" s="183"/>
    </row>
    <row r="11436" spans="1:16" x14ac:dyDescent="0.25">
      <c r="A11436" s="203" t="s">
        <v>0</v>
      </c>
      <c r="B11436" s="183"/>
      <c r="C11436" s="203" t="s">
        <v>752</v>
      </c>
      <c r="D11436" s="183"/>
      <c r="E11436" s="203" t="s">
        <v>753</v>
      </c>
      <c r="F11436" s="183"/>
      <c r="G11436" s="183"/>
      <c r="H11436" s="183"/>
      <c r="I11436" s="183"/>
      <c r="J11436" s="183"/>
      <c r="K11436" s="204" t="s">
        <v>0</v>
      </c>
      <c r="L11436" s="183"/>
      <c r="M11436" s="204">
        <v>881.51</v>
      </c>
      <c r="N11436" s="183"/>
      <c r="O11436" s="202" t="s">
        <v>0</v>
      </c>
      <c r="P11436" s="183"/>
    </row>
    <row r="11437" spans="1:16" x14ac:dyDescent="0.25">
      <c r="A11437" s="203" t="s">
        <v>0</v>
      </c>
      <c r="B11437" s="183"/>
      <c r="C11437" s="203" t="s">
        <v>754</v>
      </c>
      <c r="D11437" s="183"/>
      <c r="E11437" s="203" t="s">
        <v>755</v>
      </c>
      <c r="F11437" s="183"/>
      <c r="G11437" s="183"/>
      <c r="H11437" s="183"/>
      <c r="I11437" s="183"/>
      <c r="J11437" s="183"/>
      <c r="K11437" s="204" t="s">
        <v>0</v>
      </c>
      <c r="L11437" s="183"/>
      <c r="M11437" s="204">
        <v>2148.88</v>
      </c>
      <c r="N11437" s="183"/>
      <c r="O11437" s="202" t="s">
        <v>0</v>
      </c>
      <c r="P11437" s="183"/>
    </row>
    <row r="11438" spans="1:16" x14ac:dyDescent="0.25">
      <c r="A11438" s="203" t="s">
        <v>0</v>
      </c>
      <c r="B11438" s="183"/>
      <c r="C11438" s="203" t="s">
        <v>582</v>
      </c>
      <c r="D11438" s="183"/>
      <c r="E11438" s="203" t="s">
        <v>583</v>
      </c>
      <c r="F11438" s="183"/>
      <c r="G11438" s="183"/>
      <c r="H11438" s="183"/>
      <c r="I11438" s="183"/>
      <c r="J11438" s="183"/>
      <c r="K11438" s="204" t="s">
        <v>0</v>
      </c>
      <c r="L11438" s="183"/>
      <c r="M11438" s="204">
        <v>5330.87</v>
      </c>
      <c r="N11438" s="183"/>
      <c r="O11438" s="202" t="s">
        <v>0</v>
      </c>
      <c r="P11438" s="183"/>
    </row>
    <row r="11439" spans="1:16" x14ac:dyDescent="0.25">
      <c r="A11439" s="203" t="s">
        <v>0</v>
      </c>
      <c r="B11439" s="183"/>
      <c r="C11439" s="203" t="s">
        <v>594</v>
      </c>
      <c r="D11439" s="183"/>
      <c r="E11439" s="203" t="s">
        <v>595</v>
      </c>
      <c r="F11439" s="183"/>
      <c r="G11439" s="183"/>
      <c r="H11439" s="183"/>
      <c r="I11439" s="183"/>
      <c r="J11439" s="183"/>
      <c r="K11439" s="204" t="s">
        <v>0</v>
      </c>
      <c r="L11439" s="183"/>
      <c r="M11439" s="204">
        <v>123.75</v>
      </c>
      <c r="N11439" s="183"/>
      <c r="O11439" s="202" t="s">
        <v>0</v>
      </c>
      <c r="P11439" s="183"/>
    </row>
    <row r="11440" spans="1:16" x14ac:dyDescent="0.25">
      <c r="A11440" s="203" t="s">
        <v>0</v>
      </c>
      <c r="B11440" s="183"/>
      <c r="C11440" s="203" t="s">
        <v>706</v>
      </c>
      <c r="D11440" s="183"/>
      <c r="E11440" s="203" t="s">
        <v>707</v>
      </c>
      <c r="F11440" s="183"/>
      <c r="G11440" s="183"/>
      <c r="H11440" s="183"/>
      <c r="I11440" s="183"/>
      <c r="J11440" s="183"/>
      <c r="K11440" s="204" t="s">
        <v>0</v>
      </c>
      <c r="L11440" s="183"/>
      <c r="M11440" s="204">
        <v>4324.28</v>
      </c>
      <c r="N11440" s="183"/>
      <c r="O11440" s="202" t="s">
        <v>0</v>
      </c>
      <c r="P11440" s="183"/>
    </row>
    <row r="11441" spans="1:16" x14ac:dyDescent="0.25">
      <c r="A11441" s="203" t="s">
        <v>0</v>
      </c>
      <c r="B11441" s="183"/>
      <c r="C11441" s="203" t="s">
        <v>596</v>
      </c>
      <c r="D11441" s="183"/>
      <c r="E11441" s="203" t="s">
        <v>597</v>
      </c>
      <c r="F11441" s="183"/>
      <c r="G11441" s="183"/>
      <c r="H11441" s="183"/>
      <c r="I11441" s="183"/>
      <c r="J11441" s="183"/>
      <c r="K11441" s="204" t="s">
        <v>0</v>
      </c>
      <c r="L11441" s="183"/>
      <c r="M11441" s="204">
        <v>3634.15</v>
      </c>
      <c r="N11441" s="183"/>
      <c r="O11441" s="202" t="s">
        <v>0</v>
      </c>
      <c r="P11441" s="183"/>
    </row>
    <row r="11442" spans="1:16" x14ac:dyDescent="0.25">
      <c r="A11442" s="203" t="s">
        <v>0</v>
      </c>
      <c r="B11442" s="183"/>
      <c r="C11442" s="203" t="s">
        <v>626</v>
      </c>
      <c r="D11442" s="183"/>
      <c r="E11442" s="203" t="s">
        <v>627</v>
      </c>
      <c r="F11442" s="183"/>
      <c r="G11442" s="183"/>
      <c r="H11442" s="183"/>
      <c r="I11442" s="183"/>
      <c r="J11442" s="183"/>
      <c r="K11442" s="204" t="s">
        <v>0</v>
      </c>
      <c r="L11442" s="183"/>
      <c r="M11442" s="204">
        <v>312.5</v>
      </c>
      <c r="N11442" s="183"/>
      <c r="O11442" s="202" t="s">
        <v>0</v>
      </c>
      <c r="P11442" s="183"/>
    </row>
    <row r="11443" spans="1:16" x14ac:dyDescent="0.25">
      <c r="A11443" s="203" t="s">
        <v>0</v>
      </c>
      <c r="B11443" s="183"/>
      <c r="C11443" s="203" t="s">
        <v>646</v>
      </c>
      <c r="D11443" s="183"/>
      <c r="E11443" s="203" t="s">
        <v>647</v>
      </c>
      <c r="F11443" s="183"/>
      <c r="G11443" s="183"/>
      <c r="H11443" s="183"/>
      <c r="I11443" s="183"/>
      <c r="J11443" s="183"/>
      <c r="K11443" s="204" t="s">
        <v>0</v>
      </c>
      <c r="L11443" s="183"/>
      <c r="M11443" s="204">
        <v>1221.3699999999999</v>
      </c>
      <c r="N11443" s="183"/>
      <c r="O11443" s="202" t="s">
        <v>0</v>
      </c>
      <c r="P11443" s="183"/>
    </row>
    <row r="11444" spans="1:16" x14ac:dyDescent="0.25">
      <c r="A11444" s="203" t="s">
        <v>0</v>
      </c>
      <c r="B11444" s="183"/>
      <c r="C11444" s="203" t="s">
        <v>648</v>
      </c>
      <c r="D11444" s="183"/>
      <c r="E11444" s="203" t="s">
        <v>649</v>
      </c>
      <c r="F11444" s="183"/>
      <c r="G11444" s="183"/>
      <c r="H11444" s="183"/>
      <c r="I11444" s="183"/>
      <c r="J11444" s="183"/>
      <c r="K11444" s="204" t="s">
        <v>0</v>
      </c>
      <c r="L11444" s="183"/>
      <c r="M11444" s="204">
        <v>444</v>
      </c>
      <c r="N11444" s="183"/>
      <c r="O11444" s="202" t="s">
        <v>0</v>
      </c>
      <c r="P11444" s="183"/>
    </row>
    <row r="11445" spans="1:16" x14ac:dyDescent="0.25">
      <c r="A11445" s="203" t="s">
        <v>0</v>
      </c>
      <c r="B11445" s="183"/>
      <c r="C11445" s="203" t="s">
        <v>584</v>
      </c>
      <c r="D11445" s="183"/>
      <c r="E11445" s="203" t="s">
        <v>585</v>
      </c>
      <c r="F11445" s="183"/>
      <c r="G11445" s="183"/>
      <c r="H11445" s="183"/>
      <c r="I11445" s="183"/>
      <c r="J11445" s="183"/>
      <c r="K11445" s="204" t="s">
        <v>0</v>
      </c>
      <c r="L11445" s="183"/>
      <c r="M11445" s="204">
        <v>608.65</v>
      </c>
      <c r="N11445" s="183"/>
      <c r="O11445" s="202" t="s">
        <v>0</v>
      </c>
      <c r="P11445" s="183"/>
    </row>
    <row r="11446" spans="1:16" x14ac:dyDescent="0.25">
      <c r="A11446" s="203" t="s">
        <v>0</v>
      </c>
      <c r="B11446" s="183"/>
      <c r="C11446" s="203" t="s">
        <v>785</v>
      </c>
      <c r="D11446" s="183"/>
      <c r="E11446" s="203" t="s">
        <v>786</v>
      </c>
      <c r="F11446" s="183"/>
      <c r="G11446" s="183"/>
      <c r="H11446" s="183"/>
      <c r="I11446" s="183"/>
      <c r="J11446" s="183"/>
      <c r="K11446" s="204" t="s">
        <v>0</v>
      </c>
      <c r="L11446" s="183"/>
      <c r="M11446" s="204">
        <v>748</v>
      </c>
      <c r="N11446" s="183"/>
      <c r="O11446" s="202" t="s">
        <v>0</v>
      </c>
      <c r="P11446" s="183"/>
    </row>
    <row r="11447" spans="1:16" x14ac:dyDescent="0.25">
      <c r="A11447" s="203" t="s">
        <v>0</v>
      </c>
      <c r="B11447" s="183"/>
      <c r="C11447" s="203" t="s">
        <v>600</v>
      </c>
      <c r="D11447" s="183"/>
      <c r="E11447" s="203" t="s">
        <v>601</v>
      </c>
      <c r="F11447" s="183"/>
      <c r="G11447" s="183"/>
      <c r="H11447" s="183"/>
      <c r="I11447" s="183"/>
      <c r="J11447" s="183"/>
      <c r="K11447" s="204" t="s">
        <v>0</v>
      </c>
      <c r="L11447" s="183"/>
      <c r="M11447" s="204">
        <v>593.5</v>
      </c>
      <c r="N11447" s="183"/>
      <c r="O11447" s="202" t="s">
        <v>0</v>
      </c>
      <c r="P11447" s="183"/>
    </row>
    <row r="11448" spans="1:16" x14ac:dyDescent="0.25">
      <c r="A11448" s="206" t="s">
        <v>0</v>
      </c>
      <c r="B11448" s="183"/>
      <c r="C11448" s="206" t="s">
        <v>652</v>
      </c>
      <c r="D11448" s="183"/>
      <c r="E11448" s="206" t="s">
        <v>653</v>
      </c>
      <c r="F11448" s="183"/>
      <c r="G11448" s="183"/>
      <c r="H11448" s="183"/>
      <c r="I11448" s="183"/>
      <c r="J11448" s="183"/>
      <c r="K11448" s="207">
        <v>1250</v>
      </c>
      <c r="L11448" s="183"/>
      <c r="M11448" s="207">
        <v>549.22</v>
      </c>
      <c r="N11448" s="183"/>
      <c r="O11448" s="205">
        <v>43.94</v>
      </c>
      <c r="P11448" s="183"/>
    </row>
    <row r="11449" spans="1:16" x14ac:dyDescent="0.25">
      <c r="A11449" s="203" t="s">
        <v>0</v>
      </c>
      <c r="B11449" s="183"/>
      <c r="C11449" s="203" t="s">
        <v>654</v>
      </c>
      <c r="D11449" s="183"/>
      <c r="E11449" s="203" t="s">
        <v>655</v>
      </c>
      <c r="F11449" s="183"/>
      <c r="G11449" s="183"/>
      <c r="H11449" s="183"/>
      <c r="I11449" s="183"/>
      <c r="J11449" s="183"/>
      <c r="K11449" s="204" t="s">
        <v>0</v>
      </c>
      <c r="L11449" s="183"/>
      <c r="M11449" s="204">
        <v>549.22</v>
      </c>
      <c r="N11449" s="183"/>
      <c r="O11449" s="202" t="s">
        <v>0</v>
      </c>
      <c r="P11449" s="183"/>
    </row>
    <row r="11450" spans="1:16" x14ac:dyDescent="0.25">
      <c r="A11450" s="197"/>
      <c r="B11450" s="183"/>
      <c r="C11450" s="197" t="s">
        <v>1646</v>
      </c>
      <c r="D11450" s="183"/>
      <c r="E11450" s="197" t="s">
        <v>1647</v>
      </c>
      <c r="F11450" s="183"/>
      <c r="G11450" s="183"/>
      <c r="H11450" s="183"/>
      <c r="I11450" s="183"/>
      <c r="J11450" s="183"/>
      <c r="K11450" s="198">
        <v>121502.56</v>
      </c>
      <c r="L11450" s="183"/>
      <c r="M11450" s="198">
        <v>57250.85</v>
      </c>
      <c r="N11450" s="183"/>
      <c r="O11450" s="199">
        <v>47.12</v>
      </c>
      <c r="P11450" s="183"/>
    </row>
    <row r="11451" spans="1:16" x14ac:dyDescent="0.25">
      <c r="A11451" s="187" t="s">
        <v>0</v>
      </c>
      <c r="B11451" s="183"/>
      <c r="C11451" s="187" t="s">
        <v>221</v>
      </c>
      <c r="D11451" s="183"/>
      <c r="E11451" s="183"/>
      <c r="F11451" s="183"/>
      <c r="G11451" s="183"/>
      <c r="H11451" s="183"/>
      <c r="I11451" s="183"/>
      <c r="J11451" s="183"/>
      <c r="K11451" s="188">
        <v>121502.56</v>
      </c>
      <c r="L11451" s="183"/>
      <c r="M11451" s="188">
        <v>57250.85</v>
      </c>
      <c r="N11451" s="183"/>
      <c r="O11451" s="189">
        <v>47.12</v>
      </c>
      <c r="P11451" s="183"/>
    </row>
    <row r="11452" spans="1:16" x14ac:dyDescent="0.25">
      <c r="A11452" s="187" t="s">
        <v>0</v>
      </c>
      <c r="B11452" s="183"/>
      <c r="C11452" s="187" t="s">
        <v>228</v>
      </c>
      <c r="D11452" s="183"/>
      <c r="E11452" s="183"/>
      <c r="F11452" s="183"/>
      <c r="G11452" s="183"/>
      <c r="H11452" s="183"/>
      <c r="I11452" s="183"/>
      <c r="J11452" s="183"/>
      <c r="K11452" s="188">
        <v>121502.56</v>
      </c>
      <c r="L11452" s="183"/>
      <c r="M11452" s="188">
        <v>57250.85</v>
      </c>
      <c r="N11452" s="183"/>
      <c r="O11452" s="189">
        <v>47.12</v>
      </c>
      <c r="P11452" s="183"/>
    </row>
    <row r="11453" spans="1:16" x14ac:dyDescent="0.25">
      <c r="A11453" s="206" t="s">
        <v>0</v>
      </c>
      <c r="B11453" s="183"/>
      <c r="C11453" s="206" t="s">
        <v>574</v>
      </c>
      <c r="D11453" s="183"/>
      <c r="E11453" s="206" t="s">
        <v>575</v>
      </c>
      <c r="F11453" s="183"/>
      <c r="G11453" s="183"/>
      <c r="H11453" s="183"/>
      <c r="I11453" s="183"/>
      <c r="J11453" s="183"/>
      <c r="K11453" s="207">
        <v>121502.56</v>
      </c>
      <c r="L11453" s="183"/>
      <c r="M11453" s="207">
        <v>57250.85</v>
      </c>
      <c r="N11453" s="183"/>
      <c r="O11453" s="205">
        <v>47.12</v>
      </c>
      <c r="P11453" s="183"/>
    </row>
    <row r="11454" spans="1:16" x14ac:dyDescent="0.25">
      <c r="A11454" s="203" t="s">
        <v>0</v>
      </c>
      <c r="B11454" s="183"/>
      <c r="C11454" s="203" t="s">
        <v>576</v>
      </c>
      <c r="D11454" s="183"/>
      <c r="E11454" s="203" t="s">
        <v>577</v>
      </c>
      <c r="F11454" s="183"/>
      <c r="G11454" s="183"/>
      <c r="H11454" s="183"/>
      <c r="I11454" s="183"/>
      <c r="J11454" s="183"/>
      <c r="K11454" s="204" t="s">
        <v>0</v>
      </c>
      <c r="L11454" s="183"/>
      <c r="M11454" s="204">
        <v>17409.650000000001</v>
      </c>
      <c r="N11454" s="183"/>
      <c r="O11454" s="202" t="s">
        <v>0</v>
      </c>
      <c r="P11454" s="183"/>
    </row>
    <row r="11455" spans="1:16" x14ac:dyDescent="0.25">
      <c r="A11455" s="203" t="s">
        <v>0</v>
      </c>
      <c r="B11455" s="183"/>
      <c r="C11455" s="203" t="s">
        <v>746</v>
      </c>
      <c r="D11455" s="183"/>
      <c r="E11455" s="203" t="s">
        <v>747</v>
      </c>
      <c r="F11455" s="183"/>
      <c r="G11455" s="183"/>
      <c r="H11455" s="183"/>
      <c r="I11455" s="183"/>
      <c r="J11455" s="183"/>
      <c r="K11455" s="204" t="s">
        <v>0</v>
      </c>
      <c r="L11455" s="183"/>
      <c r="M11455" s="204">
        <v>29368.84</v>
      </c>
      <c r="N11455" s="183"/>
      <c r="O11455" s="202" t="s">
        <v>0</v>
      </c>
      <c r="P11455" s="183"/>
    </row>
    <row r="11456" spans="1:16" x14ac:dyDescent="0.25">
      <c r="A11456" s="203" t="s">
        <v>0</v>
      </c>
      <c r="B11456" s="183"/>
      <c r="C11456" s="203" t="s">
        <v>596</v>
      </c>
      <c r="D11456" s="183"/>
      <c r="E11456" s="203" t="s">
        <v>597</v>
      </c>
      <c r="F11456" s="183"/>
      <c r="G11456" s="183"/>
      <c r="H11456" s="183"/>
      <c r="I11456" s="183"/>
      <c r="J11456" s="183"/>
      <c r="K11456" s="204" t="s">
        <v>0</v>
      </c>
      <c r="L11456" s="183"/>
      <c r="M11456" s="204">
        <v>5960.5</v>
      </c>
      <c r="N11456" s="183"/>
      <c r="O11456" s="202" t="s">
        <v>0</v>
      </c>
      <c r="P11456" s="183"/>
    </row>
    <row r="11457" spans="1:16" x14ac:dyDescent="0.25">
      <c r="A11457" s="203" t="s">
        <v>0</v>
      </c>
      <c r="B11457" s="183"/>
      <c r="C11457" s="203" t="s">
        <v>1089</v>
      </c>
      <c r="D11457" s="183"/>
      <c r="E11457" s="203" t="s">
        <v>1090</v>
      </c>
      <c r="F11457" s="183"/>
      <c r="G11457" s="183"/>
      <c r="H11457" s="183"/>
      <c r="I11457" s="183"/>
      <c r="J11457" s="183"/>
      <c r="K11457" s="204" t="s">
        <v>0</v>
      </c>
      <c r="L11457" s="183"/>
      <c r="M11457" s="204">
        <v>3607.82</v>
      </c>
      <c r="N11457" s="183"/>
      <c r="O11457" s="202" t="s">
        <v>0</v>
      </c>
      <c r="P11457" s="183"/>
    </row>
    <row r="11458" spans="1:16" x14ac:dyDescent="0.25">
      <c r="A11458" s="203" t="s">
        <v>0</v>
      </c>
      <c r="B11458" s="183"/>
      <c r="C11458" s="203" t="s">
        <v>756</v>
      </c>
      <c r="D11458" s="183"/>
      <c r="E11458" s="203" t="s">
        <v>757</v>
      </c>
      <c r="F11458" s="183"/>
      <c r="G11458" s="183"/>
      <c r="H11458" s="183"/>
      <c r="I11458" s="183"/>
      <c r="J11458" s="183"/>
      <c r="K11458" s="204" t="s">
        <v>0</v>
      </c>
      <c r="L11458" s="183"/>
      <c r="M11458" s="204">
        <v>904.04</v>
      </c>
      <c r="N11458" s="183"/>
      <c r="O11458" s="202" t="s">
        <v>0</v>
      </c>
      <c r="P11458" s="183"/>
    </row>
    <row r="11459" spans="1:16" x14ac:dyDescent="0.25">
      <c r="A11459" s="197"/>
      <c r="B11459" s="183"/>
      <c r="C11459" s="197" t="s">
        <v>1648</v>
      </c>
      <c r="D11459" s="183"/>
      <c r="E11459" s="197" t="s">
        <v>1649</v>
      </c>
      <c r="F11459" s="183"/>
      <c r="G11459" s="183"/>
      <c r="H11459" s="183"/>
      <c r="I11459" s="183"/>
      <c r="J11459" s="183"/>
      <c r="K11459" s="198">
        <v>2200</v>
      </c>
      <c r="L11459" s="183"/>
      <c r="M11459" s="198">
        <v>450.89</v>
      </c>
      <c r="N11459" s="183"/>
      <c r="O11459" s="199">
        <v>20.5</v>
      </c>
      <c r="P11459" s="183"/>
    </row>
    <row r="11460" spans="1:16" x14ac:dyDescent="0.25">
      <c r="A11460" s="187" t="s">
        <v>0</v>
      </c>
      <c r="B11460" s="183"/>
      <c r="C11460" s="187" t="s">
        <v>218</v>
      </c>
      <c r="D11460" s="183"/>
      <c r="E11460" s="183"/>
      <c r="F11460" s="183"/>
      <c r="G11460" s="183"/>
      <c r="H11460" s="183"/>
      <c r="I11460" s="183"/>
      <c r="J11460" s="183"/>
      <c r="K11460" s="188">
        <v>2200</v>
      </c>
      <c r="L11460" s="183"/>
      <c r="M11460" s="188">
        <v>450.89</v>
      </c>
      <c r="N11460" s="183"/>
      <c r="O11460" s="189">
        <v>20.5</v>
      </c>
      <c r="P11460" s="183"/>
    </row>
    <row r="11461" spans="1:16" x14ac:dyDescent="0.25">
      <c r="A11461" s="187" t="s">
        <v>0</v>
      </c>
      <c r="B11461" s="183"/>
      <c r="C11461" s="187" t="s">
        <v>220</v>
      </c>
      <c r="D11461" s="183"/>
      <c r="E11461" s="183"/>
      <c r="F11461" s="183"/>
      <c r="G11461" s="183"/>
      <c r="H11461" s="183"/>
      <c r="I11461" s="183"/>
      <c r="J11461" s="183"/>
      <c r="K11461" s="188">
        <v>2200</v>
      </c>
      <c r="L11461" s="183"/>
      <c r="M11461" s="188">
        <v>450.89</v>
      </c>
      <c r="N11461" s="183"/>
      <c r="O11461" s="189">
        <v>20.5</v>
      </c>
      <c r="P11461" s="183"/>
    </row>
    <row r="11462" spans="1:16" x14ac:dyDescent="0.25">
      <c r="A11462" s="206" t="s">
        <v>0</v>
      </c>
      <c r="B11462" s="183"/>
      <c r="C11462" s="206" t="s">
        <v>574</v>
      </c>
      <c r="D11462" s="183"/>
      <c r="E11462" s="206" t="s">
        <v>575</v>
      </c>
      <c r="F11462" s="183"/>
      <c r="G11462" s="183"/>
      <c r="H11462" s="183"/>
      <c r="I11462" s="183"/>
      <c r="J11462" s="183"/>
      <c r="K11462" s="207">
        <v>1000</v>
      </c>
      <c r="L11462" s="183"/>
      <c r="M11462" s="207">
        <v>447.95</v>
      </c>
      <c r="N11462" s="183"/>
      <c r="O11462" s="205">
        <v>44.8</v>
      </c>
      <c r="P11462" s="183"/>
    </row>
    <row r="11463" spans="1:16" x14ac:dyDescent="0.25">
      <c r="A11463" s="203" t="s">
        <v>0</v>
      </c>
      <c r="B11463" s="183"/>
      <c r="C11463" s="203" t="s">
        <v>746</v>
      </c>
      <c r="D11463" s="183"/>
      <c r="E11463" s="203" t="s">
        <v>747</v>
      </c>
      <c r="F11463" s="183"/>
      <c r="G11463" s="183"/>
      <c r="H11463" s="183"/>
      <c r="I11463" s="183"/>
      <c r="J11463" s="183"/>
      <c r="K11463" s="204" t="s">
        <v>0</v>
      </c>
      <c r="L11463" s="183"/>
      <c r="M11463" s="204">
        <v>447.95</v>
      </c>
      <c r="N11463" s="183"/>
      <c r="O11463" s="202" t="s">
        <v>0</v>
      </c>
      <c r="P11463" s="183"/>
    </row>
    <row r="11464" spans="1:16" x14ac:dyDescent="0.25">
      <c r="A11464" s="206" t="s">
        <v>0</v>
      </c>
      <c r="B11464" s="183"/>
      <c r="C11464" s="206" t="s">
        <v>698</v>
      </c>
      <c r="D11464" s="183"/>
      <c r="E11464" s="206" t="s">
        <v>699</v>
      </c>
      <c r="F11464" s="183"/>
      <c r="G11464" s="183"/>
      <c r="H11464" s="183"/>
      <c r="I11464" s="183"/>
      <c r="J11464" s="183"/>
      <c r="K11464" s="207">
        <v>1200</v>
      </c>
      <c r="L11464" s="183"/>
      <c r="M11464" s="207">
        <v>2.94</v>
      </c>
      <c r="N11464" s="183"/>
      <c r="O11464" s="205">
        <v>0.25</v>
      </c>
      <c r="P11464" s="183"/>
    </row>
    <row r="11465" spans="1:16" x14ac:dyDescent="0.25">
      <c r="A11465" s="203" t="s">
        <v>0</v>
      </c>
      <c r="B11465" s="183"/>
      <c r="C11465" s="203" t="s">
        <v>919</v>
      </c>
      <c r="D11465" s="183"/>
      <c r="E11465" s="203" t="s">
        <v>920</v>
      </c>
      <c r="F11465" s="183"/>
      <c r="G11465" s="183"/>
      <c r="H11465" s="183"/>
      <c r="I11465" s="183"/>
      <c r="J11465" s="183"/>
      <c r="K11465" s="204" t="s">
        <v>0</v>
      </c>
      <c r="L11465" s="183"/>
      <c r="M11465" s="204">
        <v>2.94</v>
      </c>
      <c r="N11465" s="183"/>
      <c r="O11465" s="202" t="s">
        <v>0</v>
      </c>
      <c r="P11465" s="183"/>
    </row>
    <row r="11466" spans="1:16" x14ac:dyDescent="0.25">
      <c r="A11466" s="197"/>
      <c r="B11466" s="183"/>
      <c r="C11466" s="197" t="s">
        <v>1650</v>
      </c>
      <c r="D11466" s="183"/>
      <c r="E11466" s="197" t="s">
        <v>1651</v>
      </c>
      <c r="F11466" s="183"/>
      <c r="G11466" s="183"/>
      <c r="H11466" s="183"/>
      <c r="I11466" s="183"/>
      <c r="J11466" s="183"/>
      <c r="K11466" s="198">
        <v>1626500</v>
      </c>
      <c r="L11466" s="183"/>
      <c r="M11466" s="198">
        <v>942420.45</v>
      </c>
      <c r="N11466" s="183"/>
      <c r="O11466" s="199">
        <v>57.94</v>
      </c>
      <c r="P11466" s="183"/>
    </row>
    <row r="11467" spans="1:16" x14ac:dyDescent="0.25">
      <c r="A11467" s="187" t="s">
        <v>0</v>
      </c>
      <c r="B11467" s="183"/>
      <c r="C11467" s="187" t="s">
        <v>229</v>
      </c>
      <c r="D11467" s="183"/>
      <c r="E11467" s="183"/>
      <c r="F11467" s="183"/>
      <c r="G11467" s="183"/>
      <c r="H11467" s="183"/>
      <c r="I11467" s="183"/>
      <c r="J11467" s="183"/>
      <c r="K11467" s="188">
        <v>1626500</v>
      </c>
      <c r="L11467" s="183"/>
      <c r="M11467" s="188">
        <v>942420.45</v>
      </c>
      <c r="N11467" s="183"/>
      <c r="O11467" s="189">
        <v>57.94</v>
      </c>
      <c r="P11467" s="183"/>
    </row>
    <row r="11468" spans="1:16" x14ac:dyDescent="0.25">
      <c r="A11468" s="187" t="s">
        <v>0</v>
      </c>
      <c r="B11468" s="183"/>
      <c r="C11468" s="187" t="s">
        <v>232</v>
      </c>
      <c r="D11468" s="183"/>
      <c r="E11468" s="183"/>
      <c r="F11468" s="183"/>
      <c r="G11468" s="183"/>
      <c r="H11468" s="183"/>
      <c r="I11468" s="183"/>
      <c r="J11468" s="183"/>
      <c r="K11468" s="188">
        <v>1626500</v>
      </c>
      <c r="L11468" s="183"/>
      <c r="M11468" s="188">
        <v>942420.45</v>
      </c>
      <c r="N11468" s="183"/>
      <c r="O11468" s="189">
        <v>57.94</v>
      </c>
      <c r="P11468" s="183"/>
    </row>
    <row r="11469" spans="1:16" x14ac:dyDescent="0.25">
      <c r="A11469" s="206" t="s">
        <v>0</v>
      </c>
      <c r="B11469" s="183"/>
      <c r="C11469" s="206" t="s">
        <v>564</v>
      </c>
      <c r="D11469" s="183"/>
      <c r="E11469" s="206" t="s">
        <v>565</v>
      </c>
      <c r="F11469" s="183"/>
      <c r="G11469" s="183"/>
      <c r="H11469" s="183"/>
      <c r="I11469" s="183"/>
      <c r="J11469" s="183"/>
      <c r="K11469" s="207">
        <v>1621500</v>
      </c>
      <c r="L11469" s="183"/>
      <c r="M11469" s="207">
        <v>940394.1</v>
      </c>
      <c r="N11469" s="183"/>
      <c r="O11469" s="205">
        <v>58</v>
      </c>
      <c r="P11469" s="183"/>
    </row>
    <row r="11470" spans="1:16" x14ac:dyDescent="0.25">
      <c r="A11470" s="203" t="s">
        <v>0</v>
      </c>
      <c r="B11470" s="183"/>
      <c r="C11470" s="203" t="s">
        <v>566</v>
      </c>
      <c r="D11470" s="183"/>
      <c r="E11470" s="203" t="s">
        <v>567</v>
      </c>
      <c r="F11470" s="183"/>
      <c r="G11470" s="183"/>
      <c r="H11470" s="183"/>
      <c r="I11470" s="183"/>
      <c r="J11470" s="183"/>
      <c r="K11470" s="204" t="s">
        <v>0</v>
      </c>
      <c r="L11470" s="183"/>
      <c r="M11470" s="204">
        <v>779127.27</v>
      </c>
      <c r="N11470" s="183"/>
      <c r="O11470" s="202" t="s">
        <v>0</v>
      </c>
      <c r="P11470" s="183"/>
    </row>
    <row r="11471" spans="1:16" x14ac:dyDescent="0.25">
      <c r="A11471" s="203" t="s">
        <v>0</v>
      </c>
      <c r="B11471" s="183"/>
      <c r="C11471" s="203" t="s">
        <v>572</v>
      </c>
      <c r="D11471" s="183"/>
      <c r="E11471" s="203" t="s">
        <v>573</v>
      </c>
      <c r="F11471" s="183"/>
      <c r="G11471" s="183"/>
      <c r="H11471" s="183"/>
      <c r="I11471" s="183"/>
      <c r="J11471" s="183"/>
      <c r="K11471" s="204" t="s">
        <v>0</v>
      </c>
      <c r="L11471" s="183"/>
      <c r="M11471" s="204">
        <v>32710.74</v>
      </c>
      <c r="N11471" s="183"/>
      <c r="O11471" s="202" t="s">
        <v>0</v>
      </c>
      <c r="P11471" s="183"/>
    </row>
    <row r="11472" spans="1:16" x14ac:dyDescent="0.25">
      <c r="A11472" s="203" t="s">
        <v>0</v>
      </c>
      <c r="B11472" s="183"/>
      <c r="C11472" s="203" t="s">
        <v>568</v>
      </c>
      <c r="D11472" s="183"/>
      <c r="E11472" s="203" t="s">
        <v>569</v>
      </c>
      <c r="F11472" s="183"/>
      <c r="G11472" s="183"/>
      <c r="H11472" s="183"/>
      <c r="I11472" s="183"/>
      <c r="J11472" s="183"/>
      <c r="K11472" s="204" t="s">
        <v>0</v>
      </c>
      <c r="L11472" s="183"/>
      <c r="M11472" s="204">
        <v>128556.09</v>
      </c>
      <c r="N11472" s="183"/>
      <c r="O11472" s="202" t="s">
        <v>0</v>
      </c>
      <c r="P11472" s="183"/>
    </row>
    <row r="11473" spans="1:16" x14ac:dyDescent="0.25">
      <c r="A11473" s="206" t="s">
        <v>0</v>
      </c>
      <c r="B11473" s="183"/>
      <c r="C11473" s="206" t="s">
        <v>574</v>
      </c>
      <c r="D11473" s="183"/>
      <c r="E11473" s="206" t="s">
        <v>575</v>
      </c>
      <c r="F11473" s="183"/>
      <c r="G11473" s="183"/>
      <c r="H11473" s="183"/>
      <c r="I11473" s="183"/>
      <c r="J11473" s="183"/>
      <c r="K11473" s="207">
        <v>5000</v>
      </c>
      <c r="L11473" s="183"/>
      <c r="M11473" s="207">
        <v>2026.35</v>
      </c>
      <c r="N11473" s="183"/>
      <c r="O11473" s="205">
        <v>40.53</v>
      </c>
      <c r="P11473" s="183"/>
    </row>
    <row r="11474" spans="1:16" x14ac:dyDescent="0.25">
      <c r="A11474" s="203" t="s">
        <v>0</v>
      </c>
      <c r="B11474" s="183"/>
      <c r="C11474" s="203" t="s">
        <v>650</v>
      </c>
      <c r="D11474" s="183"/>
      <c r="E11474" s="203" t="s">
        <v>651</v>
      </c>
      <c r="F11474" s="183"/>
      <c r="G11474" s="183"/>
      <c r="H11474" s="183"/>
      <c r="I11474" s="183"/>
      <c r="J11474" s="183"/>
      <c r="K11474" s="204" t="s">
        <v>0</v>
      </c>
      <c r="L11474" s="183"/>
      <c r="M11474" s="204">
        <v>2026.35</v>
      </c>
      <c r="N11474" s="183"/>
      <c r="O11474" s="202" t="s">
        <v>0</v>
      </c>
      <c r="P11474" s="183"/>
    </row>
    <row r="11475" spans="1:16" x14ac:dyDescent="0.25">
      <c r="A11475" s="200" t="s">
        <v>0</v>
      </c>
      <c r="B11475" s="183"/>
      <c r="C11475" s="200" t="s">
        <v>1375</v>
      </c>
      <c r="D11475" s="183"/>
      <c r="E11475" s="200" t="s">
        <v>1376</v>
      </c>
      <c r="F11475" s="183"/>
      <c r="G11475" s="183"/>
      <c r="H11475" s="183"/>
      <c r="I11475" s="183"/>
      <c r="J11475" s="183"/>
      <c r="K11475" s="201">
        <v>109296.24</v>
      </c>
      <c r="L11475" s="183"/>
      <c r="M11475" s="201">
        <v>27192.2</v>
      </c>
      <c r="N11475" s="183"/>
      <c r="O11475" s="196">
        <v>24.88</v>
      </c>
      <c r="P11475" s="183"/>
    </row>
    <row r="11476" spans="1:16" x14ac:dyDescent="0.25">
      <c r="A11476" s="197"/>
      <c r="B11476" s="183"/>
      <c r="C11476" s="197" t="s">
        <v>1652</v>
      </c>
      <c r="D11476" s="183"/>
      <c r="E11476" s="197" t="s">
        <v>1653</v>
      </c>
      <c r="F11476" s="183"/>
      <c r="G11476" s="183"/>
      <c r="H11476" s="183"/>
      <c r="I11476" s="183"/>
      <c r="J11476" s="183"/>
      <c r="K11476" s="198">
        <v>5841.44</v>
      </c>
      <c r="L11476" s="183"/>
      <c r="M11476" s="198">
        <v>0</v>
      </c>
      <c r="N11476" s="183"/>
      <c r="O11476" s="199">
        <v>0</v>
      </c>
      <c r="P11476" s="183"/>
    </row>
    <row r="11477" spans="1:16" x14ac:dyDescent="0.25">
      <c r="A11477" s="187" t="s">
        <v>0</v>
      </c>
      <c r="B11477" s="183"/>
      <c r="C11477" s="187" t="s">
        <v>214</v>
      </c>
      <c r="D11477" s="183"/>
      <c r="E11477" s="183"/>
      <c r="F11477" s="183"/>
      <c r="G11477" s="183"/>
      <c r="H11477" s="183"/>
      <c r="I11477" s="183"/>
      <c r="J11477" s="183"/>
      <c r="K11477" s="188">
        <v>5841.44</v>
      </c>
      <c r="L11477" s="183"/>
      <c r="M11477" s="188">
        <v>0</v>
      </c>
      <c r="N11477" s="183"/>
      <c r="O11477" s="189">
        <v>0</v>
      </c>
      <c r="P11477" s="183"/>
    </row>
    <row r="11478" spans="1:16" x14ac:dyDescent="0.25">
      <c r="A11478" s="187" t="s">
        <v>0</v>
      </c>
      <c r="B11478" s="183"/>
      <c r="C11478" s="187" t="s">
        <v>215</v>
      </c>
      <c r="D11478" s="183"/>
      <c r="E11478" s="183"/>
      <c r="F11478" s="183"/>
      <c r="G11478" s="183"/>
      <c r="H11478" s="183"/>
      <c r="I11478" s="183"/>
      <c r="J11478" s="183"/>
      <c r="K11478" s="188">
        <v>5841.44</v>
      </c>
      <c r="L11478" s="183"/>
      <c r="M11478" s="188">
        <v>0</v>
      </c>
      <c r="N11478" s="183"/>
      <c r="O11478" s="189">
        <v>0</v>
      </c>
      <c r="P11478" s="183"/>
    </row>
    <row r="11479" spans="1:16" x14ac:dyDescent="0.25">
      <c r="A11479" s="206" t="s">
        <v>0</v>
      </c>
      <c r="B11479" s="183"/>
      <c r="C11479" s="206" t="s">
        <v>574</v>
      </c>
      <c r="D11479" s="183"/>
      <c r="E11479" s="206" t="s">
        <v>575</v>
      </c>
      <c r="F11479" s="183"/>
      <c r="G11479" s="183"/>
      <c r="H11479" s="183"/>
      <c r="I11479" s="183"/>
      <c r="J11479" s="183"/>
      <c r="K11479" s="207">
        <v>5841.44</v>
      </c>
      <c r="L11479" s="183"/>
      <c r="M11479" s="207">
        <v>0</v>
      </c>
      <c r="N11479" s="183"/>
      <c r="O11479" s="205">
        <v>0</v>
      </c>
      <c r="P11479" s="183"/>
    </row>
    <row r="11480" spans="1:16" x14ac:dyDescent="0.25">
      <c r="A11480" s="197"/>
      <c r="B11480" s="183"/>
      <c r="C11480" s="197" t="s">
        <v>1377</v>
      </c>
      <c r="D11480" s="183"/>
      <c r="E11480" s="197" t="s">
        <v>1378</v>
      </c>
      <c r="F11480" s="183"/>
      <c r="G11480" s="183"/>
      <c r="H11480" s="183"/>
      <c r="I11480" s="183"/>
      <c r="J11480" s="183"/>
      <c r="K11480" s="198">
        <v>5077.09</v>
      </c>
      <c r="L11480" s="183"/>
      <c r="M11480" s="198">
        <v>5102.09</v>
      </c>
      <c r="N11480" s="183"/>
      <c r="O11480" s="199">
        <v>100.49</v>
      </c>
      <c r="P11480" s="183"/>
    </row>
    <row r="11481" spans="1:16" x14ac:dyDescent="0.25">
      <c r="A11481" s="187" t="s">
        <v>0</v>
      </c>
      <c r="B11481" s="183"/>
      <c r="C11481" s="187" t="s">
        <v>214</v>
      </c>
      <c r="D11481" s="183"/>
      <c r="E11481" s="183"/>
      <c r="F11481" s="183"/>
      <c r="G11481" s="183"/>
      <c r="H11481" s="183"/>
      <c r="I11481" s="183"/>
      <c r="J11481" s="183"/>
      <c r="K11481" s="188">
        <v>1927.09</v>
      </c>
      <c r="L11481" s="183"/>
      <c r="M11481" s="188">
        <v>1927.09</v>
      </c>
      <c r="N11481" s="183"/>
      <c r="O11481" s="189">
        <v>100</v>
      </c>
      <c r="P11481" s="183"/>
    </row>
    <row r="11482" spans="1:16" x14ac:dyDescent="0.25">
      <c r="A11482" s="187" t="s">
        <v>0</v>
      </c>
      <c r="B11482" s="183"/>
      <c r="C11482" s="187" t="s">
        <v>215</v>
      </c>
      <c r="D11482" s="183"/>
      <c r="E11482" s="183"/>
      <c r="F11482" s="183"/>
      <c r="G11482" s="183"/>
      <c r="H11482" s="183"/>
      <c r="I11482" s="183"/>
      <c r="J11482" s="183"/>
      <c r="K11482" s="188">
        <v>1927.09</v>
      </c>
      <c r="L11482" s="183"/>
      <c r="M11482" s="188">
        <v>1927.09</v>
      </c>
      <c r="N11482" s="183"/>
      <c r="O11482" s="189">
        <v>100</v>
      </c>
      <c r="P11482" s="183"/>
    </row>
    <row r="11483" spans="1:16" x14ac:dyDescent="0.25">
      <c r="A11483" s="206" t="s">
        <v>0</v>
      </c>
      <c r="B11483" s="183"/>
      <c r="C11483" s="206" t="s">
        <v>564</v>
      </c>
      <c r="D11483" s="183"/>
      <c r="E11483" s="206" t="s">
        <v>565</v>
      </c>
      <c r="F11483" s="183"/>
      <c r="G11483" s="183"/>
      <c r="H11483" s="183"/>
      <c r="I11483" s="183"/>
      <c r="J11483" s="183"/>
      <c r="K11483" s="207">
        <v>199.63</v>
      </c>
      <c r="L11483" s="183"/>
      <c r="M11483" s="207">
        <v>199.63</v>
      </c>
      <c r="N11483" s="183"/>
      <c r="O11483" s="205">
        <v>100</v>
      </c>
      <c r="P11483" s="183"/>
    </row>
    <row r="11484" spans="1:16" x14ac:dyDescent="0.25">
      <c r="A11484" s="203" t="s">
        <v>0</v>
      </c>
      <c r="B11484" s="183"/>
      <c r="C11484" s="203" t="s">
        <v>572</v>
      </c>
      <c r="D11484" s="183"/>
      <c r="E11484" s="203" t="s">
        <v>573</v>
      </c>
      <c r="F11484" s="183"/>
      <c r="G11484" s="183"/>
      <c r="H11484" s="183"/>
      <c r="I11484" s="183"/>
      <c r="J11484" s="183"/>
      <c r="K11484" s="204" t="s">
        <v>0</v>
      </c>
      <c r="L11484" s="183"/>
      <c r="M11484" s="204">
        <v>199.63</v>
      </c>
      <c r="N11484" s="183"/>
      <c r="O11484" s="202" t="s">
        <v>0</v>
      </c>
      <c r="P11484" s="183"/>
    </row>
    <row r="11485" spans="1:16" x14ac:dyDescent="0.25">
      <c r="A11485" s="206" t="s">
        <v>0</v>
      </c>
      <c r="B11485" s="183"/>
      <c r="C11485" s="206" t="s">
        <v>574</v>
      </c>
      <c r="D11485" s="183"/>
      <c r="E11485" s="206" t="s">
        <v>575</v>
      </c>
      <c r="F11485" s="183"/>
      <c r="G11485" s="183"/>
      <c r="H11485" s="183"/>
      <c r="I11485" s="183"/>
      <c r="J11485" s="183"/>
      <c r="K11485" s="207">
        <v>1727.46</v>
      </c>
      <c r="L11485" s="183"/>
      <c r="M11485" s="207">
        <v>1727.46</v>
      </c>
      <c r="N11485" s="183"/>
      <c r="O11485" s="205">
        <v>100</v>
      </c>
      <c r="P11485" s="183"/>
    </row>
    <row r="11486" spans="1:16" x14ac:dyDescent="0.25">
      <c r="A11486" s="203" t="s">
        <v>0</v>
      </c>
      <c r="B11486" s="183"/>
      <c r="C11486" s="203" t="s">
        <v>580</v>
      </c>
      <c r="D11486" s="183"/>
      <c r="E11486" s="203" t="s">
        <v>581</v>
      </c>
      <c r="F11486" s="183"/>
      <c r="G11486" s="183"/>
      <c r="H11486" s="183"/>
      <c r="I11486" s="183"/>
      <c r="J11486" s="183"/>
      <c r="K11486" s="204" t="s">
        <v>0</v>
      </c>
      <c r="L11486" s="183"/>
      <c r="M11486" s="204">
        <v>115.38</v>
      </c>
      <c r="N11486" s="183"/>
      <c r="O11486" s="202" t="s">
        <v>0</v>
      </c>
      <c r="P11486" s="183"/>
    </row>
    <row r="11487" spans="1:16" x14ac:dyDescent="0.25">
      <c r="A11487" s="203" t="s">
        <v>0</v>
      </c>
      <c r="B11487" s="183"/>
      <c r="C11487" s="203" t="s">
        <v>744</v>
      </c>
      <c r="D11487" s="183"/>
      <c r="E11487" s="203" t="s">
        <v>745</v>
      </c>
      <c r="F11487" s="183"/>
      <c r="G11487" s="183"/>
      <c r="H11487" s="183"/>
      <c r="I11487" s="183"/>
      <c r="J11487" s="183"/>
      <c r="K11487" s="204" t="s">
        <v>0</v>
      </c>
      <c r="L11487" s="183"/>
      <c r="M11487" s="204">
        <v>25.08</v>
      </c>
      <c r="N11487" s="183"/>
      <c r="O11487" s="202" t="s">
        <v>0</v>
      </c>
      <c r="P11487" s="183"/>
    </row>
    <row r="11488" spans="1:16" x14ac:dyDescent="0.25">
      <c r="A11488" s="203" t="s">
        <v>0</v>
      </c>
      <c r="B11488" s="183"/>
      <c r="C11488" s="203" t="s">
        <v>754</v>
      </c>
      <c r="D11488" s="183"/>
      <c r="E11488" s="203" t="s">
        <v>755</v>
      </c>
      <c r="F11488" s="183"/>
      <c r="G11488" s="183"/>
      <c r="H11488" s="183"/>
      <c r="I11488" s="183"/>
      <c r="J11488" s="183"/>
      <c r="K11488" s="204" t="s">
        <v>0</v>
      </c>
      <c r="L11488" s="183"/>
      <c r="M11488" s="204">
        <v>1415</v>
      </c>
      <c r="N11488" s="183"/>
      <c r="O11488" s="202" t="s">
        <v>0</v>
      </c>
      <c r="P11488" s="183"/>
    </row>
    <row r="11489" spans="1:16" x14ac:dyDescent="0.25">
      <c r="A11489" s="203" t="s">
        <v>0</v>
      </c>
      <c r="B11489" s="183"/>
      <c r="C11489" s="203" t="s">
        <v>584</v>
      </c>
      <c r="D11489" s="183"/>
      <c r="E11489" s="203" t="s">
        <v>585</v>
      </c>
      <c r="F11489" s="183"/>
      <c r="G11489" s="183"/>
      <c r="H11489" s="183"/>
      <c r="I11489" s="183"/>
      <c r="J11489" s="183"/>
      <c r="K11489" s="204" t="s">
        <v>0</v>
      </c>
      <c r="L11489" s="183"/>
      <c r="M11489" s="204">
        <v>172</v>
      </c>
      <c r="N11489" s="183"/>
      <c r="O11489" s="202" t="s">
        <v>0</v>
      </c>
      <c r="P11489" s="183"/>
    </row>
    <row r="11490" spans="1:16" x14ac:dyDescent="0.25">
      <c r="A11490" s="187" t="s">
        <v>0</v>
      </c>
      <c r="B11490" s="183"/>
      <c r="C11490" s="187" t="s">
        <v>229</v>
      </c>
      <c r="D11490" s="183"/>
      <c r="E11490" s="183"/>
      <c r="F11490" s="183"/>
      <c r="G11490" s="183"/>
      <c r="H11490" s="183"/>
      <c r="I11490" s="183"/>
      <c r="J11490" s="183"/>
      <c r="K11490" s="188">
        <v>3150</v>
      </c>
      <c r="L11490" s="183"/>
      <c r="M11490" s="188">
        <v>3175</v>
      </c>
      <c r="N11490" s="183"/>
      <c r="O11490" s="189">
        <v>100.79</v>
      </c>
      <c r="P11490" s="183"/>
    </row>
    <row r="11491" spans="1:16" x14ac:dyDescent="0.25">
      <c r="A11491" s="187" t="s">
        <v>0</v>
      </c>
      <c r="B11491" s="183"/>
      <c r="C11491" s="187" t="s">
        <v>237</v>
      </c>
      <c r="D11491" s="183"/>
      <c r="E11491" s="183"/>
      <c r="F11491" s="183"/>
      <c r="G11491" s="183"/>
      <c r="H11491" s="183"/>
      <c r="I11491" s="183"/>
      <c r="J11491" s="183"/>
      <c r="K11491" s="188">
        <v>3150</v>
      </c>
      <c r="L11491" s="183"/>
      <c r="M11491" s="188">
        <v>3175</v>
      </c>
      <c r="N11491" s="183"/>
      <c r="O11491" s="189">
        <v>100.79</v>
      </c>
      <c r="P11491" s="183"/>
    </row>
    <row r="11492" spans="1:16" x14ac:dyDescent="0.25">
      <c r="A11492" s="206" t="s">
        <v>0</v>
      </c>
      <c r="B11492" s="183"/>
      <c r="C11492" s="206" t="s">
        <v>574</v>
      </c>
      <c r="D11492" s="183"/>
      <c r="E11492" s="206" t="s">
        <v>575</v>
      </c>
      <c r="F11492" s="183"/>
      <c r="G11492" s="183"/>
      <c r="H11492" s="183"/>
      <c r="I11492" s="183"/>
      <c r="J11492" s="183"/>
      <c r="K11492" s="207">
        <v>3150</v>
      </c>
      <c r="L11492" s="183"/>
      <c r="M11492" s="207">
        <v>3175</v>
      </c>
      <c r="N11492" s="183"/>
      <c r="O11492" s="205">
        <v>100.79</v>
      </c>
      <c r="P11492" s="183"/>
    </row>
    <row r="11493" spans="1:16" x14ac:dyDescent="0.25">
      <c r="A11493" s="203" t="s">
        <v>0</v>
      </c>
      <c r="B11493" s="183"/>
      <c r="C11493" s="203" t="s">
        <v>580</v>
      </c>
      <c r="D11493" s="183"/>
      <c r="E11493" s="203" t="s">
        <v>581</v>
      </c>
      <c r="F11493" s="183"/>
      <c r="G11493" s="183"/>
      <c r="H11493" s="183"/>
      <c r="I11493" s="183"/>
      <c r="J11493" s="183"/>
      <c r="K11493" s="204" t="s">
        <v>0</v>
      </c>
      <c r="L11493" s="183"/>
      <c r="M11493" s="204">
        <v>150</v>
      </c>
      <c r="N11493" s="183"/>
      <c r="O11493" s="202" t="s">
        <v>0</v>
      </c>
      <c r="P11493" s="183"/>
    </row>
    <row r="11494" spans="1:16" x14ac:dyDescent="0.25">
      <c r="A11494" s="203" t="s">
        <v>0</v>
      </c>
      <c r="B11494" s="183"/>
      <c r="C11494" s="203" t="s">
        <v>754</v>
      </c>
      <c r="D11494" s="183"/>
      <c r="E11494" s="203" t="s">
        <v>755</v>
      </c>
      <c r="F11494" s="183"/>
      <c r="G11494" s="183"/>
      <c r="H11494" s="183"/>
      <c r="I11494" s="183"/>
      <c r="J11494" s="183"/>
      <c r="K11494" s="204" t="s">
        <v>0</v>
      </c>
      <c r="L11494" s="183"/>
      <c r="M11494" s="204">
        <v>3025</v>
      </c>
      <c r="N11494" s="183"/>
      <c r="O11494" s="202" t="s">
        <v>0</v>
      </c>
      <c r="P11494" s="183"/>
    </row>
    <row r="11495" spans="1:16" x14ac:dyDescent="0.25">
      <c r="A11495" s="197"/>
      <c r="B11495" s="183"/>
      <c r="C11495" s="197" t="s">
        <v>1517</v>
      </c>
      <c r="D11495" s="183"/>
      <c r="E11495" s="197" t="s">
        <v>1518</v>
      </c>
      <c r="F11495" s="183"/>
      <c r="G11495" s="183"/>
      <c r="H11495" s="183"/>
      <c r="I11495" s="183"/>
      <c r="J11495" s="183"/>
      <c r="K11495" s="198">
        <v>6200</v>
      </c>
      <c r="L11495" s="183"/>
      <c r="M11495" s="198">
        <v>4766.3900000000003</v>
      </c>
      <c r="N11495" s="183"/>
      <c r="O11495" s="199">
        <v>76.88</v>
      </c>
      <c r="P11495" s="183"/>
    </row>
    <row r="11496" spans="1:16" x14ac:dyDescent="0.25">
      <c r="A11496" s="187" t="s">
        <v>0</v>
      </c>
      <c r="B11496" s="183"/>
      <c r="C11496" s="187" t="s">
        <v>238</v>
      </c>
      <c r="D11496" s="183"/>
      <c r="E11496" s="183"/>
      <c r="F11496" s="183"/>
      <c r="G11496" s="183"/>
      <c r="H11496" s="183"/>
      <c r="I11496" s="183"/>
      <c r="J11496" s="183"/>
      <c r="K11496" s="188">
        <v>6200</v>
      </c>
      <c r="L11496" s="183"/>
      <c r="M11496" s="188">
        <v>4766.3900000000003</v>
      </c>
      <c r="N11496" s="183"/>
      <c r="O11496" s="189">
        <v>76.88</v>
      </c>
      <c r="P11496" s="183"/>
    </row>
    <row r="11497" spans="1:16" x14ac:dyDescent="0.25">
      <c r="A11497" s="187" t="s">
        <v>0</v>
      </c>
      <c r="B11497" s="183"/>
      <c r="C11497" s="187" t="s">
        <v>240</v>
      </c>
      <c r="D11497" s="183"/>
      <c r="E11497" s="183"/>
      <c r="F11497" s="183"/>
      <c r="G11497" s="183"/>
      <c r="H11497" s="183"/>
      <c r="I11497" s="183"/>
      <c r="J11497" s="183"/>
      <c r="K11497" s="188">
        <v>6200</v>
      </c>
      <c r="L11497" s="183"/>
      <c r="M11497" s="188">
        <v>4766.3900000000003</v>
      </c>
      <c r="N11497" s="183"/>
      <c r="O11497" s="189">
        <v>76.88</v>
      </c>
      <c r="P11497" s="183"/>
    </row>
    <row r="11498" spans="1:16" x14ac:dyDescent="0.25">
      <c r="A11498" s="206" t="s">
        <v>0</v>
      </c>
      <c r="B11498" s="183"/>
      <c r="C11498" s="206" t="s">
        <v>574</v>
      </c>
      <c r="D11498" s="183"/>
      <c r="E11498" s="206" t="s">
        <v>575</v>
      </c>
      <c r="F11498" s="183"/>
      <c r="G11498" s="183"/>
      <c r="H11498" s="183"/>
      <c r="I11498" s="183"/>
      <c r="J11498" s="183"/>
      <c r="K11498" s="207">
        <v>6200</v>
      </c>
      <c r="L11498" s="183"/>
      <c r="M11498" s="207">
        <v>4766.3900000000003</v>
      </c>
      <c r="N11498" s="183"/>
      <c r="O11498" s="205">
        <v>76.88</v>
      </c>
      <c r="P11498" s="183"/>
    </row>
    <row r="11499" spans="1:16" x14ac:dyDescent="0.25">
      <c r="A11499" s="203" t="s">
        <v>0</v>
      </c>
      <c r="B11499" s="183"/>
      <c r="C11499" s="203" t="s">
        <v>744</v>
      </c>
      <c r="D11499" s="183"/>
      <c r="E11499" s="203" t="s">
        <v>745</v>
      </c>
      <c r="F11499" s="183"/>
      <c r="G11499" s="183"/>
      <c r="H11499" s="183"/>
      <c r="I11499" s="183"/>
      <c r="J11499" s="183"/>
      <c r="K11499" s="204" t="s">
        <v>0</v>
      </c>
      <c r="L11499" s="183"/>
      <c r="M11499" s="204">
        <v>107.06</v>
      </c>
      <c r="N11499" s="183"/>
      <c r="O11499" s="202" t="s">
        <v>0</v>
      </c>
      <c r="P11499" s="183"/>
    </row>
    <row r="11500" spans="1:16" x14ac:dyDescent="0.25">
      <c r="A11500" s="203" t="s">
        <v>0</v>
      </c>
      <c r="B11500" s="183"/>
      <c r="C11500" s="203" t="s">
        <v>748</v>
      </c>
      <c r="D11500" s="183"/>
      <c r="E11500" s="203" t="s">
        <v>749</v>
      </c>
      <c r="F11500" s="183"/>
      <c r="G11500" s="183"/>
      <c r="H11500" s="183"/>
      <c r="I11500" s="183"/>
      <c r="J11500" s="183"/>
      <c r="K11500" s="204" t="s">
        <v>0</v>
      </c>
      <c r="L11500" s="183"/>
      <c r="M11500" s="204">
        <v>520.32000000000005</v>
      </c>
      <c r="N11500" s="183"/>
      <c r="O11500" s="202" t="s">
        <v>0</v>
      </c>
      <c r="P11500" s="183"/>
    </row>
    <row r="11501" spans="1:16" x14ac:dyDescent="0.25">
      <c r="A11501" s="203" t="s">
        <v>0</v>
      </c>
      <c r="B11501" s="183"/>
      <c r="C11501" s="203" t="s">
        <v>750</v>
      </c>
      <c r="D11501" s="183"/>
      <c r="E11501" s="203" t="s">
        <v>751</v>
      </c>
      <c r="F11501" s="183"/>
      <c r="G11501" s="183"/>
      <c r="H11501" s="183"/>
      <c r="I11501" s="183"/>
      <c r="J11501" s="183"/>
      <c r="K11501" s="204" t="s">
        <v>0</v>
      </c>
      <c r="L11501" s="183"/>
      <c r="M11501" s="204">
        <v>2869.45</v>
      </c>
      <c r="N11501" s="183"/>
      <c r="O11501" s="202" t="s">
        <v>0</v>
      </c>
      <c r="P11501" s="183"/>
    </row>
    <row r="11502" spans="1:16" x14ac:dyDescent="0.25">
      <c r="A11502" s="203" t="s">
        <v>0</v>
      </c>
      <c r="B11502" s="183"/>
      <c r="C11502" s="203" t="s">
        <v>584</v>
      </c>
      <c r="D11502" s="183"/>
      <c r="E11502" s="203" t="s">
        <v>585</v>
      </c>
      <c r="F11502" s="183"/>
      <c r="G11502" s="183"/>
      <c r="H11502" s="183"/>
      <c r="I11502" s="183"/>
      <c r="J11502" s="183"/>
      <c r="K11502" s="204" t="s">
        <v>0</v>
      </c>
      <c r="L11502" s="183"/>
      <c r="M11502" s="204">
        <v>1269.56</v>
      </c>
      <c r="N11502" s="183"/>
      <c r="O11502" s="202" t="s">
        <v>0</v>
      </c>
      <c r="P11502" s="183"/>
    </row>
    <row r="11503" spans="1:16" x14ac:dyDescent="0.25">
      <c r="A11503" s="197"/>
      <c r="B11503" s="183"/>
      <c r="C11503" s="197" t="s">
        <v>1661</v>
      </c>
      <c r="D11503" s="183"/>
      <c r="E11503" s="197" t="s">
        <v>1662</v>
      </c>
      <c r="F11503" s="183"/>
      <c r="G11503" s="183"/>
      <c r="H11503" s="183"/>
      <c r="I11503" s="183"/>
      <c r="J11503" s="183"/>
      <c r="K11503" s="198">
        <v>20500</v>
      </c>
      <c r="L11503" s="183"/>
      <c r="M11503" s="198">
        <v>392</v>
      </c>
      <c r="N11503" s="183"/>
      <c r="O11503" s="199">
        <v>1.91</v>
      </c>
      <c r="P11503" s="183"/>
    </row>
    <row r="11504" spans="1:16" x14ac:dyDescent="0.25">
      <c r="A11504" s="187" t="s">
        <v>0</v>
      </c>
      <c r="B11504" s="183"/>
      <c r="C11504" s="187" t="s">
        <v>221</v>
      </c>
      <c r="D11504" s="183"/>
      <c r="E11504" s="183"/>
      <c r="F11504" s="183"/>
      <c r="G11504" s="183"/>
      <c r="H11504" s="183"/>
      <c r="I11504" s="183"/>
      <c r="J11504" s="183"/>
      <c r="K11504" s="188">
        <v>20000</v>
      </c>
      <c r="L11504" s="183"/>
      <c r="M11504" s="188">
        <v>392</v>
      </c>
      <c r="N11504" s="183"/>
      <c r="O11504" s="189">
        <v>1.96</v>
      </c>
      <c r="P11504" s="183"/>
    </row>
    <row r="11505" spans="1:16" x14ac:dyDescent="0.25">
      <c r="A11505" s="187" t="s">
        <v>0</v>
      </c>
      <c r="B11505" s="183"/>
      <c r="C11505" s="187" t="s">
        <v>227</v>
      </c>
      <c r="D11505" s="183"/>
      <c r="E11505" s="183"/>
      <c r="F11505" s="183"/>
      <c r="G11505" s="183"/>
      <c r="H11505" s="183"/>
      <c r="I11505" s="183"/>
      <c r="J11505" s="183"/>
      <c r="K11505" s="188">
        <v>20000</v>
      </c>
      <c r="L11505" s="183"/>
      <c r="M11505" s="188">
        <v>392</v>
      </c>
      <c r="N11505" s="183"/>
      <c r="O11505" s="189">
        <v>1.96</v>
      </c>
      <c r="P11505" s="183"/>
    </row>
    <row r="11506" spans="1:16" x14ac:dyDescent="0.25">
      <c r="A11506" s="206" t="s">
        <v>0</v>
      </c>
      <c r="B11506" s="183"/>
      <c r="C11506" s="206" t="s">
        <v>574</v>
      </c>
      <c r="D11506" s="183"/>
      <c r="E11506" s="206" t="s">
        <v>575</v>
      </c>
      <c r="F11506" s="183"/>
      <c r="G11506" s="183"/>
      <c r="H11506" s="183"/>
      <c r="I11506" s="183"/>
      <c r="J11506" s="183"/>
      <c r="K11506" s="207">
        <v>20000</v>
      </c>
      <c r="L11506" s="183"/>
      <c r="M11506" s="207">
        <v>392</v>
      </c>
      <c r="N11506" s="183"/>
      <c r="O11506" s="205">
        <v>1.96</v>
      </c>
      <c r="P11506" s="183"/>
    </row>
    <row r="11507" spans="1:16" x14ac:dyDescent="0.25">
      <c r="A11507" s="203" t="s">
        <v>0</v>
      </c>
      <c r="B11507" s="183"/>
      <c r="C11507" s="203" t="s">
        <v>648</v>
      </c>
      <c r="D11507" s="183"/>
      <c r="E11507" s="203" t="s">
        <v>649</v>
      </c>
      <c r="F11507" s="183"/>
      <c r="G11507" s="183"/>
      <c r="H11507" s="183"/>
      <c r="I11507" s="183"/>
      <c r="J11507" s="183"/>
      <c r="K11507" s="204" t="s">
        <v>0</v>
      </c>
      <c r="L11507" s="183"/>
      <c r="M11507" s="204">
        <v>392</v>
      </c>
      <c r="N11507" s="183"/>
      <c r="O11507" s="202" t="s">
        <v>0</v>
      </c>
      <c r="P11507" s="183"/>
    </row>
    <row r="11508" spans="1:16" x14ac:dyDescent="0.25">
      <c r="A11508" s="187" t="s">
        <v>0</v>
      </c>
      <c r="B11508" s="183"/>
      <c r="C11508" s="187" t="s">
        <v>238</v>
      </c>
      <c r="D11508" s="183"/>
      <c r="E11508" s="183"/>
      <c r="F11508" s="183"/>
      <c r="G11508" s="183"/>
      <c r="H11508" s="183"/>
      <c r="I11508" s="183"/>
      <c r="J11508" s="183"/>
      <c r="K11508" s="188">
        <v>500</v>
      </c>
      <c r="L11508" s="183"/>
      <c r="M11508" s="188">
        <v>0</v>
      </c>
      <c r="N11508" s="183"/>
      <c r="O11508" s="189">
        <v>0</v>
      </c>
      <c r="P11508" s="183"/>
    </row>
    <row r="11509" spans="1:16" x14ac:dyDescent="0.25">
      <c r="A11509" s="187" t="s">
        <v>0</v>
      </c>
      <c r="B11509" s="183"/>
      <c r="C11509" s="187" t="s">
        <v>240</v>
      </c>
      <c r="D11509" s="183"/>
      <c r="E11509" s="183"/>
      <c r="F11509" s="183"/>
      <c r="G11509" s="183"/>
      <c r="H11509" s="183"/>
      <c r="I11509" s="183"/>
      <c r="J11509" s="183"/>
      <c r="K11509" s="188">
        <v>500</v>
      </c>
      <c r="L11509" s="183"/>
      <c r="M11509" s="188">
        <v>0</v>
      </c>
      <c r="N11509" s="183"/>
      <c r="O11509" s="189">
        <v>0</v>
      </c>
      <c r="P11509" s="183"/>
    </row>
    <row r="11510" spans="1:16" x14ac:dyDescent="0.25">
      <c r="A11510" s="206" t="s">
        <v>0</v>
      </c>
      <c r="B11510" s="183"/>
      <c r="C11510" s="206" t="s">
        <v>574</v>
      </c>
      <c r="D11510" s="183"/>
      <c r="E11510" s="206" t="s">
        <v>575</v>
      </c>
      <c r="F11510" s="183"/>
      <c r="G11510" s="183"/>
      <c r="H11510" s="183"/>
      <c r="I11510" s="183"/>
      <c r="J11510" s="183"/>
      <c r="K11510" s="207">
        <v>500</v>
      </c>
      <c r="L11510" s="183"/>
      <c r="M11510" s="207">
        <v>0</v>
      </c>
      <c r="N11510" s="183"/>
      <c r="O11510" s="205">
        <v>0</v>
      </c>
      <c r="P11510" s="183"/>
    </row>
    <row r="11511" spans="1:16" x14ac:dyDescent="0.25">
      <c r="A11511" s="197"/>
      <c r="B11511" s="183"/>
      <c r="C11511" s="197" t="s">
        <v>1527</v>
      </c>
      <c r="D11511" s="183"/>
      <c r="E11511" s="197" t="s">
        <v>1528</v>
      </c>
      <c r="F11511" s="183"/>
      <c r="G11511" s="183"/>
      <c r="H11511" s="183"/>
      <c r="I11511" s="183"/>
      <c r="J11511" s="183"/>
      <c r="K11511" s="198">
        <v>1150</v>
      </c>
      <c r="L11511" s="183"/>
      <c r="M11511" s="198">
        <v>43.24</v>
      </c>
      <c r="N11511" s="183"/>
      <c r="O11511" s="199">
        <v>3.76</v>
      </c>
      <c r="P11511" s="183"/>
    </row>
    <row r="11512" spans="1:16" x14ac:dyDescent="0.25">
      <c r="A11512" s="187" t="s">
        <v>0</v>
      </c>
      <c r="B11512" s="183"/>
      <c r="C11512" s="187" t="s">
        <v>229</v>
      </c>
      <c r="D11512" s="183"/>
      <c r="E11512" s="183"/>
      <c r="F11512" s="183"/>
      <c r="G11512" s="183"/>
      <c r="H11512" s="183"/>
      <c r="I11512" s="183"/>
      <c r="J11512" s="183"/>
      <c r="K11512" s="188">
        <v>1150</v>
      </c>
      <c r="L11512" s="183"/>
      <c r="M11512" s="188">
        <v>43.24</v>
      </c>
      <c r="N11512" s="183"/>
      <c r="O11512" s="189">
        <v>3.76</v>
      </c>
      <c r="P11512" s="183"/>
    </row>
    <row r="11513" spans="1:16" x14ac:dyDescent="0.25">
      <c r="A11513" s="187" t="s">
        <v>0</v>
      </c>
      <c r="B11513" s="183"/>
      <c r="C11513" s="187" t="s">
        <v>232</v>
      </c>
      <c r="D11513" s="183"/>
      <c r="E11513" s="183"/>
      <c r="F11513" s="183"/>
      <c r="G11513" s="183"/>
      <c r="H11513" s="183"/>
      <c r="I11513" s="183"/>
      <c r="J11513" s="183"/>
      <c r="K11513" s="188">
        <v>1150</v>
      </c>
      <c r="L11513" s="183"/>
      <c r="M11513" s="188">
        <v>43.24</v>
      </c>
      <c r="N11513" s="183"/>
      <c r="O11513" s="189">
        <v>3.76</v>
      </c>
      <c r="P11513" s="183"/>
    </row>
    <row r="11514" spans="1:16" x14ac:dyDescent="0.25">
      <c r="A11514" s="206" t="s">
        <v>0</v>
      </c>
      <c r="B11514" s="183"/>
      <c r="C11514" s="206" t="s">
        <v>574</v>
      </c>
      <c r="D11514" s="183"/>
      <c r="E11514" s="206" t="s">
        <v>575</v>
      </c>
      <c r="F11514" s="183"/>
      <c r="G11514" s="183"/>
      <c r="H11514" s="183"/>
      <c r="I11514" s="183"/>
      <c r="J11514" s="183"/>
      <c r="K11514" s="207">
        <v>1150</v>
      </c>
      <c r="L11514" s="183"/>
      <c r="M11514" s="207">
        <v>43.24</v>
      </c>
      <c r="N11514" s="183"/>
      <c r="O11514" s="205">
        <v>3.76</v>
      </c>
      <c r="P11514" s="183"/>
    </row>
    <row r="11515" spans="1:16" x14ac:dyDescent="0.25">
      <c r="A11515" s="203" t="s">
        <v>0</v>
      </c>
      <c r="B11515" s="183"/>
      <c r="C11515" s="203" t="s">
        <v>584</v>
      </c>
      <c r="D11515" s="183"/>
      <c r="E11515" s="203" t="s">
        <v>585</v>
      </c>
      <c r="F11515" s="183"/>
      <c r="G11515" s="183"/>
      <c r="H11515" s="183"/>
      <c r="I11515" s="183"/>
      <c r="J11515" s="183"/>
      <c r="K11515" s="204" t="s">
        <v>0</v>
      </c>
      <c r="L11515" s="183"/>
      <c r="M11515" s="204">
        <v>43.24</v>
      </c>
      <c r="N11515" s="183"/>
      <c r="O11515" s="202" t="s">
        <v>0</v>
      </c>
      <c r="P11515" s="183"/>
    </row>
    <row r="11516" spans="1:16" x14ac:dyDescent="0.25">
      <c r="A11516" s="197"/>
      <c r="B11516" s="183"/>
      <c r="C11516" s="197" t="s">
        <v>1555</v>
      </c>
      <c r="D11516" s="183"/>
      <c r="E11516" s="197" t="s">
        <v>1556</v>
      </c>
      <c r="F11516" s="183"/>
      <c r="G11516" s="183"/>
      <c r="H11516" s="183"/>
      <c r="I11516" s="183"/>
      <c r="J11516" s="183"/>
      <c r="K11516" s="198">
        <v>15000</v>
      </c>
      <c r="L11516" s="183"/>
      <c r="M11516" s="198">
        <v>8467</v>
      </c>
      <c r="N11516" s="183"/>
      <c r="O11516" s="199">
        <v>56.45</v>
      </c>
      <c r="P11516" s="183"/>
    </row>
    <row r="11517" spans="1:16" x14ac:dyDescent="0.25">
      <c r="A11517" s="187" t="s">
        <v>0</v>
      </c>
      <c r="B11517" s="183"/>
      <c r="C11517" s="187" t="s">
        <v>221</v>
      </c>
      <c r="D11517" s="183"/>
      <c r="E11517" s="183"/>
      <c r="F11517" s="183"/>
      <c r="G11517" s="183"/>
      <c r="H11517" s="183"/>
      <c r="I11517" s="183"/>
      <c r="J11517" s="183"/>
      <c r="K11517" s="188">
        <v>15000</v>
      </c>
      <c r="L11517" s="183"/>
      <c r="M11517" s="188">
        <v>8467</v>
      </c>
      <c r="N11517" s="183"/>
      <c r="O11517" s="189">
        <v>56.45</v>
      </c>
      <c r="P11517" s="183"/>
    </row>
    <row r="11518" spans="1:16" x14ac:dyDescent="0.25">
      <c r="A11518" s="187" t="s">
        <v>0</v>
      </c>
      <c r="B11518" s="183"/>
      <c r="C11518" s="187" t="s">
        <v>227</v>
      </c>
      <c r="D11518" s="183"/>
      <c r="E11518" s="183"/>
      <c r="F11518" s="183"/>
      <c r="G11518" s="183"/>
      <c r="H11518" s="183"/>
      <c r="I11518" s="183"/>
      <c r="J11518" s="183"/>
      <c r="K11518" s="188">
        <v>15000</v>
      </c>
      <c r="L11518" s="183"/>
      <c r="M11518" s="188">
        <v>8467</v>
      </c>
      <c r="N11518" s="183"/>
      <c r="O11518" s="189">
        <v>56.45</v>
      </c>
      <c r="P11518" s="183"/>
    </row>
    <row r="11519" spans="1:16" x14ac:dyDescent="0.25">
      <c r="A11519" s="206" t="s">
        <v>0</v>
      </c>
      <c r="B11519" s="183"/>
      <c r="C11519" s="206" t="s">
        <v>574</v>
      </c>
      <c r="D11519" s="183"/>
      <c r="E11519" s="206" t="s">
        <v>575</v>
      </c>
      <c r="F11519" s="183"/>
      <c r="G11519" s="183"/>
      <c r="H11519" s="183"/>
      <c r="I11519" s="183"/>
      <c r="J11519" s="183"/>
      <c r="K11519" s="207">
        <v>15000</v>
      </c>
      <c r="L11519" s="183"/>
      <c r="M11519" s="207">
        <v>8467</v>
      </c>
      <c r="N11519" s="183"/>
      <c r="O11519" s="205">
        <v>56.45</v>
      </c>
      <c r="P11519" s="183"/>
    </row>
    <row r="11520" spans="1:16" x14ac:dyDescent="0.25">
      <c r="A11520" s="203" t="s">
        <v>0</v>
      </c>
      <c r="B11520" s="183"/>
      <c r="C11520" s="203" t="s">
        <v>580</v>
      </c>
      <c r="D11520" s="183"/>
      <c r="E11520" s="203" t="s">
        <v>581</v>
      </c>
      <c r="F11520" s="183"/>
      <c r="G11520" s="183"/>
      <c r="H11520" s="183"/>
      <c r="I11520" s="183"/>
      <c r="J11520" s="183"/>
      <c r="K11520" s="204" t="s">
        <v>0</v>
      </c>
      <c r="L11520" s="183"/>
      <c r="M11520" s="204">
        <v>5689</v>
      </c>
      <c r="N11520" s="183"/>
      <c r="O11520" s="202" t="s">
        <v>0</v>
      </c>
      <c r="P11520" s="183"/>
    </row>
    <row r="11521" spans="1:16" x14ac:dyDescent="0.25">
      <c r="A11521" s="203" t="s">
        <v>0</v>
      </c>
      <c r="B11521" s="183"/>
      <c r="C11521" s="203" t="s">
        <v>754</v>
      </c>
      <c r="D11521" s="183"/>
      <c r="E11521" s="203" t="s">
        <v>755</v>
      </c>
      <c r="F11521" s="183"/>
      <c r="G11521" s="183"/>
      <c r="H11521" s="183"/>
      <c r="I11521" s="183"/>
      <c r="J11521" s="183"/>
      <c r="K11521" s="204" t="s">
        <v>0</v>
      </c>
      <c r="L11521" s="183"/>
      <c r="M11521" s="204">
        <v>2778</v>
      </c>
      <c r="N11521" s="183"/>
      <c r="O11521" s="202" t="s">
        <v>0</v>
      </c>
      <c r="P11521" s="183"/>
    </row>
    <row r="11522" spans="1:16" x14ac:dyDescent="0.25">
      <c r="A11522" s="197"/>
      <c r="B11522" s="183"/>
      <c r="C11522" s="197" t="s">
        <v>1672</v>
      </c>
      <c r="D11522" s="183"/>
      <c r="E11522" s="197" t="s">
        <v>1673</v>
      </c>
      <c r="F11522" s="183"/>
      <c r="G11522" s="183"/>
      <c r="H11522" s="183"/>
      <c r="I11522" s="183"/>
      <c r="J11522" s="183"/>
      <c r="K11522" s="198">
        <v>52454.01</v>
      </c>
      <c r="L11522" s="183"/>
      <c r="M11522" s="198">
        <v>7250.46</v>
      </c>
      <c r="N11522" s="183"/>
      <c r="O11522" s="199">
        <v>13.82</v>
      </c>
      <c r="P11522" s="183"/>
    </row>
    <row r="11523" spans="1:16" x14ac:dyDescent="0.25">
      <c r="A11523" s="187" t="s">
        <v>0</v>
      </c>
      <c r="B11523" s="183"/>
      <c r="C11523" s="187" t="s">
        <v>218</v>
      </c>
      <c r="D11523" s="183"/>
      <c r="E11523" s="183"/>
      <c r="F11523" s="183"/>
      <c r="G11523" s="183"/>
      <c r="H11523" s="183"/>
      <c r="I11523" s="183"/>
      <c r="J11523" s="183"/>
      <c r="K11523" s="188">
        <v>52454.01</v>
      </c>
      <c r="L11523" s="183"/>
      <c r="M11523" s="188">
        <v>7250.46</v>
      </c>
      <c r="N11523" s="183"/>
      <c r="O11523" s="189">
        <v>13.82</v>
      </c>
      <c r="P11523" s="183"/>
    </row>
    <row r="11524" spans="1:16" x14ac:dyDescent="0.25">
      <c r="A11524" s="187" t="s">
        <v>0</v>
      </c>
      <c r="B11524" s="183"/>
      <c r="C11524" s="187" t="s">
        <v>220</v>
      </c>
      <c r="D11524" s="183"/>
      <c r="E11524" s="183"/>
      <c r="F11524" s="183"/>
      <c r="G11524" s="183"/>
      <c r="H11524" s="183"/>
      <c r="I11524" s="183"/>
      <c r="J11524" s="183"/>
      <c r="K11524" s="188">
        <v>52454.01</v>
      </c>
      <c r="L11524" s="183"/>
      <c r="M11524" s="188">
        <v>7250.46</v>
      </c>
      <c r="N11524" s="183"/>
      <c r="O11524" s="189">
        <v>13.82</v>
      </c>
      <c r="P11524" s="183"/>
    </row>
    <row r="11525" spans="1:16" x14ac:dyDescent="0.25">
      <c r="A11525" s="206" t="s">
        <v>0</v>
      </c>
      <c r="B11525" s="183"/>
      <c r="C11525" s="206" t="s">
        <v>564</v>
      </c>
      <c r="D11525" s="183"/>
      <c r="E11525" s="206" t="s">
        <v>565</v>
      </c>
      <c r="F11525" s="183"/>
      <c r="G11525" s="183"/>
      <c r="H11525" s="183"/>
      <c r="I11525" s="183"/>
      <c r="J11525" s="183"/>
      <c r="K11525" s="207">
        <v>4000</v>
      </c>
      <c r="L11525" s="183"/>
      <c r="M11525" s="207">
        <v>200</v>
      </c>
      <c r="N11525" s="183"/>
      <c r="O11525" s="205">
        <v>5</v>
      </c>
      <c r="P11525" s="183"/>
    </row>
    <row r="11526" spans="1:16" x14ac:dyDescent="0.25">
      <c r="A11526" s="203" t="s">
        <v>0</v>
      </c>
      <c r="B11526" s="183"/>
      <c r="C11526" s="203" t="s">
        <v>572</v>
      </c>
      <c r="D11526" s="183"/>
      <c r="E11526" s="203" t="s">
        <v>573</v>
      </c>
      <c r="F11526" s="183"/>
      <c r="G11526" s="183"/>
      <c r="H11526" s="183"/>
      <c r="I11526" s="183"/>
      <c r="J11526" s="183"/>
      <c r="K11526" s="204" t="s">
        <v>0</v>
      </c>
      <c r="L11526" s="183"/>
      <c r="M11526" s="204">
        <v>200</v>
      </c>
      <c r="N11526" s="183"/>
      <c r="O11526" s="202" t="s">
        <v>0</v>
      </c>
      <c r="P11526" s="183"/>
    </row>
    <row r="11527" spans="1:16" x14ac:dyDescent="0.25">
      <c r="A11527" s="206" t="s">
        <v>0</v>
      </c>
      <c r="B11527" s="183"/>
      <c r="C11527" s="206" t="s">
        <v>574</v>
      </c>
      <c r="D11527" s="183"/>
      <c r="E11527" s="206" t="s">
        <v>575</v>
      </c>
      <c r="F11527" s="183"/>
      <c r="G11527" s="183"/>
      <c r="H11527" s="183"/>
      <c r="I11527" s="183"/>
      <c r="J11527" s="183"/>
      <c r="K11527" s="207">
        <v>46054.01</v>
      </c>
      <c r="L11527" s="183"/>
      <c r="M11527" s="207">
        <v>6695.5</v>
      </c>
      <c r="N11527" s="183"/>
      <c r="O11527" s="205">
        <v>14.54</v>
      </c>
      <c r="P11527" s="183"/>
    </row>
    <row r="11528" spans="1:16" x14ac:dyDescent="0.25">
      <c r="A11528" s="203" t="s">
        <v>0</v>
      </c>
      <c r="B11528" s="183"/>
      <c r="C11528" s="203" t="s">
        <v>744</v>
      </c>
      <c r="D11528" s="183"/>
      <c r="E11528" s="203" t="s">
        <v>745</v>
      </c>
      <c r="F11528" s="183"/>
      <c r="G11528" s="183"/>
      <c r="H11528" s="183"/>
      <c r="I11528" s="183"/>
      <c r="J11528" s="183"/>
      <c r="K11528" s="204" t="s">
        <v>0</v>
      </c>
      <c r="L11528" s="183"/>
      <c r="M11528" s="204">
        <v>737.35</v>
      </c>
      <c r="N11528" s="183"/>
      <c r="O11528" s="202" t="s">
        <v>0</v>
      </c>
      <c r="P11528" s="183"/>
    </row>
    <row r="11529" spans="1:16" x14ac:dyDescent="0.25">
      <c r="A11529" s="203" t="s">
        <v>0</v>
      </c>
      <c r="B11529" s="183"/>
      <c r="C11529" s="203" t="s">
        <v>750</v>
      </c>
      <c r="D11529" s="183"/>
      <c r="E11529" s="203" t="s">
        <v>751</v>
      </c>
      <c r="F11529" s="183"/>
      <c r="G11529" s="183"/>
      <c r="H11529" s="183"/>
      <c r="I11529" s="183"/>
      <c r="J11529" s="183"/>
      <c r="K11529" s="204" t="s">
        <v>0</v>
      </c>
      <c r="L11529" s="183"/>
      <c r="M11529" s="204">
        <v>1181.8399999999999</v>
      </c>
      <c r="N11529" s="183"/>
      <c r="O11529" s="202" t="s">
        <v>0</v>
      </c>
      <c r="P11529" s="183"/>
    </row>
    <row r="11530" spans="1:16" x14ac:dyDescent="0.25">
      <c r="A11530" s="203" t="s">
        <v>0</v>
      </c>
      <c r="B11530" s="183"/>
      <c r="C11530" s="203" t="s">
        <v>754</v>
      </c>
      <c r="D11530" s="183"/>
      <c r="E11530" s="203" t="s">
        <v>755</v>
      </c>
      <c r="F11530" s="183"/>
      <c r="G11530" s="183"/>
      <c r="H11530" s="183"/>
      <c r="I11530" s="183"/>
      <c r="J11530" s="183"/>
      <c r="K11530" s="204" t="s">
        <v>0</v>
      </c>
      <c r="L11530" s="183"/>
      <c r="M11530" s="204">
        <v>448.2</v>
      </c>
      <c r="N11530" s="183"/>
      <c r="O11530" s="202" t="s">
        <v>0</v>
      </c>
      <c r="P11530" s="183"/>
    </row>
    <row r="11531" spans="1:16" x14ac:dyDescent="0.25">
      <c r="A11531" s="203" t="s">
        <v>0</v>
      </c>
      <c r="B11531" s="183"/>
      <c r="C11531" s="203" t="s">
        <v>610</v>
      </c>
      <c r="D11531" s="183"/>
      <c r="E11531" s="203" t="s">
        <v>611</v>
      </c>
      <c r="F11531" s="183"/>
      <c r="G11531" s="183"/>
      <c r="H11531" s="183"/>
      <c r="I11531" s="183"/>
      <c r="J11531" s="183"/>
      <c r="K11531" s="204" t="s">
        <v>0</v>
      </c>
      <c r="L11531" s="183"/>
      <c r="M11531" s="204">
        <v>3021.94</v>
      </c>
      <c r="N11531" s="183"/>
      <c r="O11531" s="202" t="s">
        <v>0</v>
      </c>
      <c r="P11531" s="183"/>
    </row>
    <row r="11532" spans="1:16" x14ac:dyDescent="0.25">
      <c r="A11532" s="203" t="s">
        <v>0</v>
      </c>
      <c r="B11532" s="183"/>
      <c r="C11532" s="203" t="s">
        <v>584</v>
      </c>
      <c r="D11532" s="183"/>
      <c r="E11532" s="203" t="s">
        <v>585</v>
      </c>
      <c r="F11532" s="183"/>
      <c r="G11532" s="183"/>
      <c r="H11532" s="183"/>
      <c r="I11532" s="183"/>
      <c r="J11532" s="183"/>
      <c r="K11532" s="204" t="s">
        <v>0</v>
      </c>
      <c r="L11532" s="183"/>
      <c r="M11532" s="204">
        <v>1306.17</v>
      </c>
      <c r="N11532" s="183"/>
      <c r="O11532" s="202" t="s">
        <v>0</v>
      </c>
      <c r="P11532" s="183"/>
    </row>
    <row r="11533" spans="1:16" x14ac:dyDescent="0.25">
      <c r="A11533" s="206" t="s">
        <v>0</v>
      </c>
      <c r="B11533" s="183"/>
      <c r="C11533" s="206" t="s">
        <v>698</v>
      </c>
      <c r="D11533" s="183"/>
      <c r="E11533" s="206" t="s">
        <v>699</v>
      </c>
      <c r="F11533" s="183"/>
      <c r="G11533" s="183"/>
      <c r="H11533" s="183"/>
      <c r="I11533" s="183"/>
      <c r="J11533" s="183"/>
      <c r="K11533" s="207">
        <v>2400</v>
      </c>
      <c r="L11533" s="183"/>
      <c r="M11533" s="207">
        <v>354.96</v>
      </c>
      <c r="N11533" s="183"/>
      <c r="O11533" s="205">
        <v>14.79</v>
      </c>
      <c r="P11533" s="183"/>
    </row>
    <row r="11534" spans="1:16" x14ac:dyDescent="0.25">
      <c r="A11534" s="203" t="s">
        <v>0</v>
      </c>
      <c r="B11534" s="183"/>
      <c r="C11534" s="203" t="s">
        <v>907</v>
      </c>
      <c r="D11534" s="183"/>
      <c r="E11534" s="203" t="s">
        <v>908</v>
      </c>
      <c r="F11534" s="183"/>
      <c r="G11534" s="183"/>
      <c r="H11534" s="183"/>
      <c r="I11534" s="183"/>
      <c r="J11534" s="183"/>
      <c r="K11534" s="204" t="s">
        <v>0</v>
      </c>
      <c r="L11534" s="183"/>
      <c r="M11534" s="204">
        <v>354.96</v>
      </c>
      <c r="N11534" s="183"/>
      <c r="O11534" s="202" t="s">
        <v>0</v>
      </c>
      <c r="P11534" s="183"/>
    </row>
    <row r="11535" spans="1:16" x14ac:dyDescent="0.25">
      <c r="A11535" s="197"/>
      <c r="B11535" s="183"/>
      <c r="C11535" s="197" t="s">
        <v>1702</v>
      </c>
      <c r="D11535" s="183"/>
      <c r="E11535" s="197" t="s">
        <v>1703</v>
      </c>
      <c r="F11535" s="183"/>
      <c r="G11535" s="183"/>
      <c r="H11535" s="183"/>
      <c r="I11535" s="183"/>
      <c r="J11535" s="183"/>
      <c r="K11535" s="198">
        <v>1000</v>
      </c>
      <c r="L11535" s="183"/>
      <c r="M11535" s="198">
        <v>589.32000000000005</v>
      </c>
      <c r="N11535" s="183"/>
      <c r="O11535" s="199">
        <v>58.93</v>
      </c>
      <c r="P11535" s="183"/>
    </row>
    <row r="11536" spans="1:16" x14ac:dyDescent="0.25">
      <c r="A11536" s="187" t="s">
        <v>0</v>
      </c>
      <c r="B11536" s="183"/>
      <c r="C11536" s="187" t="s">
        <v>229</v>
      </c>
      <c r="D11536" s="183"/>
      <c r="E11536" s="183"/>
      <c r="F11536" s="183"/>
      <c r="G11536" s="183"/>
      <c r="H11536" s="183"/>
      <c r="I11536" s="183"/>
      <c r="J11536" s="183"/>
      <c r="K11536" s="188">
        <v>1000</v>
      </c>
      <c r="L11536" s="183"/>
      <c r="M11536" s="188">
        <v>589.32000000000005</v>
      </c>
      <c r="N11536" s="183"/>
      <c r="O11536" s="189">
        <v>58.93</v>
      </c>
      <c r="P11536" s="183"/>
    </row>
    <row r="11537" spans="1:16" x14ac:dyDescent="0.25">
      <c r="A11537" s="187" t="s">
        <v>0</v>
      </c>
      <c r="B11537" s="183"/>
      <c r="C11537" s="187" t="s">
        <v>232</v>
      </c>
      <c r="D11537" s="183"/>
      <c r="E11537" s="183"/>
      <c r="F11537" s="183"/>
      <c r="G11537" s="183"/>
      <c r="H11537" s="183"/>
      <c r="I11537" s="183"/>
      <c r="J11537" s="183"/>
      <c r="K11537" s="188">
        <v>1000</v>
      </c>
      <c r="L11537" s="183"/>
      <c r="M11537" s="188">
        <v>589.32000000000005</v>
      </c>
      <c r="N11537" s="183"/>
      <c r="O11537" s="189">
        <v>58.93</v>
      </c>
      <c r="P11537" s="183"/>
    </row>
    <row r="11538" spans="1:16" x14ac:dyDescent="0.25">
      <c r="A11538" s="206" t="s">
        <v>0</v>
      </c>
      <c r="B11538" s="183"/>
      <c r="C11538" s="206" t="s">
        <v>574</v>
      </c>
      <c r="D11538" s="183"/>
      <c r="E11538" s="206" t="s">
        <v>575</v>
      </c>
      <c r="F11538" s="183"/>
      <c r="G11538" s="183"/>
      <c r="H11538" s="183"/>
      <c r="I11538" s="183"/>
      <c r="J11538" s="183"/>
      <c r="K11538" s="207">
        <v>1000</v>
      </c>
      <c r="L11538" s="183"/>
      <c r="M11538" s="207">
        <v>589.32000000000005</v>
      </c>
      <c r="N11538" s="183"/>
      <c r="O11538" s="205">
        <v>58.93</v>
      </c>
      <c r="P11538" s="183"/>
    </row>
    <row r="11539" spans="1:16" x14ac:dyDescent="0.25">
      <c r="A11539" s="203" t="s">
        <v>0</v>
      </c>
      <c r="B11539" s="183"/>
      <c r="C11539" s="203" t="s">
        <v>744</v>
      </c>
      <c r="D11539" s="183"/>
      <c r="E11539" s="203" t="s">
        <v>745</v>
      </c>
      <c r="F11539" s="183"/>
      <c r="G11539" s="183"/>
      <c r="H11539" s="183"/>
      <c r="I11539" s="183"/>
      <c r="J11539" s="183"/>
      <c r="K11539" s="204" t="s">
        <v>0</v>
      </c>
      <c r="L11539" s="183"/>
      <c r="M11539" s="204">
        <v>282.63</v>
      </c>
      <c r="N11539" s="183"/>
      <c r="O11539" s="202" t="s">
        <v>0</v>
      </c>
      <c r="P11539" s="183"/>
    </row>
    <row r="11540" spans="1:16" x14ac:dyDescent="0.25">
      <c r="A11540" s="203" t="s">
        <v>0</v>
      </c>
      <c r="B11540" s="183"/>
      <c r="C11540" s="203" t="s">
        <v>594</v>
      </c>
      <c r="D11540" s="183"/>
      <c r="E11540" s="203" t="s">
        <v>595</v>
      </c>
      <c r="F11540" s="183"/>
      <c r="G11540" s="183"/>
      <c r="H11540" s="183"/>
      <c r="I11540" s="183"/>
      <c r="J11540" s="183"/>
      <c r="K11540" s="204" t="s">
        <v>0</v>
      </c>
      <c r="L11540" s="183"/>
      <c r="M11540" s="204">
        <v>306.69</v>
      </c>
      <c r="N11540" s="183"/>
      <c r="O11540" s="202" t="s">
        <v>0</v>
      </c>
      <c r="P11540" s="183"/>
    </row>
    <row r="11541" spans="1:16" x14ac:dyDescent="0.25">
      <c r="A11541" s="197"/>
      <c r="B11541" s="183"/>
      <c r="C11541" s="197" t="s">
        <v>1531</v>
      </c>
      <c r="D11541" s="183"/>
      <c r="E11541" s="197" t="s">
        <v>862</v>
      </c>
      <c r="F11541" s="183"/>
      <c r="G11541" s="183"/>
      <c r="H11541" s="183"/>
      <c r="I11541" s="183"/>
      <c r="J11541" s="183"/>
      <c r="K11541" s="198">
        <v>1600</v>
      </c>
      <c r="L11541" s="183"/>
      <c r="M11541" s="198">
        <v>108</v>
      </c>
      <c r="N11541" s="183"/>
      <c r="O11541" s="199">
        <v>6.75</v>
      </c>
      <c r="P11541" s="183"/>
    </row>
    <row r="11542" spans="1:16" x14ac:dyDescent="0.25">
      <c r="A11542" s="187" t="s">
        <v>0</v>
      </c>
      <c r="B11542" s="183"/>
      <c r="C11542" s="187" t="s">
        <v>214</v>
      </c>
      <c r="D11542" s="183"/>
      <c r="E11542" s="183"/>
      <c r="F11542" s="183"/>
      <c r="G11542" s="183"/>
      <c r="H11542" s="183"/>
      <c r="I11542" s="183"/>
      <c r="J11542" s="183"/>
      <c r="K11542" s="188">
        <v>1600</v>
      </c>
      <c r="L11542" s="183"/>
      <c r="M11542" s="188">
        <v>108</v>
      </c>
      <c r="N11542" s="183"/>
      <c r="O11542" s="189">
        <v>6.75</v>
      </c>
      <c r="P11542" s="183"/>
    </row>
    <row r="11543" spans="1:16" x14ac:dyDescent="0.25">
      <c r="A11543" s="187" t="s">
        <v>0</v>
      </c>
      <c r="B11543" s="183"/>
      <c r="C11543" s="187" t="s">
        <v>215</v>
      </c>
      <c r="D11543" s="183"/>
      <c r="E11543" s="183"/>
      <c r="F11543" s="183"/>
      <c r="G11543" s="183"/>
      <c r="H11543" s="183"/>
      <c r="I11543" s="183"/>
      <c r="J11543" s="183"/>
      <c r="K11543" s="188">
        <v>1600</v>
      </c>
      <c r="L11543" s="183"/>
      <c r="M11543" s="188">
        <v>108</v>
      </c>
      <c r="N11543" s="183"/>
      <c r="O11543" s="189">
        <v>6.75</v>
      </c>
      <c r="P11543" s="183"/>
    </row>
    <row r="11544" spans="1:16" x14ac:dyDescent="0.25">
      <c r="A11544" s="206" t="s">
        <v>0</v>
      </c>
      <c r="B11544" s="183"/>
      <c r="C11544" s="206" t="s">
        <v>574</v>
      </c>
      <c r="D11544" s="183"/>
      <c r="E11544" s="206" t="s">
        <v>575</v>
      </c>
      <c r="F11544" s="183"/>
      <c r="G11544" s="183"/>
      <c r="H11544" s="183"/>
      <c r="I11544" s="183"/>
      <c r="J11544" s="183"/>
      <c r="K11544" s="207">
        <v>1600</v>
      </c>
      <c r="L11544" s="183"/>
      <c r="M11544" s="207">
        <v>108</v>
      </c>
      <c r="N11544" s="183"/>
      <c r="O11544" s="205">
        <v>6.75</v>
      </c>
      <c r="P11544" s="183"/>
    </row>
    <row r="11545" spans="1:16" x14ac:dyDescent="0.25">
      <c r="A11545" s="203" t="s">
        <v>0</v>
      </c>
      <c r="B11545" s="183"/>
      <c r="C11545" s="203" t="s">
        <v>594</v>
      </c>
      <c r="D11545" s="183"/>
      <c r="E11545" s="203" t="s">
        <v>595</v>
      </c>
      <c r="F11545" s="183"/>
      <c r="G11545" s="183"/>
      <c r="H11545" s="183"/>
      <c r="I11545" s="183"/>
      <c r="J11545" s="183"/>
      <c r="K11545" s="204" t="s">
        <v>0</v>
      </c>
      <c r="L11545" s="183"/>
      <c r="M11545" s="204">
        <v>108</v>
      </c>
      <c r="N11545" s="183"/>
      <c r="O11545" s="202" t="s">
        <v>0</v>
      </c>
      <c r="P11545" s="183"/>
    </row>
    <row r="11546" spans="1:16" x14ac:dyDescent="0.25">
      <c r="A11546" s="197"/>
      <c r="B11546" s="183"/>
      <c r="C11546" s="197" t="s">
        <v>1557</v>
      </c>
      <c r="D11546" s="183"/>
      <c r="E11546" s="197" t="s">
        <v>1558</v>
      </c>
      <c r="F11546" s="183"/>
      <c r="G11546" s="183"/>
      <c r="H11546" s="183"/>
      <c r="I11546" s="183"/>
      <c r="J11546" s="183"/>
      <c r="K11546" s="198">
        <v>473.7</v>
      </c>
      <c r="L11546" s="183"/>
      <c r="M11546" s="198">
        <v>473.7</v>
      </c>
      <c r="N11546" s="183"/>
      <c r="O11546" s="199">
        <v>100</v>
      </c>
      <c r="P11546" s="183"/>
    </row>
    <row r="11547" spans="1:16" x14ac:dyDescent="0.25">
      <c r="A11547" s="187" t="s">
        <v>0</v>
      </c>
      <c r="B11547" s="183"/>
      <c r="C11547" s="187" t="s">
        <v>229</v>
      </c>
      <c r="D11547" s="183"/>
      <c r="E11547" s="183"/>
      <c r="F11547" s="183"/>
      <c r="G11547" s="183"/>
      <c r="H11547" s="183"/>
      <c r="I11547" s="183"/>
      <c r="J11547" s="183"/>
      <c r="K11547" s="188">
        <v>473.7</v>
      </c>
      <c r="L11547" s="183"/>
      <c r="M11547" s="188">
        <v>473.7</v>
      </c>
      <c r="N11547" s="183"/>
      <c r="O11547" s="189">
        <v>100</v>
      </c>
      <c r="P11547" s="183"/>
    </row>
    <row r="11548" spans="1:16" x14ac:dyDescent="0.25">
      <c r="A11548" s="187" t="s">
        <v>0</v>
      </c>
      <c r="B11548" s="183"/>
      <c r="C11548" s="187" t="s">
        <v>234</v>
      </c>
      <c r="D11548" s="183"/>
      <c r="E11548" s="183"/>
      <c r="F11548" s="183"/>
      <c r="G11548" s="183"/>
      <c r="H11548" s="183"/>
      <c r="I11548" s="183"/>
      <c r="J11548" s="183"/>
      <c r="K11548" s="188">
        <v>473.7</v>
      </c>
      <c r="L11548" s="183"/>
      <c r="M11548" s="188">
        <v>473.7</v>
      </c>
      <c r="N11548" s="183"/>
      <c r="O11548" s="189">
        <v>100</v>
      </c>
      <c r="P11548" s="183"/>
    </row>
    <row r="11549" spans="1:16" x14ac:dyDescent="0.25">
      <c r="A11549" s="206" t="s">
        <v>0</v>
      </c>
      <c r="B11549" s="183"/>
      <c r="C11549" s="206" t="s">
        <v>574</v>
      </c>
      <c r="D11549" s="183"/>
      <c r="E11549" s="206" t="s">
        <v>575</v>
      </c>
      <c r="F11549" s="183"/>
      <c r="G11549" s="183"/>
      <c r="H11549" s="183"/>
      <c r="I11549" s="183"/>
      <c r="J11549" s="183"/>
      <c r="K11549" s="207">
        <v>473.7</v>
      </c>
      <c r="L11549" s="183"/>
      <c r="M11549" s="207">
        <v>473.7</v>
      </c>
      <c r="N11549" s="183"/>
      <c r="O11549" s="205">
        <v>100</v>
      </c>
      <c r="P11549" s="183"/>
    </row>
    <row r="11550" spans="1:16" x14ac:dyDescent="0.25">
      <c r="A11550" s="203" t="s">
        <v>0</v>
      </c>
      <c r="B11550" s="183"/>
      <c r="C11550" s="203" t="s">
        <v>744</v>
      </c>
      <c r="D11550" s="183"/>
      <c r="E11550" s="203" t="s">
        <v>745</v>
      </c>
      <c r="F11550" s="183"/>
      <c r="G11550" s="183"/>
      <c r="H11550" s="183"/>
      <c r="I11550" s="183"/>
      <c r="J11550" s="183"/>
      <c r="K11550" s="204" t="s">
        <v>0</v>
      </c>
      <c r="L11550" s="183"/>
      <c r="M11550" s="204">
        <v>428.7</v>
      </c>
      <c r="N11550" s="183"/>
      <c r="O11550" s="202" t="s">
        <v>0</v>
      </c>
      <c r="P11550" s="183"/>
    </row>
    <row r="11551" spans="1:16" x14ac:dyDescent="0.25">
      <c r="A11551" s="203" t="s">
        <v>0</v>
      </c>
      <c r="B11551" s="183"/>
      <c r="C11551" s="203" t="s">
        <v>594</v>
      </c>
      <c r="D11551" s="183"/>
      <c r="E11551" s="203" t="s">
        <v>595</v>
      </c>
      <c r="F11551" s="183"/>
      <c r="G11551" s="183"/>
      <c r="H11551" s="183"/>
      <c r="I11551" s="183"/>
      <c r="J11551" s="183"/>
      <c r="K11551" s="204" t="s">
        <v>0</v>
      </c>
      <c r="L11551" s="183"/>
      <c r="M11551" s="204">
        <v>45</v>
      </c>
      <c r="N11551" s="183"/>
      <c r="O11551" s="202" t="s">
        <v>0</v>
      </c>
      <c r="P11551" s="183"/>
    </row>
    <row r="11552" spans="1:16" x14ac:dyDescent="0.25">
      <c r="A11552" s="200" t="s">
        <v>0</v>
      </c>
      <c r="B11552" s="183"/>
      <c r="C11552" s="200" t="s">
        <v>1395</v>
      </c>
      <c r="D11552" s="183"/>
      <c r="E11552" s="200" t="s">
        <v>1376</v>
      </c>
      <c r="F11552" s="183"/>
      <c r="G11552" s="183"/>
      <c r="H11552" s="183"/>
      <c r="I11552" s="183"/>
      <c r="J11552" s="183"/>
      <c r="K11552" s="201">
        <v>2372.0500000000002</v>
      </c>
      <c r="L11552" s="183"/>
      <c r="M11552" s="201">
        <v>1772.05</v>
      </c>
      <c r="N11552" s="183"/>
      <c r="O11552" s="196">
        <v>74.709999999999994</v>
      </c>
      <c r="P11552" s="183"/>
    </row>
    <row r="11553" spans="1:16" x14ac:dyDescent="0.25">
      <c r="A11553" s="197"/>
      <c r="B11553" s="183"/>
      <c r="C11553" s="197" t="s">
        <v>1400</v>
      </c>
      <c r="D11553" s="183"/>
      <c r="E11553" s="197" t="s">
        <v>1401</v>
      </c>
      <c r="F11553" s="183"/>
      <c r="G11553" s="183"/>
      <c r="H11553" s="183"/>
      <c r="I11553" s="183"/>
      <c r="J11553" s="183"/>
      <c r="K11553" s="198">
        <v>1772.05</v>
      </c>
      <c r="L11553" s="183"/>
      <c r="M11553" s="198">
        <v>1772.05</v>
      </c>
      <c r="N11553" s="183"/>
      <c r="O11553" s="199">
        <v>100</v>
      </c>
      <c r="P11553" s="183"/>
    </row>
    <row r="11554" spans="1:16" x14ac:dyDescent="0.25">
      <c r="A11554" s="187" t="s">
        <v>0</v>
      </c>
      <c r="B11554" s="183"/>
      <c r="C11554" s="187" t="s">
        <v>229</v>
      </c>
      <c r="D11554" s="183"/>
      <c r="E11554" s="183"/>
      <c r="F11554" s="183"/>
      <c r="G11554" s="183"/>
      <c r="H11554" s="183"/>
      <c r="I11554" s="183"/>
      <c r="J11554" s="183"/>
      <c r="K11554" s="188">
        <v>1772.05</v>
      </c>
      <c r="L11554" s="183"/>
      <c r="M11554" s="188">
        <v>1772.05</v>
      </c>
      <c r="N11554" s="183"/>
      <c r="O11554" s="189">
        <v>100</v>
      </c>
      <c r="P11554" s="183"/>
    </row>
    <row r="11555" spans="1:16" x14ac:dyDescent="0.25">
      <c r="A11555" s="187" t="s">
        <v>0</v>
      </c>
      <c r="B11555" s="183"/>
      <c r="C11555" s="187" t="s">
        <v>232</v>
      </c>
      <c r="D11555" s="183"/>
      <c r="E11555" s="183"/>
      <c r="F11555" s="183"/>
      <c r="G11555" s="183"/>
      <c r="H11555" s="183"/>
      <c r="I11555" s="183"/>
      <c r="J11555" s="183"/>
      <c r="K11555" s="188">
        <v>1772.05</v>
      </c>
      <c r="L11555" s="183"/>
      <c r="M11555" s="188">
        <v>1772.05</v>
      </c>
      <c r="N11555" s="183"/>
      <c r="O11555" s="189">
        <v>100</v>
      </c>
      <c r="P11555" s="183"/>
    </row>
    <row r="11556" spans="1:16" x14ac:dyDescent="0.25">
      <c r="A11556" s="206" t="s">
        <v>0</v>
      </c>
      <c r="B11556" s="183"/>
      <c r="C11556" s="206" t="s">
        <v>604</v>
      </c>
      <c r="D11556" s="183"/>
      <c r="E11556" s="206" t="s">
        <v>605</v>
      </c>
      <c r="F11556" s="183"/>
      <c r="G11556" s="183"/>
      <c r="H11556" s="183"/>
      <c r="I11556" s="183"/>
      <c r="J11556" s="183"/>
      <c r="K11556" s="207">
        <v>1772.05</v>
      </c>
      <c r="L11556" s="183"/>
      <c r="M11556" s="207">
        <v>1772.05</v>
      </c>
      <c r="N11556" s="183"/>
      <c r="O11556" s="205">
        <v>100</v>
      </c>
      <c r="P11556" s="183"/>
    </row>
    <row r="11557" spans="1:16" x14ac:dyDescent="0.25">
      <c r="A11557" s="203" t="s">
        <v>0</v>
      </c>
      <c r="B11557" s="183"/>
      <c r="C11557" s="203" t="s">
        <v>1676</v>
      </c>
      <c r="D11557" s="183"/>
      <c r="E11557" s="203" t="s">
        <v>1677</v>
      </c>
      <c r="F11557" s="183"/>
      <c r="G11557" s="183"/>
      <c r="H11557" s="183"/>
      <c r="I11557" s="183"/>
      <c r="J11557" s="183"/>
      <c r="K11557" s="204" t="s">
        <v>0</v>
      </c>
      <c r="L11557" s="183"/>
      <c r="M11557" s="204">
        <v>1772.05</v>
      </c>
      <c r="N11557" s="183"/>
      <c r="O11557" s="202" t="s">
        <v>0</v>
      </c>
      <c r="P11557" s="183"/>
    </row>
    <row r="11558" spans="1:16" x14ac:dyDescent="0.25">
      <c r="A11558" s="197"/>
      <c r="B11558" s="183"/>
      <c r="C11558" s="197" t="s">
        <v>1613</v>
      </c>
      <c r="D11558" s="183"/>
      <c r="E11558" s="197" t="s">
        <v>1614</v>
      </c>
      <c r="F11558" s="183"/>
      <c r="G11558" s="183"/>
      <c r="H11558" s="183"/>
      <c r="I11558" s="183"/>
      <c r="J11558" s="183"/>
      <c r="K11558" s="198">
        <v>600</v>
      </c>
      <c r="L11558" s="183"/>
      <c r="M11558" s="198">
        <v>0</v>
      </c>
      <c r="N11558" s="183"/>
      <c r="O11558" s="199">
        <v>0</v>
      </c>
      <c r="P11558" s="183"/>
    </row>
    <row r="11559" spans="1:16" x14ac:dyDescent="0.25">
      <c r="A11559" s="187" t="s">
        <v>0</v>
      </c>
      <c r="B11559" s="183"/>
      <c r="C11559" s="187" t="s">
        <v>214</v>
      </c>
      <c r="D11559" s="183"/>
      <c r="E11559" s="183"/>
      <c r="F11559" s="183"/>
      <c r="G11559" s="183"/>
      <c r="H11559" s="183"/>
      <c r="I11559" s="183"/>
      <c r="J11559" s="183"/>
      <c r="K11559" s="188">
        <v>600</v>
      </c>
      <c r="L11559" s="183"/>
      <c r="M11559" s="188">
        <v>0</v>
      </c>
      <c r="N11559" s="183"/>
      <c r="O11559" s="189">
        <v>0</v>
      </c>
      <c r="P11559" s="183"/>
    </row>
    <row r="11560" spans="1:16" x14ac:dyDescent="0.25">
      <c r="A11560" s="187" t="s">
        <v>0</v>
      </c>
      <c r="B11560" s="183"/>
      <c r="C11560" s="187" t="s">
        <v>215</v>
      </c>
      <c r="D11560" s="183"/>
      <c r="E11560" s="183"/>
      <c r="F11560" s="183"/>
      <c r="G11560" s="183"/>
      <c r="H11560" s="183"/>
      <c r="I11560" s="183"/>
      <c r="J11560" s="183"/>
      <c r="K11560" s="188">
        <v>600</v>
      </c>
      <c r="L11560" s="183"/>
      <c r="M11560" s="188">
        <v>0</v>
      </c>
      <c r="N11560" s="183"/>
      <c r="O11560" s="189">
        <v>0</v>
      </c>
      <c r="P11560" s="183"/>
    </row>
    <row r="11561" spans="1:16" x14ac:dyDescent="0.25">
      <c r="A11561" s="206" t="s">
        <v>0</v>
      </c>
      <c r="B11561" s="183"/>
      <c r="C11561" s="206" t="s">
        <v>574</v>
      </c>
      <c r="D11561" s="183"/>
      <c r="E11561" s="206" t="s">
        <v>575</v>
      </c>
      <c r="F11561" s="183"/>
      <c r="G11561" s="183"/>
      <c r="H11561" s="183"/>
      <c r="I11561" s="183"/>
      <c r="J11561" s="183"/>
      <c r="K11561" s="207">
        <v>600</v>
      </c>
      <c r="L11561" s="183"/>
      <c r="M11561" s="207">
        <v>0</v>
      </c>
      <c r="N11561" s="183"/>
      <c r="O11561" s="205">
        <v>0</v>
      </c>
      <c r="P11561" s="183"/>
    </row>
    <row r="11562" spans="1:16" x14ac:dyDescent="0.25">
      <c r="A11562" s="200" t="s">
        <v>0</v>
      </c>
      <c r="B11562" s="183"/>
      <c r="C11562" s="200" t="s">
        <v>1414</v>
      </c>
      <c r="D11562" s="183"/>
      <c r="E11562" s="200" t="s">
        <v>1415</v>
      </c>
      <c r="F11562" s="183"/>
      <c r="G11562" s="183"/>
      <c r="H11562" s="183"/>
      <c r="I11562" s="183"/>
      <c r="J11562" s="183"/>
      <c r="K11562" s="201">
        <v>26129.27</v>
      </c>
      <c r="L11562" s="183"/>
      <c r="M11562" s="201">
        <v>0</v>
      </c>
      <c r="N11562" s="183"/>
      <c r="O11562" s="196">
        <v>0</v>
      </c>
      <c r="P11562" s="183"/>
    </row>
    <row r="11563" spans="1:16" x14ac:dyDescent="0.25">
      <c r="A11563" s="197"/>
      <c r="B11563" s="183"/>
      <c r="C11563" s="197" t="s">
        <v>1654</v>
      </c>
      <c r="D11563" s="183"/>
      <c r="E11563" s="197" t="s">
        <v>1655</v>
      </c>
      <c r="F11563" s="183"/>
      <c r="G11563" s="183"/>
      <c r="H11563" s="183"/>
      <c r="I11563" s="183"/>
      <c r="J11563" s="183"/>
      <c r="K11563" s="198">
        <v>15764.67</v>
      </c>
      <c r="L11563" s="183"/>
      <c r="M11563" s="198">
        <v>0</v>
      </c>
      <c r="N11563" s="183"/>
      <c r="O11563" s="199">
        <v>0</v>
      </c>
      <c r="P11563" s="183"/>
    </row>
    <row r="11564" spans="1:16" x14ac:dyDescent="0.25">
      <c r="A11564" s="187" t="s">
        <v>0</v>
      </c>
      <c r="B11564" s="183"/>
      <c r="C11564" s="187" t="s">
        <v>221</v>
      </c>
      <c r="D11564" s="183"/>
      <c r="E11564" s="183"/>
      <c r="F11564" s="183"/>
      <c r="G11564" s="183"/>
      <c r="H11564" s="183"/>
      <c r="I11564" s="183"/>
      <c r="J11564" s="183"/>
      <c r="K11564" s="188">
        <v>15764.67</v>
      </c>
      <c r="L11564" s="183"/>
      <c r="M11564" s="188">
        <v>0</v>
      </c>
      <c r="N11564" s="183"/>
      <c r="O11564" s="189">
        <v>0</v>
      </c>
      <c r="P11564" s="183"/>
    </row>
    <row r="11565" spans="1:16" x14ac:dyDescent="0.25">
      <c r="A11565" s="187" t="s">
        <v>0</v>
      </c>
      <c r="B11565" s="183"/>
      <c r="C11565" s="187" t="s">
        <v>228</v>
      </c>
      <c r="D11565" s="183"/>
      <c r="E11565" s="183"/>
      <c r="F11565" s="183"/>
      <c r="G11565" s="183"/>
      <c r="H11565" s="183"/>
      <c r="I11565" s="183"/>
      <c r="J11565" s="183"/>
      <c r="K11565" s="188">
        <v>15764.67</v>
      </c>
      <c r="L11565" s="183"/>
      <c r="M11565" s="188">
        <v>0</v>
      </c>
      <c r="N11565" s="183"/>
      <c r="O11565" s="189">
        <v>0</v>
      </c>
      <c r="P11565" s="183"/>
    </row>
    <row r="11566" spans="1:16" x14ac:dyDescent="0.25">
      <c r="A11566" s="206" t="s">
        <v>0</v>
      </c>
      <c r="B11566" s="183"/>
      <c r="C11566" s="206" t="s">
        <v>574</v>
      </c>
      <c r="D11566" s="183"/>
      <c r="E11566" s="206" t="s">
        <v>575</v>
      </c>
      <c r="F11566" s="183"/>
      <c r="G11566" s="183"/>
      <c r="H11566" s="183"/>
      <c r="I11566" s="183"/>
      <c r="J11566" s="183"/>
      <c r="K11566" s="207">
        <v>15764.67</v>
      </c>
      <c r="L11566" s="183"/>
      <c r="M11566" s="207">
        <v>0</v>
      </c>
      <c r="N11566" s="183"/>
      <c r="O11566" s="205">
        <v>0</v>
      </c>
      <c r="P11566" s="183"/>
    </row>
    <row r="11567" spans="1:16" x14ac:dyDescent="0.25">
      <c r="A11567" s="197"/>
      <c r="B11567" s="183"/>
      <c r="C11567" s="197" t="s">
        <v>1416</v>
      </c>
      <c r="D11567" s="183"/>
      <c r="E11567" s="197" t="s">
        <v>1417</v>
      </c>
      <c r="F11567" s="183"/>
      <c r="G11567" s="183"/>
      <c r="H11567" s="183"/>
      <c r="I11567" s="183"/>
      <c r="J11567" s="183"/>
      <c r="K11567" s="198">
        <v>10364.6</v>
      </c>
      <c r="L11567" s="183"/>
      <c r="M11567" s="198">
        <v>0</v>
      </c>
      <c r="N11567" s="183"/>
      <c r="O11567" s="199">
        <v>0</v>
      </c>
      <c r="P11567" s="183"/>
    </row>
    <row r="11568" spans="1:16" x14ac:dyDescent="0.25">
      <c r="A11568" s="187" t="s">
        <v>0</v>
      </c>
      <c r="B11568" s="183"/>
      <c r="C11568" s="187" t="s">
        <v>248</v>
      </c>
      <c r="D11568" s="183"/>
      <c r="E11568" s="183"/>
      <c r="F11568" s="183"/>
      <c r="G11568" s="183"/>
      <c r="H11568" s="183"/>
      <c r="I11568" s="183"/>
      <c r="J11568" s="183"/>
      <c r="K11568" s="188">
        <v>10364.6</v>
      </c>
      <c r="L11568" s="183"/>
      <c r="M11568" s="188">
        <v>0</v>
      </c>
      <c r="N11568" s="183"/>
      <c r="O11568" s="189">
        <v>0</v>
      </c>
      <c r="P11568" s="183"/>
    </row>
    <row r="11569" spans="1:16" x14ac:dyDescent="0.25">
      <c r="A11569" s="187" t="s">
        <v>0</v>
      </c>
      <c r="B11569" s="183"/>
      <c r="C11569" s="187" t="s">
        <v>249</v>
      </c>
      <c r="D11569" s="183"/>
      <c r="E11569" s="183"/>
      <c r="F11569" s="183"/>
      <c r="G11569" s="183"/>
      <c r="H11569" s="183"/>
      <c r="I11569" s="183"/>
      <c r="J11569" s="183"/>
      <c r="K11569" s="188">
        <v>10364.6</v>
      </c>
      <c r="L11569" s="183"/>
      <c r="M11569" s="188">
        <v>0</v>
      </c>
      <c r="N11569" s="183"/>
      <c r="O11569" s="189">
        <v>0</v>
      </c>
      <c r="P11569" s="183"/>
    </row>
    <row r="11570" spans="1:16" x14ac:dyDescent="0.25">
      <c r="A11570" s="206" t="s">
        <v>0</v>
      </c>
      <c r="B11570" s="183"/>
      <c r="C11570" s="206" t="s">
        <v>574</v>
      </c>
      <c r="D11570" s="183"/>
      <c r="E11570" s="206" t="s">
        <v>575</v>
      </c>
      <c r="F11570" s="183"/>
      <c r="G11570" s="183"/>
      <c r="H11570" s="183"/>
      <c r="I11570" s="183"/>
      <c r="J11570" s="183"/>
      <c r="K11570" s="207">
        <v>10364.6</v>
      </c>
      <c r="L11570" s="183"/>
      <c r="M11570" s="207">
        <v>0</v>
      </c>
      <c r="N11570" s="183"/>
      <c r="O11570" s="205">
        <v>0</v>
      </c>
      <c r="P11570" s="183"/>
    </row>
    <row r="11571" spans="1:16" x14ac:dyDescent="0.25">
      <c r="A11571" s="200" t="s">
        <v>0</v>
      </c>
      <c r="B11571" s="183"/>
      <c r="C11571" s="200" t="s">
        <v>1436</v>
      </c>
      <c r="D11571" s="183"/>
      <c r="E11571" s="200" t="s">
        <v>1437</v>
      </c>
      <c r="F11571" s="183"/>
      <c r="G11571" s="183"/>
      <c r="H11571" s="183"/>
      <c r="I11571" s="183"/>
      <c r="J11571" s="183"/>
      <c r="K11571" s="201">
        <v>100000</v>
      </c>
      <c r="L11571" s="183"/>
      <c r="M11571" s="201">
        <v>0</v>
      </c>
      <c r="N11571" s="183"/>
      <c r="O11571" s="196">
        <v>0</v>
      </c>
      <c r="P11571" s="183"/>
    </row>
    <row r="11572" spans="1:16" x14ac:dyDescent="0.25">
      <c r="A11572" s="197"/>
      <c r="B11572" s="183"/>
      <c r="C11572" s="197" t="s">
        <v>1440</v>
      </c>
      <c r="D11572" s="183"/>
      <c r="E11572" s="197" t="s">
        <v>1441</v>
      </c>
      <c r="F11572" s="183"/>
      <c r="G11572" s="183"/>
      <c r="H11572" s="183"/>
      <c r="I11572" s="183"/>
      <c r="J11572" s="183"/>
      <c r="K11572" s="198">
        <v>100000</v>
      </c>
      <c r="L11572" s="183"/>
      <c r="M11572" s="198">
        <v>0</v>
      </c>
      <c r="N11572" s="183"/>
      <c r="O11572" s="199">
        <v>0</v>
      </c>
      <c r="P11572" s="183"/>
    </row>
    <row r="11573" spans="1:16" x14ac:dyDescent="0.25">
      <c r="A11573" s="187" t="s">
        <v>0</v>
      </c>
      <c r="B11573" s="183"/>
      <c r="C11573" s="187" t="s">
        <v>214</v>
      </c>
      <c r="D11573" s="183"/>
      <c r="E11573" s="183"/>
      <c r="F11573" s="183"/>
      <c r="G11573" s="183"/>
      <c r="H11573" s="183"/>
      <c r="I11573" s="183"/>
      <c r="J11573" s="183"/>
      <c r="K11573" s="188">
        <v>100000</v>
      </c>
      <c r="L11573" s="183"/>
      <c r="M11573" s="188">
        <v>0</v>
      </c>
      <c r="N11573" s="183"/>
      <c r="O11573" s="189">
        <v>0</v>
      </c>
      <c r="P11573" s="183"/>
    </row>
    <row r="11574" spans="1:16" x14ac:dyDescent="0.25">
      <c r="A11574" s="187" t="s">
        <v>0</v>
      </c>
      <c r="B11574" s="183"/>
      <c r="C11574" s="187" t="s">
        <v>215</v>
      </c>
      <c r="D11574" s="183"/>
      <c r="E11574" s="183"/>
      <c r="F11574" s="183"/>
      <c r="G11574" s="183"/>
      <c r="H11574" s="183"/>
      <c r="I11574" s="183"/>
      <c r="J11574" s="183"/>
      <c r="K11574" s="188">
        <v>100000</v>
      </c>
      <c r="L11574" s="183"/>
      <c r="M11574" s="188">
        <v>0</v>
      </c>
      <c r="N11574" s="183"/>
      <c r="O11574" s="189">
        <v>0</v>
      </c>
      <c r="P11574" s="183"/>
    </row>
    <row r="11575" spans="1:16" x14ac:dyDescent="0.25">
      <c r="A11575" s="206" t="s">
        <v>0</v>
      </c>
      <c r="B11575" s="183"/>
      <c r="C11575" s="206" t="s">
        <v>638</v>
      </c>
      <c r="D11575" s="183"/>
      <c r="E11575" s="206" t="s">
        <v>639</v>
      </c>
      <c r="F11575" s="183"/>
      <c r="G11575" s="183"/>
      <c r="H11575" s="183"/>
      <c r="I11575" s="183"/>
      <c r="J11575" s="183"/>
      <c r="K11575" s="207">
        <v>100000</v>
      </c>
      <c r="L11575" s="183"/>
      <c r="M11575" s="207">
        <v>0</v>
      </c>
      <c r="N11575" s="183"/>
      <c r="O11575" s="205">
        <v>0</v>
      </c>
      <c r="P11575" s="183"/>
    </row>
    <row r="11576" spans="1:16" x14ac:dyDescent="0.25">
      <c r="A11576" s="200" t="s">
        <v>0</v>
      </c>
      <c r="B11576" s="183"/>
      <c r="C11576" s="200" t="s">
        <v>1456</v>
      </c>
      <c r="D11576" s="183"/>
      <c r="E11576" s="200" t="s">
        <v>1457</v>
      </c>
      <c r="F11576" s="183"/>
      <c r="G11576" s="183"/>
      <c r="H11576" s="183"/>
      <c r="I11576" s="183"/>
      <c r="J11576" s="183"/>
      <c r="K11576" s="201">
        <v>2200</v>
      </c>
      <c r="L11576" s="183"/>
      <c r="M11576" s="201">
        <v>1810.51</v>
      </c>
      <c r="N11576" s="183"/>
      <c r="O11576" s="196">
        <v>82.3</v>
      </c>
      <c r="P11576" s="183"/>
    </row>
    <row r="11577" spans="1:16" x14ac:dyDescent="0.25">
      <c r="A11577" s="197"/>
      <c r="B11577" s="183"/>
      <c r="C11577" s="197" t="s">
        <v>1536</v>
      </c>
      <c r="D11577" s="183"/>
      <c r="E11577" s="197" t="s">
        <v>1537</v>
      </c>
      <c r="F11577" s="183"/>
      <c r="G11577" s="183"/>
      <c r="H11577" s="183"/>
      <c r="I11577" s="183"/>
      <c r="J11577" s="183"/>
      <c r="K11577" s="198">
        <v>2200</v>
      </c>
      <c r="L11577" s="183"/>
      <c r="M11577" s="198">
        <v>1810.51</v>
      </c>
      <c r="N11577" s="183"/>
      <c r="O11577" s="199">
        <v>82.3</v>
      </c>
      <c r="P11577" s="183"/>
    </row>
    <row r="11578" spans="1:16" x14ac:dyDescent="0.25">
      <c r="A11578" s="187" t="s">
        <v>0</v>
      </c>
      <c r="B11578" s="183"/>
      <c r="C11578" s="187" t="s">
        <v>229</v>
      </c>
      <c r="D11578" s="183"/>
      <c r="E11578" s="183"/>
      <c r="F11578" s="183"/>
      <c r="G11578" s="183"/>
      <c r="H11578" s="183"/>
      <c r="I11578" s="183"/>
      <c r="J11578" s="183"/>
      <c r="K11578" s="188">
        <v>2200</v>
      </c>
      <c r="L11578" s="183"/>
      <c r="M11578" s="188">
        <v>1810.51</v>
      </c>
      <c r="N11578" s="183"/>
      <c r="O11578" s="189">
        <v>82.3</v>
      </c>
      <c r="P11578" s="183"/>
    </row>
    <row r="11579" spans="1:16" x14ac:dyDescent="0.25">
      <c r="A11579" s="187" t="s">
        <v>0</v>
      </c>
      <c r="B11579" s="183"/>
      <c r="C11579" s="187" t="s">
        <v>232</v>
      </c>
      <c r="D11579" s="183"/>
      <c r="E11579" s="183"/>
      <c r="F11579" s="183"/>
      <c r="G11579" s="183"/>
      <c r="H11579" s="183"/>
      <c r="I11579" s="183"/>
      <c r="J11579" s="183"/>
      <c r="K11579" s="188">
        <v>2200</v>
      </c>
      <c r="L11579" s="183"/>
      <c r="M11579" s="188">
        <v>1810.51</v>
      </c>
      <c r="N11579" s="183"/>
      <c r="O11579" s="189">
        <v>82.3</v>
      </c>
      <c r="P11579" s="183"/>
    </row>
    <row r="11580" spans="1:16" x14ac:dyDescent="0.25">
      <c r="A11580" s="206" t="s">
        <v>0</v>
      </c>
      <c r="B11580" s="183"/>
      <c r="C11580" s="206" t="s">
        <v>574</v>
      </c>
      <c r="D11580" s="183"/>
      <c r="E11580" s="206" t="s">
        <v>575</v>
      </c>
      <c r="F11580" s="183"/>
      <c r="G11580" s="183"/>
      <c r="H11580" s="183"/>
      <c r="I11580" s="183"/>
      <c r="J11580" s="183"/>
      <c r="K11580" s="207">
        <v>0</v>
      </c>
      <c r="L11580" s="183"/>
      <c r="M11580" s="207">
        <v>477.87</v>
      </c>
      <c r="N11580" s="183"/>
      <c r="O11580" s="205" t="s">
        <v>0</v>
      </c>
      <c r="P11580" s="183"/>
    </row>
    <row r="11581" spans="1:16" x14ac:dyDescent="0.25">
      <c r="A11581" s="203" t="s">
        <v>0</v>
      </c>
      <c r="B11581" s="183"/>
      <c r="C11581" s="203" t="s">
        <v>744</v>
      </c>
      <c r="D11581" s="183"/>
      <c r="E11581" s="203" t="s">
        <v>745</v>
      </c>
      <c r="F11581" s="183"/>
      <c r="G11581" s="183"/>
      <c r="H11581" s="183"/>
      <c r="I11581" s="183"/>
      <c r="J11581" s="183"/>
      <c r="K11581" s="204" t="s">
        <v>0</v>
      </c>
      <c r="L11581" s="183"/>
      <c r="M11581" s="204">
        <v>477.87</v>
      </c>
      <c r="N11581" s="183"/>
      <c r="O11581" s="202" t="s">
        <v>0</v>
      </c>
      <c r="P11581" s="183"/>
    </row>
    <row r="11582" spans="1:16" x14ac:dyDescent="0.25">
      <c r="A11582" s="206" t="s">
        <v>0</v>
      </c>
      <c r="B11582" s="183"/>
      <c r="C11582" s="206" t="s">
        <v>698</v>
      </c>
      <c r="D11582" s="183"/>
      <c r="E11582" s="206" t="s">
        <v>699</v>
      </c>
      <c r="F11582" s="183"/>
      <c r="G11582" s="183"/>
      <c r="H11582" s="183"/>
      <c r="I11582" s="183"/>
      <c r="J11582" s="183"/>
      <c r="K11582" s="207">
        <v>2200</v>
      </c>
      <c r="L11582" s="183"/>
      <c r="M11582" s="207">
        <v>1332.64</v>
      </c>
      <c r="N11582" s="183"/>
      <c r="O11582" s="205">
        <v>60.57</v>
      </c>
      <c r="P11582" s="183"/>
    </row>
    <row r="11583" spans="1:16" x14ac:dyDescent="0.25">
      <c r="A11583" s="203" t="s">
        <v>0</v>
      </c>
      <c r="B11583" s="183"/>
      <c r="C11583" s="203" t="s">
        <v>919</v>
      </c>
      <c r="D11583" s="183"/>
      <c r="E11583" s="203" t="s">
        <v>920</v>
      </c>
      <c r="F11583" s="183"/>
      <c r="G11583" s="183"/>
      <c r="H11583" s="183"/>
      <c r="I11583" s="183"/>
      <c r="J11583" s="183"/>
      <c r="K11583" s="204" t="s">
        <v>0</v>
      </c>
      <c r="L11583" s="183"/>
      <c r="M11583" s="204">
        <v>1332.64</v>
      </c>
      <c r="N11583" s="183"/>
      <c r="O11583" s="202" t="s">
        <v>0</v>
      </c>
      <c r="P11583" s="183"/>
    </row>
    <row r="11584" spans="1:16" x14ac:dyDescent="0.25">
      <c r="A11584" s="200" t="s">
        <v>0</v>
      </c>
      <c r="B11584" s="183"/>
      <c r="C11584" s="200" t="s">
        <v>1460</v>
      </c>
      <c r="D11584" s="183"/>
      <c r="E11584" s="200" t="s">
        <v>1461</v>
      </c>
      <c r="F11584" s="183"/>
      <c r="G11584" s="183"/>
      <c r="H11584" s="183"/>
      <c r="I11584" s="183"/>
      <c r="J11584" s="183"/>
      <c r="K11584" s="201">
        <v>521</v>
      </c>
      <c r="L11584" s="183"/>
      <c r="M11584" s="201">
        <v>520</v>
      </c>
      <c r="N11584" s="183"/>
      <c r="O11584" s="196">
        <v>99.81</v>
      </c>
      <c r="P11584" s="183"/>
    </row>
    <row r="11585" spans="1:16" x14ac:dyDescent="0.25">
      <c r="A11585" s="197"/>
      <c r="B11585" s="183"/>
      <c r="C11585" s="197" t="s">
        <v>1462</v>
      </c>
      <c r="D11585" s="183"/>
      <c r="E11585" s="197" t="s">
        <v>1459</v>
      </c>
      <c r="F11585" s="183"/>
      <c r="G11585" s="183"/>
      <c r="H11585" s="183"/>
      <c r="I11585" s="183"/>
      <c r="J11585" s="183"/>
      <c r="K11585" s="198">
        <v>1</v>
      </c>
      <c r="L11585" s="183"/>
      <c r="M11585" s="198">
        <v>0</v>
      </c>
      <c r="N11585" s="183"/>
      <c r="O11585" s="199">
        <v>0</v>
      </c>
      <c r="P11585" s="183"/>
    </row>
    <row r="11586" spans="1:16" x14ac:dyDescent="0.25">
      <c r="A11586" s="187" t="s">
        <v>0</v>
      </c>
      <c r="B11586" s="183"/>
      <c r="C11586" s="187" t="s">
        <v>221</v>
      </c>
      <c r="D11586" s="183"/>
      <c r="E11586" s="183"/>
      <c r="F11586" s="183"/>
      <c r="G11586" s="183"/>
      <c r="H11586" s="183"/>
      <c r="I11586" s="183"/>
      <c r="J11586" s="183"/>
      <c r="K11586" s="188">
        <v>1</v>
      </c>
      <c r="L11586" s="183"/>
      <c r="M11586" s="188">
        <v>0</v>
      </c>
      <c r="N11586" s="183"/>
      <c r="O11586" s="189">
        <v>0</v>
      </c>
      <c r="P11586" s="183"/>
    </row>
    <row r="11587" spans="1:16" x14ac:dyDescent="0.25">
      <c r="A11587" s="187" t="s">
        <v>0</v>
      </c>
      <c r="B11587" s="183"/>
      <c r="C11587" s="187" t="s">
        <v>228</v>
      </c>
      <c r="D11587" s="183"/>
      <c r="E11587" s="183"/>
      <c r="F11587" s="183"/>
      <c r="G11587" s="183"/>
      <c r="H11587" s="183"/>
      <c r="I11587" s="183"/>
      <c r="J11587" s="183"/>
      <c r="K11587" s="188">
        <v>1</v>
      </c>
      <c r="L11587" s="183"/>
      <c r="M11587" s="188">
        <v>0</v>
      </c>
      <c r="N11587" s="183"/>
      <c r="O11587" s="189">
        <v>0</v>
      </c>
      <c r="P11587" s="183"/>
    </row>
    <row r="11588" spans="1:16" x14ac:dyDescent="0.25">
      <c r="A11588" s="206" t="s">
        <v>0</v>
      </c>
      <c r="B11588" s="183"/>
      <c r="C11588" s="206" t="s">
        <v>698</v>
      </c>
      <c r="D11588" s="183"/>
      <c r="E11588" s="206" t="s">
        <v>699</v>
      </c>
      <c r="F11588" s="183"/>
      <c r="G11588" s="183"/>
      <c r="H11588" s="183"/>
      <c r="I11588" s="183"/>
      <c r="J11588" s="183"/>
      <c r="K11588" s="207">
        <v>1</v>
      </c>
      <c r="L11588" s="183"/>
      <c r="M11588" s="207">
        <v>0</v>
      </c>
      <c r="N11588" s="183"/>
      <c r="O11588" s="205">
        <v>0</v>
      </c>
      <c r="P11588" s="183"/>
    </row>
    <row r="11589" spans="1:16" x14ac:dyDescent="0.25">
      <c r="A11589" s="197"/>
      <c r="B11589" s="183"/>
      <c r="C11589" s="197" t="s">
        <v>1658</v>
      </c>
      <c r="D11589" s="183"/>
      <c r="E11589" s="197" t="s">
        <v>1659</v>
      </c>
      <c r="F11589" s="183"/>
      <c r="G11589" s="183"/>
      <c r="H11589" s="183"/>
      <c r="I11589" s="183"/>
      <c r="J11589" s="183"/>
      <c r="K11589" s="198">
        <v>520</v>
      </c>
      <c r="L11589" s="183"/>
      <c r="M11589" s="198">
        <v>520</v>
      </c>
      <c r="N11589" s="183"/>
      <c r="O11589" s="199">
        <v>100</v>
      </c>
      <c r="P11589" s="183"/>
    </row>
    <row r="11590" spans="1:16" x14ac:dyDescent="0.25">
      <c r="A11590" s="187" t="s">
        <v>0</v>
      </c>
      <c r="B11590" s="183"/>
      <c r="C11590" s="187" t="s">
        <v>214</v>
      </c>
      <c r="D11590" s="183"/>
      <c r="E11590" s="183"/>
      <c r="F11590" s="183"/>
      <c r="G11590" s="183"/>
      <c r="H11590" s="183"/>
      <c r="I11590" s="183"/>
      <c r="J11590" s="183"/>
      <c r="K11590" s="188">
        <v>520</v>
      </c>
      <c r="L11590" s="183"/>
      <c r="M11590" s="188">
        <v>520</v>
      </c>
      <c r="N11590" s="183"/>
      <c r="O11590" s="189">
        <v>100</v>
      </c>
      <c r="P11590" s="183"/>
    </row>
    <row r="11591" spans="1:16" x14ac:dyDescent="0.25">
      <c r="A11591" s="187" t="s">
        <v>0</v>
      </c>
      <c r="B11591" s="183"/>
      <c r="C11591" s="187" t="s">
        <v>215</v>
      </c>
      <c r="D11591" s="183"/>
      <c r="E11591" s="183"/>
      <c r="F11591" s="183"/>
      <c r="G11591" s="183"/>
      <c r="H11591" s="183"/>
      <c r="I11591" s="183"/>
      <c r="J11591" s="183"/>
      <c r="K11591" s="188">
        <v>520</v>
      </c>
      <c r="L11591" s="183"/>
      <c r="M11591" s="188">
        <v>520</v>
      </c>
      <c r="N11591" s="183"/>
      <c r="O11591" s="189">
        <v>100</v>
      </c>
      <c r="P11591" s="183"/>
    </row>
    <row r="11592" spans="1:16" x14ac:dyDescent="0.25">
      <c r="A11592" s="206" t="s">
        <v>0</v>
      </c>
      <c r="B11592" s="183"/>
      <c r="C11592" s="206" t="s">
        <v>698</v>
      </c>
      <c r="D11592" s="183"/>
      <c r="E11592" s="206" t="s">
        <v>699</v>
      </c>
      <c r="F11592" s="183"/>
      <c r="G11592" s="183"/>
      <c r="H11592" s="183"/>
      <c r="I11592" s="183"/>
      <c r="J11592" s="183"/>
      <c r="K11592" s="207">
        <v>520</v>
      </c>
      <c r="L11592" s="183"/>
      <c r="M11592" s="207">
        <v>520</v>
      </c>
      <c r="N11592" s="183"/>
      <c r="O11592" s="205">
        <v>100</v>
      </c>
      <c r="P11592" s="183"/>
    </row>
    <row r="11593" spans="1:16" x14ac:dyDescent="0.25">
      <c r="A11593" s="203" t="s">
        <v>0</v>
      </c>
      <c r="B11593" s="183"/>
      <c r="C11593" s="203" t="s">
        <v>919</v>
      </c>
      <c r="D11593" s="183"/>
      <c r="E11593" s="203" t="s">
        <v>920</v>
      </c>
      <c r="F11593" s="183"/>
      <c r="G11593" s="183"/>
      <c r="H11593" s="183"/>
      <c r="I11593" s="183"/>
      <c r="J11593" s="183"/>
      <c r="K11593" s="204" t="s">
        <v>0</v>
      </c>
      <c r="L11593" s="183"/>
      <c r="M11593" s="204">
        <v>520</v>
      </c>
      <c r="N11593" s="183"/>
      <c r="O11593" s="202" t="s">
        <v>0</v>
      </c>
      <c r="P11593" s="183"/>
    </row>
    <row r="11594" spans="1:16" x14ac:dyDescent="0.25">
      <c r="A11594" s="200" t="s">
        <v>0</v>
      </c>
      <c r="B11594" s="183"/>
      <c r="C11594" s="200" t="s">
        <v>1561</v>
      </c>
      <c r="D11594" s="183"/>
      <c r="E11594" s="200" t="s">
        <v>1562</v>
      </c>
      <c r="F11594" s="183"/>
      <c r="G11594" s="183"/>
      <c r="H11594" s="183"/>
      <c r="I11594" s="183"/>
      <c r="J11594" s="183"/>
      <c r="K11594" s="201">
        <v>30403.8</v>
      </c>
      <c r="L11594" s="183"/>
      <c r="M11594" s="201">
        <v>10170.790000000001</v>
      </c>
      <c r="N11594" s="183"/>
      <c r="O11594" s="196">
        <v>33.450000000000003</v>
      </c>
      <c r="P11594" s="183"/>
    </row>
    <row r="11595" spans="1:16" x14ac:dyDescent="0.25">
      <c r="A11595" s="197"/>
      <c r="B11595" s="183"/>
      <c r="C11595" s="197" t="s">
        <v>1704</v>
      </c>
      <c r="D11595" s="183"/>
      <c r="E11595" s="197" t="s">
        <v>1705</v>
      </c>
      <c r="F11595" s="183"/>
      <c r="G11595" s="183"/>
      <c r="H11595" s="183"/>
      <c r="I11595" s="183"/>
      <c r="J11595" s="183"/>
      <c r="K11595" s="198">
        <v>10403.799999999999</v>
      </c>
      <c r="L11595" s="183"/>
      <c r="M11595" s="198">
        <v>1259.51</v>
      </c>
      <c r="N11595" s="183"/>
      <c r="O11595" s="199">
        <v>12.11</v>
      </c>
      <c r="P11595" s="183"/>
    </row>
    <row r="11596" spans="1:16" x14ac:dyDescent="0.25">
      <c r="A11596" s="187" t="s">
        <v>0</v>
      </c>
      <c r="B11596" s="183"/>
      <c r="C11596" s="187" t="s">
        <v>229</v>
      </c>
      <c r="D11596" s="183"/>
      <c r="E11596" s="183"/>
      <c r="F11596" s="183"/>
      <c r="G11596" s="183"/>
      <c r="H11596" s="183"/>
      <c r="I11596" s="183"/>
      <c r="J11596" s="183"/>
      <c r="K11596" s="188">
        <v>10403.799999999999</v>
      </c>
      <c r="L11596" s="183"/>
      <c r="M11596" s="188">
        <v>1259.51</v>
      </c>
      <c r="N11596" s="183"/>
      <c r="O11596" s="189">
        <v>12.11</v>
      </c>
      <c r="P11596" s="183"/>
    </row>
    <row r="11597" spans="1:16" x14ac:dyDescent="0.25">
      <c r="A11597" s="187" t="s">
        <v>0</v>
      </c>
      <c r="B11597" s="183"/>
      <c r="C11597" s="187" t="s">
        <v>230</v>
      </c>
      <c r="D11597" s="183"/>
      <c r="E11597" s="183"/>
      <c r="F11597" s="183"/>
      <c r="G11597" s="183"/>
      <c r="H11597" s="183"/>
      <c r="I11597" s="183"/>
      <c r="J11597" s="183"/>
      <c r="K11597" s="188">
        <v>10403.799999999999</v>
      </c>
      <c r="L11597" s="183"/>
      <c r="M11597" s="188">
        <v>1259.51</v>
      </c>
      <c r="N11597" s="183"/>
      <c r="O11597" s="189">
        <v>12.11</v>
      </c>
      <c r="P11597" s="183"/>
    </row>
    <row r="11598" spans="1:16" x14ac:dyDescent="0.25">
      <c r="A11598" s="206" t="s">
        <v>0</v>
      </c>
      <c r="B11598" s="183"/>
      <c r="C11598" s="206" t="s">
        <v>564</v>
      </c>
      <c r="D11598" s="183"/>
      <c r="E11598" s="206" t="s">
        <v>565</v>
      </c>
      <c r="F11598" s="183"/>
      <c r="G11598" s="183"/>
      <c r="H11598" s="183"/>
      <c r="I11598" s="183"/>
      <c r="J11598" s="183"/>
      <c r="K11598" s="207">
        <v>5000</v>
      </c>
      <c r="L11598" s="183"/>
      <c r="M11598" s="207">
        <v>0</v>
      </c>
      <c r="N11598" s="183"/>
      <c r="O11598" s="205">
        <v>0</v>
      </c>
      <c r="P11598" s="183"/>
    </row>
    <row r="11599" spans="1:16" x14ac:dyDescent="0.25">
      <c r="A11599" s="206" t="s">
        <v>0</v>
      </c>
      <c r="B11599" s="183"/>
      <c r="C11599" s="206" t="s">
        <v>574</v>
      </c>
      <c r="D11599" s="183"/>
      <c r="E11599" s="206" t="s">
        <v>575</v>
      </c>
      <c r="F11599" s="183"/>
      <c r="G11599" s="183"/>
      <c r="H11599" s="183"/>
      <c r="I11599" s="183"/>
      <c r="J11599" s="183"/>
      <c r="K11599" s="207">
        <v>5403.8</v>
      </c>
      <c r="L11599" s="183"/>
      <c r="M11599" s="207">
        <v>1259.51</v>
      </c>
      <c r="N11599" s="183"/>
      <c r="O11599" s="205">
        <v>23.31</v>
      </c>
      <c r="P11599" s="183"/>
    </row>
    <row r="11600" spans="1:16" x14ac:dyDescent="0.25">
      <c r="A11600" s="203" t="s">
        <v>0</v>
      </c>
      <c r="B11600" s="183"/>
      <c r="C11600" s="203" t="s">
        <v>594</v>
      </c>
      <c r="D11600" s="183"/>
      <c r="E11600" s="203" t="s">
        <v>595</v>
      </c>
      <c r="F11600" s="183"/>
      <c r="G11600" s="183"/>
      <c r="H11600" s="183"/>
      <c r="I11600" s="183"/>
      <c r="J11600" s="183"/>
      <c r="K11600" s="204" t="s">
        <v>0</v>
      </c>
      <c r="L11600" s="183"/>
      <c r="M11600" s="204">
        <v>1200</v>
      </c>
      <c r="N11600" s="183"/>
      <c r="O11600" s="202" t="s">
        <v>0</v>
      </c>
      <c r="P11600" s="183"/>
    </row>
    <row r="11601" spans="1:16" x14ac:dyDescent="0.25">
      <c r="A11601" s="203" t="s">
        <v>0</v>
      </c>
      <c r="B11601" s="183"/>
      <c r="C11601" s="203" t="s">
        <v>584</v>
      </c>
      <c r="D11601" s="183"/>
      <c r="E11601" s="203" t="s">
        <v>585</v>
      </c>
      <c r="F11601" s="183"/>
      <c r="G11601" s="183"/>
      <c r="H11601" s="183"/>
      <c r="I11601" s="183"/>
      <c r="J11601" s="183"/>
      <c r="K11601" s="204" t="s">
        <v>0</v>
      </c>
      <c r="L11601" s="183"/>
      <c r="M11601" s="204">
        <v>59.51</v>
      </c>
      <c r="N11601" s="183"/>
      <c r="O11601" s="202" t="s">
        <v>0</v>
      </c>
      <c r="P11601" s="183"/>
    </row>
    <row r="11602" spans="1:16" x14ac:dyDescent="0.25">
      <c r="A11602" s="197"/>
      <c r="B11602" s="183"/>
      <c r="C11602" s="197" t="s">
        <v>1706</v>
      </c>
      <c r="D11602" s="183"/>
      <c r="E11602" s="197" t="s">
        <v>1707</v>
      </c>
      <c r="F11602" s="183"/>
      <c r="G11602" s="183"/>
      <c r="H11602" s="183"/>
      <c r="I11602" s="183"/>
      <c r="J11602" s="183"/>
      <c r="K11602" s="198">
        <v>4000</v>
      </c>
      <c r="L11602" s="183"/>
      <c r="M11602" s="198">
        <v>0</v>
      </c>
      <c r="N11602" s="183"/>
      <c r="O11602" s="199">
        <v>0</v>
      </c>
      <c r="P11602" s="183"/>
    </row>
    <row r="11603" spans="1:16" x14ac:dyDescent="0.25">
      <c r="A11603" s="187" t="s">
        <v>0</v>
      </c>
      <c r="B11603" s="183"/>
      <c r="C11603" s="187" t="s">
        <v>229</v>
      </c>
      <c r="D11603" s="183"/>
      <c r="E11603" s="183"/>
      <c r="F11603" s="183"/>
      <c r="G11603" s="183"/>
      <c r="H11603" s="183"/>
      <c r="I11603" s="183"/>
      <c r="J11603" s="183"/>
      <c r="K11603" s="188">
        <v>4000</v>
      </c>
      <c r="L11603" s="183"/>
      <c r="M11603" s="188">
        <v>0</v>
      </c>
      <c r="N11603" s="183"/>
      <c r="O11603" s="189">
        <v>0</v>
      </c>
      <c r="P11603" s="183"/>
    </row>
    <row r="11604" spans="1:16" x14ac:dyDescent="0.25">
      <c r="A11604" s="187" t="s">
        <v>0</v>
      </c>
      <c r="B11604" s="183"/>
      <c r="C11604" s="187" t="s">
        <v>230</v>
      </c>
      <c r="D11604" s="183"/>
      <c r="E11604" s="183"/>
      <c r="F11604" s="183"/>
      <c r="G11604" s="183"/>
      <c r="H11604" s="183"/>
      <c r="I11604" s="183"/>
      <c r="J11604" s="183"/>
      <c r="K11604" s="188">
        <v>4000</v>
      </c>
      <c r="L11604" s="183"/>
      <c r="M11604" s="188">
        <v>0</v>
      </c>
      <c r="N11604" s="183"/>
      <c r="O11604" s="189">
        <v>0</v>
      </c>
      <c r="P11604" s="183"/>
    </row>
    <row r="11605" spans="1:16" x14ac:dyDescent="0.25">
      <c r="A11605" s="206" t="s">
        <v>0</v>
      </c>
      <c r="B11605" s="183"/>
      <c r="C11605" s="206" t="s">
        <v>698</v>
      </c>
      <c r="D11605" s="183"/>
      <c r="E11605" s="206" t="s">
        <v>699</v>
      </c>
      <c r="F11605" s="183"/>
      <c r="G11605" s="183"/>
      <c r="H11605" s="183"/>
      <c r="I11605" s="183"/>
      <c r="J11605" s="183"/>
      <c r="K11605" s="207">
        <v>4000</v>
      </c>
      <c r="L11605" s="183"/>
      <c r="M11605" s="207">
        <v>0</v>
      </c>
      <c r="N11605" s="183"/>
      <c r="O11605" s="205">
        <v>0</v>
      </c>
      <c r="P11605" s="183"/>
    </row>
    <row r="11606" spans="1:16" x14ac:dyDescent="0.25">
      <c r="A11606" s="197"/>
      <c r="B11606" s="183"/>
      <c r="C11606" s="197" t="s">
        <v>1708</v>
      </c>
      <c r="D11606" s="183"/>
      <c r="E11606" s="197" t="s">
        <v>1709</v>
      </c>
      <c r="F11606" s="183"/>
      <c r="G11606" s="183"/>
      <c r="H11606" s="183"/>
      <c r="I11606" s="183"/>
      <c r="J11606" s="183"/>
      <c r="K11606" s="198">
        <v>16000</v>
      </c>
      <c r="L11606" s="183"/>
      <c r="M11606" s="198">
        <v>8911.2800000000007</v>
      </c>
      <c r="N11606" s="183"/>
      <c r="O11606" s="199">
        <v>55.7</v>
      </c>
      <c r="P11606" s="183"/>
    </row>
    <row r="11607" spans="1:16" x14ac:dyDescent="0.25">
      <c r="A11607" s="187" t="s">
        <v>0</v>
      </c>
      <c r="B11607" s="183"/>
      <c r="C11607" s="187" t="s">
        <v>229</v>
      </c>
      <c r="D11607" s="183"/>
      <c r="E11607" s="183"/>
      <c r="F11607" s="183"/>
      <c r="G11607" s="183"/>
      <c r="H11607" s="183"/>
      <c r="I11607" s="183"/>
      <c r="J11607" s="183"/>
      <c r="K11607" s="188">
        <v>16000</v>
      </c>
      <c r="L11607" s="183"/>
      <c r="M11607" s="188">
        <v>8911.2800000000007</v>
      </c>
      <c r="N11607" s="183"/>
      <c r="O11607" s="189">
        <v>55.7</v>
      </c>
      <c r="P11607" s="183"/>
    </row>
    <row r="11608" spans="1:16" x14ac:dyDescent="0.25">
      <c r="A11608" s="187" t="s">
        <v>0</v>
      </c>
      <c r="B11608" s="183"/>
      <c r="C11608" s="187" t="s">
        <v>230</v>
      </c>
      <c r="D11608" s="183"/>
      <c r="E11608" s="183"/>
      <c r="F11608" s="183"/>
      <c r="G11608" s="183"/>
      <c r="H11608" s="183"/>
      <c r="I11608" s="183"/>
      <c r="J11608" s="183"/>
      <c r="K11608" s="188">
        <v>16000</v>
      </c>
      <c r="L11608" s="183"/>
      <c r="M11608" s="188">
        <v>8911.2800000000007</v>
      </c>
      <c r="N11608" s="183"/>
      <c r="O11608" s="189">
        <v>55.7</v>
      </c>
      <c r="P11608" s="183"/>
    </row>
    <row r="11609" spans="1:16" x14ac:dyDescent="0.25">
      <c r="A11609" s="206" t="s">
        <v>0</v>
      </c>
      <c r="B11609" s="183"/>
      <c r="C11609" s="206" t="s">
        <v>574</v>
      </c>
      <c r="D11609" s="183"/>
      <c r="E11609" s="206" t="s">
        <v>575</v>
      </c>
      <c r="F11609" s="183"/>
      <c r="G11609" s="183"/>
      <c r="H11609" s="183"/>
      <c r="I11609" s="183"/>
      <c r="J11609" s="183"/>
      <c r="K11609" s="207">
        <v>16000</v>
      </c>
      <c r="L11609" s="183"/>
      <c r="M11609" s="207">
        <v>8911.2800000000007</v>
      </c>
      <c r="N11609" s="183"/>
      <c r="O11609" s="205">
        <v>55.7</v>
      </c>
      <c r="P11609" s="183"/>
    </row>
    <row r="11610" spans="1:16" x14ac:dyDescent="0.25">
      <c r="A11610" s="203" t="s">
        <v>0</v>
      </c>
      <c r="B11610" s="183"/>
      <c r="C11610" s="203" t="s">
        <v>580</v>
      </c>
      <c r="D11610" s="183"/>
      <c r="E11610" s="203" t="s">
        <v>581</v>
      </c>
      <c r="F11610" s="183"/>
      <c r="G11610" s="183"/>
      <c r="H11610" s="183"/>
      <c r="I11610" s="183"/>
      <c r="J11610" s="183"/>
      <c r="K11610" s="204" t="s">
        <v>0</v>
      </c>
      <c r="L11610" s="183"/>
      <c r="M11610" s="204">
        <v>6000</v>
      </c>
      <c r="N11610" s="183"/>
      <c r="O11610" s="202" t="s">
        <v>0</v>
      </c>
      <c r="P11610" s="183"/>
    </row>
    <row r="11611" spans="1:16" x14ac:dyDescent="0.25">
      <c r="A11611" s="203" t="s">
        <v>0</v>
      </c>
      <c r="B11611" s="183"/>
      <c r="C11611" s="203" t="s">
        <v>742</v>
      </c>
      <c r="D11611" s="183"/>
      <c r="E11611" s="203" t="s">
        <v>743</v>
      </c>
      <c r="F11611" s="183"/>
      <c r="G11611" s="183"/>
      <c r="H11611" s="183"/>
      <c r="I11611" s="183"/>
      <c r="J11611" s="183"/>
      <c r="K11611" s="204" t="s">
        <v>0</v>
      </c>
      <c r="L11611" s="183"/>
      <c r="M11611" s="204">
        <v>2911.28</v>
      </c>
      <c r="N11611" s="183"/>
      <c r="O11611" s="202" t="s">
        <v>0</v>
      </c>
      <c r="P11611" s="183"/>
    </row>
    <row r="11612" spans="1:16" x14ac:dyDescent="0.25">
      <c r="A11612" s="190" t="s">
        <v>0</v>
      </c>
      <c r="B11612" s="183"/>
      <c r="C11612" s="190" t="s">
        <v>1710</v>
      </c>
      <c r="D11612" s="183"/>
      <c r="E11612" s="183"/>
      <c r="F11612" s="183"/>
      <c r="G11612" s="183"/>
      <c r="H11612" s="183"/>
      <c r="I11612" s="183"/>
      <c r="J11612" s="183"/>
      <c r="K11612" s="191">
        <v>1043329.89</v>
      </c>
      <c r="L11612" s="183"/>
      <c r="M11612" s="191">
        <v>543890.15</v>
      </c>
      <c r="N11612" s="183"/>
      <c r="O11612" s="192">
        <v>52.13</v>
      </c>
      <c r="P11612" s="183"/>
    </row>
    <row r="11613" spans="1:16" x14ac:dyDescent="0.25">
      <c r="A11613" s="187" t="s">
        <v>0</v>
      </c>
      <c r="B11613" s="183"/>
      <c r="C11613" s="187" t="s">
        <v>214</v>
      </c>
      <c r="D11613" s="183"/>
      <c r="E11613" s="183"/>
      <c r="F11613" s="183"/>
      <c r="G11613" s="183"/>
      <c r="H11613" s="183"/>
      <c r="I11613" s="183"/>
      <c r="J11613" s="183"/>
      <c r="K11613" s="188">
        <v>13652.72</v>
      </c>
      <c r="L11613" s="183"/>
      <c r="M11613" s="188">
        <v>1600</v>
      </c>
      <c r="N11613" s="183"/>
      <c r="O11613" s="189">
        <v>11.72</v>
      </c>
      <c r="P11613" s="183"/>
    </row>
    <row r="11614" spans="1:16" x14ac:dyDescent="0.25">
      <c r="A11614" s="187" t="s">
        <v>0</v>
      </c>
      <c r="B11614" s="183"/>
      <c r="C11614" s="187" t="s">
        <v>215</v>
      </c>
      <c r="D11614" s="183"/>
      <c r="E11614" s="183"/>
      <c r="F11614" s="183"/>
      <c r="G11614" s="183"/>
      <c r="H11614" s="183"/>
      <c r="I11614" s="183"/>
      <c r="J11614" s="183"/>
      <c r="K11614" s="188">
        <v>13652.72</v>
      </c>
      <c r="L11614" s="183"/>
      <c r="M11614" s="188">
        <v>1600</v>
      </c>
      <c r="N11614" s="183"/>
      <c r="O11614" s="189">
        <v>11.72</v>
      </c>
      <c r="P11614" s="183"/>
    </row>
    <row r="11615" spans="1:16" x14ac:dyDescent="0.25">
      <c r="A11615" s="187" t="s">
        <v>0</v>
      </c>
      <c r="B11615" s="183"/>
      <c r="C11615" s="187" t="s">
        <v>218</v>
      </c>
      <c r="D11615" s="183"/>
      <c r="E11615" s="183"/>
      <c r="F11615" s="183"/>
      <c r="G11615" s="183"/>
      <c r="H11615" s="183"/>
      <c r="I11615" s="183"/>
      <c r="J11615" s="183"/>
      <c r="K11615" s="188">
        <v>22588.67</v>
      </c>
      <c r="L11615" s="183"/>
      <c r="M11615" s="188">
        <v>1108.8699999999999</v>
      </c>
      <c r="N11615" s="183"/>
      <c r="O11615" s="189">
        <v>4.91</v>
      </c>
      <c r="P11615" s="183"/>
    </row>
    <row r="11616" spans="1:16" x14ac:dyDescent="0.25">
      <c r="A11616" s="187" t="s">
        <v>0</v>
      </c>
      <c r="B11616" s="183"/>
      <c r="C11616" s="187" t="s">
        <v>220</v>
      </c>
      <c r="D11616" s="183"/>
      <c r="E11616" s="183"/>
      <c r="F11616" s="183"/>
      <c r="G11616" s="183"/>
      <c r="H11616" s="183"/>
      <c r="I11616" s="183"/>
      <c r="J11616" s="183"/>
      <c r="K11616" s="188">
        <v>22588.67</v>
      </c>
      <c r="L11616" s="183"/>
      <c r="M11616" s="188">
        <v>1108.8699999999999</v>
      </c>
      <c r="N11616" s="183"/>
      <c r="O11616" s="189">
        <v>4.91</v>
      </c>
      <c r="P11616" s="183"/>
    </row>
    <row r="11617" spans="1:16" x14ac:dyDescent="0.25">
      <c r="A11617" s="187" t="s">
        <v>0</v>
      </c>
      <c r="B11617" s="183"/>
      <c r="C11617" s="187" t="s">
        <v>221</v>
      </c>
      <c r="D11617" s="183"/>
      <c r="E11617" s="183"/>
      <c r="F11617" s="183"/>
      <c r="G11617" s="183"/>
      <c r="H11617" s="183"/>
      <c r="I11617" s="183"/>
      <c r="J11617" s="183"/>
      <c r="K11617" s="188">
        <v>97565.31</v>
      </c>
      <c r="L11617" s="183"/>
      <c r="M11617" s="188">
        <v>43935.85</v>
      </c>
      <c r="N11617" s="183"/>
      <c r="O11617" s="189">
        <v>45.03</v>
      </c>
      <c r="P11617" s="183"/>
    </row>
    <row r="11618" spans="1:16" x14ac:dyDescent="0.25">
      <c r="A11618" s="187" t="s">
        <v>0</v>
      </c>
      <c r="B11618" s="183"/>
      <c r="C11618" s="187" t="s">
        <v>227</v>
      </c>
      <c r="D11618" s="183"/>
      <c r="E11618" s="183"/>
      <c r="F11618" s="183"/>
      <c r="G11618" s="183"/>
      <c r="H11618" s="183"/>
      <c r="I11618" s="183"/>
      <c r="J11618" s="183"/>
      <c r="K11618" s="188">
        <v>13305.15</v>
      </c>
      <c r="L11618" s="183"/>
      <c r="M11618" s="188">
        <v>377.7</v>
      </c>
      <c r="N11618" s="183"/>
      <c r="O11618" s="189">
        <v>2.84</v>
      </c>
      <c r="P11618" s="183"/>
    </row>
    <row r="11619" spans="1:16" x14ac:dyDescent="0.25">
      <c r="A11619" s="187" t="s">
        <v>0</v>
      </c>
      <c r="B11619" s="183"/>
      <c r="C11619" s="187" t="s">
        <v>228</v>
      </c>
      <c r="D11619" s="183"/>
      <c r="E11619" s="183"/>
      <c r="F11619" s="183"/>
      <c r="G11619" s="183"/>
      <c r="H11619" s="183"/>
      <c r="I11619" s="183"/>
      <c r="J11619" s="183"/>
      <c r="K11619" s="188">
        <v>84260.160000000003</v>
      </c>
      <c r="L11619" s="183"/>
      <c r="M11619" s="188">
        <v>43558.15</v>
      </c>
      <c r="N11619" s="183"/>
      <c r="O11619" s="189">
        <v>51.69</v>
      </c>
      <c r="P11619" s="183"/>
    </row>
    <row r="11620" spans="1:16" x14ac:dyDescent="0.25">
      <c r="A11620" s="187" t="s">
        <v>0</v>
      </c>
      <c r="B11620" s="183"/>
      <c r="C11620" s="187" t="s">
        <v>229</v>
      </c>
      <c r="D11620" s="183"/>
      <c r="E11620" s="183"/>
      <c r="F11620" s="183"/>
      <c r="G11620" s="183"/>
      <c r="H11620" s="183"/>
      <c r="I11620" s="183"/>
      <c r="J11620" s="183"/>
      <c r="K11620" s="188">
        <v>909023.19</v>
      </c>
      <c r="L11620" s="183"/>
      <c r="M11620" s="188">
        <v>497076.23</v>
      </c>
      <c r="N11620" s="183"/>
      <c r="O11620" s="189">
        <v>54.68</v>
      </c>
      <c r="P11620" s="183"/>
    </row>
    <row r="11621" spans="1:16" x14ac:dyDescent="0.25">
      <c r="A11621" s="187" t="s">
        <v>0</v>
      </c>
      <c r="B11621" s="183"/>
      <c r="C11621" s="187" t="s">
        <v>230</v>
      </c>
      <c r="D11621" s="183"/>
      <c r="E11621" s="183"/>
      <c r="F11621" s="183"/>
      <c r="G11621" s="183"/>
      <c r="H11621" s="183"/>
      <c r="I11621" s="183"/>
      <c r="J11621" s="183"/>
      <c r="K11621" s="188">
        <v>65160.92</v>
      </c>
      <c r="L11621" s="183"/>
      <c r="M11621" s="188">
        <v>40360.370000000003</v>
      </c>
      <c r="N11621" s="183"/>
      <c r="O11621" s="189">
        <v>61.94</v>
      </c>
      <c r="P11621" s="183"/>
    </row>
    <row r="11622" spans="1:16" x14ac:dyDescent="0.25">
      <c r="A11622" s="187" t="s">
        <v>0</v>
      </c>
      <c r="B11622" s="183"/>
      <c r="C11622" s="187" t="s">
        <v>232</v>
      </c>
      <c r="D11622" s="183"/>
      <c r="E11622" s="183"/>
      <c r="F11622" s="183"/>
      <c r="G11622" s="183"/>
      <c r="H11622" s="183"/>
      <c r="I11622" s="183"/>
      <c r="J11622" s="183"/>
      <c r="K11622" s="188">
        <v>843862.27</v>
      </c>
      <c r="L11622" s="183"/>
      <c r="M11622" s="188">
        <v>456715.86</v>
      </c>
      <c r="N11622" s="183"/>
      <c r="O11622" s="189">
        <v>54.12</v>
      </c>
      <c r="P11622" s="183"/>
    </row>
    <row r="11623" spans="1:16" x14ac:dyDescent="0.25">
      <c r="A11623" s="187" t="s">
        <v>0</v>
      </c>
      <c r="B11623" s="183"/>
      <c r="C11623" s="187" t="s">
        <v>238</v>
      </c>
      <c r="D11623" s="183"/>
      <c r="E11623" s="183"/>
      <c r="F11623" s="183"/>
      <c r="G11623" s="183"/>
      <c r="H11623" s="183"/>
      <c r="I11623" s="183"/>
      <c r="J11623" s="183"/>
      <c r="K11623" s="188">
        <v>500</v>
      </c>
      <c r="L11623" s="183"/>
      <c r="M11623" s="188">
        <v>169.2</v>
      </c>
      <c r="N11623" s="183"/>
      <c r="O11623" s="189">
        <v>33.840000000000003</v>
      </c>
      <c r="P11623" s="183"/>
    </row>
    <row r="11624" spans="1:16" x14ac:dyDescent="0.25">
      <c r="A11624" s="187" t="s">
        <v>0</v>
      </c>
      <c r="B11624" s="183"/>
      <c r="C11624" s="187" t="s">
        <v>240</v>
      </c>
      <c r="D11624" s="183"/>
      <c r="E11624" s="183"/>
      <c r="F11624" s="183"/>
      <c r="G11624" s="183"/>
      <c r="H11624" s="183"/>
      <c r="I11624" s="183"/>
      <c r="J11624" s="183"/>
      <c r="K11624" s="188">
        <v>500</v>
      </c>
      <c r="L11624" s="183"/>
      <c r="M11624" s="188">
        <v>169.2</v>
      </c>
      <c r="N11624" s="183"/>
      <c r="O11624" s="189">
        <v>33.840000000000003</v>
      </c>
      <c r="P11624" s="183"/>
    </row>
    <row r="11625" spans="1:16" x14ac:dyDescent="0.25">
      <c r="A11625" s="200" t="s">
        <v>0</v>
      </c>
      <c r="B11625" s="183"/>
      <c r="C11625" s="200" t="s">
        <v>1371</v>
      </c>
      <c r="D11625" s="183"/>
      <c r="E11625" s="200" t="s">
        <v>1372</v>
      </c>
      <c r="F11625" s="183"/>
      <c r="G11625" s="183"/>
      <c r="H11625" s="183"/>
      <c r="I11625" s="183"/>
      <c r="J11625" s="183"/>
      <c r="K11625" s="201">
        <v>950281.6</v>
      </c>
      <c r="L11625" s="183"/>
      <c r="M11625" s="201">
        <v>500479.61</v>
      </c>
      <c r="N11625" s="183"/>
      <c r="O11625" s="196">
        <v>52.67</v>
      </c>
      <c r="P11625" s="183"/>
    </row>
    <row r="11626" spans="1:16" x14ac:dyDescent="0.25">
      <c r="A11626" s="197"/>
      <c r="B11626" s="183"/>
      <c r="C11626" s="197" t="s">
        <v>1373</v>
      </c>
      <c r="D11626" s="183"/>
      <c r="E11626" s="197" t="s">
        <v>1374</v>
      </c>
      <c r="F11626" s="183"/>
      <c r="G11626" s="183"/>
      <c r="H11626" s="183"/>
      <c r="I11626" s="183"/>
      <c r="J11626" s="183"/>
      <c r="K11626" s="198">
        <v>45009.36</v>
      </c>
      <c r="L11626" s="183"/>
      <c r="M11626" s="198">
        <v>18304.36</v>
      </c>
      <c r="N11626" s="183"/>
      <c r="O11626" s="199">
        <v>40.67</v>
      </c>
      <c r="P11626" s="183"/>
    </row>
    <row r="11627" spans="1:16" x14ac:dyDescent="0.25">
      <c r="A11627" s="187" t="s">
        <v>0</v>
      </c>
      <c r="B11627" s="183"/>
      <c r="C11627" s="187" t="s">
        <v>221</v>
      </c>
      <c r="D11627" s="183"/>
      <c r="E11627" s="183"/>
      <c r="F11627" s="183"/>
      <c r="G11627" s="183"/>
      <c r="H11627" s="183"/>
      <c r="I11627" s="183"/>
      <c r="J11627" s="183"/>
      <c r="K11627" s="188">
        <v>45009.36</v>
      </c>
      <c r="L11627" s="183"/>
      <c r="M11627" s="188">
        <v>18304.36</v>
      </c>
      <c r="N11627" s="183"/>
      <c r="O11627" s="189">
        <v>40.67</v>
      </c>
      <c r="P11627" s="183"/>
    </row>
    <row r="11628" spans="1:16" x14ac:dyDescent="0.25">
      <c r="A11628" s="187" t="s">
        <v>0</v>
      </c>
      <c r="B11628" s="183"/>
      <c r="C11628" s="187" t="s">
        <v>228</v>
      </c>
      <c r="D11628" s="183"/>
      <c r="E11628" s="183"/>
      <c r="F11628" s="183"/>
      <c r="G11628" s="183"/>
      <c r="H11628" s="183"/>
      <c r="I11628" s="183"/>
      <c r="J11628" s="183"/>
      <c r="K11628" s="188">
        <v>45009.36</v>
      </c>
      <c r="L11628" s="183"/>
      <c r="M11628" s="188">
        <v>18304.36</v>
      </c>
      <c r="N11628" s="183"/>
      <c r="O11628" s="189">
        <v>40.67</v>
      </c>
      <c r="P11628" s="183"/>
    </row>
    <row r="11629" spans="1:16" x14ac:dyDescent="0.25">
      <c r="A11629" s="206" t="s">
        <v>0</v>
      </c>
      <c r="B11629" s="183"/>
      <c r="C11629" s="206" t="s">
        <v>574</v>
      </c>
      <c r="D11629" s="183"/>
      <c r="E11629" s="206" t="s">
        <v>575</v>
      </c>
      <c r="F11629" s="183"/>
      <c r="G11629" s="183"/>
      <c r="H11629" s="183"/>
      <c r="I11629" s="183"/>
      <c r="J11629" s="183"/>
      <c r="K11629" s="207">
        <v>44609.36</v>
      </c>
      <c r="L11629" s="183"/>
      <c r="M11629" s="207">
        <v>18094.439999999999</v>
      </c>
      <c r="N11629" s="183"/>
      <c r="O11629" s="205">
        <v>40.56</v>
      </c>
      <c r="P11629" s="183"/>
    </row>
    <row r="11630" spans="1:16" x14ac:dyDescent="0.25">
      <c r="A11630" s="203" t="s">
        <v>0</v>
      </c>
      <c r="B11630" s="183"/>
      <c r="C11630" s="203" t="s">
        <v>580</v>
      </c>
      <c r="D11630" s="183"/>
      <c r="E11630" s="203" t="s">
        <v>581</v>
      </c>
      <c r="F11630" s="183"/>
      <c r="G11630" s="183"/>
      <c r="H11630" s="183"/>
      <c r="I11630" s="183"/>
      <c r="J11630" s="183"/>
      <c r="K11630" s="204" t="s">
        <v>0</v>
      </c>
      <c r="L11630" s="183"/>
      <c r="M11630" s="204">
        <v>1805.34</v>
      </c>
      <c r="N11630" s="183"/>
      <c r="O11630" s="202" t="s">
        <v>0</v>
      </c>
      <c r="P11630" s="183"/>
    </row>
    <row r="11631" spans="1:16" x14ac:dyDescent="0.25">
      <c r="A11631" s="203" t="s">
        <v>0</v>
      </c>
      <c r="B11631" s="183"/>
      <c r="C11631" s="203" t="s">
        <v>742</v>
      </c>
      <c r="D11631" s="183"/>
      <c r="E11631" s="203" t="s">
        <v>743</v>
      </c>
      <c r="F11631" s="183"/>
      <c r="G11631" s="183"/>
      <c r="H11631" s="183"/>
      <c r="I11631" s="183"/>
      <c r="J11631" s="183"/>
      <c r="K11631" s="204" t="s">
        <v>0</v>
      </c>
      <c r="L11631" s="183"/>
      <c r="M11631" s="204">
        <v>155</v>
      </c>
      <c r="N11631" s="183"/>
      <c r="O11631" s="202" t="s">
        <v>0</v>
      </c>
      <c r="P11631" s="183"/>
    </row>
    <row r="11632" spans="1:16" x14ac:dyDescent="0.25">
      <c r="A11632" s="203" t="s">
        <v>0</v>
      </c>
      <c r="B11632" s="183"/>
      <c r="C11632" s="203" t="s">
        <v>744</v>
      </c>
      <c r="D11632" s="183"/>
      <c r="E11632" s="203" t="s">
        <v>745</v>
      </c>
      <c r="F11632" s="183"/>
      <c r="G11632" s="183"/>
      <c r="H11632" s="183"/>
      <c r="I11632" s="183"/>
      <c r="J11632" s="183"/>
      <c r="K11632" s="204" t="s">
        <v>0</v>
      </c>
      <c r="L11632" s="183"/>
      <c r="M11632" s="204">
        <v>8065.87</v>
      </c>
      <c r="N11632" s="183"/>
      <c r="O11632" s="202" t="s">
        <v>0</v>
      </c>
      <c r="P11632" s="183"/>
    </row>
    <row r="11633" spans="1:16" x14ac:dyDescent="0.25">
      <c r="A11633" s="203" t="s">
        <v>0</v>
      </c>
      <c r="B11633" s="183"/>
      <c r="C11633" s="203" t="s">
        <v>748</v>
      </c>
      <c r="D11633" s="183"/>
      <c r="E11633" s="203" t="s">
        <v>749</v>
      </c>
      <c r="F11633" s="183"/>
      <c r="G11633" s="183"/>
      <c r="H11633" s="183"/>
      <c r="I11633" s="183"/>
      <c r="J11633" s="183"/>
      <c r="K11633" s="204" t="s">
        <v>0</v>
      </c>
      <c r="L11633" s="183"/>
      <c r="M11633" s="204">
        <v>1299.6099999999999</v>
      </c>
      <c r="N11633" s="183"/>
      <c r="O11633" s="202" t="s">
        <v>0</v>
      </c>
      <c r="P11633" s="183"/>
    </row>
    <row r="11634" spans="1:16" x14ac:dyDescent="0.25">
      <c r="A11634" s="203" t="s">
        <v>0</v>
      </c>
      <c r="B11634" s="183"/>
      <c r="C11634" s="203" t="s">
        <v>750</v>
      </c>
      <c r="D11634" s="183"/>
      <c r="E11634" s="203" t="s">
        <v>751</v>
      </c>
      <c r="F11634" s="183"/>
      <c r="G11634" s="183"/>
      <c r="H11634" s="183"/>
      <c r="I11634" s="183"/>
      <c r="J11634" s="183"/>
      <c r="K11634" s="204" t="s">
        <v>0</v>
      </c>
      <c r="L11634" s="183"/>
      <c r="M11634" s="204">
        <v>814.15</v>
      </c>
      <c r="N11634" s="183"/>
      <c r="O11634" s="202" t="s">
        <v>0</v>
      </c>
      <c r="P11634" s="183"/>
    </row>
    <row r="11635" spans="1:16" x14ac:dyDescent="0.25">
      <c r="A11635" s="203" t="s">
        <v>0</v>
      </c>
      <c r="B11635" s="183"/>
      <c r="C11635" s="203" t="s">
        <v>752</v>
      </c>
      <c r="D11635" s="183"/>
      <c r="E11635" s="203" t="s">
        <v>753</v>
      </c>
      <c r="F11635" s="183"/>
      <c r="G11635" s="183"/>
      <c r="H11635" s="183"/>
      <c r="I11635" s="183"/>
      <c r="J11635" s="183"/>
      <c r="K11635" s="204" t="s">
        <v>0</v>
      </c>
      <c r="L11635" s="183"/>
      <c r="M11635" s="204">
        <v>169.73</v>
      </c>
      <c r="N11635" s="183"/>
      <c r="O11635" s="202" t="s">
        <v>0</v>
      </c>
      <c r="P11635" s="183"/>
    </row>
    <row r="11636" spans="1:16" x14ac:dyDescent="0.25">
      <c r="A11636" s="203" t="s">
        <v>0</v>
      </c>
      <c r="B11636" s="183"/>
      <c r="C11636" s="203" t="s">
        <v>754</v>
      </c>
      <c r="D11636" s="183"/>
      <c r="E11636" s="203" t="s">
        <v>755</v>
      </c>
      <c r="F11636" s="183"/>
      <c r="G11636" s="183"/>
      <c r="H11636" s="183"/>
      <c r="I11636" s="183"/>
      <c r="J11636" s="183"/>
      <c r="K11636" s="204" t="s">
        <v>0</v>
      </c>
      <c r="L11636" s="183"/>
      <c r="M11636" s="204">
        <v>625.23</v>
      </c>
      <c r="N11636" s="183"/>
      <c r="O11636" s="202" t="s">
        <v>0</v>
      </c>
      <c r="P11636" s="183"/>
    </row>
    <row r="11637" spans="1:16" x14ac:dyDescent="0.25">
      <c r="A11637" s="203" t="s">
        <v>0</v>
      </c>
      <c r="B11637" s="183"/>
      <c r="C11637" s="203" t="s">
        <v>582</v>
      </c>
      <c r="D11637" s="183"/>
      <c r="E11637" s="203" t="s">
        <v>583</v>
      </c>
      <c r="F11637" s="183"/>
      <c r="G11637" s="183"/>
      <c r="H11637" s="183"/>
      <c r="I11637" s="183"/>
      <c r="J11637" s="183"/>
      <c r="K11637" s="204" t="s">
        <v>0</v>
      </c>
      <c r="L11637" s="183"/>
      <c r="M11637" s="204">
        <v>794.48</v>
      </c>
      <c r="N11637" s="183"/>
      <c r="O11637" s="202" t="s">
        <v>0</v>
      </c>
      <c r="P11637" s="183"/>
    </row>
    <row r="11638" spans="1:16" x14ac:dyDescent="0.25">
      <c r="A11638" s="203" t="s">
        <v>0</v>
      </c>
      <c r="B11638" s="183"/>
      <c r="C11638" s="203" t="s">
        <v>706</v>
      </c>
      <c r="D11638" s="183"/>
      <c r="E11638" s="203" t="s">
        <v>707</v>
      </c>
      <c r="F11638" s="183"/>
      <c r="G11638" s="183"/>
      <c r="H11638" s="183"/>
      <c r="I11638" s="183"/>
      <c r="J11638" s="183"/>
      <c r="K11638" s="204" t="s">
        <v>0</v>
      </c>
      <c r="L11638" s="183"/>
      <c r="M11638" s="204">
        <v>2158.88</v>
      </c>
      <c r="N11638" s="183"/>
      <c r="O11638" s="202" t="s">
        <v>0</v>
      </c>
      <c r="P11638" s="183"/>
    </row>
    <row r="11639" spans="1:16" x14ac:dyDescent="0.25">
      <c r="A11639" s="203" t="s">
        <v>0</v>
      </c>
      <c r="B11639" s="183"/>
      <c r="C11639" s="203" t="s">
        <v>596</v>
      </c>
      <c r="D11639" s="183"/>
      <c r="E11639" s="203" t="s">
        <v>597</v>
      </c>
      <c r="F11639" s="183"/>
      <c r="G11639" s="183"/>
      <c r="H11639" s="183"/>
      <c r="I11639" s="183"/>
      <c r="J11639" s="183"/>
      <c r="K11639" s="204" t="s">
        <v>0</v>
      </c>
      <c r="L11639" s="183"/>
      <c r="M11639" s="204">
        <v>33.14</v>
      </c>
      <c r="N11639" s="183"/>
      <c r="O11639" s="202" t="s">
        <v>0</v>
      </c>
      <c r="P11639" s="183"/>
    </row>
    <row r="11640" spans="1:16" x14ac:dyDescent="0.25">
      <c r="A11640" s="203" t="s">
        <v>0</v>
      </c>
      <c r="B11640" s="183"/>
      <c r="C11640" s="203" t="s">
        <v>646</v>
      </c>
      <c r="D11640" s="183"/>
      <c r="E11640" s="203" t="s">
        <v>647</v>
      </c>
      <c r="F11640" s="183"/>
      <c r="G11640" s="183"/>
      <c r="H11640" s="183"/>
      <c r="I11640" s="183"/>
      <c r="J11640" s="183"/>
      <c r="K11640" s="204" t="s">
        <v>0</v>
      </c>
      <c r="L11640" s="183"/>
      <c r="M11640" s="204">
        <v>890.7</v>
      </c>
      <c r="N11640" s="183"/>
      <c r="O11640" s="202" t="s">
        <v>0</v>
      </c>
      <c r="P11640" s="183"/>
    </row>
    <row r="11641" spans="1:16" x14ac:dyDescent="0.25">
      <c r="A11641" s="203" t="s">
        <v>0</v>
      </c>
      <c r="B11641" s="183"/>
      <c r="C11641" s="203" t="s">
        <v>648</v>
      </c>
      <c r="D11641" s="183"/>
      <c r="E11641" s="203" t="s">
        <v>649</v>
      </c>
      <c r="F11641" s="183"/>
      <c r="G11641" s="183"/>
      <c r="H11641" s="183"/>
      <c r="I11641" s="183"/>
      <c r="J11641" s="183"/>
      <c r="K11641" s="204" t="s">
        <v>0</v>
      </c>
      <c r="L11641" s="183"/>
      <c r="M11641" s="204">
        <v>538.89</v>
      </c>
      <c r="N11641" s="183"/>
      <c r="O11641" s="202" t="s">
        <v>0</v>
      </c>
      <c r="P11641" s="183"/>
    </row>
    <row r="11642" spans="1:16" x14ac:dyDescent="0.25">
      <c r="A11642" s="203" t="s">
        <v>0</v>
      </c>
      <c r="B11642" s="183"/>
      <c r="C11642" s="203" t="s">
        <v>584</v>
      </c>
      <c r="D11642" s="183"/>
      <c r="E11642" s="203" t="s">
        <v>585</v>
      </c>
      <c r="F11642" s="183"/>
      <c r="G11642" s="183"/>
      <c r="H11642" s="183"/>
      <c r="I11642" s="183"/>
      <c r="J11642" s="183"/>
      <c r="K11642" s="204" t="s">
        <v>0</v>
      </c>
      <c r="L11642" s="183"/>
      <c r="M11642" s="204">
        <v>480.5</v>
      </c>
      <c r="N11642" s="183"/>
      <c r="O11642" s="202" t="s">
        <v>0</v>
      </c>
      <c r="P11642" s="183"/>
    </row>
    <row r="11643" spans="1:16" x14ac:dyDescent="0.25">
      <c r="A11643" s="203" t="s">
        <v>0</v>
      </c>
      <c r="B11643" s="183"/>
      <c r="C11643" s="203" t="s">
        <v>650</v>
      </c>
      <c r="D11643" s="183"/>
      <c r="E11643" s="203" t="s">
        <v>651</v>
      </c>
      <c r="F11643" s="183"/>
      <c r="G11643" s="183"/>
      <c r="H11643" s="183"/>
      <c r="I11643" s="183"/>
      <c r="J11643" s="183"/>
      <c r="K11643" s="204" t="s">
        <v>0</v>
      </c>
      <c r="L11643" s="183"/>
      <c r="M11643" s="204">
        <v>46.45</v>
      </c>
      <c r="N11643" s="183"/>
      <c r="O11643" s="202" t="s">
        <v>0</v>
      </c>
      <c r="P11643" s="183"/>
    </row>
    <row r="11644" spans="1:16" x14ac:dyDescent="0.25">
      <c r="A11644" s="203" t="s">
        <v>0</v>
      </c>
      <c r="B11644" s="183"/>
      <c r="C11644" s="203" t="s">
        <v>600</v>
      </c>
      <c r="D11644" s="183"/>
      <c r="E11644" s="203" t="s">
        <v>601</v>
      </c>
      <c r="F11644" s="183"/>
      <c r="G11644" s="183"/>
      <c r="H11644" s="183"/>
      <c r="I11644" s="183"/>
      <c r="J11644" s="183"/>
      <c r="K11644" s="204" t="s">
        <v>0</v>
      </c>
      <c r="L11644" s="183"/>
      <c r="M11644" s="204">
        <v>216.47</v>
      </c>
      <c r="N11644" s="183"/>
      <c r="O11644" s="202" t="s">
        <v>0</v>
      </c>
      <c r="P11644" s="183"/>
    </row>
    <row r="11645" spans="1:16" x14ac:dyDescent="0.25">
      <c r="A11645" s="206" t="s">
        <v>0</v>
      </c>
      <c r="B11645" s="183"/>
      <c r="C11645" s="206" t="s">
        <v>652</v>
      </c>
      <c r="D11645" s="183"/>
      <c r="E11645" s="206" t="s">
        <v>653</v>
      </c>
      <c r="F11645" s="183"/>
      <c r="G11645" s="183"/>
      <c r="H11645" s="183"/>
      <c r="I11645" s="183"/>
      <c r="J11645" s="183"/>
      <c r="K11645" s="207">
        <v>400</v>
      </c>
      <c r="L11645" s="183"/>
      <c r="M11645" s="207">
        <v>209.92</v>
      </c>
      <c r="N11645" s="183"/>
      <c r="O11645" s="205">
        <v>52.48</v>
      </c>
      <c r="P11645" s="183"/>
    </row>
    <row r="11646" spans="1:16" x14ac:dyDescent="0.25">
      <c r="A11646" s="203" t="s">
        <v>0</v>
      </c>
      <c r="B11646" s="183"/>
      <c r="C11646" s="203" t="s">
        <v>654</v>
      </c>
      <c r="D11646" s="183"/>
      <c r="E11646" s="203" t="s">
        <v>655</v>
      </c>
      <c r="F11646" s="183"/>
      <c r="G11646" s="183"/>
      <c r="H11646" s="183"/>
      <c r="I11646" s="183"/>
      <c r="J11646" s="183"/>
      <c r="K11646" s="204" t="s">
        <v>0</v>
      </c>
      <c r="L11646" s="183"/>
      <c r="M11646" s="204">
        <v>209.92</v>
      </c>
      <c r="N11646" s="183"/>
      <c r="O11646" s="202" t="s">
        <v>0</v>
      </c>
      <c r="P11646" s="183"/>
    </row>
    <row r="11647" spans="1:16" x14ac:dyDescent="0.25">
      <c r="A11647" s="197"/>
      <c r="B11647" s="183"/>
      <c r="C11647" s="197" t="s">
        <v>1646</v>
      </c>
      <c r="D11647" s="183"/>
      <c r="E11647" s="197" t="s">
        <v>1647</v>
      </c>
      <c r="F11647" s="183"/>
      <c r="G11647" s="183"/>
      <c r="H11647" s="183"/>
      <c r="I11647" s="183"/>
      <c r="J11647" s="183"/>
      <c r="K11647" s="198">
        <v>37937.300000000003</v>
      </c>
      <c r="L11647" s="183"/>
      <c r="M11647" s="198">
        <v>23941.29</v>
      </c>
      <c r="N11647" s="183"/>
      <c r="O11647" s="199">
        <v>63.11</v>
      </c>
      <c r="P11647" s="183"/>
    </row>
    <row r="11648" spans="1:16" x14ac:dyDescent="0.25">
      <c r="A11648" s="187" t="s">
        <v>0</v>
      </c>
      <c r="B11648" s="183"/>
      <c r="C11648" s="187" t="s">
        <v>221</v>
      </c>
      <c r="D11648" s="183"/>
      <c r="E11648" s="183"/>
      <c r="F11648" s="183"/>
      <c r="G11648" s="183"/>
      <c r="H11648" s="183"/>
      <c r="I11648" s="183"/>
      <c r="J11648" s="183"/>
      <c r="K11648" s="188">
        <v>37937.300000000003</v>
      </c>
      <c r="L11648" s="183"/>
      <c r="M11648" s="188">
        <v>23941.29</v>
      </c>
      <c r="N11648" s="183"/>
      <c r="O11648" s="189">
        <v>63.11</v>
      </c>
      <c r="P11648" s="183"/>
    </row>
    <row r="11649" spans="1:16" x14ac:dyDescent="0.25">
      <c r="A11649" s="187" t="s">
        <v>0</v>
      </c>
      <c r="B11649" s="183"/>
      <c r="C11649" s="187" t="s">
        <v>228</v>
      </c>
      <c r="D11649" s="183"/>
      <c r="E11649" s="183"/>
      <c r="F11649" s="183"/>
      <c r="G11649" s="183"/>
      <c r="H11649" s="183"/>
      <c r="I11649" s="183"/>
      <c r="J11649" s="183"/>
      <c r="K11649" s="188">
        <v>37937.300000000003</v>
      </c>
      <c r="L11649" s="183"/>
      <c r="M11649" s="188">
        <v>23941.29</v>
      </c>
      <c r="N11649" s="183"/>
      <c r="O11649" s="189">
        <v>63.11</v>
      </c>
      <c r="P11649" s="183"/>
    </row>
    <row r="11650" spans="1:16" x14ac:dyDescent="0.25">
      <c r="A11650" s="206" t="s">
        <v>0</v>
      </c>
      <c r="B11650" s="183"/>
      <c r="C11650" s="206" t="s">
        <v>574</v>
      </c>
      <c r="D11650" s="183"/>
      <c r="E11650" s="206" t="s">
        <v>575</v>
      </c>
      <c r="F11650" s="183"/>
      <c r="G11650" s="183"/>
      <c r="H11650" s="183"/>
      <c r="I11650" s="183"/>
      <c r="J11650" s="183"/>
      <c r="K11650" s="207">
        <v>37937.300000000003</v>
      </c>
      <c r="L11650" s="183"/>
      <c r="M11650" s="207">
        <v>23941.29</v>
      </c>
      <c r="N11650" s="183"/>
      <c r="O11650" s="205">
        <v>63.11</v>
      </c>
      <c r="P11650" s="183"/>
    </row>
    <row r="11651" spans="1:16" x14ac:dyDescent="0.25">
      <c r="A11651" s="203" t="s">
        <v>0</v>
      </c>
      <c r="B11651" s="183"/>
      <c r="C11651" s="203" t="s">
        <v>576</v>
      </c>
      <c r="D11651" s="183"/>
      <c r="E11651" s="203" t="s">
        <v>577</v>
      </c>
      <c r="F11651" s="183"/>
      <c r="G11651" s="183"/>
      <c r="H11651" s="183"/>
      <c r="I11651" s="183"/>
      <c r="J11651" s="183"/>
      <c r="K11651" s="204" t="s">
        <v>0</v>
      </c>
      <c r="L11651" s="183"/>
      <c r="M11651" s="204">
        <v>11416.49</v>
      </c>
      <c r="N11651" s="183"/>
      <c r="O11651" s="202" t="s">
        <v>0</v>
      </c>
      <c r="P11651" s="183"/>
    </row>
    <row r="11652" spans="1:16" x14ac:dyDescent="0.25">
      <c r="A11652" s="203" t="s">
        <v>0</v>
      </c>
      <c r="B11652" s="183"/>
      <c r="C11652" s="203" t="s">
        <v>746</v>
      </c>
      <c r="D11652" s="183"/>
      <c r="E11652" s="203" t="s">
        <v>747</v>
      </c>
      <c r="F11652" s="183"/>
      <c r="G11652" s="183"/>
      <c r="H11652" s="183"/>
      <c r="I11652" s="183"/>
      <c r="J11652" s="183"/>
      <c r="K11652" s="204" t="s">
        <v>0</v>
      </c>
      <c r="L11652" s="183"/>
      <c r="M11652" s="204">
        <v>11972.68</v>
      </c>
      <c r="N11652" s="183"/>
      <c r="O11652" s="202" t="s">
        <v>0</v>
      </c>
      <c r="P11652" s="183"/>
    </row>
    <row r="11653" spans="1:16" x14ac:dyDescent="0.25">
      <c r="A11653" s="203" t="s">
        <v>0</v>
      </c>
      <c r="B11653" s="183"/>
      <c r="C11653" s="203" t="s">
        <v>756</v>
      </c>
      <c r="D11653" s="183"/>
      <c r="E11653" s="203" t="s">
        <v>757</v>
      </c>
      <c r="F11653" s="183"/>
      <c r="G11653" s="183"/>
      <c r="H11653" s="183"/>
      <c r="I11653" s="183"/>
      <c r="J11653" s="183"/>
      <c r="K11653" s="204" t="s">
        <v>0</v>
      </c>
      <c r="L11653" s="183"/>
      <c r="M11653" s="204">
        <v>552.12</v>
      </c>
      <c r="N11653" s="183"/>
      <c r="O11653" s="202" t="s">
        <v>0</v>
      </c>
      <c r="P11653" s="183"/>
    </row>
    <row r="11654" spans="1:16" x14ac:dyDescent="0.25">
      <c r="A11654" s="197"/>
      <c r="B11654" s="183"/>
      <c r="C11654" s="197" t="s">
        <v>1648</v>
      </c>
      <c r="D11654" s="183"/>
      <c r="E11654" s="197" t="s">
        <v>1649</v>
      </c>
      <c r="F11654" s="183"/>
      <c r="G11654" s="183"/>
      <c r="H11654" s="183"/>
      <c r="I11654" s="183"/>
      <c r="J11654" s="183"/>
      <c r="K11654" s="198">
        <v>23914.94</v>
      </c>
      <c r="L11654" s="183"/>
      <c r="M11654" s="198">
        <v>1655.77</v>
      </c>
      <c r="N11654" s="183"/>
      <c r="O11654" s="199">
        <v>6.92</v>
      </c>
      <c r="P11654" s="183"/>
    </row>
    <row r="11655" spans="1:16" x14ac:dyDescent="0.25">
      <c r="A11655" s="187" t="s">
        <v>0</v>
      </c>
      <c r="B11655" s="183"/>
      <c r="C11655" s="187" t="s">
        <v>218</v>
      </c>
      <c r="D11655" s="183"/>
      <c r="E11655" s="183"/>
      <c r="F11655" s="183"/>
      <c r="G11655" s="183"/>
      <c r="H11655" s="183"/>
      <c r="I11655" s="183"/>
      <c r="J11655" s="183"/>
      <c r="K11655" s="188">
        <v>10109.790000000001</v>
      </c>
      <c r="L11655" s="183"/>
      <c r="M11655" s="188">
        <v>1108.8699999999999</v>
      </c>
      <c r="N11655" s="183"/>
      <c r="O11655" s="189">
        <v>10.97</v>
      </c>
      <c r="P11655" s="183"/>
    </row>
    <row r="11656" spans="1:16" x14ac:dyDescent="0.25">
      <c r="A11656" s="187" t="s">
        <v>0</v>
      </c>
      <c r="B11656" s="183"/>
      <c r="C11656" s="187" t="s">
        <v>220</v>
      </c>
      <c r="D11656" s="183"/>
      <c r="E11656" s="183"/>
      <c r="F11656" s="183"/>
      <c r="G11656" s="183"/>
      <c r="H11656" s="183"/>
      <c r="I11656" s="183"/>
      <c r="J11656" s="183"/>
      <c r="K11656" s="188">
        <v>10109.790000000001</v>
      </c>
      <c r="L11656" s="183"/>
      <c r="M11656" s="188">
        <v>1108.8699999999999</v>
      </c>
      <c r="N11656" s="183"/>
      <c r="O11656" s="189">
        <v>10.97</v>
      </c>
      <c r="P11656" s="183"/>
    </row>
    <row r="11657" spans="1:16" x14ac:dyDescent="0.25">
      <c r="A11657" s="206" t="s">
        <v>0</v>
      </c>
      <c r="B11657" s="183"/>
      <c r="C11657" s="206" t="s">
        <v>574</v>
      </c>
      <c r="D11657" s="183"/>
      <c r="E11657" s="206" t="s">
        <v>575</v>
      </c>
      <c r="F11657" s="183"/>
      <c r="G11657" s="183"/>
      <c r="H11657" s="183"/>
      <c r="I11657" s="183"/>
      <c r="J11657" s="183"/>
      <c r="K11657" s="207">
        <v>9446.18</v>
      </c>
      <c r="L11657" s="183"/>
      <c r="M11657" s="207">
        <v>1098.79</v>
      </c>
      <c r="N11657" s="183"/>
      <c r="O11657" s="205">
        <v>11.63</v>
      </c>
      <c r="P11657" s="183"/>
    </row>
    <row r="11658" spans="1:16" x14ac:dyDescent="0.25">
      <c r="A11658" s="203" t="s">
        <v>0</v>
      </c>
      <c r="B11658" s="183"/>
      <c r="C11658" s="203" t="s">
        <v>580</v>
      </c>
      <c r="D11658" s="183"/>
      <c r="E11658" s="203" t="s">
        <v>581</v>
      </c>
      <c r="F11658" s="183"/>
      <c r="G11658" s="183"/>
      <c r="H11658" s="183"/>
      <c r="I11658" s="183"/>
      <c r="J11658" s="183"/>
      <c r="K11658" s="204" t="s">
        <v>0</v>
      </c>
      <c r="L11658" s="183"/>
      <c r="M11658" s="204">
        <v>54.31</v>
      </c>
      <c r="N11658" s="183"/>
      <c r="O11658" s="202" t="s">
        <v>0</v>
      </c>
      <c r="P11658" s="183"/>
    </row>
    <row r="11659" spans="1:16" x14ac:dyDescent="0.25">
      <c r="A11659" s="203" t="s">
        <v>0</v>
      </c>
      <c r="B11659" s="183"/>
      <c r="C11659" s="203" t="s">
        <v>746</v>
      </c>
      <c r="D11659" s="183"/>
      <c r="E11659" s="203" t="s">
        <v>747</v>
      </c>
      <c r="F11659" s="183"/>
      <c r="G11659" s="183"/>
      <c r="H11659" s="183"/>
      <c r="I11659" s="183"/>
      <c r="J11659" s="183"/>
      <c r="K11659" s="204" t="s">
        <v>0</v>
      </c>
      <c r="L11659" s="183"/>
      <c r="M11659" s="204">
        <v>577.15</v>
      </c>
      <c r="N11659" s="183"/>
      <c r="O11659" s="202" t="s">
        <v>0</v>
      </c>
      <c r="P11659" s="183"/>
    </row>
    <row r="11660" spans="1:16" x14ac:dyDescent="0.25">
      <c r="A11660" s="203" t="s">
        <v>0</v>
      </c>
      <c r="B11660" s="183"/>
      <c r="C11660" s="203" t="s">
        <v>610</v>
      </c>
      <c r="D11660" s="183"/>
      <c r="E11660" s="203" t="s">
        <v>611</v>
      </c>
      <c r="F11660" s="183"/>
      <c r="G11660" s="183"/>
      <c r="H11660" s="183"/>
      <c r="I11660" s="183"/>
      <c r="J11660" s="183"/>
      <c r="K11660" s="204" t="s">
        <v>0</v>
      </c>
      <c r="L11660" s="183"/>
      <c r="M11660" s="204">
        <v>467.33</v>
      </c>
      <c r="N11660" s="183"/>
      <c r="O11660" s="202" t="s">
        <v>0</v>
      </c>
      <c r="P11660" s="183"/>
    </row>
    <row r="11661" spans="1:16" x14ac:dyDescent="0.25">
      <c r="A11661" s="206" t="s">
        <v>0</v>
      </c>
      <c r="B11661" s="183"/>
      <c r="C11661" s="206" t="s">
        <v>604</v>
      </c>
      <c r="D11661" s="183"/>
      <c r="E11661" s="206" t="s">
        <v>605</v>
      </c>
      <c r="F11661" s="183"/>
      <c r="G11661" s="183"/>
      <c r="H11661" s="183"/>
      <c r="I11661" s="183"/>
      <c r="J11661" s="183"/>
      <c r="K11661" s="207">
        <v>0</v>
      </c>
      <c r="L11661" s="183"/>
      <c r="M11661" s="207">
        <v>10.08</v>
      </c>
      <c r="N11661" s="183"/>
      <c r="O11661" s="205" t="s">
        <v>0</v>
      </c>
      <c r="P11661" s="183"/>
    </row>
    <row r="11662" spans="1:16" x14ac:dyDescent="0.25">
      <c r="A11662" s="203" t="s">
        <v>0</v>
      </c>
      <c r="B11662" s="183"/>
      <c r="C11662" s="203" t="s">
        <v>1676</v>
      </c>
      <c r="D11662" s="183"/>
      <c r="E11662" s="203" t="s">
        <v>1677</v>
      </c>
      <c r="F11662" s="183"/>
      <c r="G11662" s="183"/>
      <c r="H11662" s="183"/>
      <c r="I11662" s="183"/>
      <c r="J11662" s="183"/>
      <c r="K11662" s="204" t="s">
        <v>0</v>
      </c>
      <c r="L11662" s="183"/>
      <c r="M11662" s="204">
        <v>10.08</v>
      </c>
      <c r="N11662" s="183"/>
      <c r="O11662" s="202" t="s">
        <v>0</v>
      </c>
      <c r="P11662" s="183"/>
    </row>
    <row r="11663" spans="1:16" x14ac:dyDescent="0.25">
      <c r="A11663" s="206" t="s">
        <v>0</v>
      </c>
      <c r="B11663" s="183"/>
      <c r="C11663" s="206" t="s">
        <v>698</v>
      </c>
      <c r="D11663" s="183"/>
      <c r="E11663" s="206" t="s">
        <v>699</v>
      </c>
      <c r="F11663" s="183"/>
      <c r="G11663" s="183"/>
      <c r="H11663" s="183"/>
      <c r="I11663" s="183"/>
      <c r="J11663" s="183"/>
      <c r="K11663" s="207">
        <v>663.61</v>
      </c>
      <c r="L11663" s="183"/>
      <c r="M11663" s="207">
        <v>0</v>
      </c>
      <c r="N11663" s="183"/>
      <c r="O11663" s="205">
        <v>0</v>
      </c>
      <c r="P11663" s="183"/>
    </row>
    <row r="11664" spans="1:16" x14ac:dyDescent="0.25">
      <c r="A11664" s="187" t="s">
        <v>0</v>
      </c>
      <c r="B11664" s="183"/>
      <c r="C11664" s="187" t="s">
        <v>221</v>
      </c>
      <c r="D11664" s="183"/>
      <c r="E11664" s="183"/>
      <c r="F11664" s="183"/>
      <c r="G11664" s="183"/>
      <c r="H11664" s="183"/>
      <c r="I11664" s="183"/>
      <c r="J11664" s="183"/>
      <c r="K11664" s="188">
        <v>13305.15</v>
      </c>
      <c r="L11664" s="183"/>
      <c r="M11664" s="188">
        <v>377.7</v>
      </c>
      <c r="N11664" s="183"/>
      <c r="O11664" s="189">
        <v>2.84</v>
      </c>
      <c r="P11664" s="183"/>
    </row>
    <row r="11665" spans="1:16" x14ac:dyDescent="0.25">
      <c r="A11665" s="187" t="s">
        <v>0</v>
      </c>
      <c r="B11665" s="183"/>
      <c r="C11665" s="187" t="s">
        <v>227</v>
      </c>
      <c r="D11665" s="183"/>
      <c r="E11665" s="183"/>
      <c r="F11665" s="183"/>
      <c r="G11665" s="183"/>
      <c r="H11665" s="183"/>
      <c r="I11665" s="183"/>
      <c r="J11665" s="183"/>
      <c r="K11665" s="188">
        <v>13305.15</v>
      </c>
      <c r="L11665" s="183"/>
      <c r="M11665" s="188">
        <v>377.7</v>
      </c>
      <c r="N11665" s="183"/>
      <c r="O11665" s="189">
        <v>2.84</v>
      </c>
      <c r="P11665" s="183"/>
    </row>
    <row r="11666" spans="1:16" x14ac:dyDescent="0.25">
      <c r="A11666" s="206" t="s">
        <v>0</v>
      </c>
      <c r="B11666" s="183"/>
      <c r="C11666" s="206" t="s">
        <v>574</v>
      </c>
      <c r="D11666" s="183"/>
      <c r="E11666" s="206" t="s">
        <v>575</v>
      </c>
      <c r="F11666" s="183"/>
      <c r="G11666" s="183"/>
      <c r="H11666" s="183"/>
      <c r="I11666" s="183"/>
      <c r="J11666" s="183"/>
      <c r="K11666" s="207">
        <v>13105.15</v>
      </c>
      <c r="L11666" s="183"/>
      <c r="M11666" s="207">
        <v>377.7</v>
      </c>
      <c r="N11666" s="183"/>
      <c r="O11666" s="205">
        <v>2.88</v>
      </c>
      <c r="P11666" s="183"/>
    </row>
    <row r="11667" spans="1:16" x14ac:dyDescent="0.25">
      <c r="A11667" s="203" t="s">
        <v>0</v>
      </c>
      <c r="B11667" s="183"/>
      <c r="C11667" s="203" t="s">
        <v>580</v>
      </c>
      <c r="D11667" s="183"/>
      <c r="E11667" s="203" t="s">
        <v>581</v>
      </c>
      <c r="F11667" s="183"/>
      <c r="G11667" s="183"/>
      <c r="H11667" s="183"/>
      <c r="I11667" s="183"/>
      <c r="J11667" s="183"/>
      <c r="K11667" s="204" t="s">
        <v>0</v>
      </c>
      <c r="L11667" s="183"/>
      <c r="M11667" s="204">
        <v>275.26</v>
      </c>
      <c r="N11667" s="183"/>
      <c r="O11667" s="202" t="s">
        <v>0</v>
      </c>
      <c r="P11667" s="183"/>
    </row>
    <row r="11668" spans="1:16" x14ac:dyDescent="0.25">
      <c r="A11668" s="203" t="s">
        <v>0</v>
      </c>
      <c r="B11668" s="183"/>
      <c r="C11668" s="203" t="s">
        <v>744</v>
      </c>
      <c r="D11668" s="183"/>
      <c r="E11668" s="203" t="s">
        <v>745</v>
      </c>
      <c r="F11668" s="183"/>
      <c r="G11668" s="183"/>
      <c r="H11668" s="183"/>
      <c r="I11668" s="183"/>
      <c r="J11668" s="183"/>
      <c r="K11668" s="204" t="s">
        <v>0</v>
      </c>
      <c r="L11668" s="183"/>
      <c r="M11668" s="204">
        <v>31.78</v>
      </c>
      <c r="N11668" s="183"/>
      <c r="O11668" s="202" t="s">
        <v>0</v>
      </c>
      <c r="P11668" s="183"/>
    </row>
    <row r="11669" spans="1:16" x14ac:dyDescent="0.25">
      <c r="A11669" s="203" t="s">
        <v>0</v>
      </c>
      <c r="B11669" s="183"/>
      <c r="C11669" s="203" t="s">
        <v>600</v>
      </c>
      <c r="D11669" s="183"/>
      <c r="E11669" s="203" t="s">
        <v>601</v>
      </c>
      <c r="F11669" s="183"/>
      <c r="G11669" s="183"/>
      <c r="H11669" s="183"/>
      <c r="I11669" s="183"/>
      <c r="J11669" s="183"/>
      <c r="K11669" s="204" t="s">
        <v>0</v>
      </c>
      <c r="L11669" s="183"/>
      <c r="M11669" s="204">
        <v>70.66</v>
      </c>
      <c r="N11669" s="183"/>
      <c r="O11669" s="202" t="s">
        <v>0</v>
      </c>
      <c r="P11669" s="183"/>
    </row>
    <row r="11670" spans="1:16" x14ac:dyDescent="0.25">
      <c r="A11670" s="206" t="s">
        <v>0</v>
      </c>
      <c r="B11670" s="183"/>
      <c r="C11670" s="206" t="s">
        <v>698</v>
      </c>
      <c r="D11670" s="183"/>
      <c r="E11670" s="206" t="s">
        <v>699</v>
      </c>
      <c r="F11670" s="183"/>
      <c r="G11670" s="183"/>
      <c r="H11670" s="183"/>
      <c r="I11670" s="183"/>
      <c r="J11670" s="183"/>
      <c r="K11670" s="207">
        <v>200</v>
      </c>
      <c r="L11670" s="183"/>
      <c r="M11670" s="207">
        <v>0</v>
      </c>
      <c r="N11670" s="183"/>
      <c r="O11670" s="205">
        <v>0</v>
      </c>
      <c r="P11670" s="183"/>
    </row>
    <row r="11671" spans="1:16" x14ac:dyDescent="0.25">
      <c r="A11671" s="187" t="s">
        <v>0</v>
      </c>
      <c r="B11671" s="183"/>
      <c r="C11671" s="187" t="s">
        <v>238</v>
      </c>
      <c r="D11671" s="183"/>
      <c r="E11671" s="183"/>
      <c r="F11671" s="183"/>
      <c r="G11671" s="183"/>
      <c r="H11671" s="183"/>
      <c r="I11671" s="183"/>
      <c r="J11671" s="183"/>
      <c r="K11671" s="188">
        <v>500</v>
      </c>
      <c r="L11671" s="183"/>
      <c r="M11671" s="188">
        <v>169.2</v>
      </c>
      <c r="N11671" s="183"/>
      <c r="O11671" s="189">
        <v>33.840000000000003</v>
      </c>
      <c r="P11671" s="183"/>
    </row>
    <row r="11672" spans="1:16" x14ac:dyDescent="0.25">
      <c r="A11672" s="187" t="s">
        <v>0</v>
      </c>
      <c r="B11672" s="183"/>
      <c r="C11672" s="187" t="s">
        <v>240</v>
      </c>
      <c r="D11672" s="183"/>
      <c r="E11672" s="183"/>
      <c r="F11672" s="183"/>
      <c r="G11672" s="183"/>
      <c r="H11672" s="183"/>
      <c r="I11672" s="183"/>
      <c r="J11672" s="183"/>
      <c r="K11672" s="188">
        <v>500</v>
      </c>
      <c r="L11672" s="183"/>
      <c r="M11672" s="188">
        <v>169.2</v>
      </c>
      <c r="N11672" s="183"/>
      <c r="O11672" s="189">
        <v>33.840000000000003</v>
      </c>
      <c r="P11672" s="183"/>
    </row>
    <row r="11673" spans="1:16" x14ac:dyDescent="0.25">
      <c r="A11673" s="206" t="s">
        <v>0</v>
      </c>
      <c r="B11673" s="183"/>
      <c r="C11673" s="206" t="s">
        <v>574</v>
      </c>
      <c r="D11673" s="183"/>
      <c r="E11673" s="206" t="s">
        <v>575</v>
      </c>
      <c r="F11673" s="183"/>
      <c r="G11673" s="183"/>
      <c r="H11673" s="183"/>
      <c r="I11673" s="183"/>
      <c r="J11673" s="183"/>
      <c r="K11673" s="207">
        <v>500</v>
      </c>
      <c r="L11673" s="183"/>
      <c r="M11673" s="207">
        <v>169.2</v>
      </c>
      <c r="N11673" s="183"/>
      <c r="O11673" s="205">
        <v>33.840000000000003</v>
      </c>
      <c r="P11673" s="183"/>
    </row>
    <row r="11674" spans="1:16" x14ac:dyDescent="0.25">
      <c r="A11674" s="203" t="s">
        <v>0</v>
      </c>
      <c r="B11674" s="183"/>
      <c r="C11674" s="203" t="s">
        <v>750</v>
      </c>
      <c r="D11674" s="183"/>
      <c r="E11674" s="203" t="s">
        <v>751</v>
      </c>
      <c r="F11674" s="183"/>
      <c r="G11674" s="183"/>
      <c r="H11674" s="183"/>
      <c r="I11674" s="183"/>
      <c r="J11674" s="183"/>
      <c r="K11674" s="204" t="s">
        <v>0</v>
      </c>
      <c r="L11674" s="183"/>
      <c r="M11674" s="204">
        <v>169.2</v>
      </c>
      <c r="N11674" s="183"/>
      <c r="O11674" s="202" t="s">
        <v>0</v>
      </c>
      <c r="P11674" s="183"/>
    </row>
    <row r="11675" spans="1:16" x14ac:dyDescent="0.25">
      <c r="A11675" s="197"/>
      <c r="B11675" s="183"/>
      <c r="C11675" s="197" t="s">
        <v>1650</v>
      </c>
      <c r="D11675" s="183"/>
      <c r="E11675" s="197" t="s">
        <v>1651</v>
      </c>
      <c r="F11675" s="183"/>
      <c r="G11675" s="183"/>
      <c r="H11675" s="183"/>
      <c r="I11675" s="183"/>
      <c r="J11675" s="183"/>
      <c r="K11675" s="198">
        <v>843420</v>
      </c>
      <c r="L11675" s="183"/>
      <c r="M11675" s="198">
        <v>456578.19</v>
      </c>
      <c r="N11675" s="183"/>
      <c r="O11675" s="199">
        <v>54.13</v>
      </c>
      <c r="P11675" s="183"/>
    </row>
    <row r="11676" spans="1:16" x14ac:dyDescent="0.25">
      <c r="A11676" s="187" t="s">
        <v>0</v>
      </c>
      <c r="B11676" s="183"/>
      <c r="C11676" s="187" t="s">
        <v>229</v>
      </c>
      <c r="D11676" s="183"/>
      <c r="E11676" s="183"/>
      <c r="F11676" s="183"/>
      <c r="G11676" s="183"/>
      <c r="H11676" s="183"/>
      <c r="I11676" s="183"/>
      <c r="J11676" s="183"/>
      <c r="K11676" s="188">
        <v>843420</v>
      </c>
      <c r="L11676" s="183"/>
      <c r="M11676" s="188">
        <v>456578.19</v>
      </c>
      <c r="N11676" s="183"/>
      <c r="O11676" s="189">
        <v>54.13</v>
      </c>
      <c r="P11676" s="183"/>
    </row>
    <row r="11677" spans="1:16" x14ac:dyDescent="0.25">
      <c r="A11677" s="187" t="s">
        <v>0</v>
      </c>
      <c r="B11677" s="183"/>
      <c r="C11677" s="187" t="s">
        <v>232</v>
      </c>
      <c r="D11677" s="183"/>
      <c r="E11677" s="183"/>
      <c r="F11677" s="183"/>
      <c r="G11677" s="183"/>
      <c r="H11677" s="183"/>
      <c r="I11677" s="183"/>
      <c r="J11677" s="183"/>
      <c r="K11677" s="188">
        <v>843420</v>
      </c>
      <c r="L11677" s="183"/>
      <c r="M11677" s="188">
        <v>456578.19</v>
      </c>
      <c r="N11677" s="183"/>
      <c r="O11677" s="189">
        <v>54.13</v>
      </c>
      <c r="P11677" s="183"/>
    </row>
    <row r="11678" spans="1:16" x14ac:dyDescent="0.25">
      <c r="A11678" s="206" t="s">
        <v>0</v>
      </c>
      <c r="B11678" s="183"/>
      <c r="C11678" s="206" t="s">
        <v>564</v>
      </c>
      <c r="D11678" s="183"/>
      <c r="E11678" s="206" t="s">
        <v>565</v>
      </c>
      <c r="F11678" s="183"/>
      <c r="G11678" s="183"/>
      <c r="H11678" s="183"/>
      <c r="I11678" s="183"/>
      <c r="J11678" s="183"/>
      <c r="K11678" s="207">
        <v>843420</v>
      </c>
      <c r="L11678" s="183"/>
      <c r="M11678" s="207">
        <v>448618.36</v>
      </c>
      <c r="N11678" s="183"/>
      <c r="O11678" s="205">
        <v>53.19</v>
      </c>
      <c r="P11678" s="183"/>
    </row>
    <row r="11679" spans="1:16" x14ac:dyDescent="0.25">
      <c r="A11679" s="203" t="s">
        <v>0</v>
      </c>
      <c r="B11679" s="183"/>
      <c r="C11679" s="203" t="s">
        <v>566</v>
      </c>
      <c r="D11679" s="183"/>
      <c r="E11679" s="203" t="s">
        <v>567</v>
      </c>
      <c r="F11679" s="183"/>
      <c r="G11679" s="183"/>
      <c r="H11679" s="183"/>
      <c r="I11679" s="183"/>
      <c r="J11679" s="183"/>
      <c r="K11679" s="204" t="s">
        <v>0</v>
      </c>
      <c r="L11679" s="183"/>
      <c r="M11679" s="204">
        <v>368029.28</v>
      </c>
      <c r="N11679" s="183"/>
      <c r="O11679" s="202" t="s">
        <v>0</v>
      </c>
      <c r="P11679" s="183"/>
    </row>
    <row r="11680" spans="1:16" x14ac:dyDescent="0.25">
      <c r="A11680" s="203" t="s">
        <v>0</v>
      </c>
      <c r="B11680" s="183"/>
      <c r="C11680" s="203" t="s">
        <v>572</v>
      </c>
      <c r="D11680" s="183"/>
      <c r="E11680" s="203" t="s">
        <v>573</v>
      </c>
      <c r="F11680" s="183"/>
      <c r="G11680" s="183"/>
      <c r="H11680" s="183"/>
      <c r="I11680" s="183"/>
      <c r="J11680" s="183"/>
      <c r="K11680" s="204" t="s">
        <v>0</v>
      </c>
      <c r="L11680" s="183"/>
      <c r="M11680" s="204">
        <v>19864.2</v>
      </c>
      <c r="N11680" s="183"/>
      <c r="O11680" s="202" t="s">
        <v>0</v>
      </c>
      <c r="P11680" s="183"/>
    </row>
    <row r="11681" spans="1:16" x14ac:dyDescent="0.25">
      <c r="A11681" s="203" t="s">
        <v>0</v>
      </c>
      <c r="B11681" s="183"/>
      <c r="C11681" s="203" t="s">
        <v>568</v>
      </c>
      <c r="D11681" s="183"/>
      <c r="E11681" s="203" t="s">
        <v>569</v>
      </c>
      <c r="F11681" s="183"/>
      <c r="G11681" s="183"/>
      <c r="H11681" s="183"/>
      <c r="I11681" s="183"/>
      <c r="J11681" s="183"/>
      <c r="K11681" s="204" t="s">
        <v>0</v>
      </c>
      <c r="L11681" s="183"/>
      <c r="M11681" s="204">
        <v>60724.88</v>
      </c>
      <c r="N11681" s="183"/>
      <c r="O11681" s="202" t="s">
        <v>0</v>
      </c>
      <c r="P11681" s="183"/>
    </row>
    <row r="11682" spans="1:16" x14ac:dyDescent="0.25">
      <c r="A11682" s="206" t="s">
        <v>0</v>
      </c>
      <c r="B11682" s="183"/>
      <c r="C11682" s="206" t="s">
        <v>574</v>
      </c>
      <c r="D11682" s="183"/>
      <c r="E11682" s="206" t="s">
        <v>575</v>
      </c>
      <c r="F11682" s="183"/>
      <c r="G11682" s="183"/>
      <c r="H11682" s="183"/>
      <c r="I11682" s="183"/>
      <c r="J11682" s="183"/>
      <c r="K11682" s="207">
        <v>0</v>
      </c>
      <c r="L11682" s="183"/>
      <c r="M11682" s="207">
        <v>7959.83</v>
      </c>
      <c r="N11682" s="183"/>
      <c r="O11682" s="205" t="s">
        <v>0</v>
      </c>
      <c r="P11682" s="183"/>
    </row>
    <row r="11683" spans="1:16" x14ac:dyDescent="0.25">
      <c r="A11683" s="203" t="s">
        <v>0</v>
      </c>
      <c r="B11683" s="183"/>
      <c r="C11683" s="203" t="s">
        <v>626</v>
      </c>
      <c r="D11683" s="183"/>
      <c r="E11683" s="203" t="s">
        <v>627</v>
      </c>
      <c r="F11683" s="183"/>
      <c r="G11683" s="183"/>
      <c r="H11683" s="183"/>
      <c r="I11683" s="183"/>
      <c r="J11683" s="183"/>
      <c r="K11683" s="204" t="s">
        <v>0</v>
      </c>
      <c r="L11683" s="183"/>
      <c r="M11683" s="204">
        <v>7959.83</v>
      </c>
      <c r="N11683" s="183"/>
      <c r="O11683" s="202" t="s">
        <v>0</v>
      </c>
      <c r="P11683" s="183"/>
    </row>
    <row r="11684" spans="1:16" x14ac:dyDescent="0.25">
      <c r="A11684" s="200" t="s">
        <v>0</v>
      </c>
      <c r="B11684" s="183"/>
      <c r="C11684" s="200" t="s">
        <v>1375</v>
      </c>
      <c r="D11684" s="183"/>
      <c r="E11684" s="200" t="s">
        <v>1376</v>
      </c>
      <c r="F11684" s="183"/>
      <c r="G11684" s="183"/>
      <c r="H11684" s="183"/>
      <c r="I11684" s="183"/>
      <c r="J11684" s="183"/>
      <c r="K11684" s="201">
        <v>12722.72</v>
      </c>
      <c r="L11684" s="183"/>
      <c r="M11684" s="201">
        <v>1733.4</v>
      </c>
      <c r="N11684" s="183"/>
      <c r="O11684" s="196">
        <v>13.62</v>
      </c>
      <c r="P11684" s="183"/>
    </row>
    <row r="11685" spans="1:16" x14ac:dyDescent="0.25">
      <c r="A11685" s="197"/>
      <c r="B11685" s="183"/>
      <c r="C11685" s="197" t="s">
        <v>1652</v>
      </c>
      <c r="D11685" s="183"/>
      <c r="E11685" s="197" t="s">
        <v>1653</v>
      </c>
      <c r="F11685" s="183"/>
      <c r="G11685" s="183"/>
      <c r="H11685" s="183"/>
      <c r="I11685" s="183"/>
      <c r="J11685" s="183"/>
      <c r="K11685" s="198">
        <v>11121.72</v>
      </c>
      <c r="L11685" s="183"/>
      <c r="M11685" s="198">
        <v>0</v>
      </c>
      <c r="N11685" s="183"/>
      <c r="O11685" s="199">
        <v>0</v>
      </c>
      <c r="P11685" s="183"/>
    </row>
    <row r="11686" spans="1:16" x14ac:dyDescent="0.25">
      <c r="A11686" s="187" t="s">
        <v>0</v>
      </c>
      <c r="B11686" s="183"/>
      <c r="C11686" s="187" t="s">
        <v>214</v>
      </c>
      <c r="D11686" s="183"/>
      <c r="E11686" s="183"/>
      <c r="F11686" s="183"/>
      <c r="G11686" s="183"/>
      <c r="H11686" s="183"/>
      <c r="I11686" s="183"/>
      <c r="J11686" s="183"/>
      <c r="K11686" s="188">
        <v>11121.72</v>
      </c>
      <c r="L11686" s="183"/>
      <c r="M11686" s="188">
        <v>0</v>
      </c>
      <c r="N11686" s="183"/>
      <c r="O11686" s="189">
        <v>0</v>
      </c>
      <c r="P11686" s="183"/>
    </row>
    <row r="11687" spans="1:16" x14ac:dyDescent="0.25">
      <c r="A11687" s="187" t="s">
        <v>0</v>
      </c>
      <c r="B11687" s="183"/>
      <c r="C11687" s="187" t="s">
        <v>215</v>
      </c>
      <c r="D11687" s="183"/>
      <c r="E11687" s="183"/>
      <c r="F11687" s="183"/>
      <c r="G11687" s="183"/>
      <c r="H11687" s="183"/>
      <c r="I11687" s="183"/>
      <c r="J11687" s="183"/>
      <c r="K11687" s="188">
        <v>11121.72</v>
      </c>
      <c r="L11687" s="183"/>
      <c r="M11687" s="188">
        <v>0</v>
      </c>
      <c r="N11687" s="183"/>
      <c r="O11687" s="189">
        <v>0</v>
      </c>
      <c r="P11687" s="183"/>
    </row>
    <row r="11688" spans="1:16" x14ac:dyDescent="0.25">
      <c r="A11688" s="206" t="s">
        <v>0</v>
      </c>
      <c r="B11688" s="183"/>
      <c r="C11688" s="206" t="s">
        <v>574</v>
      </c>
      <c r="D11688" s="183"/>
      <c r="E11688" s="206" t="s">
        <v>575</v>
      </c>
      <c r="F11688" s="183"/>
      <c r="G11688" s="183"/>
      <c r="H11688" s="183"/>
      <c r="I11688" s="183"/>
      <c r="J11688" s="183"/>
      <c r="K11688" s="207">
        <v>11121.72</v>
      </c>
      <c r="L11688" s="183"/>
      <c r="M11688" s="207">
        <v>0</v>
      </c>
      <c r="N11688" s="183"/>
      <c r="O11688" s="205">
        <v>0</v>
      </c>
      <c r="P11688" s="183"/>
    </row>
    <row r="11689" spans="1:16" x14ac:dyDescent="0.25">
      <c r="A11689" s="197"/>
      <c r="B11689" s="183"/>
      <c r="C11689" s="197" t="s">
        <v>1377</v>
      </c>
      <c r="D11689" s="183"/>
      <c r="E11689" s="197" t="s">
        <v>1378</v>
      </c>
      <c r="F11689" s="183"/>
      <c r="G11689" s="183"/>
      <c r="H11689" s="183"/>
      <c r="I11689" s="183"/>
      <c r="J11689" s="183"/>
      <c r="K11689" s="198">
        <v>1</v>
      </c>
      <c r="L11689" s="183"/>
      <c r="M11689" s="198">
        <v>0</v>
      </c>
      <c r="N11689" s="183"/>
      <c r="O11689" s="199">
        <v>0</v>
      </c>
      <c r="P11689" s="183"/>
    </row>
    <row r="11690" spans="1:16" x14ac:dyDescent="0.25">
      <c r="A11690" s="187" t="s">
        <v>0</v>
      </c>
      <c r="B11690" s="183"/>
      <c r="C11690" s="187" t="s">
        <v>214</v>
      </c>
      <c r="D11690" s="183"/>
      <c r="E11690" s="183"/>
      <c r="F11690" s="183"/>
      <c r="G11690" s="183"/>
      <c r="H11690" s="183"/>
      <c r="I11690" s="183"/>
      <c r="J11690" s="183"/>
      <c r="K11690" s="188">
        <v>1</v>
      </c>
      <c r="L11690" s="183"/>
      <c r="M11690" s="188">
        <v>0</v>
      </c>
      <c r="N11690" s="183"/>
      <c r="O11690" s="189">
        <v>0</v>
      </c>
      <c r="P11690" s="183"/>
    </row>
    <row r="11691" spans="1:16" x14ac:dyDescent="0.25">
      <c r="A11691" s="187" t="s">
        <v>0</v>
      </c>
      <c r="B11691" s="183"/>
      <c r="C11691" s="187" t="s">
        <v>215</v>
      </c>
      <c r="D11691" s="183"/>
      <c r="E11691" s="183"/>
      <c r="F11691" s="183"/>
      <c r="G11691" s="183"/>
      <c r="H11691" s="183"/>
      <c r="I11691" s="183"/>
      <c r="J11691" s="183"/>
      <c r="K11691" s="188">
        <v>1</v>
      </c>
      <c r="L11691" s="183"/>
      <c r="M11691" s="188">
        <v>0</v>
      </c>
      <c r="N11691" s="183"/>
      <c r="O11691" s="189">
        <v>0</v>
      </c>
      <c r="P11691" s="183"/>
    </row>
    <row r="11692" spans="1:16" x14ac:dyDescent="0.25">
      <c r="A11692" s="206" t="s">
        <v>0</v>
      </c>
      <c r="B11692" s="183"/>
      <c r="C11692" s="206" t="s">
        <v>574</v>
      </c>
      <c r="D11692" s="183"/>
      <c r="E11692" s="206" t="s">
        <v>575</v>
      </c>
      <c r="F11692" s="183"/>
      <c r="G11692" s="183"/>
      <c r="H11692" s="183"/>
      <c r="I11692" s="183"/>
      <c r="J11692" s="183"/>
      <c r="K11692" s="207">
        <v>1</v>
      </c>
      <c r="L11692" s="183"/>
      <c r="M11692" s="207">
        <v>0</v>
      </c>
      <c r="N11692" s="183"/>
      <c r="O11692" s="205">
        <v>0</v>
      </c>
      <c r="P11692" s="183"/>
    </row>
    <row r="11693" spans="1:16" x14ac:dyDescent="0.25">
      <c r="A11693" s="197"/>
      <c r="B11693" s="183"/>
      <c r="C11693" s="197" t="s">
        <v>1702</v>
      </c>
      <c r="D11693" s="183"/>
      <c r="E11693" s="197" t="s">
        <v>1703</v>
      </c>
      <c r="F11693" s="183"/>
      <c r="G11693" s="183"/>
      <c r="H11693" s="183"/>
      <c r="I11693" s="183"/>
      <c r="J11693" s="183"/>
      <c r="K11693" s="198">
        <v>0</v>
      </c>
      <c r="L11693" s="183"/>
      <c r="M11693" s="198">
        <v>133.4</v>
      </c>
      <c r="N11693" s="183"/>
      <c r="O11693" s="199" t="s">
        <v>0</v>
      </c>
      <c r="P11693" s="183"/>
    </row>
    <row r="11694" spans="1:16" x14ac:dyDescent="0.25">
      <c r="A11694" s="187" t="s">
        <v>0</v>
      </c>
      <c r="B11694" s="183"/>
      <c r="C11694" s="187" t="s">
        <v>229</v>
      </c>
      <c r="D11694" s="183"/>
      <c r="E11694" s="183"/>
      <c r="F11694" s="183"/>
      <c r="G11694" s="183"/>
      <c r="H11694" s="183"/>
      <c r="I11694" s="183"/>
      <c r="J11694" s="183"/>
      <c r="K11694" s="188">
        <v>0</v>
      </c>
      <c r="L11694" s="183"/>
      <c r="M11694" s="188">
        <v>133.4</v>
      </c>
      <c r="N11694" s="183"/>
      <c r="O11694" s="189" t="s">
        <v>0</v>
      </c>
      <c r="P11694" s="183"/>
    </row>
    <row r="11695" spans="1:16" x14ac:dyDescent="0.25">
      <c r="A11695" s="187" t="s">
        <v>0</v>
      </c>
      <c r="B11695" s="183"/>
      <c r="C11695" s="187" t="s">
        <v>232</v>
      </c>
      <c r="D11695" s="183"/>
      <c r="E11695" s="183"/>
      <c r="F11695" s="183"/>
      <c r="G11695" s="183"/>
      <c r="H11695" s="183"/>
      <c r="I11695" s="183"/>
      <c r="J11695" s="183"/>
      <c r="K11695" s="188">
        <v>0</v>
      </c>
      <c r="L11695" s="183"/>
      <c r="M11695" s="188">
        <v>133.4</v>
      </c>
      <c r="N11695" s="183"/>
      <c r="O11695" s="189" t="s">
        <v>0</v>
      </c>
      <c r="P11695" s="183"/>
    </row>
    <row r="11696" spans="1:16" x14ac:dyDescent="0.25">
      <c r="A11696" s="206" t="s">
        <v>0</v>
      </c>
      <c r="B11696" s="183"/>
      <c r="C11696" s="206" t="s">
        <v>574</v>
      </c>
      <c r="D11696" s="183"/>
      <c r="E11696" s="206" t="s">
        <v>575</v>
      </c>
      <c r="F11696" s="183"/>
      <c r="G11696" s="183"/>
      <c r="H11696" s="183"/>
      <c r="I11696" s="183"/>
      <c r="J11696" s="183"/>
      <c r="K11696" s="207">
        <v>0</v>
      </c>
      <c r="L11696" s="183"/>
      <c r="M11696" s="207">
        <v>133.4</v>
      </c>
      <c r="N11696" s="183"/>
      <c r="O11696" s="205" t="s">
        <v>0</v>
      </c>
      <c r="P11696" s="183"/>
    </row>
    <row r="11697" spans="1:16" x14ac:dyDescent="0.25">
      <c r="A11697" s="203" t="s">
        <v>0</v>
      </c>
      <c r="B11697" s="183"/>
      <c r="C11697" s="203" t="s">
        <v>580</v>
      </c>
      <c r="D11697" s="183"/>
      <c r="E11697" s="203" t="s">
        <v>581</v>
      </c>
      <c r="F11697" s="183"/>
      <c r="G11697" s="183"/>
      <c r="H11697" s="183"/>
      <c r="I11697" s="183"/>
      <c r="J11697" s="183"/>
      <c r="K11697" s="204" t="s">
        <v>0</v>
      </c>
      <c r="L11697" s="183"/>
      <c r="M11697" s="204">
        <v>133.4</v>
      </c>
      <c r="N11697" s="183"/>
      <c r="O11697" s="202" t="s">
        <v>0</v>
      </c>
      <c r="P11697" s="183"/>
    </row>
    <row r="11698" spans="1:16" x14ac:dyDescent="0.25">
      <c r="A11698" s="197"/>
      <c r="B11698" s="183"/>
      <c r="C11698" s="197" t="s">
        <v>1531</v>
      </c>
      <c r="D11698" s="183"/>
      <c r="E11698" s="197" t="s">
        <v>862</v>
      </c>
      <c r="F11698" s="183"/>
      <c r="G11698" s="183"/>
      <c r="H11698" s="183"/>
      <c r="I11698" s="183"/>
      <c r="J11698" s="183"/>
      <c r="K11698" s="198">
        <v>1600</v>
      </c>
      <c r="L11698" s="183"/>
      <c r="M11698" s="198">
        <v>1600</v>
      </c>
      <c r="N11698" s="183"/>
      <c r="O11698" s="199">
        <v>100</v>
      </c>
      <c r="P11698" s="183"/>
    </row>
    <row r="11699" spans="1:16" x14ac:dyDescent="0.25">
      <c r="A11699" s="187" t="s">
        <v>0</v>
      </c>
      <c r="B11699" s="183"/>
      <c r="C11699" s="187" t="s">
        <v>214</v>
      </c>
      <c r="D11699" s="183"/>
      <c r="E11699" s="183"/>
      <c r="F11699" s="183"/>
      <c r="G11699" s="183"/>
      <c r="H11699" s="183"/>
      <c r="I11699" s="183"/>
      <c r="J11699" s="183"/>
      <c r="K11699" s="188">
        <v>1600</v>
      </c>
      <c r="L11699" s="183"/>
      <c r="M11699" s="188">
        <v>1600</v>
      </c>
      <c r="N11699" s="183"/>
      <c r="O11699" s="189">
        <v>100</v>
      </c>
      <c r="P11699" s="183"/>
    </row>
    <row r="11700" spans="1:16" x14ac:dyDescent="0.25">
      <c r="A11700" s="187" t="s">
        <v>0</v>
      </c>
      <c r="B11700" s="183"/>
      <c r="C11700" s="187" t="s">
        <v>215</v>
      </c>
      <c r="D11700" s="183"/>
      <c r="E11700" s="183"/>
      <c r="F11700" s="183"/>
      <c r="G11700" s="183"/>
      <c r="H11700" s="183"/>
      <c r="I11700" s="183"/>
      <c r="J11700" s="183"/>
      <c r="K11700" s="188">
        <v>1600</v>
      </c>
      <c r="L11700" s="183"/>
      <c r="M11700" s="188">
        <v>1600</v>
      </c>
      <c r="N11700" s="183"/>
      <c r="O11700" s="189">
        <v>100</v>
      </c>
      <c r="P11700" s="183"/>
    </row>
    <row r="11701" spans="1:16" x14ac:dyDescent="0.25">
      <c r="A11701" s="206" t="s">
        <v>0</v>
      </c>
      <c r="B11701" s="183"/>
      <c r="C11701" s="206" t="s">
        <v>574</v>
      </c>
      <c r="D11701" s="183"/>
      <c r="E11701" s="206" t="s">
        <v>575</v>
      </c>
      <c r="F11701" s="183"/>
      <c r="G11701" s="183"/>
      <c r="H11701" s="183"/>
      <c r="I11701" s="183"/>
      <c r="J11701" s="183"/>
      <c r="K11701" s="207">
        <v>1600</v>
      </c>
      <c r="L11701" s="183"/>
      <c r="M11701" s="207">
        <v>1600</v>
      </c>
      <c r="N11701" s="183"/>
      <c r="O11701" s="205">
        <v>100</v>
      </c>
      <c r="P11701" s="183"/>
    </row>
    <row r="11702" spans="1:16" x14ac:dyDescent="0.25">
      <c r="A11702" s="203" t="s">
        <v>0</v>
      </c>
      <c r="B11702" s="183"/>
      <c r="C11702" s="203" t="s">
        <v>580</v>
      </c>
      <c r="D11702" s="183"/>
      <c r="E11702" s="203" t="s">
        <v>581</v>
      </c>
      <c r="F11702" s="183"/>
      <c r="G11702" s="183"/>
      <c r="H11702" s="183"/>
      <c r="I11702" s="183"/>
      <c r="J11702" s="183"/>
      <c r="K11702" s="204" t="s">
        <v>0</v>
      </c>
      <c r="L11702" s="183"/>
      <c r="M11702" s="204">
        <v>394.65</v>
      </c>
      <c r="N11702" s="183"/>
      <c r="O11702" s="202" t="s">
        <v>0</v>
      </c>
      <c r="P11702" s="183"/>
    </row>
    <row r="11703" spans="1:16" x14ac:dyDescent="0.25">
      <c r="A11703" s="203" t="s">
        <v>0</v>
      </c>
      <c r="B11703" s="183"/>
      <c r="C11703" s="203" t="s">
        <v>744</v>
      </c>
      <c r="D11703" s="183"/>
      <c r="E11703" s="203" t="s">
        <v>745</v>
      </c>
      <c r="F11703" s="183"/>
      <c r="G11703" s="183"/>
      <c r="H11703" s="183"/>
      <c r="I11703" s="183"/>
      <c r="J11703" s="183"/>
      <c r="K11703" s="204" t="s">
        <v>0</v>
      </c>
      <c r="L11703" s="183"/>
      <c r="M11703" s="204">
        <v>150.1</v>
      </c>
      <c r="N11703" s="183"/>
      <c r="O11703" s="202" t="s">
        <v>0</v>
      </c>
      <c r="P11703" s="183"/>
    </row>
    <row r="11704" spans="1:16" x14ac:dyDescent="0.25">
      <c r="A11704" s="203" t="s">
        <v>0</v>
      </c>
      <c r="B11704" s="183"/>
      <c r="C11704" s="203" t="s">
        <v>750</v>
      </c>
      <c r="D11704" s="183"/>
      <c r="E11704" s="203" t="s">
        <v>751</v>
      </c>
      <c r="F11704" s="183"/>
      <c r="G11704" s="183"/>
      <c r="H11704" s="183"/>
      <c r="I11704" s="183"/>
      <c r="J11704" s="183"/>
      <c r="K11704" s="204" t="s">
        <v>0</v>
      </c>
      <c r="L11704" s="183"/>
      <c r="M11704" s="204">
        <v>698.25</v>
      </c>
      <c r="N11704" s="183"/>
      <c r="O11704" s="202" t="s">
        <v>0</v>
      </c>
      <c r="P11704" s="183"/>
    </row>
    <row r="11705" spans="1:16" x14ac:dyDescent="0.25">
      <c r="A11705" s="203" t="s">
        <v>0</v>
      </c>
      <c r="B11705" s="183"/>
      <c r="C11705" s="203" t="s">
        <v>600</v>
      </c>
      <c r="D11705" s="183"/>
      <c r="E11705" s="203" t="s">
        <v>601</v>
      </c>
      <c r="F11705" s="183"/>
      <c r="G11705" s="183"/>
      <c r="H11705" s="183"/>
      <c r="I11705" s="183"/>
      <c r="J11705" s="183"/>
      <c r="K11705" s="204" t="s">
        <v>0</v>
      </c>
      <c r="L11705" s="183"/>
      <c r="M11705" s="204">
        <v>357</v>
      </c>
      <c r="N11705" s="183"/>
      <c r="O11705" s="202" t="s">
        <v>0</v>
      </c>
      <c r="P11705" s="183"/>
    </row>
    <row r="11706" spans="1:16" x14ac:dyDescent="0.25">
      <c r="A11706" s="200" t="s">
        <v>0</v>
      </c>
      <c r="B11706" s="183"/>
      <c r="C11706" s="200" t="s">
        <v>1395</v>
      </c>
      <c r="D11706" s="183"/>
      <c r="E11706" s="200" t="s">
        <v>1376</v>
      </c>
      <c r="F11706" s="183"/>
      <c r="G11706" s="183"/>
      <c r="H11706" s="183"/>
      <c r="I11706" s="183"/>
      <c r="J11706" s="183"/>
      <c r="K11706" s="201">
        <v>604.27</v>
      </c>
      <c r="L11706" s="183"/>
      <c r="M11706" s="201">
        <v>4.2699999999999996</v>
      </c>
      <c r="N11706" s="183"/>
      <c r="O11706" s="196">
        <v>0.71</v>
      </c>
      <c r="P11706" s="183"/>
    </row>
    <row r="11707" spans="1:16" x14ac:dyDescent="0.25">
      <c r="A11707" s="197"/>
      <c r="B11707" s="183"/>
      <c r="C11707" s="197" t="s">
        <v>1400</v>
      </c>
      <c r="D11707" s="183"/>
      <c r="E11707" s="197" t="s">
        <v>1401</v>
      </c>
      <c r="F11707" s="183"/>
      <c r="G11707" s="183"/>
      <c r="H11707" s="183"/>
      <c r="I11707" s="183"/>
      <c r="J11707" s="183"/>
      <c r="K11707" s="198">
        <v>4.2699999999999996</v>
      </c>
      <c r="L11707" s="183"/>
      <c r="M11707" s="198">
        <v>4.2699999999999996</v>
      </c>
      <c r="N11707" s="183"/>
      <c r="O11707" s="199">
        <v>100</v>
      </c>
      <c r="P11707" s="183"/>
    </row>
    <row r="11708" spans="1:16" x14ac:dyDescent="0.25">
      <c r="A11708" s="187" t="s">
        <v>0</v>
      </c>
      <c r="B11708" s="183"/>
      <c r="C11708" s="187" t="s">
        <v>229</v>
      </c>
      <c r="D11708" s="183"/>
      <c r="E11708" s="183"/>
      <c r="F11708" s="183"/>
      <c r="G11708" s="183"/>
      <c r="H11708" s="183"/>
      <c r="I11708" s="183"/>
      <c r="J11708" s="183"/>
      <c r="K11708" s="188">
        <v>4.2699999999999996</v>
      </c>
      <c r="L11708" s="183"/>
      <c r="M11708" s="188">
        <v>4.2699999999999996</v>
      </c>
      <c r="N11708" s="183"/>
      <c r="O11708" s="189">
        <v>100</v>
      </c>
      <c r="P11708" s="183"/>
    </row>
    <row r="11709" spans="1:16" x14ac:dyDescent="0.25">
      <c r="A11709" s="187" t="s">
        <v>0</v>
      </c>
      <c r="B11709" s="183"/>
      <c r="C11709" s="187" t="s">
        <v>232</v>
      </c>
      <c r="D11709" s="183"/>
      <c r="E11709" s="183"/>
      <c r="F11709" s="183"/>
      <c r="G11709" s="183"/>
      <c r="H11709" s="183"/>
      <c r="I11709" s="183"/>
      <c r="J11709" s="183"/>
      <c r="K11709" s="188">
        <v>4.2699999999999996</v>
      </c>
      <c r="L11709" s="183"/>
      <c r="M11709" s="188">
        <v>4.2699999999999996</v>
      </c>
      <c r="N11709" s="183"/>
      <c r="O11709" s="189">
        <v>100</v>
      </c>
      <c r="P11709" s="183"/>
    </row>
    <row r="11710" spans="1:16" x14ac:dyDescent="0.25">
      <c r="A11710" s="206" t="s">
        <v>0</v>
      </c>
      <c r="B11710" s="183"/>
      <c r="C11710" s="206" t="s">
        <v>604</v>
      </c>
      <c r="D11710" s="183"/>
      <c r="E11710" s="206" t="s">
        <v>605</v>
      </c>
      <c r="F11710" s="183"/>
      <c r="G11710" s="183"/>
      <c r="H11710" s="183"/>
      <c r="I11710" s="183"/>
      <c r="J11710" s="183"/>
      <c r="K11710" s="207">
        <v>4.2699999999999996</v>
      </c>
      <c r="L11710" s="183"/>
      <c r="M11710" s="207">
        <v>4.2699999999999996</v>
      </c>
      <c r="N11710" s="183"/>
      <c r="O11710" s="205">
        <v>100</v>
      </c>
      <c r="P11710" s="183"/>
    </row>
    <row r="11711" spans="1:16" x14ac:dyDescent="0.25">
      <c r="A11711" s="203" t="s">
        <v>0</v>
      </c>
      <c r="B11711" s="183"/>
      <c r="C11711" s="203" t="s">
        <v>1676</v>
      </c>
      <c r="D11711" s="183"/>
      <c r="E11711" s="203" t="s">
        <v>1677</v>
      </c>
      <c r="F11711" s="183"/>
      <c r="G11711" s="183"/>
      <c r="H11711" s="183"/>
      <c r="I11711" s="183"/>
      <c r="J11711" s="183"/>
      <c r="K11711" s="204" t="s">
        <v>0</v>
      </c>
      <c r="L11711" s="183"/>
      <c r="M11711" s="204">
        <v>4.2699999999999996</v>
      </c>
      <c r="N11711" s="183"/>
      <c r="O11711" s="202" t="s">
        <v>0</v>
      </c>
      <c r="P11711" s="183"/>
    </row>
    <row r="11712" spans="1:16" x14ac:dyDescent="0.25">
      <c r="A11712" s="197"/>
      <c r="B11712" s="183"/>
      <c r="C11712" s="197" t="s">
        <v>1613</v>
      </c>
      <c r="D11712" s="183"/>
      <c r="E11712" s="197" t="s">
        <v>1614</v>
      </c>
      <c r="F11712" s="183"/>
      <c r="G11712" s="183"/>
      <c r="H11712" s="183"/>
      <c r="I11712" s="183"/>
      <c r="J11712" s="183"/>
      <c r="K11712" s="198">
        <v>600</v>
      </c>
      <c r="L11712" s="183"/>
      <c r="M11712" s="198">
        <v>0</v>
      </c>
      <c r="N11712" s="183"/>
      <c r="O11712" s="199">
        <v>0</v>
      </c>
      <c r="P11712" s="183"/>
    </row>
    <row r="11713" spans="1:16" x14ac:dyDescent="0.25">
      <c r="A11713" s="187" t="s">
        <v>0</v>
      </c>
      <c r="B11713" s="183"/>
      <c r="C11713" s="187" t="s">
        <v>214</v>
      </c>
      <c r="D11713" s="183"/>
      <c r="E11713" s="183"/>
      <c r="F11713" s="183"/>
      <c r="G11713" s="183"/>
      <c r="H11713" s="183"/>
      <c r="I11713" s="183"/>
      <c r="J11713" s="183"/>
      <c r="K11713" s="188">
        <v>600</v>
      </c>
      <c r="L11713" s="183"/>
      <c r="M11713" s="188">
        <v>0</v>
      </c>
      <c r="N11713" s="183"/>
      <c r="O11713" s="189">
        <v>0</v>
      </c>
      <c r="P11713" s="183"/>
    </row>
    <row r="11714" spans="1:16" x14ac:dyDescent="0.25">
      <c r="A11714" s="187" t="s">
        <v>0</v>
      </c>
      <c r="B11714" s="183"/>
      <c r="C11714" s="187" t="s">
        <v>215</v>
      </c>
      <c r="D11714" s="183"/>
      <c r="E11714" s="183"/>
      <c r="F11714" s="183"/>
      <c r="G11714" s="183"/>
      <c r="H11714" s="183"/>
      <c r="I11714" s="183"/>
      <c r="J11714" s="183"/>
      <c r="K11714" s="188">
        <v>600</v>
      </c>
      <c r="L11714" s="183"/>
      <c r="M11714" s="188">
        <v>0</v>
      </c>
      <c r="N11714" s="183"/>
      <c r="O11714" s="189">
        <v>0</v>
      </c>
      <c r="P11714" s="183"/>
    </row>
    <row r="11715" spans="1:16" x14ac:dyDescent="0.25">
      <c r="A11715" s="206" t="s">
        <v>0</v>
      </c>
      <c r="B11715" s="183"/>
      <c r="C11715" s="206" t="s">
        <v>574</v>
      </c>
      <c r="D11715" s="183"/>
      <c r="E11715" s="206" t="s">
        <v>575</v>
      </c>
      <c r="F11715" s="183"/>
      <c r="G11715" s="183"/>
      <c r="H11715" s="183"/>
      <c r="I11715" s="183"/>
      <c r="J11715" s="183"/>
      <c r="K11715" s="207">
        <v>600</v>
      </c>
      <c r="L11715" s="183"/>
      <c r="M11715" s="207">
        <v>0</v>
      </c>
      <c r="N11715" s="183"/>
      <c r="O11715" s="205">
        <v>0</v>
      </c>
      <c r="P11715" s="183"/>
    </row>
    <row r="11716" spans="1:16" x14ac:dyDescent="0.25">
      <c r="A11716" s="200" t="s">
        <v>0</v>
      </c>
      <c r="B11716" s="183"/>
      <c r="C11716" s="200" t="s">
        <v>1414</v>
      </c>
      <c r="D11716" s="183"/>
      <c r="E11716" s="200" t="s">
        <v>1415</v>
      </c>
      <c r="F11716" s="183"/>
      <c r="G11716" s="183"/>
      <c r="H11716" s="183"/>
      <c r="I11716" s="183"/>
      <c r="J11716" s="183"/>
      <c r="K11716" s="201">
        <v>1</v>
      </c>
      <c r="L11716" s="183"/>
      <c r="M11716" s="201">
        <v>0</v>
      </c>
      <c r="N11716" s="183"/>
      <c r="O11716" s="196">
        <v>0</v>
      </c>
      <c r="P11716" s="183"/>
    </row>
    <row r="11717" spans="1:16" x14ac:dyDescent="0.25">
      <c r="A11717" s="197"/>
      <c r="B11717" s="183"/>
      <c r="C11717" s="197" t="s">
        <v>1654</v>
      </c>
      <c r="D11717" s="183"/>
      <c r="E11717" s="197" t="s">
        <v>1655</v>
      </c>
      <c r="F11717" s="183"/>
      <c r="G11717" s="183"/>
      <c r="H11717" s="183"/>
      <c r="I11717" s="183"/>
      <c r="J11717" s="183"/>
      <c r="K11717" s="198">
        <v>1</v>
      </c>
      <c r="L11717" s="183"/>
      <c r="M11717" s="198">
        <v>0</v>
      </c>
      <c r="N11717" s="183"/>
      <c r="O11717" s="199">
        <v>0</v>
      </c>
      <c r="P11717" s="183"/>
    </row>
    <row r="11718" spans="1:16" x14ac:dyDescent="0.25">
      <c r="A11718" s="187" t="s">
        <v>0</v>
      </c>
      <c r="B11718" s="183"/>
      <c r="C11718" s="187" t="s">
        <v>221</v>
      </c>
      <c r="D11718" s="183"/>
      <c r="E11718" s="183"/>
      <c r="F11718" s="183"/>
      <c r="G11718" s="183"/>
      <c r="H11718" s="183"/>
      <c r="I11718" s="183"/>
      <c r="J11718" s="183"/>
      <c r="K11718" s="188">
        <v>1</v>
      </c>
      <c r="L11718" s="183"/>
      <c r="M11718" s="188">
        <v>0</v>
      </c>
      <c r="N11718" s="183"/>
      <c r="O11718" s="189">
        <v>0</v>
      </c>
      <c r="P11718" s="183"/>
    </row>
    <row r="11719" spans="1:16" x14ac:dyDescent="0.25">
      <c r="A11719" s="187" t="s">
        <v>0</v>
      </c>
      <c r="B11719" s="183"/>
      <c r="C11719" s="187" t="s">
        <v>228</v>
      </c>
      <c r="D11719" s="183"/>
      <c r="E11719" s="183"/>
      <c r="F11719" s="183"/>
      <c r="G11719" s="183"/>
      <c r="H11719" s="183"/>
      <c r="I11719" s="183"/>
      <c r="J11719" s="183"/>
      <c r="K11719" s="188">
        <v>1</v>
      </c>
      <c r="L11719" s="183"/>
      <c r="M11719" s="188">
        <v>0</v>
      </c>
      <c r="N11719" s="183"/>
      <c r="O11719" s="189">
        <v>0</v>
      </c>
      <c r="P11719" s="183"/>
    </row>
    <row r="11720" spans="1:16" x14ac:dyDescent="0.25">
      <c r="A11720" s="206" t="s">
        <v>0</v>
      </c>
      <c r="B11720" s="183"/>
      <c r="C11720" s="206" t="s">
        <v>574</v>
      </c>
      <c r="D11720" s="183"/>
      <c r="E11720" s="206" t="s">
        <v>575</v>
      </c>
      <c r="F11720" s="183"/>
      <c r="G11720" s="183"/>
      <c r="H11720" s="183"/>
      <c r="I11720" s="183"/>
      <c r="J11720" s="183"/>
      <c r="K11720" s="207">
        <v>1</v>
      </c>
      <c r="L11720" s="183"/>
      <c r="M11720" s="207">
        <v>0</v>
      </c>
      <c r="N11720" s="183"/>
      <c r="O11720" s="205">
        <v>0</v>
      </c>
      <c r="P11720" s="183"/>
    </row>
    <row r="11721" spans="1:16" x14ac:dyDescent="0.25">
      <c r="A11721" s="200" t="s">
        <v>0</v>
      </c>
      <c r="B11721" s="183"/>
      <c r="C11721" s="200" t="s">
        <v>1460</v>
      </c>
      <c r="D11721" s="183"/>
      <c r="E11721" s="200" t="s">
        <v>1461</v>
      </c>
      <c r="F11721" s="183"/>
      <c r="G11721" s="183"/>
      <c r="H11721" s="183"/>
      <c r="I11721" s="183"/>
      <c r="J11721" s="183"/>
      <c r="K11721" s="201">
        <v>14559.38</v>
      </c>
      <c r="L11721" s="183"/>
      <c r="M11721" s="201">
        <v>1312.5</v>
      </c>
      <c r="N11721" s="183"/>
      <c r="O11721" s="196">
        <v>9.01</v>
      </c>
      <c r="P11721" s="183"/>
    </row>
    <row r="11722" spans="1:16" x14ac:dyDescent="0.25">
      <c r="A11722" s="197"/>
      <c r="B11722" s="183"/>
      <c r="C11722" s="197" t="s">
        <v>1462</v>
      </c>
      <c r="D11722" s="183"/>
      <c r="E11722" s="197" t="s">
        <v>1459</v>
      </c>
      <c r="F11722" s="183"/>
      <c r="G11722" s="183"/>
      <c r="H11722" s="183"/>
      <c r="I11722" s="183"/>
      <c r="J11722" s="183"/>
      <c r="K11722" s="198">
        <v>13791.38</v>
      </c>
      <c r="L11722" s="183"/>
      <c r="M11722" s="198">
        <v>1312.5</v>
      </c>
      <c r="N11722" s="183"/>
      <c r="O11722" s="199">
        <v>9.52</v>
      </c>
      <c r="P11722" s="183"/>
    </row>
    <row r="11723" spans="1:16" x14ac:dyDescent="0.25">
      <c r="A11723" s="187" t="s">
        <v>0</v>
      </c>
      <c r="B11723" s="183"/>
      <c r="C11723" s="187" t="s">
        <v>218</v>
      </c>
      <c r="D11723" s="183"/>
      <c r="E11723" s="183"/>
      <c r="F11723" s="183"/>
      <c r="G11723" s="183"/>
      <c r="H11723" s="183"/>
      <c r="I11723" s="183"/>
      <c r="J11723" s="183"/>
      <c r="K11723" s="188">
        <v>12478.88</v>
      </c>
      <c r="L11723" s="183"/>
      <c r="M11723" s="188">
        <v>0</v>
      </c>
      <c r="N11723" s="183"/>
      <c r="O11723" s="189">
        <v>0</v>
      </c>
      <c r="P11723" s="183"/>
    </row>
    <row r="11724" spans="1:16" x14ac:dyDescent="0.25">
      <c r="A11724" s="187" t="s">
        <v>0</v>
      </c>
      <c r="B11724" s="183"/>
      <c r="C11724" s="187" t="s">
        <v>220</v>
      </c>
      <c r="D11724" s="183"/>
      <c r="E11724" s="183"/>
      <c r="F11724" s="183"/>
      <c r="G11724" s="183"/>
      <c r="H11724" s="183"/>
      <c r="I11724" s="183"/>
      <c r="J11724" s="183"/>
      <c r="K11724" s="188">
        <v>12478.88</v>
      </c>
      <c r="L11724" s="183"/>
      <c r="M11724" s="188">
        <v>0</v>
      </c>
      <c r="N11724" s="183"/>
      <c r="O11724" s="189">
        <v>0</v>
      </c>
      <c r="P11724" s="183"/>
    </row>
    <row r="11725" spans="1:16" x14ac:dyDescent="0.25">
      <c r="A11725" s="206" t="s">
        <v>0</v>
      </c>
      <c r="B11725" s="183"/>
      <c r="C11725" s="206" t="s">
        <v>698</v>
      </c>
      <c r="D11725" s="183"/>
      <c r="E11725" s="206" t="s">
        <v>699</v>
      </c>
      <c r="F11725" s="183"/>
      <c r="G11725" s="183"/>
      <c r="H11725" s="183"/>
      <c r="I11725" s="183"/>
      <c r="J11725" s="183"/>
      <c r="K11725" s="207">
        <v>12478.88</v>
      </c>
      <c r="L11725" s="183"/>
      <c r="M11725" s="207">
        <v>0</v>
      </c>
      <c r="N11725" s="183"/>
      <c r="O11725" s="205">
        <v>0</v>
      </c>
      <c r="P11725" s="183"/>
    </row>
    <row r="11726" spans="1:16" x14ac:dyDescent="0.25">
      <c r="A11726" s="187" t="s">
        <v>0</v>
      </c>
      <c r="B11726" s="183"/>
      <c r="C11726" s="187" t="s">
        <v>221</v>
      </c>
      <c r="D11726" s="183"/>
      <c r="E11726" s="183"/>
      <c r="F11726" s="183"/>
      <c r="G11726" s="183"/>
      <c r="H11726" s="183"/>
      <c r="I11726" s="183"/>
      <c r="J11726" s="183"/>
      <c r="K11726" s="188">
        <v>1312.5</v>
      </c>
      <c r="L11726" s="183"/>
      <c r="M11726" s="188">
        <v>1312.5</v>
      </c>
      <c r="N11726" s="183"/>
      <c r="O11726" s="189">
        <v>100</v>
      </c>
      <c r="P11726" s="183"/>
    </row>
    <row r="11727" spans="1:16" x14ac:dyDescent="0.25">
      <c r="A11727" s="187" t="s">
        <v>0</v>
      </c>
      <c r="B11727" s="183"/>
      <c r="C11727" s="187" t="s">
        <v>228</v>
      </c>
      <c r="D11727" s="183"/>
      <c r="E11727" s="183"/>
      <c r="F11727" s="183"/>
      <c r="G11727" s="183"/>
      <c r="H11727" s="183"/>
      <c r="I11727" s="183"/>
      <c r="J11727" s="183"/>
      <c r="K11727" s="188">
        <v>1312.5</v>
      </c>
      <c r="L11727" s="183"/>
      <c r="M11727" s="188">
        <v>1312.5</v>
      </c>
      <c r="N11727" s="183"/>
      <c r="O11727" s="189">
        <v>100</v>
      </c>
      <c r="P11727" s="183"/>
    </row>
    <row r="11728" spans="1:16" x14ac:dyDescent="0.25">
      <c r="A11728" s="206" t="s">
        <v>0</v>
      </c>
      <c r="B11728" s="183"/>
      <c r="C11728" s="206" t="s">
        <v>698</v>
      </c>
      <c r="D11728" s="183"/>
      <c r="E11728" s="206" t="s">
        <v>699</v>
      </c>
      <c r="F11728" s="183"/>
      <c r="G11728" s="183"/>
      <c r="H11728" s="183"/>
      <c r="I11728" s="183"/>
      <c r="J11728" s="183"/>
      <c r="K11728" s="207">
        <v>1312.5</v>
      </c>
      <c r="L11728" s="183"/>
      <c r="M11728" s="207">
        <v>1312.5</v>
      </c>
      <c r="N11728" s="183"/>
      <c r="O11728" s="205">
        <v>100</v>
      </c>
      <c r="P11728" s="183"/>
    </row>
    <row r="11729" spans="1:16" x14ac:dyDescent="0.25">
      <c r="A11729" s="203" t="s">
        <v>0</v>
      </c>
      <c r="B11729" s="183"/>
      <c r="C11729" s="203" t="s">
        <v>907</v>
      </c>
      <c r="D11729" s="183"/>
      <c r="E11729" s="203" t="s">
        <v>908</v>
      </c>
      <c r="F11729" s="183"/>
      <c r="G11729" s="183"/>
      <c r="H11729" s="183"/>
      <c r="I11729" s="183"/>
      <c r="J11729" s="183"/>
      <c r="K11729" s="204" t="s">
        <v>0</v>
      </c>
      <c r="L11729" s="183"/>
      <c r="M11729" s="204">
        <v>1312.5</v>
      </c>
      <c r="N11729" s="183"/>
      <c r="O11729" s="202" t="s">
        <v>0</v>
      </c>
      <c r="P11729" s="183"/>
    </row>
    <row r="11730" spans="1:16" x14ac:dyDescent="0.25">
      <c r="A11730" s="197"/>
      <c r="B11730" s="183"/>
      <c r="C11730" s="197" t="s">
        <v>1656</v>
      </c>
      <c r="D11730" s="183"/>
      <c r="E11730" s="197" t="s">
        <v>1657</v>
      </c>
      <c r="F11730" s="183"/>
      <c r="G11730" s="183"/>
      <c r="H11730" s="183"/>
      <c r="I11730" s="183"/>
      <c r="J11730" s="183"/>
      <c r="K11730" s="198">
        <v>768</v>
      </c>
      <c r="L11730" s="183"/>
      <c r="M11730" s="198">
        <v>0</v>
      </c>
      <c r="N11730" s="183"/>
      <c r="O11730" s="199">
        <v>0</v>
      </c>
      <c r="P11730" s="183"/>
    </row>
    <row r="11731" spans="1:16" x14ac:dyDescent="0.25">
      <c r="A11731" s="187" t="s">
        <v>0</v>
      </c>
      <c r="B11731" s="183"/>
      <c r="C11731" s="187" t="s">
        <v>214</v>
      </c>
      <c r="D11731" s="183"/>
      <c r="E11731" s="183"/>
      <c r="F11731" s="183"/>
      <c r="G11731" s="183"/>
      <c r="H11731" s="183"/>
      <c r="I11731" s="183"/>
      <c r="J11731" s="183"/>
      <c r="K11731" s="188">
        <v>330</v>
      </c>
      <c r="L11731" s="183"/>
      <c r="M11731" s="188">
        <v>0</v>
      </c>
      <c r="N11731" s="183"/>
      <c r="O11731" s="189">
        <v>0</v>
      </c>
      <c r="P11731" s="183"/>
    </row>
    <row r="11732" spans="1:16" x14ac:dyDescent="0.25">
      <c r="A11732" s="187" t="s">
        <v>0</v>
      </c>
      <c r="B11732" s="183"/>
      <c r="C11732" s="187" t="s">
        <v>215</v>
      </c>
      <c r="D11732" s="183"/>
      <c r="E11732" s="183"/>
      <c r="F11732" s="183"/>
      <c r="G11732" s="183"/>
      <c r="H11732" s="183"/>
      <c r="I11732" s="183"/>
      <c r="J11732" s="183"/>
      <c r="K11732" s="188">
        <v>330</v>
      </c>
      <c r="L11732" s="183"/>
      <c r="M11732" s="188">
        <v>0</v>
      </c>
      <c r="N11732" s="183"/>
      <c r="O11732" s="189">
        <v>0</v>
      </c>
      <c r="P11732" s="183"/>
    </row>
    <row r="11733" spans="1:16" x14ac:dyDescent="0.25">
      <c r="A11733" s="206" t="s">
        <v>0</v>
      </c>
      <c r="B11733" s="183"/>
      <c r="C11733" s="206" t="s">
        <v>698</v>
      </c>
      <c r="D11733" s="183"/>
      <c r="E11733" s="206" t="s">
        <v>699</v>
      </c>
      <c r="F11733" s="183"/>
      <c r="G11733" s="183"/>
      <c r="H11733" s="183"/>
      <c r="I11733" s="183"/>
      <c r="J11733" s="183"/>
      <c r="K11733" s="207">
        <v>330</v>
      </c>
      <c r="L11733" s="183"/>
      <c r="M11733" s="207">
        <v>0</v>
      </c>
      <c r="N11733" s="183"/>
      <c r="O11733" s="205">
        <v>0</v>
      </c>
      <c r="P11733" s="183"/>
    </row>
    <row r="11734" spans="1:16" x14ac:dyDescent="0.25">
      <c r="A11734" s="187" t="s">
        <v>0</v>
      </c>
      <c r="B11734" s="183"/>
      <c r="C11734" s="187" t="s">
        <v>229</v>
      </c>
      <c r="D11734" s="183"/>
      <c r="E11734" s="183"/>
      <c r="F11734" s="183"/>
      <c r="G11734" s="183"/>
      <c r="H11734" s="183"/>
      <c r="I11734" s="183"/>
      <c r="J11734" s="183"/>
      <c r="K11734" s="188">
        <v>438</v>
      </c>
      <c r="L11734" s="183"/>
      <c r="M11734" s="188">
        <v>0</v>
      </c>
      <c r="N11734" s="183"/>
      <c r="O11734" s="189">
        <v>0</v>
      </c>
      <c r="P11734" s="183"/>
    </row>
    <row r="11735" spans="1:16" x14ac:dyDescent="0.25">
      <c r="A11735" s="187" t="s">
        <v>0</v>
      </c>
      <c r="B11735" s="183"/>
      <c r="C11735" s="187" t="s">
        <v>232</v>
      </c>
      <c r="D11735" s="183"/>
      <c r="E11735" s="183"/>
      <c r="F11735" s="183"/>
      <c r="G11735" s="183"/>
      <c r="H11735" s="183"/>
      <c r="I11735" s="183"/>
      <c r="J11735" s="183"/>
      <c r="K11735" s="188">
        <v>438</v>
      </c>
      <c r="L11735" s="183"/>
      <c r="M11735" s="188">
        <v>0</v>
      </c>
      <c r="N11735" s="183"/>
      <c r="O11735" s="189">
        <v>0</v>
      </c>
      <c r="P11735" s="183"/>
    </row>
    <row r="11736" spans="1:16" x14ac:dyDescent="0.25">
      <c r="A11736" s="206" t="s">
        <v>0</v>
      </c>
      <c r="B11736" s="183"/>
      <c r="C11736" s="206" t="s">
        <v>698</v>
      </c>
      <c r="D11736" s="183"/>
      <c r="E11736" s="206" t="s">
        <v>699</v>
      </c>
      <c r="F11736" s="183"/>
      <c r="G11736" s="183"/>
      <c r="H11736" s="183"/>
      <c r="I11736" s="183"/>
      <c r="J11736" s="183"/>
      <c r="K11736" s="207">
        <v>438</v>
      </c>
      <c r="L11736" s="183"/>
      <c r="M11736" s="207">
        <v>0</v>
      </c>
      <c r="N11736" s="183"/>
      <c r="O11736" s="205">
        <v>0</v>
      </c>
      <c r="P11736" s="183"/>
    </row>
    <row r="11737" spans="1:16" x14ac:dyDescent="0.25">
      <c r="A11737" s="200" t="s">
        <v>0</v>
      </c>
      <c r="B11737" s="183"/>
      <c r="C11737" s="200" t="s">
        <v>1561</v>
      </c>
      <c r="D11737" s="183"/>
      <c r="E11737" s="200" t="s">
        <v>1562</v>
      </c>
      <c r="F11737" s="183"/>
      <c r="G11737" s="183"/>
      <c r="H11737" s="183"/>
      <c r="I11737" s="183"/>
      <c r="J11737" s="183"/>
      <c r="K11737" s="201">
        <v>65160.92</v>
      </c>
      <c r="L11737" s="183"/>
      <c r="M11737" s="201">
        <v>40360.370000000003</v>
      </c>
      <c r="N11737" s="183"/>
      <c r="O11737" s="196">
        <v>61.94</v>
      </c>
      <c r="P11737" s="183"/>
    </row>
    <row r="11738" spans="1:16" x14ac:dyDescent="0.25">
      <c r="A11738" s="197"/>
      <c r="B11738" s="183"/>
      <c r="C11738" s="197" t="s">
        <v>1585</v>
      </c>
      <c r="D11738" s="183"/>
      <c r="E11738" s="197" t="s">
        <v>1586</v>
      </c>
      <c r="F11738" s="183"/>
      <c r="G11738" s="183"/>
      <c r="H11738" s="183"/>
      <c r="I11738" s="183"/>
      <c r="J11738" s="183"/>
      <c r="K11738" s="198">
        <v>43333</v>
      </c>
      <c r="L11738" s="183"/>
      <c r="M11738" s="198">
        <v>38752.980000000003</v>
      </c>
      <c r="N11738" s="183"/>
      <c r="O11738" s="199">
        <v>89.43</v>
      </c>
      <c r="P11738" s="183"/>
    </row>
    <row r="11739" spans="1:16" x14ac:dyDescent="0.25">
      <c r="A11739" s="187" t="s">
        <v>0</v>
      </c>
      <c r="B11739" s="183"/>
      <c r="C11739" s="187" t="s">
        <v>229</v>
      </c>
      <c r="D11739" s="183"/>
      <c r="E11739" s="183"/>
      <c r="F11739" s="183"/>
      <c r="G11739" s="183"/>
      <c r="H11739" s="183"/>
      <c r="I11739" s="183"/>
      <c r="J11739" s="183"/>
      <c r="K11739" s="188">
        <v>43333</v>
      </c>
      <c r="L11739" s="183"/>
      <c r="M11739" s="188">
        <v>38752.980000000003</v>
      </c>
      <c r="N11739" s="183"/>
      <c r="O11739" s="189">
        <v>89.43</v>
      </c>
      <c r="P11739" s="183"/>
    </row>
    <row r="11740" spans="1:16" x14ac:dyDescent="0.25">
      <c r="A11740" s="187" t="s">
        <v>0</v>
      </c>
      <c r="B11740" s="183"/>
      <c r="C11740" s="187" t="s">
        <v>230</v>
      </c>
      <c r="D11740" s="183"/>
      <c r="E11740" s="183"/>
      <c r="F11740" s="183"/>
      <c r="G11740" s="183"/>
      <c r="H11740" s="183"/>
      <c r="I11740" s="183"/>
      <c r="J11740" s="183"/>
      <c r="K11740" s="188">
        <v>43333</v>
      </c>
      <c r="L11740" s="183"/>
      <c r="M11740" s="188">
        <v>38752.980000000003</v>
      </c>
      <c r="N11740" s="183"/>
      <c r="O11740" s="189">
        <v>89.43</v>
      </c>
      <c r="P11740" s="183"/>
    </row>
    <row r="11741" spans="1:16" x14ac:dyDescent="0.25">
      <c r="A11741" s="206" t="s">
        <v>0</v>
      </c>
      <c r="B11741" s="183"/>
      <c r="C11741" s="206" t="s">
        <v>574</v>
      </c>
      <c r="D11741" s="183"/>
      <c r="E11741" s="206" t="s">
        <v>575</v>
      </c>
      <c r="F11741" s="183"/>
      <c r="G11741" s="183"/>
      <c r="H11741" s="183"/>
      <c r="I11741" s="183"/>
      <c r="J11741" s="183"/>
      <c r="K11741" s="207">
        <v>43333</v>
      </c>
      <c r="L11741" s="183"/>
      <c r="M11741" s="207">
        <v>38752.980000000003</v>
      </c>
      <c r="N11741" s="183"/>
      <c r="O11741" s="205">
        <v>89.43</v>
      </c>
      <c r="P11741" s="183"/>
    </row>
    <row r="11742" spans="1:16" x14ac:dyDescent="0.25">
      <c r="A11742" s="203" t="s">
        <v>0</v>
      </c>
      <c r="B11742" s="183"/>
      <c r="C11742" s="203" t="s">
        <v>580</v>
      </c>
      <c r="D11742" s="183"/>
      <c r="E11742" s="203" t="s">
        <v>581</v>
      </c>
      <c r="F11742" s="183"/>
      <c r="G11742" s="183"/>
      <c r="H11742" s="183"/>
      <c r="I11742" s="183"/>
      <c r="J11742" s="183"/>
      <c r="K11742" s="204" t="s">
        <v>0</v>
      </c>
      <c r="L11742" s="183"/>
      <c r="M11742" s="204">
        <v>4103.6000000000004</v>
      </c>
      <c r="N11742" s="183"/>
      <c r="O11742" s="202" t="s">
        <v>0</v>
      </c>
      <c r="P11742" s="183"/>
    </row>
    <row r="11743" spans="1:16" x14ac:dyDescent="0.25">
      <c r="A11743" s="203" t="s">
        <v>0</v>
      </c>
      <c r="B11743" s="183"/>
      <c r="C11743" s="203" t="s">
        <v>610</v>
      </c>
      <c r="D11743" s="183"/>
      <c r="E11743" s="203" t="s">
        <v>611</v>
      </c>
      <c r="F11743" s="183"/>
      <c r="G11743" s="183"/>
      <c r="H11743" s="183"/>
      <c r="I11743" s="183"/>
      <c r="J11743" s="183"/>
      <c r="K11743" s="204" t="s">
        <v>0</v>
      </c>
      <c r="L11743" s="183"/>
      <c r="M11743" s="204">
        <v>34649.379999999997</v>
      </c>
      <c r="N11743" s="183"/>
      <c r="O11743" s="202" t="s">
        <v>0</v>
      </c>
      <c r="P11743" s="183"/>
    </row>
    <row r="11744" spans="1:16" x14ac:dyDescent="0.25">
      <c r="A11744" s="197"/>
      <c r="B11744" s="183"/>
      <c r="C11744" s="197" t="s">
        <v>1711</v>
      </c>
      <c r="D11744" s="183"/>
      <c r="E11744" s="197" t="s">
        <v>1712</v>
      </c>
      <c r="F11744" s="183"/>
      <c r="G11744" s="183"/>
      <c r="H11744" s="183"/>
      <c r="I11744" s="183"/>
      <c r="J11744" s="183"/>
      <c r="K11744" s="198">
        <v>15000</v>
      </c>
      <c r="L11744" s="183"/>
      <c r="M11744" s="198">
        <v>0</v>
      </c>
      <c r="N11744" s="183"/>
      <c r="O11744" s="199">
        <v>0</v>
      </c>
      <c r="P11744" s="183"/>
    </row>
    <row r="11745" spans="1:16" x14ac:dyDescent="0.25">
      <c r="A11745" s="187" t="s">
        <v>0</v>
      </c>
      <c r="B11745" s="183"/>
      <c r="C11745" s="187" t="s">
        <v>229</v>
      </c>
      <c r="D11745" s="183"/>
      <c r="E11745" s="183"/>
      <c r="F11745" s="183"/>
      <c r="G11745" s="183"/>
      <c r="H11745" s="183"/>
      <c r="I11745" s="183"/>
      <c r="J11745" s="183"/>
      <c r="K11745" s="188">
        <v>15000</v>
      </c>
      <c r="L11745" s="183"/>
      <c r="M11745" s="188">
        <v>0</v>
      </c>
      <c r="N11745" s="183"/>
      <c r="O11745" s="189">
        <v>0</v>
      </c>
      <c r="P11745" s="183"/>
    </row>
    <row r="11746" spans="1:16" x14ac:dyDescent="0.25">
      <c r="A11746" s="187" t="s">
        <v>0</v>
      </c>
      <c r="B11746" s="183"/>
      <c r="C11746" s="187" t="s">
        <v>230</v>
      </c>
      <c r="D11746" s="183"/>
      <c r="E11746" s="183"/>
      <c r="F11746" s="183"/>
      <c r="G11746" s="183"/>
      <c r="H11746" s="183"/>
      <c r="I11746" s="183"/>
      <c r="J11746" s="183"/>
      <c r="K11746" s="188">
        <v>15000</v>
      </c>
      <c r="L11746" s="183"/>
      <c r="M11746" s="188">
        <v>0</v>
      </c>
      <c r="N11746" s="183"/>
      <c r="O11746" s="189">
        <v>0</v>
      </c>
      <c r="P11746" s="183"/>
    </row>
    <row r="11747" spans="1:16" x14ac:dyDescent="0.25">
      <c r="A11747" s="206" t="s">
        <v>0</v>
      </c>
      <c r="B11747" s="183"/>
      <c r="C11747" s="206" t="s">
        <v>574</v>
      </c>
      <c r="D11747" s="183"/>
      <c r="E11747" s="206" t="s">
        <v>575</v>
      </c>
      <c r="F11747" s="183"/>
      <c r="G11747" s="183"/>
      <c r="H11747" s="183"/>
      <c r="I11747" s="183"/>
      <c r="J11747" s="183"/>
      <c r="K11747" s="207">
        <v>15000</v>
      </c>
      <c r="L11747" s="183"/>
      <c r="M11747" s="207">
        <v>0</v>
      </c>
      <c r="N11747" s="183"/>
      <c r="O11747" s="205">
        <v>0</v>
      </c>
      <c r="P11747" s="183"/>
    </row>
    <row r="11748" spans="1:16" x14ac:dyDescent="0.25">
      <c r="A11748" s="197"/>
      <c r="B11748" s="183"/>
      <c r="C11748" s="197" t="s">
        <v>1713</v>
      </c>
      <c r="D11748" s="183"/>
      <c r="E11748" s="197" t="s">
        <v>1714</v>
      </c>
      <c r="F11748" s="183"/>
      <c r="G11748" s="183"/>
      <c r="H11748" s="183"/>
      <c r="I11748" s="183"/>
      <c r="J11748" s="183"/>
      <c r="K11748" s="198">
        <v>6827.92</v>
      </c>
      <c r="L11748" s="183"/>
      <c r="M11748" s="198">
        <v>1607.39</v>
      </c>
      <c r="N11748" s="183"/>
      <c r="O11748" s="199">
        <v>23.54</v>
      </c>
      <c r="P11748" s="183"/>
    </row>
    <row r="11749" spans="1:16" x14ac:dyDescent="0.25">
      <c r="A11749" s="187" t="s">
        <v>0</v>
      </c>
      <c r="B11749" s="183"/>
      <c r="C11749" s="187" t="s">
        <v>229</v>
      </c>
      <c r="D11749" s="183"/>
      <c r="E11749" s="183"/>
      <c r="F11749" s="183"/>
      <c r="G11749" s="183"/>
      <c r="H11749" s="183"/>
      <c r="I11749" s="183"/>
      <c r="J11749" s="183"/>
      <c r="K11749" s="188">
        <v>6827.92</v>
      </c>
      <c r="L11749" s="183"/>
      <c r="M11749" s="188">
        <v>1607.39</v>
      </c>
      <c r="N11749" s="183"/>
      <c r="O11749" s="189">
        <v>23.54</v>
      </c>
      <c r="P11749" s="183"/>
    </row>
    <row r="11750" spans="1:16" x14ac:dyDescent="0.25">
      <c r="A11750" s="187" t="s">
        <v>0</v>
      </c>
      <c r="B11750" s="183"/>
      <c r="C11750" s="187" t="s">
        <v>230</v>
      </c>
      <c r="D11750" s="183"/>
      <c r="E11750" s="183"/>
      <c r="F11750" s="183"/>
      <c r="G11750" s="183"/>
      <c r="H11750" s="183"/>
      <c r="I11750" s="183"/>
      <c r="J11750" s="183"/>
      <c r="K11750" s="188">
        <v>6827.92</v>
      </c>
      <c r="L11750" s="183"/>
      <c r="M11750" s="188">
        <v>1607.39</v>
      </c>
      <c r="N11750" s="183"/>
      <c r="O11750" s="189">
        <v>23.54</v>
      </c>
      <c r="P11750" s="183"/>
    </row>
    <row r="11751" spans="1:16" x14ac:dyDescent="0.25">
      <c r="A11751" s="206" t="s">
        <v>0</v>
      </c>
      <c r="B11751" s="183"/>
      <c r="C11751" s="206" t="s">
        <v>574</v>
      </c>
      <c r="D11751" s="183"/>
      <c r="E11751" s="206" t="s">
        <v>575</v>
      </c>
      <c r="F11751" s="183"/>
      <c r="G11751" s="183"/>
      <c r="H11751" s="183"/>
      <c r="I11751" s="183"/>
      <c r="J11751" s="183"/>
      <c r="K11751" s="207">
        <v>1827.92</v>
      </c>
      <c r="L11751" s="183"/>
      <c r="M11751" s="207">
        <v>1607.39</v>
      </c>
      <c r="N11751" s="183"/>
      <c r="O11751" s="205">
        <v>87.94</v>
      </c>
      <c r="P11751" s="183"/>
    </row>
    <row r="11752" spans="1:16" x14ac:dyDescent="0.25">
      <c r="A11752" s="203" t="s">
        <v>0</v>
      </c>
      <c r="B11752" s="183"/>
      <c r="C11752" s="203" t="s">
        <v>576</v>
      </c>
      <c r="D11752" s="183"/>
      <c r="E11752" s="203" t="s">
        <v>577</v>
      </c>
      <c r="F11752" s="183"/>
      <c r="G11752" s="183"/>
      <c r="H11752" s="183"/>
      <c r="I11752" s="183"/>
      <c r="J11752" s="183"/>
      <c r="K11752" s="204" t="s">
        <v>0</v>
      </c>
      <c r="L11752" s="183"/>
      <c r="M11752" s="204">
        <v>378.37</v>
      </c>
      <c r="N11752" s="183"/>
      <c r="O11752" s="202" t="s">
        <v>0</v>
      </c>
      <c r="P11752" s="183"/>
    </row>
    <row r="11753" spans="1:16" x14ac:dyDescent="0.25">
      <c r="A11753" s="203" t="s">
        <v>0</v>
      </c>
      <c r="B11753" s="183"/>
      <c r="C11753" s="203" t="s">
        <v>744</v>
      </c>
      <c r="D11753" s="183"/>
      <c r="E11753" s="203" t="s">
        <v>745</v>
      </c>
      <c r="F11753" s="183"/>
      <c r="G11753" s="183"/>
      <c r="H11753" s="183"/>
      <c r="I11753" s="183"/>
      <c r="J11753" s="183"/>
      <c r="K11753" s="204" t="s">
        <v>0</v>
      </c>
      <c r="L11753" s="183"/>
      <c r="M11753" s="204">
        <v>799.02</v>
      </c>
      <c r="N11753" s="183"/>
      <c r="O11753" s="202" t="s">
        <v>0</v>
      </c>
      <c r="P11753" s="183"/>
    </row>
    <row r="11754" spans="1:16" x14ac:dyDescent="0.25">
      <c r="A11754" s="203" t="s">
        <v>0</v>
      </c>
      <c r="B11754" s="183"/>
      <c r="C11754" s="203" t="s">
        <v>754</v>
      </c>
      <c r="D11754" s="183"/>
      <c r="E11754" s="203" t="s">
        <v>755</v>
      </c>
      <c r="F11754" s="183"/>
      <c r="G11754" s="183"/>
      <c r="H11754" s="183"/>
      <c r="I11754" s="183"/>
      <c r="J11754" s="183"/>
      <c r="K11754" s="204" t="s">
        <v>0</v>
      </c>
      <c r="L11754" s="183"/>
      <c r="M11754" s="204">
        <v>70</v>
      </c>
      <c r="N11754" s="183"/>
      <c r="O11754" s="202" t="s">
        <v>0</v>
      </c>
      <c r="P11754" s="183"/>
    </row>
    <row r="11755" spans="1:16" x14ac:dyDescent="0.25">
      <c r="A11755" s="203" t="s">
        <v>0</v>
      </c>
      <c r="B11755" s="183"/>
      <c r="C11755" s="203" t="s">
        <v>706</v>
      </c>
      <c r="D11755" s="183"/>
      <c r="E11755" s="203" t="s">
        <v>707</v>
      </c>
      <c r="F11755" s="183"/>
      <c r="G11755" s="183"/>
      <c r="H11755" s="183"/>
      <c r="I11755" s="183"/>
      <c r="J11755" s="183"/>
      <c r="K11755" s="204" t="s">
        <v>0</v>
      </c>
      <c r="L11755" s="183"/>
      <c r="M11755" s="204">
        <v>210</v>
      </c>
      <c r="N11755" s="183"/>
      <c r="O11755" s="202" t="s">
        <v>0</v>
      </c>
      <c r="P11755" s="183"/>
    </row>
    <row r="11756" spans="1:16" x14ac:dyDescent="0.25">
      <c r="A11756" s="203" t="s">
        <v>0</v>
      </c>
      <c r="B11756" s="183"/>
      <c r="C11756" s="203" t="s">
        <v>646</v>
      </c>
      <c r="D11756" s="183"/>
      <c r="E11756" s="203" t="s">
        <v>647</v>
      </c>
      <c r="F11756" s="183"/>
      <c r="G11756" s="183"/>
      <c r="H11756" s="183"/>
      <c r="I11756" s="183"/>
      <c r="J11756" s="183"/>
      <c r="K11756" s="204" t="s">
        <v>0</v>
      </c>
      <c r="L11756" s="183"/>
      <c r="M11756" s="204">
        <v>150</v>
      </c>
      <c r="N11756" s="183"/>
      <c r="O11756" s="202" t="s">
        <v>0</v>
      </c>
      <c r="P11756" s="183"/>
    </row>
    <row r="11757" spans="1:16" x14ac:dyDescent="0.25">
      <c r="A11757" s="206" t="s">
        <v>0</v>
      </c>
      <c r="B11757" s="183"/>
      <c r="C11757" s="206" t="s">
        <v>698</v>
      </c>
      <c r="D11757" s="183"/>
      <c r="E11757" s="206" t="s">
        <v>699</v>
      </c>
      <c r="F11757" s="183"/>
      <c r="G11757" s="183"/>
      <c r="H11757" s="183"/>
      <c r="I11757" s="183"/>
      <c r="J11757" s="183"/>
      <c r="K11757" s="207">
        <v>5000</v>
      </c>
      <c r="L11757" s="183"/>
      <c r="M11757" s="207">
        <v>0</v>
      </c>
      <c r="N11757" s="183"/>
      <c r="O11757" s="205">
        <v>0</v>
      </c>
      <c r="P11757" s="183"/>
    </row>
    <row r="11758" spans="1:16" x14ac:dyDescent="0.25">
      <c r="A11758" s="190" t="s">
        <v>0</v>
      </c>
      <c r="B11758" s="183"/>
      <c r="C11758" s="190" t="s">
        <v>1715</v>
      </c>
      <c r="D11758" s="183"/>
      <c r="E11758" s="183"/>
      <c r="F11758" s="183"/>
      <c r="G11758" s="183"/>
      <c r="H11758" s="183"/>
      <c r="I11758" s="183"/>
      <c r="J11758" s="183"/>
      <c r="K11758" s="191">
        <v>1535509.01</v>
      </c>
      <c r="L11758" s="183"/>
      <c r="M11758" s="191">
        <v>828596.98</v>
      </c>
      <c r="N11758" s="183"/>
      <c r="O11758" s="192">
        <v>53.96</v>
      </c>
      <c r="P11758" s="183"/>
    </row>
    <row r="11759" spans="1:16" x14ac:dyDescent="0.25">
      <c r="A11759" s="187" t="s">
        <v>0</v>
      </c>
      <c r="B11759" s="183"/>
      <c r="C11759" s="187" t="s">
        <v>214</v>
      </c>
      <c r="D11759" s="183"/>
      <c r="E11759" s="183"/>
      <c r="F11759" s="183"/>
      <c r="G11759" s="183"/>
      <c r="H11759" s="183"/>
      <c r="I11759" s="183"/>
      <c r="J11759" s="183"/>
      <c r="K11759" s="188">
        <v>29452.240000000002</v>
      </c>
      <c r="L11759" s="183"/>
      <c r="M11759" s="188">
        <v>9214.16</v>
      </c>
      <c r="N11759" s="183"/>
      <c r="O11759" s="189">
        <v>31.29</v>
      </c>
      <c r="P11759" s="183"/>
    </row>
    <row r="11760" spans="1:16" x14ac:dyDescent="0.25">
      <c r="A11760" s="187" t="s">
        <v>0</v>
      </c>
      <c r="B11760" s="183"/>
      <c r="C11760" s="187" t="s">
        <v>215</v>
      </c>
      <c r="D11760" s="183"/>
      <c r="E11760" s="183"/>
      <c r="F11760" s="183"/>
      <c r="G11760" s="183"/>
      <c r="H11760" s="183"/>
      <c r="I11760" s="183"/>
      <c r="J11760" s="183"/>
      <c r="K11760" s="188">
        <v>29452.240000000002</v>
      </c>
      <c r="L11760" s="183"/>
      <c r="M11760" s="188">
        <v>9214.16</v>
      </c>
      <c r="N11760" s="183"/>
      <c r="O11760" s="189">
        <v>31.29</v>
      </c>
      <c r="P11760" s="183"/>
    </row>
    <row r="11761" spans="1:16" x14ac:dyDescent="0.25">
      <c r="A11761" s="187" t="s">
        <v>0</v>
      </c>
      <c r="B11761" s="183"/>
      <c r="C11761" s="187" t="s">
        <v>218</v>
      </c>
      <c r="D11761" s="183"/>
      <c r="E11761" s="183"/>
      <c r="F11761" s="183"/>
      <c r="G11761" s="183"/>
      <c r="H11761" s="183"/>
      <c r="I11761" s="183"/>
      <c r="J11761" s="183"/>
      <c r="K11761" s="188">
        <v>2078.7600000000002</v>
      </c>
      <c r="L11761" s="183"/>
      <c r="M11761" s="188">
        <v>903.6</v>
      </c>
      <c r="N11761" s="183"/>
      <c r="O11761" s="189">
        <v>43.47</v>
      </c>
      <c r="P11761" s="183"/>
    </row>
    <row r="11762" spans="1:16" x14ac:dyDescent="0.25">
      <c r="A11762" s="187" t="s">
        <v>0</v>
      </c>
      <c r="B11762" s="183"/>
      <c r="C11762" s="187" t="s">
        <v>220</v>
      </c>
      <c r="D11762" s="183"/>
      <c r="E11762" s="183"/>
      <c r="F11762" s="183"/>
      <c r="G11762" s="183"/>
      <c r="H11762" s="183"/>
      <c r="I11762" s="183"/>
      <c r="J11762" s="183"/>
      <c r="K11762" s="188">
        <v>2078.7600000000002</v>
      </c>
      <c r="L11762" s="183"/>
      <c r="M11762" s="188">
        <v>903.6</v>
      </c>
      <c r="N11762" s="183"/>
      <c r="O11762" s="189">
        <v>43.47</v>
      </c>
      <c r="P11762" s="183"/>
    </row>
    <row r="11763" spans="1:16" x14ac:dyDescent="0.25">
      <c r="A11763" s="187" t="s">
        <v>0</v>
      </c>
      <c r="B11763" s="183"/>
      <c r="C11763" s="187" t="s">
        <v>221</v>
      </c>
      <c r="D11763" s="183"/>
      <c r="E11763" s="183"/>
      <c r="F11763" s="183"/>
      <c r="G11763" s="183"/>
      <c r="H11763" s="183"/>
      <c r="I11763" s="183"/>
      <c r="J11763" s="183"/>
      <c r="K11763" s="188">
        <v>89528.41</v>
      </c>
      <c r="L11763" s="183"/>
      <c r="M11763" s="188">
        <v>52089.81</v>
      </c>
      <c r="N11763" s="183"/>
      <c r="O11763" s="189">
        <v>58.18</v>
      </c>
      <c r="P11763" s="183"/>
    </row>
    <row r="11764" spans="1:16" x14ac:dyDescent="0.25">
      <c r="A11764" s="187" t="s">
        <v>0</v>
      </c>
      <c r="B11764" s="183"/>
      <c r="C11764" s="187" t="s">
        <v>228</v>
      </c>
      <c r="D11764" s="183"/>
      <c r="E11764" s="183"/>
      <c r="F11764" s="183"/>
      <c r="G11764" s="183"/>
      <c r="H11764" s="183"/>
      <c r="I11764" s="183"/>
      <c r="J11764" s="183"/>
      <c r="K11764" s="188">
        <v>89528.41</v>
      </c>
      <c r="L11764" s="183"/>
      <c r="M11764" s="188">
        <v>52089.81</v>
      </c>
      <c r="N11764" s="183"/>
      <c r="O11764" s="189">
        <v>58.18</v>
      </c>
      <c r="P11764" s="183"/>
    </row>
    <row r="11765" spans="1:16" x14ac:dyDescent="0.25">
      <c r="A11765" s="187" t="s">
        <v>0</v>
      </c>
      <c r="B11765" s="183"/>
      <c r="C11765" s="187" t="s">
        <v>229</v>
      </c>
      <c r="D11765" s="183"/>
      <c r="E11765" s="183"/>
      <c r="F11765" s="183"/>
      <c r="G11765" s="183"/>
      <c r="H11765" s="183"/>
      <c r="I11765" s="183"/>
      <c r="J11765" s="183"/>
      <c r="K11765" s="188">
        <v>1414449.6</v>
      </c>
      <c r="L11765" s="183"/>
      <c r="M11765" s="188">
        <v>766389.41</v>
      </c>
      <c r="N11765" s="183"/>
      <c r="O11765" s="189">
        <v>54.18</v>
      </c>
      <c r="P11765" s="183"/>
    </row>
    <row r="11766" spans="1:16" x14ac:dyDescent="0.25">
      <c r="A11766" s="187" t="s">
        <v>0</v>
      </c>
      <c r="B11766" s="183"/>
      <c r="C11766" s="187" t="s">
        <v>230</v>
      </c>
      <c r="D11766" s="183"/>
      <c r="E11766" s="183"/>
      <c r="F11766" s="183"/>
      <c r="G11766" s="183"/>
      <c r="H11766" s="183"/>
      <c r="I11766" s="183"/>
      <c r="J11766" s="183"/>
      <c r="K11766" s="188">
        <v>8140.5</v>
      </c>
      <c r="L11766" s="183"/>
      <c r="M11766" s="188">
        <v>8653.82</v>
      </c>
      <c r="N11766" s="183"/>
      <c r="O11766" s="189">
        <v>106.31</v>
      </c>
      <c r="P11766" s="183"/>
    </row>
    <row r="11767" spans="1:16" x14ac:dyDescent="0.25">
      <c r="A11767" s="187" t="s">
        <v>0</v>
      </c>
      <c r="B11767" s="183"/>
      <c r="C11767" s="187" t="s">
        <v>232</v>
      </c>
      <c r="D11767" s="183"/>
      <c r="E11767" s="183"/>
      <c r="F11767" s="183"/>
      <c r="G11767" s="183"/>
      <c r="H11767" s="183"/>
      <c r="I11767" s="183"/>
      <c r="J11767" s="183"/>
      <c r="K11767" s="188">
        <v>1372833.73</v>
      </c>
      <c r="L11767" s="183"/>
      <c r="M11767" s="188">
        <v>720276.12</v>
      </c>
      <c r="N11767" s="183"/>
      <c r="O11767" s="189">
        <v>52.47</v>
      </c>
      <c r="P11767" s="183"/>
    </row>
    <row r="11768" spans="1:16" x14ac:dyDescent="0.25">
      <c r="A11768" s="187" t="s">
        <v>0</v>
      </c>
      <c r="B11768" s="183"/>
      <c r="C11768" s="187" t="s">
        <v>237</v>
      </c>
      <c r="D11768" s="183"/>
      <c r="E11768" s="183"/>
      <c r="F11768" s="183"/>
      <c r="G11768" s="183"/>
      <c r="H11768" s="183"/>
      <c r="I11768" s="183"/>
      <c r="J11768" s="183"/>
      <c r="K11768" s="188">
        <v>33475.370000000003</v>
      </c>
      <c r="L11768" s="183"/>
      <c r="M11768" s="188">
        <v>37459.47</v>
      </c>
      <c r="N11768" s="183"/>
      <c r="O11768" s="189">
        <v>111.9</v>
      </c>
      <c r="P11768" s="183"/>
    </row>
    <row r="11769" spans="1:16" x14ac:dyDescent="0.25">
      <c r="A11769" s="200" t="s">
        <v>0</v>
      </c>
      <c r="B11769" s="183"/>
      <c r="C11769" s="200" t="s">
        <v>1371</v>
      </c>
      <c r="D11769" s="183"/>
      <c r="E11769" s="200" t="s">
        <v>1372</v>
      </c>
      <c r="F11769" s="183"/>
      <c r="G11769" s="183"/>
      <c r="H11769" s="183"/>
      <c r="I11769" s="183"/>
      <c r="J11769" s="183"/>
      <c r="K11769" s="201">
        <v>1493826.59</v>
      </c>
      <c r="L11769" s="183"/>
      <c r="M11769" s="201">
        <v>810370.32</v>
      </c>
      <c r="N11769" s="183"/>
      <c r="O11769" s="196">
        <v>54.25</v>
      </c>
      <c r="P11769" s="183"/>
    </row>
    <row r="11770" spans="1:16" x14ac:dyDescent="0.25">
      <c r="A11770" s="197"/>
      <c r="B11770" s="183"/>
      <c r="C11770" s="197" t="s">
        <v>1373</v>
      </c>
      <c r="D11770" s="183"/>
      <c r="E11770" s="197" t="s">
        <v>1374</v>
      </c>
      <c r="F11770" s="183"/>
      <c r="G11770" s="183"/>
      <c r="H11770" s="183"/>
      <c r="I11770" s="183"/>
      <c r="J11770" s="183"/>
      <c r="K11770" s="198">
        <v>37025.040000000001</v>
      </c>
      <c r="L11770" s="183"/>
      <c r="M11770" s="198">
        <v>15678.64</v>
      </c>
      <c r="N11770" s="183"/>
      <c r="O11770" s="199">
        <v>42.35</v>
      </c>
      <c r="P11770" s="183"/>
    </row>
    <row r="11771" spans="1:16" x14ac:dyDescent="0.25">
      <c r="A11771" s="187" t="s">
        <v>0</v>
      </c>
      <c r="B11771" s="183"/>
      <c r="C11771" s="187" t="s">
        <v>221</v>
      </c>
      <c r="D11771" s="183"/>
      <c r="E11771" s="183"/>
      <c r="F11771" s="183"/>
      <c r="G11771" s="183"/>
      <c r="H11771" s="183"/>
      <c r="I11771" s="183"/>
      <c r="J11771" s="183"/>
      <c r="K11771" s="188">
        <v>37025.040000000001</v>
      </c>
      <c r="L11771" s="183"/>
      <c r="M11771" s="188">
        <v>15678.64</v>
      </c>
      <c r="N11771" s="183"/>
      <c r="O11771" s="189">
        <v>42.35</v>
      </c>
      <c r="P11771" s="183"/>
    </row>
    <row r="11772" spans="1:16" x14ac:dyDescent="0.25">
      <c r="A11772" s="187" t="s">
        <v>0</v>
      </c>
      <c r="B11772" s="183"/>
      <c r="C11772" s="187" t="s">
        <v>228</v>
      </c>
      <c r="D11772" s="183"/>
      <c r="E11772" s="183"/>
      <c r="F11772" s="183"/>
      <c r="G11772" s="183"/>
      <c r="H11772" s="183"/>
      <c r="I11772" s="183"/>
      <c r="J11772" s="183"/>
      <c r="K11772" s="188">
        <v>37025.040000000001</v>
      </c>
      <c r="L11772" s="183"/>
      <c r="M11772" s="188">
        <v>15678.64</v>
      </c>
      <c r="N11772" s="183"/>
      <c r="O11772" s="189">
        <v>42.35</v>
      </c>
      <c r="P11772" s="183"/>
    </row>
    <row r="11773" spans="1:16" x14ac:dyDescent="0.25">
      <c r="A11773" s="206" t="s">
        <v>0</v>
      </c>
      <c r="B11773" s="183"/>
      <c r="C11773" s="206" t="s">
        <v>574</v>
      </c>
      <c r="D11773" s="183"/>
      <c r="E11773" s="206" t="s">
        <v>575</v>
      </c>
      <c r="F11773" s="183"/>
      <c r="G11773" s="183"/>
      <c r="H11773" s="183"/>
      <c r="I11773" s="183"/>
      <c r="J11773" s="183"/>
      <c r="K11773" s="207">
        <v>35896.9</v>
      </c>
      <c r="L11773" s="183"/>
      <c r="M11773" s="207">
        <v>14833.06</v>
      </c>
      <c r="N11773" s="183"/>
      <c r="O11773" s="205">
        <v>41.32</v>
      </c>
      <c r="P11773" s="183"/>
    </row>
    <row r="11774" spans="1:16" x14ac:dyDescent="0.25">
      <c r="A11774" s="203" t="s">
        <v>0</v>
      </c>
      <c r="B11774" s="183"/>
      <c r="C11774" s="203" t="s">
        <v>580</v>
      </c>
      <c r="D11774" s="183"/>
      <c r="E11774" s="203" t="s">
        <v>581</v>
      </c>
      <c r="F11774" s="183"/>
      <c r="G11774" s="183"/>
      <c r="H11774" s="183"/>
      <c r="I11774" s="183"/>
      <c r="J11774" s="183"/>
      <c r="K11774" s="204" t="s">
        <v>0</v>
      </c>
      <c r="L11774" s="183"/>
      <c r="M11774" s="204">
        <v>2264.38</v>
      </c>
      <c r="N11774" s="183"/>
      <c r="O11774" s="202" t="s">
        <v>0</v>
      </c>
      <c r="P11774" s="183"/>
    </row>
    <row r="11775" spans="1:16" x14ac:dyDescent="0.25">
      <c r="A11775" s="203" t="s">
        <v>0</v>
      </c>
      <c r="B11775" s="183"/>
      <c r="C11775" s="203" t="s">
        <v>742</v>
      </c>
      <c r="D11775" s="183"/>
      <c r="E11775" s="203" t="s">
        <v>743</v>
      </c>
      <c r="F11775" s="183"/>
      <c r="G11775" s="183"/>
      <c r="H11775" s="183"/>
      <c r="I11775" s="183"/>
      <c r="J11775" s="183"/>
      <c r="K11775" s="204" t="s">
        <v>0</v>
      </c>
      <c r="L11775" s="183"/>
      <c r="M11775" s="204">
        <v>240</v>
      </c>
      <c r="N11775" s="183"/>
      <c r="O11775" s="202" t="s">
        <v>0</v>
      </c>
      <c r="P11775" s="183"/>
    </row>
    <row r="11776" spans="1:16" x14ac:dyDescent="0.25">
      <c r="A11776" s="203" t="s">
        <v>0</v>
      </c>
      <c r="B11776" s="183"/>
      <c r="C11776" s="203" t="s">
        <v>901</v>
      </c>
      <c r="D11776" s="183"/>
      <c r="E11776" s="203" t="s">
        <v>902</v>
      </c>
      <c r="F11776" s="183"/>
      <c r="G11776" s="183"/>
      <c r="H11776" s="183"/>
      <c r="I11776" s="183"/>
      <c r="J11776" s="183"/>
      <c r="K11776" s="204" t="s">
        <v>0</v>
      </c>
      <c r="L11776" s="183"/>
      <c r="M11776" s="204">
        <v>479.69</v>
      </c>
      <c r="N11776" s="183"/>
      <c r="O11776" s="202" t="s">
        <v>0</v>
      </c>
      <c r="P11776" s="183"/>
    </row>
    <row r="11777" spans="1:16" x14ac:dyDescent="0.25">
      <c r="A11777" s="203" t="s">
        <v>0</v>
      </c>
      <c r="B11777" s="183"/>
      <c r="C11777" s="203" t="s">
        <v>744</v>
      </c>
      <c r="D11777" s="183"/>
      <c r="E11777" s="203" t="s">
        <v>745</v>
      </c>
      <c r="F11777" s="183"/>
      <c r="G11777" s="183"/>
      <c r="H11777" s="183"/>
      <c r="I11777" s="183"/>
      <c r="J11777" s="183"/>
      <c r="K11777" s="204" t="s">
        <v>0</v>
      </c>
      <c r="L11777" s="183"/>
      <c r="M11777" s="204">
        <v>4694.55</v>
      </c>
      <c r="N11777" s="183"/>
      <c r="O11777" s="202" t="s">
        <v>0</v>
      </c>
      <c r="P11777" s="183"/>
    </row>
    <row r="11778" spans="1:16" x14ac:dyDescent="0.25">
      <c r="A11778" s="203" t="s">
        <v>0</v>
      </c>
      <c r="B11778" s="183"/>
      <c r="C11778" s="203" t="s">
        <v>748</v>
      </c>
      <c r="D11778" s="183"/>
      <c r="E11778" s="203" t="s">
        <v>749</v>
      </c>
      <c r="F11778" s="183"/>
      <c r="G11778" s="183"/>
      <c r="H11778" s="183"/>
      <c r="I11778" s="183"/>
      <c r="J11778" s="183"/>
      <c r="K11778" s="204" t="s">
        <v>0</v>
      </c>
      <c r="L11778" s="183"/>
      <c r="M11778" s="204">
        <v>648.49</v>
      </c>
      <c r="N11778" s="183"/>
      <c r="O11778" s="202" t="s">
        <v>0</v>
      </c>
      <c r="P11778" s="183"/>
    </row>
    <row r="11779" spans="1:16" x14ac:dyDescent="0.25">
      <c r="A11779" s="203" t="s">
        <v>0</v>
      </c>
      <c r="B11779" s="183"/>
      <c r="C11779" s="203" t="s">
        <v>752</v>
      </c>
      <c r="D11779" s="183"/>
      <c r="E11779" s="203" t="s">
        <v>753</v>
      </c>
      <c r="F11779" s="183"/>
      <c r="G11779" s="183"/>
      <c r="H11779" s="183"/>
      <c r="I11779" s="183"/>
      <c r="J11779" s="183"/>
      <c r="K11779" s="204" t="s">
        <v>0</v>
      </c>
      <c r="L11779" s="183"/>
      <c r="M11779" s="204">
        <v>387.87</v>
      </c>
      <c r="N11779" s="183"/>
      <c r="O11779" s="202" t="s">
        <v>0</v>
      </c>
      <c r="P11779" s="183"/>
    </row>
    <row r="11780" spans="1:16" x14ac:dyDescent="0.25">
      <c r="A11780" s="203" t="s">
        <v>0</v>
      </c>
      <c r="B11780" s="183"/>
      <c r="C11780" s="203" t="s">
        <v>754</v>
      </c>
      <c r="D11780" s="183"/>
      <c r="E11780" s="203" t="s">
        <v>755</v>
      </c>
      <c r="F11780" s="183"/>
      <c r="G11780" s="183"/>
      <c r="H11780" s="183"/>
      <c r="I11780" s="183"/>
      <c r="J11780" s="183"/>
      <c r="K11780" s="204" t="s">
        <v>0</v>
      </c>
      <c r="L11780" s="183"/>
      <c r="M11780" s="204">
        <v>1173.99</v>
      </c>
      <c r="N11780" s="183"/>
      <c r="O11780" s="202" t="s">
        <v>0</v>
      </c>
      <c r="P11780" s="183"/>
    </row>
    <row r="11781" spans="1:16" x14ac:dyDescent="0.25">
      <c r="A11781" s="203" t="s">
        <v>0</v>
      </c>
      <c r="B11781" s="183"/>
      <c r="C11781" s="203" t="s">
        <v>582</v>
      </c>
      <c r="D11781" s="183"/>
      <c r="E11781" s="203" t="s">
        <v>583</v>
      </c>
      <c r="F11781" s="183"/>
      <c r="G11781" s="183"/>
      <c r="H11781" s="183"/>
      <c r="I11781" s="183"/>
      <c r="J11781" s="183"/>
      <c r="K11781" s="204" t="s">
        <v>0</v>
      </c>
      <c r="L11781" s="183"/>
      <c r="M11781" s="204">
        <v>338.68</v>
      </c>
      <c r="N11781" s="183"/>
      <c r="O11781" s="202" t="s">
        <v>0</v>
      </c>
      <c r="P11781" s="183"/>
    </row>
    <row r="11782" spans="1:16" x14ac:dyDescent="0.25">
      <c r="A11782" s="203" t="s">
        <v>0</v>
      </c>
      <c r="B11782" s="183"/>
      <c r="C11782" s="203" t="s">
        <v>706</v>
      </c>
      <c r="D11782" s="183"/>
      <c r="E11782" s="203" t="s">
        <v>707</v>
      </c>
      <c r="F11782" s="183"/>
      <c r="G11782" s="183"/>
      <c r="H11782" s="183"/>
      <c r="I11782" s="183"/>
      <c r="J11782" s="183"/>
      <c r="K11782" s="204" t="s">
        <v>0</v>
      </c>
      <c r="L11782" s="183"/>
      <c r="M11782" s="204">
        <v>2544.94</v>
      </c>
      <c r="N11782" s="183"/>
      <c r="O11782" s="202" t="s">
        <v>0</v>
      </c>
      <c r="P11782" s="183"/>
    </row>
    <row r="11783" spans="1:16" x14ac:dyDescent="0.25">
      <c r="A11783" s="203" t="s">
        <v>0</v>
      </c>
      <c r="B11783" s="183"/>
      <c r="C11783" s="203" t="s">
        <v>626</v>
      </c>
      <c r="D11783" s="183"/>
      <c r="E11783" s="203" t="s">
        <v>627</v>
      </c>
      <c r="F11783" s="183"/>
      <c r="G11783" s="183"/>
      <c r="H11783" s="183"/>
      <c r="I11783" s="183"/>
      <c r="J11783" s="183"/>
      <c r="K11783" s="204" t="s">
        <v>0</v>
      </c>
      <c r="L11783" s="183"/>
      <c r="M11783" s="204">
        <v>1065</v>
      </c>
      <c r="N11783" s="183"/>
      <c r="O11783" s="202" t="s">
        <v>0</v>
      </c>
      <c r="P11783" s="183"/>
    </row>
    <row r="11784" spans="1:16" x14ac:dyDescent="0.25">
      <c r="A11784" s="203" t="s">
        <v>0</v>
      </c>
      <c r="B11784" s="183"/>
      <c r="C11784" s="203" t="s">
        <v>646</v>
      </c>
      <c r="D11784" s="183"/>
      <c r="E11784" s="203" t="s">
        <v>647</v>
      </c>
      <c r="F11784" s="183"/>
      <c r="G11784" s="183"/>
      <c r="H11784" s="183"/>
      <c r="I11784" s="183"/>
      <c r="J11784" s="183"/>
      <c r="K11784" s="204" t="s">
        <v>0</v>
      </c>
      <c r="L11784" s="183"/>
      <c r="M11784" s="204">
        <v>295.83999999999997</v>
      </c>
      <c r="N11784" s="183"/>
      <c r="O11784" s="202" t="s">
        <v>0</v>
      </c>
      <c r="P11784" s="183"/>
    </row>
    <row r="11785" spans="1:16" x14ac:dyDescent="0.25">
      <c r="A11785" s="203" t="s">
        <v>0</v>
      </c>
      <c r="B11785" s="183"/>
      <c r="C11785" s="203" t="s">
        <v>648</v>
      </c>
      <c r="D11785" s="183"/>
      <c r="E11785" s="203" t="s">
        <v>649</v>
      </c>
      <c r="F11785" s="183"/>
      <c r="G11785" s="183"/>
      <c r="H11785" s="183"/>
      <c r="I11785" s="183"/>
      <c r="J11785" s="183"/>
      <c r="K11785" s="204" t="s">
        <v>0</v>
      </c>
      <c r="L11785" s="183"/>
      <c r="M11785" s="204">
        <v>663.38</v>
      </c>
      <c r="N11785" s="183"/>
      <c r="O11785" s="202" t="s">
        <v>0</v>
      </c>
      <c r="P11785" s="183"/>
    </row>
    <row r="11786" spans="1:16" x14ac:dyDescent="0.25">
      <c r="A11786" s="203" t="s">
        <v>0</v>
      </c>
      <c r="B11786" s="183"/>
      <c r="C11786" s="203" t="s">
        <v>584</v>
      </c>
      <c r="D11786" s="183"/>
      <c r="E11786" s="203" t="s">
        <v>585</v>
      </c>
      <c r="F11786" s="183"/>
      <c r="G11786" s="183"/>
      <c r="H11786" s="183"/>
      <c r="I11786" s="183"/>
      <c r="J11786" s="183"/>
      <c r="K11786" s="204" t="s">
        <v>0</v>
      </c>
      <c r="L11786" s="183"/>
      <c r="M11786" s="204">
        <v>1.25</v>
      </c>
      <c r="N11786" s="183"/>
      <c r="O11786" s="202" t="s">
        <v>0</v>
      </c>
      <c r="P11786" s="183"/>
    </row>
    <row r="11787" spans="1:16" x14ac:dyDescent="0.25">
      <c r="A11787" s="203" t="s">
        <v>0</v>
      </c>
      <c r="B11787" s="183"/>
      <c r="C11787" s="203" t="s">
        <v>785</v>
      </c>
      <c r="D11787" s="183"/>
      <c r="E11787" s="203" t="s">
        <v>786</v>
      </c>
      <c r="F11787" s="183"/>
      <c r="G11787" s="183"/>
      <c r="H11787" s="183"/>
      <c r="I11787" s="183"/>
      <c r="J11787" s="183"/>
      <c r="K11787" s="204" t="s">
        <v>0</v>
      </c>
      <c r="L11787" s="183"/>
      <c r="M11787" s="204">
        <v>35</v>
      </c>
      <c r="N11787" s="183"/>
      <c r="O11787" s="202" t="s">
        <v>0</v>
      </c>
      <c r="P11787" s="183"/>
    </row>
    <row r="11788" spans="1:16" x14ac:dyDescent="0.25">
      <c r="A11788" s="206" t="s">
        <v>0</v>
      </c>
      <c r="B11788" s="183"/>
      <c r="C11788" s="206" t="s">
        <v>652</v>
      </c>
      <c r="D11788" s="183"/>
      <c r="E11788" s="206" t="s">
        <v>653</v>
      </c>
      <c r="F11788" s="183"/>
      <c r="G11788" s="183"/>
      <c r="H11788" s="183"/>
      <c r="I11788" s="183"/>
      <c r="J11788" s="183"/>
      <c r="K11788" s="207">
        <v>1128.1400000000001</v>
      </c>
      <c r="L11788" s="183"/>
      <c r="M11788" s="207">
        <v>845.58</v>
      </c>
      <c r="N11788" s="183"/>
      <c r="O11788" s="205">
        <v>74.95</v>
      </c>
      <c r="P11788" s="183"/>
    </row>
    <row r="11789" spans="1:16" x14ac:dyDescent="0.25">
      <c r="A11789" s="203" t="s">
        <v>0</v>
      </c>
      <c r="B11789" s="183"/>
      <c r="C11789" s="203" t="s">
        <v>654</v>
      </c>
      <c r="D11789" s="183"/>
      <c r="E11789" s="203" t="s">
        <v>655</v>
      </c>
      <c r="F11789" s="183"/>
      <c r="G11789" s="183"/>
      <c r="H11789" s="183"/>
      <c r="I11789" s="183"/>
      <c r="J11789" s="183"/>
      <c r="K11789" s="204" t="s">
        <v>0</v>
      </c>
      <c r="L11789" s="183"/>
      <c r="M11789" s="204">
        <v>845.58</v>
      </c>
      <c r="N11789" s="183"/>
      <c r="O11789" s="202" t="s">
        <v>0</v>
      </c>
      <c r="P11789" s="183"/>
    </row>
    <row r="11790" spans="1:16" x14ac:dyDescent="0.25">
      <c r="A11790" s="197"/>
      <c r="B11790" s="183"/>
      <c r="C11790" s="197" t="s">
        <v>1646</v>
      </c>
      <c r="D11790" s="183"/>
      <c r="E11790" s="197" t="s">
        <v>1647</v>
      </c>
      <c r="F11790" s="183"/>
      <c r="G11790" s="183"/>
      <c r="H11790" s="183"/>
      <c r="I11790" s="183"/>
      <c r="J11790" s="183"/>
      <c r="K11790" s="198">
        <v>49002.37</v>
      </c>
      <c r="L11790" s="183"/>
      <c r="M11790" s="198">
        <v>36411.17</v>
      </c>
      <c r="N11790" s="183"/>
      <c r="O11790" s="199">
        <v>74.3</v>
      </c>
      <c r="P11790" s="183"/>
    </row>
    <row r="11791" spans="1:16" x14ac:dyDescent="0.25">
      <c r="A11791" s="187" t="s">
        <v>0</v>
      </c>
      <c r="B11791" s="183"/>
      <c r="C11791" s="187" t="s">
        <v>221</v>
      </c>
      <c r="D11791" s="183"/>
      <c r="E11791" s="183"/>
      <c r="F11791" s="183"/>
      <c r="G11791" s="183"/>
      <c r="H11791" s="183"/>
      <c r="I11791" s="183"/>
      <c r="J11791" s="183"/>
      <c r="K11791" s="188">
        <v>49002.37</v>
      </c>
      <c r="L11791" s="183"/>
      <c r="M11791" s="188">
        <v>36411.17</v>
      </c>
      <c r="N11791" s="183"/>
      <c r="O11791" s="189">
        <v>74.3</v>
      </c>
      <c r="P11791" s="183"/>
    </row>
    <row r="11792" spans="1:16" x14ac:dyDescent="0.25">
      <c r="A11792" s="187" t="s">
        <v>0</v>
      </c>
      <c r="B11792" s="183"/>
      <c r="C11792" s="187" t="s">
        <v>228</v>
      </c>
      <c r="D11792" s="183"/>
      <c r="E11792" s="183"/>
      <c r="F11792" s="183"/>
      <c r="G11792" s="183"/>
      <c r="H11792" s="183"/>
      <c r="I11792" s="183"/>
      <c r="J11792" s="183"/>
      <c r="K11792" s="188">
        <v>49002.37</v>
      </c>
      <c r="L11792" s="183"/>
      <c r="M11792" s="188">
        <v>36411.17</v>
      </c>
      <c r="N11792" s="183"/>
      <c r="O11792" s="189">
        <v>74.3</v>
      </c>
      <c r="P11792" s="183"/>
    </row>
    <row r="11793" spans="1:16" x14ac:dyDescent="0.25">
      <c r="A11793" s="206" t="s">
        <v>0</v>
      </c>
      <c r="B11793" s="183"/>
      <c r="C11793" s="206" t="s">
        <v>574</v>
      </c>
      <c r="D11793" s="183"/>
      <c r="E11793" s="206" t="s">
        <v>575</v>
      </c>
      <c r="F11793" s="183"/>
      <c r="G11793" s="183"/>
      <c r="H11793" s="183"/>
      <c r="I11793" s="183"/>
      <c r="J11793" s="183"/>
      <c r="K11793" s="207">
        <v>49002.37</v>
      </c>
      <c r="L11793" s="183"/>
      <c r="M11793" s="207">
        <v>36411.17</v>
      </c>
      <c r="N11793" s="183"/>
      <c r="O11793" s="205">
        <v>74.3</v>
      </c>
      <c r="P11793" s="183"/>
    </row>
    <row r="11794" spans="1:16" x14ac:dyDescent="0.25">
      <c r="A11794" s="203" t="s">
        <v>0</v>
      </c>
      <c r="B11794" s="183"/>
      <c r="C11794" s="203" t="s">
        <v>576</v>
      </c>
      <c r="D11794" s="183"/>
      <c r="E11794" s="203" t="s">
        <v>577</v>
      </c>
      <c r="F11794" s="183"/>
      <c r="G11794" s="183"/>
      <c r="H11794" s="183"/>
      <c r="I11794" s="183"/>
      <c r="J11794" s="183"/>
      <c r="K11794" s="204" t="s">
        <v>0</v>
      </c>
      <c r="L11794" s="183"/>
      <c r="M11794" s="204">
        <v>17220.310000000001</v>
      </c>
      <c r="N11794" s="183"/>
      <c r="O11794" s="202" t="s">
        <v>0</v>
      </c>
      <c r="P11794" s="183"/>
    </row>
    <row r="11795" spans="1:16" x14ac:dyDescent="0.25">
      <c r="A11795" s="203" t="s">
        <v>0</v>
      </c>
      <c r="B11795" s="183"/>
      <c r="C11795" s="203" t="s">
        <v>746</v>
      </c>
      <c r="D11795" s="183"/>
      <c r="E11795" s="203" t="s">
        <v>747</v>
      </c>
      <c r="F11795" s="183"/>
      <c r="G11795" s="183"/>
      <c r="H11795" s="183"/>
      <c r="I11795" s="183"/>
      <c r="J11795" s="183"/>
      <c r="K11795" s="204" t="s">
        <v>0</v>
      </c>
      <c r="L11795" s="183"/>
      <c r="M11795" s="204">
        <v>15762.18</v>
      </c>
      <c r="N11795" s="183"/>
      <c r="O11795" s="202" t="s">
        <v>0</v>
      </c>
      <c r="P11795" s="183"/>
    </row>
    <row r="11796" spans="1:16" x14ac:dyDescent="0.25">
      <c r="A11796" s="203" t="s">
        <v>0</v>
      </c>
      <c r="B11796" s="183"/>
      <c r="C11796" s="203" t="s">
        <v>1089</v>
      </c>
      <c r="D11796" s="183"/>
      <c r="E11796" s="203" t="s">
        <v>1090</v>
      </c>
      <c r="F11796" s="183"/>
      <c r="G11796" s="183"/>
      <c r="H11796" s="183"/>
      <c r="I11796" s="183"/>
      <c r="J11796" s="183"/>
      <c r="K11796" s="204" t="s">
        <v>0</v>
      </c>
      <c r="L11796" s="183"/>
      <c r="M11796" s="204">
        <v>2627.96</v>
      </c>
      <c r="N11796" s="183"/>
      <c r="O11796" s="202" t="s">
        <v>0</v>
      </c>
      <c r="P11796" s="183"/>
    </row>
    <row r="11797" spans="1:16" x14ac:dyDescent="0.25">
      <c r="A11797" s="203" t="s">
        <v>0</v>
      </c>
      <c r="B11797" s="183"/>
      <c r="C11797" s="203" t="s">
        <v>756</v>
      </c>
      <c r="D11797" s="183"/>
      <c r="E11797" s="203" t="s">
        <v>757</v>
      </c>
      <c r="F11797" s="183"/>
      <c r="G11797" s="183"/>
      <c r="H11797" s="183"/>
      <c r="I11797" s="183"/>
      <c r="J11797" s="183"/>
      <c r="K11797" s="204" t="s">
        <v>0</v>
      </c>
      <c r="L11797" s="183"/>
      <c r="M11797" s="204">
        <v>800.72</v>
      </c>
      <c r="N11797" s="183"/>
      <c r="O11797" s="202" t="s">
        <v>0</v>
      </c>
      <c r="P11797" s="183"/>
    </row>
    <row r="11798" spans="1:16" x14ac:dyDescent="0.25">
      <c r="A11798" s="197"/>
      <c r="B11798" s="183"/>
      <c r="C11798" s="197" t="s">
        <v>1648</v>
      </c>
      <c r="D11798" s="183"/>
      <c r="E11798" s="197" t="s">
        <v>1649</v>
      </c>
      <c r="F11798" s="183"/>
      <c r="G11798" s="183"/>
      <c r="H11798" s="183"/>
      <c r="I11798" s="183"/>
      <c r="J11798" s="183"/>
      <c r="K11798" s="198">
        <v>35554.129999999997</v>
      </c>
      <c r="L11798" s="183"/>
      <c r="M11798" s="198">
        <v>38680.47</v>
      </c>
      <c r="N11798" s="183"/>
      <c r="O11798" s="199">
        <v>108.79</v>
      </c>
      <c r="P11798" s="183"/>
    </row>
    <row r="11799" spans="1:16" x14ac:dyDescent="0.25">
      <c r="A11799" s="187" t="s">
        <v>0</v>
      </c>
      <c r="B11799" s="183"/>
      <c r="C11799" s="187" t="s">
        <v>218</v>
      </c>
      <c r="D11799" s="183"/>
      <c r="E11799" s="183"/>
      <c r="F11799" s="183"/>
      <c r="G11799" s="183"/>
      <c r="H11799" s="183"/>
      <c r="I11799" s="183"/>
      <c r="J11799" s="183"/>
      <c r="K11799" s="188">
        <v>2078.7600000000002</v>
      </c>
      <c r="L11799" s="183"/>
      <c r="M11799" s="188">
        <v>903.6</v>
      </c>
      <c r="N11799" s="183"/>
      <c r="O11799" s="189">
        <v>43.47</v>
      </c>
      <c r="P11799" s="183"/>
    </row>
    <row r="11800" spans="1:16" x14ac:dyDescent="0.25">
      <c r="A11800" s="187" t="s">
        <v>0</v>
      </c>
      <c r="B11800" s="183"/>
      <c r="C11800" s="187" t="s">
        <v>220</v>
      </c>
      <c r="D11800" s="183"/>
      <c r="E11800" s="183"/>
      <c r="F11800" s="183"/>
      <c r="G11800" s="183"/>
      <c r="H11800" s="183"/>
      <c r="I11800" s="183"/>
      <c r="J11800" s="183"/>
      <c r="K11800" s="188">
        <v>2078.7600000000002</v>
      </c>
      <c r="L11800" s="183"/>
      <c r="M11800" s="188">
        <v>903.6</v>
      </c>
      <c r="N11800" s="183"/>
      <c r="O11800" s="189">
        <v>43.47</v>
      </c>
      <c r="P11800" s="183"/>
    </row>
    <row r="11801" spans="1:16" x14ac:dyDescent="0.25">
      <c r="A11801" s="206" t="s">
        <v>0</v>
      </c>
      <c r="B11801" s="183"/>
      <c r="C11801" s="206" t="s">
        <v>574</v>
      </c>
      <c r="D11801" s="183"/>
      <c r="E11801" s="206" t="s">
        <v>575</v>
      </c>
      <c r="F11801" s="183"/>
      <c r="G11801" s="183"/>
      <c r="H11801" s="183"/>
      <c r="I11801" s="183"/>
      <c r="J11801" s="183"/>
      <c r="K11801" s="207">
        <v>2078.7600000000002</v>
      </c>
      <c r="L11801" s="183"/>
      <c r="M11801" s="207">
        <v>903.6</v>
      </c>
      <c r="N11801" s="183"/>
      <c r="O11801" s="205">
        <v>43.47</v>
      </c>
      <c r="P11801" s="183"/>
    </row>
    <row r="11802" spans="1:16" x14ac:dyDescent="0.25">
      <c r="A11802" s="203" t="s">
        <v>0</v>
      </c>
      <c r="B11802" s="183"/>
      <c r="C11802" s="203" t="s">
        <v>580</v>
      </c>
      <c r="D11802" s="183"/>
      <c r="E11802" s="203" t="s">
        <v>581</v>
      </c>
      <c r="F11802" s="183"/>
      <c r="G11802" s="183"/>
      <c r="H11802" s="183"/>
      <c r="I11802" s="183"/>
      <c r="J11802" s="183"/>
      <c r="K11802" s="204" t="s">
        <v>0</v>
      </c>
      <c r="L11802" s="183"/>
      <c r="M11802" s="204">
        <v>903.6</v>
      </c>
      <c r="N11802" s="183"/>
      <c r="O11802" s="202" t="s">
        <v>0</v>
      </c>
      <c r="P11802" s="183"/>
    </row>
    <row r="11803" spans="1:16" x14ac:dyDescent="0.25">
      <c r="A11803" s="187" t="s">
        <v>0</v>
      </c>
      <c r="B11803" s="183"/>
      <c r="C11803" s="187" t="s">
        <v>229</v>
      </c>
      <c r="D11803" s="183"/>
      <c r="E11803" s="183"/>
      <c r="F11803" s="183"/>
      <c r="G11803" s="183"/>
      <c r="H11803" s="183"/>
      <c r="I11803" s="183"/>
      <c r="J11803" s="183"/>
      <c r="K11803" s="188">
        <v>33475.370000000003</v>
      </c>
      <c r="L11803" s="183"/>
      <c r="M11803" s="188">
        <v>37776.870000000003</v>
      </c>
      <c r="N11803" s="183"/>
      <c r="O11803" s="189">
        <v>112.85</v>
      </c>
      <c r="P11803" s="183"/>
    </row>
    <row r="11804" spans="1:16" x14ac:dyDescent="0.25">
      <c r="A11804" s="187" t="s">
        <v>0</v>
      </c>
      <c r="B11804" s="183"/>
      <c r="C11804" s="187" t="s">
        <v>232</v>
      </c>
      <c r="D11804" s="183"/>
      <c r="E11804" s="183"/>
      <c r="F11804" s="183"/>
      <c r="G11804" s="183"/>
      <c r="H11804" s="183"/>
      <c r="I11804" s="183"/>
      <c r="J11804" s="183"/>
      <c r="K11804" s="188">
        <v>0</v>
      </c>
      <c r="L11804" s="183"/>
      <c r="M11804" s="188">
        <v>317.39999999999998</v>
      </c>
      <c r="N11804" s="183"/>
      <c r="O11804" s="189" t="s">
        <v>0</v>
      </c>
      <c r="P11804" s="183"/>
    </row>
    <row r="11805" spans="1:16" x14ac:dyDescent="0.25">
      <c r="A11805" s="206" t="s">
        <v>0</v>
      </c>
      <c r="B11805" s="183"/>
      <c r="C11805" s="206" t="s">
        <v>574</v>
      </c>
      <c r="D11805" s="183"/>
      <c r="E11805" s="206" t="s">
        <v>575</v>
      </c>
      <c r="F11805" s="183"/>
      <c r="G11805" s="183"/>
      <c r="H11805" s="183"/>
      <c r="I11805" s="183"/>
      <c r="J11805" s="183"/>
      <c r="K11805" s="207">
        <v>0</v>
      </c>
      <c r="L11805" s="183"/>
      <c r="M11805" s="207">
        <v>317.39999999999998</v>
      </c>
      <c r="N11805" s="183"/>
      <c r="O11805" s="205" t="s">
        <v>0</v>
      </c>
      <c r="P11805" s="183"/>
    </row>
    <row r="11806" spans="1:16" x14ac:dyDescent="0.25">
      <c r="A11806" s="203" t="s">
        <v>0</v>
      </c>
      <c r="B11806" s="183"/>
      <c r="C11806" s="203" t="s">
        <v>580</v>
      </c>
      <c r="D11806" s="183"/>
      <c r="E11806" s="203" t="s">
        <v>581</v>
      </c>
      <c r="F11806" s="183"/>
      <c r="G11806" s="183"/>
      <c r="H11806" s="183"/>
      <c r="I11806" s="183"/>
      <c r="J11806" s="183"/>
      <c r="K11806" s="204" t="s">
        <v>0</v>
      </c>
      <c r="L11806" s="183"/>
      <c r="M11806" s="204">
        <v>317.39999999999998</v>
      </c>
      <c r="N11806" s="183"/>
      <c r="O11806" s="202" t="s">
        <v>0</v>
      </c>
      <c r="P11806" s="183"/>
    </row>
    <row r="11807" spans="1:16" x14ac:dyDescent="0.25">
      <c r="A11807" s="187" t="s">
        <v>0</v>
      </c>
      <c r="B11807" s="183"/>
      <c r="C11807" s="187" t="s">
        <v>237</v>
      </c>
      <c r="D11807" s="183"/>
      <c r="E11807" s="183"/>
      <c r="F11807" s="183"/>
      <c r="G11807" s="183"/>
      <c r="H11807" s="183"/>
      <c r="I11807" s="183"/>
      <c r="J11807" s="183"/>
      <c r="K11807" s="188">
        <v>33475.370000000003</v>
      </c>
      <c r="L11807" s="183"/>
      <c r="M11807" s="188">
        <v>37459.47</v>
      </c>
      <c r="N11807" s="183"/>
      <c r="O11807" s="189">
        <v>111.9</v>
      </c>
      <c r="P11807" s="183"/>
    </row>
    <row r="11808" spans="1:16" x14ac:dyDescent="0.25">
      <c r="A11808" s="206" t="s">
        <v>0</v>
      </c>
      <c r="B11808" s="183"/>
      <c r="C11808" s="206" t="s">
        <v>564</v>
      </c>
      <c r="D11808" s="183"/>
      <c r="E11808" s="206" t="s">
        <v>565</v>
      </c>
      <c r="F11808" s="183"/>
      <c r="G11808" s="183"/>
      <c r="H11808" s="183"/>
      <c r="I11808" s="183"/>
      <c r="J11808" s="183"/>
      <c r="K11808" s="207">
        <v>382.27</v>
      </c>
      <c r="L11808" s="183"/>
      <c r="M11808" s="207">
        <v>382.27</v>
      </c>
      <c r="N11808" s="183"/>
      <c r="O11808" s="205">
        <v>100</v>
      </c>
      <c r="P11808" s="183"/>
    </row>
    <row r="11809" spans="1:16" x14ac:dyDescent="0.25">
      <c r="A11809" s="203" t="s">
        <v>0</v>
      </c>
      <c r="B11809" s="183"/>
      <c r="C11809" s="203" t="s">
        <v>566</v>
      </c>
      <c r="D11809" s="183"/>
      <c r="E11809" s="203" t="s">
        <v>567</v>
      </c>
      <c r="F11809" s="183"/>
      <c r="G11809" s="183"/>
      <c r="H11809" s="183"/>
      <c r="I11809" s="183"/>
      <c r="J11809" s="183"/>
      <c r="K11809" s="204" t="s">
        <v>0</v>
      </c>
      <c r="L11809" s="183"/>
      <c r="M11809" s="204">
        <v>328.13</v>
      </c>
      <c r="N11809" s="183"/>
      <c r="O11809" s="202" t="s">
        <v>0</v>
      </c>
      <c r="P11809" s="183"/>
    </row>
    <row r="11810" spans="1:16" x14ac:dyDescent="0.25">
      <c r="A11810" s="203" t="s">
        <v>0</v>
      </c>
      <c r="B11810" s="183"/>
      <c r="C11810" s="203" t="s">
        <v>568</v>
      </c>
      <c r="D11810" s="183"/>
      <c r="E11810" s="203" t="s">
        <v>569</v>
      </c>
      <c r="F11810" s="183"/>
      <c r="G11810" s="183"/>
      <c r="H11810" s="183"/>
      <c r="I11810" s="183"/>
      <c r="J11810" s="183"/>
      <c r="K11810" s="204" t="s">
        <v>0</v>
      </c>
      <c r="L11810" s="183"/>
      <c r="M11810" s="204">
        <v>54.14</v>
      </c>
      <c r="N11810" s="183"/>
      <c r="O11810" s="202" t="s">
        <v>0</v>
      </c>
      <c r="P11810" s="183"/>
    </row>
    <row r="11811" spans="1:16" x14ac:dyDescent="0.25">
      <c r="A11811" s="206" t="s">
        <v>0</v>
      </c>
      <c r="B11811" s="183"/>
      <c r="C11811" s="206" t="s">
        <v>574</v>
      </c>
      <c r="D11811" s="183"/>
      <c r="E11811" s="206" t="s">
        <v>575</v>
      </c>
      <c r="F11811" s="183"/>
      <c r="G11811" s="183"/>
      <c r="H11811" s="183"/>
      <c r="I11811" s="183"/>
      <c r="J11811" s="183"/>
      <c r="K11811" s="207">
        <v>27093.1</v>
      </c>
      <c r="L11811" s="183"/>
      <c r="M11811" s="207">
        <v>31077.200000000001</v>
      </c>
      <c r="N11811" s="183"/>
      <c r="O11811" s="205">
        <v>114.71</v>
      </c>
      <c r="P11811" s="183"/>
    </row>
    <row r="11812" spans="1:16" x14ac:dyDescent="0.25">
      <c r="A11812" s="203" t="s">
        <v>0</v>
      </c>
      <c r="B11812" s="183"/>
      <c r="C11812" s="203" t="s">
        <v>580</v>
      </c>
      <c r="D11812" s="183"/>
      <c r="E11812" s="203" t="s">
        <v>581</v>
      </c>
      <c r="F11812" s="183"/>
      <c r="G11812" s="183"/>
      <c r="H11812" s="183"/>
      <c r="I11812" s="183"/>
      <c r="J11812" s="183"/>
      <c r="K11812" s="204" t="s">
        <v>0</v>
      </c>
      <c r="L11812" s="183"/>
      <c r="M11812" s="204">
        <v>436.2</v>
      </c>
      <c r="N11812" s="183"/>
      <c r="O11812" s="202" t="s">
        <v>0</v>
      </c>
      <c r="P11812" s="183"/>
    </row>
    <row r="11813" spans="1:16" x14ac:dyDescent="0.25">
      <c r="A11813" s="203" t="s">
        <v>0</v>
      </c>
      <c r="B11813" s="183"/>
      <c r="C11813" s="203" t="s">
        <v>744</v>
      </c>
      <c r="D11813" s="183"/>
      <c r="E11813" s="203" t="s">
        <v>745</v>
      </c>
      <c r="F11813" s="183"/>
      <c r="G11813" s="183"/>
      <c r="H11813" s="183"/>
      <c r="I11813" s="183"/>
      <c r="J11813" s="183"/>
      <c r="K11813" s="204" t="s">
        <v>0</v>
      </c>
      <c r="L11813" s="183"/>
      <c r="M11813" s="204">
        <v>3553.25</v>
      </c>
      <c r="N11813" s="183"/>
      <c r="O11813" s="202" t="s">
        <v>0</v>
      </c>
      <c r="P11813" s="183"/>
    </row>
    <row r="11814" spans="1:16" x14ac:dyDescent="0.25">
      <c r="A11814" s="203" t="s">
        <v>0</v>
      </c>
      <c r="B11814" s="183"/>
      <c r="C11814" s="203" t="s">
        <v>754</v>
      </c>
      <c r="D11814" s="183"/>
      <c r="E11814" s="203" t="s">
        <v>755</v>
      </c>
      <c r="F11814" s="183"/>
      <c r="G11814" s="183"/>
      <c r="H11814" s="183"/>
      <c r="I11814" s="183"/>
      <c r="J11814" s="183"/>
      <c r="K11814" s="204" t="s">
        <v>0</v>
      </c>
      <c r="L11814" s="183"/>
      <c r="M11814" s="204">
        <v>6490</v>
      </c>
      <c r="N11814" s="183"/>
      <c r="O11814" s="202" t="s">
        <v>0</v>
      </c>
      <c r="P11814" s="183"/>
    </row>
    <row r="11815" spans="1:16" x14ac:dyDescent="0.25">
      <c r="A11815" s="203" t="s">
        <v>0</v>
      </c>
      <c r="B11815" s="183"/>
      <c r="C11815" s="203" t="s">
        <v>626</v>
      </c>
      <c r="D11815" s="183"/>
      <c r="E11815" s="203" t="s">
        <v>627</v>
      </c>
      <c r="F11815" s="183"/>
      <c r="G11815" s="183"/>
      <c r="H11815" s="183"/>
      <c r="I11815" s="183"/>
      <c r="J11815" s="183"/>
      <c r="K11815" s="204" t="s">
        <v>0</v>
      </c>
      <c r="L11815" s="183"/>
      <c r="M11815" s="204">
        <v>17900</v>
      </c>
      <c r="N11815" s="183"/>
      <c r="O11815" s="202" t="s">
        <v>0</v>
      </c>
      <c r="P11815" s="183"/>
    </row>
    <row r="11816" spans="1:16" x14ac:dyDescent="0.25">
      <c r="A11816" s="203" t="s">
        <v>0</v>
      </c>
      <c r="B11816" s="183"/>
      <c r="C11816" s="203" t="s">
        <v>648</v>
      </c>
      <c r="D11816" s="183"/>
      <c r="E11816" s="203" t="s">
        <v>649</v>
      </c>
      <c r="F11816" s="183"/>
      <c r="G11816" s="183"/>
      <c r="H11816" s="183"/>
      <c r="I11816" s="183"/>
      <c r="J11816" s="183"/>
      <c r="K11816" s="204" t="s">
        <v>0</v>
      </c>
      <c r="L11816" s="183"/>
      <c r="M11816" s="204">
        <v>12.28</v>
      </c>
      <c r="N11816" s="183"/>
      <c r="O11816" s="202" t="s">
        <v>0</v>
      </c>
      <c r="P11816" s="183"/>
    </row>
    <row r="11817" spans="1:16" x14ac:dyDescent="0.25">
      <c r="A11817" s="203" t="s">
        <v>0</v>
      </c>
      <c r="B11817" s="183"/>
      <c r="C11817" s="203" t="s">
        <v>584</v>
      </c>
      <c r="D11817" s="183"/>
      <c r="E11817" s="203" t="s">
        <v>585</v>
      </c>
      <c r="F11817" s="183"/>
      <c r="G11817" s="183"/>
      <c r="H11817" s="183"/>
      <c r="I11817" s="183"/>
      <c r="J11817" s="183"/>
      <c r="K11817" s="204" t="s">
        <v>0</v>
      </c>
      <c r="L11817" s="183"/>
      <c r="M11817" s="204">
        <v>2685.47</v>
      </c>
      <c r="N11817" s="183"/>
      <c r="O11817" s="202" t="s">
        <v>0</v>
      </c>
      <c r="P11817" s="183"/>
    </row>
    <row r="11818" spans="1:16" x14ac:dyDescent="0.25">
      <c r="A11818" s="206" t="s">
        <v>0</v>
      </c>
      <c r="B11818" s="183"/>
      <c r="C11818" s="206" t="s">
        <v>698</v>
      </c>
      <c r="D11818" s="183"/>
      <c r="E11818" s="206" t="s">
        <v>699</v>
      </c>
      <c r="F11818" s="183"/>
      <c r="G11818" s="183"/>
      <c r="H11818" s="183"/>
      <c r="I11818" s="183"/>
      <c r="J11818" s="183"/>
      <c r="K11818" s="207">
        <v>6000</v>
      </c>
      <c r="L11818" s="183"/>
      <c r="M11818" s="207">
        <v>6000</v>
      </c>
      <c r="N11818" s="183"/>
      <c r="O11818" s="205">
        <v>100</v>
      </c>
      <c r="P11818" s="183"/>
    </row>
    <row r="11819" spans="1:16" x14ac:dyDescent="0.25">
      <c r="A11819" s="203" t="s">
        <v>0</v>
      </c>
      <c r="B11819" s="183"/>
      <c r="C11819" s="203" t="s">
        <v>907</v>
      </c>
      <c r="D11819" s="183"/>
      <c r="E11819" s="203" t="s">
        <v>908</v>
      </c>
      <c r="F11819" s="183"/>
      <c r="G11819" s="183"/>
      <c r="H11819" s="183"/>
      <c r="I11819" s="183"/>
      <c r="J11819" s="183"/>
      <c r="K11819" s="204" t="s">
        <v>0</v>
      </c>
      <c r="L11819" s="183"/>
      <c r="M11819" s="204">
        <v>6000</v>
      </c>
      <c r="N11819" s="183"/>
      <c r="O11819" s="202" t="s">
        <v>0</v>
      </c>
      <c r="P11819" s="183"/>
    </row>
    <row r="11820" spans="1:16" x14ac:dyDescent="0.25">
      <c r="A11820" s="197"/>
      <c r="B11820" s="183"/>
      <c r="C11820" s="197" t="s">
        <v>1650</v>
      </c>
      <c r="D11820" s="183"/>
      <c r="E11820" s="197" t="s">
        <v>1651</v>
      </c>
      <c r="F11820" s="183"/>
      <c r="G11820" s="183"/>
      <c r="H11820" s="183"/>
      <c r="I11820" s="183"/>
      <c r="J11820" s="183"/>
      <c r="K11820" s="198">
        <v>1372245.05</v>
      </c>
      <c r="L11820" s="183"/>
      <c r="M11820" s="198">
        <v>719600.04</v>
      </c>
      <c r="N11820" s="183"/>
      <c r="O11820" s="199">
        <v>52.44</v>
      </c>
      <c r="P11820" s="183"/>
    </row>
    <row r="11821" spans="1:16" x14ac:dyDescent="0.25">
      <c r="A11821" s="187" t="s">
        <v>0</v>
      </c>
      <c r="B11821" s="183"/>
      <c r="C11821" s="187" t="s">
        <v>229</v>
      </c>
      <c r="D11821" s="183"/>
      <c r="E11821" s="183"/>
      <c r="F11821" s="183"/>
      <c r="G11821" s="183"/>
      <c r="H11821" s="183"/>
      <c r="I11821" s="183"/>
      <c r="J11821" s="183"/>
      <c r="K11821" s="188">
        <v>1372245.05</v>
      </c>
      <c r="L11821" s="183"/>
      <c r="M11821" s="188">
        <v>719600.04</v>
      </c>
      <c r="N11821" s="183"/>
      <c r="O11821" s="189">
        <v>52.44</v>
      </c>
      <c r="P11821" s="183"/>
    </row>
    <row r="11822" spans="1:16" x14ac:dyDescent="0.25">
      <c r="A11822" s="187" t="s">
        <v>0</v>
      </c>
      <c r="B11822" s="183"/>
      <c r="C11822" s="187" t="s">
        <v>232</v>
      </c>
      <c r="D11822" s="183"/>
      <c r="E11822" s="183"/>
      <c r="F11822" s="183"/>
      <c r="G11822" s="183"/>
      <c r="H11822" s="183"/>
      <c r="I11822" s="183"/>
      <c r="J11822" s="183"/>
      <c r="K11822" s="188">
        <v>1372245.05</v>
      </c>
      <c r="L11822" s="183"/>
      <c r="M11822" s="188">
        <v>719600.04</v>
      </c>
      <c r="N11822" s="183"/>
      <c r="O11822" s="189">
        <v>52.44</v>
      </c>
      <c r="P11822" s="183"/>
    </row>
    <row r="11823" spans="1:16" x14ac:dyDescent="0.25">
      <c r="A11823" s="206" t="s">
        <v>0</v>
      </c>
      <c r="B11823" s="183"/>
      <c r="C11823" s="206" t="s">
        <v>564</v>
      </c>
      <c r="D11823" s="183"/>
      <c r="E11823" s="206" t="s">
        <v>565</v>
      </c>
      <c r="F11823" s="183"/>
      <c r="G11823" s="183"/>
      <c r="H11823" s="183"/>
      <c r="I11823" s="183"/>
      <c r="J11823" s="183"/>
      <c r="K11823" s="207">
        <v>1370201.05</v>
      </c>
      <c r="L11823" s="183"/>
      <c r="M11823" s="207">
        <v>715653.76</v>
      </c>
      <c r="N11823" s="183"/>
      <c r="O11823" s="205">
        <v>52.23</v>
      </c>
      <c r="P11823" s="183"/>
    </row>
    <row r="11824" spans="1:16" x14ac:dyDescent="0.25">
      <c r="A11824" s="203" t="s">
        <v>0</v>
      </c>
      <c r="B11824" s="183"/>
      <c r="C11824" s="203" t="s">
        <v>566</v>
      </c>
      <c r="D11824" s="183"/>
      <c r="E11824" s="203" t="s">
        <v>567</v>
      </c>
      <c r="F11824" s="183"/>
      <c r="G11824" s="183"/>
      <c r="H11824" s="183"/>
      <c r="I11824" s="183"/>
      <c r="J11824" s="183"/>
      <c r="K11824" s="204" t="s">
        <v>0</v>
      </c>
      <c r="L11824" s="183"/>
      <c r="M11824" s="204">
        <v>594110.92000000004</v>
      </c>
      <c r="N11824" s="183"/>
      <c r="O11824" s="202" t="s">
        <v>0</v>
      </c>
      <c r="P11824" s="183"/>
    </row>
    <row r="11825" spans="1:16" x14ac:dyDescent="0.25">
      <c r="A11825" s="203" t="s">
        <v>0</v>
      </c>
      <c r="B11825" s="183"/>
      <c r="C11825" s="203" t="s">
        <v>572</v>
      </c>
      <c r="D11825" s="183"/>
      <c r="E11825" s="203" t="s">
        <v>573</v>
      </c>
      <c r="F11825" s="183"/>
      <c r="G11825" s="183"/>
      <c r="H11825" s="183"/>
      <c r="I11825" s="183"/>
      <c r="J11825" s="183"/>
      <c r="K11825" s="204" t="s">
        <v>0</v>
      </c>
      <c r="L11825" s="183"/>
      <c r="M11825" s="204">
        <v>23514.560000000001</v>
      </c>
      <c r="N11825" s="183"/>
      <c r="O11825" s="202" t="s">
        <v>0</v>
      </c>
      <c r="P11825" s="183"/>
    </row>
    <row r="11826" spans="1:16" x14ac:dyDescent="0.25">
      <c r="A11826" s="203" t="s">
        <v>0</v>
      </c>
      <c r="B11826" s="183"/>
      <c r="C11826" s="203" t="s">
        <v>568</v>
      </c>
      <c r="D11826" s="183"/>
      <c r="E11826" s="203" t="s">
        <v>569</v>
      </c>
      <c r="F11826" s="183"/>
      <c r="G11826" s="183"/>
      <c r="H11826" s="183"/>
      <c r="I11826" s="183"/>
      <c r="J11826" s="183"/>
      <c r="K11826" s="204" t="s">
        <v>0</v>
      </c>
      <c r="L11826" s="183"/>
      <c r="M11826" s="204">
        <v>98028.28</v>
      </c>
      <c r="N11826" s="183"/>
      <c r="O11826" s="202" t="s">
        <v>0</v>
      </c>
      <c r="P11826" s="183"/>
    </row>
    <row r="11827" spans="1:16" x14ac:dyDescent="0.25">
      <c r="A11827" s="206" t="s">
        <v>0</v>
      </c>
      <c r="B11827" s="183"/>
      <c r="C11827" s="206" t="s">
        <v>574</v>
      </c>
      <c r="D11827" s="183"/>
      <c r="E11827" s="206" t="s">
        <v>575</v>
      </c>
      <c r="F11827" s="183"/>
      <c r="G11827" s="183"/>
      <c r="H11827" s="183"/>
      <c r="I11827" s="183"/>
      <c r="J11827" s="183"/>
      <c r="K11827" s="207">
        <v>1988</v>
      </c>
      <c r="L11827" s="183"/>
      <c r="M11827" s="207">
        <v>3946.28</v>
      </c>
      <c r="N11827" s="183"/>
      <c r="O11827" s="205">
        <v>198.51</v>
      </c>
      <c r="P11827" s="183"/>
    </row>
    <row r="11828" spans="1:16" x14ac:dyDescent="0.25">
      <c r="A11828" s="203" t="s">
        <v>0</v>
      </c>
      <c r="B11828" s="183"/>
      <c r="C11828" s="203" t="s">
        <v>626</v>
      </c>
      <c r="D11828" s="183"/>
      <c r="E11828" s="203" t="s">
        <v>627</v>
      </c>
      <c r="F11828" s="183"/>
      <c r="G11828" s="183"/>
      <c r="H11828" s="183"/>
      <c r="I11828" s="183"/>
      <c r="J11828" s="183"/>
      <c r="K11828" s="204" t="s">
        <v>0</v>
      </c>
      <c r="L11828" s="183"/>
      <c r="M11828" s="204">
        <v>2966.28</v>
      </c>
      <c r="N11828" s="183"/>
      <c r="O11828" s="202" t="s">
        <v>0</v>
      </c>
      <c r="P11828" s="183"/>
    </row>
    <row r="11829" spans="1:16" x14ac:dyDescent="0.25">
      <c r="A11829" s="203" t="s">
        <v>0</v>
      </c>
      <c r="B11829" s="183"/>
      <c r="C11829" s="203" t="s">
        <v>650</v>
      </c>
      <c r="D11829" s="183"/>
      <c r="E11829" s="203" t="s">
        <v>651</v>
      </c>
      <c r="F11829" s="183"/>
      <c r="G11829" s="183"/>
      <c r="H11829" s="183"/>
      <c r="I11829" s="183"/>
      <c r="J11829" s="183"/>
      <c r="K11829" s="204" t="s">
        <v>0</v>
      </c>
      <c r="L11829" s="183"/>
      <c r="M11829" s="204">
        <v>980</v>
      </c>
      <c r="N11829" s="183"/>
      <c r="O11829" s="202" t="s">
        <v>0</v>
      </c>
      <c r="P11829" s="183"/>
    </row>
    <row r="11830" spans="1:16" x14ac:dyDescent="0.25">
      <c r="A11830" s="206" t="s">
        <v>0</v>
      </c>
      <c r="B11830" s="183"/>
      <c r="C11830" s="206" t="s">
        <v>652</v>
      </c>
      <c r="D11830" s="183"/>
      <c r="E11830" s="206" t="s">
        <v>653</v>
      </c>
      <c r="F11830" s="183"/>
      <c r="G11830" s="183"/>
      <c r="H11830" s="183"/>
      <c r="I11830" s="183"/>
      <c r="J11830" s="183"/>
      <c r="K11830" s="207">
        <v>56</v>
      </c>
      <c r="L11830" s="183"/>
      <c r="M11830" s="207">
        <v>0</v>
      </c>
      <c r="N11830" s="183"/>
      <c r="O11830" s="205">
        <v>0</v>
      </c>
      <c r="P11830" s="183"/>
    </row>
    <row r="11831" spans="1:16" x14ac:dyDescent="0.25">
      <c r="A11831" s="200" t="s">
        <v>0</v>
      </c>
      <c r="B11831" s="183"/>
      <c r="C11831" s="200" t="s">
        <v>1375</v>
      </c>
      <c r="D11831" s="183"/>
      <c r="E11831" s="200" t="s">
        <v>1376</v>
      </c>
      <c r="F11831" s="183"/>
      <c r="G11831" s="183"/>
      <c r="H11831" s="183"/>
      <c r="I11831" s="183"/>
      <c r="J11831" s="183"/>
      <c r="K11831" s="201">
        <v>22769.07</v>
      </c>
      <c r="L11831" s="183"/>
      <c r="M11831" s="201">
        <v>6464.66</v>
      </c>
      <c r="N11831" s="183"/>
      <c r="O11831" s="196">
        <v>28.39</v>
      </c>
      <c r="P11831" s="183"/>
    </row>
    <row r="11832" spans="1:16" x14ac:dyDescent="0.25">
      <c r="A11832" s="197"/>
      <c r="B11832" s="183"/>
      <c r="C11832" s="197" t="s">
        <v>1652</v>
      </c>
      <c r="D11832" s="183"/>
      <c r="E11832" s="197" t="s">
        <v>1653</v>
      </c>
      <c r="F11832" s="183"/>
      <c r="G11832" s="183"/>
      <c r="H11832" s="183"/>
      <c r="I11832" s="183"/>
      <c r="J11832" s="183"/>
      <c r="K11832" s="198">
        <v>19939.07</v>
      </c>
      <c r="L11832" s="183"/>
      <c r="M11832" s="198">
        <v>3864.66</v>
      </c>
      <c r="N11832" s="183"/>
      <c r="O11832" s="199">
        <v>19.38</v>
      </c>
      <c r="P11832" s="183"/>
    </row>
    <row r="11833" spans="1:16" x14ac:dyDescent="0.25">
      <c r="A11833" s="187" t="s">
        <v>0</v>
      </c>
      <c r="B11833" s="183"/>
      <c r="C11833" s="187" t="s">
        <v>214</v>
      </c>
      <c r="D11833" s="183"/>
      <c r="E11833" s="183"/>
      <c r="F11833" s="183"/>
      <c r="G11833" s="183"/>
      <c r="H11833" s="183"/>
      <c r="I11833" s="183"/>
      <c r="J11833" s="183"/>
      <c r="K11833" s="188">
        <v>19939.07</v>
      </c>
      <c r="L11833" s="183"/>
      <c r="M11833" s="188">
        <v>3864.66</v>
      </c>
      <c r="N11833" s="183"/>
      <c r="O11833" s="189">
        <v>19.38</v>
      </c>
      <c r="P11833" s="183"/>
    </row>
    <row r="11834" spans="1:16" x14ac:dyDescent="0.25">
      <c r="A11834" s="187" t="s">
        <v>0</v>
      </c>
      <c r="B11834" s="183"/>
      <c r="C11834" s="187" t="s">
        <v>215</v>
      </c>
      <c r="D11834" s="183"/>
      <c r="E11834" s="183"/>
      <c r="F11834" s="183"/>
      <c r="G11834" s="183"/>
      <c r="H11834" s="183"/>
      <c r="I11834" s="183"/>
      <c r="J11834" s="183"/>
      <c r="K11834" s="188">
        <v>19939.07</v>
      </c>
      <c r="L11834" s="183"/>
      <c r="M11834" s="188">
        <v>3864.66</v>
      </c>
      <c r="N11834" s="183"/>
      <c r="O11834" s="189">
        <v>19.38</v>
      </c>
      <c r="P11834" s="183"/>
    </row>
    <row r="11835" spans="1:16" x14ac:dyDescent="0.25">
      <c r="A11835" s="206" t="s">
        <v>0</v>
      </c>
      <c r="B11835" s="183"/>
      <c r="C11835" s="206" t="s">
        <v>574</v>
      </c>
      <c r="D11835" s="183"/>
      <c r="E11835" s="206" t="s">
        <v>575</v>
      </c>
      <c r="F11835" s="183"/>
      <c r="G11835" s="183"/>
      <c r="H11835" s="183"/>
      <c r="I11835" s="183"/>
      <c r="J11835" s="183"/>
      <c r="K11835" s="207">
        <v>19939.07</v>
      </c>
      <c r="L11835" s="183"/>
      <c r="M11835" s="207">
        <v>3864.66</v>
      </c>
      <c r="N11835" s="183"/>
      <c r="O11835" s="205">
        <v>19.38</v>
      </c>
      <c r="P11835" s="183"/>
    </row>
    <row r="11836" spans="1:16" x14ac:dyDescent="0.25">
      <c r="A11836" s="203" t="s">
        <v>0</v>
      </c>
      <c r="B11836" s="183"/>
      <c r="C11836" s="203" t="s">
        <v>576</v>
      </c>
      <c r="D11836" s="183"/>
      <c r="E11836" s="203" t="s">
        <v>577</v>
      </c>
      <c r="F11836" s="183"/>
      <c r="G11836" s="183"/>
      <c r="H11836" s="183"/>
      <c r="I11836" s="183"/>
      <c r="J11836" s="183"/>
      <c r="K11836" s="204" t="s">
        <v>0</v>
      </c>
      <c r="L11836" s="183"/>
      <c r="M11836" s="204">
        <v>3864.66</v>
      </c>
      <c r="N11836" s="183"/>
      <c r="O11836" s="202" t="s">
        <v>0</v>
      </c>
      <c r="P11836" s="183"/>
    </row>
    <row r="11837" spans="1:16" x14ac:dyDescent="0.25">
      <c r="A11837" s="197"/>
      <c r="B11837" s="183"/>
      <c r="C11837" s="197" t="s">
        <v>1377</v>
      </c>
      <c r="D11837" s="183"/>
      <c r="E11837" s="197" t="s">
        <v>1378</v>
      </c>
      <c r="F11837" s="183"/>
      <c r="G11837" s="183"/>
      <c r="H11837" s="183"/>
      <c r="I11837" s="183"/>
      <c r="J11837" s="183"/>
      <c r="K11837" s="198">
        <v>1000</v>
      </c>
      <c r="L11837" s="183"/>
      <c r="M11837" s="198">
        <v>1000</v>
      </c>
      <c r="N11837" s="183"/>
      <c r="O11837" s="199">
        <v>100</v>
      </c>
      <c r="P11837" s="183"/>
    </row>
    <row r="11838" spans="1:16" x14ac:dyDescent="0.25">
      <c r="A11838" s="187" t="s">
        <v>0</v>
      </c>
      <c r="B11838" s="183"/>
      <c r="C11838" s="187" t="s">
        <v>214</v>
      </c>
      <c r="D11838" s="183"/>
      <c r="E11838" s="183"/>
      <c r="F11838" s="183"/>
      <c r="G11838" s="183"/>
      <c r="H11838" s="183"/>
      <c r="I11838" s="183"/>
      <c r="J11838" s="183"/>
      <c r="K11838" s="188">
        <v>1000</v>
      </c>
      <c r="L11838" s="183"/>
      <c r="M11838" s="188">
        <v>1000</v>
      </c>
      <c r="N11838" s="183"/>
      <c r="O11838" s="189">
        <v>100</v>
      </c>
      <c r="P11838" s="183"/>
    </row>
    <row r="11839" spans="1:16" x14ac:dyDescent="0.25">
      <c r="A11839" s="187" t="s">
        <v>0</v>
      </c>
      <c r="B11839" s="183"/>
      <c r="C11839" s="187" t="s">
        <v>215</v>
      </c>
      <c r="D11839" s="183"/>
      <c r="E11839" s="183"/>
      <c r="F11839" s="183"/>
      <c r="G11839" s="183"/>
      <c r="H11839" s="183"/>
      <c r="I11839" s="183"/>
      <c r="J11839" s="183"/>
      <c r="K11839" s="188">
        <v>1000</v>
      </c>
      <c r="L11839" s="183"/>
      <c r="M11839" s="188">
        <v>1000</v>
      </c>
      <c r="N11839" s="183"/>
      <c r="O11839" s="189">
        <v>100</v>
      </c>
      <c r="P11839" s="183"/>
    </row>
    <row r="11840" spans="1:16" x14ac:dyDescent="0.25">
      <c r="A11840" s="206" t="s">
        <v>0</v>
      </c>
      <c r="B11840" s="183"/>
      <c r="C11840" s="206" t="s">
        <v>574</v>
      </c>
      <c r="D11840" s="183"/>
      <c r="E11840" s="206" t="s">
        <v>575</v>
      </c>
      <c r="F11840" s="183"/>
      <c r="G11840" s="183"/>
      <c r="H11840" s="183"/>
      <c r="I11840" s="183"/>
      <c r="J11840" s="183"/>
      <c r="K11840" s="207">
        <v>1000</v>
      </c>
      <c r="L11840" s="183"/>
      <c r="M11840" s="207">
        <v>1000</v>
      </c>
      <c r="N11840" s="183"/>
      <c r="O11840" s="205">
        <v>100</v>
      </c>
      <c r="P11840" s="183"/>
    </row>
    <row r="11841" spans="1:16" x14ac:dyDescent="0.25">
      <c r="A11841" s="203" t="s">
        <v>0</v>
      </c>
      <c r="B11841" s="183"/>
      <c r="C11841" s="203" t="s">
        <v>580</v>
      </c>
      <c r="D11841" s="183"/>
      <c r="E11841" s="203" t="s">
        <v>581</v>
      </c>
      <c r="F11841" s="183"/>
      <c r="G11841" s="183"/>
      <c r="H11841" s="183"/>
      <c r="I11841" s="183"/>
      <c r="J11841" s="183"/>
      <c r="K11841" s="204" t="s">
        <v>0</v>
      </c>
      <c r="L11841" s="183"/>
      <c r="M11841" s="204">
        <v>1000</v>
      </c>
      <c r="N11841" s="183"/>
      <c r="O11841" s="202" t="s">
        <v>0</v>
      </c>
      <c r="P11841" s="183"/>
    </row>
    <row r="11842" spans="1:16" x14ac:dyDescent="0.25">
      <c r="A11842" s="197"/>
      <c r="B11842" s="183"/>
      <c r="C11842" s="197" t="s">
        <v>1527</v>
      </c>
      <c r="D11842" s="183"/>
      <c r="E11842" s="197" t="s">
        <v>1528</v>
      </c>
      <c r="F11842" s="183"/>
      <c r="G11842" s="183"/>
      <c r="H11842" s="183"/>
      <c r="I11842" s="183"/>
      <c r="J11842" s="183"/>
      <c r="K11842" s="198">
        <v>230</v>
      </c>
      <c r="L11842" s="183"/>
      <c r="M11842" s="198">
        <v>0</v>
      </c>
      <c r="N11842" s="183"/>
      <c r="O11842" s="199">
        <v>0</v>
      </c>
      <c r="P11842" s="183"/>
    </row>
    <row r="11843" spans="1:16" x14ac:dyDescent="0.25">
      <c r="A11843" s="187" t="s">
        <v>0</v>
      </c>
      <c r="B11843" s="183"/>
      <c r="C11843" s="187" t="s">
        <v>229</v>
      </c>
      <c r="D11843" s="183"/>
      <c r="E11843" s="183"/>
      <c r="F11843" s="183"/>
      <c r="G11843" s="183"/>
      <c r="H11843" s="183"/>
      <c r="I11843" s="183"/>
      <c r="J11843" s="183"/>
      <c r="K11843" s="188">
        <v>230</v>
      </c>
      <c r="L11843" s="183"/>
      <c r="M11843" s="188">
        <v>0</v>
      </c>
      <c r="N11843" s="183"/>
      <c r="O11843" s="189">
        <v>0</v>
      </c>
      <c r="P11843" s="183"/>
    </row>
    <row r="11844" spans="1:16" x14ac:dyDescent="0.25">
      <c r="A11844" s="187" t="s">
        <v>0</v>
      </c>
      <c r="B11844" s="183"/>
      <c r="C11844" s="187" t="s">
        <v>232</v>
      </c>
      <c r="D11844" s="183"/>
      <c r="E11844" s="183"/>
      <c r="F11844" s="183"/>
      <c r="G11844" s="183"/>
      <c r="H11844" s="183"/>
      <c r="I11844" s="183"/>
      <c r="J11844" s="183"/>
      <c r="K11844" s="188">
        <v>230</v>
      </c>
      <c r="L11844" s="183"/>
      <c r="M11844" s="188">
        <v>0</v>
      </c>
      <c r="N11844" s="183"/>
      <c r="O11844" s="189">
        <v>0</v>
      </c>
      <c r="P11844" s="183"/>
    </row>
    <row r="11845" spans="1:16" x14ac:dyDescent="0.25">
      <c r="A11845" s="206" t="s">
        <v>0</v>
      </c>
      <c r="B11845" s="183"/>
      <c r="C11845" s="206" t="s">
        <v>574</v>
      </c>
      <c r="D11845" s="183"/>
      <c r="E11845" s="206" t="s">
        <v>575</v>
      </c>
      <c r="F11845" s="183"/>
      <c r="G11845" s="183"/>
      <c r="H11845" s="183"/>
      <c r="I11845" s="183"/>
      <c r="J11845" s="183"/>
      <c r="K11845" s="207">
        <v>230</v>
      </c>
      <c r="L11845" s="183"/>
      <c r="M11845" s="207">
        <v>0</v>
      </c>
      <c r="N11845" s="183"/>
      <c r="O11845" s="205">
        <v>0</v>
      </c>
      <c r="P11845" s="183"/>
    </row>
    <row r="11846" spans="1:16" x14ac:dyDescent="0.25">
      <c r="A11846" s="197"/>
      <c r="B11846" s="183"/>
      <c r="C11846" s="197" t="s">
        <v>1531</v>
      </c>
      <c r="D11846" s="183"/>
      <c r="E11846" s="197" t="s">
        <v>862</v>
      </c>
      <c r="F11846" s="183"/>
      <c r="G11846" s="183"/>
      <c r="H11846" s="183"/>
      <c r="I11846" s="183"/>
      <c r="J11846" s="183"/>
      <c r="K11846" s="198">
        <v>1600</v>
      </c>
      <c r="L11846" s="183"/>
      <c r="M11846" s="198">
        <v>1600</v>
      </c>
      <c r="N11846" s="183"/>
      <c r="O11846" s="199">
        <v>100</v>
      </c>
      <c r="P11846" s="183"/>
    </row>
    <row r="11847" spans="1:16" x14ac:dyDescent="0.25">
      <c r="A11847" s="187" t="s">
        <v>0</v>
      </c>
      <c r="B11847" s="183"/>
      <c r="C11847" s="187" t="s">
        <v>214</v>
      </c>
      <c r="D11847" s="183"/>
      <c r="E11847" s="183"/>
      <c r="F11847" s="183"/>
      <c r="G11847" s="183"/>
      <c r="H11847" s="183"/>
      <c r="I11847" s="183"/>
      <c r="J11847" s="183"/>
      <c r="K11847" s="188">
        <v>1600</v>
      </c>
      <c r="L11847" s="183"/>
      <c r="M11847" s="188">
        <v>1600</v>
      </c>
      <c r="N11847" s="183"/>
      <c r="O11847" s="189">
        <v>100</v>
      </c>
      <c r="P11847" s="183"/>
    </row>
    <row r="11848" spans="1:16" x14ac:dyDescent="0.25">
      <c r="A11848" s="187" t="s">
        <v>0</v>
      </c>
      <c r="B11848" s="183"/>
      <c r="C11848" s="187" t="s">
        <v>215</v>
      </c>
      <c r="D11848" s="183"/>
      <c r="E11848" s="183"/>
      <c r="F11848" s="183"/>
      <c r="G11848" s="183"/>
      <c r="H11848" s="183"/>
      <c r="I11848" s="183"/>
      <c r="J11848" s="183"/>
      <c r="K11848" s="188">
        <v>1600</v>
      </c>
      <c r="L11848" s="183"/>
      <c r="M11848" s="188">
        <v>1600</v>
      </c>
      <c r="N11848" s="183"/>
      <c r="O11848" s="189">
        <v>100</v>
      </c>
      <c r="P11848" s="183"/>
    </row>
    <row r="11849" spans="1:16" x14ac:dyDescent="0.25">
      <c r="A11849" s="206" t="s">
        <v>0</v>
      </c>
      <c r="B11849" s="183"/>
      <c r="C11849" s="206" t="s">
        <v>574</v>
      </c>
      <c r="D11849" s="183"/>
      <c r="E11849" s="206" t="s">
        <v>575</v>
      </c>
      <c r="F11849" s="183"/>
      <c r="G11849" s="183"/>
      <c r="H11849" s="183"/>
      <c r="I11849" s="183"/>
      <c r="J11849" s="183"/>
      <c r="K11849" s="207">
        <v>1600</v>
      </c>
      <c r="L11849" s="183"/>
      <c r="M11849" s="207">
        <v>1600</v>
      </c>
      <c r="N11849" s="183"/>
      <c r="O11849" s="205">
        <v>100</v>
      </c>
      <c r="P11849" s="183"/>
    </row>
    <row r="11850" spans="1:16" x14ac:dyDescent="0.25">
      <c r="A11850" s="203" t="s">
        <v>0</v>
      </c>
      <c r="B11850" s="183"/>
      <c r="C11850" s="203" t="s">
        <v>744</v>
      </c>
      <c r="D11850" s="183"/>
      <c r="E11850" s="203" t="s">
        <v>745</v>
      </c>
      <c r="F11850" s="183"/>
      <c r="G11850" s="183"/>
      <c r="H11850" s="183"/>
      <c r="I11850" s="183"/>
      <c r="J11850" s="183"/>
      <c r="K11850" s="204" t="s">
        <v>0</v>
      </c>
      <c r="L11850" s="183"/>
      <c r="M11850" s="204">
        <v>40</v>
      </c>
      <c r="N11850" s="183"/>
      <c r="O11850" s="202" t="s">
        <v>0</v>
      </c>
      <c r="P11850" s="183"/>
    </row>
    <row r="11851" spans="1:16" x14ac:dyDescent="0.25">
      <c r="A11851" s="203" t="s">
        <v>0</v>
      </c>
      <c r="B11851" s="183"/>
      <c r="C11851" s="203" t="s">
        <v>754</v>
      </c>
      <c r="D11851" s="183"/>
      <c r="E11851" s="203" t="s">
        <v>755</v>
      </c>
      <c r="F11851" s="183"/>
      <c r="G11851" s="183"/>
      <c r="H11851" s="183"/>
      <c r="I11851" s="183"/>
      <c r="J11851" s="183"/>
      <c r="K11851" s="204" t="s">
        <v>0</v>
      </c>
      <c r="L11851" s="183"/>
      <c r="M11851" s="204">
        <v>1410</v>
      </c>
      <c r="N11851" s="183"/>
      <c r="O11851" s="202" t="s">
        <v>0</v>
      </c>
      <c r="P11851" s="183"/>
    </row>
    <row r="11852" spans="1:16" x14ac:dyDescent="0.25">
      <c r="A11852" s="203" t="s">
        <v>0</v>
      </c>
      <c r="B11852" s="183"/>
      <c r="C11852" s="203" t="s">
        <v>626</v>
      </c>
      <c r="D11852" s="183"/>
      <c r="E11852" s="203" t="s">
        <v>627</v>
      </c>
      <c r="F11852" s="183"/>
      <c r="G11852" s="183"/>
      <c r="H11852" s="183"/>
      <c r="I11852" s="183"/>
      <c r="J11852" s="183"/>
      <c r="K11852" s="204" t="s">
        <v>0</v>
      </c>
      <c r="L11852" s="183"/>
      <c r="M11852" s="204">
        <v>150</v>
      </c>
      <c r="N11852" s="183"/>
      <c r="O11852" s="202" t="s">
        <v>0</v>
      </c>
      <c r="P11852" s="183"/>
    </row>
    <row r="11853" spans="1:16" x14ac:dyDescent="0.25">
      <c r="A11853" s="200" t="s">
        <v>0</v>
      </c>
      <c r="B11853" s="183"/>
      <c r="C11853" s="200" t="s">
        <v>1395</v>
      </c>
      <c r="D11853" s="183"/>
      <c r="E11853" s="200" t="s">
        <v>1376</v>
      </c>
      <c r="F11853" s="183"/>
      <c r="G11853" s="183"/>
      <c r="H11853" s="183"/>
      <c r="I11853" s="183"/>
      <c r="J11853" s="183"/>
      <c r="K11853" s="201">
        <v>358.68</v>
      </c>
      <c r="L11853" s="183"/>
      <c r="M11853" s="201">
        <v>358.68</v>
      </c>
      <c r="N11853" s="183"/>
      <c r="O11853" s="196">
        <v>100</v>
      </c>
      <c r="P11853" s="183"/>
    </row>
    <row r="11854" spans="1:16" x14ac:dyDescent="0.25">
      <c r="A11854" s="197"/>
      <c r="B11854" s="183"/>
      <c r="C11854" s="197" t="s">
        <v>1400</v>
      </c>
      <c r="D11854" s="183"/>
      <c r="E11854" s="197" t="s">
        <v>1401</v>
      </c>
      <c r="F11854" s="183"/>
      <c r="G11854" s="183"/>
      <c r="H11854" s="183"/>
      <c r="I11854" s="183"/>
      <c r="J11854" s="183"/>
      <c r="K11854" s="198">
        <v>358.68</v>
      </c>
      <c r="L11854" s="183"/>
      <c r="M11854" s="198">
        <v>358.68</v>
      </c>
      <c r="N11854" s="183"/>
      <c r="O11854" s="199">
        <v>100</v>
      </c>
      <c r="P11854" s="183"/>
    </row>
    <row r="11855" spans="1:16" x14ac:dyDescent="0.25">
      <c r="A11855" s="187" t="s">
        <v>0</v>
      </c>
      <c r="B11855" s="183"/>
      <c r="C11855" s="187" t="s">
        <v>229</v>
      </c>
      <c r="D11855" s="183"/>
      <c r="E11855" s="183"/>
      <c r="F11855" s="183"/>
      <c r="G11855" s="183"/>
      <c r="H11855" s="183"/>
      <c r="I11855" s="183"/>
      <c r="J11855" s="183"/>
      <c r="K11855" s="188">
        <v>358.68</v>
      </c>
      <c r="L11855" s="183"/>
      <c r="M11855" s="188">
        <v>358.68</v>
      </c>
      <c r="N11855" s="183"/>
      <c r="O11855" s="189">
        <v>100</v>
      </c>
      <c r="P11855" s="183"/>
    </row>
    <row r="11856" spans="1:16" x14ac:dyDescent="0.25">
      <c r="A11856" s="187" t="s">
        <v>0</v>
      </c>
      <c r="B11856" s="183"/>
      <c r="C11856" s="187" t="s">
        <v>232</v>
      </c>
      <c r="D11856" s="183"/>
      <c r="E11856" s="183"/>
      <c r="F11856" s="183"/>
      <c r="G11856" s="183"/>
      <c r="H11856" s="183"/>
      <c r="I11856" s="183"/>
      <c r="J11856" s="183"/>
      <c r="K11856" s="188">
        <v>358.68</v>
      </c>
      <c r="L11856" s="183"/>
      <c r="M11856" s="188">
        <v>358.68</v>
      </c>
      <c r="N11856" s="183"/>
      <c r="O11856" s="189">
        <v>100</v>
      </c>
      <c r="P11856" s="183"/>
    </row>
    <row r="11857" spans="1:16" x14ac:dyDescent="0.25">
      <c r="A11857" s="206" t="s">
        <v>0</v>
      </c>
      <c r="B11857" s="183"/>
      <c r="C11857" s="206" t="s">
        <v>604</v>
      </c>
      <c r="D11857" s="183"/>
      <c r="E11857" s="206" t="s">
        <v>605</v>
      </c>
      <c r="F11857" s="183"/>
      <c r="G11857" s="183"/>
      <c r="H11857" s="183"/>
      <c r="I11857" s="183"/>
      <c r="J11857" s="183"/>
      <c r="K11857" s="207">
        <v>358.68</v>
      </c>
      <c r="L11857" s="183"/>
      <c r="M11857" s="207">
        <v>358.68</v>
      </c>
      <c r="N11857" s="183"/>
      <c r="O11857" s="205">
        <v>100</v>
      </c>
      <c r="P11857" s="183"/>
    </row>
    <row r="11858" spans="1:16" x14ac:dyDescent="0.25">
      <c r="A11858" s="203" t="s">
        <v>0</v>
      </c>
      <c r="B11858" s="183"/>
      <c r="C11858" s="203" t="s">
        <v>1676</v>
      </c>
      <c r="D11858" s="183"/>
      <c r="E11858" s="203" t="s">
        <v>1677</v>
      </c>
      <c r="F11858" s="183"/>
      <c r="G11858" s="183"/>
      <c r="H11858" s="183"/>
      <c r="I11858" s="183"/>
      <c r="J11858" s="183"/>
      <c r="K11858" s="204" t="s">
        <v>0</v>
      </c>
      <c r="L11858" s="183"/>
      <c r="M11858" s="204">
        <v>358.68</v>
      </c>
      <c r="N11858" s="183"/>
      <c r="O11858" s="202" t="s">
        <v>0</v>
      </c>
      <c r="P11858" s="183"/>
    </row>
    <row r="11859" spans="1:16" x14ac:dyDescent="0.25">
      <c r="A11859" s="200" t="s">
        <v>0</v>
      </c>
      <c r="B11859" s="183"/>
      <c r="C11859" s="200" t="s">
        <v>1414</v>
      </c>
      <c r="D11859" s="183"/>
      <c r="E11859" s="200" t="s">
        <v>1415</v>
      </c>
      <c r="F11859" s="183"/>
      <c r="G11859" s="183"/>
      <c r="H11859" s="183"/>
      <c r="I11859" s="183"/>
      <c r="J11859" s="183"/>
      <c r="K11859" s="201">
        <v>3500</v>
      </c>
      <c r="L11859" s="183"/>
      <c r="M11859" s="201">
        <v>0</v>
      </c>
      <c r="N11859" s="183"/>
      <c r="O11859" s="196">
        <v>0</v>
      </c>
      <c r="P11859" s="183"/>
    </row>
    <row r="11860" spans="1:16" x14ac:dyDescent="0.25">
      <c r="A11860" s="197"/>
      <c r="B11860" s="183"/>
      <c r="C11860" s="197" t="s">
        <v>1654</v>
      </c>
      <c r="D11860" s="183"/>
      <c r="E11860" s="197" t="s">
        <v>1655</v>
      </c>
      <c r="F11860" s="183"/>
      <c r="G11860" s="183"/>
      <c r="H11860" s="183"/>
      <c r="I11860" s="183"/>
      <c r="J11860" s="183"/>
      <c r="K11860" s="198">
        <v>3500</v>
      </c>
      <c r="L11860" s="183"/>
      <c r="M11860" s="198">
        <v>0</v>
      </c>
      <c r="N11860" s="183"/>
      <c r="O11860" s="199">
        <v>0</v>
      </c>
      <c r="P11860" s="183"/>
    </row>
    <row r="11861" spans="1:16" x14ac:dyDescent="0.25">
      <c r="A11861" s="187" t="s">
        <v>0</v>
      </c>
      <c r="B11861" s="183"/>
      <c r="C11861" s="187" t="s">
        <v>221</v>
      </c>
      <c r="D11861" s="183"/>
      <c r="E11861" s="183"/>
      <c r="F11861" s="183"/>
      <c r="G11861" s="183"/>
      <c r="H11861" s="183"/>
      <c r="I11861" s="183"/>
      <c r="J11861" s="183"/>
      <c r="K11861" s="188">
        <v>3500</v>
      </c>
      <c r="L11861" s="183"/>
      <c r="M11861" s="188">
        <v>0</v>
      </c>
      <c r="N11861" s="183"/>
      <c r="O11861" s="189">
        <v>0</v>
      </c>
      <c r="P11861" s="183"/>
    </row>
    <row r="11862" spans="1:16" x14ac:dyDescent="0.25">
      <c r="A11862" s="187" t="s">
        <v>0</v>
      </c>
      <c r="B11862" s="183"/>
      <c r="C11862" s="187" t="s">
        <v>228</v>
      </c>
      <c r="D11862" s="183"/>
      <c r="E11862" s="183"/>
      <c r="F11862" s="183"/>
      <c r="G11862" s="183"/>
      <c r="H11862" s="183"/>
      <c r="I11862" s="183"/>
      <c r="J11862" s="183"/>
      <c r="K11862" s="188">
        <v>3500</v>
      </c>
      <c r="L11862" s="183"/>
      <c r="M11862" s="188">
        <v>0</v>
      </c>
      <c r="N11862" s="183"/>
      <c r="O11862" s="189">
        <v>0</v>
      </c>
      <c r="P11862" s="183"/>
    </row>
    <row r="11863" spans="1:16" x14ac:dyDescent="0.25">
      <c r="A11863" s="206" t="s">
        <v>0</v>
      </c>
      <c r="B11863" s="183"/>
      <c r="C11863" s="206" t="s">
        <v>574</v>
      </c>
      <c r="D11863" s="183"/>
      <c r="E11863" s="206" t="s">
        <v>575</v>
      </c>
      <c r="F11863" s="183"/>
      <c r="G11863" s="183"/>
      <c r="H11863" s="183"/>
      <c r="I11863" s="183"/>
      <c r="J11863" s="183"/>
      <c r="K11863" s="207">
        <v>3500</v>
      </c>
      <c r="L11863" s="183"/>
      <c r="M11863" s="207">
        <v>0</v>
      </c>
      <c r="N11863" s="183"/>
      <c r="O11863" s="205">
        <v>0</v>
      </c>
      <c r="P11863" s="183"/>
    </row>
    <row r="11864" spans="1:16" x14ac:dyDescent="0.25">
      <c r="A11864" s="200" t="s">
        <v>0</v>
      </c>
      <c r="B11864" s="183"/>
      <c r="C11864" s="200" t="s">
        <v>1460</v>
      </c>
      <c r="D11864" s="183"/>
      <c r="E11864" s="200" t="s">
        <v>1461</v>
      </c>
      <c r="F11864" s="183"/>
      <c r="G11864" s="183"/>
      <c r="H11864" s="183"/>
      <c r="I11864" s="183"/>
      <c r="J11864" s="183"/>
      <c r="K11864" s="201">
        <v>331</v>
      </c>
      <c r="L11864" s="183"/>
      <c r="M11864" s="201">
        <v>0</v>
      </c>
      <c r="N11864" s="183"/>
      <c r="O11864" s="196">
        <v>0</v>
      </c>
      <c r="P11864" s="183"/>
    </row>
    <row r="11865" spans="1:16" x14ac:dyDescent="0.25">
      <c r="A11865" s="197"/>
      <c r="B11865" s="183"/>
      <c r="C11865" s="197" t="s">
        <v>1462</v>
      </c>
      <c r="D11865" s="183"/>
      <c r="E11865" s="197" t="s">
        <v>1459</v>
      </c>
      <c r="F11865" s="183"/>
      <c r="G11865" s="183"/>
      <c r="H11865" s="183"/>
      <c r="I11865" s="183"/>
      <c r="J11865" s="183"/>
      <c r="K11865" s="198">
        <v>1</v>
      </c>
      <c r="L11865" s="183"/>
      <c r="M11865" s="198">
        <v>0</v>
      </c>
      <c r="N11865" s="183"/>
      <c r="O11865" s="199">
        <v>0</v>
      </c>
      <c r="P11865" s="183"/>
    </row>
    <row r="11866" spans="1:16" x14ac:dyDescent="0.25">
      <c r="A11866" s="187" t="s">
        <v>0</v>
      </c>
      <c r="B11866" s="183"/>
      <c r="C11866" s="187" t="s">
        <v>221</v>
      </c>
      <c r="D11866" s="183"/>
      <c r="E11866" s="183"/>
      <c r="F11866" s="183"/>
      <c r="G11866" s="183"/>
      <c r="H11866" s="183"/>
      <c r="I11866" s="183"/>
      <c r="J11866" s="183"/>
      <c r="K11866" s="188">
        <v>1</v>
      </c>
      <c r="L11866" s="183"/>
      <c r="M11866" s="188">
        <v>0</v>
      </c>
      <c r="N11866" s="183"/>
      <c r="O11866" s="189">
        <v>0</v>
      </c>
      <c r="P11866" s="183"/>
    </row>
    <row r="11867" spans="1:16" x14ac:dyDescent="0.25">
      <c r="A11867" s="187" t="s">
        <v>0</v>
      </c>
      <c r="B11867" s="183"/>
      <c r="C11867" s="187" t="s">
        <v>228</v>
      </c>
      <c r="D11867" s="183"/>
      <c r="E11867" s="183"/>
      <c r="F11867" s="183"/>
      <c r="G11867" s="183"/>
      <c r="H11867" s="183"/>
      <c r="I11867" s="183"/>
      <c r="J11867" s="183"/>
      <c r="K11867" s="188">
        <v>1</v>
      </c>
      <c r="L11867" s="183"/>
      <c r="M11867" s="188">
        <v>0</v>
      </c>
      <c r="N11867" s="183"/>
      <c r="O11867" s="189">
        <v>0</v>
      </c>
      <c r="P11867" s="183"/>
    </row>
    <row r="11868" spans="1:16" x14ac:dyDescent="0.25">
      <c r="A11868" s="206" t="s">
        <v>0</v>
      </c>
      <c r="B11868" s="183"/>
      <c r="C11868" s="206" t="s">
        <v>698</v>
      </c>
      <c r="D11868" s="183"/>
      <c r="E11868" s="206" t="s">
        <v>699</v>
      </c>
      <c r="F11868" s="183"/>
      <c r="G11868" s="183"/>
      <c r="H11868" s="183"/>
      <c r="I11868" s="183"/>
      <c r="J11868" s="183"/>
      <c r="K11868" s="207">
        <v>1</v>
      </c>
      <c r="L11868" s="183"/>
      <c r="M11868" s="207">
        <v>0</v>
      </c>
      <c r="N11868" s="183"/>
      <c r="O11868" s="205">
        <v>0</v>
      </c>
      <c r="P11868" s="183"/>
    </row>
    <row r="11869" spans="1:16" x14ac:dyDescent="0.25">
      <c r="A11869" s="197"/>
      <c r="B11869" s="183"/>
      <c r="C11869" s="197" t="s">
        <v>1658</v>
      </c>
      <c r="D11869" s="183"/>
      <c r="E11869" s="197" t="s">
        <v>1659</v>
      </c>
      <c r="F11869" s="183"/>
      <c r="G11869" s="183"/>
      <c r="H11869" s="183"/>
      <c r="I11869" s="183"/>
      <c r="J11869" s="183"/>
      <c r="K11869" s="198">
        <v>330</v>
      </c>
      <c r="L11869" s="183"/>
      <c r="M11869" s="198">
        <v>0</v>
      </c>
      <c r="N11869" s="183"/>
      <c r="O11869" s="199">
        <v>0</v>
      </c>
      <c r="P11869" s="183"/>
    </row>
    <row r="11870" spans="1:16" x14ac:dyDescent="0.25">
      <c r="A11870" s="187" t="s">
        <v>0</v>
      </c>
      <c r="B11870" s="183"/>
      <c r="C11870" s="187" t="s">
        <v>214</v>
      </c>
      <c r="D11870" s="183"/>
      <c r="E11870" s="183"/>
      <c r="F11870" s="183"/>
      <c r="G11870" s="183"/>
      <c r="H11870" s="183"/>
      <c r="I11870" s="183"/>
      <c r="J11870" s="183"/>
      <c r="K11870" s="188">
        <v>330</v>
      </c>
      <c r="L11870" s="183"/>
      <c r="M11870" s="188">
        <v>0</v>
      </c>
      <c r="N11870" s="183"/>
      <c r="O11870" s="189">
        <v>0</v>
      </c>
      <c r="P11870" s="183"/>
    </row>
    <row r="11871" spans="1:16" x14ac:dyDescent="0.25">
      <c r="A11871" s="187" t="s">
        <v>0</v>
      </c>
      <c r="B11871" s="183"/>
      <c r="C11871" s="187" t="s">
        <v>215</v>
      </c>
      <c r="D11871" s="183"/>
      <c r="E11871" s="183"/>
      <c r="F11871" s="183"/>
      <c r="G11871" s="183"/>
      <c r="H11871" s="183"/>
      <c r="I11871" s="183"/>
      <c r="J11871" s="183"/>
      <c r="K11871" s="188">
        <v>330</v>
      </c>
      <c r="L11871" s="183"/>
      <c r="M11871" s="188">
        <v>0</v>
      </c>
      <c r="N11871" s="183"/>
      <c r="O11871" s="189">
        <v>0</v>
      </c>
      <c r="P11871" s="183"/>
    </row>
    <row r="11872" spans="1:16" x14ac:dyDescent="0.25">
      <c r="A11872" s="206" t="s">
        <v>0</v>
      </c>
      <c r="B11872" s="183"/>
      <c r="C11872" s="206" t="s">
        <v>698</v>
      </c>
      <c r="D11872" s="183"/>
      <c r="E11872" s="206" t="s">
        <v>699</v>
      </c>
      <c r="F11872" s="183"/>
      <c r="G11872" s="183"/>
      <c r="H11872" s="183"/>
      <c r="I11872" s="183"/>
      <c r="J11872" s="183"/>
      <c r="K11872" s="207">
        <v>330</v>
      </c>
      <c r="L11872" s="183"/>
      <c r="M11872" s="207">
        <v>0</v>
      </c>
      <c r="N11872" s="183"/>
      <c r="O11872" s="205">
        <v>0</v>
      </c>
      <c r="P11872" s="183"/>
    </row>
    <row r="11873" spans="1:16" x14ac:dyDescent="0.25">
      <c r="A11873" s="200" t="s">
        <v>0</v>
      </c>
      <c r="B11873" s="183"/>
      <c r="C11873" s="200" t="s">
        <v>1491</v>
      </c>
      <c r="D11873" s="183"/>
      <c r="E11873" s="200" t="s">
        <v>1492</v>
      </c>
      <c r="F11873" s="183"/>
      <c r="G11873" s="183"/>
      <c r="H11873" s="183"/>
      <c r="I11873" s="183"/>
      <c r="J11873" s="183"/>
      <c r="K11873" s="201">
        <v>9683.67</v>
      </c>
      <c r="L11873" s="183"/>
      <c r="M11873" s="201">
        <v>6363.32</v>
      </c>
      <c r="N11873" s="183"/>
      <c r="O11873" s="196">
        <v>65.709999999999994</v>
      </c>
      <c r="P11873" s="183"/>
    </row>
    <row r="11874" spans="1:16" x14ac:dyDescent="0.25">
      <c r="A11874" s="197"/>
      <c r="B11874" s="183"/>
      <c r="C11874" s="197" t="s">
        <v>1493</v>
      </c>
      <c r="D11874" s="183"/>
      <c r="E11874" s="197" t="s">
        <v>1494</v>
      </c>
      <c r="F11874" s="183"/>
      <c r="G11874" s="183"/>
      <c r="H11874" s="183"/>
      <c r="I11874" s="183"/>
      <c r="J11874" s="183"/>
      <c r="K11874" s="198">
        <v>9683.67</v>
      </c>
      <c r="L11874" s="183"/>
      <c r="M11874" s="198">
        <v>6363.32</v>
      </c>
      <c r="N11874" s="183"/>
      <c r="O11874" s="199">
        <v>65.709999999999994</v>
      </c>
      <c r="P11874" s="183"/>
    </row>
    <row r="11875" spans="1:16" x14ac:dyDescent="0.25">
      <c r="A11875" s="187" t="s">
        <v>0</v>
      </c>
      <c r="B11875" s="183"/>
      <c r="C11875" s="187" t="s">
        <v>214</v>
      </c>
      <c r="D11875" s="183"/>
      <c r="E11875" s="183"/>
      <c r="F11875" s="183"/>
      <c r="G11875" s="183"/>
      <c r="H11875" s="183"/>
      <c r="I11875" s="183"/>
      <c r="J11875" s="183"/>
      <c r="K11875" s="188">
        <v>6583.17</v>
      </c>
      <c r="L11875" s="183"/>
      <c r="M11875" s="188">
        <v>2749.5</v>
      </c>
      <c r="N11875" s="183"/>
      <c r="O11875" s="189">
        <v>41.77</v>
      </c>
      <c r="P11875" s="183"/>
    </row>
    <row r="11876" spans="1:16" x14ac:dyDescent="0.25">
      <c r="A11876" s="187" t="s">
        <v>0</v>
      </c>
      <c r="B11876" s="183"/>
      <c r="C11876" s="187" t="s">
        <v>215</v>
      </c>
      <c r="D11876" s="183"/>
      <c r="E11876" s="183"/>
      <c r="F11876" s="183"/>
      <c r="G11876" s="183"/>
      <c r="H11876" s="183"/>
      <c r="I11876" s="183"/>
      <c r="J11876" s="183"/>
      <c r="K11876" s="188">
        <v>6583.17</v>
      </c>
      <c r="L11876" s="183"/>
      <c r="M11876" s="188">
        <v>2749.5</v>
      </c>
      <c r="N11876" s="183"/>
      <c r="O11876" s="189">
        <v>41.77</v>
      </c>
      <c r="P11876" s="183"/>
    </row>
    <row r="11877" spans="1:16" x14ac:dyDescent="0.25">
      <c r="A11877" s="206" t="s">
        <v>0</v>
      </c>
      <c r="B11877" s="183"/>
      <c r="C11877" s="206" t="s">
        <v>564</v>
      </c>
      <c r="D11877" s="183"/>
      <c r="E11877" s="206" t="s">
        <v>565</v>
      </c>
      <c r="F11877" s="183"/>
      <c r="G11877" s="183"/>
      <c r="H11877" s="183"/>
      <c r="I11877" s="183"/>
      <c r="J11877" s="183"/>
      <c r="K11877" s="207">
        <v>6469.17</v>
      </c>
      <c r="L11877" s="183"/>
      <c r="M11877" s="207">
        <v>2647.5</v>
      </c>
      <c r="N11877" s="183"/>
      <c r="O11877" s="205">
        <v>40.92</v>
      </c>
      <c r="P11877" s="183"/>
    </row>
    <row r="11878" spans="1:16" x14ac:dyDescent="0.25">
      <c r="A11878" s="203" t="s">
        <v>0</v>
      </c>
      <c r="B11878" s="183"/>
      <c r="C11878" s="203" t="s">
        <v>566</v>
      </c>
      <c r="D11878" s="183"/>
      <c r="E11878" s="203" t="s">
        <v>567</v>
      </c>
      <c r="F11878" s="183"/>
      <c r="G11878" s="183"/>
      <c r="H11878" s="183"/>
      <c r="I11878" s="183"/>
      <c r="J11878" s="183"/>
      <c r="K11878" s="204" t="s">
        <v>0</v>
      </c>
      <c r="L11878" s="183"/>
      <c r="M11878" s="204">
        <v>2272.5</v>
      </c>
      <c r="N11878" s="183"/>
      <c r="O11878" s="202" t="s">
        <v>0</v>
      </c>
      <c r="P11878" s="183"/>
    </row>
    <row r="11879" spans="1:16" x14ac:dyDescent="0.25">
      <c r="A11879" s="203" t="s">
        <v>0</v>
      </c>
      <c r="B11879" s="183"/>
      <c r="C11879" s="203" t="s">
        <v>568</v>
      </c>
      <c r="D11879" s="183"/>
      <c r="E11879" s="203" t="s">
        <v>569</v>
      </c>
      <c r="F11879" s="183"/>
      <c r="G11879" s="183"/>
      <c r="H11879" s="183"/>
      <c r="I11879" s="183"/>
      <c r="J11879" s="183"/>
      <c r="K11879" s="204" t="s">
        <v>0</v>
      </c>
      <c r="L11879" s="183"/>
      <c r="M11879" s="204">
        <v>375</v>
      </c>
      <c r="N11879" s="183"/>
      <c r="O11879" s="202" t="s">
        <v>0</v>
      </c>
      <c r="P11879" s="183"/>
    </row>
    <row r="11880" spans="1:16" x14ac:dyDescent="0.25">
      <c r="A11880" s="206" t="s">
        <v>0</v>
      </c>
      <c r="B11880" s="183"/>
      <c r="C11880" s="206" t="s">
        <v>574</v>
      </c>
      <c r="D11880" s="183"/>
      <c r="E11880" s="206" t="s">
        <v>575</v>
      </c>
      <c r="F11880" s="183"/>
      <c r="G11880" s="183"/>
      <c r="H11880" s="183"/>
      <c r="I11880" s="183"/>
      <c r="J11880" s="183"/>
      <c r="K11880" s="207">
        <v>114</v>
      </c>
      <c r="L11880" s="183"/>
      <c r="M11880" s="207">
        <v>102</v>
      </c>
      <c r="N11880" s="183"/>
      <c r="O11880" s="205">
        <v>89.47</v>
      </c>
      <c r="P11880" s="183"/>
    </row>
    <row r="11881" spans="1:16" x14ac:dyDescent="0.25">
      <c r="A11881" s="203" t="s">
        <v>0</v>
      </c>
      <c r="B11881" s="183"/>
      <c r="C11881" s="203" t="s">
        <v>576</v>
      </c>
      <c r="D11881" s="183"/>
      <c r="E11881" s="203" t="s">
        <v>577</v>
      </c>
      <c r="F11881" s="183"/>
      <c r="G11881" s="183"/>
      <c r="H11881" s="183"/>
      <c r="I11881" s="183"/>
      <c r="J11881" s="183"/>
      <c r="K11881" s="204" t="s">
        <v>0</v>
      </c>
      <c r="L11881" s="183"/>
      <c r="M11881" s="204">
        <v>102</v>
      </c>
      <c r="N11881" s="183"/>
      <c r="O11881" s="202" t="s">
        <v>0</v>
      </c>
      <c r="P11881" s="183"/>
    </row>
    <row r="11882" spans="1:16" x14ac:dyDescent="0.25">
      <c r="A11882" s="187" t="s">
        <v>0</v>
      </c>
      <c r="B11882" s="183"/>
      <c r="C11882" s="187" t="s">
        <v>229</v>
      </c>
      <c r="D11882" s="183"/>
      <c r="E11882" s="183"/>
      <c r="F11882" s="183"/>
      <c r="G11882" s="183"/>
      <c r="H11882" s="183"/>
      <c r="I11882" s="183"/>
      <c r="J11882" s="183"/>
      <c r="K11882" s="188">
        <v>3100.5</v>
      </c>
      <c r="L11882" s="183"/>
      <c r="M11882" s="188">
        <v>3613.82</v>
      </c>
      <c r="N11882" s="183"/>
      <c r="O11882" s="189">
        <v>116.56</v>
      </c>
      <c r="P11882" s="183"/>
    </row>
    <row r="11883" spans="1:16" x14ac:dyDescent="0.25">
      <c r="A11883" s="187" t="s">
        <v>0</v>
      </c>
      <c r="B11883" s="183"/>
      <c r="C11883" s="187" t="s">
        <v>230</v>
      </c>
      <c r="D11883" s="183"/>
      <c r="E11883" s="183"/>
      <c r="F11883" s="183"/>
      <c r="G11883" s="183"/>
      <c r="H11883" s="183"/>
      <c r="I11883" s="183"/>
      <c r="J11883" s="183"/>
      <c r="K11883" s="188">
        <v>3100.5</v>
      </c>
      <c r="L11883" s="183"/>
      <c r="M11883" s="188">
        <v>3613.82</v>
      </c>
      <c r="N11883" s="183"/>
      <c r="O11883" s="189">
        <v>116.56</v>
      </c>
      <c r="P11883" s="183"/>
    </row>
    <row r="11884" spans="1:16" x14ac:dyDescent="0.25">
      <c r="A11884" s="206" t="s">
        <v>0</v>
      </c>
      <c r="B11884" s="183"/>
      <c r="C11884" s="206" t="s">
        <v>564</v>
      </c>
      <c r="D11884" s="183"/>
      <c r="E11884" s="206" t="s">
        <v>565</v>
      </c>
      <c r="F11884" s="183"/>
      <c r="G11884" s="183"/>
      <c r="H11884" s="183"/>
      <c r="I11884" s="183"/>
      <c r="J11884" s="183"/>
      <c r="K11884" s="207">
        <v>3100.5</v>
      </c>
      <c r="L11884" s="183"/>
      <c r="M11884" s="207">
        <v>3613.82</v>
      </c>
      <c r="N11884" s="183"/>
      <c r="O11884" s="205">
        <v>116.56</v>
      </c>
      <c r="P11884" s="183"/>
    </row>
    <row r="11885" spans="1:16" x14ac:dyDescent="0.25">
      <c r="A11885" s="203" t="s">
        <v>0</v>
      </c>
      <c r="B11885" s="183"/>
      <c r="C11885" s="203" t="s">
        <v>566</v>
      </c>
      <c r="D11885" s="183"/>
      <c r="E11885" s="203" t="s">
        <v>567</v>
      </c>
      <c r="F11885" s="183"/>
      <c r="G11885" s="183"/>
      <c r="H11885" s="183"/>
      <c r="I11885" s="183"/>
      <c r="J11885" s="183"/>
      <c r="K11885" s="204" t="s">
        <v>0</v>
      </c>
      <c r="L11885" s="183"/>
      <c r="M11885" s="204">
        <v>2878</v>
      </c>
      <c r="N11885" s="183"/>
      <c r="O11885" s="202" t="s">
        <v>0</v>
      </c>
      <c r="P11885" s="183"/>
    </row>
    <row r="11886" spans="1:16" x14ac:dyDescent="0.25">
      <c r="A11886" s="203" t="s">
        <v>0</v>
      </c>
      <c r="B11886" s="183"/>
      <c r="C11886" s="203" t="s">
        <v>572</v>
      </c>
      <c r="D11886" s="183"/>
      <c r="E11886" s="203" t="s">
        <v>573</v>
      </c>
      <c r="F11886" s="183"/>
      <c r="G11886" s="183"/>
      <c r="H11886" s="183"/>
      <c r="I11886" s="183"/>
      <c r="J11886" s="183"/>
      <c r="K11886" s="204" t="s">
        <v>0</v>
      </c>
      <c r="L11886" s="183"/>
      <c r="M11886" s="204">
        <v>411.68</v>
      </c>
      <c r="N11886" s="183"/>
      <c r="O11886" s="202" t="s">
        <v>0</v>
      </c>
      <c r="P11886" s="183"/>
    </row>
    <row r="11887" spans="1:16" x14ac:dyDescent="0.25">
      <c r="A11887" s="203" t="s">
        <v>0</v>
      </c>
      <c r="B11887" s="183"/>
      <c r="C11887" s="203" t="s">
        <v>568</v>
      </c>
      <c r="D11887" s="183"/>
      <c r="E11887" s="203" t="s">
        <v>569</v>
      </c>
      <c r="F11887" s="183"/>
      <c r="G11887" s="183"/>
      <c r="H11887" s="183"/>
      <c r="I11887" s="183"/>
      <c r="J11887" s="183"/>
      <c r="K11887" s="204" t="s">
        <v>0</v>
      </c>
      <c r="L11887" s="183"/>
      <c r="M11887" s="204">
        <v>324.14</v>
      </c>
      <c r="N11887" s="183"/>
      <c r="O11887" s="202" t="s">
        <v>0</v>
      </c>
      <c r="P11887" s="183"/>
    </row>
    <row r="11888" spans="1:16" x14ac:dyDescent="0.25">
      <c r="A11888" s="200" t="s">
        <v>0</v>
      </c>
      <c r="B11888" s="183"/>
      <c r="C11888" s="200" t="s">
        <v>1561</v>
      </c>
      <c r="D11888" s="183"/>
      <c r="E11888" s="200" t="s">
        <v>1562</v>
      </c>
      <c r="F11888" s="183"/>
      <c r="G11888" s="183"/>
      <c r="H11888" s="183"/>
      <c r="I11888" s="183"/>
      <c r="J11888" s="183"/>
      <c r="K11888" s="201">
        <v>5040</v>
      </c>
      <c r="L11888" s="183"/>
      <c r="M11888" s="201">
        <v>5040</v>
      </c>
      <c r="N11888" s="183"/>
      <c r="O11888" s="196">
        <v>100</v>
      </c>
      <c r="P11888" s="183"/>
    </row>
    <row r="11889" spans="1:16" x14ac:dyDescent="0.25">
      <c r="A11889" s="197"/>
      <c r="B11889" s="183"/>
      <c r="C11889" s="197" t="s">
        <v>1585</v>
      </c>
      <c r="D11889" s="183"/>
      <c r="E11889" s="197" t="s">
        <v>1586</v>
      </c>
      <c r="F11889" s="183"/>
      <c r="G11889" s="183"/>
      <c r="H11889" s="183"/>
      <c r="I11889" s="183"/>
      <c r="J11889" s="183"/>
      <c r="K11889" s="198">
        <v>5040</v>
      </c>
      <c r="L11889" s="183"/>
      <c r="M11889" s="198">
        <v>5040</v>
      </c>
      <c r="N11889" s="183"/>
      <c r="O11889" s="199">
        <v>100</v>
      </c>
      <c r="P11889" s="183"/>
    </row>
    <row r="11890" spans="1:16" x14ac:dyDescent="0.25">
      <c r="A11890" s="187" t="s">
        <v>0</v>
      </c>
      <c r="B11890" s="183"/>
      <c r="C11890" s="187" t="s">
        <v>229</v>
      </c>
      <c r="D11890" s="183"/>
      <c r="E11890" s="183"/>
      <c r="F11890" s="183"/>
      <c r="G11890" s="183"/>
      <c r="H11890" s="183"/>
      <c r="I11890" s="183"/>
      <c r="J11890" s="183"/>
      <c r="K11890" s="188">
        <v>5040</v>
      </c>
      <c r="L11890" s="183"/>
      <c r="M11890" s="188">
        <v>5040</v>
      </c>
      <c r="N11890" s="183"/>
      <c r="O11890" s="189">
        <v>100</v>
      </c>
      <c r="P11890" s="183"/>
    </row>
    <row r="11891" spans="1:16" x14ac:dyDescent="0.25">
      <c r="A11891" s="187" t="s">
        <v>0</v>
      </c>
      <c r="B11891" s="183"/>
      <c r="C11891" s="187" t="s">
        <v>230</v>
      </c>
      <c r="D11891" s="183"/>
      <c r="E11891" s="183"/>
      <c r="F11891" s="183"/>
      <c r="G11891" s="183"/>
      <c r="H11891" s="183"/>
      <c r="I11891" s="183"/>
      <c r="J11891" s="183"/>
      <c r="K11891" s="188">
        <v>5040</v>
      </c>
      <c r="L11891" s="183"/>
      <c r="M11891" s="188">
        <v>5040</v>
      </c>
      <c r="N11891" s="183"/>
      <c r="O11891" s="189">
        <v>100</v>
      </c>
      <c r="P11891" s="183"/>
    </row>
    <row r="11892" spans="1:16" x14ac:dyDescent="0.25">
      <c r="A11892" s="206" t="s">
        <v>0</v>
      </c>
      <c r="B11892" s="183"/>
      <c r="C11892" s="206" t="s">
        <v>574</v>
      </c>
      <c r="D11892" s="183"/>
      <c r="E11892" s="206" t="s">
        <v>575</v>
      </c>
      <c r="F11892" s="183"/>
      <c r="G11892" s="183"/>
      <c r="H11892" s="183"/>
      <c r="I11892" s="183"/>
      <c r="J11892" s="183"/>
      <c r="K11892" s="207">
        <v>5040</v>
      </c>
      <c r="L11892" s="183"/>
      <c r="M11892" s="207">
        <v>5040</v>
      </c>
      <c r="N11892" s="183"/>
      <c r="O11892" s="205">
        <v>100</v>
      </c>
      <c r="P11892" s="183"/>
    </row>
    <row r="11893" spans="1:16" x14ac:dyDescent="0.25">
      <c r="A11893" s="203" t="s">
        <v>0</v>
      </c>
      <c r="B11893" s="183"/>
      <c r="C11893" s="203" t="s">
        <v>580</v>
      </c>
      <c r="D11893" s="183"/>
      <c r="E11893" s="203" t="s">
        <v>581</v>
      </c>
      <c r="F11893" s="183"/>
      <c r="G11893" s="183"/>
      <c r="H11893" s="183"/>
      <c r="I11893" s="183"/>
      <c r="J11893" s="183"/>
      <c r="K11893" s="204" t="s">
        <v>0</v>
      </c>
      <c r="L11893" s="183"/>
      <c r="M11893" s="204">
        <v>5040</v>
      </c>
      <c r="N11893" s="183"/>
      <c r="O11893" s="202" t="s">
        <v>0</v>
      </c>
      <c r="P11893" s="183"/>
    </row>
    <row r="11894" spans="1:16" x14ac:dyDescent="0.25">
      <c r="A11894" s="190" t="s">
        <v>0</v>
      </c>
      <c r="B11894" s="183"/>
      <c r="C11894" s="190" t="s">
        <v>1716</v>
      </c>
      <c r="D11894" s="183"/>
      <c r="E11894" s="183"/>
      <c r="F11894" s="183"/>
      <c r="G11894" s="183"/>
      <c r="H11894" s="183"/>
      <c r="I11894" s="183"/>
      <c r="J11894" s="183"/>
      <c r="K11894" s="191">
        <v>1353185.85</v>
      </c>
      <c r="L11894" s="183"/>
      <c r="M11894" s="191">
        <v>644284.15</v>
      </c>
      <c r="N11894" s="183"/>
      <c r="O11894" s="192">
        <v>47.61</v>
      </c>
      <c r="P11894" s="183"/>
    </row>
    <row r="11895" spans="1:16" x14ac:dyDescent="0.25">
      <c r="A11895" s="187" t="s">
        <v>0</v>
      </c>
      <c r="B11895" s="183"/>
      <c r="C11895" s="187" t="s">
        <v>214</v>
      </c>
      <c r="D11895" s="183"/>
      <c r="E11895" s="183"/>
      <c r="F11895" s="183"/>
      <c r="G11895" s="183"/>
      <c r="H11895" s="183"/>
      <c r="I11895" s="183"/>
      <c r="J11895" s="183"/>
      <c r="K11895" s="188">
        <v>26401.33</v>
      </c>
      <c r="L11895" s="183"/>
      <c r="M11895" s="188">
        <v>15569.34</v>
      </c>
      <c r="N11895" s="183"/>
      <c r="O11895" s="189">
        <v>58.97</v>
      </c>
      <c r="P11895" s="183"/>
    </row>
    <row r="11896" spans="1:16" x14ac:dyDescent="0.25">
      <c r="A11896" s="187" t="s">
        <v>0</v>
      </c>
      <c r="B11896" s="183"/>
      <c r="C11896" s="187" t="s">
        <v>215</v>
      </c>
      <c r="D11896" s="183"/>
      <c r="E11896" s="183"/>
      <c r="F11896" s="183"/>
      <c r="G11896" s="183"/>
      <c r="H11896" s="183"/>
      <c r="I11896" s="183"/>
      <c r="J11896" s="183"/>
      <c r="K11896" s="188">
        <v>26401.33</v>
      </c>
      <c r="L11896" s="183"/>
      <c r="M11896" s="188">
        <v>15569.34</v>
      </c>
      <c r="N11896" s="183"/>
      <c r="O11896" s="189">
        <v>58.97</v>
      </c>
      <c r="P11896" s="183"/>
    </row>
    <row r="11897" spans="1:16" x14ac:dyDescent="0.25">
      <c r="A11897" s="187" t="s">
        <v>0</v>
      </c>
      <c r="B11897" s="183"/>
      <c r="C11897" s="187" t="s">
        <v>218</v>
      </c>
      <c r="D11897" s="183"/>
      <c r="E11897" s="183"/>
      <c r="F11897" s="183"/>
      <c r="G11897" s="183"/>
      <c r="H11897" s="183"/>
      <c r="I11897" s="183"/>
      <c r="J11897" s="183"/>
      <c r="K11897" s="188">
        <v>7938.31</v>
      </c>
      <c r="L11897" s="183"/>
      <c r="M11897" s="188">
        <v>3043.25</v>
      </c>
      <c r="N11897" s="183"/>
      <c r="O11897" s="189">
        <v>38.340000000000003</v>
      </c>
      <c r="P11897" s="183"/>
    </row>
    <row r="11898" spans="1:16" x14ac:dyDescent="0.25">
      <c r="A11898" s="187" t="s">
        <v>0</v>
      </c>
      <c r="B11898" s="183"/>
      <c r="C11898" s="187" t="s">
        <v>220</v>
      </c>
      <c r="D11898" s="183"/>
      <c r="E11898" s="183"/>
      <c r="F11898" s="183"/>
      <c r="G11898" s="183"/>
      <c r="H11898" s="183"/>
      <c r="I11898" s="183"/>
      <c r="J11898" s="183"/>
      <c r="K11898" s="188">
        <v>7938.31</v>
      </c>
      <c r="L11898" s="183"/>
      <c r="M11898" s="188">
        <v>3043.25</v>
      </c>
      <c r="N11898" s="183"/>
      <c r="O11898" s="189">
        <v>38.340000000000003</v>
      </c>
      <c r="P11898" s="183"/>
    </row>
    <row r="11899" spans="1:16" x14ac:dyDescent="0.25">
      <c r="A11899" s="187" t="s">
        <v>0</v>
      </c>
      <c r="B11899" s="183"/>
      <c r="C11899" s="187" t="s">
        <v>221</v>
      </c>
      <c r="D11899" s="183"/>
      <c r="E11899" s="183"/>
      <c r="F11899" s="183"/>
      <c r="G11899" s="183"/>
      <c r="H11899" s="183"/>
      <c r="I11899" s="183"/>
      <c r="J11899" s="183"/>
      <c r="K11899" s="188">
        <v>98594.93</v>
      </c>
      <c r="L11899" s="183"/>
      <c r="M11899" s="188">
        <v>52094.16</v>
      </c>
      <c r="N11899" s="183"/>
      <c r="O11899" s="189">
        <v>52.84</v>
      </c>
      <c r="P11899" s="183"/>
    </row>
    <row r="11900" spans="1:16" x14ac:dyDescent="0.25">
      <c r="A11900" s="187" t="s">
        <v>0</v>
      </c>
      <c r="B11900" s="183"/>
      <c r="C11900" s="187" t="s">
        <v>228</v>
      </c>
      <c r="D11900" s="183"/>
      <c r="E11900" s="183"/>
      <c r="F11900" s="183"/>
      <c r="G11900" s="183"/>
      <c r="H11900" s="183"/>
      <c r="I11900" s="183"/>
      <c r="J11900" s="183"/>
      <c r="K11900" s="188">
        <v>98594.93</v>
      </c>
      <c r="L11900" s="183"/>
      <c r="M11900" s="188">
        <v>52094.16</v>
      </c>
      <c r="N11900" s="183"/>
      <c r="O11900" s="189">
        <v>52.84</v>
      </c>
      <c r="P11900" s="183"/>
    </row>
    <row r="11901" spans="1:16" x14ac:dyDescent="0.25">
      <c r="A11901" s="187" t="s">
        <v>0</v>
      </c>
      <c r="B11901" s="183"/>
      <c r="C11901" s="187" t="s">
        <v>229</v>
      </c>
      <c r="D11901" s="183"/>
      <c r="E11901" s="183"/>
      <c r="F11901" s="183"/>
      <c r="G11901" s="183"/>
      <c r="H11901" s="183"/>
      <c r="I11901" s="183"/>
      <c r="J11901" s="183"/>
      <c r="K11901" s="188">
        <v>1218751.28</v>
      </c>
      <c r="L11901" s="183"/>
      <c r="M11901" s="188">
        <v>568029.49</v>
      </c>
      <c r="N11901" s="183"/>
      <c r="O11901" s="189">
        <v>46.61</v>
      </c>
      <c r="P11901" s="183"/>
    </row>
    <row r="11902" spans="1:16" x14ac:dyDescent="0.25">
      <c r="A11902" s="187" t="s">
        <v>0</v>
      </c>
      <c r="B11902" s="183"/>
      <c r="C11902" s="187" t="s">
        <v>230</v>
      </c>
      <c r="D11902" s="183"/>
      <c r="E11902" s="183"/>
      <c r="F11902" s="183"/>
      <c r="G11902" s="183"/>
      <c r="H11902" s="183"/>
      <c r="I11902" s="183"/>
      <c r="J11902" s="183"/>
      <c r="K11902" s="188">
        <v>3790.03</v>
      </c>
      <c r="L11902" s="183"/>
      <c r="M11902" s="188">
        <v>3838.7</v>
      </c>
      <c r="N11902" s="183"/>
      <c r="O11902" s="189">
        <v>101.28</v>
      </c>
      <c r="P11902" s="183"/>
    </row>
    <row r="11903" spans="1:16" x14ac:dyDescent="0.25">
      <c r="A11903" s="187" t="s">
        <v>0</v>
      </c>
      <c r="B11903" s="183"/>
      <c r="C11903" s="187" t="s">
        <v>232</v>
      </c>
      <c r="D11903" s="183"/>
      <c r="E11903" s="183"/>
      <c r="F11903" s="183"/>
      <c r="G11903" s="183"/>
      <c r="H11903" s="183"/>
      <c r="I11903" s="183"/>
      <c r="J11903" s="183"/>
      <c r="K11903" s="188">
        <v>1191515.95</v>
      </c>
      <c r="L11903" s="183"/>
      <c r="M11903" s="188">
        <v>555469.17000000004</v>
      </c>
      <c r="N11903" s="183"/>
      <c r="O11903" s="189">
        <v>46.62</v>
      </c>
      <c r="P11903" s="183"/>
    </row>
    <row r="11904" spans="1:16" x14ac:dyDescent="0.25">
      <c r="A11904" s="187" t="s">
        <v>0</v>
      </c>
      <c r="B11904" s="183"/>
      <c r="C11904" s="187" t="s">
        <v>234</v>
      </c>
      <c r="D11904" s="183"/>
      <c r="E11904" s="183"/>
      <c r="F11904" s="183"/>
      <c r="G11904" s="183"/>
      <c r="H11904" s="183"/>
      <c r="I11904" s="183"/>
      <c r="J11904" s="183"/>
      <c r="K11904" s="188">
        <v>4638</v>
      </c>
      <c r="L11904" s="183"/>
      <c r="M11904" s="188">
        <v>4638</v>
      </c>
      <c r="N11904" s="183"/>
      <c r="O11904" s="189">
        <v>100</v>
      </c>
      <c r="P11904" s="183"/>
    </row>
    <row r="11905" spans="1:16" x14ac:dyDescent="0.25">
      <c r="A11905" s="187" t="s">
        <v>0</v>
      </c>
      <c r="B11905" s="183"/>
      <c r="C11905" s="187" t="s">
        <v>237</v>
      </c>
      <c r="D11905" s="183"/>
      <c r="E11905" s="183"/>
      <c r="F11905" s="183"/>
      <c r="G11905" s="183"/>
      <c r="H11905" s="183"/>
      <c r="I11905" s="183"/>
      <c r="J11905" s="183"/>
      <c r="K11905" s="188">
        <v>18807.3</v>
      </c>
      <c r="L11905" s="183"/>
      <c r="M11905" s="188">
        <v>4083.62</v>
      </c>
      <c r="N11905" s="183"/>
      <c r="O11905" s="189">
        <v>21.71</v>
      </c>
      <c r="P11905" s="183"/>
    </row>
    <row r="11906" spans="1:16" x14ac:dyDescent="0.25">
      <c r="A11906" s="187" t="s">
        <v>0</v>
      </c>
      <c r="B11906" s="183"/>
      <c r="C11906" s="187" t="s">
        <v>238</v>
      </c>
      <c r="D11906" s="183"/>
      <c r="E11906" s="183"/>
      <c r="F11906" s="183"/>
      <c r="G11906" s="183"/>
      <c r="H11906" s="183"/>
      <c r="I11906" s="183"/>
      <c r="J11906" s="183"/>
      <c r="K11906" s="188">
        <v>1500</v>
      </c>
      <c r="L11906" s="183"/>
      <c r="M11906" s="188">
        <v>5547.91</v>
      </c>
      <c r="N11906" s="183"/>
      <c r="O11906" s="189">
        <v>369.86</v>
      </c>
      <c r="P11906" s="183"/>
    </row>
    <row r="11907" spans="1:16" x14ac:dyDescent="0.25">
      <c r="A11907" s="187" t="s">
        <v>0</v>
      </c>
      <c r="B11907" s="183"/>
      <c r="C11907" s="187" t="s">
        <v>240</v>
      </c>
      <c r="D11907" s="183"/>
      <c r="E11907" s="183"/>
      <c r="F11907" s="183"/>
      <c r="G11907" s="183"/>
      <c r="H11907" s="183"/>
      <c r="I11907" s="183"/>
      <c r="J11907" s="183"/>
      <c r="K11907" s="188">
        <v>1500</v>
      </c>
      <c r="L11907" s="183"/>
      <c r="M11907" s="188">
        <v>5547.91</v>
      </c>
      <c r="N11907" s="183"/>
      <c r="O11907" s="189">
        <v>369.86</v>
      </c>
      <c r="P11907" s="183"/>
    </row>
    <row r="11908" spans="1:16" x14ac:dyDescent="0.25">
      <c r="A11908" s="200" t="s">
        <v>0</v>
      </c>
      <c r="B11908" s="183"/>
      <c r="C11908" s="200" t="s">
        <v>1371</v>
      </c>
      <c r="D11908" s="183"/>
      <c r="E11908" s="200" t="s">
        <v>1372</v>
      </c>
      <c r="F11908" s="183"/>
      <c r="G11908" s="183"/>
      <c r="H11908" s="183"/>
      <c r="I11908" s="183"/>
      <c r="J11908" s="183"/>
      <c r="K11908" s="201">
        <v>1310719.4099999999</v>
      </c>
      <c r="L11908" s="183"/>
      <c r="M11908" s="201">
        <v>614144.53</v>
      </c>
      <c r="N11908" s="183"/>
      <c r="O11908" s="196">
        <v>46.86</v>
      </c>
      <c r="P11908" s="183"/>
    </row>
    <row r="11909" spans="1:16" x14ac:dyDescent="0.25">
      <c r="A11909" s="197"/>
      <c r="B11909" s="183"/>
      <c r="C11909" s="197" t="s">
        <v>1373</v>
      </c>
      <c r="D11909" s="183"/>
      <c r="E11909" s="197" t="s">
        <v>1374</v>
      </c>
      <c r="F11909" s="183"/>
      <c r="G11909" s="183"/>
      <c r="H11909" s="183"/>
      <c r="I11909" s="183"/>
      <c r="J11909" s="183"/>
      <c r="K11909" s="198">
        <v>25533.599999999999</v>
      </c>
      <c r="L11909" s="183"/>
      <c r="M11909" s="198">
        <v>11956.41</v>
      </c>
      <c r="N11909" s="183"/>
      <c r="O11909" s="199">
        <v>46.83</v>
      </c>
      <c r="P11909" s="183"/>
    </row>
    <row r="11910" spans="1:16" x14ac:dyDescent="0.25">
      <c r="A11910" s="187" t="s">
        <v>0</v>
      </c>
      <c r="B11910" s="183"/>
      <c r="C11910" s="187" t="s">
        <v>221</v>
      </c>
      <c r="D11910" s="183"/>
      <c r="E11910" s="183"/>
      <c r="F11910" s="183"/>
      <c r="G11910" s="183"/>
      <c r="H11910" s="183"/>
      <c r="I11910" s="183"/>
      <c r="J11910" s="183"/>
      <c r="K11910" s="188">
        <v>25533.599999999999</v>
      </c>
      <c r="L11910" s="183"/>
      <c r="M11910" s="188">
        <v>11956.41</v>
      </c>
      <c r="N11910" s="183"/>
      <c r="O11910" s="189">
        <v>46.83</v>
      </c>
      <c r="P11910" s="183"/>
    </row>
    <row r="11911" spans="1:16" x14ac:dyDescent="0.25">
      <c r="A11911" s="187" t="s">
        <v>0</v>
      </c>
      <c r="B11911" s="183"/>
      <c r="C11911" s="187" t="s">
        <v>228</v>
      </c>
      <c r="D11911" s="183"/>
      <c r="E11911" s="183"/>
      <c r="F11911" s="183"/>
      <c r="G11911" s="183"/>
      <c r="H11911" s="183"/>
      <c r="I11911" s="183"/>
      <c r="J11911" s="183"/>
      <c r="K11911" s="188">
        <v>25533.599999999999</v>
      </c>
      <c r="L11911" s="183"/>
      <c r="M11911" s="188">
        <v>11956.41</v>
      </c>
      <c r="N11911" s="183"/>
      <c r="O11911" s="189">
        <v>46.83</v>
      </c>
      <c r="P11911" s="183"/>
    </row>
    <row r="11912" spans="1:16" x14ac:dyDescent="0.25">
      <c r="A11912" s="206" t="s">
        <v>0</v>
      </c>
      <c r="B11912" s="183"/>
      <c r="C11912" s="206" t="s">
        <v>574</v>
      </c>
      <c r="D11912" s="183"/>
      <c r="E11912" s="206" t="s">
        <v>575</v>
      </c>
      <c r="F11912" s="183"/>
      <c r="G11912" s="183"/>
      <c r="H11912" s="183"/>
      <c r="I11912" s="183"/>
      <c r="J11912" s="183"/>
      <c r="K11912" s="207">
        <v>24603.599999999999</v>
      </c>
      <c r="L11912" s="183"/>
      <c r="M11912" s="207">
        <v>11657.58</v>
      </c>
      <c r="N11912" s="183"/>
      <c r="O11912" s="205">
        <v>47.38</v>
      </c>
      <c r="P11912" s="183"/>
    </row>
    <row r="11913" spans="1:16" x14ac:dyDescent="0.25">
      <c r="A11913" s="203" t="s">
        <v>0</v>
      </c>
      <c r="B11913" s="183"/>
      <c r="C11913" s="203" t="s">
        <v>580</v>
      </c>
      <c r="D11913" s="183"/>
      <c r="E11913" s="203" t="s">
        <v>581</v>
      </c>
      <c r="F11913" s="183"/>
      <c r="G11913" s="183"/>
      <c r="H11913" s="183"/>
      <c r="I11913" s="183"/>
      <c r="J11913" s="183"/>
      <c r="K11913" s="204" t="s">
        <v>0</v>
      </c>
      <c r="L11913" s="183"/>
      <c r="M11913" s="204">
        <v>820.56</v>
      </c>
      <c r="N11913" s="183"/>
      <c r="O11913" s="202" t="s">
        <v>0</v>
      </c>
      <c r="P11913" s="183"/>
    </row>
    <row r="11914" spans="1:16" x14ac:dyDescent="0.25">
      <c r="A11914" s="203" t="s">
        <v>0</v>
      </c>
      <c r="B11914" s="183"/>
      <c r="C11914" s="203" t="s">
        <v>742</v>
      </c>
      <c r="D11914" s="183"/>
      <c r="E11914" s="203" t="s">
        <v>743</v>
      </c>
      <c r="F11914" s="183"/>
      <c r="G11914" s="183"/>
      <c r="H11914" s="183"/>
      <c r="I11914" s="183"/>
      <c r="J11914" s="183"/>
      <c r="K11914" s="204" t="s">
        <v>0</v>
      </c>
      <c r="L11914" s="183"/>
      <c r="M11914" s="204">
        <v>117.5</v>
      </c>
      <c r="N11914" s="183"/>
      <c r="O11914" s="202" t="s">
        <v>0</v>
      </c>
      <c r="P11914" s="183"/>
    </row>
    <row r="11915" spans="1:16" x14ac:dyDescent="0.25">
      <c r="A11915" s="203" t="s">
        <v>0</v>
      </c>
      <c r="B11915" s="183"/>
      <c r="C11915" s="203" t="s">
        <v>744</v>
      </c>
      <c r="D11915" s="183"/>
      <c r="E11915" s="203" t="s">
        <v>745</v>
      </c>
      <c r="F11915" s="183"/>
      <c r="G11915" s="183"/>
      <c r="H11915" s="183"/>
      <c r="I11915" s="183"/>
      <c r="J11915" s="183"/>
      <c r="K11915" s="204" t="s">
        <v>0</v>
      </c>
      <c r="L11915" s="183"/>
      <c r="M11915" s="204">
        <v>4678.0200000000004</v>
      </c>
      <c r="N11915" s="183"/>
      <c r="O11915" s="202" t="s">
        <v>0</v>
      </c>
      <c r="P11915" s="183"/>
    </row>
    <row r="11916" spans="1:16" x14ac:dyDescent="0.25">
      <c r="A11916" s="203" t="s">
        <v>0</v>
      </c>
      <c r="B11916" s="183"/>
      <c r="C11916" s="203" t="s">
        <v>748</v>
      </c>
      <c r="D11916" s="183"/>
      <c r="E11916" s="203" t="s">
        <v>749</v>
      </c>
      <c r="F11916" s="183"/>
      <c r="G11916" s="183"/>
      <c r="H11916" s="183"/>
      <c r="I11916" s="183"/>
      <c r="J11916" s="183"/>
      <c r="K11916" s="204" t="s">
        <v>0</v>
      </c>
      <c r="L11916" s="183"/>
      <c r="M11916" s="204">
        <v>391.8</v>
      </c>
      <c r="N11916" s="183"/>
      <c r="O11916" s="202" t="s">
        <v>0</v>
      </c>
      <c r="P11916" s="183"/>
    </row>
    <row r="11917" spans="1:16" x14ac:dyDescent="0.25">
      <c r="A11917" s="203" t="s">
        <v>0</v>
      </c>
      <c r="B11917" s="183"/>
      <c r="C11917" s="203" t="s">
        <v>754</v>
      </c>
      <c r="D11917" s="183"/>
      <c r="E11917" s="203" t="s">
        <v>755</v>
      </c>
      <c r="F11917" s="183"/>
      <c r="G11917" s="183"/>
      <c r="H11917" s="183"/>
      <c r="I11917" s="183"/>
      <c r="J11917" s="183"/>
      <c r="K11917" s="204" t="s">
        <v>0</v>
      </c>
      <c r="L11917" s="183"/>
      <c r="M11917" s="204">
        <v>614.01</v>
      </c>
      <c r="N11917" s="183"/>
      <c r="O11917" s="202" t="s">
        <v>0</v>
      </c>
      <c r="P11917" s="183"/>
    </row>
    <row r="11918" spans="1:16" x14ac:dyDescent="0.25">
      <c r="A11918" s="203" t="s">
        <v>0</v>
      </c>
      <c r="B11918" s="183"/>
      <c r="C11918" s="203" t="s">
        <v>582</v>
      </c>
      <c r="D11918" s="183"/>
      <c r="E11918" s="203" t="s">
        <v>583</v>
      </c>
      <c r="F11918" s="183"/>
      <c r="G11918" s="183"/>
      <c r="H11918" s="183"/>
      <c r="I11918" s="183"/>
      <c r="J11918" s="183"/>
      <c r="K11918" s="204" t="s">
        <v>0</v>
      </c>
      <c r="L11918" s="183"/>
      <c r="M11918" s="204">
        <v>585.64</v>
      </c>
      <c r="N11918" s="183"/>
      <c r="O11918" s="202" t="s">
        <v>0</v>
      </c>
      <c r="P11918" s="183"/>
    </row>
    <row r="11919" spans="1:16" x14ac:dyDescent="0.25">
      <c r="A11919" s="203" t="s">
        <v>0</v>
      </c>
      <c r="B11919" s="183"/>
      <c r="C11919" s="203" t="s">
        <v>706</v>
      </c>
      <c r="D11919" s="183"/>
      <c r="E11919" s="203" t="s">
        <v>707</v>
      </c>
      <c r="F11919" s="183"/>
      <c r="G11919" s="183"/>
      <c r="H11919" s="183"/>
      <c r="I11919" s="183"/>
      <c r="J11919" s="183"/>
      <c r="K11919" s="204" t="s">
        <v>0</v>
      </c>
      <c r="L11919" s="183"/>
      <c r="M11919" s="204">
        <v>1911.89</v>
      </c>
      <c r="N11919" s="183"/>
      <c r="O11919" s="202" t="s">
        <v>0</v>
      </c>
      <c r="P11919" s="183"/>
    </row>
    <row r="11920" spans="1:16" x14ac:dyDescent="0.25">
      <c r="A11920" s="203" t="s">
        <v>0</v>
      </c>
      <c r="B11920" s="183"/>
      <c r="C11920" s="203" t="s">
        <v>626</v>
      </c>
      <c r="D11920" s="183"/>
      <c r="E11920" s="203" t="s">
        <v>627</v>
      </c>
      <c r="F11920" s="183"/>
      <c r="G11920" s="183"/>
      <c r="H11920" s="183"/>
      <c r="I11920" s="183"/>
      <c r="J11920" s="183"/>
      <c r="K11920" s="204" t="s">
        <v>0</v>
      </c>
      <c r="L11920" s="183"/>
      <c r="M11920" s="204">
        <v>477.25</v>
      </c>
      <c r="N11920" s="183"/>
      <c r="O11920" s="202" t="s">
        <v>0</v>
      </c>
      <c r="P11920" s="183"/>
    </row>
    <row r="11921" spans="1:16" x14ac:dyDescent="0.25">
      <c r="A11921" s="203" t="s">
        <v>0</v>
      </c>
      <c r="B11921" s="183"/>
      <c r="C11921" s="203" t="s">
        <v>646</v>
      </c>
      <c r="D11921" s="183"/>
      <c r="E11921" s="203" t="s">
        <v>647</v>
      </c>
      <c r="F11921" s="183"/>
      <c r="G11921" s="183"/>
      <c r="H11921" s="183"/>
      <c r="I11921" s="183"/>
      <c r="J11921" s="183"/>
      <c r="K11921" s="204" t="s">
        <v>0</v>
      </c>
      <c r="L11921" s="183"/>
      <c r="M11921" s="204">
        <v>819.99</v>
      </c>
      <c r="N11921" s="183"/>
      <c r="O11921" s="202" t="s">
        <v>0</v>
      </c>
      <c r="P11921" s="183"/>
    </row>
    <row r="11922" spans="1:16" x14ac:dyDescent="0.25">
      <c r="A11922" s="203" t="s">
        <v>0</v>
      </c>
      <c r="B11922" s="183"/>
      <c r="C11922" s="203" t="s">
        <v>648</v>
      </c>
      <c r="D11922" s="183"/>
      <c r="E11922" s="203" t="s">
        <v>649</v>
      </c>
      <c r="F11922" s="183"/>
      <c r="G11922" s="183"/>
      <c r="H11922" s="183"/>
      <c r="I11922" s="183"/>
      <c r="J11922" s="183"/>
      <c r="K11922" s="204" t="s">
        <v>0</v>
      </c>
      <c r="L11922" s="183"/>
      <c r="M11922" s="204">
        <v>1205.92</v>
      </c>
      <c r="N11922" s="183"/>
      <c r="O11922" s="202" t="s">
        <v>0</v>
      </c>
      <c r="P11922" s="183"/>
    </row>
    <row r="11923" spans="1:16" x14ac:dyDescent="0.25">
      <c r="A11923" s="203" t="s">
        <v>0</v>
      </c>
      <c r="B11923" s="183"/>
      <c r="C11923" s="203" t="s">
        <v>785</v>
      </c>
      <c r="D11923" s="183"/>
      <c r="E11923" s="203" t="s">
        <v>786</v>
      </c>
      <c r="F11923" s="183"/>
      <c r="G11923" s="183"/>
      <c r="H11923" s="183"/>
      <c r="I11923" s="183"/>
      <c r="J11923" s="183"/>
      <c r="K11923" s="204" t="s">
        <v>0</v>
      </c>
      <c r="L11923" s="183"/>
      <c r="M11923" s="204">
        <v>35</v>
      </c>
      <c r="N11923" s="183"/>
      <c r="O11923" s="202" t="s">
        <v>0</v>
      </c>
      <c r="P11923" s="183"/>
    </row>
    <row r="11924" spans="1:16" x14ac:dyDescent="0.25">
      <c r="A11924" s="206" t="s">
        <v>0</v>
      </c>
      <c r="B11924" s="183"/>
      <c r="C11924" s="206" t="s">
        <v>652</v>
      </c>
      <c r="D11924" s="183"/>
      <c r="E11924" s="206" t="s">
        <v>653</v>
      </c>
      <c r="F11924" s="183"/>
      <c r="G11924" s="183"/>
      <c r="H11924" s="183"/>
      <c r="I11924" s="183"/>
      <c r="J11924" s="183"/>
      <c r="K11924" s="207">
        <v>930</v>
      </c>
      <c r="L11924" s="183"/>
      <c r="M11924" s="207">
        <v>298.83</v>
      </c>
      <c r="N11924" s="183"/>
      <c r="O11924" s="205">
        <v>32.130000000000003</v>
      </c>
      <c r="P11924" s="183"/>
    </row>
    <row r="11925" spans="1:16" x14ac:dyDescent="0.25">
      <c r="A11925" s="203" t="s">
        <v>0</v>
      </c>
      <c r="B11925" s="183"/>
      <c r="C11925" s="203" t="s">
        <v>654</v>
      </c>
      <c r="D11925" s="183"/>
      <c r="E11925" s="203" t="s">
        <v>655</v>
      </c>
      <c r="F11925" s="183"/>
      <c r="G11925" s="183"/>
      <c r="H11925" s="183"/>
      <c r="I11925" s="183"/>
      <c r="J11925" s="183"/>
      <c r="K11925" s="204" t="s">
        <v>0</v>
      </c>
      <c r="L11925" s="183"/>
      <c r="M11925" s="204">
        <v>298.83</v>
      </c>
      <c r="N11925" s="183"/>
      <c r="O11925" s="202" t="s">
        <v>0</v>
      </c>
      <c r="P11925" s="183"/>
    </row>
    <row r="11926" spans="1:16" x14ac:dyDescent="0.25">
      <c r="A11926" s="197"/>
      <c r="B11926" s="183"/>
      <c r="C11926" s="197" t="s">
        <v>1646</v>
      </c>
      <c r="D11926" s="183"/>
      <c r="E11926" s="197" t="s">
        <v>1647</v>
      </c>
      <c r="F11926" s="183"/>
      <c r="G11926" s="183"/>
      <c r="H11926" s="183"/>
      <c r="I11926" s="183"/>
      <c r="J11926" s="183"/>
      <c r="K11926" s="198">
        <v>70759.5</v>
      </c>
      <c r="L11926" s="183"/>
      <c r="M11926" s="198">
        <v>37836.92</v>
      </c>
      <c r="N11926" s="183"/>
      <c r="O11926" s="199">
        <v>53.47</v>
      </c>
      <c r="P11926" s="183"/>
    </row>
    <row r="11927" spans="1:16" x14ac:dyDescent="0.25">
      <c r="A11927" s="187" t="s">
        <v>0</v>
      </c>
      <c r="B11927" s="183"/>
      <c r="C11927" s="187" t="s">
        <v>221</v>
      </c>
      <c r="D11927" s="183"/>
      <c r="E11927" s="183"/>
      <c r="F11927" s="183"/>
      <c r="G11927" s="183"/>
      <c r="H11927" s="183"/>
      <c r="I11927" s="183"/>
      <c r="J11927" s="183"/>
      <c r="K11927" s="188">
        <v>70759.5</v>
      </c>
      <c r="L11927" s="183"/>
      <c r="M11927" s="188">
        <v>37836.92</v>
      </c>
      <c r="N11927" s="183"/>
      <c r="O11927" s="189">
        <v>53.47</v>
      </c>
      <c r="P11927" s="183"/>
    </row>
    <row r="11928" spans="1:16" x14ac:dyDescent="0.25">
      <c r="A11928" s="187" t="s">
        <v>0</v>
      </c>
      <c r="B11928" s="183"/>
      <c r="C11928" s="187" t="s">
        <v>228</v>
      </c>
      <c r="D11928" s="183"/>
      <c r="E11928" s="183"/>
      <c r="F11928" s="183"/>
      <c r="G11928" s="183"/>
      <c r="H11928" s="183"/>
      <c r="I11928" s="183"/>
      <c r="J11928" s="183"/>
      <c r="K11928" s="188">
        <v>70759.5</v>
      </c>
      <c r="L11928" s="183"/>
      <c r="M11928" s="188">
        <v>37836.92</v>
      </c>
      <c r="N11928" s="183"/>
      <c r="O11928" s="189">
        <v>53.47</v>
      </c>
      <c r="P11928" s="183"/>
    </row>
    <row r="11929" spans="1:16" x14ac:dyDescent="0.25">
      <c r="A11929" s="206" t="s">
        <v>0</v>
      </c>
      <c r="B11929" s="183"/>
      <c r="C11929" s="206" t="s">
        <v>574</v>
      </c>
      <c r="D11929" s="183"/>
      <c r="E11929" s="206" t="s">
        <v>575</v>
      </c>
      <c r="F11929" s="183"/>
      <c r="G11929" s="183"/>
      <c r="H11929" s="183"/>
      <c r="I11929" s="183"/>
      <c r="J11929" s="183"/>
      <c r="K11929" s="207">
        <v>70759.5</v>
      </c>
      <c r="L11929" s="183"/>
      <c r="M11929" s="207">
        <v>37836.92</v>
      </c>
      <c r="N11929" s="183"/>
      <c r="O11929" s="205">
        <v>53.47</v>
      </c>
      <c r="P11929" s="183"/>
    </row>
    <row r="11930" spans="1:16" x14ac:dyDescent="0.25">
      <c r="A11930" s="203" t="s">
        <v>0</v>
      </c>
      <c r="B11930" s="183"/>
      <c r="C11930" s="203" t="s">
        <v>576</v>
      </c>
      <c r="D11930" s="183"/>
      <c r="E11930" s="203" t="s">
        <v>577</v>
      </c>
      <c r="F11930" s="183"/>
      <c r="G11930" s="183"/>
      <c r="H11930" s="183"/>
      <c r="I11930" s="183"/>
      <c r="J11930" s="183"/>
      <c r="K11930" s="204" t="s">
        <v>0</v>
      </c>
      <c r="L11930" s="183"/>
      <c r="M11930" s="204">
        <v>17262.55</v>
      </c>
      <c r="N11930" s="183"/>
      <c r="O11930" s="202" t="s">
        <v>0</v>
      </c>
      <c r="P11930" s="183"/>
    </row>
    <row r="11931" spans="1:16" x14ac:dyDescent="0.25">
      <c r="A11931" s="203" t="s">
        <v>0</v>
      </c>
      <c r="B11931" s="183"/>
      <c r="C11931" s="203" t="s">
        <v>746</v>
      </c>
      <c r="D11931" s="183"/>
      <c r="E11931" s="203" t="s">
        <v>747</v>
      </c>
      <c r="F11931" s="183"/>
      <c r="G11931" s="183"/>
      <c r="H11931" s="183"/>
      <c r="I11931" s="183"/>
      <c r="J11931" s="183"/>
      <c r="K11931" s="204" t="s">
        <v>0</v>
      </c>
      <c r="L11931" s="183"/>
      <c r="M11931" s="204">
        <v>12975.33</v>
      </c>
      <c r="N11931" s="183"/>
      <c r="O11931" s="202" t="s">
        <v>0</v>
      </c>
      <c r="P11931" s="183"/>
    </row>
    <row r="11932" spans="1:16" x14ac:dyDescent="0.25">
      <c r="A11932" s="203" t="s">
        <v>0</v>
      </c>
      <c r="B11932" s="183"/>
      <c r="C11932" s="203" t="s">
        <v>596</v>
      </c>
      <c r="D11932" s="183"/>
      <c r="E11932" s="203" t="s">
        <v>597</v>
      </c>
      <c r="F11932" s="183"/>
      <c r="G11932" s="183"/>
      <c r="H11932" s="183"/>
      <c r="I11932" s="183"/>
      <c r="J11932" s="183"/>
      <c r="K11932" s="204" t="s">
        <v>0</v>
      </c>
      <c r="L11932" s="183"/>
      <c r="M11932" s="204">
        <v>5433.18</v>
      </c>
      <c r="N11932" s="183"/>
      <c r="O11932" s="202" t="s">
        <v>0</v>
      </c>
      <c r="P11932" s="183"/>
    </row>
    <row r="11933" spans="1:16" x14ac:dyDescent="0.25">
      <c r="A11933" s="203" t="s">
        <v>0</v>
      </c>
      <c r="B11933" s="183"/>
      <c r="C11933" s="203" t="s">
        <v>1089</v>
      </c>
      <c r="D11933" s="183"/>
      <c r="E11933" s="203" t="s">
        <v>1090</v>
      </c>
      <c r="F11933" s="183"/>
      <c r="G11933" s="183"/>
      <c r="H11933" s="183"/>
      <c r="I11933" s="183"/>
      <c r="J11933" s="183"/>
      <c r="K11933" s="204" t="s">
        <v>0</v>
      </c>
      <c r="L11933" s="183"/>
      <c r="M11933" s="204">
        <v>1566.16</v>
      </c>
      <c r="N11933" s="183"/>
      <c r="O11933" s="202" t="s">
        <v>0</v>
      </c>
      <c r="P11933" s="183"/>
    </row>
    <row r="11934" spans="1:16" x14ac:dyDescent="0.25">
      <c r="A11934" s="203" t="s">
        <v>0</v>
      </c>
      <c r="B11934" s="183"/>
      <c r="C11934" s="203" t="s">
        <v>756</v>
      </c>
      <c r="D11934" s="183"/>
      <c r="E11934" s="203" t="s">
        <v>757</v>
      </c>
      <c r="F11934" s="183"/>
      <c r="G11934" s="183"/>
      <c r="H11934" s="183"/>
      <c r="I11934" s="183"/>
      <c r="J11934" s="183"/>
      <c r="K11934" s="204" t="s">
        <v>0</v>
      </c>
      <c r="L11934" s="183"/>
      <c r="M11934" s="204">
        <v>599.70000000000005</v>
      </c>
      <c r="N11934" s="183"/>
      <c r="O11934" s="202" t="s">
        <v>0</v>
      </c>
      <c r="P11934" s="183"/>
    </row>
    <row r="11935" spans="1:16" x14ac:dyDescent="0.25">
      <c r="A11935" s="197"/>
      <c r="B11935" s="183"/>
      <c r="C11935" s="197" t="s">
        <v>1648</v>
      </c>
      <c r="D11935" s="183"/>
      <c r="E11935" s="197" t="s">
        <v>1649</v>
      </c>
      <c r="F11935" s="183"/>
      <c r="G11935" s="183"/>
      <c r="H11935" s="183"/>
      <c r="I11935" s="183"/>
      <c r="J11935" s="183"/>
      <c r="K11935" s="198">
        <v>27438.31</v>
      </c>
      <c r="L11935" s="183"/>
      <c r="M11935" s="198">
        <v>11867.48</v>
      </c>
      <c r="N11935" s="183"/>
      <c r="O11935" s="199">
        <v>43.25</v>
      </c>
      <c r="P11935" s="183"/>
    </row>
    <row r="11936" spans="1:16" x14ac:dyDescent="0.25">
      <c r="A11936" s="187" t="s">
        <v>0</v>
      </c>
      <c r="B11936" s="183"/>
      <c r="C11936" s="187" t="s">
        <v>218</v>
      </c>
      <c r="D11936" s="183"/>
      <c r="E11936" s="183"/>
      <c r="F11936" s="183"/>
      <c r="G11936" s="183"/>
      <c r="H11936" s="183"/>
      <c r="I11936" s="183"/>
      <c r="J11936" s="183"/>
      <c r="K11936" s="188">
        <v>7938.31</v>
      </c>
      <c r="L11936" s="183"/>
      <c r="M11936" s="188">
        <v>3043.25</v>
      </c>
      <c r="N11936" s="183"/>
      <c r="O11936" s="189">
        <v>38.340000000000003</v>
      </c>
      <c r="P11936" s="183"/>
    </row>
    <row r="11937" spans="1:16" x14ac:dyDescent="0.25">
      <c r="A11937" s="187" t="s">
        <v>0</v>
      </c>
      <c r="B11937" s="183"/>
      <c r="C11937" s="187" t="s">
        <v>220</v>
      </c>
      <c r="D11937" s="183"/>
      <c r="E11937" s="183"/>
      <c r="F11937" s="183"/>
      <c r="G11937" s="183"/>
      <c r="H11937" s="183"/>
      <c r="I11937" s="183"/>
      <c r="J11937" s="183"/>
      <c r="K11937" s="188">
        <v>7938.31</v>
      </c>
      <c r="L11937" s="183"/>
      <c r="M11937" s="188">
        <v>3043.25</v>
      </c>
      <c r="N11937" s="183"/>
      <c r="O11937" s="189">
        <v>38.340000000000003</v>
      </c>
      <c r="P11937" s="183"/>
    </row>
    <row r="11938" spans="1:16" x14ac:dyDescent="0.25">
      <c r="A11938" s="206" t="s">
        <v>0</v>
      </c>
      <c r="B11938" s="183"/>
      <c r="C11938" s="206" t="s">
        <v>574</v>
      </c>
      <c r="D11938" s="183"/>
      <c r="E11938" s="206" t="s">
        <v>575</v>
      </c>
      <c r="F11938" s="183"/>
      <c r="G11938" s="183"/>
      <c r="H11938" s="183"/>
      <c r="I11938" s="183"/>
      <c r="J11938" s="183"/>
      <c r="K11938" s="207">
        <v>7318.31</v>
      </c>
      <c r="L11938" s="183"/>
      <c r="M11938" s="207">
        <v>2917.83</v>
      </c>
      <c r="N11938" s="183"/>
      <c r="O11938" s="205">
        <v>39.869999999999997</v>
      </c>
      <c r="P11938" s="183"/>
    </row>
    <row r="11939" spans="1:16" x14ac:dyDescent="0.25">
      <c r="A11939" s="203" t="s">
        <v>0</v>
      </c>
      <c r="B11939" s="183"/>
      <c r="C11939" s="203" t="s">
        <v>580</v>
      </c>
      <c r="D11939" s="183"/>
      <c r="E11939" s="203" t="s">
        <v>581</v>
      </c>
      <c r="F11939" s="183"/>
      <c r="G11939" s="183"/>
      <c r="H11939" s="183"/>
      <c r="I11939" s="183"/>
      <c r="J11939" s="183"/>
      <c r="K11939" s="204" t="s">
        <v>0</v>
      </c>
      <c r="L11939" s="183"/>
      <c r="M11939" s="204">
        <v>290.60000000000002</v>
      </c>
      <c r="N11939" s="183"/>
      <c r="O11939" s="202" t="s">
        <v>0</v>
      </c>
      <c r="P11939" s="183"/>
    </row>
    <row r="11940" spans="1:16" x14ac:dyDescent="0.25">
      <c r="A11940" s="203" t="s">
        <v>0</v>
      </c>
      <c r="B11940" s="183"/>
      <c r="C11940" s="203" t="s">
        <v>744</v>
      </c>
      <c r="D11940" s="183"/>
      <c r="E11940" s="203" t="s">
        <v>745</v>
      </c>
      <c r="F11940" s="183"/>
      <c r="G11940" s="183"/>
      <c r="H11940" s="183"/>
      <c r="I11940" s="183"/>
      <c r="J11940" s="183"/>
      <c r="K11940" s="204" t="s">
        <v>0</v>
      </c>
      <c r="L11940" s="183"/>
      <c r="M11940" s="204">
        <v>844.95</v>
      </c>
      <c r="N11940" s="183"/>
      <c r="O11940" s="202" t="s">
        <v>0</v>
      </c>
      <c r="P11940" s="183"/>
    </row>
    <row r="11941" spans="1:16" x14ac:dyDescent="0.25">
      <c r="A11941" s="203" t="s">
        <v>0</v>
      </c>
      <c r="B11941" s="183"/>
      <c r="C11941" s="203" t="s">
        <v>746</v>
      </c>
      <c r="D11941" s="183"/>
      <c r="E11941" s="203" t="s">
        <v>747</v>
      </c>
      <c r="F11941" s="183"/>
      <c r="G11941" s="183"/>
      <c r="H11941" s="183"/>
      <c r="I11941" s="183"/>
      <c r="J11941" s="183"/>
      <c r="K11941" s="204" t="s">
        <v>0</v>
      </c>
      <c r="L11941" s="183"/>
      <c r="M11941" s="204">
        <v>554.36</v>
      </c>
      <c r="N11941" s="183"/>
      <c r="O11941" s="202" t="s">
        <v>0</v>
      </c>
      <c r="P11941" s="183"/>
    </row>
    <row r="11942" spans="1:16" x14ac:dyDescent="0.25">
      <c r="A11942" s="203" t="s">
        <v>0</v>
      </c>
      <c r="B11942" s="183"/>
      <c r="C11942" s="203" t="s">
        <v>748</v>
      </c>
      <c r="D11942" s="183"/>
      <c r="E11942" s="203" t="s">
        <v>749</v>
      </c>
      <c r="F11942" s="183"/>
      <c r="G11942" s="183"/>
      <c r="H11942" s="183"/>
      <c r="I11942" s="183"/>
      <c r="J11942" s="183"/>
      <c r="K11942" s="204" t="s">
        <v>0</v>
      </c>
      <c r="L11942" s="183"/>
      <c r="M11942" s="204">
        <v>22.97</v>
      </c>
      <c r="N11942" s="183"/>
      <c r="O11942" s="202" t="s">
        <v>0</v>
      </c>
      <c r="P11942" s="183"/>
    </row>
    <row r="11943" spans="1:16" x14ac:dyDescent="0.25">
      <c r="A11943" s="203" t="s">
        <v>0</v>
      </c>
      <c r="B11943" s="183"/>
      <c r="C11943" s="203" t="s">
        <v>750</v>
      </c>
      <c r="D11943" s="183"/>
      <c r="E11943" s="203" t="s">
        <v>751</v>
      </c>
      <c r="F11943" s="183"/>
      <c r="G11943" s="183"/>
      <c r="H11943" s="183"/>
      <c r="I11943" s="183"/>
      <c r="J11943" s="183"/>
      <c r="K11943" s="204" t="s">
        <v>0</v>
      </c>
      <c r="L11943" s="183"/>
      <c r="M11943" s="204">
        <v>104.95</v>
      </c>
      <c r="N11943" s="183"/>
      <c r="O11943" s="202" t="s">
        <v>0</v>
      </c>
      <c r="P11943" s="183"/>
    </row>
    <row r="11944" spans="1:16" x14ac:dyDescent="0.25">
      <c r="A11944" s="203" t="s">
        <v>0</v>
      </c>
      <c r="B11944" s="183"/>
      <c r="C11944" s="203" t="s">
        <v>754</v>
      </c>
      <c r="D11944" s="183"/>
      <c r="E11944" s="203" t="s">
        <v>755</v>
      </c>
      <c r="F11944" s="183"/>
      <c r="G11944" s="183"/>
      <c r="H11944" s="183"/>
      <c r="I11944" s="183"/>
      <c r="J11944" s="183"/>
      <c r="K11944" s="204" t="s">
        <v>0</v>
      </c>
      <c r="L11944" s="183"/>
      <c r="M11944" s="204">
        <v>150</v>
      </c>
      <c r="N11944" s="183"/>
      <c r="O11944" s="202" t="s">
        <v>0</v>
      </c>
      <c r="P11944" s="183"/>
    </row>
    <row r="11945" spans="1:16" x14ac:dyDescent="0.25">
      <c r="A11945" s="203" t="s">
        <v>0</v>
      </c>
      <c r="B11945" s="183"/>
      <c r="C11945" s="203" t="s">
        <v>648</v>
      </c>
      <c r="D11945" s="183"/>
      <c r="E11945" s="203" t="s">
        <v>649</v>
      </c>
      <c r="F11945" s="183"/>
      <c r="G11945" s="183"/>
      <c r="H11945" s="183"/>
      <c r="I11945" s="183"/>
      <c r="J11945" s="183"/>
      <c r="K11945" s="204" t="s">
        <v>0</v>
      </c>
      <c r="L11945" s="183"/>
      <c r="M11945" s="204">
        <v>950</v>
      </c>
      <c r="N11945" s="183"/>
      <c r="O11945" s="202" t="s">
        <v>0</v>
      </c>
      <c r="P11945" s="183"/>
    </row>
    <row r="11946" spans="1:16" x14ac:dyDescent="0.25">
      <c r="A11946" s="206" t="s">
        <v>0</v>
      </c>
      <c r="B11946" s="183"/>
      <c r="C11946" s="206" t="s">
        <v>652</v>
      </c>
      <c r="D11946" s="183"/>
      <c r="E11946" s="206" t="s">
        <v>653</v>
      </c>
      <c r="F11946" s="183"/>
      <c r="G11946" s="183"/>
      <c r="H11946" s="183"/>
      <c r="I11946" s="183"/>
      <c r="J11946" s="183"/>
      <c r="K11946" s="207">
        <v>120</v>
      </c>
      <c r="L11946" s="183"/>
      <c r="M11946" s="207">
        <v>19.239999999999998</v>
      </c>
      <c r="N11946" s="183"/>
      <c r="O11946" s="205">
        <v>16.03</v>
      </c>
      <c r="P11946" s="183"/>
    </row>
    <row r="11947" spans="1:16" x14ac:dyDescent="0.25">
      <c r="A11947" s="203" t="s">
        <v>0</v>
      </c>
      <c r="B11947" s="183"/>
      <c r="C11947" s="203" t="s">
        <v>654</v>
      </c>
      <c r="D11947" s="183"/>
      <c r="E11947" s="203" t="s">
        <v>655</v>
      </c>
      <c r="F11947" s="183"/>
      <c r="G11947" s="183"/>
      <c r="H11947" s="183"/>
      <c r="I11947" s="183"/>
      <c r="J11947" s="183"/>
      <c r="K11947" s="204" t="s">
        <v>0</v>
      </c>
      <c r="L11947" s="183"/>
      <c r="M11947" s="204">
        <v>11</v>
      </c>
      <c r="N11947" s="183"/>
      <c r="O11947" s="202" t="s">
        <v>0</v>
      </c>
      <c r="P11947" s="183"/>
    </row>
    <row r="11948" spans="1:16" x14ac:dyDescent="0.25">
      <c r="A11948" s="203" t="s">
        <v>0</v>
      </c>
      <c r="B11948" s="183"/>
      <c r="C11948" s="203" t="s">
        <v>903</v>
      </c>
      <c r="D11948" s="183"/>
      <c r="E11948" s="203" t="s">
        <v>904</v>
      </c>
      <c r="F11948" s="183"/>
      <c r="G11948" s="183"/>
      <c r="H11948" s="183"/>
      <c r="I11948" s="183"/>
      <c r="J11948" s="183"/>
      <c r="K11948" s="204" t="s">
        <v>0</v>
      </c>
      <c r="L11948" s="183"/>
      <c r="M11948" s="204">
        <v>8.24</v>
      </c>
      <c r="N11948" s="183"/>
      <c r="O11948" s="202" t="s">
        <v>0</v>
      </c>
      <c r="P11948" s="183"/>
    </row>
    <row r="11949" spans="1:16" x14ac:dyDescent="0.25">
      <c r="A11949" s="206" t="s">
        <v>0</v>
      </c>
      <c r="B11949" s="183"/>
      <c r="C11949" s="206" t="s">
        <v>698</v>
      </c>
      <c r="D11949" s="183"/>
      <c r="E11949" s="206" t="s">
        <v>699</v>
      </c>
      <c r="F11949" s="183"/>
      <c r="G11949" s="183"/>
      <c r="H11949" s="183"/>
      <c r="I11949" s="183"/>
      <c r="J11949" s="183"/>
      <c r="K11949" s="207">
        <v>500</v>
      </c>
      <c r="L11949" s="183"/>
      <c r="M11949" s="207">
        <v>106.18</v>
      </c>
      <c r="N11949" s="183"/>
      <c r="O11949" s="205">
        <v>21.24</v>
      </c>
      <c r="P11949" s="183"/>
    </row>
    <row r="11950" spans="1:16" x14ac:dyDescent="0.25">
      <c r="A11950" s="203" t="s">
        <v>0</v>
      </c>
      <c r="B11950" s="183"/>
      <c r="C11950" s="203" t="s">
        <v>919</v>
      </c>
      <c r="D11950" s="183"/>
      <c r="E11950" s="203" t="s">
        <v>920</v>
      </c>
      <c r="F11950" s="183"/>
      <c r="G11950" s="183"/>
      <c r="H11950" s="183"/>
      <c r="I11950" s="183"/>
      <c r="J11950" s="183"/>
      <c r="K11950" s="204" t="s">
        <v>0</v>
      </c>
      <c r="L11950" s="183"/>
      <c r="M11950" s="204">
        <v>106.18</v>
      </c>
      <c r="N11950" s="183"/>
      <c r="O11950" s="202" t="s">
        <v>0</v>
      </c>
      <c r="P11950" s="183"/>
    </row>
    <row r="11951" spans="1:16" x14ac:dyDescent="0.25">
      <c r="A11951" s="187" t="s">
        <v>0</v>
      </c>
      <c r="B11951" s="183"/>
      <c r="C11951" s="187" t="s">
        <v>229</v>
      </c>
      <c r="D11951" s="183"/>
      <c r="E11951" s="183"/>
      <c r="F11951" s="183"/>
      <c r="G11951" s="183"/>
      <c r="H11951" s="183"/>
      <c r="I11951" s="183"/>
      <c r="J11951" s="183"/>
      <c r="K11951" s="188">
        <v>18000</v>
      </c>
      <c r="L11951" s="183"/>
      <c r="M11951" s="188">
        <v>3276.32</v>
      </c>
      <c r="N11951" s="183"/>
      <c r="O11951" s="189">
        <v>18.2</v>
      </c>
      <c r="P11951" s="183"/>
    </row>
    <row r="11952" spans="1:16" x14ac:dyDescent="0.25">
      <c r="A11952" s="187" t="s">
        <v>0</v>
      </c>
      <c r="B11952" s="183"/>
      <c r="C11952" s="187" t="s">
        <v>237</v>
      </c>
      <c r="D11952" s="183"/>
      <c r="E11952" s="183"/>
      <c r="F11952" s="183"/>
      <c r="G11952" s="183"/>
      <c r="H11952" s="183"/>
      <c r="I11952" s="183"/>
      <c r="J11952" s="183"/>
      <c r="K11952" s="188">
        <v>18000</v>
      </c>
      <c r="L11952" s="183"/>
      <c r="M11952" s="188">
        <v>3276.32</v>
      </c>
      <c r="N11952" s="183"/>
      <c r="O11952" s="189">
        <v>18.2</v>
      </c>
      <c r="P11952" s="183"/>
    </row>
    <row r="11953" spans="1:16" x14ac:dyDescent="0.25">
      <c r="A11953" s="206" t="s">
        <v>0</v>
      </c>
      <c r="B11953" s="183"/>
      <c r="C11953" s="206" t="s">
        <v>574</v>
      </c>
      <c r="D11953" s="183"/>
      <c r="E11953" s="206" t="s">
        <v>575</v>
      </c>
      <c r="F11953" s="183"/>
      <c r="G11953" s="183"/>
      <c r="H11953" s="183"/>
      <c r="I11953" s="183"/>
      <c r="J11953" s="183"/>
      <c r="K11953" s="207">
        <v>12000</v>
      </c>
      <c r="L11953" s="183"/>
      <c r="M11953" s="207">
        <v>1744</v>
      </c>
      <c r="N11953" s="183"/>
      <c r="O11953" s="205">
        <v>14.53</v>
      </c>
      <c r="P11953" s="183"/>
    </row>
    <row r="11954" spans="1:16" x14ac:dyDescent="0.25">
      <c r="A11954" s="203" t="s">
        <v>0</v>
      </c>
      <c r="B11954" s="183"/>
      <c r="C11954" s="203" t="s">
        <v>580</v>
      </c>
      <c r="D11954" s="183"/>
      <c r="E11954" s="203" t="s">
        <v>581</v>
      </c>
      <c r="F11954" s="183"/>
      <c r="G11954" s="183"/>
      <c r="H11954" s="183"/>
      <c r="I11954" s="183"/>
      <c r="J11954" s="183"/>
      <c r="K11954" s="204" t="s">
        <v>0</v>
      </c>
      <c r="L11954" s="183"/>
      <c r="M11954" s="204">
        <v>173.55</v>
      </c>
      <c r="N11954" s="183"/>
      <c r="O11954" s="202" t="s">
        <v>0</v>
      </c>
      <c r="P11954" s="183"/>
    </row>
    <row r="11955" spans="1:16" x14ac:dyDescent="0.25">
      <c r="A11955" s="203" t="s">
        <v>0</v>
      </c>
      <c r="B11955" s="183"/>
      <c r="C11955" s="203" t="s">
        <v>744</v>
      </c>
      <c r="D11955" s="183"/>
      <c r="E11955" s="203" t="s">
        <v>745</v>
      </c>
      <c r="F11955" s="183"/>
      <c r="G11955" s="183"/>
      <c r="H11955" s="183"/>
      <c r="I11955" s="183"/>
      <c r="J11955" s="183"/>
      <c r="K11955" s="204" t="s">
        <v>0</v>
      </c>
      <c r="L11955" s="183"/>
      <c r="M11955" s="204">
        <v>657.3</v>
      </c>
      <c r="N11955" s="183"/>
      <c r="O11955" s="202" t="s">
        <v>0</v>
      </c>
      <c r="P11955" s="183"/>
    </row>
    <row r="11956" spans="1:16" x14ac:dyDescent="0.25">
      <c r="A11956" s="203" t="s">
        <v>0</v>
      </c>
      <c r="B11956" s="183"/>
      <c r="C11956" s="203" t="s">
        <v>750</v>
      </c>
      <c r="D11956" s="183"/>
      <c r="E11956" s="203" t="s">
        <v>751</v>
      </c>
      <c r="F11956" s="183"/>
      <c r="G11956" s="183"/>
      <c r="H11956" s="183"/>
      <c r="I11956" s="183"/>
      <c r="J11956" s="183"/>
      <c r="K11956" s="204" t="s">
        <v>0</v>
      </c>
      <c r="L11956" s="183"/>
      <c r="M11956" s="204">
        <v>325</v>
      </c>
      <c r="N11956" s="183"/>
      <c r="O11956" s="202" t="s">
        <v>0</v>
      </c>
      <c r="P11956" s="183"/>
    </row>
    <row r="11957" spans="1:16" x14ac:dyDescent="0.25">
      <c r="A11957" s="203" t="s">
        <v>0</v>
      </c>
      <c r="B11957" s="183"/>
      <c r="C11957" s="203" t="s">
        <v>626</v>
      </c>
      <c r="D11957" s="183"/>
      <c r="E11957" s="203" t="s">
        <v>627</v>
      </c>
      <c r="F11957" s="183"/>
      <c r="G11957" s="183"/>
      <c r="H11957" s="183"/>
      <c r="I11957" s="183"/>
      <c r="J11957" s="183"/>
      <c r="K11957" s="204" t="s">
        <v>0</v>
      </c>
      <c r="L11957" s="183"/>
      <c r="M11957" s="204">
        <v>588.15</v>
      </c>
      <c r="N11957" s="183"/>
      <c r="O11957" s="202" t="s">
        <v>0</v>
      </c>
      <c r="P11957" s="183"/>
    </row>
    <row r="11958" spans="1:16" x14ac:dyDescent="0.25">
      <c r="A11958" s="206" t="s">
        <v>0</v>
      </c>
      <c r="B11958" s="183"/>
      <c r="C11958" s="206" t="s">
        <v>698</v>
      </c>
      <c r="D11958" s="183"/>
      <c r="E11958" s="206" t="s">
        <v>699</v>
      </c>
      <c r="F11958" s="183"/>
      <c r="G11958" s="183"/>
      <c r="H11958" s="183"/>
      <c r="I11958" s="183"/>
      <c r="J11958" s="183"/>
      <c r="K11958" s="207">
        <v>6000</v>
      </c>
      <c r="L11958" s="183"/>
      <c r="M11958" s="207">
        <v>1532.32</v>
      </c>
      <c r="N11958" s="183"/>
      <c r="O11958" s="205">
        <v>25.54</v>
      </c>
      <c r="P11958" s="183"/>
    </row>
    <row r="11959" spans="1:16" x14ac:dyDescent="0.25">
      <c r="A11959" s="203" t="s">
        <v>0</v>
      </c>
      <c r="B11959" s="183"/>
      <c r="C11959" s="203" t="s">
        <v>907</v>
      </c>
      <c r="D11959" s="183"/>
      <c r="E11959" s="203" t="s">
        <v>908</v>
      </c>
      <c r="F11959" s="183"/>
      <c r="G11959" s="183"/>
      <c r="H11959" s="183"/>
      <c r="I11959" s="183"/>
      <c r="J11959" s="183"/>
      <c r="K11959" s="204" t="s">
        <v>0</v>
      </c>
      <c r="L11959" s="183"/>
      <c r="M11959" s="204">
        <v>1532.32</v>
      </c>
      <c r="N11959" s="183"/>
      <c r="O11959" s="202" t="s">
        <v>0</v>
      </c>
      <c r="P11959" s="183"/>
    </row>
    <row r="11960" spans="1:16" x14ac:dyDescent="0.25">
      <c r="A11960" s="187" t="s">
        <v>0</v>
      </c>
      <c r="B11960" s="183"/>
      <c r="C11960" s="187" t="s">
        <v>238</v>
      </c>
      <c r="D11960" s="183"/>
      <c r="E11960" s="183"/>
      <c r="F11960" s="183"/>
      <c r="G11960" s="183"/>
      <c r="H11960" s="183"/>
      <c r="I11960" s="183"/>
      <c r="J11960" s="183"/>
      <c r="K11960" s="188">
        <v>1500</v>
      </c>
      <c r="L11960" s="183"/>
      <c r="M11960" s="188">
        <v>5547.91</v>
      </c>
      <c r="N11960" s="183"/>
      <c r="O11960" s="189">
        <v>369.86</v>
      </c>
      <c r="P11960" s="183"/>
    </row>
    <row r="11961" spans="1:16" x14ac:dyDescent="0.25">
      <c r="A11961" s="187" t="s">
        <v>0</v>
      </c>
      <c r="B11961" s="183"/>
      <c r="C11961" s="187" t="s">
        <v>240</v>
      </c>
      <c r="D11961" s="183"/>
      <c r="E11961" s="183"/>
      <c r="F11961" s="183"/>
      <c r="G11961" s="183"/>
      <c r="H11961" s="183"/>
      <c r="I11961" s="183"/>
      <c r="J11961" s="183"/>
      <c r="K11961" s="188">
        <v>1500</v>
      </c>
      <c r="L11961" s="183"/>
      <c r="M11961" s="188">
        <v>5547.91</v>
      </c>
      <c r="N11961" s="183"/>
      <c r="O11961" s="189">
        <v>369.86</v>
      </c>
      <c r="P11961" s="183"/>
    </row>
    <row r="11962" spans="1:16" x14ac:dyDescent="0.25">
      <c r="A11962" s="206" t="s">
        <v>0</v>
      </c>
      <c r="B11962" s="183"/>
      <c r="C11962" s="206" t="s">
        <v>574</v>
      </c>
      <c r="D11962" s="183"/>
      <c r="E11962" s="206" t="s">
        <v>575</v>
      </c>
      <c r="F11962" s="183"/>
      <c r="G11962" s="183"/>
      <c r="H11962" s="183"/>
      <c r="I11962" s="183"/>
      <c r="J11962" s="183"/>
      <c r="K11962" s="207">
        <v>1300</v>
      </c>
      <c r="L11962" s="183"/>
      <c r="M11962" s="207">
        <v>5052.91</v>
      </c>
      <c r="N11962" s="183"/>
      <c r="O11962" s="205">
        <v>388.69</v>
      </c>
      <c r="P11962" s="183"/>
    </row>
    <row r="11963" spans="1:16" x14ac:dyDescent="0.25">
      <c r="A11963" s="203" t="s">
        <v>0</v>
      </c>
      <c r="B11963" s="183"/>
      <c r="C11963" s="203" t="s">
        <v>580</v>
      </c>
      <c r="D11963" s="183"/>
      <c r="E11963" s="203" t="s">
        <v>581</v>
      </c>
      <c r="F11963" s="183"/>
      <c r="G11963" s="183"/>
      <c r="H11963" s="183"/>
      <c r="I11963" s="183"/>
      <c r="J11963" s="183"/>
      <c r="K11963" s="204" t="s">
        <v>0</v>
      </c>
      <c r="L11963" s="183"/>
      <c r="M11963" s="204">
        <v>810</v>
      </c>
      <c r="N11963" s="183"/>
      <c r="O11963" s="202" t="s">
        <v>0</v>
      </c>
      <c r="P11963" s="183"/>
    </row>
    <row r="11964" spans="1:16" x14ac:dyDescent="0.25">
      <c r="A11964" s="203" t="s">
        <v>0</v>
      </c>
      <c r="B11964" s="183"/>
      <c r="C11964" s="203" t="s">
        <v>744</v>
      </c>
      <c r="D11964" s="183"/>
      <c r="E11964" s="203" t="s">
        <v>745</v>
      </c>
      <c r="F11964" s="183"/>
      <c r="G11964" s="183"/>
      <c r="H11964" s="183"/>
      <c r="I11964" s="183"/>
      <c r="J11964" s="183"/>
      <c r="K11964" s="204" t="s">
        <v>0</v>
      </c>
      <c r="L11964" s="183"/>
      <c r="M11964" s="204">
        <v>750.95</v>
      </c>
      <c r="N11964" s="183"/>
      <c r="O11964" s="202" t="s">
        <v>0</v>
      </c>
      <c r="P11964" s="183"/>
    </row>
    <row r="11965" spans="1:16" x14ac:dyDescent="0.25">
      <c r="A11965" s="203" t="s">
        <v>0</v>
      </c>
      <c r="B11965" s="183"/>
      <c r="C11965" s="203" t="s">
        <v>750</v>
      </c>
      <c r="D11965" s="183"/>
      <c r="E11965" s="203" t="s">
        <v>751</v>
      </c>
      <c r="F11965" s="183"/>
      <c r="G11965" s="183"/>
      <c r="H11965" s="183"/>
      <c r="I11965" s="183"/>
      <c r="J11965" s="183"/>
      <c r="K11965" s="204" t="s">
        <v>0</v>
      </c>
      <c r="L11965" s="183"/>
      <c r="M11965" s="204">
        <v>202.5</v>
      </c>
      <c r="N11965" s="183"/>
      <c r="O11965" s="202" t="s">
        <v>0</v>
      </c>
      <c r="P11965" s="183"/>
    </row>
    <row r="11966" spans="1:16" x14ac:dyDescent="0.25">
      <c r="A11966" s="203" t="s">
        <v>0</v>
      </c>
      <c r="B11966" s="183"/>
      <c r="C11966" s="203" t="s">
        <v>754</v>
      </c>
      <c r="D11966" s="183"/>
      <c r="E11966" s="203" t="s">
        <v>755</v>
      </c>
      <c r="F11966" s="183"/>
      <c r="G11966" s="183"/>
      <c r="H11966" s="183"/>
      <c r="I11966" s="183"/>
      <c r="J11966" s="183"/>
      <c r="K11966" s="204" t="s">
        <v>0</v>
      </c>
      <c r="L11966" s="183"/>
      <c r="M11966" s="204">
        <v>2280</v>
      </c>
      <c r="N11966" s="183"/>
      <c r="O11966" s="202" t="s">
        <v>0</v>
      </c>
      <c r="P11966" s="183"/>
    </row>
    <row r="11967" spans="1:16" x14ac:dyDescent="0.25">
      <c r="A11967" s="203" t="s">
        <v>0</v>
      </c>
      <c r="B11967" s="183"/>
      <c r="C11967" s="203" t="s">
        <v>648</v>
      </c>
      <c r="D11967" s="183"/>
      <c r="E11967" s="203" t="s">
        <v>649</v>
      </c>
      <c r="F11967" s="183"/>
      <c r="G11967" s="183"/>
      <c r="H11967" s="183"/>
      <c r="I11967" s="183"/>
      <c r="J11967" s="183"/>
      <c r="K11967" s="204" t="s">
        <v>0</v>
      </c>
      <c r="L11967" s="183"/>
      <c r="M11967" s="204">
        <v>1009.46</v>
      </c>
      <c r="N11967" s="183"/>
      <c r="O11967" s="202" t="s">
        <v>0</v>
      </c>
      <c r="P11967" s="183"/>
    </row>
    <row r="11968" spans="1:16" x14ac:dyDescent="0.25">
      <c r="A11968" s="206" t="s">
        <v>0</v>
      </c>
      <c r="B11968" s="183"/>
      <c r="C11968" s="206" t="s">
        <v>698</v>
      </c>
      <c r="D11968" s="183"/>
      <c r="E11968" s="206" t="s">
        <v>699</v>
      </c>
      <c r="F11968" s="183"/>
      <c r="G11968" s="183"/>
      <c r="H11968" s="183"/>
      <c r="I11968" s="183"/>
      <c r="J11968" s="183"/>
      <c r="K11968" s="207">
        <v>200</v>
      </c>
      <c r="L11968" s="183"/>
      <c r="M11968" s="207">
        <v>495</v>
      </c>
      <c r="N11968" s="183"/>
      <c r="O11968" s="205">
        <v>247.5</v>
      </c>
      <c r="P11968" s="183"/>
    </row>
    <row r="11969" spans="1:16" x14ac:dyDescent="0.25">
      <c r="A11969" s="203" t="s">
        <v>0</v>
      </c>
      <c r="B11969" s="183"/>
      <c r="C11969" s="203" t="s">
        <v>764</v>
      </c>
      <c r="D11969" s="183"/>
      <c r="E11969" s="203" t="s">
        <v>765</v>
      </c>
      <c r="F11969" s="183"/>
      <c r="G11969" s="183"/>
      <c r="H11969" s="183"/>
      <c r="I11969" s="183"/>
      <c r="J11969" s="183"/>
      <c r="K11969" s="204" t="s">
        <v>0</v>
      </c>
      <c r="L11969" s="183"/>
      <c r="M11969" s="204">
        <v>495</v>
      </c>
      <c r="N11969" s="183"/>
      <c r="O11969" s="202" t="s">
        <v>0</v>
      </c>
      <c r="P11969" s="183"/>
    </row>
    <row r="11970" spans="1:16" x14ac:dyDescent="0.25">
      <c r="A11970" s="197"/>
      <c r="B11970" s="183"/>
      <c r="C11970" s="197" t="s">
        <v>1650</v>
      </c>
      <c r="D11970" s="183"/>
      <c r="E11970" s="197" t="s">
        <v>1651</v>
      </c>
      <c r="F11970" s="183"/>
      <c r="G11970" s="183"/>
      <c r="H11970" s="183"/>
      <c r="I11970" s="183"/>
      <c r="J11970" s="183"/>
      <c r="K11970" s="198">
        <v>1186988</v>
      </c>
      <c r="L11970" s="183"/>
      <c r="M11970" s="198">
        <v>552483.72</v>
      </c>
      <c r="N11970" s="183"/>
      <c r="O11970" s="199">
        <v>46.55</v>
      </c>
      <c r="P11970" s="183"/>
    </row>
    <row r="11971" spans="1:16" x14ac:dyDescent="0.25">
      <c r="A11971" s="187" t="s">
        <v>0</v>
      </c>
      <c r="B11971" s="183"/>
      <c r="C11971" s="187" t="s">
        <v>229</v>
      </c>
      <c r="D11971" s="183"/>
      <c r="E11971" s="183"/>
      <c r="F11971" s="183"/>
      <c r="G11971" s="183"/>
      <c r="H11971" s="183"/>
      <c r="I11971" s="183"/>
      <c r="J11971" s="183"/>
      <c r="K11971" s="188">
        <v>1186988</v>
      </c>
      <c r="L11971" s="183"/>
      <c r="M11971" s="188">
        <v>552483.72</v>
      </c>
      <c r="N11971" s="183"/>
      <c r="O11971" s="189">
        <v>46.55</v>
      </c>
      <c r="P11971" s="183"/>
    </row>
    <row r="11972" spans="1:16" x14ac:dyDescent="0.25">
      <c r="A11972" s="187" t="s">
        <v>0</v>
      </c>
      <c r="B11972" s="183"/>
      <c r="C11972" s="187" t="s">
        <v>232</v>
      </c>
      <c r="D11972" s="183"/>
      <c r="E11972" s="183"/>
      <c r="F11972" s="183"/>
      <c r="G11972" s="183"/>
      <c r="H11972" s="183"/>
      <c r="I11972" s="183"/>
      <c r="J11972" s="183"/>
      <c r="K11972" s="188">
        <v>1186988</v>
      </c>
      <c r="L11972" s="183"/>
      <c r="M11972" s="188">
        <v>552483.72</v>
      </c>
      <c r="N11972" s="183"/>
      <c r="O11972" s="189">
        <v>46.55</v>
      </c>
      <c r="P11972" s="183"/>
    </row>
    <row r="11973" spans="1:16" x14ac:dyDescent="0.25">
      <c r="A11973" s="206" t="s">
        <v>0</v>
      </c>
      <c r="B11973" s="183"/>
      <c r="C11973" s="206" t="s">
        <v>564</v>
      </c>
      <c r="D11973" s="183"/>
      <c r="E11973" s="206" t="s">
        <v>565</v>
      </c>
      <c r="F11973" s="183"/>
      <c r="G11973" s="183"/>
      <c r="H11973" s="183"/>
      <c r="I11973" s="183"/>
      <c r="J11973" s="183"/>
      <c r="K11973" s="207">
        <v>1128000</v>
      </c>
      <c r="L11973" s="183"/>
      <c r="M11973" s="207">
        <v>524913.18000000005</v>
      </c>
      <c r="N11973" s="183"/>
      <c r="O11973" s="205">
        <v>46.53</v>
      </c>
      <c r="P11973" s="183"/>
    </row>
    <row r="11974" spans="1:16" x14ac:dyDescent="0.25">
      <c r="A11974" s="203" t="s">
        <v>0</v>
      </c>
      <c r="B11974" s="183"/>
      <c r="C11974" s="203" t="s">
        <v>566</v>
      </c>
      <c r="D11974" s="183"/>
      <c r="E11974" s="203" t="s">
        <v>567</v>
      </c>
      <c r="F11974" s="183"/>
      <c r="G11974" s="183"/>
      <c r="H11974" s="183"/>
      <c r="I11974" s="183"/>
      <c r="J11974" s="183"/>
      <c r="K11974" s="204" t="s">
        <v>0</v>
      </c>
      <c r="L11974" s="183"/>
      <c r="M11974" s="204">
        <v>387800.05</v>
      </c>
      <c r="N11974" s="183"/>
      <c r="O11974" s="202" t="s">
        <v>0</v>
      </c>
      <c r="P11974" s="183"/>
    </row>
    <row r="11975" spans="1:16" x14ac:dyDescent="0.25">
      <c r="A11975" s="203" t="s">
        <v>0</v>
      </c>
      <c r="B11975" s="183"/>
      <c r="C11975" s="203" t="s">
        <v>897</v>
      </c>
      <c r="D11975" s="183"/>
      <c r="E11975" s="203" t="s">
        <v>898</v>
      </c>
      <c r="F11975" s="183"/>
      <c r="G11975" s="183"/>
      <c r="H11975" s="183"/>
      <c r="I11975" s="183"/>
      <c r="J11975" s="183"/>
      <c r="K11975" s="204" t="s">
        <v>0</v>
      </c>
      <c r="L11975" s="183"/>
      <c r="M11975" s="204">
        <v>46731.92</v>
      </c>
      <c r="N11975" s="183"/>
      <c r="O11975" s="202" t="s">
        <v>0</v>
      </c>
      <c r="P11975" s="183"/>
    </row>
    <row r="11976" spans="1:16" x14ac:dyDescent="0.25">
      <c r="A11976" s="203" t="s">
        <v>0</v>
      </c>
      <c r="B11976" s="183"/>
      <c r="C11976" s="203" t="s">
        <v>572</v>
      </c>
      <c r="D11976" s="183"/>
      <c r="E11976" s="203" t="s">
        <v>573</v>
      </c>
      <c r="F11976" s="183"/>
      <c r="G11976" s="183"/>
      <c r="H11976" s="183"/>
      <c r="I11976" s="183"/>
      <c r="J11976" s="183"/>
      <c r="K11976" s="204" t="s">
        <v>0</v>
      </c>
      <c r="L11976" s="183"/>
      <c r="M11976" s="204">
        <v>18683.45</v>
      </c>
      <c r="N11976" s="183"/>
      <c r="O11976" s="202" t="s">
        <v>0</v>
      </c>
      <c r="P11976" s="183"/>
    </row>
    <row r="11977" spans="1:16" x14ac:dyDescent="0.25">
      <c r="A11977" s="203" t="s">
        <v>0</v>
      </c>
      <c r="B11977" s="183"/>
      <c r="C11977" s="203" t="s">
        <v>568</v>
      </c>
      <c r="D11977" s="183"/>
      <c r="E11977" s="203" t="s">
        <v>569</v>
      </c>
      <c r="F11977" s="183"/>
      <c r="G11977" s="183"/>
      <c r="H11977" s="183"/>
      <c r="I11977" s="183"/>
      <c r="J11977" s="183"/>
      <c r="K11977" s="204" t="s">
        <v>0</v>
      </c>
      <c r="L11977" s="183"/>
      <c r="M11977" s="204">
        <v>71697.759999999995</v>
      </c>
      <c r="N11977" s="183"/>
      <c r="O11977" s="202" t="s">
        <v>0</v>
      </c>
      <c r="P11977" s="183"/>
    </row>
    <row r="11978" spans="1:16" x14ac:dyDescent="0.25">
      <c r="A11978" s="206" t="s">
        <v>0</v>
      </c>
      <c r="B11978" s="183"/>
      <c r="C11978" s="206" t="s">
        <v>574</v>
      </c>
      <c r="D11978" s="183"/>
      <c r="E11978" s="206" t="s">
        <v>575</v>
      </c>
      <c r="F11978" s="183"/>
      <c r="G11978" s="183"/>
      <c r="H11978" s="183"/>
      <c r="I11978" s="183"/>
      <c r="J11978" s="183"/>
      <c r="K11978" s="207">
        <v>58988</v>
      </c>
      <c r="L11978" s="183"/>
      <c r="M11978" s="207">
        <v>27570.54</v>
      </c>
      <c r="N11978" s="183"/>
      <c r="O11978" s="205">
        <v>46.74</v>
      </c>
      <c r="P11978" s="183"/>
    </row>
    <row r="11979" spans="1:16" x14ac:dyDescent="0.25">
      <c r="A11979" s="203" t="s">
        <v>0</v>
      </c>
      <c r="B11979" s="183"/>
      <c r="C11979" s="203" t="s">
        <v>626</v>
      </c>
      <c r="D11979" s="183"/>
      <c r="E11979" s="203" t="s">
        <v>627</v>
      </c>
      <c r="F11979" s="183"/>
      <c r="G11979" s="183"/>
      <c r="H11979" s="183"/>
      <c r="I11979" s="183"/>
      <c r="J11979" s="183"/>
      <c r="K11979" s="204" t="s">
        <v>0</v>
      </c>
      <c r="L11979" s="183"/>
      <c r="M11979" s="204">
        <v>26590.54</v>
      </c>
      <c r="N11979" s="183"/>
      <c r="O11979" s="202" t="s">
        <v>0</v>
      </c>
      <c r="P11979" s="183"/>
    </row>
    <row r="11980" spans="1:16" x14ac:dyDescent="0.25">
      <c r="A11980" s="203" t="s">
        <v>0</v>
      </c>
      <c r="B11980" s="183"/>
      <c r="C11980" s="203" t="s">
        <v>650</v>
      </c>
      <c r="D11980" s="183"/>
      <c r="E11980" s="203" t="s">
        <v>651</v>
      </c>
      <c r="F11980" s="183"/>
      <c r="G11980" s="183"/>
      <c r="H11980" s="183"/>
      <c r="I11980" s="183"/>
      <c r="J11980" s="183"/>
      <c r="K11980" s="204" t="s">
        <v>0</v>
      </c>
      <c r="L11980" s="183"/>
      <c r="M11980" s="204">
        <v>980</v>
      </c>
      <c r="N11980" s="183"/>
      <c r="O11980" s="202" t="s">
        <v>0</v>
      </c>
      <c r="P11980" s="183"/>
    </row>
    <row r="11981" spans="1:16" x14ac:dyDescent="0.25">
      <c r="A11981" s="200" t="s">
        <v>0</v>
      </c>
      <c r="B11981" s="183"/>
      <c r="C11981" s="200" t="s">
        <v>1375</v>
      </c>
      <c r="D11981" s="183"/>
      <c r="E11981" s="200" t="s">
        <v>1376</v>
      </c>
      <c r="F11981" s="183"/>
      <c r="G11981" s="183"/>
      <c r="H11981" s="183"/>
      <c r="I11981" s="183"/>
      <c r="J11981" s="183"/>
      <c r="K11981" s="201">
        <v>30113.34</v>
      </c>
      <c r="L11981" s="183"/>
      <c r="M11981" s="201">
        <v>19681.919999999998</v>
      </c>
      <c r="N11981" s="183"/>
      <c r="O11981" s="196">
        <v>65.36</v>
      </c>
      <c r="P11981" s="183"/>
    </row>
    <row r="11982" spans="1:16" x14ac:dyDescent="0.25">
      <c r="A11982" s="197"/>
      <c r="B11982" s="183"/>
      <c r="C11982" s="197" t="s">
        <v>1652</v>
      </c>
      <c r="D11982" s="183"/>
      <c r="E11982" s="197" t="s">
        <v>1653</v>
      </c>
      <c r="F11982" s="183"/>
      <c r="G11982" s="183"/>
      <c r="H11982" s="183"/>
      <c r="I11982" s="183"/>
      <c r="J11982" s="183"/>
      <c r="K11982" s="198">
        <v>2318.04</v>
      </c>
      <c r="L11982" s="183"/>
      <c r="M11982" s="198">
        <v>0</v>
      </c>
      <c r="N11982" s="183"/>
      <c r="O11982" s="199">
        <v>0</v>
      </c>
      <c r="P11982" s="183"/>
    </row>
    <row r="11983" spans="1:16" x14ac:dyDescent="0.25">
      <c r="A11983" s="187" t="s">
        <v>0</v>
      </c>
      <c r="B11983" s="183"/>
      <c r="C11983" s="187" t="s">
        <v>214</v>
      </c>
      <c r="D11983" s="183"/>
      <c r="E11983" s="183"/>
      <c r="F11983" s="183"/>
      <c r="G11983" s="183"/>
      <c r="H11983" s="183"/>
      <c r="I11983" s="183"/>
      <c r="J11983" s="183"/>
      <c r="K11983" s="188">
        <v>2318.04</v>
      </c>
      <c r="L11983" s="183"/>
      <c r="M11983" s="188">
        <v>0</v>
      </c>
      <c r="N11983" s="183"/>
      <c r="O11983" s="189">
        <v>0</v>
      </c>
      <c r="P11983" s="183"/>
    </row>
    <row r="11984" spans="1:16" x14ac:dyDescent="0.25">
      <c r="A11984" s="187" t="s">
        <v>0</v>
      </c>
      <c r="B11984" s="183"/>
      <c r="C11984" s="187" t="s">
        <v>215</v>
      </c>
      <c r="D11984" s="183"/>
      <c r="E11984" s="183"/>
      <c r="F11984" s="183"/>
      <c r="G11984" s="183"/>
      <c r="H11984" s="183"/>
      <c r="I11984" s="183"/>
      <c r="J11984" s="183"/>
      <c r="K11984" s="188">
        <v>2318.04</v>
      </c>
      <c r="L11984" s="183"/>
      <c r="M11984" s="188">
        <v>0</v>
      </c>
      <c r="N11984" s="183"/>
      <c r="O11984" s="189">
        <v>0</v>
      </c>
      <c r="P11984" s="183"/>
    </row>
    <row r="11985" spans="1:16" x14ac:dyDescent="0.25">
      <c r="A11985" s="206" t="s">
        <v>0</v>
      </c>
      <c r="B11985" s="183"/>
      <c r="C11985" s="206" t="s">
        <v>574</v>
      </c>
      <c r="D11985" s="183"/>
      <c r="E11985" s="206" t="s">
        <v>575</v>
      </c>
      <c r="F11985" s="183"/>
      <c r="G11985" s="183"/>
      <c r="H11985" s="183"/>
      <c r="I11985" s="183"/>
      <c r="J11985" s="183"/>
      <c r="K11985" s="207">
        <v>2318.04</v>
      </c>
      <c r="L11985" s="183"/>
      <c r="M11985" s="207">
        <v>0</v>
      </c>
      <c r="N11985" s="183"/>
      <c r="O11985" s="205">
        <v>0</v>
      </c>
      <c r="P11985" s="183"/>
    </row>
    <row r="11986" spans="1:16" x14ac:dyDescent="0.25">
      <c r="A11986" s="197"/>
      <c r="B11986" s="183"/>
      <c r="C11986" s="197" t="s">
        <v>1377</v>
      </c>
      <c r="D11986" s="183"/>
      <c r="E11986" s="197" t="s">
        <v>1378</v>
      </c>
      <c r="F11986" s="183"/>
      <c r="G11986" s="183"/>
      <c r="H11986" s="183"/>
      <c r="I11986" s="183"/>
      <c r="J11986" s="183"/>
      <c r="K11986" s="198">
        <v>750</v>
      </c>
      <c r="L11986" s="183"/>
      <c r="M11986" s="198">
        <v>750</v>
      </c>
      <c r="N11986" s="183"/>
      <c r="O11986" s="199">
        <v>100</v>
      </c>
      <c r="P11986" s="183"/>
    </row>
    <row r="11987" spans="1:16" x14ac:dyDescent="0.25">
      <c r="A11987" s="187" t="s">
        <v>0</v>
      </c>
      <c r="B11987" s="183"/>
      <c r="C11987" s="187" t="s">
        <v>214</v>
      </c>
      <c r="D11987" s="183"/>
      <c r="E11987" s="183"/>
      <c r="F11987" s="183"/>
      <c r="G11987" s="183"/>
      <c r="H11987" s="183"/>
      <c r="I11987" s="183"/>
      <c r="J11987" s="183"/>
      <c r="K11987" s="188">
        <v>750</v>
      </c>
      <c r="L11987" s="183"/>
      <c r="M11987" s="188">
        <v>750</v>
      </c>
      <c r="N11987" s="183"/>
      <c r="O11987" s="189">
        <v>100</v>
      </c>
      <c r="P11987" s="183"/>
    </row>
    <row r="11988" spans="1:16" x14ac:dyDescent="0.25">
      <c r="A11988" s="187" t="s">
        <v>0</v>
      </c>
      <c r="B11988" s="183"/>
      <c r="C11988" s="187" t="s">
        <v>215</v>
      </c>
      <c r="D11988" s="183"/>
      <c r="E11988" s="183"/>
      <c r="F11988" s="183"/>
      <c r="G11988" s="183"/>
      <c r="H11988" s="183"/>
      <c r="I11988" s="183"/>
      <c r="J11988" s="183"/>
      <c r="K11988" s="188">
        <v>750</v>
      </c>
      <c r="L11988" s="183"/>
      <c r="M11988" s="188">
        <v>750</v>
      </c>
      <c r="N11988" s="183"/>
      <c r="O11988" s="189">
        <v>100</v>
      </c>
      <c r="P11988" s="183"/>
    </row>
    <row r="11989" spans="1:16" x14ac:dyDescent="0.25">
      <c r="A11989" s="206" t="s">
        <v>0</v>
      </c>
      <c r="B11989" s="183"/>
      <c r="C11989" s="206" t="s">
        <v>574</v>
      </c>
      <c r="D11989" s="183"/>
      <c r="E11989" s="206" t="s">
        <v>575</v>
      </c>
      <c r="F11989" s="183"/>
      <c r="G11989" s="183"/>
      <c r="H11989" s="183"/>
      <c r="I11989" s="183"/>
      <c r="J11989" s="183"/>
      <c r="K11989" s="207">
        <v>750</v>
      </c>
      <c r="L11989" s="183"/>
      <c r="M11989" s="207">
        <v>750</v>
      </c>
      <c r="N11989" s="183"/>
      <c r="O11989" s="205">
        <v>100</v>
      </c>
      <c r="P11989" s="183"/>
    </row>
    <row r="11990" spans="1:16" x14ac:dyDescent="0.25">
      <c r="A11990" s="203" t="s">
        <v>0</v>
      </c>
      <c r="B11990" s="183"/>
      <c r="C11990" s="203" t="s">
        <v>754</v>
      </c>
      <c r="D11990" s="183"/>
      <c r="E11990" s="203" t="s">
        <v>755</v>
      </c>
      <c r="F11990" s="183"/>
      <c r="G11990" s="183"/>
      <c r="H11990" s="183"/>
      <c r="I11990" s="183"/>
      <c r="J11990" s="183"/>
      <c r="K11990" s="204" t="s">
        <v>0</v>
      </c>
      <c r="L11990" s="183"/>
      <c r="M11990" s="204">
        <v>750</v>
      </c>
      <c r="N11990" s="183"/>
      <c r="O11990" s="202" t="s">
        <v>0</v>
      </c>
      <c r="P11990" s="183"/>
    </row>
    <row r="11991" spans="1:16" x14ac:dyDescent="0.25">
      <c r="A11991" s="197"/>
      <c r="B11991" s="183"/>
      <c r="C11991" s="197" t="s">
        <v>1381</v>
      </c>
      <c r="D11991" s="183"/>
      <c r="E11991" s="197" t="s">
        <v>1382</v>
      </c>
      <c r="F11991" s="183"/>
      <c r="G11991" s="183"/>
      <c r="H11991" s="183"/>
      <c r="I11991" s="183"/>
      <c r="J11991" s="183"/>
      <c r="K11991" s="198">
        <v>16200</v>
      </c>
      <c r="L11991" s="183"/>
      <c r="M11991" s="198">
        <v>9264.1200000000008</v>
      </c>
      <c r="N11991" s="183"/>
      <c r="O11991" s="199">
        <v>57.19</v>
      </c>
      <c r="P11991" s="183"/>
    </row>
    <row r="11992" spans="1:16" x14ac:dyDescent="0.25">
      <c r="A11992" s="187" t="s">
        <v>0</v>
      </c>
      <c r="B11992" s="183"/>
      <c r="C11992" s="187" t="s">
        <v>214</v>
      </c>
      <c r="D11992" s="183"/>
      <c r="E11992" s="183"/>
      <c r="F11992" s="183"/>
      <c r="G11992" s="183"/>
      <c r="H11992" s="183"/>
      <c r="I11992" s="183"/>
      <c r="J11992" s="183"/>
      <c r="K11992" s="188">
        <v>16200</v>
      </c>
      <c r="L11992" s="183"/>
      <c r="M11992" s="188">
        <v>9264.1200000000008</v>
      </c>
      <c r="N11992" s="183"/>
      <c r="O11992" s="189">
        <v>57.19</v>
      </c>
      <c r="P11992" s="183"/>
    </row>
    <row r="11993" spans="1:16" x14ac:dyDescent="0.25">
      <c r="A11993" s="187" t="s">
        <v>0</v>
      </c>
      <c r="B11993" s="183"/>
      <c r="C11993" s="187" t="s">
        <v>215</v>
      </c>
      <c r="D11993" s="183"/>
      <c r="E11993" s="183"/>
      <c r="F11993" s="183"/>
      <c r="G11993" s="183"/>
      <c r="H11993" s="183"/>
      <c r="I11993" s="183"/>
      <c r="J11993" s="183"/>
      <c r="K11993" s="188">
        <v>16200</v>
      </c>
      <c r="L11993" s="183"/>
      <c r="M11993" s="188">
        <v>9264.1200000000008</v>
      </c>
      <c r="N11993" s="183"/>
      <c r="O11993" s="189">
        <v>57.19</v>
      </c>
      <c r="P11993" s="183"/>
    </row>
    <row r="11994" spans="1:16" x14ac:dyDescent="0.25">
      <c r="A11994" s="206" t="s">
        <v>0</v>
      </c>
      <c r="B11994" s="183"/>
      <c r="C11994" s="206" t="s">
        <v>564</v>
      </c>
      <c r="D11994" s="183"/>
      <c r="E11994" s="206" t="s">
        <v>565</v>
      </c>
      <c r="F11994" s="183"/>
      <c r="G11994" s="183"/>
      <c r="H11994" s="183"/>
      <c r="I11994" s="183"/>
      <c r="J11994" s="183"/>
      <c r="K11994" s="207">
        <v>8540</v>
      </c>
      <c r="L11994" s="183"/>
      <c r="M11994" s="207">
        <v>3612.59</v>
      </c>
      <c r="N11994" s="183"/>
      <c r="O11994" s="205">
        <v>42.3</v>
      </c>
      <c r="P11994" s="183"/>
    </row>
    <row r="11995" spans="1:16" x14ac:dyDescent="0.25">
      <c r="A11995" s="203" t="s">
        <v>0</v>
      </c>
      <c r="B11995" s="183"/>
      <c r="C11995" s="203" t="s">
        <v>566</v>
      </c>
      <c r="D11995" s="183"/>
      <c r="E11995" s="203" t="s">
        <v>567</v>
      </c>
      <c r="F11995" s="183"/>
      <c r="G11995" s="183"/>
      <c r="H11995" s="183"/>
      <c r="I11995" s="183"/>
      <c r="J11995" s="183"/>
      <c r="K11995" s="204" t="s">
        <v>0</v>
      </c>
      <c r="L11995" s="183"/>
      <c r="M11995" s="204">
        <v>3191.79</v>
      </c>
      <c r="N11995" s="183"/>
      <c r="O11995" s="202" t="s">
        <v>0</v>
      </c>
      <c r="P11995" s="183"/>
    </row>
    <row r="11996" spans="1:16" x14ac:dyDescent="0.25">
      <c r="A11996" s="203" t="s">
        <v>0</v>
      </c>
      <c r="B11996" s="183"/>
      <c r="C11996" s="203" t="s">
        <v>568</v>
      </c>
      <c r="D11996" s="183"/>
      <c r="E11996" s="203" t="s">
        <v>569</v>
      </c>
      <c r="F11996" s="183"/>
      <c r="G11996" s="183"/>
      <c r="H11996" s="183"/>
      <c r="I11996" s="183"/>
      <c r="J11996" s="183"/>
      <c r="K11996" s="204" t="s">
        <v>0</v>
      </c>
      <c r="L11996" s="183"/>
      <c r="M11996" s="204">
        <v>420.8</v>
      </c>
      <c r="N11996" s="183"/>
      <c r="O11996" s="202" t="s">
        <v>0</v>
      </c>
      <c r="P11996" s="183"/>
    </row>
    <row r="11997" spans="1:16" x14ac:dyDescent="0.25">
      <c r="A11997" s="206" t="s">
        <v>0</v>
      </c>
      <c r="B11997" s="183"/>
      <c r="C11997" s="206" t="s">
        <v>574</v>
      </c>
      <c r="D11997" s="183"/>
      <c r="E11997" s="206" t="s">
        <v>575</v>
      </c>
      <c r="F11997" s="183"/>
      <c r="G11997" s="183"/>
      <c r="H11997" s="183"/>
      <c r="I11997" s="183"/>
      <c r="J11997" s="183"/>
      <c r="K11997" s="207">
        <v>7660</v>
      </c>
      <c r="L11997" s="183"/>
      <c r="M11997" s="207">
        <v>5651.53</v>
      </c>
      <c r="N11997" s="183"/>
      <c r="O11997" s="205">
        <v>73.78</v>
      </c>
      <c r="P11997" s="183"/>
    </row>
    <row r="11998" spans="1:16" x14ac:dyDescent="0.25">
      <c r="A11998" s="203" t="s">
        <v>0</v>
      </c>
      <c r="B11998" s="183"/>
      <c r="C11998" s="203" t="s">
        <v>580</v>
      </c>
      <c r="D11998" s="183"/>
      <c r="E11998" s="203" t="s">
        <v>581</v>
      </c>
      <c r="F11998" s="183"/>
      <c r="G11998" s="183"/>
      <c r="H11998" s="183"/>
      <c r="I11998" s="183"/>
      <c r="J11998" s="183"/>
      <c r="K11998" s="204" t="s">
        <v>0</v>
      </c>
      <c r="L11998" s="183"/>
      <c r="M11998" s="204">
        <v>215.04</v>
      </c>
      <c r="N11998" s="183"/>
      <c r="O11998" s="202" t="s">
        <v>0</v>
      </c>
      <c r="P11998" s="183"/>
    </row>
    <row r="11999" spans="1:16" x14ac:dyDescent="0.25">
      <c r="A11999" s="203" t="s">
        <v>0</v>
      </c>
      <c r="B11999" s="183"/>
      <c r="C11999" s="203" t="s">
        <v>576</v>
      </c>
      <c r="D11999" s="183"/>
      <c r="E11999" s="203" t="s">
        <v>577</v>
      </c>
      <c r="F11999" s="183"/>
      <c r="G11999" s="183"/>
      <c r="H11999" s="183"/>
      <c r="I11999" s="183"/>
      <c r="J11999" s="183"/>
      <c r="K11999" s="204" t="s">
        <v>0</v>
      </c>
      <c r="L11999" s="183"/>
      <c r="M11999" s="204">
        <v>365.7</v>
      </c>
      <c r="N11999" s="183"/>
      <c r="O11999" s="202" t="s">
        <v>0</v>
      </c>
      <c r="P11999" s="183"/>
    </row>
    <row r="12000" spans="1:16" x14ac:dyDescent="0.25">
      <c r="A12000" s="203" t="s">
        <v>0</v>
      </c>
      <c r="B12000" s="183"/>
      <c r="C12000" s="203" t="s">
        <v>626</v>
      </c>
      <c r="D12000" s="183"/>
      <c r="E12000" s="203" t="s">
        <v>627</v>
      </c>
      <c r="F12000" s="183"/>
      <c r="G12000" s="183"/>
      <c r="H12000" s="183"/>
      <c r="I12000" s="183"/>
      <c r="J12000" s="183"/>
      <c r="K12000" s="204" t="s">
        <v>0</v>
      </c>
      <c r="L12000" s="183"/>
      <c r="M12000" s="204">
        <v>5070.79</v>
      </c>
      <c r="N12000" s="183"/>
      <c r="O12000" s="202" t="s">
        <v>0</v>
      </c>
      <c r="P12000" s="183"/>
    </row>
    <row r="12001" spans="1:16" x14ac:dyDescent="0.25">
      <c r="A12001" s="197"/>
      <c r="B12001" s="183"/>
      <c r="C12001" s="197" t="s">
        <v>1517</v>
      </c>
      <c r="D12001" s="183"/>
      <c r="E12001" s="197" t="s">
        <v>1518</v>
      </c>
      <c r="F12001" s="183"/>
      <c r="G12001" s="183"/>
      <c r="H12001" s="183"/>
      <c r="I12001" s="183"/>
      <c r="J12001" s="183"/>
      <c r="K12001" s="198">
        <v>3800</v>
      </c>
      <c r="L12001" s="183"/>
      <c r="M12001" s="198">
        <v>2622.5</v>
      </c>
      <c r="N12001" s="183"/>
      <c r="O12001" s="199">
        <v>69.010000000000005</v>
      </c>
      <c r="P12001" s="183"/>
    </row>
    <row r="12002" spans="1:16" x14ac:dyDescent="0.25">
      <c r="A12002" s="187" t="s">
        <v>0</v>
      </c>
      <c r="B12002" s="183"/>
      <c r="C12002" s="187" t="s">
        <v>229</v>
      </c>
      <c r="D12002" s="183"/>
      <c r="E12002" s="183"/>
      <c r="F12002" s="183"/>
      <c r="G12002" s="183"/>
      <c r="H12002" s="183"/>
      <c r="I12002" s="183"/>
      <c r="J12002" s="183"/>
      <c r="K12002" s="188">
        <v>3800</v>
      </c>
      <c r="L12002" s="183"/>
      <c r="M12002" s="188">
        <v>2622.5</v>
      </c>
      <c r="N12002" s="183"/>
      <c r="O12002" s="189">
        <v>69.010000000000005</v>
      </c>
      <c r="P12002" s="183"/>
    </row>
    <row r="12003" spans="1:16" x14ac:dyDescent="0.25">
      <c r="A12003" s="187" t="s">
        <v>0</v>
      </c>
      <c r="B12003" s="183"/>
      <c r="C12003" s="187" t="s">
        <v>232</v>
      </c>
      <c r="D12003" s="183"/>
      <c r="E12003" s="183"/>
      <c r="F12003" s="183"/>
      <c r="G12003" s="183"/>
      <c r="H12003" s="183"/>
      <c r="I12003" s="183"/>
      <c r="J12003" s="183"/>
      <c r="K12003" s="188">
        <v>3800</v>
      </c>
      <c r="L12003" s="183"/>
      <c r="M12003" s="188">
        <v>2622.5</v>
      </c>
      <c r="N12003" s="183"/>
      <c r="O12003" s="189">
        <v>69.010000000000005</v>
      </c>
      <c r="P12003" s="183"/>
    </row>
    <row r="12004" spans="1:16" x14ac:dyDescent="0.25">
      <c r="A12004" s="206" t="s">
        <v>0</v>
      </c>
      <c r="B12004" s="183"/>
      <c r="C12004" s="206" t="s">
        <v>574</v>
      </c>
      <c r="D12004" s="183"/>
      <c r="E12004" s="206" t="s">
        <v>575</v>
      </c>
      <c r="F12004" s="183"/>
      <c r="G12004" s="183"/>
      <c r="H12004" s="183"/>
      <c r="I12004" s="183"/>
      <c r="J12004" s="183"/>
      <c r="K12004" s="207">
        <v>3800</v>
      </c>
      <c r="L12004" s="183"/>
      <c r="M12004" s="207">
        <v>2622.5</v>
      </c>
      <c r="N12004" s="183"/>
      <c r="O12004" s="205">
        <v>69.010000000000005</v>
      </c>
      <c r="P12004" s="183"/>
    </row>
    <row r="12005" spans="1:16" x14ac:dyDescent="0.25">
      <c r="A12005" s="203" t="s">
        <v>0</v>
      </c>
      <c r="B12005" s="183"/>
      <c r="C12005" s="203" t="s">
        <v>744</v>
      </c>
      <c r="D12005" s="183"/>
      <c r="E12005" s="203" t="s">
        <v>745</v>
      </c>
      <c r="F12005" s="183"/>
      <c r="G12005" s="183"/>
      <c r="H12005" s="183"/>
      <c r="I12005" s="183"/>
      <c r="J12005" s="183"/>
      <c r="K12005" s="204" t="s">
        <v>0</v>
      </c>
      <c r="L12005" s="183"/>
      <c r="M12005" s="204">
        <v>2497.5</v>
      </c>
      <c r="N12005" s="183"/>
      <c r="O12005" s="202" t="s">
        <v>0</v>
      </c>
      <c r="P12005" s="183"/>
    </row>
    <row r="12006" spans="1:16" x14ac:dyDescent="0.25">
      <c r="A12006" s="203" t="s">
        <v>0</v>
      </c>
      <c r="B12006" s="183"/>
      <c r="C12006" s="203" t="s">
        <v>754</v>
      </c>
      <c r="D12006" s="183"/>
      <c r="E12006" s="203" t="s">
        <v>755</v>
      </c>
      <c r="F12006" s="183"/>
      <c r="G12006" s="183"/>
      <c r="H12006" s="183"/>
      <c r="I12006" s="183"/>
      <c r="J12006" s="183"/>
      <c r="K12006" s="204" t="s">
        <v>0</v>
      </c>
      <c r="L12006" s="183"/>
      <c r="M12006" s="204">
        <v>125</v>
      </c>
      <c r="N12006" s="183"/>
      <c r="O12006" s="202" t="s">
        <v>0</v>
      </c>
      <c r="P12006" s="183"/>
    </row>
    <row r="12007" spans="1:16" x14ac:dyDescent="0.25">
      <c r="A12007" s="197"/>
      <c r="B12007" s="183"/>
      <c r="C12007" s="197" t="s">
        <v>1661</v>
      </c>
      <c r="D12007" s="183"/>
      <c r="E12007" s="197" t="s">
        <v>1662</v>
      </c>
      <c r="F12007" s="183"/>
      <c r="G12007" s="183"/>
      <c r="H12007" s="183"/>
      <c r="I12007" s="183"/>
      <c r="J12007" s="183"/>
      <c r="K12007" s="198">
        <v>350</v>
      </c>
      <c r="L12007" s="183"/>
      <c r="M12007" s="198">
        <v>350</v>
      </c>
      <c r="N12007" s="183"/>
      <c r="O12007" s="199">
        <v>100</v>
      </c>
      <c r="P12007" s="183"/>
    </row>
    <row r="12008" spans="1:16" x14ac:dyDescent="0.25">
      <c r="A12008" s="187" t="s">
        <v>0</v>
      </c>
      <c r="B12008" s="183"/>
      <c r="C12008" s="187" t="s">
        <v>229</v>
      </c>
      <c r="D12008" s="183"/>
      <c r="E12008" s="183"/>
      <c r="F12008" s="183"/>
      <c r="G12008" s="183"/>
      <c r="H12008" s="183"/>
      <c r="I12008" s="183"/>
      <c r="J12008" s="183"/>
      <c r="K12008" s="188">
        <v>350</v>
      </c>
      <c r="L12008" s="183"/>
      <c r="M12008" s="188">
        <v>350</v>
      </c>
      <c r="N12008" s="183"/>
      <c r="O12008" s="189">
        <v>100</v>
      </c>
      <c r="P12008" s="183"/>
    </row>
    <row r="12009" spans="1:16" x14ac:dyDescent="0.25">
      <c r="A12009" s="187" t="s">
        <v>0</v>
      </c>
      <c r="B12009" s="183"/>
      <c r="C12009" s="187" t="s">
        <v>234</v>
      </c>
      <c r="D12009" s="183"/>
      <c r="E12009" s="183"/>
      <c r="F12009" s="183"/>
      <c r="G12009" s="183"/>
      <c r="H12009" s="183"/>
      <c r="I12009" s="183"/>
      <c r="J12009" s="183"/>
      <c r="K12009" s="188">
        <v>350</v>
      </c>
      <c r="L12009" s="183"/>
      <c r="M12009" s="188">
        <v>350</v>
      </c>
      <c r="N12009" s="183"/>
      <c r="O12009" s="189">
        <v>100</v>
      </c>
      <c r="P12009" s="183"/>
    </row>
    <row r="12010" spans="1:16" x14ac:dyDescent="0.25">
      <c r="A12010" s="206" t="s">
        <v>0</v>
      </c>
      <c r="B12010" s="183"/>
      <c r="C12010" s="206" t="s">
        <v>574</v>
      </c>
      <c r="D12010" s="183"/>
      <c r="E12010" s="206" t="s">
        <v>575</v>
      </c>
      <c r="F12010" s="183"/>
      <c r="G12010" s="183"/>
      <c r="H12010" s="183"/>
      <c r="I12010" s="183"/>
      <c r="J12010" s="183"/>
      <c r="K12010" s="207">
        <v>350</v>
      </c>
      <c r="L12010" s="183"/>
      <c r="M12010" s="207">
        <v>350</v>
      </c>
      <c r="N12010" s="183"/>
      <c r="O12010" s="205">
        <v>100</v>
      </c>
      <c r="P12010" s="183"/>
    </row>
    <row r="12011" spans="1:16" x14ac:dyDescent="0.25">
      <c r="A12011" s="203" t="s">
        <v>0</v>
      </c>
      <c r="B12011" s="183"/>
      <c r="C12011" s="203" t="s">
        <v>648</v>
      </c>
      <c r="D12011" s="183"/>
      <c r="E12011" s="203" t="s">
        <v>649</v>
      </c>
      <c r="F12011" s="183"/>
      <c r="G12011" s="183"/>
      <c r="H12011" s="183"/>
      <c r="I12011" s="183"/>
      <c r="J12011" s="183"/>
      <c r="K12011" s="204" t="s">
        <v>0</v>
      </c>
      <c r="L12011" s="183"/>
      <c r="M12011" s="204">
        <v>350</v>
      </c>
      <c r="N12011" s="183"/>
      <c r="O12011" s="202" t="s">
        <v>0</v>
      </c>
      <c r="P12011" s="183"/>
    </row>
    <row r="12012" spans="1:16" x14ac:dyDescent="0.25">
      <c r="A12012" s="197"/>
      <c r="B12012" s="183"/>
      <c r="C12012" s="197" t="s">
        <v>1717</v>
      </c>
      <c r="D12012" s="183"/>
      <c r="E12012" s="197" t="s">
        <v>1718</v>
      </c>
      <c r="F12012" s="183"/>
      <c r="G12012" s="183"/>
      <c r="H12012" s="183"/>
      <c r="I12012" s="183"/>
      <c r="J12012" s="183"/>
      <c r="K12012" s="198">
        <v>4000</v>
      </c>
      <c r="L12012" s="183"/>
      <c r="M12012" s="198">
        <v>4000</v>
      </c>
      <c r="N12012" s="183"/>
      <c r="O12012" s="199">
        <v>100</v>
      </c>
      <c r="P12012" s="183"/>
    </row>
    <row r="12013" spans="1:16" x14ac:dyDescent="0.25">
      <c r="A12013" s="187" t="s">
        <v>0</v>
      </c>
      <c r="B12013" s="183"/>
      <c r="C12013" s="187" t="s">
        <v>229</v>
      </c>
      <c r="D12013" s="183"/>
      <c r="E12013" s="183"/>
      <c r="F12013" s="183"/>
      <c r="G12013" s="183"/>
      <c r="H12013" s="183"/>
      <c r="I12013" s="183"/>
      <c r="J12013" s="183"/>
      <c r="K12013" s="188">
        <v>4000</v>
      </c>
      <c r="L12013" s="183"/>
      <c r="M12013" s="188">
        <v>4000</v>
      </c>
      <c r="N12013" s="183"/>
      <c r="O12013" s="189">
        <v>100</v>
      </c>
      <c r="P12013" s="183"/>
    </row>
    <row r="12014" spans="1:16" x14ac:dyDescent="0.25">
      <c r="A12014" s="187" t="s">
        <v>0</v>
      </c>
      <c r="B12014" s="183"/>
      <c r="C12014" s="187" t="s">
        <v>234</v>
      </c>
      <c r="D12014" s="183"/>
      <c r="E12014" s="183"/>
      <c r="F12014" s="183"/>
      <c r="G12014" s="183"/>
      <c r="H12014" s="183"/>
      <c r="I12014" s="183"/>
      <c r="J12014" s="183"/>
      <c r="K12014" s="188">
        <v>4000</v>
      </c>
      <c r="L12014" s="183"/>
      <c r="M12014" s="188">
        <v>4000</v>
      </c>
      <c r="N12014" s="183"/>
      <c r="O12014" s="189">
        <v>100</v>
      </c>
      <c r="P12014" s="183"/>
    </row>
    <row r="12015" spans="1:16" x14ac:dyDescent="0.25">
      <c r="A12015" s="206" t="s">
        <v>0</v>
      </c>
      <c r="B12015" s="183"/>
      <c r="C12015" s="206" t="s">
        <v>574</v>
      </c>
      <c r="D12015" s="183"/>
      <c r="E12015" s="206" t="s">
        <v>575</v>
      </c>
      <c r="F12015" s="183"/>
      <c r="G12015" s="183"/>
      <c r="H12015" s="183"/>
      <c r="I12015" s="183"/>
      <c r="J12015" s="183"/>
      <c r="K12015" s="207">
        <v>4000</v>
      </c>
      <c r="L12015" s="183"/>
      <c r="M12015" s="207">
        <v>4000</v>
      </c>
      <c r="N12015" s="183"/>
      <c r="O12015" s="205">
        <v>100</v>
      </c>
      <c r="P12015" s="183"/>
    </row>
    <row r="12016" spans="1:16" x14ac:dyDescent="0.25">
      <c r="A12016" s="203" t="s">
        <v>0</v>
      </c>
      <c r="B12016" s="183"/>
      <c r="C12016" s="203" t="s">
        <v>648</v>
      </c>
      <c r="D12016" s="183"/>
      <c r="E12016" s="203" t="s">
        <v>649</v>
      </c>
      <c r="F12016" s="183"/>
      <c r="G12016" s="183"/>
      <c r="H12016" s="183"/>
      <c r="I12016" s="183"/>
      <c r="J12016" s="183"/>
      <c r="K12016" s="204" t="s">
        <v>0</v>
      </c>
      <c r="L12016" s="183"/>
      <c r="M12016" s="204">
        <v>4000</v>
      </c>
      <c r="N12016" s="183"/>
      <c r="O12016" s="202" t="s">
        <v>0</v>
      </c>
      <c r="P12016" s="183"/>
    </row>
    <row r="12017" spans="1:16" x14ac:dyDescent="0.25">
      <c r="A12017" s="197"/>
      <c r="B12017" s="183"/>
      <c r="C12017" s="197" t="s">
        <v>1719</v>
      </c>
      <c r="D12017" s="183"/>
      <c r="E12017" s="197" t="s">
        <v>1720</v>
      </c>
      <c r="F12017" s="183"/>
      <c r="G12017" s="183"/>
      <c r="H12017" s="183"/>
      <c r="I12017" s="183"/>
      <c r="J12017" s="183"/>
      <c r="K12017" s="198">
        <v>288</v>
      </c>
      <c r="L12017" s="183"/>
      <c r="M12017" s="198">
        <v>288</v>
      </c>
      <c r="N12017" s="183"/>
      <c r="O12017" s="199">
        <v>100</v>
      </c>
      <c r="P12017" s="183"/>
    </row>
    <row r="12018" spans="1:16" x14ac:dyDescent="0.25">
      <c r="A12018" s="187" t="s">
        <v>0</v>
      </c>
      <c r="B12018" s="183"/>
      <c r="C12018" s="187" t="s">
        <v>229</v>
      </c>
      <c r="D12018" s="183"/>
      <c r="E12018" s="183"/>
      <c r="F12018" s="183"/>
      <c r="G12018" s="183"/>
      <c r="H12018" s="183"/>
      <c r="I12018" s="183"/>
      <c r="J12018" s="183"/>
      <c r="K12018" s="188">
        <v>288</v>
      </c>
      <c r="L12018" s="183"/>
      <c r="M12018" s="188">
        <v>288</v>
      </c>
      <c r="N12018" s="183"/>
      <c r="O12018" s="189">
        <v>100</v>
      </c>
      <c r="P12018" s="183"/>
    </row>
    <row r="12019" spans="1:16" x14ac:dyDescent="0.25">
      <c r="A12019" s="187" t="s">
        <v>0</v>
      </c>
      <c r="B12019" s="183"/>
      <c r="C12019" s="187" t="s">
        <v>234</v>
      </c>
      <c r="D12019" s="183"/>
      <c r="E12019" s="183"/>
      <c r="F12019" s="183"/>
      <c r="G12019" s="183"/>
      <c r="H12019" s="183"/>
      <c r="I12019" s="183"/>
      <c r="J12019" s="183"/>
      <c r="K12019" s="188">
        <v>288</v>
      </c>
      <c r="L12019" s="183"/>
      <c r="M12019" s="188">
        <v>288</v>
      </c>
      <c r="N12019" s="183"/>
      <c r="O12019" s="189">
        <v>100</v>
      </c>
      <c r="P12019" s="183"/>
    </row>
    <row r="12020" spans="1:16" x14ac:dyDescent="0.25">
      <c r="A12020" s="206" t="s">
        <v>0</v>
      </c>
      <c r="B12020" s="183"/>
      <c r="C12020" s="206" t="s">
        <v>574</v>
      </c>
      <c r="D12020" s="183"/>
      <c r="E12020" s="206" t="s">
        <v>575</v>
      </c>
      <c r="F12020" s="183"/>
      <c r="G12020" s="183"/>
      <c r="H12020" s="183"/>
      <c r="I12020" s="183"/>
      <c r="J12020" s="183"/>
      <c r="K12020" s="207">
        <v>288</v>
      </c>
      <c r="L12020" s="183"/>
      <c r="M12020" s="207">
        <v>288</v>
      </c>
      <c r="N12020" s="183"/>
      <c r="O12020" s="205">
        <v>100</v>
      </c>
      <c r="P12020" s="183"/>
    </row>
    <row r="12021" spans="1:16" x14ac:dyDescent="0.25">
      <c r="A12021" s="203" t="s">
        <v>0</v>
      </c>
      <c r="B12021" s="183"/>
      <c r="C12021" s="203" t="s">
        <v>580</v>
      </c>
      <c r="D12021" s="183"/>
      <c r="E12021" s="203" t="s">
        <v>581</v>
      </c>
      <c r="F12021" s="183"/>
      <c r="G12021" s="183"/>
      <c r="H12021" s="183"/>
      <c r="I12021" s="183"/>
      <c r="J12021" s="183"/>
      <c r="K12021" s="204" t="s">
        <v>0</v>
      </c>
      <c r="L12021" s="183"/>
      <c r="M12021" s="204">
        <v>288</v>
      </c>
      <c r="N12021" s="183"/>
      <c r="O12021" s="202" t="s">
        <v>0</v>
      </c>
      <c r="P12021" s="183"/>
    </row>
    <row r="12022" spans="1:16" x14ac:dyDescent="0.25">
      <c r="A12022" s="197"/>
      <c r="B12022" s="183"/>
      <c r="C12022" s="197" t="s">
        <v>1581</v>
      </c>
      <c r="D12022" s="183"/>
      <c r="E12022" s="197" t="s">
        <v>1582</v>
      </c>
      <c r="F12022" s="183"/>
      <c r="G12022" s="183"/>
      <c r="H12022" s="183"/>
      <c r="I12022" s="183"/>
      <c r="J12022" s="183"/>
      <c r="K12022" s="198">
        <v>807.3</v>
      </c>
      <c r="L12022" s="183"/>
      <c r="M12022" s="198">
        <v>807.3</v>
      </c>
      <c r="N12022" s="183"/>
      <c r="O12022" s="199">
        <v>100</v>
      </c>
      <c r="P12022" s="183"/>
    </row>
    <row r="12023" spans="1:16" x14ac:dyDescent="0.25">
      <c r="A12023" s="187" t="s">
        <v>0</v>
      </c>
      <c r="B12023" s="183"/>
      <c r="C12023" s="187" t="s">
        <v>229</v>
      </c>
      <c r="D12023" s="183"/>
      <c r="E12023" s="183"/>
      <c r="F12023" s="183"/>
      <c r="G12023" s="183"/>
      <c r="H12023" s="183"/>
      <c r="I12023" s="183"/>
      <c r="J12023" s="183"/>
      <c r="K12023" s="188">
        <v>807.3</v>
      </c>
      <c r="L12023" s="183"/>
      <c r="M12023" s="188">
        <v>807.3</v>
      </c>
      <c r="N12023" s="183"/>
      <c r="O12023" s="189">
        <v>100</v>
      </c>
      <c r="P12023" s="183"/>
    </row>
    <row r="12024" spans="1:16" x14ac:dyDescent="0.25">
      <c r="A12024" s="187" t="s">
        <v>0</v>
      </c>
      <c r="B12024" s="183"/>
      <c r="C12024" s="187" t="s">
        <v>237</v>
      </c>
      <c r="D12024" s="183"/>
      <c r="E12024" s="183"/>
      <c r="F12024" s="183"/>
      <c r="G12024" s="183"/>
      <c r="H12024" s="183"/>
      <c r="I12024" s="183"/>
      <c r="J12024" s="183"/>
      <c r="K12024" s="188">
        <v>807.3</v>
      </c>
      <c r="L12024" s="183"/>
      <c r="M12024" s="188">
        <v>807.3</v>
      </c>
      <c r="N12024" s="183"/>
      <c r="O12024" s="189">
        <v>100</v>
      </c>
      <c r="P12024" s="183"/>
    </row>
    <row r="12025" spans="1:16" x14ac:dyDescent="0.25">
      <c r="A12025" s="206" t="s">
        <v>0</v>
      </c>
      <c r="B12025" s="183"/>
      <c r="C12025" s="206" t="s">
        <v>574</v>
      </c>
      <c r="D12025" s="183"/>
      <c r="E12025" s="206" t="s">
        <v>575</v>
      </c>
      <c r="F12025" s="183"/>
      <c r="G12025" s="183"/>
      <c r="H12025" s="183"/>
      <c r="I12025" s="183"/>
      <c r="J12025" s="183"/>
      <c r="K12025" s="207">
        <v>807.3</v>
      </c>
      <c r="L12025" s="183"/>
      <c r="M12025" s="207">
        <v>807.3</v>
      </c>
      <c r="N12025" s="183"/>
      <c r="O12025" s="205">
        <v>100</v>
      </c>
      <c r="P12025" s="183"/>
    </row>
    <row r="12026" spans="1:16" x14ac:dyDescent="0.25">
      <c r="A12026" s="203" t="s">
        <v>0</v>
      </c>
      <c r="B12026" s="183"/>
      <c r="C12026" s="203" t="s">
        <v>744</v>
      </c>
      <c r="D12026" s="183"/>
      <c r="E12026" s="203" t="s">
        <v>745</v>
      </c>
      <c r="F12026" s="183"/>
      <c r="G12026" s="183"/>
      <c r="H12026" s="183"/>
      <c r="I12026" s="183"/>
      <c r="J12026" s="183"/>
      <c r="K12026" s="204" t="s">
        <v>0</v>
      </c>
      <c r="L12026" s="183"/>
      <c r="M12026" s="204">
        <v>568.51</v>
      </c>
      <c r="N12026" s="183"/>
      <c r="O12026" s="202" t="s">
        <v>0</v>
      </c>
      <c r="P12026" s="183"/>
    </row>
    <row r="12027" spans="1:16" x14ac:dyDescent="0.25">
      <c r="A12027" s="203" t="s">
        <v>0</v>
      </c>
      <c r="B12027" s="183"/>
      <c r="C12027" s="203" t="s">
        <v>626</v>
      </c>
      <c r="D12027" s="183"/>
      <c r="E12027" s="203" t="s">
        <v>627</v>
      </c>
      <c r="F12027" s="183"/>
      <c r="G12027" s="183"/>
      <c r="H12027" s="183"/>
      <c r="I12027" s="183"/>
      <c r="J12027" s="183"/>
      <c r="K12027" s="204" t="s">
        <v>0</v>
      </c>
      <c r="L12027" s="183"/>
      <c r="M12027" s="204">
        <v>238.79</v>
      </c>
      <c r="N12027" s="183"/>
      <c r="O12027" s="202" t="s">
        <v>0</v>
      </c>
      <c r="P12027" s="183"/>
    </row>
    <row r="12028" spans="1:16" x14ac:dyDescent="0.25">
      <c r="A12028" s="197"/>
      <c r="B12028" s="183"/>
      <c r="C12028" s="197" t="s">
        <v>1531</v>
      </c>
      <c r="D12028" s="183"/>
      <c r="E12028" s="197" t="s">
        <v>862</v>
      </c>
      <c r="F12028" s="183"/>
      <c r="G12028" s="183"/>
      <c r="H12028" s="183"/>
      <c r="I12028" s="183"/>
      <c r="J12028" s="183"/>
      <c r="K12028" s="198">
        <v>1600</v>
      </c>
      <c r="L12028" s="183"/>
      <c r="M12028" s="198">
        <v>1600</v>
      </c>
      <c r="N12028" s="183"/>
      <c r="O12028" s="199">
        <v>100</v>
      </c>
      <c r="P12028" s="183"/>
    </row>
    <row r="12029" spans="1:16" x14ac:dyDescent="0.25">
      <c r="A12029" s="187" t="s">
        <v>0</v>
      </c>
      <c r="B12029" s="183"/>
      <c r="C12029" s="187" t="s">
        <v>214</v>
      </c>
      <c r="D12029" s="183"/>
      <c r="E12029" s="183"/>
      <c r="F12029" s="183"/>
      <c r="G12029" s="183"/>
      <c r="H12029" s="183"/>
      <c r="I12029" s="183"/>
      <c r="J12029" s="183"/>
      <c r="K12029" s="188">
        <v>1600</v>
      </c>
      <c r="L12029" s="183"/>
      <c r="M12029" s="188">
        <v>1600</v>
      </c>
      <c r="N12029" s="183"/>
      <c r="O12029" s="189">
        <v>100</v>
      </c>
      <c r="P12029" s="183"/>
    </row>
    <row r="12030" spans="1:16" x14ac:dyDescent="0.25">
      <c r="A12030" s="187" t="s">
        <v>0</v>
      </c>
      <c r="B12030" s="183"/>
      <c r="C12030" s="187" t="s">
        <v>215</v>
      </c>
      <c r="D12030" s="183"/>
      <c r="E12030" s="183"/>
      <c r="F12030" s="183"/>
      <c r="G12030" s="183"/>
      <c r="H12030" s="183"/>
      <c r="I12030" s="183"/>
      <c r="J12030" s="183"/>
      <c r="K12030" s="188">
        <v>1600</v>
      </c>
      <c r="L12030" s="183"/>
      <c r="M12030" s="188">
        <v>1600</v>
      </c>
      <c r="N12030" s="183"/>
      <c r="O12030" s="189">
        <v>100</v>
      </c>
      <c r="P12030" s="183"/>
    </row>
    <row r="12031" spans="1:16" x14ac:dyDescent="0.25">
      <c r="A12031" s="206" t="s">
        <v>0</v>
      </c>
      <c r="B12031" s="183"/>
      <c r="C12031" s="206" t="s">
        <v>574</v>
      </c>
      <c r="D12031" s="183"/>
      <c r="E12031" s="206" t="s">
        <v>575</v>
      </c>
      <c r="F12031" s="183"/>
      <c r="G12031" s="183"/>
      <c r="H12031" s="183"/>
      <c r="I12031" s="183"/>
      <c r="J12031" s="183"/>
      <c r="K12031" s="207">
        <v>1600</v>
      </c>
      <c r="L12031" s="183"/>
      <c r="M12031" s="207">
        <v>1600</v>
      </c>
      <c r="N12031" s="183"/>
      <c r="O12031" s="205">
        <v>100</v>
      </c>
      <c r="P12031" s="183"/>
    </row>
    <row r="12032" spans="1:16" x14ac:dyDescent="0.25">
      <c r="A12032" s="203" t="s">
        <v>0</v>
      </c>
      <c r="B12032" s="183"/>
      <c r="C12032" s="203" t="s">
        <v>744</v>
      </c>
      <c r="D12032" s="183"/>
      <c r="E12032" s="203" t="s">
        <v>745</v>
      </c>
      <c r="F12032" s="183"/>
      <c r="G12032" s="183"/>
      <c r="H12032" s="183"/>
      <c r="I12032" s="183"/>
      <c r="J12032" s="183"/>
      <c r="K12032" s="204" t="s">
        <v>0</v>
      </c>
      <c r="L12032" s="183"/>
      <c r="M12032" s="204">
        <v>500</v>
      </c>
      <c r="N12032" s="183"/>
      <c r="O12032" s="202" t="s">
        <v>0</v>
      </c>
      <c r="P12032" s="183"/>
    </row>
    <row r="12033" spans="1:16" x14ac:dyDescent="0.25">
      <c r="A12033" s="203" t="s">
        <v>0</v>
      </c>
      <c r="B12033" s="183"/>
      <c r="C12033" s="203" t="s">
        <v>754</v>
      </c>
      <c r="D12033" s="183"/>
      <c r="E12033" s="203" t="s">
        <v>755</v>
      </c>
      <c r="F12033" s="183"/>
      <c r="G12033" s="183"/>
      <c r="H12033" s="183"/>
      <c r="I12033" s="183"/>
      <c r="J12033" s="183"/>
      <c r="K12033" s="204" t="s">
        <v>0</v>
      </c>
      <c r="L12033" s="183"/>
      <c r="M12033" s="204">
        <v>500</v>
      </c>
      <c r="N12033" s="183"/>
      <c r="O12033" s="202" t="s">
        <v>0</v>
      </c>
      <c r="P12033" s="183"/>
    </row>
    <row r="12034" spans="1:16" x14ac:dyDescent="0.25">
      <c r="A12034" s="203" t="s">
        <v>0</v>
      </c>
      <c r="B12034" s="183"/>
      <c r="C12034" s="203" t="s">
        <v>626</v>
      </c>
      <c r="D12034" s="183"/>
      <c r="E12034" s="203" t="s">
        <v>627</v>
      </c>
      <c r="F12034" s="183"/>
      <c r="G12034" s="183"/>
      <c r="H12034" s="183"/>
      <c r="I12034" s="183"/>
      <c r="J12034" s="183"/>
      <c r="K12034" s="204" t="s">
        <v>0</v>
      </c>
      <c r="L12034" s="183"/>
      <c r="M12034" s="204">
        <v>600</v>
      </c>
      <c r="N12034" s="183"/>
      <c r="O12034" s="202" t="s">
        <v>0</v>
      </c>
      <c r="P12034" s="183"/>
    </row>
    <row r="12035" spans="1:16" x14ac:dyDescent="0.25">
      <c r="A12035" s="200" t="s">
        <v>0</v>
      </c>
      <c r="B12035" s="183"/>
      <c r="C12035" s="200" t="s">
        <v>1395</v>
      </c>
      <c r="D12035" s="183"/>
      <c r="E12035" s="200" t="s">
        <v>1376</v>
      </c>
      <c r="F12035" s="183"/>
      <c r="G12035" s="183"/>
      <c r="H12035" s="183"/>
      <c r="I12035" s="183"/>
      <c r="J12035" s="183"/>
      <c r="K12035" s="201">
        <v>362.95</v>
      </c>
      <c r="L12035" s="183"/>
      <c r="M12035" s="201">
        <v>362.95</v>
      </c>
      <c r="N12035" s="183"/>
      <c r="O12035" s="196">
        <v>100</v>
      </c>
      <c r="P12035" s="183"/>
    </row>
    <row r="12036" spans="1:16" x14ac:dyDescent="0.25">
      <c r="A12036" s="197"/>
      <c r="B12036" s="183"/>
      <c r="C12036" s="197" t="s">
        <v>1400</v>
      </c>
      <c r="D12036" s="183"/>
      <c r="E12036" s="197" t="s">
        <v>1401</v>
      </c>
      <c r="F12036" s="183"/>
      <c r="G12036" s="183"/>
      <c r="H12036" s="183"/>
      <c r="I12036" s="183"/>
      <c r="J12036" s="183"/>
      <c r="K12036" s="198">
        <v>362.95</v>
      </c>
      <c r="L12036" s="183"/>
      <c r="M12036" s="198">
        <v>362.95</v>
      </c>
      <c r="N12036" s="183"/>
      <c r="O12036" s="199">
        <v>100</v>
      </c>
      <c r="P12036" s="183"/>
    </row>
    <row r="12037" spans="1:16" x14ac:dyDescent="0.25">
      <c r="A12037" s="187" t="s">
        <v>0</v>
      </c>
      <c r="B12037" s="183"/>
      <c r="C12037" s="187" t="s">
        <v>229</v>
      </c>
      <c r="D12037" s="183"/>
      <c r="E12037" s="183"/>
      <c r="F12037" s="183"/>
      <c r="G12037" s="183"/>
      <c r="H12037" s="183"/>
      <c r="I12037" s="183"/>
      <c r="J12037" s="183"/>
      <c r="K12037" s="188">
        <v>362.95</v>
      </c>
      <c r="L12037" s="183"/>
      <c r="M12037" s="188">
        <v>362.95</v>
      </c>
      <c r="N12037" s="183"/>
      <c r="O12037" s="189">
        <v>100</v>
      </c>
      <c r="P12037" s="183"/>
    </row>
    <row r="12038" spans="1:16" x14ac:dyDescent="0.25">
      <c r="A12038" s="187" t="s">
        <v>0</v>
      </c>
      <c r="B12038" s="183"/>
      <c r="C12038" s="187" t="s">
        <v>232</v>
      </c>
      <c r="D12038" s="183"/>
      <c r="E12038" s="183"/>
      <c r="F12038" s="183"/>
      <c r="G12038" s="183"/>
      <c r="H12038" s="183"/>
      <c r="I12038" s="183"/>
      <c r="J12038" s="183"/>
      <c r="K12038" s="188">
        <v>362.95</v>
      </c>
      <c r="L12038" s="183"/>
      <c r="M12038" s="188">
        <v>362.95</v>
      </c>
      <c r="N12038" s="183"/>
      <c r="O12038" s="189">
        <v>100</v>
      </c>
      <c r="P12038" s="183"/>
    </row>
    <row r="12039" spans="1:16" x14ac:dyDescent="0.25">
      <c r="A12039" s="206" t="s">
        <v>0</v>
      </c>
      <c r="B12039" s="183"/>
      <c r="C12039" s="206" t="s">
        <v>604</v>
      </c>
      <c r="D12039" s="183"/>
      <c r="E12039" s="206" t="s">
        <v>605</v>
      </c>
      <c r="F12039" s="183"/>
      <c r="G12039" s="183"/>
      <c r="H12039" s="183"/>
      <c r="I12039" s="183"/>
      <c r="J12039" s="183"/>
      <c r="K12039" s="207">
        <v>362.95</v>
      </c>
      <c r="L12039" s="183"/>
      <c r="M12039" s="207">
        <v>362.95</v>
      </c>
      <c r="N12039" s="183"/>
      <c r="O12039" s="205">
        <v>100</v>
      </c>
      <c r="P12039" s="183"/>
    </row>
    <row r="12040" spans="1:16" x14ac:dyDescent="0.25">
      <c r="A12040" s="203" t="s">
        <v>0</v>
      </c>
      <c r="B12040" s="183"/>
      <c r="C12040" s="203" t="s">
        <v>1676</v>
      </c>
      <c r="D12040" s="183"/>
      <c r="E12040" s="203" t="s">
        <v>1677</v>
      </c>
      <c r="F12040" s="183"/>
      <c r="G12040" s="183"/>
      <c r="H12040" s="183"/>
      <c r="I12040" s="183"/>
      <c r="J12040" s="183"/>
      <c r="K12040" s="204" t="s">
        <v>0</v>
      </c>
      <c r="L12040" s="183"/>
      <c r="M12040" s="204">
        <v>362.95</v>
      </c>
      <c r="N12040" s="183"/>
      <c r="O12040" s="202" t="s">
        <v>0</v>
      </c>
      <c r="P12040" s="183"/>
    </row>
    <row r="12041" spans="1:16" x14ac:dyDescent="0.25">
      <c r="A12041" s="200" t="s">
        <v>0</v>
      </c>
      <c r="B12041" s="183"/>
      <c r="C12041" s="200" t="s">
        <v>1414</v>
      </c>
      <c r="D12041" s="183"/>
      <c r="E12041" s="200" t="s">
        <v>1415</v>
      </c>
      <c r="F12041" s="183"/>
      <c r="G12041" s="183"/>
      <c r="H12041" s="183"/>
      <c r="I12041" s="183"/>
      <c r="J12041" s="183"/>
      <c r="K12041" s="201">
        <v>2300.83</v>
      </c>
      <c r="L12041" s="183"/>
      <c r="M12041" s="201">
        <v>2300.83</v>
      </c>
      <c r="N12041" s="183"/>
      <c r="O12041" s="196">
        <v>100</v>
      </c>
      <c r="P12041" s="183"/>
    </row>
    <row r="12042" spans="1:16" x14ac:dyDescent="0.25">
      <c r="A12042" s="197"/>
      <c r="B12042" s="183"/>
      <c r="C12042" s="197" t="s">
        <v>1654</v>
      </c>
      <c r="D12042" s="183"/>
      <c r="E12042" s="197" t="s">
        <v>1655</v>
      </c>
      <c r="F12042" s="183"/>
      <c r="G12042" s="183"/>
      <c r="H12042" s="183"/>
      <c r="I12042" s="183"/>
      <c r="J12042" s="183"/>
      <c r="K12042" s="198">
        <v>2300.83</v>
      </c>
      <c r="L12042" s="183"/>
      <c r="M12042" s="198">
        <v>2300.83</v>
      </c>
      <c r="N12042" s="183"/>
      <c r="O12042" s="199">
        <v>100</v>
      </c>
      <c r="P12042" s="183"/>
    </row>
    <row r="12043" spans="1:16" x14ac:dyDescent="0.25">
      <c r="A12043" s="187" t="s">
        <v>0</v>
      </c>
      <c r="B12043" s="183"/>
      <c r="C12043" s="187" t="s">
        <v>221</v>
      </c>
      <c r="D12043" s="183"/>
      <c r="E12043" s="183"/>
      <c r="F12043" s="183"/>
      <c r="G12043" s="183"/>
      <c r="H12043" s="183"/>
      <c r="I12043" s="183"/>
      <c r="J12043" s="183"/>
      <c r="K12043" s="188">
        <v>2300.83</v>
      </c>
      <c r="L12043" s="183"/>
      <c r="M12043" s="188">
        <v>2300.83</v>
      </c>
      <c r="N12043" s="183"/>
      <c r="O12043" s="189">
        <v>100</v>
      </c>
      <c r="P12043" s="183"/>
    </row>
    <row r="12044" spans="1:16" x14ac:dyDescent="0.25">
      <c r="A12044" s="187" t="s">
        <v>0</v>
      </c>
      <c r="B12044" s="183"/>
      <c r="C12044" s="187" t="s">
        <v>228</v>
      </c>
      <c r="D12044" s="183"/>
      <c r="E12044" s="183"/>
      <c r="F12044" s="183"/>
      <c r="G12044" s="183"/>
      <c r="H12044" s="183"/>
      <c r="I12044" s="183"/>
      <c r="J12044" s="183"/>
      <c r="K12044" s="188">
        <v>2300.83</v>
      </c>
      <c r="L12044" s="183"/>
      <c r="M12044" s="188">
        <v>2300.83</v>
      </c>
      <c r="N12044" s="183"/>
      <c r="O12044" s="189">
        <v>100</v>
      </c>
      <c r="P12044" s="183"/>
    </row>
    <row r="12045" spans="1:16" x14ac:dyDescent="0.25">
      <c r="A12045" s="206" t="s">
        <v>0</v>
      </c>
      <c r="B12045" s="183"/>
      <c r="C12045" s="206" t="s">
        <v>574</v>
      </c>
      <c r="D12045" s="183"/>
      <c r="E12045" s="206" t="s">
        <v>575</v>
      </c>
      <c r="F12045" s="183"/>
      <c r="G12045" s="183"/>
      <c r="H12045" s="183"/>
      <c r="I12045" s="183"/>
      <c r="J12045" s="183"/>
      <c r="K12045" s="207">
        <v>2300.83</v>
      </c>
      <c r="L12045" s="183"/>
      <c r="M12045" s="207">
        <v>2300.83</v>
      </c>
      <c r="N12045" s="183"/>
      <c r="O12045" s="205">
        <v>100</v>
      </c>
      <c r="P12045" s="183"/>
    </row>
    <row r="12046" spans="1:16" x14ac:dyDescent="0.25">
      <c r="A12046" s="203" t="s">
        <v>0</v>
      </c>
      <c r="B12046" s="183"/>
      <c r="C12046" s="203" t="s">
        <v>582</v>
      </c>
      <c r="D12046" s="183"/>
      <c r="E12046" s="203" t="s">
        <v>583</v>
      </c>
      <c r="F12046" s="183"/>
      <c r="G12046" s="183"/>
      <c r="H12046" s="183"/>
      <c r="I12046" s="183"/>
      <c r="J12046" s="183"/>
      <c r="K12046" s="204" t="s">
        <v>0</v>
      </c>
      <c r="L12046" s="183"/>
      <c r="M12046" s="204">
        <v>2300.83</v>
      </c>
      <c r="N12046" s="183"/>
      <c r="O12046" s="202" t="s">
        <v>0</v>
      </c>
      <c r="P12046" s="183"/>
    </row>
    <row r="12047" spans="1:16" x14ac:dyDescent="0.25">
      <c r="A12047" s="200" t="s">
        <v>0</v>
      </c>
      <c r="B12047" s="183"/>
      <c r="C12047" s="200" t="s">
        <v>1460</v>
      </c>
      <c r="D12047" s="183"/>
      <c r="E12047" s="200" t="s">
        <v>1461</v>
      </c>
      <c r="F12047" s="183"/>
      <c r="G12047" s="183"/>
      <c r="H12047" s="183"/>
      <c r="I12047" s="183"/>
      <c r="J12047" s="183"/>
      <c r="K12047" s="201">
        <v>696</v>
      </c>
      <c r="L12047" s="183"/>
      <c r="M12047" s="201">
        <v>0</v>
      </c>
      <c r="N12047" s="183"/>
      <c r="O12047" s="196">
        <v>0</v>
      </c>
      <c r="P12047" s="183"/>
    </row>
    <row r="12048" spans="1:16" x14ac:dyDescent="0.25">
      <c r="A12048" s="197"/>
      <c r="B12048" s="183"/>
      <c r="C12048" s="197" t="s">
        <v>1462</v>
      </c>
      <c r="D12048" s="183"/>
      <c r="E12048" s="197" t="s">
        <v>1459</v>
      </c>
      <c r="F12048" s="183"/>
      <c r="G12048" s="183"/>
      <c r="H12048" s="183"/>
      <c r="I12048" s="183"/>
      <c r="J12048" s="183"/>
      <c r="K12048" s="198">
        <v>1</v>
      </c>
      <c r="L12048" s="183"/>
      <c r="M12048" s="198">
        <v>0</v>
      </c>
      <c r="N12048" s="183"/>
      <c r="O12048" s="199">
        <v>0</v>
      </c>
      <c r="P12048" s="183"/>
    </row>
    <row r="12049" spans="1:16" x14ac:dyDescent="0.25">
      <c r="A12049" s="187" t="s">
        <v>0</v>
      </c>
      <c r="B12049" s="183"/>
      <c r="C12049" s="187" t="s">
        <v>221</v>
      </c>
      <c r="D12049" s="183"/>
      <c r="E12049" s="183"/>
      <c r="F12049" s="183"/>
      <c r="G12049" s="183"/>
      <c r="H12049" s="183"/>
      <c r="I12049" s="183"/>
      <c r="J12049" s="183"/>
      <c r="K12049" s="188">
        <v>1</v>
      </c>
      <c r="L12049" s="183"/>
      <c r="M12049" s="188">
        <v>0</v>
      </c>
      <c r="N12049" s="183"/>
      <c r="O12049" s="189">
        <v>0</v>
      </c>
      <c r="P12049" s="183"/>
    </row>
    <row r="12050" spans="1:16" x14ac:dyDescent="0.25">
      <c r="A12050" s="187" t="s">
        <v>0</v>
      </c>
      <c r="B12050" s="183"/>
      <c r="C12050" s="187" t="s">
        <v>228</v>
      </c>
      <c r="D12050" s="183"/>
      <c r="E12050" s="183"/>
      <c r="F12050" s="183"/>
      <c r="G12050" s="183"/>
      <c r="H12050" s="183"/>
      <c r="I12050" s="183"/>
      <c r="J12050" s="183"/>
      <c r="K12050" s="188">
        <v>1</v>
      </c>
      <c r="L12050" s="183"/>
      <c r="M12050" s="188">
        <v>0</v>
      </c>
      <c r="N12050" s="183"/>
      <c r="O12050" s="189">
        <v>0</v>
      </c>
      <c r="P12050" s="183"/>
    </row>
    <row r="12051" spans="1:16" x14ac:dyDescent="0.25">
      <c r="A12051" s="206" t="s">
        <v>0</v>
      </c>
      <c r="B12051" s="183"/>
      <c r="C12051" s="206" t="s">
        <v>698</v>
      </c>
      <c r="D12051" s="183"/>
      <c r="E12051" s="206" t="s">
        <v>699</v>
      </c>
      <c r="F12051" s="183"/>
      <c r="G12051" s="183"/>
      <c r="H12051" s="183"/>
      <c r="I12051" s="183"/>
      <c r="J12051" s="183"/>
      <c r="K12051" s="207">
        <v>1</v>
      </c>
      <c r="L12051" s="183"/>
      <c r="M12051" s="207">
        <v>0</v>
      </c>
      <c r="N12051" s="183"/>
      <c r="O12051" s="205">
        <v>0</v>
      </c>
      <c r="P12051" s="183"/>
    </row>
    <row r="12052" spans="1:16" x14ac:dyDescent="0.25">
      <c r="A12052" s="197"/>
      <c r="B12052" s="183"/>
      <c r="C12052" s="197" t="s">
        <v>1656</v>
      </c>
      <c r="D12052" s="183"/>
      <c r="E12052" s="197" t="s">
        <v>1657</v>
      </c>
      <c r="F12052" s="183"/>
      <c r="G12052" s="183"/>
      <c r="H12052" s="183"/>
      <c r="I12052" s="183"/>
      <c r="J12052" s="183"/>
      <c r="K12052" s="198">
        <v>365</v>
      </c>
      <c r="L12052" s="183"/>
      <c r="M12052" s="198">
        <v>0</v>
      </c>
      <c r="N12052" s="183"/>
      <c r="O12052" s="199">
        <v>0</v>
      </c>
      <c r="P12052" s="183"/>
    </row>
    <row r="12053" spans="1:16" x14ac:dyDescent="0.25">
      <c r="A12053" s="187" t="s">
        <v>0</v>
      </c>
      <c r="B12053" s="183"/>
      <c r="C12053" s="187" t="s">
        <v>229</v>
      </c>
      <c r="D12053" s="183"/>
      <c r="E12053" s="183"/>
      <c r="F12053" s="183"/>
      <c r="G12053" s="183"/>
      <c r="H12053" s="183"/>
      <c r="I12053" s="183"/>
      <c r="J12053" s="183"/>
      <c r="K12053" s="188">
        <v>365</v>
      </c>
      <c r="L12053" s="183"/>
      <c r="M12053" s="188">
        <v>0</v>
      </c>
      <c r="N12053" s="183"/>
      <c r="O12053" s="189">
        <v>0</v>
      </c>
      <c r="P12053" s="183"/>
    </row>
    <row r="12054" spans="1:16" x14ac:dyDescent="0.25">
      <c r="A12054" s="187" t="s">
        <v>0</v>
      </c>
      <c r="B12054" s="183"/>
      <c r="C12054" s="187" t="s">
        <v>232</v>
      </c>
      <c r="D12054" s="183"/>
      <c r="E12054" s="183"/>
      <c r="F12054" s="183"/>
      <c r="G12054" s="183"/>
      <c r="H12054" s="183"/>
      <c r="I12054" s="183"/>
      <c r="J12054" s="183"/>
      <c r="K12054" s="188">
        <v>365</v>
      </c>
      <c r="L12054" s="183"/>
      <c r="M12054" s="188">
        <v>0</v>
      </c>
      <c r="N12054" s="183"/>
      <c r="O12054" s="189">
        <v>0</v>
      </c>
      <c r="P12054" s="183"/>
    </row>
    <row r="12055" spans="1:16" x14ac:dyDescent="0.25">
      <c r="A12055" s="206" t="s">
        <v>0</v>
      </c>
      <c r="B12055" s="183"/>
      <c r="C12055" s="206" t="s">
        <v>698</v>
      </c>
      <c r="D12055" s="183"/>
      <c r="E12055" s="206" t="s">
        <v>699</v>
      </c>
      <c r="F12055" s="183"/>
      <c r="G12055" s="183"/>
      <c r="H12055" s="183"/>
      <c r="I12055" s="183"/>
      <c r="J12055" s="183"/>
      <c r="K12055" s="207">
        <v>365</v>
      </c>
      <c r="L12055" s="183"/>
      <c r="M12055" s="207">
        <v>0</v>
      </c>
      <c r="N12055" s="183"/>
      <c r="O12055" s="205">
        <v>0</v>
      </c>
      <c r="P12055" s="183"/>
    </row>
    <row r="12056" spans="1:16" x14ac:dyDescent="0.25">
      <c r="A12056" s="197"/>
      <c r="B12056" s="183"/>
      <c r="C12056" s="197" t="s">
        <v>1658</v>
      </c>
      <c r="D12056" s="183"/>
      <c r="E12056" s="197" t="s">
        <v>1659</v>
      </c>
      <c r="F12056" s="183"/>
      <c r="G12056" s="183"/>
      <c r="H12056" s="183"/>
      <c r="I12056" s="183"/>
      <c r="J12056" s="183"/>
      <c r="K12056" s="198">
        <v>330</v>
      </c>
      <c r="L12056" s="183"/>
      <c r="M12056" s="198">
        <v>0</v>
      </c>
      <c r="N12056" s="183"/>
      <c r="O12056" s="199">
        <v>0</v>
      </c>
      <c r="P12056" s="183"/>
    </row>
    <row r="12057" spans="1:16" x14ac:dyDescent="0.25">
      <c r="A12057" s="187" t="s">
        <v>0</v>
      </c>
      <c r="B12057" s="183"/>
      <c r="C12057" s="187" t="s">
        <v>214</v>
      </c>
      <c r="D12057" s="183"/>
      <c r="E12057" s="183"/>
      <c r="F12057" s="183"/>
      <c r="G12057" s="183"/>
      <c r="H12057" s="183"/>
      <c r="I12057" s="183"/>
      <c r="J12057" s="183"/>
      <c r="K12057" s="188">
        <v>330</v>
      </c>
      <c r="L12057" s="183"/>
      <c r="M12057" s="188">
        <v>0</v>
      </c>
      <c r="N12057" s="183"/>
      <c r="O12057" s="189">
        <v>0</v>
      </c>
      <c r="P12057" s="183"/>
    </row>
    <row r="12058" spans="1:16" x14ac:dyDescent="0.25">
      <c r="A12058" s="187" t="s">
        <v>0</v>
      </c>
      <c r="B12058" s="183"/>
      <c r="C12058" s="187" t="s">
        <v>215</v>
      </c>
      <c r="D12058" s="183"/>
      <c r="E12058" s="183"/>
      <c r="F12058" s="183"/>
      <c r="G12058" s="183"/>
      <c r="H12058" s="183"/>
      <c r="I12058" s="183"/>
      <c r="J12058" s="183"/>
      <c r="K12058" s="188">
        <v>330</v>
      </c>
      <c r="L12058" s="183"/>
      <c r="M12058" s="188">
        <v>0</v>
      </c>
      <c r="N12058" s="183"/>
      <c r="O12058" s="189">
        <v>0</v>
      </c>
      <c r="P12058" s="183"/>
    </row>
    <row r="12059" spans="1:16" x14ac:dyDescent="0.25">
      <c r="A12059" s="206" t="s">
        <v>0</v>
      </c>
      <c r="B12059" s="183"/>
      <c r="C12059" s="206" t="s">
        <v>698</v>
      </c>
      <c r="D12059" s="183"/>
      <c r="E12059" s="206" t="s">
        <v>699</v>
      </c>
      <c r="F12059" s="183"/>
      <c r="G12059" s="183"/>
      <c r="H12059" s="183"/>
      <c r="I12059" s="183"/>
      <c r="J12059" s="183"/>
      <c r="K12059" s="207">
        <v>330</v>
      </c>
      <c r="L12059" s="183"/>
      <c r="M12059" s="207">
        <v>0</v>
      </c>
      <c r="N12059" s="183"/>
      <c r="O12059" s="205">
        <v>0</v>
      </c>
      <c r="P12059" s="183"/>
    </row>
    <row r="12060" spans="1:16" x14ac:dyDescent="0.25">
      <c r="A12060" s="200" t="s">
        <v>0</v>
      </c>
      <c r="B12060" s="183"/>
      <c r="C12060" s="200" t="s">
        <v>1491</v>
      </c>
      <c r="D12060" s="183"/>
      <c r="E12060" s="200" t="s">
        <v>1492</v>
      </c>
      <c r="F12060" s="183"/>
      <c r="G12060" s="183"/>
      <c r="H12060" s="183"/>
      <c r="I12060" s="183"/>
      <c r="J12060" s="183"/>
      <c r="K12060" s="201">
        <v>8993.32</v>
      </c>
      <c r="L12060" s="183"/>
      <c r="M12060" s="201">
        <v>7793.92</v>
      </c>
      <c r="N12060" s="183"/>
      <c r="O12060" s="196">
        <v>86.66</v>
      </c>
      <c r="P12060" s="183"/>
    </row>
    <row r="12061" spans="1:16" x14ac:dyDescent="0.25">
      <c r="A12061" s="197"/>
      <c r="B12061" s="183"/>
      <c r="C12061" s="197" t="s">
        <v>1493</v>
      </c>
      <c r="D12061" s="183"/>
      <c r="E12061" s="197" t="s">
        <v>1494</v>
      </c>
      <c r="F12061" s="183"/>
      <c r="G12061" s="183"/>
      <c r="H12061" s="183"/>
      <c r="I12061" s="183"/>
      <c r="J12061" s="183"/>
      <c r="K12061" s="198">
        <v>8993.32</v>
      </c>
      <c r="L12061" s="183"/>
      <c r="M12061" s="198">
        <v>7793.92</v>
      </c>
      <c r="N12061" s="183"/>
      <c r="O12061" s="199">
        <v>86.66</v>
      </c>
      <c r="P12061" s="183"/>
    </row>
    <row r="12062" spans="1:16" x14ac:dyDescent="0.25">
      <c r="A12062" s="187" t="s">
        <v>0</v>
      </c>
      <c r="B12062" s="183"/>
      <c r="C12062" s="187" t="s">
        <v>214</v>
      </c>
      <c r="D12062" s="183"/>
      <c r="E12062" s="183"/>
      <c r="F12062" s="183"/>
      <c r="G12062" s="183"/>
      <c r="H12062" s="183"/>
      <c r="I12062" s="183"/>
      <c r="J12062" s="183"/>
      <c r="K12062" s="188">
        <v>5203.29</v>
      </c>
      <c r="L12062" s="183"/>
      <c r="M12062" s="188">
        <v>3955.22</v>
      </c>
      <c r="N12062" s="183"/>
      <c r="O12062" s="189">
        <v>76.010000000000005</v>
      </c>
      <c r="P12062" s="183"/>
    </row>
    <row r="12063" spans="1:16" x14ac:dyDescent="0.25">
      <c r="A12063" s="187" t="s">
        <v>0</v>
      </c>
      <c r="B12063" s="183"/>
      <c r="C12063" s="187" t="s">
        <v>215</v>
      </c>
      <c r="D12063" s="183"/>
      <c r="E12063" s="183"/>
      <c r="F12063" s="183"/>
      <c r="G12063" s="183"/>
      <c r="H12063" s="183"/>
      <c r="I12063" s="183"/>
      <c r="J12063" s="183"/>
      <c r="K12063" s="188">
        <v>5203.29</v>
      </c>
      <c r="L12063" s="183"/>
      <c r="M12063" s="188">
        <v>3955.22</v>
      </c>
      <c r="N12063" s="183"/>
      <c r="O12063" s="189">
        <v>76.010000000000005</v>
      </c>
      <c r="P12063" s="183"/>
    </row>
    <row r="12064" spans="1:16" x14ac:dyDescent="0.25">
      <c r="A12064" s="206" t="s">
        <v>0</v>
      </c>
      <c r="B12064" s="183"/>
      <c r="C12064" s="206" t="s">
        <v>564</v>
      </c>
      <c r="D12064" s="183"/>
      <c r="E12064" s="206" t="s">
        <v>565</v>
      </c>
      <c r="F12064" s="183"/>
      <c r="G12064" s="183"/>
      <c r="H12064" s="183"/>
      <c r="I12064" s="183"/>
      <c r="J12064" s="183"/>
      <c r="K12064" s="207">
        <v>5155.5</v>
      </c>
      <c r="L12064" s="183"/>
      <c r="M12064" s="207">
        <v>3955.22</v>
      </c>
      <c r="N12064" s="183"/>
      <c r="O12064" s="205">
        <v>76.72</v>
      </c>
      <c r="P12064" s="183"/>
    </row>
    <row r="12065" spans="1:16" x14ac:dyDescent="0.25">
      <c r="A12065" s="203" t="s">
        <v>0</v>
      </c>
      <c r="B12065" s="183"/>
      <c r="C12065" s="203" t="s">
        <v>566</v>
      </c>
      <c r="D12065" s="183"/>
      <c r="E12065" s="203" t="s">
        <v>567</v>
      </c>
      <c r="F12065" s="183"/>
      <c r="G12065" s="183"/>
      <c r="H12065" s="183"/>
      <c r="I12065" s="183"/>
      <c r="J12065" s="183"/>
      <c r="K12065" s="204" t="s">
        <v>0</v>
      </c>
      <c r="L12065" s="183"/>
      <c r="M12065" s="204">
        <v>3275.34</v>
      </c>
      <c r="N12065" s="183"/>
      <c r="O12065" s="202" t="s">
        <v>0</v>
      </c>
      <c r="P12065" s="183"/>
    </row>
    <row r="12066" spans="1:16" x14ac:dyDescent="0.25">
      <c r="A12066" s="203" t="s">
        <v>0</v>
      </c>
      <c r="B12066" s="183"/>
      <c r="C12066" s="203" t="s">
        <v>572</v>
      </c>
      <c r="D12066" s="183"/>
      <c r="E12066" s="203" t="s">
        <v>573</v>
      </c>
      <c r="F12066" s="183"/>
      <c r="G12066" s="183"/>
      <c r="H12066" s="183"/>
      <c r="I12066" s="183"/>
      <c r="J12066" s="183"/>
      <c r="K12066" s="204" t="s">
        <v>0</v>
      </c>
      <c r="L12066" s="183"/>
      <c r="M12066" s="204">
        <v>230.4</v>
      </c>
      <c r="N12066" s="183"/>
      <c r="O12066" s="202" t="s">
        <v>0</v>
      </c>
      <c r="P12066" s="183"/>
    </row>
    <row r="12067" spans="1:16" x14ac:dyDescent="0.25">
      <c r="A12067" s="203" t="s">
        <v>0</v>
      </c>
      <c r="B12067" s="183"/>
      <c r="C12067" s="203" t="s">
        <v>568</v>
      </c>
      <c r="D12067" s="183"/>
      <c r="E12067" s="203" t="s">
        <v>569</v>
      </c>
      <c r="F12067" s="183"/>
      <c r="G12067" s="183"/>
      <c r="H12067" s="183"/>
      <c r="I12067" s="183"/>
      <c r="J12067" s="183"/>
      <c r="K12067" s="204" t="s">
        <v>0</v>
      </c>
      <c r="L12067" s="183"/>
      <c r="M12067" s="204">
        <v>449.48</v>
      </c>
      <c r="N12067" s="183"/>
      <c r="O12067" s="202" t="s">
        <v>0</v>
      </c>
      <c r="P12067" s="183"/>
    </row>
    <row r="12068" spans="1:16" x14ac:dyDescent="0.25">
      <c r="A12068" s="206" t="s">
        <v>0</v>
      </c>
      <c r="B12068" s="183"/>
      <c r="C12068" s="206" t="s">
        <v>574</v>
      </c>
      <c r="D12068" s="183"/>
      <c r="E12068" s="206" t="s">
        <v>575</v>
      </c>
      <c r="F12068" s="183"/>
      <c r="G12068" s="183"/>
      <c r="H12068" s="183"/>
      <c r="I12068" s="183"/>
      <c r="J12068" s="183"/>
      <c r="K12068" s="207">
        <v>47.79</v>
      </c>
      <c r="L12068" s="183"/>
      <c r="M12068" s="207">
        <v>0</v>
      </c>
      <c r="N12068" s="183"/>
      <c r="O12068" s="205">
        <v>0</v>
      </c>
      <c r="P12068" s="183"/>
    </row>
    <row r="12069" spans="1:16" x14ac:dyDescent="0.25">
      <c r="A12069" s="187" t="s">
        <v>0</v>
      </c>
      <c r="B12069" s="183"/>
      <c r="C12069" s="187" t="s">
        <v>229</v>
      </c>
      <c r="D12069" s="183"/>
      <c r="E12069" s="183"/>
      <c r="F12069" s="183"/>
      <c r="G12069" s="183"/>
      <c r="H12069" s="183"/>
      <c r="I12069" s="183"/>
      <c r="J12069" s="183"/>
      <c r="K12069" s="188">
        <v>3790.03</v>
      </c>
      <c r="L12069" s="183"/>
      <c r="M12069" s="188">
        <v>3838.7</v>
      </c>
      <c r="N12069" s="183"/>
      <c r="O12069" s="189">
        <v>101.28</v>
      </c>
      <c r="P12069" s="183"/>
    </row>
    <row r="12070" spans="1:16" x14ac:dyDescent="0.25">
      <c r="A12070" s="187" t="s">
        <v>0</v>
      </c>
      <c r="B12070" s="183"/>
      <c r="C12070" s="187" t="s">
        <v>230</v>
      </c>
      <c r="D12070" s="183"/>
      <c r="E12070" s="183"/>
      <c r="F12070" s="183"/>
      <c r="G12070" s="183"/>
      <c r="H12070" s="183"/>
      <c r="I12070" s="183"/>
      <c r="J12070" s="183"/>
      <c r="K12070" s="188">
        <v>3790.03</v>
      </c>
      <c r="L12070" s="183"/>
      <c r="M12070" s="188">
        <v>3838.7</v>
      </c>
      <c r="N12070" s="183"/>
      <c r="O12070" s="189">
        <v>101.28</v>
      </c>
      <c r="P12070" s="183"/>
    </row>
    <row r="12071" spans="1:16" x14ac:dyDescent="0.25">
      <c r="A12071" s="206" t="s">
        <v>0</v>
      </c>
      <c r="B12071" s="183"/>
      <c r="C12071" s="206" t="s">
        <v>564</v>
      </c>
      <c r="D12071" s="183"/>
      <c r="E12071" s="206" t="s">
        <v>565</v>
      </c>
      <c r="F12071" s="183"/>
      <c r="G12071" s="183"/>
      <c r="H12071" s="183"/>
      <c r="I12071" s="183"/>
      <c r="J12071" s="183"/>
      <c r="K12071" s="207">
        <v>3747.82</v>
      </c>
      <c r="L12071" s="183"/>
      <c r="M12071" s="207">
        <v>3838.7</v>
      </c>
      <c r="N12071" s="183"/>
      <c r="O12071" s="205">
        <v>102.42</v>
      </c>
      <c r="P12071" s="183"/>
    </row>
    <row r="12072" spans="1:16" x14ac:dyDescent="0.25">
      <c r="A12072" s="203" t="s">
        <v>0</v>
      </c>
      <c r="B12072" s="183"/>
      <c r="C12072" s="203" t="s">
        <v>566</v>
      </c>
      <c r="D12072" s="183"/>
      <c r="E12072" s="203" t="s">
        <v>567</v>
      </c>
      <c r="F12072" s="183"/>
      <c r="G12072" s="183"/>
      <c r="H12072" s="183"/>
      <c r="I12072" s="183"/>
      <c r="J12072" s="183"/>
      <c r="K12072" s="204" t="s">
        <v>0</v>
      </c>
      <c r="L12072" s="183"/>
      <c r="M12072" s="204">
        <v>3071.35</v>
      </c>
      <c r="N12072" s="183"/>
      <c r="O12072" s="202" t="s">
        <v>0</v>
      </c>
      <c r="P12072" s="183"/>
    </row>
    <row r="12073" spans="1:16" x14ac:dyDescent="0.25">
      <c r="A12073" s="203" t="s">
        <v>0</v>
      </c>
      <c r="B12073" s="183"/>
      <c r="C12073" s="203" t="s">
        <v>572</v>
      </c>
      <c r="D12073" s="183"/>
      <c r="E12073" s="203" t="s">
        <v>573</v>
      </c>
      <c r="F12073" s="183"/>
      <c r="G12073" s="183"/>
      <c r="H12073" s="183"/>
      <c r="I12073" s="183"/>
      <c r="J12073" s="183"/>
      <c r="K12073" s="204" t="s">
        <v>0</v>
      </c>
      <c r="L12073" s="183"/>
      <c r="M12073" s="204">
        <v>169.6</v>
      </c>
      <c r="N12073" s="183"/>
      <c r="O12073" s="202" t="s">
        <v>0</v>
      </c>
      <c r="P12073" s="183"/>
    </row>
    <row r="12074" spans="1:16" x14ac:dyDescent="0.25">
      <c r="A12074" s="203" t="s">
        <v>0</v>
      </c>
      <c r="B12074" s="183"/>
      <c r="C12074" s="203" t="s">
        <v>568</v>
      </c>
      <c r="D12074" s="183"/>
      <c r="E12074" s="203" t="s">
        <v>569</v>
      </c>
      <c r="F12074" s="183"/>
      <c r="G12074" s="183"/>
      <c r="H12074" s="183"/>
      <c r="I12074" s="183"/>
      <c r="J12074" s="183"/>
      <c r="K12074" s="204" t="s">
        <v>0</v>
      </c>
      <c r="L12074" s="183"/>
      <c r="M12074" s="204">
        <v>597.75</v>
      </c>
      <c r="N12074" s="183"/>
      <c r="O12074" s="202" t="s">
        <v>0</v>
      </c>
      <c r="P12074" s="183"/>
    </row>
    <row r="12075" spans="1:16" x14ac:dyDescent="0.25">
      <c r="A12075" s="206" t="s">
        <v>0</v>
      </c>
      <c r="B12075" s="183"/>
      <c r="C12075" s="206" t="s">
        <v>574</v>
      </c>
      <c r="D12075" s="183"/>
      <c r="E12075" s="206" t="s">
        <v>575</v>
      </c>
      <c r="F12075" s="183"/>
      <c r="G12075" s="183"/>
      <c r="H12075" s="183"/>
      <c r="I12075" s="183"/>
      <c r="J12075" s="183"/>
      <c r="K12075" s="207">
        <v>42.21</v>
      </c>
      <c r="L12075" s="183"/>
      <c r="M12075" s="207">
        <v>0</v>
      </c>
      <c r="N12075" s="183"/>
      <c r="O12075" s="205">
        <v>0</v>
      </c>
      <c r="P12075" s="183"/>
    </row>
    <row r="12076" spans="1:16" x14ac:dyDescent="0.25">
      <c r="A12076" s="190" t="s">
        <v>0</v>
      </c>
      <c r="B12076" s="183"/>
      <c r="C12076" s="190" t="s">
        <v>1721</v>
      </c>
      <c r="D12076" s="183"/>
      <c r="E12076" s="183"/>
      <c r="F12076" s="183"/>
      <c r="G12076" s="183"/>
      <c r="H12076" s="183"/>
      <c r="I12076" s="183"/>
      <c r="J12076" s="183"/>
      <c r="K12076" s="191">
        <v>1548814.66</v>
      </c>
      <c r="L12076" s="183"/>
      <c r="M12076" s="191">
        <v>741497.27</v>
      </c>
      <c r="N12076" s="183"/>
      <c r="O12076" s="192">
        <v>47.88</v>
      </c>
      <c r="P12076" s="183"/>
    </row>
    <row r="12077" spans="1:16" x14ac:dyDescent="0.25">
      <c r="A12077" s="187" t="s">
        <v>0</v>
      </c>
      <c r="B12077" s="183"/>
      <c r="C12077" s="187" t="s">
        <v>214</v>
      </c>
      <c r="D12077" s="183"/>
      <c r="E12077" s="183"/>
      <c r="F12077" s="183"/>
      <c r="G12077" s="183"/>
      <c r="H12077" s="183"/>
      <c r="I12077" s="183"/>
      <c r="J12077" s="183"/>
      <c r="K12077" s="188">
        <v>11220.69</v>
      </c>
      <c r="L12077" s="183"/>
      <c r="M12077" s="188">
        <v>3126.61</v>
      </c>
      <c r="N12077" s="183"/>
      <c r="O12077" s="189">
        <v>27.86</v>
      </c>
      <c r="P12077" s="183"/>
    </row>
    <row r="12078" spans="1:16" x14ac:dyDescent="0.25">
      <c r="A12078" s="187" t="s">
        <v>0</v>
      </c>
      <c r="B12078" s="183"/>
      <c r="C12078" s="187" t="s">
        <v>215</v>
      </c>
      <c r="D12078" s="183"/>
      <c r="E12078" s="183"/>
      <c r="F12078" s="183"/>
      <c r="G12078" s="183"/>
      <c r="H12078" s="183"/>
      <c r="I12078" s="183"/>
      <c r="J12078" s="183"/>
      <c r="K12078" s="188">
        <v>11220.69</v>
      </c>
      <c r="L12078" s="183"/>
      <c r="M12078" s="188">
        <v>3126.61</v>
      </c>
      <c r="N12078" s="183"/>
      <c r="O12078" s="189">
        <v>27.86</v>
      </c>
      <c r="P12078" s="183"/>
    </row>
    <row r="12079" spans="1:16" x14ac:dyDescent="0.25">
      <c r="A12079" s="187" t="s">
        <v>0</v>
      </c>
      <c r="B12079" s="183"/>
      <c r="C12079" s="187" t="s">
        <v>218</v>
      </c>
      <c r="D12079" s="183"/>
      <c r="E12079" s="183"/>
      <c r="F12079" s="183"/>
      <c r="G12079" s="183"/>
      <c r="H12079" s="183"/>
      <c r="I12079" s="183"/>
      <c r="J12079" s="183"/>
      <c r="K12079" s="188">
        <v>398921.64</v>
      </c>
      <c r="L12079" s="183"/>
      <c r="M12079" s="188">
        <v>35264.160000000003</v>
      </c>
      <c r="N12079" s="183"/>
      <c r="O12079" s="189">
        <v>8.84</v>
      </c>
      <c r="P12079" s="183"/>
    </row>
    <row r="12080" spans="1:16" x14ac:dyDescent="0.25">
      <c r="A12080" s="187" t="s">
        <v>0</v>
      </c>
      <c r="B12080" s="183"/>
      <c r="C12080" s="187" t="s">
        <v>220</v>
      </c>
      <c r="D12080" s="183"/>
      <c r="E12080" s="183"/>
      <c r="F12080" s="183"/>
      <c r="G12080" s="183"/>
      <c r="H12080" s="183"/>
      <c r="I12080" s="183"/>
      <c r="J12080" s="183"/>
      <c r="K12080" s="188">
        <v>398921.64</v>
      </c>
      <c r="L12080" s="183"/>
      <c r="M12080" s="188">
        <v>35264.160000000003</v>
      </c>
      <c r="N12080" s="183"/>
      <c r="O12080" s="189">
        <v>8.84</v>
      </c>
      <c r="P12080" s="183"/>
    </row>
    <row r="12081" spans="1:16" x14ac:dyDescent="0.25">
      <c r="A12081" s="187" t="s">
        <v>0</v>
      </c>
      <c r="B12081" s="183"/>
      <c r="C12081" s="187" t="s">
        <v>221</v>
      </c>
      <c r="D12081" s="183"/>
      <c r="E12081" s="183"/>
      <c r="F12081" s="183"/>
      <c r="G12081" s="183"/>
      <c r="H12081" s="183"/>
      <c r="I12081" s="183"/>
      <c r="J12081" s="183"/>
      <c r="K12081" s="188">
        <v>138103.66</v>
      </c>
      <c r="L12081" s="183"/>
      <c r="M12081" s="188">
        <v>68570.52</v>
      </c>
      <c r="N12081" s="183"/>
      <c r="O12081" s="189">
        <v>49.65</v>
      </c>
      <c r="P12081" s="183"/>
    </row>
    <row r="12082" spans="1:16" x14ac:dyDescent="0.25">
      <c r="A12082" s="187" t="s">
        <v>0</v>
      </c>
      <c r="B12082" s="183"/>
      <c r="C12082" s="187" t="s">
        <v>228</v>
      </c>
      <c r="D12082" s="183"/>
      <c r="E12082" s="183"/>
      <c r="F12082" s="183"/>
      <c r="G12082" s="183"/>
      <c r="H12082" s="183"/>
      <c r="I12082" s="183"/>
      <c r="J12082" s="183"/>
      <c r="K12082" s="188">
        <v>138103.66</v>
      </c>
      <c r="L12082" s="183"/>
      <c r="M12082" s="188">
        <v>68570.52</v>
      </c>
      <c r="N12082" s="183"/>
      <c r="O12082" s="189">
        <v>49.65</v>
      </c>
      <c r="P12082" s="183"/>
    </row>
    <row r="12083" spans="1:16" x14ac:dyDescent="0.25">
      <c r="A12083" s="187" t="s">
        <v>0</v>
      </c>
      <c r="B12083" s="183"/>
      <c r="C12083" s="187" t="s">
        <v>229</v>
      </c>
      <c r="D12083" s="183"/>
      <c r="E12083" s="183"/>
      <c r="F12083" s="183"/>
      <c r="G12083" s="183"/>
      <c r="H12083" s="183"/>
      <c r="I12083" s="183"/>
      <c r="J12083" s="183"/>
      <c r="K12083" s="188">
        <v>973567.67</v>
      </c>
      <c r="L12083" s="183"/>
      <c r="M12083" s="188">
        <v>632048.98</v>
      </c>
      <c r="N12083" s="183"/>
      <c r="O12083" s="189">
        <v>64.92</v>
      </c>
      <c r="P12083" s="183"/>
    </row>
    <row r="12084" spans="1:16" x14ac:dyDescent="0.25">
      <c r="A12084" s="187" t="s">
        <v>0</v>
      </c>
      <c r="B12084" s="183"/>
      <c r="C12084" s="187" t="s">
        <v>230</v>
      </c>
      <c r="D12084" s="183"/>
      <c r="E12084" s="183"/>
      <c r="F12084" s="183"/>
      <c r="G12084" s="183"/>
      <c r="H12084" s="183"/>
      <c r="I12084" s="183"/>
      <c r="J12084" s="183"/>
      <c r="K12084" s="188">
        <v>50000</v>
      </c>
      <c r="L12084" s="183"/>
      <c r="M12084" s="188">
        <v>22469.599999999999</v>
      </c>
      <c r="N12084" s="183"/>
      <c r="O12084" s="189">
        <v>44.94</v>
      </c>
      <c r="P12084" s="183"/>
    </row>
    <row r="12085" spans="1:16" x14ac:dyDescent="0.25">
      <c r="A12085" s="187" t="s">
        <v>0</v>
      </c>
      <c r="B12085" s="183"/>
      <c r="C12085" s="187" t="s">
        <v>232</v>
      </c>
      <c r="D12085" s="183"/>
      <c r="E12085" s="183"/>
      <c r="F12085" s="183"/>
      <c r="G12085" s="183"/>
      <c r="H12085" s="183"/>
      <c r="I12085" s="183"/>
      <c r="J12085" s="183"/>
      <c r="K12085" s="188">
        <v>919406.37</v>
      </c>
      <c r="L12085" s="183"/>
      <c r="M12085" s="188">
        <v>607430.64</v>
      </c>
      <c r="N12085" s="183"/>
      <c r="O12085" s="189">
        <v>66.069999999999993</v>
      </c>
      <c r="P12085" s="183"/>
    </row>
    <row r="12086" spans="1:16" x14ac:dyDescent="0.25">
      <c r="A12086" s="187" t="s">
        <v>0</v>
      </c>
      <c r="B12086" s="183"/>
      <c r="C12086" s="187" t="s">
        <v>234</v>
      </c>
      <c r="D12086" s="183"/>
      <c r="E12086" s="183"/>
      <c r="F12086" s="183"/>
      <c r="G12086" s="183"/>
      <c r="H12086" s="183"/>
      <c r="I12086" s="183"/>
      <c r="J12086" s="183"/>
      <c r="K12086" s="188">
        <v>951.3</v>
      </c>
      <c r="L12086" s="183"/>
      <c r="M12086" s="188">
        <v>551.29999999999995</v>
      </c>
      <c r="N12086" s="183"/>
      <c r="O12086" s="189">
        <v>57.95</v>
      </c>
      <c r="P12086" s="183"/>
    </row>
    <row r="12087" spans="1:16" x14ac:dyDescent="0.25">
      <c r="A12087" s="187" t="s">
        <v>0</v>
      </c>
      <c r="B12087" s="183"/>
      <c r="C12087" s="187" t="s">
        <v>237</v>
      </c>
      <c r="D12087" s="183"/>
      <c r="E12087" s="183"/>
      <c r="F12087" s="183"/>
      <c r="G12087" s="183"/>
      <c r="H12087" s="183"/>
      <c r="I12087" s="183"/>
      <c r="J12087" s="183"/>
      <c r="K12087" s="188">
        <v>3210</v>
      </c>
      <c r="L12087" s="183"/>
      <c r="M12087" s="188">
        <v>1597.44</v>
      </c>
      <c r="N12087" s="183"/>
      <c r="O12087" s="189">
        <v>49.76</v>
      </c>
      <c r="P12087" s="183"/>
    </row>
    <row r="12088" spans="1:16" x14ac:dyDescent="0.25">
      <c r="A12088" s="187" t="s">
        <v>0</v>
      </c>
      <c r="B12088" s="183"/>
      <c r="C12088" s="187" t="s">
        <v>238</v>
      </c>
      <c r="D12088" s="183"/>
      <c r="E12088" s="183"/>
      <c r="F12088" s="183"/>
      <c r="G12088" s="183"/>
      <c r="H12088" s="183"/>
      <c r="I12088" s="183"/>
      <c r="J12088" s="183"/>
      <c r="K12088" s="188">
        <v>27001</v>
      </c>
      <c r="L12088" s="183"/>
      <c r="M12088" s="188">
        <v>2487</v>
      </c>
      <c r="N12088" s="183"/>
      <c r="O12088" s="189">
        <v>9.2100000000000009</v>
      </c>
      <c r="P12088" s="183"/>
    </row>
    <row r="12089" spans="1:16" x14ac:dyDescent="0.25">
      <c r="A12089" s="187" t="s">
        <v>0</v>
      </c>
      <c r="B12089" s="183"/>
      <c r="C12089" s="187" t="s">
        <v>240</v>
      </c>
      <c r="D12089" s="183"/>
      <c r="E12089" s="183"/>
      <c r="F12089" s="183"/>
      <c r="G12089" s="183"/>
      <c r="H12089" s="183"/>
      <c r="I12089" s="183"/>
      <c r="J12089" s="183"/>
      <c r="K12089" s="188">
        <v>27001</v>
      </c>
      <c r="L12089" s="183"/>
      <c r="M12089" s="188">
        <v>2487</v>
      </c>
      <c r="N12089" s="183"/>
      <c r="O12089" s="189">
        <v>9.2100000000000009</v>
      </c>
      <c r="P12089" s="183"/>
    </row>
    <row r="12090" spans="1:16" x14ac:dyDescent="0.25">
      <c r="A12090" s="200" t="s">
        <v>0</v>
      </c>
      <c r="B12090" s="183"/>
      <c r="C12090" s="200" t="s">
        <v>1371</v>
      </c>
      <c r="D12090" s="183"/>
      <c r="E12090" s="200" t="s">
        <v>1372</v>
      </c>
      <c r="F12090" s="183"/>
      <c r="G12090" s="183"/>
      <c r="H12090" s="183"/>
      <c r="I12090" s="183"/>
      <c r="J12090" s="183"/>
      <c r="K12090" s="201">
        <v>1048692.6599999999</v>
      </c>
      <c r="L12090" s="183"/>
      <c r="M12090" s="201">
        <v>669816.25</v>
      </c>
      <c r="N12090" s="183"/>
      <c r="O12090" s="196">
        <v>63.87</v>
      </c>
      <c r="P12090" s="183"/>
    </row>
    <row r="12091" spans="1:16" x14ac:dyDescent="0.25">
      <c r="A12091" s="197"/>
      <c r="B12091" s="183"/>
      <c r="C12091" s="197" t="s">
        <v>1373</v>
      </c>
      <c r="D12091" s="183"/>
      <c r="E12091" s="197" t="s">
        <v>1374</v>
      </c>
      <c r="F12091" s="183"/>
      <c r="G12091" s="183"/>
      <c r="H12091" s="183"/>
      <c r="I12091" s="183"/>
      <c r="J12091" s="183"/>
      <c r="K12091" s="198">
        <v>35074.080000000002</v>
      </c>
      <c r="L12091" s="183"/>
      <c r="M12091" s="198">
        <v>11425.46</v>
      </c>
      <c r="N12091" s="183"/>
      <c r="O12091" s="199">
        <v>32.58</v>
      </c>
      <c r="P12091" s="183"/>
    </row>
    <row r="12092" spans="1:16" x14ac:dyDescent="0.25">
      <c r="A12092" s="187" t="s">
        <v>0</v>
      </c>
      <c r="B12092" s="183"/>
      <c r="C12092" s="187" t="s">
        <v>221</v>
      </c>
      <c r="D12092" s="183"/>
      <c r="E12092" s="183"/>
      <c r="F12092" s="183"/>
      <c r="G12092" s="183"/>
      <c r="H12092" s="183"/>
      <c r="I12092" s="183"/>
      <c r="J12092" s="183"/>
      <c r="K12092" s="188">
        <v>35074.080000000002</v>
      </c>
      <c r="L12092" s="183"/>
      <c r="M12092" s="188">
        <v>11425.46</v>
      </c>
      <c r="N12092" s="183"/>
      <c r="O12092" s="189">
        <v>32.58</v>
      </c>
      <c r="P12092" s="183"/>
    </row>
    <row r="12093" spans="1:16" x14ac:dyDescent="0.25">
      <c r="A12093" s="187" t="s">
        <v>0</v>
      </c>
      <c r="B12093" s="183"/>
      <c r="C12093" s="187" t="s">
        <v>228</v>
      </c>
      <c r="D12093" s="183"/>
      <c r="E12093" s="183"/>
      <c r="F12093" s="183"/>
      <c r="G12093" s="183"/>
      <c r="H12093" s="183"/>
      <c r="I12093" s="183"/>
      <c r="J12093" s="183"/>
      <c r="K12093" s="188">
        <v>35074.080000000002</v>
      </c>
      <c r="L12093" s="183"/>
      <c r="M12093" s="188">
        <v>11425.46</v>
      </c>
      <c r="N12093" s="183"/>
      <c r="O12093" s="189">
        <v>32.58</v>
      </c>
      <c r="P12093" s="183"/>
    </row>
    <row r="12094" spans="1:16" x14ac:dyDescent="0.25">
      <c r="A12094" s="206" t="s">
        <v>0</v>
      </c>
      <c r="B12094" s="183"/>
      <c r="C12094" s="206" t="s">
        <v>574</v>
      </c>
      <c r="D12094" s="183"/>
      <c r="E12094" s="206" t="s">
        <v>575</v>
      </c>
      <c r="F12094" s="183"/>
      <c r="G12094" s="183"/>
      <c r="H12094" s="183"/>
      <c r="I12094" s="183"/>
      <c r="J12094" s="183"/>
      <c r="K12094" s="207">
        <v>33974.080000000002</v>
      </c>
      <c r="L12094" s="183"/>
      <c r="M12094" s="207">
        <v>11062.88</v>
      </c>
      <c r="N12094" s="183"/>
      <c r="O12094" s="205">
        <v>32.56</v>
      </c>
      <c r="P12094" s="183"/>
    </row>
    <row r="12095" spans="1:16" x14ac:dyDescent="0.25">
      <c r="A12095" s="203" t="s">
        <v>0</v>
      </c>
      <c r="B12095" s="183"/>
      <c r="C12095" s="203" t="s">
        <v>580</v>
      </c>
      <c r="D12095" s="183"/>
      <c r="E12095" s="203" t="s">
        <v>581</v>
      </c>
      <c r="F12095" s="183"/>
      <c r="G12095" s="183"/>
      <c r="H12095" s="183"/>
      <c r="I12095" s="183"/>
      <c r="J12095" s="183"/>
      <c r="K12095" s="204" t="s">
        <v>0</v>
      </c>
      <c r="L12095" s="183"/>
      <c r="M12095" s="204">
        <v>1248.26</v>
      </c>
      <c r="N12095" s="183"/>
      <c r="O12095" s="202" t="s">
        <v>0</v>
      </c>
      <c r="P12095" s="183"/>
    </row>
    <row r="12096" spans="1:16" x14ac:dyDescent="0.25">
      <c r="A12096" s="203" t="s">
        <v>0</v>
      </c>
      <c r="B12096" s="183"/>
      <c r="C12096" s="203" t="s">
        <v>744</v>
      </c>
      <c r="D12096" s="183"/>
      <c r="E12096" s="203" t="s">
        <v>745</v>
      </c>
      <c r="F12096" s="183"/>
      <c r="G12096" s="183"/>
      <c r="H12096" s="183"/>
      <c r="I12096" s="183"/>
      <c r="J12096" s="183"/>
      <c r="K12096" s="204" t="s">
        <v>0</v>
      </c>
      <c r="L12096" s="183"/>
      <c r="M12096" s="204">
        <v>4412.2</v>
      </c>
      <c r="N12096" s="183"/>
      <c r="O12096" s="202" t="s">
        <v>0</v>
      </c>
      <c r="P12096" s="183"/>
    </row>
    <row r="12097" spans="1:16" x14ac:dyDescent="0.25">
      <c r="A12097" s="203" t="s">
        <v>0</v>
      </c>
      <c r="B12097" s="183"/>
      <c r="C12097" s="203" t="s">
        <v>754</v>
      </c>
      <c r="D12097" s="183"/>
      <c r="E12097" s="203" t="s">
        <v>755</v>
      </c>
      <c r="F12097" s="183"/>
      <c r="G12097" s="183"/>
      <c r="H12097" s="183"/>
      <c r="I12097" s="183"/>
      <c r="J12097" s="183"/>
      <c r="K12097" s="204" t="s">
        <v>0</v>
      </c>
      <c r="L12097" s="183"/>
      <c r="M12097" s="204">
        <v>432.11</v>
      </c>
      <c r="N12097" s="183"/>
      <c r="O12097" s="202" t="s">
        <v>0</v>
      </c>
      <c r="P12097" s="183"/>
    </row>
    <row r="12098" spans="1:16" x14ac:dyDescent="0.25">
      <c r="A12098" s="203" t="s">
        <v>0</v>
      </c>
      <c r="B12098" s="183"/>
      <c r="C12098" s="203" t="s">
        <v>582</v>
      </c>
      <c r="D12098" s="183"/>
      <c r="E12098" s="203" t="s">
        <v>583</v>
      </c>
      <c r="F12098" s="183"/>
      <c r="G12098" s="183"/>
      <c r="H12098" s="183"/>
      <c r="I12098" s="183"/>
      <c r="J12098" s="183"/>
      <c r="K12098" s="204" t="s">
        <v>0</v>
      </c>
      <c r="L12098" s="183"/>
      <c r="M12098" s="204">
        <v>385.71</v>
      </c>
      <c r="N12098" s="183"/>
      <c r="O12098" s="202" t="s">
        <v>0</v>
      </c>
      <c r="P12098" s="183"/>
    </row>
    <row r="12099" spans="1:16" x14ac:dyDescent="0.25">
      <c r="A12099" s="203" t="s">
        <v>0</v>
      </c>
      <c r="B12099" s="183"/>
      <c r="C12099" s="203" t="s">
        <v>706</v>
      </c>
      <c r="D12099" s="183"/>
      <c r="E12099" s="203" t="s">
        <v>707</v>
      </c>
      <c r="F12099" s="183"/>
      <c r="G12099" s="183"/>
      <c r="H12099" s="183"/>
      <c r="I12099" s="183"/>
      <c r="J12099" s="183"/>
      <c r="K12099" s="204" t="s">
        <v>0</v>
      </c>
      <c r="L12099" s="183"/>
      <c r="M12099" s="204">
        <v>1017.92</v>
      </c>
      <c r="N12099" s="183"/>
      <c r="O12099" s="202" t="s">
        <v>0</v>
      </c>
      <c r="P12099" s="183"/>
    </row>
    <row r="12100" spans="1:16" x14ac:dyDescent="0.25">
      <c r="A12100" s="203" t="s">
        <v>0</v>
      </c>
      <c r="B12100" s="183"/>
      <c r="C12100" s="203" t="s">
        <v>626</v>
      </c>
      <c r="D12100" s="183"/>
      <c r="E12100" s="203" t="s">
        <v>627</v>
      </c>
      <c r="F12100" s="183"/>
      <c r="G12100" s="183"/>
      <c r="H12100" s="183"/>
      <c r="I12100" s="183"/>
      <c r="J12100" s="183"/>
      <c r="K12100" s="204" t="s">
        <v>0</v>
      </c>
      <c r="L12100" s="183"/>
      <c r="M12100" s="204">
        <v>165.9</v>
      </c>
      <c r="N12100" s="183"/>
      <c r="O12100" s="202" t="s">
        <v>0</v>
      </c>
      <c r="P12100" s="183"/>
    </row>
    <row r="12101" spans="1:16" x14ac:dyDescent="0.25">
      <c r="A12101" s="203" t="s">
        <v>0</v>
      </c>
      <c r="B12101" s="183"/>
      <c r="C12101" s="203" t="s">
        <v>646</v>
      </c>
      <c r="D12101" s="183"/>
      <c r="E12101" s="203" t="s">
        <v>647</v>
      </c>
      <c r="F12101" s="183"/>
      <c r="G12101" s="183"/>
      <c r="H12101" s="183"/>
      <c r="I12101" s="183"/>
      <c r="J12101" s="183"/>
      <c r="K12101" s="204" t="s">
        <v>0</v>
      </c>
      <c r="L12101" s="183"/>
      <c r="M12101" s="204">
        <v>2333</v>
      </c>
      <c r="N12101" s="183"/>
      <c r="O12101" s="202" t="s">
        <v>0</v>
      </c>
      <c r="P12101" s="183"/>
    </row>
    <row r="12102" spans="1:16" x14ac:dyDescent="0.25">
      <c r="A12102" s="203" t="s">
        <v>0</v>
      </c>
      <c r="B12102" s="183"/>
      <c r="C12102" s="203" t="s">
        <v>648</v>
      </c>
      <c r="D12102" s="183"/>
      <c r="E12102" s="203" t="s">
        <v>649</v>
      </c>
      <c r="F12102" s="183"/>
      <c r="G12102" s="183"/>
      <c r="H12102" s="183"/>
      <c r="I12102" s="183"/>
      <c r="J12102" s="183"/>
      <c r="K12102" s="204" t="s">
        <v>0</v>
      </c>
      <c r="L12102" s="183"/>
      <c r="M12102" s="204">
        <v>977.78</v>
      </c>
      <c r="N12102" s="183"/>
      <c r="O12102" s="202" t="s">
        <v>0</v>
      </c>
      <c r="P12102" s="183"/>
    </row>
    <row r="12103" spans="1:16" x14ac:dyDescent="0.25">
      <c r="A12103" s="203" t="s">
        <v>0</v>
      </c>
      <c r="B12103" s="183"/>
      <c r="C12103" s="203" t="s">
        <v>785</v>
      </c>
      <c r="D12103" s="183"/>
      <c r="E12103" s="203" t="s">
        <v>786</v>
      </c>
      <c r="F12103" s="183"/>
      <c r="G12103" s="183"/>
      <c r="H12103" s="183"/>
      <c r="I12103" s="183"/>
      <c r="J12103" s="183"/>
      <c r="K12103" s="204" t="s">
        <v>0</v>
      </c>
      <c r="L12103" s="183"/>
      <c r="M12103" s="204">
        <v>10</v>
      </c>
      <c r="N12103" s="183"/>
      <c r="O12103" s="202" t="s">
        <v>0</v>
      </c>
      <c r="P12103" s="183"/>
    </row>
    <row r="12104" spans="1:16" x14ac:dyDescent="0.25">
      <c r="A12104" s="203" t="s">
        <v>0</v>
      </c>
      <c r="B12104" s="183"/>
      <c r="C12104" s="203" t="s">
        <v>650</v>
      </c>
      <c r="D12104" s="183"/>
      <c r="E12104" s="203" t="s">
        <v>651</v>
      </c>
      <c r="F12104" s="183"/>
      <c r="G12104" s="183"/>
      <c r="H12104" s="183"/>
      <c r="I12104" s="183"/>
      <c r="J12104" s="183"/>
      <c r="K12104" s="204" t="s">
        <v>0</v>
      </c>
      <c r="L12104" s="183"/>
      <c r="M12104" s="204">
        <v>80</v>
      </c>
      <c r="N12104" s="183"/>
      <c r="O12104" s="202" t="s">
        <v>0</v>
      </c>
      <c r="P12104" s="183"/>
    </row>
    <row r="12105" spans="1:16" x14ac:dyDescent="0.25">
      <c r="A12105" s="206" t="s">
        <v>0</v>
      </c>
      <c r="B12105" s="183"/>
      <c r="C12105" s="206" t="s">
        <v>652</v>
      </c>
      <c r="D12105" s="183"/>
      <c r="E12105" s="206" t="s">
        <v>653</v>
      </c>
      <c r="F12105" s="183"/>
      <c r="G12105" s="183"/>
      <c r="H12105" s="183"/>
      <c r="I12105" s="183"/>
      <c r="J12105" s="183"/>
      <c r="K12105" s="207">
        <v>1100</v>
      </c>
      <c r="L12105" s="183"/>
      <c r="M12105" s="207">
        <v>362.58</v>
      </c>
      <c r="N12105" s="183"/>
      <c r="O12105" s="205">
        <v>32.96</v>
      </c>
      <c r="P12105" s="183"/>
    </row>
    <row r="12106" spans="1:16" x14ac:dyDescent="0.25">
      <c r="A12106" s="203" t="s">
        <v>0</v>
      </c>
      <c r="B12106" s="183"/>
      <c r="C12106" s="203" t="s">
        <v>654</v>
      </c>
      <c r="D12106" s="183"/>
      <c r="E12106" s="203" t="s">
        <v>655</v>
      </c>
      <c r="F12106" s="183"/>
      <c r="G12106" s="183"/>
      <c r="H12106" s="183"/>
      <c r="I12106" s="183"/>
      <c r="J12106" s="183"/>
      <c r="K12106" s="204" t="s">
        <v>0</v>
      </c>
      <c r="L12106" s="183"/>
      <c r="M12106" s="204">
        <v>362.58</v>
      </c>
      <c r="N12106" s="183"/>
      <c r="O12106" s="202" t="s">
        <v>0</v>
      </c>
      <c r="P12106" s="183"/>
    </row>
    <row r="12107" spans="1:16" x14ac:dyDescent="0.25">
      <c r="A12107" s="197"/>
      <c r="B12107" s="183"/>
      <c r="C12107" s="197" t="s">
        <v>1646</v>
      </c>
      <c r="D12107" s="183"/>
      <c r="E12107" s="197" t="s">
        <v>1647</v>
      </c>
      <c r="F12107" s="183"/>
      <c r="G12107" s="183"/>
      <c r="H12107" s="183"/>
      <c r="I12107" s="183"/>
      <c r="J12107" s="183"/>
      <c r="K12107" s="198">
        <v>101508.58</v>
      </c>
      <c r="L12107" s="183"/>
      <c r="M12107" s="198">
        <v>55625.06</v>
      </c>
      <c r="N12107" s="183"/>
      <c r="O12107" s="199">
        <v>54.8</v>
      </c>
      <c r="P12107" s="183"/>
    </row>
    <row r="12108" spans="1:16" x14ac:dyDescent="0.25">
      <c r="A12108" s="187" t="s">
        <v>0</v>
      </c>
      <c r="B12108" s="183"/>
      <c r="C12108" s="187" t="s">
        <v>221</v>
      </c>
      <c r="D12108" s="183"/>
      <c r="E12108" s="183"/>
      <c r="F12108" s="183"/>
      <c r="G12108" s="183"/>
      <c r="H12108" s="183"/>
      <c r="I12108" s="183"/>
      <c r="J12108" s="183"/>
      <c r="K12108" s="188">
        <v>101508.58</v>
      </c>
      <c r="L12108" s="183"/>
      <c r="M12108" s="188">
        <v>55625.06</v>
      </c>
      <c r="N12108" s="183"/>
      <c r="O12108" s="189">
        <v>54.8</v>
      </c>
      <c r="P12108" s="183"/>
    </row>
    <row r="12109" spans="1:16" x14ac:dyDescent="0.25">
      <c r="A12109" s="187" t="s">
        <v>0</v>
      </c>
      <c r="B12109" s="183"/>
      <c r="C12109" s="187" t="s">
        <v>228</v>
      </c>
      <c r="D12109" s="183"/>
      <c r="E12109" s="183"/>
      <c r="F12109" s="183"/>
      <c r="G12109" s="183"/>
      <c r="H12109" s="183"/>
      <c r="I12109" s="183"/>
      <c r="J12109" s="183"/>
      <c r="K12109" s="188">
        <v>101508.58</v>
      </c>
      <c r="L12109" s="183"/>
      <c r="M12109" s="188">
        <v>55625.06</v>
      </c>
      <c r="N12109" s="183"/>
      <c r="O12109" s="189">
        <v>54.8</v>
      </c>
      <c r="P12109" s="183"/>
    </row>
    <row r="12110" spans="1:16" x14ac:dyDescent="0.25">
      <c r="A12110" s="206" t="s">
        <v>0</v>
      </c>
      <c r="B12110" s="183"/>
      <c r="C12110" s="206" t="s">
        <v>574</v>
      </c>
      <c r="D12110" s="183"/>
      <c r="E12110" s="206" t="s">
        <v>575</v>
      </c>
      <c r="F12110" s="183"/>
      <c r="G12110" s="183"/>
      <c r="H12110" s="183"/>
      <c r="I12110" s="183"/>
      <c r="J12110" s="183"/>
      <c r="K12110" s="207">
        <v>101508.58</v>
      </c>
      <c r="L12110" s="183"/>
      <c r="M12110" s="207">
        <v>55625.06</v>
      </c>
      <c r="N12110" s="183"/>
      <c r="O12110" s="205">
        <v>54.8</v>
      </c>
      <c r="P12110" s="183"/>
    </row>
    <row r="12111" spans="1:16" x14ac:dyDescent="0.25">
      <c r="A12111" s="203" t="s">
        <v>0</v>
      </c>
      <c r="B12111" s="183"/>
      <c r="C12111" s="203" t="s">
        <v>576</v>
      </c>
      <c r="D12111" s="183"/>
      <c r="E12111" s="203" t="s">
        <v>577</v>
      </c>
      <c r="F12111" s="183"/>
      <c r="G12111" s="183"/>
      <c r="H12111" s="183"/>
      <c r="I12111" s="183"/>
      <c r="J12111" s="183"/>
      <c r="K12111" s="204" t="s">
        <v>0</v>
      </c>
      <c r="L12111" s="183"/>
      <c r="M12111" s="204">
        <v>17932.400000000001</v>
      </c>
      <c r="N12111" s="183"/>
      <c r="O12111" s="202" t="s">
        <v>0</v>
      </c>
      <c r="P12111" s="183"/>
    </row>
    <row r="12112" spans="1:16" x14ac:dyDescent="0.25">
      <c r="A12112" s="203" t="s">
        <v>0</v>
      </c>
      <c r="B12112" s="183"/>
      <c r="C12112" s="203" t="s">
        <v>746</v>
      </c>
      <c r="D12112" s="183"/>
      <c r="E12112" s="203" t="s">
        <v>747</v>
      </c>
      <c r="F12112" s="183"/>
      <c r="G12112" s="183"/>
      <c r="H12112" s="183"/>
      <c r="I12112" s="183"/>
      <c r="J12112" s="183"/>
      <c r="K12112" s="204" t="s">
        <v>0</v>
      </c>
      <c r="L12112" s="183"/>
      <c r="M12112" s="204">
        <v>27734.38</v>
      </c>
      <c r="N12112" s="183"/>
      <c r="O12112" s="202" t="s">
        <v>0</v>
      </c>
      <c r="P12112" s="183"/>
    </row>
    <row r="12113" spans="1:16" x14ac:dyDescent="0.25">
      <c r="A12113" s="203" t="s">
        <v>0</v>
      </c>
      <c r="B12113" s="183"/>
      <c r="C12113" s="203" t="s">
        <v>596</v>
      </c>
      <c r="D12113" s="183"/>
      <c r="E12113" s="203" t="s">
        <v>597</v>
      </c>
      <c r="F12113" s="183"/>
      <c r="G12113" s="183"/>
      <c r="H12113" s="183"/>
      <c r="I12113" s="183"/>
      <c r="J12113" s="183"/>
      <c r="K12113" s="204" t="s">
        <v>0</v>
      </c>
      <c r="L12113" s="183"/>
      <c r="M12113" s="204">
        <v>9305.16</v>
      </c>
      <c r="N12113" s="183"/>
      <c r="O12113" s="202" t="s">
        <v>0</v>
      </c>
      <c r="P12113" s="183"/>
    </row>
    <row r="12114" spans="1:16" x14ac:dyDescent="0.25">
      <c r="A12114" s="203" t="s">
        <v>0</v>
      </c>
      <c r="B12114" s="183"/>
      <c r="C12114" s="203" t="s">
        <v>756</v>
      </c>
      <c r="D12114" s="183"/>
      <c r="E12114" s="203" t="s">
        <v>757</v>
      </c>
      <c r="F12114" s="183"/>
      <c r="G12114" s="183"/>
      <c r="H12114" s="183"/>
      <c r="I12114" s="183"/>
      <c r="J12114" s="183"/>
      <c r="K12114" s="204" t="s">
        <v>0</v>
      </c>
      <c r="L12114" s="183"/>
      <c r="M12114" s="204">
        <v>653.12</v>
      </c>
      <c r="N12114" s="183"/>
      <c r="O12114" s="202" t="s">
        <v>0</v>
      </c>
      <c r="P12114" s="183"/>
    </row>
    <row r="12115" spans="1:16" x14ac:dyDescent="0.25">
      <c r="A12115" s="197"/>
      <c r="B12115" s="183"/>
      <c r="C12115" s="197" t="s">
        <v>1650</v>
      </c>
      <c r="D12115" s="183"/>
      <c r="E12115" s="197" t="s">
        <v>1651</v>
      </c>
      <c r="F12115" s="183"/>
      <c r="G12115" s="183"/>
      <c r="H12115" s="183"/>
      <c r="I12115" s="183"/>
      <c r="J12115" s="183"/>
      <c r="K12115" s="198">
        <v>912110</v>
      </c>
      <c r="L12115" s="183"/>
      <c r="M12115" s="198">
        <v>602765.73</v>
      </c>
      <c r="N12115" s="183"/>
      <c r="O12115" s="199">
        <v>66.08</v>
      </c>
      <c r="P12115" s="183"/>
    </row>
    <row r="12116" spans="1:16" x14ac:dyDescent="0.25">
      <c r="A12116" s="187" t="s">
        <v>0</v>
      </c>
      <c r="B12116" s="183"/>
      <c r="C12116" s="187" t="s">
        <v>229</v>
      </c>
      <c r="D12116" s="183"/>
      <c r="E12116" s="183"/>
      <c r="F12116" s="183"/>
      <c r="G12116" s="183"/>
      <c r="H12116" s="183"/>
      <c r="I12116" s="183"/>
      <c r="J12116" s="183"/>
      <c r="K12116" s="188">
        <v>912110</v>
      </c>
      <c r="L12116" s="183"/>
      <c r="M12116" s="188">
        <v>602765.73</v>
      </c>
      <c r="N12116" s="183"/>
      <c r="O12116" s="189">
        <v>66.08</v>
      </c>
      <c r="P12116" s="183"/>
    </row>
    <row r="12117" spans="1:16" x14ac:dyDescent="0.25">
      <c r="A12117" s="187" t="s">
        <v>0</v>
      </c>
      <c r="B12117" s="183"/>
      <c r="C12117" s="187" t="s">
        <v>232</v>
      </c>
      <c r="D12117" s="183"/>
      <c r="E12117" s="183"/>
      <c r="F12117" s="183"/>
      <c r="G12117" s="183"/>
      <c r="H12117" s="183"/>
      <c r="I12117" s="183"/>
      <c r="J12117" s="183"/>
      <c r="K12117" s="188">
        <v>912110</v>
      </c>
      <c r="L12117" s="183"/>
      <c r="M12117" s="188">
        <v>602765.73</v>
      </c>
      <c r="N12117" s="183"/>
      <c r="O12117" s="189">
        <v>66.08</v>
      </c>
      <c r="P12117" s="183"/>
    </row>
    <row r="12118" spans="1:16" x14ac:dyDescent="0.25">
      <c r="A12118" s="206" t="s">
        <v>0</v>
      </c>
      <c r="B12118" s="183"/>
      <c r="C12118" s="206" t="s">
        <v>564</v>
      </c>
      <c r="D12118" s="183"/>
      <c r="E12118" s="206" t="s">
        <v>565</v>
      </c>
      <c r="F12118" s="183"/>
      <c r="G12118" s="183"/>
      <c r="H12118" s="183"/>
      <c r="I12118" s="183"/>
      <c r="J12118" s="183"/>
      <c r="K12118" s="207">
        <v>908750</v>
      </c>
      <c r="L12118" s="183"/>
      <c r="M12118" s="207">
        <v>600805.73</v>
      </c>
      <c r="N12118" s="183"/>
      <c r="O12118" s="205">
        <v>66.11</v>
      </c>
      <c r="P12118" s="183"/>
    </row>
    <row r="12119" spans="1:16" x14ac:dyDescent="0.25">
      <c r="A12119" s="203" t="s">
        <v>0</v>
      </c>
      <c r="B12119" s="183"/>
      <c r="C12119" s="203" t="s">
        <v>566</v>
      </c>
      <c r="D12119" s="183"/>
      <c r="E12119" s="203" t="s">
        <v>567</v>
      </c>
      <c r="F12119" s="183"/>
      <c r="G12119" s="183"/>
      <c r="H12119" s="183"/>
      <c r="I12119" s="183"/>
      <c r="J12119" s="183"/>
      <c r="K12119" s="204" t="s">
        <v>0</v>
      </c>
      <c r="L12119" s="183"/>
      <c r="M12119" s="204">
        <v>500195.32</v>
      </c>
      <c r="N12119" s="183"/>
      <c r="O12119" s="202" t="s">
        <v>0</v>
      </c>
      <c r="P12119" s="183"/>
    </row>
    <row r="12120" spans="1:16" x14ac:dyDescent="0.25">
      <c r="A12120" s="203" t="s">
        <v>0</v>
      </c>
      <c r="B12120" s="183"/>
      <c r="C12120" s="203" t="s">
        <v>572</v>
      </c>
      <c r="D12120" s="183"/>
      <c r="E12120" s="203" t="s">
        <v>573</v>
      </c>
      <c r="F12120" s="183"/>
      <c r="G12120" s="183"/>
      <c r="H12120" s="183"/>
      <c r="I12120" s="183"/>
      <c r="J12120" s="183"/>
      <c r="K12120" s="204" t="s">
        <v>0</v>
      </c>
      <c r="L12120" s="183"/>
      <c r="M12120" s="204">
        <v>18053.88</v>
      </c>
      <c r="N12120" s="183"/>
      <c r="O12120" s="202" t="s">
        <v>0</v>
      </c>
      <c r="P12120" s="183"/>
    </row>
    <row r="12121" spans="1:16" x14ac:dyDescent="0.25">
      <c r="A12121" s="203" t="s">
        <v>0</v>
      </c>
      <c r="B12121" s="183"/>
      <c r="C12121" s="203" t="s">
        <v>568</v>
      </c>
      <c r="D12121" s="183"/>
      <c r="E12121" s="203" t="s">
        <v>569</v>
      </c>
      <c r="F12121" s="183"/>
      <c r="G12121" s="183"/>
      <c r="H12121" s="183"/>
      <c r="I12121" s="183"/>
      <c r="J12121" s="183"/>
      <c r="K12121" s="204" t="s">
        <v>0</v>
      </c>
      <c r="L12121" s="183"/>
      <c r="M12121" s="204">
        <v>82556.53</v>
      </c>
      <c r="N12121" s="183"/>
      <c r="O12121" s="202" t="s">
        <v>0</v>
      </c>
      <c r="P12121" s="183"/>
    </row>
    <row r="12122" spans="1:16" x14ac:dyDescent="0.25">
      <c r="A12122" s="206" t="s">
        <v>0</v>
      </c>
      <c r="B12122" s="183"/>
      <c r="C12122" s="206" t="s">
        <v>574</v>
      </c>
      <c r="D12122" s="183"/>
      <c r="E12122" s="206" t="s">
        <v>575</v>
      </c>
      <c r="F12122" s="183"/>
      <c r="G12122" s="183"/>
      <c r="H12122" s="183"/>
      <c r="I12122" s="183"/>
      <c r="J12122" s="183"/>
      <c r="K12122" s="207">
        <v>3360</v>
      </c>
      <c r="L12122" s="183"/>
      <c r="M12122" s="207">
        <v>1960</v>
      </c>
      <c r="N12122" s="183"/>
      <c r="O12122" s="205">
        <v>58.33</v>
      </c>
      <c r="P12122" s="183"/>
    </row>
    <row r="12123" spans="1:16" x14ac:dyDescent="0.25">
      <c r="A12123" s="203" t="s">
        <v>0</v>
      </c>
      <c r="B12123" s="183"/>
      <c r="C12123" s="203" t="s">
        <v>650</v>
      </c>
      <c r="D12123" s="183"/>
      <c r="E12123" s="203" t="s">
        <v>651</v>
      </c>
      <c r="F12123" s="183"/>
      <c r="G12123" s="183"/>
      <c r="H12123" s="183"/>
      <c r="I12123" s="183"/>
      <c r="J12123" s="183"/>
      <c r="K12123" s="204" t="s">
        <v>0</v>
      </c>
      <c r="L12123" s="183"/>
      <c r="M12123" s="204">
        <v>1960</v>
      </c>
      <c r="N12123" s="183"/>
      <c r="O12123" s="202" t="s">
        <v>0</v>
      </c>
      <c r="P12123" s="183"/>
    </row>
    <row r="12124" spans="1:16" x14ac:dyDescent="0.25">
      <c r="A12124" s="200" t="s">
        <v>0</v>
      </c>
      <c r="B12124" s="183"/>
      <c r="C12124" s="200" t="s">
        <v>1375</v>
      </c>
      <c r="D12124" s="183"/>
      <c r="E12124" s="200" t="s">
        <v>1376</v>
      </c>
      <c r="F12124" s="183"/>
      <c r="G12124" s="183"/>
      <c r="H12124" s="183"/>
      <c r="I12124" s="183"/>
      <c r="J12124" s="183"/>
      <c r="K12124" s="201">
        <v>429747.25</v>
      </c>
      <c r="L12124" s="183"/>
      <c r="M12124" s="201">
        <v>47157.67</v>
      </c>
      <c r="N12124" s="183"/>
      <c r="O12124" s="196">
        <v>10.97</v>
      </c>
      <c r="P12124" s="183"/>
    </row>
    <row r="12125" spans="1:16" x14ac:dyDescent="0.25">
      <c r="A12125" s="197"/>
      <c r="B12125" s="183"/>
      <c r="C12125" s="197" t="s">
        <v>1652</v>
      </c>
      <c r="D12125" s="183"/>
      <c r="E12125" s="197" t="s">
        <v>1653</v>
      </c>
      <c r="F12125" s="183"/>
      <c r="G12125" s="183"/>
      <c r="H12125" s="183"/>
      <c r="I12125" s="183"/>
      <c r="J12125" s="183"/>
      <c r="K12125" s="198">
        <v>7824.08</v>
      </c>
      <c r="L12125" s="183"/>
      <c r="M12125" s="198">
        <v>0</v>
      </c>
      <c r="N12125" s="183"/>
      <c r="O12125" s="199">
        <v>0</v>
      </c>
      <c r="P12125" s="183"/>
    </row>
    <row r="12126" spans="1:16" x14ac:dyDescent="0.25">
      <c r="A12126" s="187" t="s">
        <v>0</v>
      </c>
      <c r="B12126" s="183"/>
      <c r="C12126" s="187" t="s">
        <v>214</v>
      </c>
      <c r="D12126" s="183"/>
      <c r="E12126" s="183"/>
      <c r="F12126" s="183"/>
      <c r="G12126" s="183"/>
      <c r="H12126" s="183"/>
      <c r="I12126" s="183"/>
      <c r="J12126" s="183"/>
      <c r="K12126" s="188">
        <v>7824.08</v>
      </c>
      <c r="L12126" s="183"/>
      <c r="M12126" s="188">
        <v>0</v>
      </c>
      <c r="N12126" s="183"/>
      <c r="O12126" s="189">
        <v>0</v>
      </c>
      <c r="P12126" s="183"/>
    </row>
    <row r="12127" spans="1:16" x14ac:dyDescent="0.25">
      <c r="A12127" s="187" t="s">
        <v>0</v>
      </c>
      <c r="B12127" s="183"/>
      <c r="C12127" s="187" t="s">
        <v>215</v>
      </c>
      <c r="D12127" s="183"/>
      <c r="E12127" s="183"/>
      <c r="F12127" s="183"/>
      <c r="G12127" s="183"/>
      <c r="H12127" s="183"/>
      <c r="I12127" s="183"/>
      <c r="J12127" s="183"/>
      <c r="K12127" s="188">
        <v>7824.08</v>
      </c>
      <c r="L12127" s="183"/>
      <c r="M12127" s="188">
        <v>0</v>
      </c>
      <c r="N12127" s="183"/>
      <c r="O12127" s="189">
        <v>0</v>
      </c>
      <c r="P12127" s="183"/>
    </row>
    <row r="12128" spans="1:16" x14ac:dyDescent="0.25">
      <c r="A12128" s="206" t="s">
        <v>0</v>
      </c>
      <c r="B12128" s="183"/>
      <c r="C12128" s="206" t="s">
        <v>574</v>
      </c>
      <c r="D12128" s="183"/>
      <c r="E12128" s="206" t="s">
        <v>575</v>
      </c>
      <c r="F12128" s="183"/>
      <c r="G12128" s="183"/>
      <c r="H12128" s="183"/>
      <c r="I12128" s="183"/>
      <c r="J12128" s="183"/>
      <c r="K12128" s="207">
        <v>7824.08</v>
      </c>
      <c r="L12128" s="183"/>
      <c r="M12128" s="207">
        <v>0</v>
      </c>
      <c r="N12128" s="183"/>
      <c r="O12128" s="205">
        <v>0</v>
      </c>
      <c r="P12128" s="183"/>
    </row>
    <row r="12129" spans="1:16" x14ac:dyDescent="0.25">
      <c r="A12129" s="197"/>
      <c r="B12129" s="183"/>
      <c r="C12129" s="197" t="s">
        <v>1377</v>
      </c>
      <c r="D12129" s="183"/>
      <c r="E12129" s="197" t="s">
        <v>1378</v>
      </c>
      <c r="F12129" s="183"/>
      <c r="G12129" s="183"/>
      <c r="H12129" s="183"/>
      <c r="I12129" s="183"/>
      <c r="J12129" s="183"/>
      <c r="K12129" s="198">
        <v>2716.61</v>
      </c>
      <c r="L12129" s="183"/>
      <c r="M12129" s="198">
        <v>2866.61</v>
      </c>
      <c r="N12129" s="183"/>
      <c r="O12129" s="199">
        <v>105.52</v>
      </c>
      <c r="P12129" s="183"/>
    </row>
    <row r="12130" spans="1:16" x14ac:dyDescent="0.25">
      <c r="A12130" s="187" t="s">
        <v>0</v>
      </c>
      <c r="B12130" s="183"/>
      <c r="C12130" s="187" t="s">
        <v>214</v>
      </c>
      <c r="D12130" s="183"/>
      <c r="E12130" s="183"/>
      <c r="F12130" s="183"/>
      <c r="G12130" s="183"/>
      <c r="H12130" s="183"/>
      <c r="I12130" s="183"/>
      <c r="J12130" s="183"/>
      <c r="K12130" s="188">
        <v>1276.6099999999999</v>
      </c>
      <c r="L12130" s="183"/>
      <c r="M12130" s="188">
        <v>1526.61</v>
      </c>
      <c r="N12130" s="183"/>
      <c r="O12130" s="189">
        <v>119.58</v>
      </c>
      <c r="P12130" s="183"/>
    </row>
    <row r="12131" spans="1:16" x14ac:dyDescent="0.25">
      <c r="A12131" s="187" t="s">
        <v>0</v>
      </c>
      <c r="B12131" s="183"/>
      <c r="C12131" s="187" t="s">
        <v>215</v>
      </c>
      <c r="D12131" s="183"/>
      <c r="E12131" s="183"/>
      <c r="F12131" s="183"/>
      <c r="G12131" s="183"/>
      <c r="H12131" s="183"/>
      <c r="I12131" s="183"/>
      <c r="J12131" s="183"/>
      <c r="K12131" s="188">
        <v>1276.6099999999999</v>
      </c>
      <c r="L12131" s="183"/>
      <c r="M12131" s="188">
        <v>1526.61</v>
      </c>
      <c r="N12131" s="183"/>
      <c r="O12131" s="189">
        <v>119.58</v>
      </c>
      <c r="P12131" s="183"/>
    </row>
    <row r="12132" spans="1:16" x14ac:dyDescent="0.25">
      <c r="A12132" s="206" t="s">
        <v>0</v>
      </c>
      <c r="B12132" s="183"/>
      <c r="C12132" s="206" t="s">
        <v>564</v>
      </c>
      <c r="D12132" s="183"/>
      <c r="E12132" s="206" t="s">
        <v>565</v>
      </c>
      <c r="F12132" s="183"/>
      <c r="G12132" s="183"/>
      <c r="H12132" s="183"/>
      <c r="I12132" s="183"/>
      <c r="J12132" s="183"/>
      <c r="K12132" s="207">
        <v>79.63</v>
      </c>
      <c r="L12132" s="183"/>
      <c r="M12132" s="207">
        <v>79.63</v>
      </c>
      <c r="N12132" s="183"/>
      <c r="O12132" s="205">
        <v>100</v>
      </c>
      <c r="P12132" s="183"/>
    </row>
    <row r="12133" spans="1:16" x14ac:dyDescent="0.25">
      <c r="A12133" s="203" t="s">
        <v>0</v>
      </c>
      <c r="B12133" s="183"/>
      <c r="C12133" s="203" t="s">
        <v>566</v>
      </c>
      <c r="D12133" s="183"/>
      <c r="E12133" s="203" t="s">
        <v>567</v>
      </c>
      <c r="F12133" s="183"/>
      <c r="G12133" s="183"/>
      <c r="H12133" s="183"/>
      <c r="I12133" s="183"/>
      <c r="J12133" s="183"/>
      <c r="K12133" s="204" t="s">
        <v>0</v>
      </c>
      <c r="L12133" s="183"/>
      <c r="M12133" s="204">
        <v>68.349999999999994</v>
      </c>
      <c r="N12133" s="183"/>
      <c r="O12133" s="202" t="s">
        <v>0</v>
      </c>
      <c r="P12133" s="183"/>
    </row>
    <row r="12134" spans="1:16" x14ac:dyDescent="0.25">
      <c r="A12134" s="203" t="s">
        <v>0</v>
      </c>
      <c r="B12134" s="183"/>
      <c r="C12134" s="203" t="s">
        <v>568</v>
      </c>
      <c r="D12134" s="183"/>
      <c r="E12134" s="203" t="s">
        <v>569</v>
      </c>
      <c r="F12134" s="183"/>
      <c r="G12134" s="183"/>
      <c r="H12134" s="183"/>
      <c r="I12134" s="183"/>
      <c r="J12134" s="183"/>
      <c r="K12134" s="204" t="s">
        <v>0</v>
      </c>
      <c r="L12134" s="183"/>
      <c r="M12134" s="204">
        <v>11.28</v>
      </c>
      <c r="N12134" s="183"/>
      <c r="O12134" s="202" t="s">
        <v>0</v>
      </c>
      <c r="P12134" s="183"/>
    </row>
    <row r="12135" spans="1:16" x14ac:dyDescent="0.25">
      <c r="A12135" s="206" t="s">
        <v>0</v>
      </c>
      <c r="B12135" s="183"/>
      <c r="C12135" s="206" t="s">
        <v>574</v>
      </c>
      <c r="D12135" s="183"/>
      <c r="E12135" s="206" t="s">
        <v>575</v>
      </c>
      <c r="F12135" s="183"/>
      <c r="G12135" s="183"/>
      <c r="H12135" s="183"/>
      <c r="I12135" s="183"/>
      <c r="J12135" s="183"/>
      <c r="K12135" s="207">
        <v>1101.98</v>
      </c>
      <c r="L12135" s="183"/>
      <c r="M12135" s="207">
        <v>1351.98</v>
      </c>
      <c r="N12135" s="183"/>
      <c r="O12135" s="205">
        <v>122.69</v>
      </c>
      <c r="P12135" s="183"/>
    </row>
    <row r="12136" spans="1:16" x14ac:dyDescent="0.25">
      <c r="A12136" s="203" t="s">
        <v>0</v>
      </c>
      <c r="B12136" s="183"/>
      <c r="C12136" s="203" t="s">
        <v>744</v>
      </c>
      <c r="D12136" s="183"/>
      <c r="E12136" s="203" t="s">
        <v>745</v>
      </c>
      <c r="F12136" s="183"/>
      <c r="G12136" s="183"/>
      <c r="H12136" s="183"/>
      <c r="I12136" s="183"/>
      <c r="J12136" s="183"/>
      <c r="K12136" s="204" t="s">
        <v>0</v>
      </c>
      <c r="L12136" s="183"/>
      <c r="M12136" s="204">
        <v>21.98</v>
      </c>
      <c r="N12136" s="183"/>
      <c r="O12136" s="202" t="s">
        <v>0</v>
      </c>
      <c r="P12136" s="183"/>
    </row>
    <row r="12137" spans="1:16" x14ac:dyDescent="0.25">
      <c r="A12137" s="203" t="s">
        <v>0</v>
      </c>
      <c r="B12137" s="183"/>
      <c r="C12137" s="203" t="s">
        <v>754</v>
      </c>
      <c r="D12137" s="183"/>
      <c r="E12137" s="203" t="s">
        <v>755</v>
      </c>
      <c r="F12137" s="183"/>
      <c r="G12137" s="183"/>
      <c r="H12137" s="183"/>
      <c r="I12137" s="183"/>
      <c r="J12137" s="183"/>
      <c r="K12137" s="204" t="s">
        <v>0</v>
      </c>
      <c r="L12137" s="183"/>
      <c r="M12137" s="204">
        <v>1330</v>
      </c>
      <c r="N12137" s="183"/>
      <c r="O12137" s="202" t="s">
        <v>0</v>
      </c>
      <c r="P12137" s="183"/>
    </row>
    <row r="12138" spans="1:16" x14ac:dyDescent="0.25">
      <c r="A12138" s="206" t="s">
        <v>0</v>
      </c>
      <c r="B12138" s="183"/>
      <c r="C12138" s="206" t="s">
        <v>612</v>
      </c>
      <c r="D12138" s="183"/>
      <c r="E12138" s="206" t="s">
        <v>613</v>
      </c>
      <c r="F12138" s="183"/>
      <c r="G12138" s="183"/>
      <c r="H12138" s="183"/>
      <c r="I12138" s="183"/>
      <c r="J12138" s="183"/>
      <c r="K12138" s="207">
        <v>95</v>
      </c>
      <c r="L12138" s="183"/>
      <c r="M12138" s="207">
        <v>95</v>
      </c>
      <c r="N12138" s="183"/>
      <c r="O12138" s="205">
        <v>100</v>
      </c>
      <c r="P12138" s="183"/>
    </row>
    <row r="12139" spans="1:16" x14ac:dyDescent="0.25">
      <c r="A12139" s="203" t="s">
        <v>0</v>
      </c>
      <c r="B12139" s="183"/>
      <c r="C12139" s="203" t="s">
        <v>1511</v>
      </c>
      <c r="D12139" s="183"/>
      <c r="E12139" s="203" t="s">
        <v>1512</v>
      </c>
      <c r="F12139" s="183"/>
      <c r="G12139" s="183"/>
      <c r="H12139" s="183"/>
      <c r="I12139" s="183"/>
      <c r="J12139" s="183"/>
      <c r="K12139" s="204" t="s">
        <v>0</v>
      </c>
      <c r="L12139" s="183"/>
      <c r="M12139" s="204">
        <v>95</v>
      </c>
      <c r="N12139" s="183"/>
      <c r="O12139" s="202" t="s">
        <v>0</v>
      </c>
      <c r="P12139" s="183"/>
    </row>
    <row r="12140" spans="1:16" x14ac:dyDescent="0.25">
      <c r="A12140" s="187" t="s">
        <v>0</v>
      </c>
      <c r="B12140" s="183"/>
      <c r="C12140" s="187" t="s">
        <v>229</v>
      </c>
      <c r="D12140" s="183"/>
      <c r="E12140" s="183"/>
      <c r="F12140" s="183"/>
      <c r="G12140" s="183"/>
      <c r="H12140" s="183"/>
      <c r="I12140" s="183"/>
      <c r="J12140" s="183"/>
      <c r="K12140" s="188">
        <v>1440</v>
      </c>
      <c r="L12140" s="183"/>
      <c r="M12140" s="188">
        <v>1340</v>
      </c>
      <c r="N12140" s="183"/>
      <c r="O12140" s="189">
        <v>93.06</v>
      </c>
      <c r="P12140" s="183"/>
    </row>
    <row r="12141" spans="1:16" x14ac:dyDescent="0.25">
      <c r="A12141" s="187" t="s">
        <v>0</v>
      </c>
      <c r="B12141" s="183"/>
      <c r="C12141" s="187" t="s">
        <v>234</v>
      </c>
      <c r="D12141" s="183"/>
      <c r="E12141" s="183"/>
      <c r="F12141" s="183"/>
      <c r="G12141" s="183"/>
      <c r="H12141" s="183"/>
      <c r="I12141" s="183"/>
      <c r="J12141" s="183"/>
      <c r="K12141" s="188">
        <v>100</v>
      </c>
      <c r="L12141" s="183"/>
      <c r="M12141" s="188">
        <v>0</v>
      </c>
      <c r="N12141" s="183"/>
      <c r="O12141" s="189">
        <v>0</v>
      </c>
      <c r="P12141" s="183"/>
    </row>
    <row r="12142" spans="1:16" x14ac:dyDescent="0.25">
      <c r="A12142" s="206" t="s">
        <v>0</v>
      </c>
      <c r="B12142" s="183"/>
      <c r="C12142" s="206" t="s">
        <v>574</v>
      </c>
      <c r="D12142" s="183"/>
      <c r="E12142" s="206" t="s">
        <v>575</v>
      </c>
      <c r="F12142" s="183"/>
      <c r="G12142" s="183"/>
      <c r="H12142" s="183"/>
      <c r="I12142" s="183"/>
      <c r="J12142" s="183"/>
      <c r="K12142" s="207">
        <v>100</v>
      </c>
      <c r="L12142" s="183"/>
      <c r="M12142" s="207">
        <v>0</v>
      </c>
      <c r="N12142" s="183"/>
      <c r="O12142" s="205">
        <v>0</v>
      </c>
      <c r="P12142" s="183"/>
    </row>
    <row r="12143" spans="1:16" x14ac:dyDescent="0.25">
      <c r="A12143" s="187" t="s">
        <v>0</v>
      </c>
      <c r="B12143" s="183"/>
      <c r="C12143" s="187" t="s">
        <v>237</v>
      </c>
      <c r="D12143" s="183"/>
      <c r="E12143" s="183"/>
      <c r="F12143" s="183"/>
      <c r="G12143" s="183"/>
      <c r="H12143" s="183"/>
      <c r="I12143" s="183"/>
      <c r="J12143" s="183"/>
      <c r="K12143" s="188">
        <v>1340</v>
      </c>
      <c r="L12143" s="183"/>
      <c r="M12143" s="188">
        <v>1340</v>
      </c>
      <c r="N12143" s="183"/>
      <c r="O12143" s="189">
        <v>100</v>
      </c>
      <c r="P12143" s="183"/>
    </row>
    <row r="12144" spans="1:16" x14ac:dyDescent="0.25">
      <c r="A12144" s="206" t="s">
        <v>0</v>
      </c>
      <c r="B12144" s="183"/>
      <c r="C12144" s="206" t="s">
        <v>564</v>
      </c>
      <c r="D12144" s="183"/>
      <c r="E12144" s="206" t="s">
        <v>565</v>
      </c>
      <c r="F12144" s="183"/>
      <c r="G12144" s="183"/>
      <c r="H12144" s="183"/>
      <c r="I12144" s="183"/>
      <c r="J12144" s="183"/>
      <c r="K12144" s="207">
        <v>90</v>
      </c>
      <c r="L12144" s="183"/>
      <c r="M12144" s="207">
        <v>90</v>
      </c>
      <c r="N12144" s="183"/>
      <c r="O12144" s="205">
        <v>100</v>
      </c>
      <c r="P12144" s="183"/>
    </row>
    <row r="12145" spans="1:16" x14ac:dyDescent="0.25">
      <c r="A12145" s="203" t="s">
        <v>0</v>
      </c>
      <c r="B12145" s="183"/>
      <c r="C12145" s="203" t="s">
        <v>566</v>
      </c>
      <c r="D12145" s="183"/>
      <c r="E12145" s="203" t="s">
        <v>567</v>
      </c>
      <c r="F12145" s="183"/>
      <c r="G12145" s="183"/>
      <c r="H12145" s="183"/>
      <c r="I12145" s="183"/>
      <c r="J12145" s="183"/>
      <c r="K12145" s="204" t="s">
        <v>0</v>
      </c>
      <c r="L12145" s="183"/>
      <c r="M12145" s="204">
        <v>77.25</v>
      </c>
      <c r="N12145" s="183"/>
      <c r="O12145" s="202" t="s">
        <v>0</v>
      </c>
      <c r="P12145" s="183"/>
    </row>
    <row r="12146" spans="1:16" x14ac:dyDescent="0.25">
      <c r="A12146" s="203" t="s">
        <v>0</v>
      </c>
      <c r="B12146" s="183"/>
      <c r="C12146" s="203" t="s">
        <v>568</v>
      </c>
      <c r="D12146" s="183"/>
      <c r="E12146" s="203" t="s">
        <v>569</v>
      </c>
      <c r="F12146" s="183"/>
      <c r="G12146" s="183"/>
      <c r="H12146" s="183"/>
      <c r="I12146" s="183"/>
      <c r="J12146" s="183"/>
      <c r="K12146" s="204" t="s">
        <v>0</v>
      </c>
      <c r="L12146" s="183"/>
      <c r="M12146" s="204">
        <v>12.75</v>
      </c>
      <c r="N12146" s="183"/>
      <c r="O12146" s="202" t="s">
        <v>0</v>
      </c>
      <c r="P12146" s="183"/>
    </row>
    <row r="12147" spans="1:16" x14ac:dyDescent="0.25">
      <c r="A12147" s="206" t="s">
        <v>0</v>
      </c>
      <c r="B12147" s="183"/>
      <c r="C12147" s="206" t="s">
        <v>574</v>
      </c>
      <c r="D12147" s="183"/>
      <c r="E12147" s="206" t="s">
        <v>575</v>
      </c>
      <c r="F12147" s="183"/>
      <c r="G12147" s="183"/>
      <c r="H12147" s="183"/>
      <c r="I12147" s="183"/>
      <c r="J12147" s="183"/>
      <c r="K12147" s="207">
        <v>1250</v>
      </c>
      <c r="L12147" s="183"/>
      <c r="M12147" s="207">
        <v>1250</v>
      </c>
      <c r="N12147" s="183"/>
      <c r="O12147" s="205">
        <v>100</v>
      </c>
      <c r="P12147" s="183"/>
    </row>
    <row r="12148" spans="1:16" x14ac:dyDescent="0.25">
      <c r="A12148" s="203" t="s">
        <v>0</v>
      </c>
      <c r="B12148" s="183"/>
      <c r="C12148" s="203" t="s">
        <v>754</v>
      </c>
      <c r="D12148" s="183"/>
      <c r="E12148" s="203" t="s">
        <v>755</v>
      </c>
      <c r="F12148" s="183"/>
      <c r="G12148" s="183"/>
      <c r="H12148" s="183"/>
      <c r="I12148" s="183"/>
      <c r="J12148" s="183"/>
      <c r="K12148" s="204" t="s">
        <v>0</v>
      </c>
      <c r="L12148" s="183"/>
      <c r="M12148" s="204">
        <v>1250</v>
      </c>
      <c r="N12148" s="183"/>
      <c r="O12148" s="202" t="s">
        <v>0</v>
      </c>
      <c r="P12148" s="183"/>
    </row>
    <row r="12149" spans="1:16" x14ac:dyDescent="0.25">
      <c r="A12149" s="197"/>
      <c r="B12149" s="183"/>
      <c r="C12149" s="197" t="s">
        <v>1517</v>
      </c>
      <c r="D12149" s="183"/>
      <c r="E12149" s="197" t="s">
        <v>1518</v>
      </c>
      <c r="F12149" s="183"/>
      <c r="G12149" s="183"/>
      <c r="H12149" s="183"/>
      <c r="I12149" s="183"/>
      <c r="J12149" s="183"/>
      <c r="K12149" s="198">
        <v>9180</v>
      </c>
      <c r="L12149" s="183"/>
      <c r="M12149" s="198">
        <v>3146.33</v>
      </c>
      <c r="N12149" s="183"/>
      <c r="O12149" s="199">
        <v>34.270000000000003</v>
      </c>
      <c r="P12149" s="183"/>
    </row>
    <row r="12150" spans="1:16" x14ac:dyDescent="0.25">
      <c r="A12150" s="187" t="s">
        <v>0</v>
      </c>
      <c r="B12150" s="183"/>
      <c r="C12150" s="187" t="s">
        <v>229</v>
      </c>
      <c r="D12150" s="183"/>
      <c r="E12150" s="183"/>
      <c r="F12150" s="183"/>
      <c r="G12150" s="183"/>
      <c r="H12150" s="183"/>
      <c r="I12150" s="183"/>
      <c r="J12150" s="183"/>
      <c r="K12150" s="188">
        <v>3900</v>
      </c>
      <c r="L12150" s="183"/>
      <c r="M12150" s="188">
        <v>3146.33</v>
      </c>
      <c r="N12150" s="183"/>
      <c r="O12150" s="189">
        <v>80.680000000000007</v>
      </c>
      <c r="P12150" s="183"/>
    </row>
    <row r="12151" spans="1:16" x14ac:dyDescent="0.25">
      <c r="A12151" s="187" t="s">
        <v>0</v>
      </c>
      <c r="B12151" s="183"/>
      <c r="C12151" s="187" t="s">
        <v>232</v>
      </c>
      <c r="D12151" s="183"/>
      <c r="E12151" s="183"/>
      <c r="F12151" s="183"/>
      <c r="G12151" s="183"/>
      <c r="H12151" s="183"/>
      <c r="I12151" s="183"/>
      <c r="J12151" s="183"/>
      <c r="K12151" s="188">
        <v>3900</v>
      </c>
      <c r="L12151" s="183"/>
      <c r="M12151" s="188">
        <v>3146.33</v>
      </c>
      <c r="N12151" s="183"/>
      <c r="O12151" s="189">
        <v>80.680000000000007</v>
      </c>
      <c r="P12151" s="183"/>
    </row>
    <row r="12152" spans="1:16" x14ac:dyDescent="0.25">
      <c r="A12152" s="206" t="s">
        <v>0</v>
      </c>
      <c r="B12152" s="183"/>
      <c r="C12152" s="206" t="s">
        <v>574</v>
      </c>
      <c r="D12152" s="183"/>
      <c r="E12152" s="206" t="s">
        <v>575</v>
      </c>
      <c r="F12152" s="183"/>
      <c r="G12152" s="183"/>
      <c r="H12152" s="183"/>
      <c r="I12152" s="183"/>
      <c r="J12152" s="183"/>
      <c r="K12152" s="207">
        <v>2049.67</v>
      </c>
      <c r="L12152" s="183"/>
      <c r="M12152" s="207">
        <v>1441.29</v>
      </c>
      <c r="N12152" s="183"/>
      <c r="O12152" s="205">
        <v>70.319999999999993</v>
      </c>
      <c r="P12152" s="183"/>
    </row>
    <row r="12153" spans="1:16" x14ac:dyDescent="0.25">
      <c r="A12153" s="203" t="s">
        <v>0</v>
      </c>
      <c r="B12153" s="183"/>
      <c r="C12153" s="203" t="s">
        <v>744</v>
      </c>
      <c r="D12153" s="183"/>
      <c r="E12153" s="203" t="s">
        <v>745</v>
      </c>
      <c r="F12153" s="183"/>
      <c r="G12153" s="183"/>
      <c r="H12153" s="183"/>
      <c r="I12153" s="183"/>
      <c r="J12153" s="183"/>
      <c r="K12153" s="204" t="s">
        <v>0</v>
      </c>
      <c r="L12153" s="183"/>
      <c r="M12153" s="204">
        <v>547.79</v>
      </c>
      <c r="N12153" s="183"/>
      <c r="O12153" s="202" t="s">
        <v>0</v>
      </c>
      <c r="P12153" s="183"/>
    </row>
    <row r="12154" spans="1:16" x14ac:dyDescent="0.25">
      <c r="A12154" s="203" t="s">
        <v>0</v>
      </c>
      <c r="B12154" s="183"/>
      <c r="C12154" s="203" t="s">
        <v>750</v>
      </c>
      <c r="D12154" s="183"/>
      <c r="E12154" s="203" t="s">
        <v>751</v>
      </c>
      <c r="F12154" s="183"/>
      <c r="G12154" s="183"/>
      <c r="H12154" s="183"/>
      <c r="I12154" s="183"/>
      <c r="J12154" s="183"/>
      <c r="K12154" s="204" t="s">
        <v>0</v>
      </c>
      <c r="L12154" s="183"/>
      <c r="M12154" s="204">
        <v>415</v>
      </c>
      <c r="N12154" s="183"/>
      <c r="O12154" s="202" t="s">
        <v>0</v>
      </c>
      <c r="P12154" s="183"/>
    </row>
    <row r="12155" spans="1:16" x14ac:dyDescent="0.25">
      <c r="A12155" s="203" t="s">
        <v>0</v>
      </c>
      <c r="B12155" s="183"/>
      <c r="C12155" s="203" t="s">
        <v>754</v>
      </c>
      <c r="D12155" s="183"/>
      <c r="E12155" s="203" t="s">
        <v>755</v>
      </c>
      <c r="F12155" s="183"/>
      <c r="G12155" s="183"/>
      <c r="H12155" s="183"/>
      <c r="I12155" s="183"/>
      <c r="J12155" s="183"/>
      <c r="K12155" s="204" t="s">
        <v>0</v>
      </c>
      <c r="L12155" s="183"/>
      <c r="M12155" s="204">
        <v>166</v>
      </c>
      <c r="N12155" s="183"/>
      <c r="O12155" s="202" t="s">
        <v>0</v>
      </c>
      <c r="P12155" s="183"/>
    </row>
    <row r="12156" spans="1:16" x14ac:dyDescent="0.25">
      <c r="A12156" s="203" t="s">
        <v>0</v>
      </c>
      <c r="B12156" s="183"/>
      <c r="C12156" s="203" t="s">
        <v>646</v>
      </c>
      <c r="D12156" s="183"/>
      <c r="E12156" s="203" t="s">
        <v>647</v>
      </c>
      <c r="F12156" s="183"/>
      <c r="G12156" s="183"/>
      <c r="H12156" s="183"/>
      <c r="I12156" s="183"/>
      <c r="J12156" s="183"/>
      <c r="K12156" s="204" t="s">
        <v>0</v>
      </c>
      <c r="L12156" s="183"/>
      <c r="M12156" s="204">
        <v>312.5</v>
      </c>
      <c r="N12156" s="183"/>
      <c r="O12156" s="202" t="s">
        <v>0</v>
      </c>
      <c r="P12156" s="183"/>
    </row>
    <row r="12157" spans="1:16" x14ac:dyDescent="0.25">
      <c r="A12157" s="206" t="s">
        <v>0</v>
      </c>
      <c r="B12157" s="183"/>
      <c r="C12157" s="206" t="s">
        <v>698</v>
      </c>
      <c r="D12157" s="183"/>
      <c r="E12157" s="206" t="s">
        <v>699</v>
      </c>
      <c r="F12157" s="183"/>
      <c r="G12157" s="183"/>
      <c r="H12157" s="183"/>
      <c r="I12157" s="183"/>
      <c r="J12157" s="183"/>
      <c r="K12157" s="207">
        <v>1850.33</v>
      </c>
      <c r="L12157" s="183"/>
      <c r="M12157" s="207">
        <v>1705.04</v>
      </c>
      <c r="N12157" s="183"/>
      <c r="O12157" s="205">
        <v>92.15</v>
      </c>
      <c r="P12157" s="183"/>
    </row>
    <row r="12158" spans="1:16" x14ac:dyDescent="0.25">
      <c r="A12158" s="203" t="s">
        <v>0</v>
      </c>
      <c r="B12158" s="183"/>
      <c r="C12158" s="203" t="s">
        <v>1242</v>
      </c>
      <c r="D12158" s="183"/>
      <c r="E12158" s="203" t="s">
        <v>1243</v>
      </c>
      <c r="F12158" s="183"/>
      <c r="G12158" s="183"/>
      <c r="H12158" s="183"/>
      <c r="I12158" s="183"/>
      <c r="J12158" s="183"/>
      <c r="K12158" s="204" t="s">
        <v>0</v>
      </c>
      <c r="L12158" s="183"/>
      <c r="M12158" s="204">
        <v>1705.04</v>
      </c>
      <c r="N12158" s="183"/>
      <c r="O12158" s="202" t="s">
        <v>0</v>
      </c>
      <c r="P12158" s="183"/>
    </row>
    <row r="12159" spans="1:16" x14ac:dyDescent="0.25">
      <c r="A12159" s="187" t="s">
        <v>0</v>
      </c>
      <c r="B12159" s="183"/>
      <c r="C12159" s="187" t="s">
        <v>238</v>
      </c>
      <c r="D12159" s="183"/>
      <c r="E12159" s="183"/>
      <c r="F12159" s="183"/>
      <c r="G12159" s="183"/>
      <c r="H12159" s="183"/>
      <c r="I12159" s="183"/>
      <c r="J12159" s="183"/>
      <c r="K12159" s="188">
        <v>5280</v>
      </c>
      <c r="L12159" s="183"/>
      <c r="M12159" s="188">
        <v>0</v>
      </c>
      <c r="N12159" s="183"/>
      <c r="O12159" s="189">
        <v>0</v>
      </c>
      <c r="P12159" s="183"/>
    </row>
    <row r="12160" spans="1:16" x14ac:dyDescent="0.25">
      <c r="A12160" s="187" t="s">
        <v>0</v>
      </c>
      <c r="B12160" s="183"/>
      <c r="C12160" s="187" t="s">
        <v>240</v>
      </c>
      <c r="D12160" s="183"/>
      <c r="E12160" s="183"/>
      <c r="F12160" s="183"/>
      <c r="G12160" s="183"/>
      <c r="H12160" s="183"/>
      <c r="I12160" s="183"/>
      <c r="J12160" s="183"/>
      <c r="K12160" s="188">
        <v>5280</v>
      </c>
      <c r="L12160" s="183"/>
      <c r="M12160" s="188">
        <v>0</v>
      </c>
      <c r="N12160" s="183"/>
      <c r="O12160" s="189">
        <v>0</v>
      </c>
      <c r="P12160" s="183"/>
    </row>
    <row r="12161" spans="1:16" x14ac:dyDescent="0.25">
      <c r="A12161" s="206" t="s">
        <v>0</v>
      </c>
      <c r="B12161" s="183"/>
      <c r="C12161" s="206" t="s">
        <v>574</v>
      </c>
      <c r="D12161" s="183"/>
      <c r="E12161" s="206" t="s">
        <v>575</v>
      </c>
      <c r="F12161" s="183"/>
      <c r="G12161" s="183"/>
      <c r="H12161" s="183"/>
      <c r="I12161" s="183"/>
      <c r="J12161" s="183"/>
      <c r="K12161" s="207">
        <v>5280</v>
      </c>
      <c r="L12161" s="183"/>
      <c r="M12161" s="207">
        <v>0</v>
      </c>
      <c r="N12161" s="183"/>
      <c r="O12161" s="205">
        <v>0</v>
      </c>
      <c r="P12161" s="183"/>
    </row>
    <row r="12162" spans="1:16" x14ac:dyDescent="0.25">
      <c r="A12162" s="197"/>
      <c r="B12162" s="183"/>
      <c r="C12162" s="197" t="s">
        <v>1607</v>
      </c>
      <c r="D12162" s="183"/>
      <c r="E12162" s="197" t="s">
        <v>1608</v>
      </c>
      <c r="F12162" s="183"/>
      <c r="G12162" s="183"/>
      <c r="H12162" s="183"/>
      <c r="I12162" s="183"/>
      <c r="J12162" s="183"/>
      <c r="K12162" s="198">
        <v>962.62</v>
      </c>
      <c r="L12162" s="183"/>
      <c r="M12162" s="198">
        <v>732.62</v>
      </c>
      <c r="N12162" s="183"/>
      <c r="O12162" s="199">
        <v>76.11</v>
      </c>
      <c r="P12162" s="183"/>
    </row>
    <row r="12163" spans="1:16" x14ac:dyDescent="0.25">
      <c r="A12163" s="187" t="s">
        <v>0</v>
      </c>
      <c r="B12163" s="183"/>
      <c r="C12163" s="187" t="s">
        <v>229</v>
      </c>
      <c r="D12163" s="183"/>
      <c r="E12163" s="183"/>
      <c r="F12163" s="183"/>
      <c r="G12163" s="183"/>
      <c r="H12163" s="183"/>
      <c r="I12163" s="183"/>
      <c r="J12163" s="183"/>
      <c r="K12163" s="188">
        <v>962.62</v>
      </c>
      <c r="L12163" s="183"/>
      <c r="M12163" s="188">
        <v>732.62</v>
      </c>
      <c r="N12163" s="183"/>
      <c r="O12163" s="189">
        <v>76.11</v>
      </c>
      <c r="P12163" s="183"/>
    </row>
    <row r="12164" spans="1:16" x14ac:dyDescent="0.25">
      <c r="A12164" s="187" t="s">
        <v>0</v>
      </c>
      <c r="B12164" s="183"/>
      <c r="C12164" s="187" t="s">
        <v>232</v>
      </c>
      <c r="D12164" s="183"/>
      <c r="E12164" s="183"/>
      <c r="F12164" s="183"/>
      <c r="G12164" s="183"/>
      <c r="H12164" s="183"/>
      <c r="I12164" s="183"/>
      <c r="J12164" s="183"/>
      <c r="K12164" s="188">
        <v>962.62</v>
      </c>
      <c r="L12164" s="183"/>
      <c r="M12164" s="188">
        <v>732.62</v>
      </c>
      <c r="N12164" s="183"/>
      <c r="O12164" s="189">
        <v>76.11</v>
      </c>
      <c r="P12164" s="183"/>
    </row>
    <row r="12165" spans="1:16" x14ac:dyDescent="0.25">
      <c r="A12165" s="206" t="s">
        <v>0</v>
      </c>
      <c r="B12165" s="183"/>
      <c r="C12165" s="206" t="s">
        <v>574</v>
      </c>
      <c r="D12165" s="183"/>
      <c r="E12165" s="206" t="s">
        <v>575</v>
      </c>
      <c r="F12165" s="183"/>
      <c r="G12165" s="183"/>
      <c r="H12165" s="183"/>
      <c r="I12165" s="183"/>
      <c r="J12165" s="183"/>
      <c r="K12165" s="207">
        <v>362.62</v>
      </c>
      <c r="L12165" s="183"/>
      <c r="M12165" s="207">
        <v>732.62</v>
      </c>
      <c r="N12165" s="183"/>
      <c r="O12165" s="205">
        <v>202.04</v>
      </c>
      <c r="P12165" s="183"/>
    </row>
    <row r="12166" spans="1:16" x14ac:dyDescent="0.25">
      <c r="A12166" s="203" t="s">
        <v>0</v>
      </c>
      <c r="B12166" s="183"/>
      <c r="C12166" s="203" t="s">
        <v>744</v>
      </c>
      <c r="D12166" s="183"/>
      <c r="E12166" s="203" t="s">
        <v>745</v>
      </c>
      <c r="F12166" s="183"/>
      <c r="G12166" s="183"/>
      <c r="H12166" s="183"/>
      <c r="I12166" s="183"/>
      <c r="J12166" s="183"/>
      <c r="K12166" s="204" t="s">
        <v>0</v>
      </c>
      <c r="L12166" s="183"/>
      <c r="M12166" s="204">
        <v>223.6</v>
      </c>
      <c r="N12166" s="183"/>
      <c r="O12166" s="202" t="s">
        <v>0</v>
      </c>
      <c r="P12166" s="183"/>
    </row>
    <row r="12167" spans="1:16" x14ac:dyDescent="0.25">
      <c r="A12167" s="203" t="s">
        <v>0</v>
      </c>
      <c r="B12167" s="183"/>
      <c r="C12167" s="203" t="s">
        <v>931</v>
      </c>
      <c r="D12167" s="183"/>
      <c r="E12167" s="203" t="s">
        <v>932</v>
      </c>
      <c r="F12167" s="183"/>
      <c r="G12167" s="183"/>
      <c r="H12167" s="183"/>
      <c r="I12167" s="183"/>
      <c r="J12167" s="183"/>
      <c r="K12167" s="204" t="s">
        <v>0</v>
      </c>
      <c r="L12167" s="183"/>
      <c r="M12167" s="204">
        <v>23.17</v>
      </c>
      <c r="N12167" s="183"/>
      <c r="O12167" s="202" t="s">
        <v>0</v>
      </c>
      <c r="P12167" s="183"/>
    </row>
    <row r="12168" spans="1:16" x14ac:dyDescent="0.25">
      <c r="A12168" s="203" t="s">
        <v>0</v>
      </c>
      <c r="B12168" s="183"/>
      <c r="C12168" s="203" t="s">
        <v>750</v>
      </c>
      <c r="D12168" s="183"/>
      <c r="E12168" s="203" t="s">
        <v>751</v>
      </c>
      <c r="F12168" s="183"/>
      <c r="G12168" s="183"/>
      <c r="H12168" s="183"/>
      <c r="I12168" s="183"/>
      <c r="J12168" s="183"/>
      <c r="K12168" s="204" t="s">
        <v>0</v>
      </c>
      <c r="L12168" s="183"/>
      <c r="M12168" s="204">
        <v>485.85</v>
      </c>
      <c r="N12168" s="183"/>
      <c r="O12168" s="202" t="s">
        <v>0</v>
      </c>
      <c r="P12168" s="183"/>
    </row>
    <row r="12169" spans="1:16" x14ac:dyDescent="0.25">
      <c r="A12169" s="206" t="s">
        <v>0</v>
      </c>
      <c r="B12169" s="183"/>
      <c r="C12169" s="206" t="s">
        <v>698</v>
      </c>
      <c r="D12169" s="183"/>
      <c r="E12169" s="206" t="s">
        <v>699</v>
      </c>
      <c r="F12169" s="183"/>
      <c r="G12169" s="183"/>
      <c r="H12169" s="183"/>
      <c r="I12169" s="183"/>
      <c r="J12169" s="183"/>
      <c r="K12169" s="207">
        <v>600</v>
      </c>
      <c r="L12169" s="183"/>
      <c r="M12169" s="207">
        <v>0</v>
      </c>
      <c r="N12169" s="183"/>
      <c r="O12169" s="205">
        <v>0</v>
      </c>
      <c r="P12169" s="183"/>
    </row>
    <row r="12170" spans="1:16" x14ac:dyDescent="0.25">
      <c r="A12170" s="197"/>
      <c r="B12170" s="183"/>
      <c r="C12170" s="197" t="s">
        <v>1389</v>
      </c>
      <c r="D12170" s="183"/>
      <c r="E12170" s="197" t="s">
        <v>1390</v>
      </c>
      <c r="F12170" s="183"/>
      <c r="G12170" s="183"/>
      <c r="H12170" s="183"/>
      <c r="I12170" s="183"/>
      <c r="J12170" s="183"/>
      <c r="K12170" s="198">
        <v>895.3</v>
      </c>
      <c r="L12170" s="183"/>
      <c r="M12170" s="198">
        <v>1965.3</v>
      </c>
      <c r="N12170" s="183"/>
      <c r="O12170" s="199">
        <v>219.51</v>
      </c>
      <c r="P12170" s="183"/>
    </row>
    <row r="12171" spans="1:16" x14ac:dyDescent="0.25">
      <c r="A12171" s="187" t="s">
        <v>0</v>
      </c>
      <c r="B12171" s="183"/>
      <c r="C12171" s="187" t="s">
        <v>218</v>
      </c>
      <c r="D12171" s="183"/>
      <c r="E12171" s="183"/>
      <c r="F12171" s="183"/>
      <c r="G12171" s="183"/>
      <c r="H12171" s="183"/>
      <c r="I12171" s="183"/>
      <c r="J12171" s="183"/>
      <c r="K12171" s="188">
        <v>0</v>
      </c>
      <c r="L12171" s="183"/>
      <c r="M12171" s="188">
        <v>1394</v>
      </c>
      <c r="N12171" s="183"/>
      <c r="O12171" s="189" t="s">
        <v>0</v>
      </c>
      <c r="P12171" s="183"/>
    </row>
    <row r="12172" spans="1:16" x14ac:dyDescent="0.25">
      <c r="A12172" s="187" t="s">
        <v>0</v>
      </c>
      <c r="B12172" s="183"/>
      <c r="C12172" s="187" t="s">
        <v>220</v>
      </c>
      <c r="D12172" s="183"/>
      <c r="E12172" s="183"/>
      <c r="F12172" s="183"/>
      <c r="G12172" s="183"/>
      <c r="H12172" s="183"/>
      <c r="I12172" s="183"/>
      <c r="J12172" s="183"/>
      <c r="K12172" s="188">
        <v>0</v>
      </c>
      <c r="L12172" s="183"/>
      <c r="M12172" s="188">
        <v>1394</v>
      </c>
      <c r="N12172" s="183"/>
      <c r="O12172" s="189" t="s">
        <v>0</v>
      </c>
      <c r="P12172" s="183"/>
    </row>
    <row r="12173" spans="1:16" x14ac:dyDescent="0.25">
      <c r="A12173" s="206" t="s">
        <v>0</v>
      </c>
      <c r="B12173" s="183"/>
      <c r="C12173" s="206" t="s">
        <v>574</v>
      </c>
      <c r="D12173" s="183"/>
      <c r="E12173" s="206" t="s">
        <v>575</v>
      </c>
      <c r="F12173" s="183"/>
      <c r="G12173" s="183"/>
      <c r="H12173" s="183"/>
      <c r="I12173" s="183"/>
      <c r="J12173" s="183"/>
      <c r="K12173" s="207">
        <v>0</v>
      </c>
      <c r="L12173" s="183"/>
      <c r="M12173" s="207">
        <v>1394</v>
      </c>
      <c r="N12173" s="183"/>
      <c r="O12173" s="205" t="s">
        <v>0</v>
      </c>
      <c r="P12173" s="183"/>
    </row>
    <row r="12174" spans="1:16" x14ac:dyDescent="0.25">
      <c r="A12174" s="203" t="s">
        <v>0</v>
      </c>
      <c r="B12174" s="183"/>
      <c r="C12174" s="203" t="s">
        <v>754</v>
      </c>
      <c r="D12174" s="183"/>
      <c r="E12174" s="203" t="s">
        <v>755</v>
      </c>
      <c r="F12174" s="183"/>
      <c r="G12174" s="183"/>
      <c r="H12174" s="183"/>
      <c r="I12174" s="183"/>
      <c r="J12174" s="183"/>
      <c r="K12174" s="204" t="s">
        <v>0</v>
      </c>
      <c r="L12174" s="183"/>
      <c r="M12174" s="204">
        <v>1394</v>
      </c>
      <c r="N12174" s="183"/>
      <c r="O12174" s="202" t="s">
        <v>0</v>
      </c>
      <c r="P12174" s="183"/>
    </row>
    <row r="12175" spans="1:16" x14ac:dyDescent="0.25">
      <c r="A12175" s="187" t="s">
        <v>0</v>
      </c>
      <c r="B12175" s="183"/>
      <c r="C12175" s="187" t="s">
        <v>229</v>
      </c>
      <c r="D12175" s="183"/>
      <c r="E12175" s="183"/>
      <c r="F12175" s="183"/>
      <c r="G12175" s="183"/>
      <c r="H12175" s="183"/>
      <c r="I12175" s="183"/>
      <c r="J12175" s="183"/>
      <c r="K12175" s="188">
        <v>571.29999999999995</v>
      </c>
      <c r="L12175" s="183"/>
      <c r="M12175" s="188">
        <v>201.3</v>
      </c>
      <c r="N12175" s="183"/>
      <c r="O12175" s="189">
        <v>35.24</v>
      </c>
      <c r="P12175" s="183"/>
    </row>
    <row r="12176" spans="1:16" x14ac:dyDescent="0.25">
      <c r="A12176" s="187" t="s">
        <v>0</v>
      </c>
      <c r="B12176" s="183"/>
      <c r="C12176" s="187" t="s">
        <v>234</v>
      </c>
      <c r="D12176" s="183"/>
      <c r="E12176" s="183"/>
      <c r="F12176" s="183"/>
      <c r="G12176" s="183"/>
      <c r="H12176" s="183"/>
      <c r="I12176" s="183"/>
      <c r="J12176" s="183"/>
      <c r="K12176" s="188">
        <v>201.3</v>
      </c>
      <c r="L12176" s="183"/>
      <c r="M12176" s="188">
        <v>201.3</v>
      </c>
      <c r="N12176" s="183"/>
      <c r="O12176" s="189">
        <v>100</v>
      </c>
      <c r="P12176" s="183"/>
    </row>
    <row r="12177" spans="1:16" x14ac:dyDescent="0.25">
      <c r="A12177" s="206" t="s">
        <v>0</v>
      </c>
      <c r="B12177" s="183"/>
      <c r="C12177" s="206" t="s">
        <v>574</v>
      </c>
      <c r="D12177" s="183"/>
      <c r="E12177" s="206" t="s">
        <v>575</v>
      </c>
      <c r="F12177" s="183"/>
      <c r="G12177" s="183"/>
      <c r="H12177" s="183"/>
      <c r="I12177" s="183"/>
      <c r="J12177" s="183"/>
      <c r="K12177" s="207">
        <v>201.3</v>
      </c>
      <c r="L12177" s="183"/>
      <c r="M12177" s="207">
        <v>201.3</v>
      </c>
      <c r="N12177" s="183"/>
      <c r="O12177" s="205">
        <v>100</v>
      </c>
      <c r="P12177" s="183"/>
    </row>
    <row r="12178" spans="1:16" x14ac:dyDescent="0.25">
      <c r="A12178" s="203" t="s">
        <v>0</v>
      </c>
      <c r="B12178" s="183"/>
      <c r="C12178" s="203" t="s">
        <v>744</v>
      </c>
      <c r="D12178" s="183"/>
      <c r="E12178" s="203" t="s">
        <v>745</v>
      </c>
      <c r="F12178" s="183"/>
      <c r="G12178" s="183"/>
      <c r="H12178" s="183"/>
      <c r="I12178" s="183"/>
      <c r="J12178" s="183"/>
      <c r="K12178" s="204" t="s">
        <v>0</v>
      </c>
      <c r="L12178" s="183"/>
      <c r="M12178" s="204">
        <v>201.3</v>
      </c>
      <c r="N12178" s="183"/>
      <c r="O12178" s="202" t="s">
        <v>0</v>
      </c>
      <c r="P12178" s="183"/>
    </row>
    <row r="12179" spans="1:16" x14ac:dyDescent="0.25">
      <c r="A12179" s="187" t="s">
        <v>0</v>
      </c>
      <c r="B12179" s="183"/>
      <c r="C12179" s="187" t="s">
        <v>237</v>
      </c>
      <c r="D12179" s="183"/>
      <c r="E12179" s="183"/>
      <c r="F12179" s="183"/>
      <c r="G12179" s="183"/>
      <c r="H12179" s="183"/>
      <c r="I12179" s="183"/>
      <c r="J12179" s="183"/>
      <c r="K12179" s="188">
        <v>370</v>
      </c>
      <c r="L12179" s="183"/>
      <c r="M12179" s="188">
        <v>0</v>
      </c>
      <c r="N12179" s="183"/>
      <c r="O12179" s="189">
        <v>0</v>
      </c>
      <c r="P12179" s="183"/>
    </row>
    <row r="12180" spans="1:16" x14ac:dyDescent="0.25">
      <c r="A12180" s="206" t="s">
        <v>0</v>
      </c>
      <c r="B12180" s="183"/>
      <c r="C12180" s="206" t="s">
        <v>574</v>
      </c>
      <c r="D12180" s="183"/>
      <c r="E12180" s="206" t="s">
        <v>575</v>
      </c>
      <c r="F12180" s="183"/>
      <c r="G12180" s="183"/>
      <c r="H12180" s="183"/>
      <c r="I12180" s="183"/>
      <c r="J12180" s="183"/>
      <c r="K12180" s="207">
        <v>370</v>
      </c>
      <c r="L12180" s="183"/>
      <c r="M12180" s="207">
        <v>0</v>
      </c>
      <c r="N12180" s="183"/>
      <c r="O12180" s="205">
        <v>0</v>
      </c>
      <c r="P12180" s="183"/>
    </row>
    <row r="12181" spans="1:16" x14ac:dyDescent="0.25">
      <c r="A12181" s="187" t="s">
        <v>0</v>
      </c>
      <c r="B12181" s="183"/>
      <c r="C12181" s="187" t="s">
        <v>238</v>
      </c>
      <c r="D12181" s="183"/>
      <c r="E12181" s="183"/>
      <c r="F12181" s="183"/>
      <c r="G12181" s="183"/>
      <c r="H12181" s="183"/>
      <c r="I12181" s="183"/>
      <c r="J12181" s="183"/>
      <c r="K12181" s="188">
        <v>324</v>
      </c>
      <c r="L12181" s="183"/>
      <c r="M12181" s="188">
        <v>370</v>
      </c>
      <c r="N12181" s="183"/>
      <c r="O12181" s="189">
        <v>114.2</v>
      </c>
      <c r="P12181" s="183"/>
    </row>
    <row r="12182" spans="1:16" x14ac:dyDescent="0.25">
      <c r="A12182" s="187" t="s">
        <v>0</v>
      </c>
      <c r="B12182" s="183"/>
      <c r="C12182" s="187" t="s">
        <v>240</v>
      </c>
      <c r="D12182" s="183"/>
      <c r="E12182" s="183"/>
      <c r="F12182" s="183"/>
      <c r="G12182" s="183"/>
      <c r="H12182" s="183"/>
      <c r="I12182" s="183"/>
      <c r="J12182" s="183"/>
      <c r="K12182" s="188">
        <v>324</v>
      </c>
      <c r="L12182" s="183"/>
      <c r="M12182" s="188">
        <v>370</v>
      </c>
      <c r="N12182" s="183"/>
      <c r="O12182" s="189">
        <v>114.2</v>
      </c>
      <c r="P12182" s="183"/>
    </row>
    <row r="12183" spans="1:16" x14ac:dyDescent="0.25">
      <c r="A12183" s="206" t="s">
        <v>0</v>
      </c>
      <c r="B12183" s="183"/>
      <c r="C12183" s="206" t="s">
        <v>574</v>
      </c>
      <c r="D12183" s="183"/>
      <c r="E12183" s="206" t="s">
        <v>575</v>
      </c>
      <c r="F12183" s="183"/>
      <c r="G12183" s="183"/>
      <c r="H12183" s="183"/>
      <c r="I12183" s="183"/>
      <c r="J12183" s="183"/>
      <c r="K12183" s="207">
        <v>324</v>
      </c>
      <c r="L12183" s="183"/>
      <c r="M12183" s="207">
        <v>370</v>
      </c>
      <c r="N12183" s="183"/>
      <c r="O12183" s="205">
        <v>114.2</v>
      </c>
      <c r="P12183" s="183"/>
    </row>
    <row r="12184" spans="1:16" x14ac:dyDescent="0.25">
      <c r="A12184" s="203" t="s">
        <v>0</v>
      </c>
      <c r="B12184" s="183"/>
      <c r="C12184" s="203" t="s">
        <v>754</v>
      </c>
      <c r="D12184" s="183"/>
      <c r="E12184" s="203" t="s">
        <v>755</v>
      </c>
      <c r="F12184" s="183"/>
      <c r="G12184" s="183"/>
      <c r="H12184" s="183"/>
      <c r="I12184" s="183"/>
      <c r="J12184" s="183"/>
      <c r="K12184" s="204" t="s">
        <v>0</v>
      </c>
      <c r="L12184" s="183"/>
      <c r="M12184" s="204">
        <v>370</v>
      </c>
      <c r="N12184" s="183"/>
      <c r="O12184" s="202" t="s">
        <v>0</v>
      </c>
      <c r="P12184" s="183"/>
    </row>
    <row r="12185" spans="1:16" x14ac:dyDescent="0.25">
      <c r="A12185" s="197"/>
      <c r="B12185" s="183"/>
      <c r="C12185" s="197" t="s">
        <v>1661</v>
      </c>
      <c r="D12185" s="183"/>
      <c r="E12185" s="197" t="s">
        <v>1662</v>
      </c>
      <c r="F12185" s="183"/>
      <c r="G12185" s="183"/>
      <c r="H12185" s="183"/>
      <c r="I12185" s="183"/>
      <c r="J12185" s="183"/>
      <c r="K12185" s="198">
        <v>2767</v>
      </c>
      <c r="L12185" s="183"/>
      <c r="M12185" s="198">
        <v>2467</v>
      </c>
      <c r="N12185" s="183"/>
      <c r="O12185" s="199">
        <v>89.16</v>
      </c>
      <c r="P12185" s="183"/>
    </row>
    <row r="12186" spans="1:16" x14ac:dyDescent="0.25">
      <c r="A12186" s="187" t="s">
        <v>0</v>
      </c>
      <c r="B12186" s="183"/>
      <c r="C12186" s="187" t="s">
        <v>229</v>
      </c>
      <c r="D12186" s="183"/>
      <c r="E12186" s="183"/>
      <c r="F12186" s="183"/>
      <c r="G12186" s="183"/>
      <c r="H12186" s="183"/>
      <c r="I12186" s="183"/>
      <c r="J12186" s="183"/>
      <c r="K12186" s="188">
        <v>650</v>
      </c>
      <c r="L12186" s="183"/>
      <c r="M12186" s="188">
        <v>350</v>
      </c>
      <c r="N12186" s="183"/>
      <c r="O12186" s="189">
        <v>53.85</v>
      </c>
      <c r="P12186" s="183"/>
    </row>
    <row r="12187" spans="1:16" x14ac:dyDescent="0.25">
      <c r="A12187" s="187" t="s">
        <v>0</v>
      </c>
      <c r="B12187" s="183"/>
      <c r="C12187" s="187" t="s">
        <v>234</v>
      </c>
      <c r="D12187" s="183"/>
      <c r="E12187" s="183"/>
      <c r="F12187" s="183"/>
      <c r="G12187" s="183"/>
      <c r="H12187" s="183"/>
      <c r="I12187" s="183"/>
      <c r="J12187" s="183"/>
      <c r="K12187" s="188">
        <v>650</v>
      </c>
      <c r="L12187" s="183"/>
      <c r="M12187" s="188">
        <v>350</v>
      </c>
      <c r="N12187" s="183"/>
      <c r="O12187" s="189">
        <v>53.85</v>
      </c>
      <c r="P12187" s="183"/>
    </row>
    <row r="12188" spans="1:16" x14ac:dyDescent="0.25">
      <c r="A12188" s="206" t="s">
        <v>0</v>
      </c>
      <c r="B12188" s="183"/>
      <c r="C12188" s="206" t="s">
        <v>574</v>
      </c>
      <c r="D12188" s="183"/>
      <c r="E12188" s="206" t="s">
        <v>575</v>
      </c>
      <c r="F12188" s="183"/>
      <c r="G12188" s="183"/>
      <c r="H12188" s="183"/>
      <c r="I12188" s="183"/>
      <c r="J12188" s="183"/>
      <c r="K12188" s="207">
        <v>650</v>
      </c>
      <c r="L12188" s="183"/>
      <c r="M12188" s="207">
        <v>350</v>
      </c>
      <c r="N12188" s="183"/>
      <c r="O12188" s="205">
        <v>53.85</v>
      </c>
      <c r="P12188" s="183"/>
    </row>
    <row r="12189" spans="1:16" x14ac:dyDescent="0.25">
      <c r="A12189" s="203" t="s">
        <v>0</v>
      </c>
      <c r="B12189" s="183"/>
      <c r="C12189" s="203" t="s">
        <v>648</v>
      </c>
      <c r="D12189" s="183"/>
      <c r="E12189" s="203" t="s">
        <v>649</v>
      </c>
      <c r="F12189" s="183"/>
      <c r="G12189" s="183"/>
      <c r="H12189" s="183"/>
      <c r="I12189" s="183"/>
      <c r="J12189" s="183"/>
      <c r="K12189" s="204" t="s">
        <v>0</v>
      </c>
      <c r="L12189" s="183"/>
      <c r="M12189" s="204">
        <v>350</v>
      </c>
      <c r="N12189" s="183"/>
      <c r="O12189" s="202" t="s">
        <v>0</v>
      </c>
      <c r="P12189" s="183"/>
    </row>
    <row r="12190" spans="1:16" x14ac:dyDescent="0.25">
      <c r="A12190" s="187" t="s">
        <v>0</v>
      </c>
      <c r="B12190" s="183"/>
      <c r="C12190" s="187" t="s">
        <v>238</v>
      </c>
      <c r="D12190" s="183"/>
      <c r="E12190" s="183"/>
      <c r="F12190" s="183"/>
      <c r="G12190" s="183"/>
      <c r="H12190" s="183"/>
      <c r="I12190" s="183"/>
      <c r="J12190" s="183"/>
      <c r="K12190" s="188">
        <v>2117</v>
      </c>
      <c r="L12190" s="183"/>
      <c r="M12190" s="188">
        <v>2117</v>
      </c>
      <c r="N12190" s="183"/>
      <c r="O12190" s="189">
        <v>100</v>
      </c>
      <c r="P12190" s="183"/>
    </row>
    <row r="12191" spans="1:16" x14ac:dyDescent="0.25">
      <c r="A12191" s="187" t="s">
        <v>0</v>
      </c>
      <c r="B12191" s="183"/>
      <c r="C12191" s="187" t="s">
        <v>240</v>
      </c>
      <c r="D12191" s="183"/>
      <c r="E12191" s="183"/>
      <c r="F12191" s="183"/>
      <c r="G12191" s="183"/>
      <c r="H12191" s="183"/>
      <c r="I12191" s="183"/>
      <c r="J12191" s="183"/>
      <c r="K12191" s="188">
        <v>2117</v>
      </c>
      <c r="L12191" s="183"/>
      <c r="M12191" s="188">
        <v>2117</v>
      </c>
      <c r="N12191" s="183"/>
      <c r="O12191" s="189">
        <v>100</v>
      </c>
      <c r="P12191" s="183"/>
    </row>
    <row r="12192" spans="1:16" x14ac:dyDescent="0.25">
      <c r="A12192" s="206" t="s">
        <v>0</v>
      </c>
      <c r="B12192" s="183"/>
      <c r="C12192" s="206" t="s">
        <v>574</v>
      </c>
      <c r="D12192" s="183"/>
      <c r="E12192" s="206" t="s">
        <v>575</v>
      </c>
      <c r="F12192" s="183"/>
      <c r="G12192" s="183"/>
      <c r="H12192" s="183"/>
      <c r="I12192" s="183"/>
      <c r="J12192" s="183"/>
      <c r="K12192" s="207">
        <v>2117</v>
      </c>
      <c r="L12192" s="183"/>
      <c r="M12192" s="207">
        <v>2117</v>
      </c>
      <c r="N12192" s="183"/>
      <c r="O12192" s="205">
        <v>100</v>
      </c>
      <c r="P12192" s="183"/>
    </row>
    <row r="12193" spans="1:16" x14ac:dyDescent="0.25">
      <c r="A12193" s="203" t="s">
        <v>0</v>
      </c>
      <c r="B12193" s="183"/>
      <c r="C12193" s="203" t="s">
        <v>648</v>
      </c>
      <c r="D12193" s="183"/>
      <c r="E12193" s="203" t="s">
        <v>649</v>
      </c>
      <c r="F12193" s="183"/>
      <c r="G12193" s="183"/>
      <c r="H12193" s="183"/>
      <c r="I12193" s="183"/>
      <c r="J12193" s="183"/>
      <c r="K12193" s="204" t="s">
        <v>0</v>
      </c>
      <c r="L12193" s="183"/>
      <c r="M12193" s="204">
        <v>2117</v>
      </c>
      <c r="N12193" s="183"/>
      <c r="O12193" s="202" t="s">
        <v>0</v>
      </c>
      <c r="P12193" s="183"/>
    </row>
    <row r="12194" spans="1:16" x14ac:dyDescent="0.25">
      <c r="A12194" s="197"/>
      <c r="B12194" s="183"/>
      <c r="C12194" s="197" t="s">
        <v>1717</v>
      </c>
      <c r="D12194" s="183"/>
      <c r="E12194" s="197" t="s">
        <v>1718</v>
      </c>
      <c r="F12194" s="183"/>
      <c r="G12194" s="183"/>
      <c r="H12194" s="183"/>
      <c r="I12194" s="183"/>
      <c r="J12194" s="183"/>
      <c r="K12194" s="198">
        <v>120</v>
      </c>
      <c r="L12194" s="183"/>
      <c r="M12194" s="198">
        <v>0</v>
      </c>
      <c r="N12194" s="183"/>
      <c r="O12194" s="199">
        <v>0</v>
      </c>
      <c r="P12194" s="183"/>
    </row>
    <row r="12195" spans="1:16" x14ac:dyDescent="0.25">
      <c r="A12195" s="187" t="s">
        <v>0</v>
      </c>
      <c r="B12195" s="183"/>
      <c r="C12195" s="187" t="s">
        <v>218</v>
      </c>
      <c r="D12195" s="183"/>
      <c r="E12195" s="183"/>
      <c r="F12195" s="183"/>
      <c r="G12195" s="183"/>
      <c r="H12195" s="183"/>
      <c r="I12195" s="183"/>
      <c r="J12195" s="183"/>
      <c r="K12195" s="188">
        <v>120</v>
      </c>
      <c r="L12195" s="183"/>
      <c r="M12195" s="188">
        <v>0</v>
      </c>
      <c r="N12195" s="183"/>
      <c r="O12195" s="189">
        <v>0</v>
      </c>
      <c r="P12195" s="183"/>
    </row>
    <row r="12196" spans="1:16" x14ac:dyDescent="0.25">
      <c r="A12196" s="187" t="s">
        <v>0</v>
      </c>
      <c r="B12196" s="183"/>
      <c r="C12196" s="187" t="s">
        <v>220</v>
      </c>
      <c r="D12196" s="183"/>
      <c r="E12196" s="183"/>
      <c r="F12196" s="183"/>
      <c r="G12196" s="183"/>
      <c r="H12196" s="183"/>
      <c r="I12196" s="183"/>
      <c r="J12196" s="183"/>
      <c r="K12196" s="188">
        <v>120</v>
      </c>
      <c r="L12196" s="183"/>
      <c r="M12196" s="188">
        <v>0</v>
      </c>
      <c r="N12196" s="183"/>
      <c r="O12196" s="189">
        <v>0</v>
      </c>
      <c r="P12196" s="183"/>
    </row>
    <row r="12197" spans="1:16" x14ac:dyDescent="0.25">
      <c r="A12197" s="206" t="s">
        <v>0</v>
      </c>
      <c r="B12197" s="183"/>
      <c r="C12197" s="206" t="s">
        <v>574</v>
      </c>
      <c r="D12197" s="183"/>
      <c r="E12197" s="206" t="s">
        <v>575</v>
      </c>
      <c r="F12197" s="183"/>
      <c r="G12197" s="183"/>
      <c r="H12197" s="183"/>
      <c r="I12197" s="183"/>
      <c r="J12197" s="183"/>
      <c r="K12197" s="207">
        <v>120</v>
      </c>
      <c r="L12197" s="183"/>
      <c r="M12197" s="207">
        <v>0</v>
      </c>
      <c r="N12197" s="183"/>
      <c r="O12197" s="205">
        <v>0</v>
      </c>
      <c r="P12197" s="183"/>
    </row>
    <row r="12198" spans="1:16" x14ac:dyDescent="0.25">
      <c r="A12198" s="197"/>
      <c r="B12198" s="183"/>
      <c r="C12198" s="197" t="s">
        <v>1719</v>
      </c>
      <c r="D12198" s="183"/>
      <c r="E12198" s="197" t="s">
        <v>1720</v>
      </c>
      <c r="F12198" s="183"/>
      <c r="G12198" s="183"/>
      <c r="H12198" s="183"/>
      <c r="I12198" s="183"/>
      <c r="J12198" s="183"/>
      <c r="K12198" s="198">
        <v>2280</v>
      </c>
      <c r="L12198" s="183"/>
      <c r="M12198" s="198">
        <v>1674</v>
      </c>
      <c r="N12198" s="183"/>
      <c r="O12198" s="199">
        <v>73.42</v>
      </c>
      <c r="P12198" s="183"/>
    </row>
    <row r="12199" spans="1:16" x14ac:dyDescent="0.25">
      <c r="A12199" s="187" t="s">
        <v>0</v>
      </c>
      <c r="B12199" s="183"/>
      <c r="C12199" s="187" t="s">
        <v>218</v>
      </c>
      <c r="D12199" s="183"/>
      <c r="E12199" s="183"/>
      <c r="F12199" s="183"/>
      <c r="G12199" s="183"/>
      <c r="H12199" s="183"/>
      <c r="I12199" s="183"/>
      <c r="J12199" s="183"/>
      <c r="K12199" s="188">
        <v>0</v>
      </c>
      <c r="L12199" s="183"/>
      <c r="M12199" s="188">
        <v>1674</v>
      </c>
      <c r="N12199" s="183"/>
      <c r="O12199" s="189" t="s">
        <v>0</v>
      </c>
      <c r="P12199" s="183"/>
    </row>
    <row r="12200" spans="1:16" x14ac:dyDescent="0.25">
      <c r="A12200" s="187" t="s">
        <v>0</v>
      </c>
      <c r="B12200" s="183"/>
      <c r="C12200" s="187" t="s">
        <v>220</v>
      </c>
      <c r="D12200" s="183"/>
      <c r="E12200" s="183"/>
      <c r="F12200" s="183"/>
      <c r="G12200" s="183"/>
      <c r="H12200" s="183"/>
      <c r="I12200" s="183"/>
      <c r="J12200" s="183"/>
      <c r="K12200" s="188">
        <v>0</v>
      </c>
      <c r="L12200" s="183"/>
      <c r="M12200" s="188">
        <v>1674</v>
      </c>
      <c r="N12200" s="183"/>
      <c r="O12200" s="189" t="s">
        <v>0</v>
      </c>
      <c r="P12200" s="183"/>
    </row>
    <row r="12201" spans="1:16" x14ac:dyDescent="0.25">
      <c r="A12201" s="206" t="s">
        <v>0</v>
      </c>
      <c r="B12201" s="183"/>
      <c r="C12201" s="206" t="s">
        <v>574</v>
      </c>
      <c r="D12201" s="183"/>
      <c r="E12201" s="206" t="s">
        <v>575</v>
      </c>
      <c r="F12201" s="183"/>
      <c r="G12201" s="183"/>
      <c r="H12201" s="183"/>
      <c r="I12201" s="183"/>
      <c r="J12201" s="183"/>
      <c r="K12201" s="207">
        <v>0</v>
      </c>
      <c r="L12201" s="183"/>
      <c r="M12201" s="207">
        <v>1674</v>
      </c>
      <c r="N12201" s="183"/>
      <c r="O12201" s="205" t="s">
        <v>0</v>
      </c>
      <c r="P12201" s="183"/>
    </row>
    <row r="12202" spans="1:16" x14ac:dyDescent="0.25">
      <c r="A12202" s="203" t="s">
        <v>0</v>
      </c>
      <c r="B12202" s="183"/>
      <c r="C12202" s="203" t="s">
        <v>580</v>
      </c>
      <c r="D12202" s="183"/>
      <c r="E12202" s="203" t="s">
        <v>581</v>
      </c>
      <c r="F12202" s="183"/>
      <c r="G12202" s="183"/>
      <c r="H12202" s="183"/>
      <c r="I12202" s="183"/>
      <c r="J12202" s="183"/>
      <c r="K12202" s="204" t="s">
        <v>0</v>
      </c>
      <c r="L12202" s="183"/>
      <c r="M12202" s="204">
        <v>1674</v>
      </c>
      <c r="N12202" s="183"/>
      <c r="O12202" s="202" t="s">
        <v>0</v>
      </c>
      <c r="P12202" s="183"/>
    </row>
    <row r="12203" spans="1:16" x14ac:dyDescent="0.25">
      <c r="A12203" s="187" t="s">
        <v>0</v>
      </c>
      <c r="B12203" s="183"/>
      <c r="C12203" s="187" t="s">
        <v>238</v>
      </c>
      <c r="D12203" s="183"/>
      <c r="E12203" s="183"/>
      <c r="F12203" s="183"/>
      <c r="G12203" s="183"/>
      <c r="H12203" s="183"/>
      <c r="I12203" s="183"/>
      <c r="J12203" s="183"/>
      <c r="K12203" s="188">
        <v>2280</v>
      </c>
      <c r="L12203" s="183"/>
      <c r="M12203" s="188">
        <v>0</v>
      </c>
      <c r="N12203" s="183"/>
      <c r="O12203" s="189">
        <v>0</v>
      </c>
      <c r="P12203" s="183"/>
    </row>
    <row r="12204" spans="1:16" x14ac:dyDescent="0.25">
      <c r="A12204" s="187" t="s">
        <v>0</v>
      </c>
      <c r="B12204" s="183"/>
      <c r="C12204" s="187" t="s">
        <v>240</v>
      </c>
      <c r="D12204" s="183"/>
      <c r="E12204" s="183"/>
      <c r="F12204" s="183"/>
      <c r="G12204" s="183"/>
      <c r="H12204" s="183"/>
      <c r="I12204" s="183"/>
      <c r="J12204" s="183"/>
      <c r="K12204" s="188">
        <v>2280</v>
      </c>
      <c r="L12204" s="183"/>
      <c r="M12204" s="188">
        <v>0</v>
      </c>
      <c r="N12204" s="183"/>
      <c r="O12204" s="189">
        <v>0</v>
      </c>
      <c r="P12204" s="183"/>
    </row>
    <row r="12205" spans="1:16" x14ac:dyDescent="0.25">
      <c r="A12205" s="206" t="s">
        <v>0</v>
      </c>
      <c r="B12205" s="183"/>
      <c r="C12205" s="206" t="s">
        <v>574</v>
      </c>
      <c r="D12205" s="183"/>
      <c r="E12205" s="206" t="s">
        <v>575</v>
      </c>
      <c r="F12205" s="183"/>
      <c r="G12205" s="183"/>
      <c r="H12205" s="183"/>
      <c r="I12205" s="183"/>
      <c r="J12205" s="183"/>
      <c r="K12205" s="207">
        <v>2280</v>
      </c>
      <c r="L12205" s="183"/>
      <c r="M12205" s="207">
        <v>0</v>
      </c>
      <c r="N12205" s="183"/>
      <c r="O12205" s="205">
        <v>0</v>
      </c>
      <c r="P12205" s="183"/>
    </row>
    <row r="12206" spans="1:16" x14ac:dyDescent="0.25">
      <c r="A12206" s="197"/>
      <c r="B12206" s="183"/>
      <c r="C12206" s="197" t="s">
        <v>1672</v>
      </c>
      <c r="D12206" s="183"/>
      <c r="E12206" s="197" t="s">
        <v>1673</v>
      </c>
      <c r="F12206" s="183"/>
      <c r="G12206" s="183"/>
      <c r="H12206" s="183"/>
      <c r="I12206" s="183"/>
      <c r="J12206" s="183"/>
      <c r="K12206" s="198">
        <v>398401.64</v>
      </c>
      <c r="L12206" s="183"/>
      <c r="M12206" s="198">
        <v>30937.27</v>
      </c>
      <c r="N12206" s="183"/>
      <c r="O12206" s="199">
        <v>7.77</v>
      </c>
      <c r="P12206" s="183"/>
    </row>
    <row r="12207" spans="1:16" x14ac:dyDescent="0.25">
      <c r="A12207" s="187" t="s">
        <v>0</v>
      </c>
      <c r="B12207" s="183"/>
      <c r="C12207" s="187" t="s">
        <v>218</v>
      </c>
      <c r="D12207" s="183"/>
      <c r="E12207" s="183"/>
      <c r="F12207" s="183"/>
      <c r="G12207" s="183"/>
      <c r="H12207" s="183"/>
      <c r="I12207" s="183"/>
      <c r="J12207" s="183"/>
      <c r="K12207" s="188">
        <v>398401.64</v>
      </c>
      <c r="L12207" s="183"/>
      <c r="M12207" s="188">
        <v>30937.27</v>
      </c>
      <c r="N12207" s="183"/>
      <c r="O12207" s="189">
        <v>7.77</v>
      </c>
      <c r="P12207" s="183"/>
    </row>
    <row r="12208" spans="1:16" x14ac:dyDescent="0.25">
      <c r="A12208" s="187" t="s">
        <v>0</v>
      </c>
      <c r="B12208" s="183"/>
      <c r="C12208" s="187" t="s">
        <v>220</v>
      </c>
      <c r="D12208" s="183"/>
      <c r="E12208" s="183"/>
      <c r="F12208" s="183"/>
      <c r="G12208" s="183"/>
      <c r="H12208" s="183"/>
      <c r="I12208" s="183"/>
      <c r="J12208" s="183"/>
      <c r="K12208" s="188">
        <v>398401.64</v>
      </c>
      <c r="L12208" s="183"/>
      <c r="M12208" s="188">
        <v>30937.27</v>
      </c>
      <c r="N12208" s="183"/>
      <c r="O12208" s="189">
        <v>7.77</v>
      </c>
      <c r="P12208" s="183"/>
    </row>
    <row r="12209" spans="1:16" x14ac:dyDescent="0.25">
      <c r="A12209" s="206" t="s">
        <v>0</v>
      </c>
      <c r="B12209" s="183"/>
      <c r="C12209" s="206" t="s">
        <v>574</v>
      </c>
      <c r="D12209" s="183"/>
      <c r="E12209" s="206" t="s">
        <v>575</v>
      </c>
      <c r="F12209" s="183"/>
      <c r="G12209" s="183"/>
      <c r="H12209" s="183"/>
      <c r="I12209" s="183"/>
      <c r="J12209" s="183"/>
      <c r="K12209" s="207">
        <v>377401.64</v>
      </c>
      <c r="L12209" s="183"/>
      <c r="M12209" s="207">
        <v>30629.49</v>
      </c>
      <c r="N12209" s="183"/>
      <c r="O12209" s="205">
        <v>8.1199999999999992</v>
      </c>
      <c r="P12209" s="183"/>
    </row>
    <row r="12210" spans="1:16" x14ac:dyDescent="0.25">
      <c r="A12210" s="203" t="s">
        <v>0</v>
      </c>
      <c r="B12210" s="183"/>
      <c r="C12210" s="203" t="s">
        <v>580</v>
      </c>
      <c r="D12210" s="183"/>
      <c r="E12210" s="203" t="s">
        <v>581</v>
      </c>
      <c r="F12210" s="183"/>
      <c r="G12210" s="183"/>
      <c r="H12210" s="183"/>
      <c r="I12210" s="183"/>
      <c r="J12210" s="183"/>
      <c r="K12210" s="204" t="s">
        <v>0</v>
      </c>
      <c r="L12210" s="183"/>
      <c r="M12210" s="204">
        <v>2665.07</v>
      </c>
      <c r="N12210" s="183"/>
      <c r="O12210" s="202" t="s">
        <v>0</v>
      </c>
      <c r="P12210" s="183"/>
    </row>
    <row r="12211" spans="1:16" x14ac:dyDescent="0.25">
      <c r="A12211" s="203" t="s">
        <v>0</v>
      </c>
      <c r="B12211" s="183"/>
      <c r="C12211" s="203" t="s">
        <v>742</v>
      </c>
      <c r="D12211" s="183"/>
      <c r="E12211" s="203" t="s">
        <v>743</v>
      </c>
      <c r="F12211" s="183"/>
      <c r="G12211" s="183"/>
      <c r="H12211" s="183"/>
      <c r="I12211" s="183"/>
      <c r="J12211" s="183"/>
      <c r="K12211" s="204" t="s">
        <v>0</v>
      </c>
      <c r="L12211" s="183"/>
      <c r="M12211" s="204">
        <v>1370.6</v>
      </c>
      <c r="N12211" s="183"/>
      <c r="O12211" s="202" t="s">
        <v>0</v>
      </c>
      <c r="P12211" s="183"/>
    </row>
    <row r="12212" spans="1:16" x14ac:dyDescent="0.25">
      <c r="A12212" s="203" t="s">
        <v>0</v>
      </c>
      <c r="B12212" s="183"/>
      <c r="C12212" s="203" t="s">
        <v>744</v>
      </c>
      <c r="D12212" s="183"/>
      <c r="E12212" s="203" t="s">
        <v>745</v>
      </c>
      <c r="F12212" s="183"/>
      <c r="G12212" s="183"/>
      <c r="H12212" s="183"/>
      <c r="I12212" s="183"/>
      <c r="J12212" s="183"/>
      <c r="K12212" s="204" t="s">
        <v>0</v>
      </c>
      <c r="L12212" s="183"/>
      <c r="M12212" s="204">
        <v>6522.07</v>
      </c>
      <c r="N12212" s="183"/>
      <c r="O12212" s="202" t="s">
        <v>0</v>
      </c>
      <c r="P12212" s="183"/>
    </row>
    <row r="12213" spans="1:16" x14ac:dyDescent="0.25">
      <c r="A12213" s="203" t="s">
        <v>0</v>
      </c>
      <c r="B12213" s="183"/>
      <c r="C12213" s="203" t="s">
        <v>931</v>
      </c>
      <c r="D12213" s="183"/>
      <c r="E12213" s="203" t="s">
        <v>932</v>
      </c>
      <c r="F12213" s="183"/>
      <c r="G12213" s="183"/>
      <c r="H12213" s="183"/>
      <c r="I12213" s="183"/>
      <c r="J12213" s="183"/>
      <c r="K12213" s="204" t="s">
        <v>0</v>
      </c>
      <c r="L12213" s="183"/>
      <c r="M12213" s="204">
        <v>5.18</v>
      </c>
      <c r="N12213" s="183"/>
      <c r="O12213" s="202" t="s">
        <v>0</v>
      </c>
      <c r="P12213" s="183"/>
    </row>
    <row r="12214" spans="1:16" x14ac:dyDescent="0.25">
      <c r="A12214" s="203" t="s">
        <v>0</v>
      </c>
      <c r="B12214" s="183"/>
      <c r="C12214" s="203" t="s">
        <v>748</v>
      </c>
      <c r="D12214" s="183"/>
      <c r="E12214" s="203" t="s">
        <v>749</v>
      </c>
      <c r="F12214" s="183"/>
      <c r="G12214" s="183"/>
      <c r="H12214" s="183"/>
      <c r="I12214" s="183"/>
      <c r="J12214" s="183"/>
      <c r="K12214" s="204" t="s">
        <v>0</v>
      </c>
      <c r="L12214" s="183"/>
      <c r="M12214" s="204">
        <v>328.76</v>
      </c>
      <c r="N12214" s="183"/>
      <c r="O12214" s="202" t="s">
        <v>0</v>
      </c>
      <c r="P12214" s="183"/>
    </row>
    <row r="12215" spans="1:16" x14ac:dyDescent="0.25">
      <c r="A12215" s="203" t="s">
        <v>0</v>
      </c>
      <c r="B12215" s="183"/>
      <c r="C12215" s="203" t="s">
        <v>754</v>
      </c>
      <c r="D12215" s="183"/>
      <c r="E12215" s="203" t="s">
        <v>755</v>
      </c>
      <c r="F12215" s="183"/>
      <c r="G12215" s="183"/>
      <c r="H12215" s="183"/>
      <c r="I12215" s="183"/>
      <c r="J12215" s="183"/>
      <c r="K12215" s="204" t="s">
        <v>0</v>
      </c>
      <c r="L12215" s="183"/>
      <c r="M12215" s="204">
        <v>2260.9899999999998</v>
      </c>
      <c r="N12215" s="183"/>
      <c r="O12215" s="202" t="s">
        <v>0</v>
      </c>
      <c r="P12215" s="183"/>
    </row>
    <row r="12216" spans="1:16" x14ac:dyDescent="0.25">
      <c r="A12216" s="203" t="s">
        <v>0</v>
      </c>
      <c r="B12216" s="183"/>
      <c r="C12216" s="203" t="s">
        <v>582</v>
      </c>
      <c r="D12216" s="183"/>
      <c r="E12216" s="203" t="s">
        <v>583</v>
      </c>
      <c r="F12216" s="183"/>
      <c r="G12216" s="183"/>
      <c r="H12216" s="183"/>
      <c r="I12216" s="183"/>
      <c r="J12216" s="183"/>
      <c r="K12216" s="204" t="s">
        <v>0</v>
      </c>
      <c r="L12216" s="183"/>
      <c r="M12216" s="204">
        <v>801.71</v>
      </c>
      <c r="N12216" s="183"/>
      <c r="O12216" s="202" t="s">
        <v>0</v>
      </c>
      <c r="P12216" s="183"/>
    </row>
    <row r="12217" spans="1:16" x14ac:dyDescent="0.25">
      <c r="A12217" s="203" t="s">
        <v>0</v>
      </c>
      <c r="B12217" s="183"/>
      <c r="C12217" s="203" t="s">
        <v>706</v>
      </c>
      <c r="D12217" s="183"/>
      <c r="E12217" s="203" t="s">
        <v>707</v>
      </c>
      <c r="F12217" s="183"/>
      <c r="G12217" s="183"/>
      <c r="H12217" s="183"/>
      <c r="I12217" s="183"/>
      <c r="J12217" s="183"/>
      <c r="K12217" s="204" t="s">
        <v>0</v>
      </c>
      <c r="L12217" s="183"/>
      <c r="M12217" s="204">
        <v>1709.53</v>
      </c>
      <c r="N12217" s="183"/>
      <c r="O12217" s="202" t="s">
        <v>0</v>
      </c>
      <c r="P12217" s="183"/>
    </row>
    <row r="12218" spans="1:16" x14ac:dyDescent="0.25">
      <c r="A12218" s="203" t="s">
        <v>0</v>
      </c>
      <c r="B12218" s="183"/>
      <c r="C12218" s="203" t="s">
        <v>626</v>
      </c>
      <c r="D12218" s="183"/>
      <c r="E12218" s="203" t="s">
        <v>627</v>
      </c>
      <c r="F12218" s="183"/>
      <c r="G12218" s="183"/>
      <c r="H12218" s="183"/>
      <c r="I12218" s="183"/>
      <c r="J12218" s="183"/>
      <c r="K12218" s="204" t="s">
        <v>0</v>
      </c>
      <c r="L12218" s="183"/>
      <c r="M12218" s="204">
        <v>10874.91</v>
      </c>
      <c r="N12218" s="183"/>
      <c r="O12218" s="202" t="s">
        <v>0</v>
      </c>
      <c r="P12218" s="183"/>
    </row>
    <row r="12219" spans="1:16" x14ac:dyDescent="0.25">
      <c r="A12219" s="203" t="s">
        <v>0</v>
      </c>
      <c r="B12219" s="183"/>
      <c r="C12219" s="203" t="s">
        <v>646</v>
      </c>
      <c r="D12219" s="183"/>
      <c r="E12219" s="203" t="s">
        <v>647</v>
      </c>
      <c r="F12219" s="183"/>
      <c r="G12219" s="183"/>
      <c r="H12219" s="183"/>
      <c r="I12219" s="183"/>
      <c r="J12219" s="183"/>
      <c r="K12219" s="204" t="s">
        <v>0</v>
      </c>
      <c r="L12219" s="183"/>
      <c r="M12219" s="204">
        <v>1800.09</v>
      </c>
      <c r="N12219" s="183"/>
      <c r="O12219" s="202" t="s">
        <v>0</v>
      </c>
      <c r="P12219" s="183"/>
    </row>
    <row r="12220" spans="1:16" x14ac:dyDescent="0.25">
      <c r="A12220" s="203" t="s">
        <v>0</v>
      </c>
      <c r="B12220" s="183"/>
      <c r="C12220" s="203" t="s">
        <v>648</v>
      </c>
      <c r="D12220" s="183"/>
      <c r="E12220" s="203" t="s">
        <v>649</v>
      </c>
      <c r="F12220" s="183"/>
      <c r="G12220" s="183"/>
      <c r="H12220" s="183"/>
      <c r="I12220" s="183"/>
      <c r="J12220" s="183"/>
      <c r="K12220" s="204" t="s">
        <v>0</v>
      </c>
      <c r="L12220" s="183"/>
      <c r="M12220" s="204">
        <v>1762.56</v>
      </c>
      <c r="N12220" s="183"/>
      <c r="O12220" s="202" t="s">
        <v>0</v>
      </c>
      <c r="P12220" s="183"/>
    </row>
    <row r="12221" spans="1:16" x14ac:dyDescent="0.25">
      <c r="A12221" s="203" t="s">
        <v>0</v>
      </c>
      <c r="B12221" s="183"/>
      <c r="C12221" s="203" t="s">
        <v>785</v>
      </c>
      <c r="D12221" s="183"/>
      <c r="E12221" s="203" t="s">
        <v>786</v>
      </c>
      <c r="F12221" s="183"/>
      <c r="G12221" s="183"/>
      <c r="H12221" s="183"/>
      <c r="I12221" s="183"/>
      <c r="J12221" s="183"/>
      <c r="K12221" s="204" t="s">
        <v>0</v>
      </c>
      <c r="L12221" s="183"/>
      <c r="M12221" s="204">
        <v>35</v>
      </c>
      <c r="N12221" s="183"/>
      <c r="O12221" s="202" t="s">
        <v>0</v>
      </c>
      <c r="P12221" s="183"/>
    </row>
    <row r="12222" spans="1:16" x14ac:dyDescent="0.25">
      <c r="A12222" s="203" t="s">
        <v>0</v>
      </c>
      <c r="B12222" s="183"/>
      <c r="C12222" s="203" t="s">
        <v>650</v>
      </c>
      <c r="D12222" s="183"/>
      <c r="E12222" s="203" t="s">
        <v>651</v>
      </c>
      <c r="F12222" s="183"/>
      <c r="G12222" s="183"/>
      <c r="H12222" s="183"/>
      <c r="I12222" s="183"/>
      <c r="J12222" s="183"/>
      <c r="K12222" s="204" t="s">
        <v>0</v>
      </c>
      <c r="L12222" s="183"/>
      <c r="M12222" s="204">
        <v>493.02</v>
      </c>
      <c r="N12222" s="183"/>
      <c r="O12222" s="202" t="s">
        <v>0</v>
      </c>
      <c r="P12222" s="183"/>
    </row>
    <row r="12223" spans="1:16" x14ac:dyDescent="0.25">
      <c r="A12223" s="206" t="s">
        <v>0</v>
      </c>
      <c r="B12223" s="183"/>
      <c r="C12223" s="206" t="s">
        <v>652</v>
      </c>
      <c r="D12223" s="183"/>
      <c r="E12223" s="206" t="s">
        <v>653</v>
      </c>
      <c r="F12223" s="183"/>
      <c r="G12223" s="183"/>
      <c r="H12223" s="183"/>
      <c r="I12223" s="183"/>
      <c r="J12223" s="183"/>
      <c r="K12223" s="207">
        <v>0</v>
      </c>
      <c r="L12223" s="183"/>
      <c r="M12223" s="207">
        <v>307.77999999999997</v>
      </c>
      <c r="N12223" s="183"/>
      <c r="O12223" s="205" t="s">
        <v>0</v>
      </c>
      <c r="P12223" s="183"/>
    </row>
    <row r="12224" spans="1:16" x14ac:dyDescent="0.25">
      <c r="A12224" s="203" t="s">
        <v>0</v>
      </c>
      <c r="B12224" s="183"/>
      <c r="C12224" s="203" t="s">
        <v>654</v>
      </c>
      <c r="D12224" s="183"/>
      <c r="E12224" s="203" t="s">
        <v>655</v>
      </c>
      <c r="F12224" s="183"/>
      <c r="G12224" s="183"/>
      <c r="H12224" s="183"/>
      <c r="I12224" s="183"/>
      <c r="J12224" s="183"/>
      <c r="K12224" s="204" t="s">
        <v>0</v>
      </c>
      <c r="L12224" s="183"/>
      <c r="M12224" s="204">
        <v>307.77999999999997</v>
      </c>
      <c r="N12224" s="183"/>
      <c r="O12224" s="202" t="s">
        <v>0</v>
      </c>
      <c r="P12224" s="183"/>
    </row>
    <row r="12225" spans="1:16" x14ac:dyDescent="0.25">
      <c r="A12225" s="206" t="s">
        <v>0</v>
      </c>
      <c r="B12225" s="183"/>
      <c r="C12225" s="206" t="s">
        <v>698</v>
      </c>
      <c r="D12225" s="183"/>
      <c r="E12225" s="206" t="s">
        <v>699</v>
      </c>
      <c r="F12225" s="183"/>
      <c r="G12225" s="183"/>
      <c r="H12225" s="183"/>
      <c r="I12225" s="183"/>
      <c r="J12225" s="183"/>
      <c r="K12225" s="207">
        <v>21000</v>
      </c>
      <c r="L12225" s="183"/>
      <c r="M12225" s="207">
        <v>0</v>
      </c>
      <c r="N12225" s="183"/>
      <c r="O12225" s="205">
        <v>0</v>
      </c>
      <c r="P12225" s="183"/>
    </row>
    <row r="12226" spans="1:16" x14ac:dyDescent="0.25">
      <c r="A12226" s="197"/>
      <c r="B12226" s="183"/>
      <c r="C12226" s="197" t="s">
        <v>1581</v>
      </c>
      <c r="D12226" s="183"/>
      <c r="E12226" s="197" t="s">
        <v>1582</v>
      </c>
      <c r="F12226" s="183"/>
      <c r="G12226" s="183"/>
      <c r="H12226" s="183"/>
      <c r="I12226" s="183"/>
      <c r="J12226" s="183"/>
      <c r="K12226" s="198">
        <v>1500</v>
      </c>
      <c r="L12226" s="183"/>
      <c r="M12226" s="198">
        <v>257.44</v>
      </c>
      <c r="N12226" s="183"/>
      <c r="O12226" s="199">
        <v>17.16</v>
      </c>
      <c r="P12226" s="183"/>
    </row>
    <row r="12227" spans="1:16" x14ac:dyDescent="0.25">
      <c r="A12227" s="187" t="s">
        <v>0</v>
      </c>
      <c r="B12227" s="183"/>
      <c r="C12227" s="187" t="s">
        <v>229</v>
      </c>
      <c r="D12227" s="183"/>
      <c r="E12227" s="183"/>
      <c r="F12227" s="183"/>
      <c r="G12227" s="183"/>
      <c r="H12227" s="183"/>
      <c r="I12227" s="183"/>
      <c r="J12227" s="183"/>
      <c r="K12227" s="188">
        <v>1500</v>
      </c>
      <c r="L12227" s="183"/>
      <c r="M12227" s="188">
        <v>257.44</v>
      </c>
      <c r="N12227" s="183"/>
      <c r="O12227" s="189">
        <v>17.16</v>
      </c>
      <c r="P12227" s="183"/>
    </row>
    <row r="12228" spans="1:16" x14ac:dyDescent="0.25">
      <c r="A12228" s="187" t="s">
        <v>0</v>
      </c>
      <c r="B12228" s="183"/>
      <c r="C12228" s="187" t="s">
        <v>237</v>
      </c>
      <c r="D12228" s="183"/>
      <c r="E12228" s="183"/>
      <c r="F12228" s="183"/>
      <c r="G12228" s="183"/>
      <c r="H12228" s="183"/>
      <c r="I12228" s="183"/>
      <c r="J12228" s="183"/>
      <c r="K12228" s="188">
        <v>1500</v>
      </c>
      <c r="L12228" s="183"/>
      <c r="M12228" s="188">
        <v>257.44</v>
      </c>
      <c r="N12228" s="183"/>
      <c r="O12228" s="189">
        <v>17.16</v>
      </c>
      <c r="P12228" s="183"/>
    </row>
    <row r="12229" spans="1:16" x14ac:dyDescent="0.25">
      <c r="A12229" s="206" t="s">
        <v>0</v>
      </c>
      <c r="B12229" s="183"/>
      <c r="C12229" s="206" t="s">
        <v>574</v>
      </c>
      <c r="D12229" s="183"/>
      <c r="E12229" s="206" t="s">
        <v>575</v>
      </c>
      <c r="F12229" s="183"/>
      <c r="G12229" s="183"/>
      <c r="H12229" s="183"/>
      <c r="I12229" s="183"/>
      <c r="J12229" s="183"/>
      <c r="K12229" s="207">
        <v>1500</v>
      </c>
      <c r="L12229" s="183"/>
      <c r="M12229" s="207">
        <v>257.44</v>
      </c>
      <c r="N12229" s="183"/>
      <c r="O12229" s="205">
        <v>17.16</v>
      </c>
      <c r="P12229" s="183"/>
    </row>
    <row r="12230" spans="1:16" x14ac:dyDescent="0.25">
      <c r="A12230" s="203" t="s">
        <v>0</v>
      </c>
      <c r="B12230" s="183"/>
      <c r="C12230" s="203" t="s">
        <v>626</v>
      </c>
      <c r="D12230" s="183"/>
      <c r="E12230" s="203" t="s">
        <v>627</v>
      </c>
      <c r="F12230" s="183"/>
      <c r="G12230" s="183"/>
      <c r="H12230" s="183"/>
      <c r="I12230" s="183"/>
      <c r="J12230" s="183"/>
      <c r="K12230" s="204" t="s">
        <v>0</v>
      </c>
      <c r="L12230" s="183"/>
      <c r="M12230" s="204">
        <v>257.44</v>
      </c>
      <c r="N12230" s="183"/>
      <c r="O12230" s="202" t="s">
        <v>0</v>
      </c>
      <c r="P12230" s="183"/>
    </row>
    <row r="12231" spans="1:16" x14ac:dyDescent="0.25">
      <c r="A12231" s="197"/>
      <c r="B12231" s="183"/>
      <c r="C12231" s="197" t="s">
        <v>1531</v>
      </c>
      <c r="D12231" s="183"/>
      <c r="E12231" s="197" t="s">
        <v>862</v>
      </c>
      <c r="F12231" s="183"/>
      <c r="G12231" s="183"/>
      <c r="H12231" s="183"/>
      <c r="I12231" s="183"/>
      <c r="J12231" s="183"/>
      <c r="K12231" s="198">
        <v>1600</v>
      </c>
      <c r="L12231" s="183"/>
      <c r="M12231" s="198">
        <v>1600</v>
      </c>
      <c r="N12231" s="183"/>
      <c r="O12231" s="199">
        <v>100</v>
      </c>
      <c r="P12231" s="183"/>
    </row>
    <row r="12232" spans="1:16" x14ac:dyDescent="0.25">
      <c r="A12232" s="187" t="s">
        <v>0</v>
      </c>
      <c r="B12232" s="183"/>
      <c r="C12232" s="187" t="s">
        <v>214</v>
      </c>
      <c r="D12232" s="183"/>
      <c r="E12232" s="183"/>
      <c r="F12232" s="183"/>
      <c r="G12232" s="183"/>
      <c r="H12232" s="183"/>
      <c r="I12232" s="183"/>
      <c r="J12232" s="183"/>
      <c r="K12232" s="188">
        <v>1600</v>
      </c>
      <c r="L12232" s="183"/>
      <c r="M12232" s="188">
        <v>1600</v>
      </c>
      <c r="N12232" s="183"/>
      <c r="O12232" s="189">
        <v>100</v>
      </c>
      <c r="P12232" s="183"/>
    </row>
    <row r="12233" spans="1:16" x14ac:dyDescent="0.25">
      <c r="A12233" s="187" t="s">
        <v>0</v>
      </c>
      <c r="B12233" s="183"/>
      <c r="C12233" s="187" t="s">
        <v>215</v>
      </c>
      <c r="D12233" s="183"/>
      <c r="E12233" s="183"/>
      <c r="F12233" s="183"/>
      <c r="G12233" s="183"/>
      <c r="H12233" s="183"/>
      <c r="I12233" s="183"/>
      <c r="J12233" s="183"/>
      <c r="K12233" s="188">
        <v>1600</v>
      </c>
      <c r="L12233" s="183"/>
      <c r="M12233" s="188">
        <v>1600</v>
      </c>
      <c r="N12233" s="183"/>
      <c r="O12233" s="189">
        <v>100</v>
      </c>
      <c r="P12233" s="183"/>
    </row>
    <row r="12234" spans="1:16" x14ac:dyDescent="0.25">
      <c r="A12234" s="206" t="s">
        <v>0</v>
      </c>
      <c r="B12234" s="183"/>
      <c r="C12234" s="206" t="s">
        <v>574</v>
      </c>
      <c r="D12234" s="183"/>
      <c r="E12234" s="206" t="s">
        <v>575</v>
      </c>
      <c r="F12234" s="183"/>
      <c r="G12234" s="183"/>
      <c r="H12234" s="183"/>
      <c r="I12234" s="183"/>
      <c r="J12234" s="183"/>
      <c r="K12234" s="207">
        <v>600</v>
      </c>
      <c r="L12234" s="183"/>
      <c r="M12234" s="207">
        <v>600</v>
      </c>
      <c r="N12234" s="183"/>
      <c r="O12234" s="205">
        <v>100</v>
      </c>
      <c r="P12234" s="183"/>
    </row>
    <row r="12235" spans="1:16" x14ac:dyDescent="0.25">
      <c r="A12235" s="203" t="s">
        <v>0</v>
      </c>
      <c r="B12235" s="183"/>
      <c r="C12235" s="203" t="s">
        <v>744</v>
      </c>
      <c r="D12235" s="183"/>
      <c r="E12235" s="203" t="s">
        <v>745</v>
      </c>
      <c r="F12235" s="183"/>
      <c r="G12235" s="183"/>
      <c r="H12235" s="183"/>
      <c r="I12235" s="183"/>
      <c r="J12235" s="183"/>
      <c r="K12235" s="204" t="s">
        <v>0</v>
      </c>
      <c r="L12235" s="183"/>
      <c r="M12235" s="204">
        <v>144.1</v>
      </c>
      <c r="N12235" s="183"/>
      <c r="O12235" s="202" t="s">
        <v>0</v>
      </c>
      <c r="P12235" s="183"/>
    </row>
    <row r="12236" spans="1:16" x14ac:dyDescent="0.25">
      <c r="A12236" s="203" t="s">
        <v>0</v>
      </c>
      <c r="B12236" s="183"/>
      <c r="C12236" s="203" t="s">
        <v>750</v>
      </c>
      <c r="D12236" s="183"/>
      <c r="E12236" s="203" t="s">
        <v>751</v>
      </c>
      <c r="F12236" s="183"/>
      <c r="G12236" s="183"/>
      <c r="H12236" s="183"/>
      <c r="I12236" s="183"/>
      <c r="J12236" s="183"/>
      <c r="K12236" s="204" t="s">
        <v>0</v>
      </c>
      <c r="L12236" s="183"/>
      <c r="M12236" s="204">
        <v>279.89999999999998</v>
      </c>
      <c r="N12236" s="183"/>
      <c r="O12236" s="202" t="s">
        <v>0</v>
      </c>
      <c r="P12236" s="183"/>
    </row>
    <row r="12237" spans="1:16" x14ac:dyDescent="0.25">
      <c r="A12237" s="203" t="s">
        <v>0</v>
      </c>
      <c r="B12237" s="183"/>
      <c r="C12237" s="203" t="s">
        <v>648</v>
      </c>
      <c r="D12237" s="183"/>
      <c r="E12237" s="203" t="s">
        <v>649</v>
      </c>
      <c r="F12237" s="183"/>
      <c r="G12237" s="183"/>
      <c r="H12237" s="183"/>
      <c r="I12237" s="183"/>
      <c r="J12237" s="183"/>
      <c r="K12237" s="204" t="s">
        <v>0</v>
      </c>
      <c r="L12237" s="183"/>
      <c r="M12237" s="204">
        <v>176</v>
      </c>
      <c r="N12237" s="183"/>
      <c r="O12237" s="202" t="s">
        <v>0</v>
      </c>
      <c r="P12237" s="183"/>
    </row>
    <row r="12238" spans="1:16" x14ac:dyDescent="0.25">
      <c r="A12238" s="206" t="s">
        <v>0</v>
      </c>
      <c r="B12238" s="183"/>
      <c r="C12238" s="206" t="s">
        <v>698</v>
      </c>
      <c r="D12238" s="183"/>
      <c r="E12238" s="206" t="s">
        <v>699</v>
      </c>
      <c r="F12238" s="183"/>
      <c r="G12238" s="183"/>
      <c r="H12238" s="183"/>
      <c r="I12238" s="183"/>
      <c r="J12238" s="183"/>
      <c r="K12238" s="207">
        <v>1000</v>
      </c>
      <c r="L12238" s="183"/>
      <c r="M12238" s="207">
        <v>1000</v>
      </c>
      <c r="N12238" s="183"/>
      <c r="O12238" s="205">
        <v>100</v>
      </c>
      <c r="P12238" s="183"/>
    </row>
    <row r="12239" spans="1:16" x14ac:dyDescent="0.25">
      <c r="A12239" s="203" t="s">
        <v>0</v>
      </c>
      <c r="B12239" s="183"/>
      <c r="C12239" s="203" t="s">
        <v>907</v>
      </c>
      <c r="D12239" s="183"/>
      <c r="E12239" s="203" t="s">
        <v>908</v>
      </c>
      <c r="F12239" s="183"/>
      <c r="G12239" s="183"/>
      <c r="H12239" s="183"/>
      <c r="I12239" s="183"/>
      <c r="J12239" s="183"/>
      <c r="K12239" s="204" t="s">
        <v>0</v>
      </c>
      <c r="L12239" s="183"/>
      <c r="M12239" s="204">
        <v>1000</v>
      </c>
      <c r="N12239" s="183"/>
      <c r="O12239" s="202" t="s">
        <v>0</v>
      </c>
      <c r="P12239" s="183"/>
    </row>
    <row r="12240" spans="1:16" x14ac:dyDescent="0.25">
      <c r="A12240" s="197"/>
      <c r="B12240" s="183"/>
      <c r="C12240" s="197" t="s">
        <v>1393</v>
      </c>
      <c r="D12240" s="183"/>
      <c r="E12240" s="197" t="s">
        <v>1394</v>
      </c>
      <c r="F12240" s="183"/>
      <c r="G12240" s="183"/>
      <c r="H12240" s="183"/>
      <c r="I12240" s="183"/>
      <c r="J12240" s="183"/>
      <c r="K12240" s="198">
        <v>1500</v>
      </c>
      <c r="L12240" s="183"/>
      <c r="M12240" s="198">
        <v>1511.1</v>
      </c>
      <c r="N12240" s="183"/>
      <c r="O12240" s="199">
        <v>100.74</v>
      </c>
      <c r="P12240" s="183"/>
    </row>
    <row r="12241" spans="1:16" x14ac:dyDescent="0.25">
      <c r="A12241" s="187" t="s">
        <v>0</v>
      </c>
      <c r="B12241" s="183"/>
      <c r="C12241" s="187" t="s">
        <v>218</v>
      </c>
      <c r="D12241" s="183"/>
      <c r="E12241" s="183"/>
      <c r="F12241" s="183"/>
      <c r="G12241" s="183"/>
      <c r="H12241" s="183"/>
      <c r="I12241" s="183"/>
      <c r="J12241" s="183"/>
      <c r="K12241" s="188">
        <v>0</v>
      </c>
      <c r="L12241" s="183"/>
      <c r="M12241" s="188">
        <v>1258.8900000000001</v>
      </c>
      <c r="N12241" s="183"/>
      <c r="O12241" s="189" t="s">
        <v>0</v>
      </c>
      <c r="P12241" s="183"/>
    </row>
    <row r="12242" spans="1:16" x14ac:dyDescent="0.25">
      <c r="A12242" s="187" t="s">
        <v>0</v>
      </c>
      <c r="B12242" s="183"/>
      <c r="C12242" s="187" t="s">
        <v>220</v>
      </c>
      <c r="D12242" s="183"/>
      <c r="E12242" s="183"/>
      <c r="F12242" s="183"/>
      <c r="G12242" s="183"/>
      <c r="H12242" s="183"/>
      <c r="I12242" s="183"/>
      <c r="J12242" s="183"/>
      <c r="K12242" s="188">
        <v>0</v>
      </c>
      <c r="L12242" s="183"/>
      <c r="M12242" s="188">
        <v>1258.8900000000001</v>
      </c>
      <c r="N12242" s="183"/>
      <c r="O12242" s="189" t="s">
        <v>0</v>
      </c>
      <c r="P12242" s="183"/>
    </row>
    <row r="12243" spans="1:16" x14ac:dyDescent="0.25">
      <c r="A12243" s="206" t="s">
        <v>0</v>
      </c>
      <c r="B12243" s="183"/>
      <c r="C12243" s="206" t="s">
        <v>574</v>
      </c>
      <c r="D12243" s="183"/>
      <c r="E12243" s="206" t="s">
        <v>575</v>
      </c>
      <c r="F12243" s="183"/>
      <c r="G12243" s="183"/>
      <c r="H12243" s="183"/>
      <c r="I12243" s="183"/>
      <c r="J12243" s="183"/>
      <c r="K12243" s="207">
        <v>0</v>
      </c>
      <c r="L12243" s="183"/>
      <c r="M12243" s="207">
        <v>1258.8900000000001</v>
      </c>
      <c r="N12243" s="183"/>
      <c r="O12243" s="205" t="s">
        <v>0</v>
      </c>
      <c r="P12243" s="183"/>
    </row>
    <row r="12244" spans="1:16" x14ac:dyDescent="0.25">
      <c r="A12244" s="203" t="s">
        <v>0</v>
      </c>
      <c r="B12244" s="183"/>
      <c r="C12244" s="203" t="s">
        <v>744</v>
      </c>
      <c r="D12244" s="183"/>
      <c r="E12244" s="203" t="s">
        <v>745</v>
      </c>
      <c r="F12244" s="183"/>
      <c r="G12244" s="183"/>
      <c r="H12244" s="183"/>
      <c r="I12244" s="183"/>
      <c r="J12244" s="183"/>
      <c r="K12244" s="204" t="s">
        <v>0</v>
      </c>
      <c r="L12244" s="183"/>
      <c r="M12244" s="204">
        <v>1258.8900000000001</v>
      </c>
      <c r="N12244" s="183"/>
      <c r="O12244" s="202" t="s">
        <v>0</v>
      </c>
      <c r="P12244" s="183"/>
    </row>
    <row r="12245" spans="1:16" x14ac:dyDescent="0.25">
      <c r="A12245" s="187" t="s">
        <v>0</v>
      </c>
      <c r="B12245" s="183"/>
      <c r="C12245" s="187" t="s">
        <v>229</v>
      </c>
      <c r="D12245" s="183"/>
      <c r="E12245" s="183"/>
      <c r="F12245" s="183"/>
      <c r="G12245" s="183"/>
      <c r="H12245" s="183"/>
      <c r="I12245" s="183"/>
      <c r="J12245" s="183"/>
      <c r="K12245" s="188">
        <v>1500</v>
      </c>
      <c r="L12245" s="183"/>
      <c r="M12245" s="188">
        <v>252.21</v>
      </c>
      <c r="N12245" s="183"/>
      <c r="O12245" s="189">
        <v>16.809999999999999</v>
      </c>
      <c r="P12245" s="183"/>
    </row>
    <row r="12246" spans="1:16" x14ac:dyDescent="0.25">
      <c r="A12246" s="187" t="s">
        <v>0</v>
      </c>
      <c r="B12246" s="183"/>
      <c r="C12246" s="187" t="s">
        <v>232</v>
      </c>
      <c r="D12246" s="183"/>
      <c r="E12246" s="183"/>
      <c r="F12246" s="183"/>
      <c r="G12246" s="183"/>
      <c r="H12246" s="183"/>
      <c r="I12246" s="183"/>
      <c r="J12246" s="183"/>
      <c r="K12246" s="188">
        <v>1500</v>
      </c>
      <c r="L12246" s="183"/>
      <c r="M12246" s="188">
        <v>252.21</v>
      </c>
      <c r="N12246" s="183"/>
      <c r="O12246" s="189">
        <v>16.809999999999999</v>
      </c>
      <c r="P12246" s="183"/>
    </row>
    <row r="12247" spans="1:16" x14ac:dyDescent="0.25">
      <c r="A12247" s="206" t="s">
        <v>0</v>
      </c>
      <c r="B12247" s="183"/>
      <c r="C12247" s="206" t="s">
        <v>574</v>
      </c>
      <c r="D12247" s="183"/>
      <c r="E12247" s="206" t="s">
        <v>575</v>
      </c>
      <c r="F12247" s="183"/>
      <c r="G12247" s="183"/>
      <c r="H12247" s="183"/>
      <c r="I12247" s="183"/>
      <c r="J12247" s="183"/>
      <c r="K12247" s="207">
        <v>1500</v>
      </c>
      <c r="L12247" s="183"/>
      <c r="M12247" s="207">
        <v>252.21</v>
      </c>
      <c r="N12247" s="183"/>
      <c r="O12247" s="205">
        <v>16.809999999999999</v>
      </c>
      <c r="P12247" s="183"/>
    </row>
    <row r="12248" spans="1:16" x14ac:dyDescent="0.25">
      <c r="A12248" s="203" t="s">
        <v>0</v>
      </c>
      <c r="B12248" s="183"/>
      <c r="C12248" s="203" t="s">
        <v>744</v>
      </c>
      <c r="D12248" s="183"/>
      <c r="E12248" s="203" t="s">
        <v>745</v>
      </c>
      <c r="F12248" s="183"/>
      <c r="G12248" s="183"/>
      <c r="H12248" s="183"/>
      <c r="I12248" s="183"/>
      <c r="J12248" s="183"/>
      <c r="K12248" s="204" t="s">
        <v>0</v>
      </c>
      <c r="L12248" s="183"/>
      <c r="M12248" s="204">
        <v>252.21</v>
      </c>
      <c r="N12248" s="183"/>
      <c r="O12248" s="202" t="s">
        <v>0</v>
      </c>
      <c r="P12248" s="183"/>
    </row>
    <row r="12249" spans="1:16" x14ac:dyDescent="0.25">
      <c r="A12249" s="200" t="s">
        <v>0</v>
      </c>
      <c r="B12249" s="183"/>
      <c r="C12249" s="200" t="s">
        <v>1395</v>
      </c>
      <c r="D12249" s="183"/>
      <c r="E12249" s="200" t="s">
        <v>1376</v>
      </c>
      <c r="F12249" s="183"/>
      <c r="G12249" s="183"/>
      <c r="H12249" s="183"/>
      <c r="I12249" s="183"/>
      <c r="J12249" s="183"/>
      <c r="K12249" s="201">
        <v>533.75</v>
      </c>
      <c r="L12249" s="183"/>
      <c r="M12249" s="201">
        <v>533.75</v>
      </c>
      <c r="N12249" s="183"/>
      <c r="O12249" s="196">
        <v>100</v>
      </c>
      <c r="P12249" s="183"/>
    </row>
    <row r="12250" spans="1:16" x14ac:dyDescent="0.25">
      <c r="A12250" s="197"/>
      <c r="B12250" s="183"/>
      <c r="C12250" s="197" t="s">
        <v>1400</v>
      </c>
      <c r="D12250" s="183"/>
      <c r="E12250" s="197" t="s">
        <v>1401</v>
      </c>
      <c r="F12250" s="183"/>
      <c r="G12250" s="183"/>
      <c r="H12250" s="183"/>
      <c r="I12250" s="183"/>
      <c r="J12250" s="183"/>
      <c r="K12250" s="198">
        <v>533.75</v>
      </c>
      <c r="L12250" s="183"/>
      <c r="M12250" s="198">
        <v>533.75</v>
      </c>
      <c r="N12250" s="183"/>
      <c r="O12250" s="199">
        <v>100</v>
      </c>
      <c r="P12250" s="183"/>
    </row>
    <row r="12251" spans="1:16" x14ac:dyDescent="0.25">
      <c r="A12251" s="187" t="s">
        <v>0</v>
      </c>
      <c r="B12251" s="183"/>
      <c r="C12251" s="187" t="s">
        <v>229</v>
      </c>
      <c r="D12251" s="183"/>
      <c r="E12251" s="183"/>
      <c r="F12251" s="183"/>
      <c r="G12251" s="183"/>
      <c r="H12251" s="183"/>
      <c r="I12251" s="183"/>
      <c r="J12251" s="183"/>
      <c r="K12251" s="188">
        <v>533.75</v>
      </c>
      <c r="L12251" s="183"/>
      <c r="M12251" s="188">
        <v>533.75</v>
      </c>
      <c r="N12251" s="183"/>
      <c r="O12251" s="189">
        <v>100</v>
      </c>
      <c r="P12251" s="183"/>
    </row>
    <row r="12252" spans="1:16" x14ac:dyDescent="0.25">
      <c r="A12252" s="187" t="s">
        <v>0</v>
      </c>
      <c r="B12252" s="183"/>
      <c r="C12252" s="187" t="s">
        <v>232</v>
      </c>
      <c r="D12252" s="183"/>
      <c r="E12252" s="183"/>
      <c r="F12252" s="183"/>
      <c r="G12252" s="183"/>
      <c r="H12252" s="183"/>
      <c r="I12252" s="183"/>
      <c r="J12252" s="183"/>
      <c r="K12252" s="188">
        <v>533.75</v>
      </c>
      <c r="L12252" s="183"/>
      <c r="M12252" s="188">
        <v>533.75</v>
      </c>
      <c r="N12252" s="183"/>
      <c r="O12252" s="189">
        <v>100</v>
      </c>
      <c r="P12252" s="183"/>
    </row>
    <row r="12253" spans="1:16" x14ac:dyDescent="0.25">
      <c r="A12253" s="206" t="s">
        <v>0</v>
      </c>
      <c r="B12253" s="183"/>
      <c r="C12253" s="206" t="s">
        <v>604</v>
      </c>
      <c r="D12253" s="183"/>
      <c r="E12253" s="206" t="s">
        <v>605</v>
      </c>
      <c r="F12253" s="183"/>
      <c r="G12253" s="183"/>
      <c r="H12253" s="183"/>
      <c r="I12253" s="183"/>
      <c r="J12253" s="183"/>
      <c r="K12253" s="207">
        <v>533.75</v>
      </c>
      <c r="L12253" s="183"/>
      <c r="M12253" s="207">
        <v>533.75</v>
      </c>
      <c r="N12253" s="183"/>
      <c r="O12253" s="205">
        <v>100</v>
      </c>
      <c r="P12253" s="183"/>
    </row>
    <row r="12254" spans="1:16" x14ac:dyDescent="0.25">
      <c r="A12254" s="203" t="s">
        <v>0</v>
      </c>
      <c r="B12254" s="183"/>
      <c r="C12254" s="203" t="s">
        <v>1676</v>
      </c>
      <c r="D12254" s="183"/>
      <c r="E12254" s="203" t="s">
        <v>1677</v>
      </c>
      <c r="F12254" s="183"/>
      <c r="G12254" s="183"/>
      <c r="H12254" s="183"/>
      <c r="I12254" s="183"/>
      <c r="J12254" s="183"/>
      <c r="K12254" s="204" t="s">
        <v>0</v>
      </c>
      <c r="L12254" s="183"/>
      <c r="M12254" s="204">
        <v>533.75</v>
      </c>
      <c r="N12254" s="183"/>
      <c r="O12254" s="202" t="s">
        <v>0</v>
      </c>
      <c r="P12254" s="183"/>
    </row>
    <row r="12255" spans="1:16" x14ac:dyDescent="0.25">
      <c r="A12255" s="200" t="s">
        <v>0</v>
      </c>
      <c r="B12255" s="183"/>
      <c r="C12255" s="200" t="s">
        <v>1414</v>
      </c>
      <c r="D12255" s="183"/>
      <c r="E12255" s="200" t="s">
        <v>1415</v>
      </c>
      <c r="F12255" s="183"/>
      <c r="G12255" s="183"/>
      <c r="H12255" s="183"/>
      <c r="I12255" s="183"/>
      <c r="J12255" s="183"/>
      <c r="K12255" s="201">
        <v>1520</v>
      </c>
      <c r="L12255" s="183"/>
      <c r="M12255" s="201">
        <v>1520</v>
      </c>
      <c r="N12255" s="183"/>
      <c r="O12255" s="196">
        <v>100</v>
      </c>
      <c r="P12255" s="183"/>
    </row>
    <row r="12256" spans="1:16" x14ac:dyDescent="0.25">
      <c r="A12256" s="197"/>
      <c r="B12256" s="183"/>
      <c r="C12256" s="197" t="s">
        <v>1654</v>
      </c>
      <c r="D12256" s="183"/>
      <c r="E12256" s="197" t="s">
        <v>1655</v>
      </c>
      <c r="F12256" s="183"/>
      <c r="G12256" s="183"/>
      <c r="H12256" s="183"/>
      <c r="I12256" s="183"/>
      <c r="J12256" s="183"/>
      <c r="K12256" s="198">
        <v>1520</v>
      </c>
      <c r="L12256" s="183"/>
      <c r="M12256" s="198">
        <v>1520</v>
      </c>
      <c r="N12256" s="183"/>
      <c r="O12256" s="199">
        <v>100</v>
      </c>
      <c r="P12256" s="183"/>
    </row>
    <row r="12257" spans="1:16" x14ac:dyDescent="0.25">
      <c r="A12257" s="187" t="s">
        <v>0</v>
      </c>
      <c r="B12257" s="183"/>
      <c r="C12257" s="187" t="s">
        <v>221</v>
      </c>
      <c r="D12257" s="183"/>
      <c r="E12257" s="183"/>
      <c r="F12257" s="183"/>
      <c r="G12257" s="183"/>
      <c r="H12257" s="183"/>
      <c r="I12257" s="183"/>
      <c r="J12257" s="183"/>
      <c r="K12257" s="188">
        <v>1520</v>
      </c>
      <c r="L12257" s="183"/>
      <c r="M12257" s="188">
        <v>1520</v>
      </c>
      <c r="N12257" s="183"/>
      <c r="O12257" s="189">
        <v>100</v>
      </c>
      <c r="P12257" s="183"/>
    </row>
    <row r="12258" spans="1:16" x14ac:dyDescent="0.25">
      <c r="A12258" s="187" t="s">
        <v>0</v>
      </c>
      <c r="B12258" s="183"/>
      <c r="C12258" s="187" t="s">
        <v>228</v>
      </c>
      <c r="D12258" s="183"/>
      <c r="E12258" s="183"/>
      <c r="F12258" s="183"/>
      <c r="G12258" s="183"/>
      <c r="H12258" s="183"/>
      <c r="I12258" s="183"/>
      <c r="J12258" s="183"/>
      <c r="K12258" s="188">
        <v>1520</v>
      </c>
      <c r="L12258" s="183"/>
      <c r="M12258" s="188">
        <v>1520</v>
      </c>
      <c r="N12258" s="183"/>
      <c r="O12258" s="189">
        <v>100</v>
      </c>
      <c r="P12258" s="183"/>
    </row>
    <row r="12259" spans="1:16" x14ac:dyDescent="0.25">
      <c r="A12259" s="206" t="s">
        <v>0</v>
      </c>
      <c r="B12259" s="183"/>
      <c r="C12259" s="206" t="s">
        <v>574</v>
      </c>
      <c r="D12259" s="183"/>
      <c r="E12259" s="206" t="s">
        <v>575</v>
      </c>
      <c r="F12259" s="183"/>
      <c r="G12259" s="183"/>
      <c r="H12259" s="183"/>
      <c r="I12259" s="183"/>
      <c r="J12259" s="183"/>
      <c r="K12259" s="207">
        <v>1520</v>
      </c>
      <c r="L12259" s="183"/>
      <c r="M12259" s="207">
        <v>1520</v>
      </c>
      <c r="N12259" s="183"/>
      <c r="O12259" s="205">
        <v>100</v>
      </c>
      <c r="P12259" s="183"/>
    </row>
    <row r="12260" spans="1:16" x14ac:dyDescent="0.25">
      <c r="A12260" s="203" t="s">
        <v>0</v>
      </c>
      <c r="B12260" s="183"/>
      <c r="C12260" s="203" t="s">
        <v>582</v>
      </c>
      <c r="D12260" s="183"/>
      <c r="E12260" s="203" t="s">
        <v>583</v>
      </c>
      <c r="F12260" s="183"/>
      <c r="G12260" s="183"/>
      <c r="H12260" s="183"/>
      <c r="I12260" s="183"/>
      <c r="J12260" s="183"/>
      <c r="K12260" s="204" t="s">
        <v>0</v>
      </c>
      <c r="L12260" s="183"/>
      <c r="M12260" s="204">
        <v>1520</v>
      </c>
      <c r="N12260" s="183"/>
      <c r="O12260" s="202" t="s">
        <v>0</v>
      </c>
      <c r="P12260" s="183"/>
    </row>
    <row r="12261" spans="1:16" x14ac:dyDescent="0.25">
      <c r="A12261" s="200" t="s">
        <v>0</v>
      </c>
      <c r="B12261" s="183"/>
      <c r="C12261" s="200" t="s">
        <v>1460</v>
      </c>
      <c r="D12261" s="183"/>
      <c r="E12261" s="200" t="s">
        <v>1461</v>
      </c>
      <c r="F12261" s="183"/>
      <c r="G12261" s="183"/>
      <c r="H12261" s="183"/>
      <c r="I12261" s="183"/>
      <c r="J12261" s="183"/>
      <c r="K12261" s="201">
        <v>18321</v>
      </c>
      <c r="L12261" s="183"/>
      <c r="M12261" s="201">
        <v>0</v>
      </c>
      <c r="N12261" s="183"/>
      <c r="O12261" s="196">
        <v>0</v>
      </c>
      <c r="P12261" s="183"/>
    </row>
    <row r="12262" spans="1:16" x14ac:dyDescent="0.25">
      <c r="A12262" s="197"/>
      <c r="B12262" s="183"/>
      <c r="C12262" s="197" t="s">
        <v>1462</v>
      </c>
      <c r="D12262" s="183"/>
      <c r="E12262" s="197" t="s">
        <v>1459</v>
      </c>
      <c r="F12262" s="183"/>
      <c r="G12262" s="183"/>
      <c r="H12262" s="183"/>
      <c r="I12262" s="183"/>
      <c r="J12262" s="183"/>
      <c r="K12262" s="198">
        <v>17001</v>
      </c>
      <c r="L12262" s="183"/>
      <c r="M12262" s="198">
        <v>0</v>
      </c>
      <c r="N12262" s="183"/>
      <c r="O12262" s="199">
        <v>0</v>
      </c>
      <c r="P12262" s="183"/>
    </row>
    <row r="12263" spans="1:16" x14ac:dyDescent="0.25">
      <c r="A12263" s="187" t="s">
        <v>0</v>
      </c>
      <c r="B12263" s="183"/>
      <c r="C12263" s="187" t="s">
        <v>221</v>
      </c>
      <c r="D12263" s="183"/>
      <c r="E12263" s="183"/>
      <c r="F12263" s="183"/>
      <c r="G12263" s="183"/>
      <c r="H12263" s="183"/>
      <c r="I12263" s="183"/>
      <c r="J12263" s="183"/>
      <c r="K12263" s="188">
        <v>1</v>
      </c>
      <c r="L12263" s="183"/>
      <c r="M12263" s="188">
        <v>0</v>
      </c>
      <c r="N12263" s="183"/>
      <c r="O12263" s="189">
        <v>0</v>
      </c>
      <c r="P12263" s="183"/>
    </row>
    <row r="12264" spans="1:16" x14ac:dyDescent="0.25">
      <c r="A12264" s="187" t="s">
        <v>0</v>
      </c>
      <c r="B12264" s="183"/>
      <c r="C12264" s="187" t="s">
        <v>228</v>
      </c>
      <c r="D12264" s="183"/>
      <c r="E12264" s="183"/>
      <c r="F12264" s="183"/>
      <c r="G12264" s="183"/>
      <c r="H12264" s="183"/>
      <c r="I12264" s="183"/>
      <c r="J12264" s="183"/>
      <c r="K12264" s="188">
        <v>1</v>
      </c>
      <c r="L12264" s="183"/>
      <c r="M12264" s="188">
        <v>0</v>
      </c>
      <c r="N12264" s="183"/>
      <c r="O12264" s="189">
        <v>0</v>
      </c>
      <c r="P12264" s="183"/>
    </row>
    <row r="12265" spans="1:16" x14ac:dyDescent="0.25">
      <c r="A12265" s="206" t="s">
        <v>0</v>
      </c>
      <c r="B12265" s="183"/>
      <c r="C12265" s="206" t="s">
        <v>698</v>
      </c>
      <c r="D12265" s="183"/>
      <c r="E12265" s="206" t="s">
        <v>699</v>
      </c>
      <c r="F12265" s="183"/>
      <c r="G12265" s="183"/>
      <c r="H12265" s="183"/>
      <c r="I12265" s="183"/>
      <c r="J12265" s="183"/>
      <c r="K12265" s="207">
        <v>1</v>
      </c>
      <c r="L12265" s="183"/>
      <c r="M12265" s="207">
        <v>0</v>
      </c>
      <c r="N12265" s="183"/>
      <c r="O12265" s="205">
        <v>0</v>
      </c>
      <c r="P12265" s="183"/>
    </row>
    <row r="12266" spans="1:16" x14ac:dyDescent="0.25">
      <c r="A12266" s="187" t="s">
        <v>0</v>
      </c>
      <c r="B12266" s="183"/>
      <c r="C12266" s="187" t="s">
        <v>238</v>
      </c>
      <c r="D12266" s="183"/>
      <c r="E12266" s="183"/>
      <c r="F12266" s="183"/>
      <c r="G12266" s="183"/>
      <c r="H12266" s="183"/>
      <c r="I12266" s="183"/>
      <c r="J12266" s="183"/>
      <c r="K12266" s="188">
        <v>17000</v>
      </c>
      <c r="L12266" s="183"/>
      <c r="M12266" s="188">
        <v>0</v>
      </c>
      <c r="N12266" s="183"/>
      <c r="O12266" s="189">
        <v>0</v>
      </c>
      <c r="P12266" s="183"/>
    </row>
    <row r="12267" spans="1:16" x14ac:dyDescent="0.25">
      <c r="A12267" s="187" t="s">
        <v>0</v>
      </c>
      <c r="B12267" s="183"/>
      <c r="C12267" s="187" t="s">
        <v>240</v>
      </c>
      <c r="D12267" s="183"/>
      <c r="E12267" s="183"/>
      <c r="F12267" s="183"/>
      <c r="G12267" s="183"/>
      <c r="H12267" s="183"/>
      <c r="I12267" s="183"/>
      <c r="J12267" s="183"/>
      <c r="K12267" s="188">
        <v>17000</v>
      </c>
      <c r="L12267" s="183"/>
      <c r="M12267" s="188">
        <v>0</v>
      </c>
      <c r="N12267" s="183"/>
      <c r="O12267" s="189">
        <v>0</v>
      </c>
      <c r="P12267" s="183"/>
    </row>
    <row r="12268" spans="1:16" x14ac:dyDescent="0.25">
      <c r="A12268" s="206" t="s">
        <v>0</v>
      </c>
      <c r="B12268" s="183"/>
      <c r="C12268" s="206" t="s">
        <v>698</v>
      </c>
      <c r="D12268" s="183"/>
      <c r="E12268" s="206" t="s">
        <v>699</v>
      </c>
      <c r="F12268" s="183"/>
      <c r="G12268" s="183"/>
      <c r="H12268" s="183"/>
      <c r="I12268" s="183"/>
      <c r="J12268" s="183"/>
      <c r="K12268" s="207">
        <v>17000</v>
      </c>
      <c r="L12268" s="183"/>
      <c r="M12268" s="207">
        <v>0</v>
      </c>
      <c r="N12268" s="183"/>
      <c r="O12268" s="205">
        <v>0</v>
      </c>
      <c r="P12268" s="183"/>
    </row>
    <row r="12269" spans="1:16" x14ac:dyDescent="0.25">
      <c r="A12269" s="197"/>
      <c r="B12269" s="183"/>
      <c r="C12269" s="197" t="s">
        <v>1656</v>
      </c>
      <c r="D12269" s="183"/>
      <c r="E12269" s="197" t="s">
        <v>1657</v>
      </c>
      <c r="F12269" s="183"/>
      <c r="G12269" s="183"/>
      <c r="H12269" s="183"/>
      <c r="I12269" s="183"/>
      <c r="J12269" s="183"/>
      <c r="K12269" s="198">
        <v>1320</v>
      </c>
      <c r="L12269" s="183"/>
      <c r="M12269" s="198">
        <v>0</v>
      </c>
      <c r="N12269" s="183"/>
      <c r="O12269" s="199">
        <v>0</v>
      </c>
      <c r="P12269" s="183"/>
    </row>
    <row r="12270" spans="1:16" x14ac:dyDescent="0.25">
      <c r="A12270" s="187" t="s">
        <v>0</v>
      </c>
      <c r="B12270" s="183"/>
      <c r="C12270" s="187" t="s">
        <v>214</v>
      </c>
      <c r="D12270" s="183"/>
      <c r="E12270" s="183"/>
      <c r="F12270" s="183"/>
      <c r="G12270" s="183"/>
      <c r="H12270" s="183"/>
      <c r="I12270" s="183"/>
      <c r="J12270" s="183"/>
      <c r="K12270" s="188">
        <v>520</v>
      </c>
      <c r="L12270" s="183"/>
      <c r="M12270" s="188">
        <v>0</v>
      </c>
      <c r="N12270" s="183"/>
      <c r="O12270" s="189">
        <v>0</v>
      </c>
      <c r="P12270" s="183"/>
    </row>
    <row r="12271" spans="1:16" x14ac:dyDescent="0.25">
      <c r="A12271" s="187" t="s">
        <v>0</v>
      </c>
      <c r="B12271" s="183"/>
      <c r="C12271" s="187" t="s">
        <v>215</v>
      </c>
      <c r="D12271" s="183"/>
      <c r="E12271" s="183"/>
      <c r="F12271" s="183"/>
      <c r="G12271" s="183"/>
      <c r="H12271" s="183"/>
      <c r="I12271" s="183"/>
      <c r="J12271" s="183"/>
      <c r="K12271" s="188">
        <v>520</v>
      </c>
      <c r="L12271" s="183"/>
      <c r="M12271" s="188">
        <v>0</v>
      </c>
      <c r="N12271" s="183"/>
      <c r="O12271" s="189">
        <v>0</v>
      </c>
      <c r="P12271" s="183"/>
    </row>
    <row r="12272" spans="1:16" x14ac:dyDescent="0.25">
      <c r="A12272" s="206" t="s">
        <v>0</v>
      </c>
      <c r="B12272" s="183"/>
      <c r="C12272" s="206" t="s">
        <v>698</v>
      </c>
      <c r="D12272" s="183"/>
      <c r="E12272" s="206" t="s">
        <v>699</v>
      </c>
      <c r="F12272" s="183"/>
      <c r="G12272" s="183"/>
      <c r="H12272" s="183"/>
      <c r="I12272" s="183"/>
      <c r="J12272" s="183"/>
      <c r="K12272" s="207">
        <v>520</v>
      </c>
      <c r="L12272" s="183"/>
      <c r="M12272" s="207">
        <v>0</v>
      </c>
      <c r="N12272" s="183"/>
      <c r="O12272" s="205">
        <v>0</v>
      </c>
      <c r="P12272" s="183"/>
    </row>
    <row r="12273" spans="1:16" x14ac:dyDescent="0.25">
      <c r="A12273" s="187" t="s">
        <v>0</v>
      </c>
      <c r="B12273" s="183"/>
      <c r="C12273" s="187" t="s">
        <v>218</v>
      </c>
      <c r="D12273" s="183"/>
      <c r="E12273" s="183"/>
      <c r="F12273" s="183"/>
      <c r="G12273" s="183"/>
      <c r="H12273" s="183"/>
      <c r="I12273" s="183"/>
      <c r="J12273" s="183"/>
      <c r="K12273" s="188">
        <v>400</v>
      </c>
      <c r="L12273" s="183"/>
      <c r="M12273" s="188">
        <v>0</v>
      </c>
      <c r="N12273" s="183"/>
      <c r="O12273" s="189">
        <v>0</v>
      </c>
      <c r="P12273" s="183"/>
    </row>
    <row r="12274" spans="1:16" x14ac:dyDescent="0.25">
      <c r="A12274" s="187" t="s">
        <v>0</v>
      </c>
      <c r="B12274" s="183"/>
      <c r="C12274" s="187" t="s">
        <v>220</v>
      </c>
      <c r="D12274" s="183"/>
      <c r="E12274" s="183"/>
      <c r="F12274" s="183"/>
      <c r="G12274" s="183"/>
      <c r="H12274" s="183"/>
      <c r="I12274" s="183"/>
      <c r="J12274" s="183"/>
      <c r="K12274" s="188">
        <v>400</v>
      </c>
      <c r="L12274" s="183"/>
      <c r="M12274" s="188">
        <v>0</v>
      </c>
      <c r="N12274" s="183"/>
      <c r="O12274" s="189">
        <v>0</v>
      </c>
      <c r="P12274" s="183"/>
    </row>
    <row r="12275" spans="1:16" x14ac:dyDescent="0.25">
      <c r="A12275" s="206" t="s">
        <v>0</v>
      </c>
      <c r="B12275" s="183"/>
      <c r="C12275" s="206" t="s">
        <v>698</v>
      </c>
      <c r="D12275" s="183"/>
      <c r="E12275" s="206" t="s">
        <v>699</v>
      </c>
      <c r="F12275" s="183"/>
      <c r="G12275" s="183"/>
      <c r="H12275" s="183"/>
      <c r="I12275" s="183"/>
      <c r="J12275" s="183"/>
      <c r="K12275" s="207">
        <v>400</v>
      </c>
      <c r="L12275" s="183"/>
      <c r="M12275" s="207">
        <v>0</v>
      </c>
      <c r="N12275" s="183"/>
      <c r="O12275" s="205">
        <v>0</v>
      </c>
      <c r="P12275" s="183"/>
    </row>
    <row r="12276" spans="1:16" x14ac:dyDescent="0.25">
      <c r="A12276" s="187" t="s">
        <v>0</v>
      </c>
      <c r="B12276" s="183"/>
      <c r="C12276" s="187" t="s">
        <v>229</v>
      </c>
      <c r="D12276" s="183"/>
      <c r="E12276" s="183"/>
      <c r="F12276" s="183"/>
      <c r="G12276" s="183"/>
      <c r="H12276" s="183"/>
      <c r="I12276" s="183"/>
      <c r="J12276" s="183"/>
      <c r="K12276" s="188">
        <v>400</v>
      </c>
      <c r="L12276" s="183"/>
      <c r="M12276" s="188">
        <v>0</v>
      </c>
      <c r="N12276" s="183"/>
      <c r="O12276" s="189">
        <v>0</v>
      </c>
      <c r="P12276" s="183"/>
    </row>
    <row r="12277" spans="1:16" x14ac:dyDescent="0.25">
      <c r="A12277" s="187" t="s">
        <v>0</v>
      </c>
      <c r="B12277" s="183"/>
      <c r="C12277" s="187" t="s">
        <v>232</v>
      </c>
      <c r="D12277" s="183"/>
      <c r="E12277" s="183"/>
      <c r="F12277" s="183"/>
      <c r="G12277" s="183"/>
      <c r="H12277" s="183"/>
      <c r="I12277" s="183"/>
      <c r="J12277" s="183"/>
      <c r="K12277" s="188">
        <v>400</v>
      </c>
      <c r="L12277" s="183"/>
      <c r="M12277" s="188">
        <v>0</v>
      </c>
      <c r="N12277" s="183"/>
      <c r="O12277" s="189">
        <v>0</v>
      </c>
      <c r="P12277" s="183"/>
    </row>
    <row r="12278" spans="1:16" x14ac:dyDescent="0.25">
      <c r="A12278" s="206" t="s">
        <v>0</v>
      </c>
      <c r="B12278" s="183"/>
      <c r="C12278" s="206" t="s">
        <v>698</v>
      </c>
      <c r="D12278" s="183"/>
      <c r="E12278" s="206" t="s">
        <v>699</v>
      </c>
      <c r="F12278" s="183"/>
      <c r="G12278" s="183"/>
      <c r="H12278" s="183"/>
      <c r="I12278" s="183"/>
      <c r="J12278" s="183"/>
      <c r="K12278" s="207">
        <v>400</v>
      </c>
      <c r="L12278" s="183"/>
      <c r="M12278" s="207">
        <v>0</v>
      </c>
      <c r="N12278" s="183"/>
      <c r="O12278" s="205">
        <v>0</v>
      </c>
      <c r="P12278" s="183"/>
    </row>
    <row r="12279" spans="1:16" x14ac:dyDescent="0.25">
      <c r="A12279" s="200" t="s">
        <v>0</v>
      </c>
      <c r="B12279" s="183"/>
      <c r="C12279" s="200" t="s">
        <v>1561</v>
      </c>
      <c r="D12279" s="183"/>
      <c r="E12279" s="200" t="s">
        <v>1562</v>
      </c>
      <c r="F12279" s="183"/>
      <c r="G12279" s="183"/>
      <c r="H12279" s="183"/>
      <c r="I12279" s="183"/>
      <c r="J12279" s="183"/>
      <c r="K12279" s="201">
        <v>50000</v>
      </c>
      <c r="L12279" s="183"/>
      <c r="M12279" s="201">
        <v>22469.599999999999</v>
      </c>
      <c r="N12279" s="183"/>
      <c r="O12279" s="196">
        <v>44.94</v>
      </c>
      <c r="P12279" s="183"/>
    </row>
    <row r="12280" spans="1:16" x14ac:dyDescent="0.25">
      <c r="A12280" s="197"/>
      <c r="B12280" s="183"/>
      <c r="C12280" s="197" t="s">
        <v>1585</v>
      </c>
      <c r="D12280" s="183"/>
      <c r="E12280" s="197" t="s">
        <v>1586</v>
      </c>
      <c r="F12280" s="183"/>
      <c r="G12280" s="183"/>
      <c r="H12280" s="183"/>
      <c r="I12280" s="183"/>
      <c r="J12280" s="183"/>
      <c r="K12280" s="198">
        <v>50000</v>
      </c>
      <c r="L12280" s="183"/>
      <c r="M12280" s="198">
        <v>22469.599999999999</v>
      </c>
      <c r="N12280" s="183"/>
      <c r="O12280" s="199">
        <v>44.94</v>
      </c>
      <c r="P12280" s="183"/>
    </row>
    <row r="12281" spans="1:16" x14ac:dyDescent="0.25">
      <c r="A12281" s="187" t="s">
        <v>0</v>
      </c>
      <c r="B12281" s="183"/>
      <c r="C12281" s="187" t="s">
        <v>229</v>
      </c>
      <c r="D12281" s="183"/>
      <c r="E12281" s="183"/>
      <c r="F12281" s="183"/>
      <c r="G12281" s="183"/>
      <c r="H12281" s="183"/>
      <c r="I12281" s="183"/>
      <c r="J12281" s="183"/>
      <c r="K12281" s="188">
        <v>50000</v>
      </c>
      <c r="L12281" s="183"/>
      <c r="M12281" s="188">
        <v>22469.599999999999</v>
      </c>
      <c r="N12281" s="183"/>
      <c r="O12281" s="189">
        <v>44.94</v>
      </c>
      <c r="P12281" s="183"/>
    </row>
    <row r="12282" spans="1:16" x14ac:dyDescent="0.25">
      <c r="A12282" s="187" t="s">
        <v>0</v>
      </c>
      <c r="B12282" s="183"/>
      <c r="C12282" s="187" t="s">
        <v>230</v>
      </c>
      <c r="D12282" s="183"/>
      <c r="E12282" s="183"/>
      <c r="F12282" s="183"/>
      <c r="G12282" s="183"/>
      <c r="H12282" s="183"/>
      <c r="I12282" s="183"/>
      <c r="J12282" s="183"/>
      <c r="K12282" s="188">
        <v>50000</v>
      </c>
      <c r="L12282" s="183"/>
      <c r="M12282" s="188">
        <v>22469.599999999999</v>
      </c>
      <c r="N12282" s="183"/>
      <c r="O12282" s="189">
        <v>44.94</v>
      </c>
      <c r="P12282" s="183"/>
    </row>
    <row r="12283" spans="1:16" x14ac:dyDescent="0.25">
      <c r="A12283" s="206" t="s">
        <v>0</v>
      </c>
      <c r="B12283" s="183"/>
      <c r="C12283" s="206" t="s">
        <v>574</v>
      </c>
      <c r="D12283" s="183"/>
      <c r="E12283" s="206" t="s">
        <v>575</v>
      </c>
      <c r="F12283" s="183"/>
      <c r="G12283" s="183"/>
      <c r="H12283" s="183"/>
      <c r="I12283" s="183"/>
      <c r="J12283" s="183"/>
      <c r="K12283" s="207">
        <v>50000</v>
      </c>
      <c r="L12283" s="183"/>
      <c r="M12283" s="207">
        <v>22469.599999999999</v>
      </c>
      <c r="N12283" s="183"/>
      <c r="O12283" s="205">
        <v>44.94</v>
      </c>
      <c r="P12283" s="183"/>
    </row>
    <row r="12284" spans="1:16" x14ac:dyDescent="0.25">
      <c r="A12284" s="203" t="s">
        <v>0</v>
      </c>
      <c r="B12284" s="183"/>
      <c r="C12284" s="203" t="s">
        <v>580</v>
      </c>
      <c r="D12284" s="183"/>
      <c r="E12284" s="203" t="s">
        <v>581</v>
      </c>
      <c r="F12284" s="183"/>
      <c r="G12284" s="183"/>
      <c r="H12284" s="183"/>
      <c r="I12284" s="183"/>
      <c r="J12284" s="183"/>
      <c r="K12284" s="204" t="s">
        <v>0</v>
      </c>
      <c r="L12284" s="183"/>
      <c r="M12284" s="204">
        <v>13034.43</v>
      </c>
      <c r="N12284" s="183"/>
      <c r="O12284" s="202" t="s">
        <v>0</v>
      </c>
      <c r="P12284" s="183"/>
    </row>
    <row r="12285" spans="1:16" x14ac:dyDescent="0.25">
      <c r="A12285" s="203" t="s">
        <v>0</v>
      </c>
      <c r="B12285" s="183"/>
      <c r="C12285" s="203" t="s">
        <v>744</v>
      </c>
      <c r="D12285" s="183"/>
      <c r="E12285" s="203" t="s">
        <v>745</v>
      </c>
      <c r="F12285" s="183"/>
      <c r="G12285" s="183"/>
      <c r="H12285" s="183"/>
      <c r="I12285" s="183"/>
      <c r="J12285" s="183"/>
      <c r="K12285" s="204" t="s">
        <v>0</v>
      </c>
      <c r="L12285" s="183"/>
      <c r="M12285" s="204">
        <v>1073.7</v>
      </c>
      <c r="N12285" s="183"/>
      <c r="O12285" s="202" t="s">
        <v>0</v>
      </c>
      <c r="P12285" s="183"/>
    </row>
    <row r="12286" spans="1:16" x14ac:dyDescent="0.25">
      <c r="A12286" s="203" t="s">
        <v>0</v>
      </c>
      <c r="B12286" s="183"/>
      <c r="C12286" s="203" t="s">
        <v>754</v>
      </c>
      <c r="D12286" s="183"/>
      <c r="E12286" s="203" t="s">
        <v>755</v>
      </c>
      <c r="F12286" s="183"/>
      <c r="G12286" s="183"/>
      <c r="H12286" s="183"/>
      <c r="I12286" s="183"/>
      <c r="J12286" s="183"/>
      <c r="K12286" s="204" t="s">
        <v>0</v>
      </c>
      <c r="L12286" s="183"/>
      <c r="M12286" s="204">
        <v>4914</v>
      </c>
      <c r="N12286" s="183"/>
      <c r="O12286" s="202" t="s">
        <v>0</v>
      </c>
      <c r="P12286" s="183"/>
    </row>
    <row r="12287" spans="1:16" x14ac:dyDescent="0.25">
      <c r="A12287" s="203" t="s">
        <v>0</v>
      </c>
      <c r="B12287" s="183"/>
      <c r="C12287" s="203" t="s">
        <v>648</v>
      </c>
      <c r="D12287" s="183"/>
      <c r="E12287" s="203" t="s">
        <v>649</v>
      </c>
      <c r="F12287" s="183"/>
      <c r="G12287" s="183"/>
      <c r="H12287" s="183"/>
      <c r="I12287" s="183"/>
      <c r="J12287" s="183"/>
      <c r="K12287" s="204" t="s">
        <v>0</v>
      </c>
      <c r="L12287" s="183"/>
      <c r="M12287" s="204">
        <v>3156.16</v>
      </c>
      <c r="N12287" s="183"/>
      <c r="O12287" s="202" t="s">
        <v>0</v>
      </c>
      <c r="P12287" s="183"/>
    </row>
    <row r="12288" spans="1:16" x14ac:dyDescent="0.25">
      <c r="A12288" s="203" t="s">
        <v>0</v>
      </c>
      <c r="B12288" s="183"/>
      <c r="C12288" s="203" t="s">
        <v>756</v>
      </c>
      <c r="D12288" s="183"/>
      <c r="E12288" s="203" t="s">
        <v>757</v>
      </c>
      <c r="F12288" s="183"/>
      <c r="G12288" s="183"/>
      <c r="H12288" s="183"/>
      <c r="I12288" s="183"/>
      <c r="J12288" s="183"/>
      <c r="K12288" s="204" t="s">
        <v>0</v>
      </c>
      <c r="L12288" s="183"/>
      <c r="M12288" s="204">
        <v>291.31</v>
      </c>
      <c r="N12288" s="183"/>
      <c r="O12288" s="202" t="s">
        <v>0</v>
      </c>
      <c r="P12288" s="183"/>
    </row>
    <row r="12289" spans="1:16" x14ac:dyDescent="0.25">
      <c r="A12289" s="190" t="s">
        <v>0</v>
      </c>
      <c r="B12289" s="183"/>
      <c r="C12289" s="190" t="s">
        <v>1722</v>
      </c>
      <c r="D12289" s="183"/>
      <c r="E12289" s="183"/>
      <c r="F12289" s="183"/>
      <c r="G12289" s="183"/>
      <c r="H12289" s="183"/>
      <c r="I12289" s="183"/>
      <c r="J12289" s="183"/>
      <c r="K12289" s="191">
        <v>1087270.76</v>
      </c>
      <c r="L12289" s="183"/>
      <c r="M12289" s="191">
        <v>717044.05</v>
      </c>
      <c r="N12289" s="183"/>
      <c r="O12289" s="192">
        <v>65.95</v>
      </c>
      <c r="P12289" s="183"/>
    </row>
    <row r="12290" spans="1:16" x14ac:dyDescent="0.25">
      <c r="A12290" s="187" t="s">
        <v>0</v>
      </c>
      <c r="B12290" s="183"/>
      <c r="C12290" s="187" t="s">
        <v>214</v>
      </c>
      <c r="D12290" s="183"/>
      <c r="E12290" s="183"/>
      <c r="F12290" s="183"/>
      <c r="G12290" s="183"/>
      <c r="H12290" s="183"/>
      <c r="I12290" s="183"/>
      <c r="J12290" s="183"/>
      <c r="K12290" s="188">
        <v>130239.5</v>
      </c>
      <c r="L12290" s="183"/>
      <c r="M12290" s="188">
        <v>17627.509999999998</v>
      </c>
      <c r="N12290" s="183"/>
      <c r="O12290" s="189">
        <v>13.53</v>
      </c>
      <c r="P12290" s="183"/>
    </row>
    <row r="12291" spans="1:16" x14ac:dyDescent="0.25">
      <c r="A12291" s="187" t="s">
        <v>0</v>
      </c>
      <c r="B12291" s="183"/>
      <c r="C12291" s="187" t="s">
        <v>215</v>
      </c>
      <c r="D12291" s="183"/>
      <c r="E12291" s="183"/>
      <c r="F12291" s="183"/>
      <c r="G12291" s="183"/>
      <c r="H12291" s="183"/>
      <c r="I12291" s="183"/>
      <c r="J12291" s="183"/>
      <c r="K12291" s="188">
        <v>130239.5</v>
      </c>
      <c r="L12291" s="183"/>
      <c r="M12291" s="188">
        <v>17627.509999999998</v>
      </c>
      <c r="N12291" s="183"/>
      <c r="O12291" s="189">
        <v>13.53</v>
      </c>
      <c r="P12291" s="183"/>
    </row>
    <row r="12292" spans="1:16" x14ac:dyDescent="0.25">
      <c r="A12292" s="187" t="s">
        <v>0</v>
      </c>
      <c r="B12292" s="183"/>
      <c r="C12292" s="187" t="s">
        <v>218</v>
      </c>
      <c r="D12292" s="183"/>
      <c r="E12292" s="183"/>
      <c r="F12292" s="183"/>
      <c r="G12292" s="183"/>
      <c r="H12292" s="183"/>
      <c r="I12292" s="183"/>
      <c r="J12292" s="183"/>
      <c r="K12292" s="188">
        <v>17722</v>
      </c>
      <c r="L12292" s="183"/>
      <c r="M12292" s="188">
        <v>13861.61</v>
      </c>
      <c r="N12292" s="183"/>
      <c r="O12292" s="189">
        <v>78.22</v>
      </c>
      <c r="P12292" s="183"/>
    </row>
    <row r="12293" spans="1:16" x14ac:dyDescent="0.25">
      <c r="A12293" s="187" t="s">
        <v>0</v>
      </c>
      <c r="B12293" s="183"/>
      <c r="C12293" s="187" t="s">
        <v>220</v>
      </c>
      <c r="D12293" s="183"/>
      <c r="E12293" s="183"/>
      <c r="F12293" s="183"/>
      <c r="G12293" s="183"/>
      <c r="H12293" s="183"/>
      <c r="I12293" s="183"/>
      <c r="J12293" s="183"/>
      <c r="K12293" s="188">
        <v>17722</v>
      </c>
      <c r="L12293" s="183"/>
      <c r="M12293" s="188">
        <v>13861.61</v>
      </c>
      <c r="N12293" s="183"/>
      <c r="O12293" s="189">
        <v>78.22</v>
      </c>
      <c r="P12293" s="183"/>
    </row>
    <row r="12294" spans="1:16" x14ac:dyDescent="0.25">
      <c r="A12294" s="187" t="s">
        <v>0</v>
      </c>
      <c r="B12294" s="183"/>
      <c r="C12294" s="187" t="s">
        <v>221</v>
      </c>
      <c r="D12294" s="183"/>
      <c r="E12294" s="183"/>
      <c r="F12294" s="183"/>
      <c r="G12294" s="183"/>
      <c r="H12294" s="183"/>
      <c r="I12294" s="183"/>
      <c r="J12294" s="183"/>
      <c r="K12294" s="188">
        <v>90074.55</v>
      </c>
      <c r="L12294" s="183"/>
      <c r="M12294" s="188">
        <v>55752.38</v>
      </c>
      <c r="N12294" s="183"/>
      <c r="O12294" s="189">
        <v>61.9</v>
      </c>
      <c r="P12294" s="183"/>
    </row>
    <row r="12295" spans="1:16" x14ac:dyDescent="0.25">
      <c r="A12295" s="187" t="s">
        <v>0</v>
      </c>
      <c r="B12295" s="183"/>
      <c r="C12295" s="187" t="s">
        <v>228</v>
      </c>
      <c r="D12295" s="183"/>
      <c r="E12295" s="183"/>
      <c r="F12295" s="183"/>
      <c r="G12295" s="183"/>
      <c r="H12295" s="183"/>
      <c r="I12295" s="183"/>
      <c r="J12295" s="183"/>
      <c r="K12295" s="188">
        <v>90074.55</v>
      </c>
      <c r="L12295" s="183"/>
      <c r="M12295" s="188">
        <v>55752.38</v>
      </c>
      <c r="N12295" s="183"/>
      <c r="O12295" s="189">
        <v>61.9</v>
      </c>
      <c r="P12295" s="183"/>
    </row>
    <row r="12296" spans="1:16" x14ac:dyDescent="0.25">
      <c r="A12296" s="187" t="s">
        <v>0</v>
      </c>
      <c r="B12296" s="183"/>
      <c r="C12296" s="187" t="s">
        <v>229</v>
      </c>
      <c r="D12296" s="183"/>
      <c r="E12296" s="183"/>
      <c r="F12296" s="183"/>
      <c r="G12296" s="183"/>
      <c r="H12296" s="183"/>
      <c r="I12296" s="183"/>
      <c r="J12296" s="183"/>
      <c r="K12296" s="188">
        <v>836558.72</v>
      </c>
      <c r="L12296" s="183"/>
      <c r="M12296" s="188">
        <v>629802.55000000005</v>
      </c>
      <c r="N12296" s="183"/>
      <c r="O12296" s="189">
        <v>75.28</v>
      </c>
      <c r="P12296" s="183"/>
    </row>
    <row r="12297" spans="1:16" x14ac:dyDescent="0.25">
      <c r="A12297" s="187" t="s">
        <v>0</v>
      </c>
      <c r="B12297" s="183"/>
      <c r="C12297" s="187" t="s">
        <v>230</v>
      </c>
      <c r="D12297" s="183"/>
      <c r="E12297" s="183"/>
      <c r="F12297" s="183"/>
      <c r="G12297" s="183"/>
      <c r="H12297" s="183"/>
      <c r="I12297" s="183"/>
      <c r="J12297" s="183"/>
      <c r="K12297" s="188">
        <v>14109.14</v>
      </c>
      <c r="L12297" s="183"/>
      <c r="M12297" s="188">
        <v>1811.02</v>
      </c>
      <c r="N12297" s="183"/>
      <c r="O12297" s="189">
        <v>12.84</v>
      </c>
      <c r="P12297" s="183"/>
    </row>
    <row r="12298" spans="1:16" x14ac:dyDescent="0.25">
      <c r="A12298" s="187" t="s">
        <v>0</v>
      </c>
      <c r="B12298" s="183"/>
      <c r="C12298" s="187" t="s">
        <v>232</v>
      </c>
      <c r="D12298" s="183"/>
      <c r="E12298" s="183"/>
      <c r="F12298" s="183"/>
      <c r="G12298" s="183"/>
      <c r="H12298" s="183"/>
      <c r="I12298" s="183"/>
      <c r="J12298" s="183"/>
      <c r="K12298" s="188">
        <v>805203.58</v>
      </c>
      <c r="L12298" s="183"/>
      <c r="M12298" s="188">
        <v>616920.41</v>
      </c>
      <c r="N12298" s="183"/>
      <c r="O12298" s="189">
        <v>76.62</v>
      </c>
      <c r="P12298" s="183"/>
    </row>
    <row r="12299" spans="1:16" x14ac:dyDescent="0.25">
      <c r="A12299" s="187" t="s">
        <v>0</v>
      </c>
      <c r="B12299" s="183"/>
      <c r="C12299" s="187" t="s">
        <v>234</v>
      </c>
      <c r="D12299" s="183"/>
      <c r="E12299" s="183"/>
      <c r="F12299" s="183"/>
      <c r="G12299" s="183"/>
      <c r="H12299" s="183"/>
      <c r="I12299" s="183"/>
      <c r="J12299" s="183"/>
      <c r="K12299" s="188">
        <v>17246</v>
      </c>
      <c r="L12299" s="183"/>
      <c r="M12299" s="188">
        <v>11071.12</v>
      </c>
      <c r="N12299" s="183"/>
      <c r="O12299" s="189">
        <v>64.2</v>
      </c>
      <c r="P12299" s="183"/>
    </row>
    <row r="12300" spans="1:16" x14ac:dyDescent="0.25">
      <c r="A12300" s="187" t="s">
        <v>0</v>
      </c>
      <c r="B12300" s="183"/>
      <c r="C12300" s="187" t="s">
        <v>238</v>
      </c>
      <c r="D12300" s="183"/>
      <c r="E12300" s="183"/>
      <c r="F12300" s="183"/>
      <c r="G12300" s="183"/>
      <c r="H12300" s="183"/>
      <c r="I12300" s="183"/>
      <c r="J12300" s="183"/>
      <c r="K12300" s="188">
        <v>2052</v>
      </c>
      <c r="L12300" s="183"/>
      <c r="M12300" s="188">
        <v>0</v>
      </c>
      <c r="N12300" s="183"/>
      <c r="O12300" s="189">
        <v>0</v>
      </c>
      <c r="P12300" s="183"/>
    </row>
    <row r="12301" spans="1:16" x14ac:dyDescent="0.25">
      <c r="A12301" s="187" t="s">
        <v>0</v>
      </c>
      <c r="B12301" s="183"/>
      <c r="C12301" s="187" t="s">
        <v>240</v>
      </c>
      <c r="D12301" s="183"/>
      <c r="E12301" s="183"/>
      <c r="F12301" s="183"/>
      <c r="G12301" s="183"/>
      <c r="H12301" s="183"/>
      <c r="I12301" s="183"/>
      <c r="J12301" s="183"/>
      <c r="K12301" s="188">
        <v>2052</v>
      </c>
      <c r="L12301" s="183"/>
      <c r="M12301" s="188">
        <v>0</v>
      </c>
      <c r="N12301" s="183"/>
      <c r="O12301" s="189">
        <v>0</v>
      </c>
      <c r="P12301" s="183"/>
    </row>
    <row r="12302" spans="1:16" x14ac:dyDescent="0.25">
      <c r="A12302" s="187" t="s">
        <v>0</v>
      </c>
      <c r="B12302" s="183"/>
      <c r="C12302" s="187" t="s">
        <v>242</v>
      </c>
      <c r="D12302" s="183"/>
      <c r="E12302" s="183"/>
      <c r="F12302" s="183"/>
      <c r="G12302" s="183"/>
      <c r="H12302" s="183"/>
      <c r="I12302" s="183"/>
      <c r="J12302" s="183"/>
      <c r="K12302" s="188">
        <v>1623.99</v>
      </c>
      <c r="L12302" s="183"/>
      <c r="M12302" s="188">
        <v>0</v>
      </c>
      <c r="N12302" s="183"/>
      <c r="O12302" s="189">
        <v>0</v>
      </c>
      <c r="P12302" s="183"/>
    </row>
    <row r="12303" spans="1:16" x14ac:dyDescent="0.25">
      <c r="A12303" s="187" t="s">
        <v>0</v>
      </c>
      <c r="B12303" s="183"/>
      <c r="C12303" s="187" t="s">
        <v>243</v>
      </c>
      <c r="D12303" s="183"/>
      <c r="E12303" s="183"/>
      <c r="F12303" s="183"/>
      <c r="G12303" s="183"/>
      <c r="H12303" s="183"/>
      <c r="I12303" s="183"/>
      <c r="J12303" s="183"/>
      <c r="K12303" s="188">
        <v>1623.99</v>
      </c>
      <c r="L12303" s="183"/>
      <c r="M12303" s="188">
        <v>0</v>
      </c>
      <c r="N12303" s="183"/>
      <c r="O12303" s="189">
        <v>0</v>
      </c>
      <c r="P12303" s="183"/>
    </row>
    <row r="12304" spans="1:16" x14ac:dyDescent="0.25">
      <c r="A12304" s="187" t="s">
        <v>0</v>
      </c>
      <c r="B12304" s="183"/>
      <c r="C12304" s="187" t="s">
        <v>248</v>
      </c>
      <c r="D12304" s="183"/>
      <c r="E12304" s="183"/>
      <c r="F12304" s="183"/>
      <c r="G12304" s="183"/>
      <c r="H12304" s="183"/>
      <c r="I12304" s="183"/>
      <c r="J12304" s="183"/>
      <c r="K12304" s="188">
        <v>9000</v>
      </c>
      <c r="L12304" s="183"/>
      <c r="M12304" s="188">
        <v>0</v>
      </c>
      <c r="N12304" s="183"/>
      <c r="O12304" s="189">
        <v>0</v>
      </c>
      <c r="P12304" s="183"/>
    </row>
    <row r="12305" spans="1:16" x14ac:dyDescent="0.25">
      <c r="A12305" s="187" t="s">
        <v>0</v>
      </c>
      <c r="B12305" s="183"/>
      <c r="C12305" s="187" t="s">
        <v>249</v>
      </c>
      <c r="D12305" s="183"/>
      <c r="E12305" s="183"/>
      <c r="F12305" s="183"/>
      <c r="G12305" s="183"/>
      <c r="H12305" s="183"/>
      <c r="I12305" s="183"/>
      <c r="J12305" s="183"/>
      <c r="K12305" s="188">
        <v>9000</v>
      </c>
      <c r="L12305" s="183"/>
      <c r="M12305" s="188">
        <v>0</v>
      </c>
      <c r="N12305" s="183"/>
      <c r="O12305" s="189">
        <v>0</v>
      </c>
      <c r="P12305" s="183"/>
    </row>
    <row r="12306" spans="1:16" x14ac:dyDescent="0.25">
      <c r="A12306" s="200" t="s">
        <v>0</v>
      </c>
      <c r="B12306" s="183"/>
      <c r="C12306" s="200" t="s">
        <v>1371</v>
      </c>
      <c r="D12306" s="183"/>
      <c r="E12306" s="200" t="s">
        <v>1372</v>
      </c>
      <c r="F12306" s="183"/>
      <c r="G12306" s="183"/>
      <c r="H12306" s="183"/>
      <c r="I12306" s="183"/>
      <c r="J12306" s="183"/>
      <c r="K12306" s="201">
        <v>889752.35</v>
      </c>
      <c r="L12306" s="183"/>
      <c r="M12306" s="201">
        <v>670055.96</v>
      </c>
      <c r="N12306" s="183"/>
      <c r="O12306" s="196">
        <v>75.31</v>
      </c>
      <c r="P12306" s="183"/>
    </row>
    <row r="12307" spans="1:16" x14ac:dyDescent="0.25">
      <c r="A12307" s="197"/>
      <c r="B12307" s="183"/>
      <c r="C12307" s="197" t="s">
        <v>1373</v>
      </c>
      <c r="D12307" s="183"/>
      <c r="E12307" s="197" t="s">
        <v>1374</v>
      </c>
      <c r="F12307" s="183"/>
      <c r="G12307" s="183"/>
      <c r="H12307" s="183"/>
      <c r="I12307" s="183"/>
      <c r="J12307" s="183"/>
      <c r="K12307" s="198">
        <v>35894.160000000003</v>
      </c>
      <c r="L12307" s="183"/>
      <c r="M12307" s="198">
        <v>17834.099999999999</v>
      </c>
      <c r="N12307" s="183"/>
      <c r="O12307" s="199">
        <v>49.69</v>
      </c>
      <c r="P12307" s="183"/>
    </row>
    <row r="12308" spans="1:16" x14ac:dyDescent="0.25">
      <c r="A12308" s="187" t="s">
        <v>0</v>
      </c>
      <c r="B12308" s="183"/>
      <c r="C12308" s="187" t="s">
        <v>221</v>
      </c>
      <c r="D12308" s="183"/>
      <c r="E12308" s="183"/>
      <c r="F12308" s="183"/>
      <c r="G12308" s="183"/>
      <c r="H12308" s="183"/>
      <c r="I12308" s="183"/>
      <c r="J12308" s="183"/>
      <c r="K12308" s="188">
        <v>35894.160000000003</v>
      </c>
      <c r="L12308" s="183"/>
      <c r="M12308" s="188">
        <v>17834.099999999999</v>
      </c>
      <c r="N12308" s="183"/>
      <c r="O12308" s="189">
        <v>49.69</v>
      </c>
      <c r="P12308" s="183"/>
    </row>
    <row r="12309" spans="1:16" x14ac:dyDescent="0.25">
      <c r="A12309" s="187" t="s">
        <v>0</v>
      </c>
      <c r="B12309" s="183"/>
      <c r="C12309" s="187" t="s">
        <v>228</v>
      </c>
      <c r="D12309" s="183"/>
      <c r="E12309" s="183"/>
      <c r="F12309" s="183"/>
      <c r="G12309" s="183"/>
      <c r="H12309" s="183"/>
      <c r="I12309" s="183"/>
      <c r="J12309" s="183"/>
      <c r="K12309" s="188">
        <v>35894.160000000003</v>
      </c>
      <c r="L12309" s="183"/>
      <c r="M12309" s="188">
        <v>17834.099999999999</v>
      </c>
      <c r="N12309" s="183"/>
      <c r="O12309" s="189">
        <v>49.69</v>
      </c>
      <c r="P12309" s="183"/>
    </row>
    <row r="12310" spans="1:16" x14ac:dyDescent="0.25">
      <c r="A12310" s="206" t="s">
        <v>0</v>
      </c>
      <c r="B12310" s="183"/>
      <c r="C12310" s="206" t="s">
        <v>574</v>
      </c>
      <c r="D12310" s="183"/>
      <c r="E12310" s="206" t="s">
        <v>575</v>
      </c>
      <c r="F12310" s="183"/>
      <c r="G12310" s="183"/>
      <c r="H12310" s="183"/>
      <c r="I12310" s="183"/>
      <c r="J12310" s="183"/>
      <c r="K12310" s="207">
        <v>34554.160000000003</v>
      </c>
      <c r="L12310" s="183"/>
      <c r="M12310" s="207">
        <v>17299.09</v>
      </c>
      <c r="N12310" s="183"/>
      <c r="O12310" s="205">
        <v>50.06</v>
      </c>
      <c r="P12310" s="183"/>
    </row>
    <row r="12311" spans="1:16" x14ac:dyDescent="0.25">
      <c r="A12311" s="203" t="s">
        <v>0</v>
      </c>
      <c r="B12311" s="183"/>
      <c r="C12311" s="203" t="s">
        <v>580</v>
      </c>
      <c r="D12311" s="183"/>
      <c r="E12311" s="203" t="s">
        <v>581</v>
      </c>
      <c r="F12311" s="183"/>
      <c r="G12311" s="183"/>
      <c r="H12311" s="183"/>
      <c r="I12311" s="183"/>
      <c r="J12311" s="183"/>
      <c r="K12311" s="204" t="s">
        <v>0</v>
      </c>
      <c r="L12311" s="183"/>
      <c r="M12311" s="204">
        <v>2211.13</v>
      </c>
      <c r="N12311" s="183"/>
      <c r="O12311" s="202" t="s">
        <v>0</v>
      </c>
      <c r="P12311" s="183"/>
    </row>
    <row r="12312" spans="1:16" x14ac:dyDescent="0.25">
      <c r="A12312" s="203" t="s">
        <v>0</v>
      </c>
      <c r="B12312" s="183"/>
      <c r="C12312" s="203" t="s">
        <v>742</v>
      </c>
      <c r="D12312" s="183"/>
      <c r="E12312" s="203" t="s">
        <v>743</v>
      </c>
      <c r="F12312" s="183"/>
      <c r="G12312" s="183"/>
      <c r="H12312" s="183"/>
      <c r="I12312" s="183"/>
      <c r="J12312" s="183"/>
      <c r="K12312" s="204" t="s">
        <v>0</v>
      </c>
      <c r="L12312" s="183"/>
      <c r="M12312" s="204">
        <v>197.5</v>
      </c>
      <c r="N12312" s="183"/>
      <c r="O12312" s="202" t="s">
        <v>0</v>
      </c>
      <c r="P12312" s="183"/>
    </row>
    <row r="12313" spans="1:16" x14ac:dyDescent="0.25">
      <c r="A12313" s="203" t="s">
        <v>0</v>
      </c>
      <c r="B12313" s="183"/>
      <c r="C12313" s="203" t="s">
        <v>744</v>
      </c>
      <c r="D12313" s="183"/>
      <c r="E12313" s="203" t="s">
        <v>745</v>
      </c>
      <c r="F12313" s="183"/>
      <c r="G12313" s="183"/>
      <c r="H12313" s="183"/>
      <c r="I12313" s="183"/>
      <c r="J12313" s="183"/>
      <c r="K12313" s="204" t="s">
        <v>0</v>
      </c>
      <c r="L12313" s="183"/>
      <c r="M12313" s="204">
        <v>6332.76</v>
      </c>
      <c r="N12313" s="183"/>
      <c r="O12313" s="202" t="s">
        <v>0</v>
      </c>
      <c r="P12313" s="183"/>
    </row>
    <row r="12314" spans="1:16" x14ac:dyDescent="0.25">
      <c r="A12314" s="203" t="s">
        <v>0</v>
      </c>
      <c r="B12314" s="183"/>
      <c r="C12314" s="203" t="s">
        <v>748</v>
      </c>
      <c r="D12314" s="183"/>
      <c r="E12314" s="203" t="s">
        <v>749</v>
      </c>
      <c r="F12314" s="183"/>
      <c r="G12314" s="183"/>
      <c r="H12314" s="183"/>
      <c r="I12314" s="183"/>
      <c r="J12314" s="183"/>
      <c r="K12314" s="204" t="s">
        <v>0</v>
      </c>
      <c r="L12314" s="183"/>
      <c r="M12314" s="204">
        <v>544.83000000000004</v>
      </c>
      <c r="N12314" s="183"/>
      <c r="O12314" s="202" t="s">
        <v>0</v>
      </c>
      <c r="P12314" s="183"/>
    </row>
    <row r="12315" spans="1:16" x14ac:dyDescent="0.25">
      <c r="A12315" s="203" t="s">
        <v>0</v>
      </c>
      <c r="B12315" s="183"/>
      <c r="C12315" s="203" t="s">
        <v>752</v>
      </c>
      <c r="D12315" s="183"/>
      <c r="E12315" s="203" t="s">
        <v>753</v>
      </c>
      <c r="F12315" s="183"/>
      <c r="G12315" s="183"/>
      <c r="H12315" s="183"/>
      <c r="I12315" s="183"/>
      <c r="J12315" s="183"/>
      <c r="K12315" s="204" t="s">
        <v>0</v>
      </c>
      <c r="L12315" s="183"/>
      <c r="M12315" s="204">
        <v>80.75</v>
      </c>
      <c r="N12315" s="183"/>
      <c r="O12315" s="202" t="s">
        <v>0</v>
      </c>
      <c r="P12315" s="183"/>
    </row>
    <row r="12316" spans="1:16" x14ac:dyDescent="0.25">
      <c r="A12316" s="203" t="s">
        <v>0</v>
      </c>
      <c r="B12316" s="183"/>
      <c r="C12316" s="203" t="s">
        <v>754</v>
      </c>
      <c r="D12316" s="183"/>
      <c r="E12316" s="203" t="s">
        <v>755</v>
      </c>
      <c r="F12316" s="183"/>
      <c r="G12316" s="183"/>
      <c r="H12316" s="183"/>
      <c r="I12316" s="183"/>
      <c r="J12316" s="183"/>
      <c r="K12316" s="204" t="s">
        <v>0</v>
      </c>
      <c r="L12316" s="183"/>
      <c r="M12316" s="204">
        <v>1304.6600000000001</v>
      </c>
      <c r="N12316" s="183"/>
      <c r="O12316" s="202" t="s">
        <v>0</v>
      </c>
      <c r="P12316" s="183"/>
    </row>
    <row r="12317" spans="1:16" x14ac:dyDescent="0.25">
      <c r="A12317" s="203" t="s">
        <v>0</v>
      </c>
      <c r="B12317" s="183"/>
      <c r="C12317" s="203" t="s">
        <v>594</v>
      </c>
      <c r="D12317" s="183"/>
      <c r="E12317" s="203" t="s">
        <v>595</v>
      </c>
      <c r="F12317" s="183"/>
      <c r="G12317" s="183"/>
      <c r="H12317" s="183"/>
      <c r="I12317" s="183"/>
      <c r="J12317" s="183"/>
      <c r="K12317" s="204" t="s">
        <v>0</v>
      </c>
      <c r="L12317" s="183"/>
      <c r="M12317" s="204">
        <v>63.72</v>
      </c>
      <c r="N12317" s="183"/>
      <c r="O12317" s="202" t="s">
        <v>0</v>
      </c>
      <c r="P12317" s="183"/>
    </row>
    <row r="12318" spans="1:16" x14ac:dyDescent="0.25">
      <c r="A12318" s="203" t="s">
        <v>0</v>
      </c>
      <c r="B12318" s="183"/>
      <c r="C12318" s="203" t="s">
        <v>706</v>
      </c>
      <c r="D12318" s="183"/>
      <c r="E12318" s="203" t="s">
        <v>707</v>
      </c>
      <c r="F12318" s="183"/>
      <c r="G12318" s="183"/>
      <c r="H12318" s="183"/>
      <c r="I12318" s="183"/>
      <c r="J12318" s="183"/>
      <c r="K12318" s="204" t="s">
        <v>0</v>
      </c>
      <c r="L12318" s="183"/>
      <c r="M12318" s="204">
        <v>2622.67</v>
      </c>
      <c r="N12318" s="183"/>
      <c r="O12318" s="202" t="s">
        <v>0</v>
      </c>
      <c r="P12318" s="183"/>
    </row>
    <row r="12319" spans="1:16" x14ac:dyDescent="0.25">
      <c r="A12319" s="203" t="s">
        <v>0</v>
      </c>
      <c r="B12319" s="183"/>
      <c r="C12319" s="203" t="s">
        <v>626</v>
      </c>
      <c r="D12319" s="183"/>
      <c r="E12319" s="203" t="s">
        <v>627</v>
      </c>
      <c r="F12319" s="183"/>
      <c r="G12319" s="183"/>
      <c r="H12319" s="183"/>
      <c r="I12319" s="183"/>
      <c r="J12319" s="183"/>
      <c r="K12319" s="204" t="s">
        <v>0</v>
      </c>
      <c r="L12319" s="183"/>
      <c r="M12319" s="204">
        <v>497.7</v>
      </c>
      <c r="N12319" s="183"/>
      <c r="O12319" s="202" t="s">
        <v>0</v>
      </c>
      <c r="P12319" s="183"/>
    </row>
    <row r="12320" spans="1:16" x14ac:dyDescent="0.25">
      <c r="A12320" s="203" t="s">
        <v>0</v>
      </c>
      <c r="B12320" s="183"/>
      <c r="C12320" s="203" t="s">
        <v>646</v>
      </c>
      <c r="D12320" s="183"/>
      <c r="E12320" s="203" t="s">
        <v>647</v>
      </c>
      <c r="F12320" s="183"/>
      <c r="G12320" s="183"/>
      <c r="H12320" s="183"/>
      <c r="I12320" s="183"/>
      <c r="J12320" s="183"/>
      <c r="K12320" s="204" t="s">
        <v>0</v>
      </c>
      <c r="L12320" s="183"/>
      <c r="M12320" s="204">
        <v>755</v>
      </c>
      <c r="N12320" s="183"/>
      <c r="O12320" s="202" t="s">
        <v>0</v>
      </c>
      <c r="P12320" s="183"/>
    </row>
    <row r="12321" spans="1:16" x14ac:dyDescent="0.25">
      <c r="A12321" s="203" t="s">
        <v>0</v>
      </c>
      <c r="B12321" s="183"/>
      <c r="C12321" s="203" t="s">
        <v>648</v>
      </c>
      <c r="D12321" s="183"/>
      <c r="E12321" s="203" t="s">
        <v>649</v>
      </c>
      <c r="F12321" s="183"/>
      <c r="G12321" s="183"/>
      <c r="H12321" s="183"/>
      <c r="I12321" s="183"/>
      <c r="J12321" s="183"/>
      <c r="K12321" s="204" t="s">
        <v>0</v>
      </c>
      <c r="L12321" s="183"/>
      <c r="M12321" s="204">
        <v>2252.56</v>
      </c>
      <c r="N12321" s="183"/>
      <c r="O12321" s="202" t="s">
        <v>0</v>
      </c>
      <c r="P12321" s="183"/>
    </row>
    <row r="12322" spans="1:16" x14ac:dyDescent="0.25">
      <c r="A12322" s="203" t="s">
        <v>0</v>
      </c>
      <c r="B12322" s="183"/>
      <c r="C12322" s="203" t="s">
        <v>785</v>
      </c>
      <c r="D12322" s="183"/>
      <c r="E12322" s="203" t="s">
        <v>786</v>
      </c>
      <c r="F12322" s="183"/>
      <c r="G12322" s="183"/>
      <c r="H12322" s="183"/>
      <c r="I12322" s="183"/>
      <c r="J12322" s="183"/>
      <c r="K12322" s="204" t="s">
        <v>0</v>
      </c>
      <c r="L12322" s="183"/>
      <c r="M12322" s="204">
        <v>185</v>
      </c>
      <c r="N12322" s="183"/>
      <c r="O12322" s="202" t="s">
        <v>0</v>
      </c>
      <c r="P12322" s="183"/>
    </row>
    <row r="12323" spans="1:16" x14ac:dyDescent="0.25">
      <c r="A12323" s="203" t="s">
        <v>0</v>
      </c>
      <c r="B12323" s="183"/>
      <c r="C12323" s="203" t="s">
        <v>600</v>
      </c>
      <c r="D12323" s="183"/>
      <c r="E12323" s="203" t="s">
        <v>601</v>
      </c>
      <c r="F12323" s="183"/>
      <c r="G12323" s="183"/>
      <c r="H12323" s="183"/>
      <c r="I12323" s="183"/>
      <c r="J12323" s="183"/>
      <c r="K12323" s="204" t="s">
        <v>0</v>
      </c>
      <c r="L12323" s="183"/>
      <c r="M12323" s="204">
        <v>250.81</v>
      </c>
      <c r="N12323" s="183"/>
      <c r="O12323" s="202" t="s">
        <v>0</v>
      </c>
      <c r="P12323" s="183"/>
    </row>
    <row r="12324" spans="1:16" x14ac:dyDescent="0.25">
      <c r="A12324" s="206" t="s">
        <v>0</v>
      </c>
      <c r="B12324" s="183"/>
      <c r="C12324" s="206" t="s">
        <v>652</v>
      </c>
      <c r="D12324" s="183"/>
      <c r="E12324" s="206" t="s">
        <v>653</v>
      </c>
      <c r="F12324" s="183"/>
      <c r="G12324" s="183"/>
      <c r="H12324" s="183"/>
      <c r="I12324" s="183"/>
      <c r="J12324" s="183"/>
      <c r="K12324" s="207">
        <v>1340</v>
      </c>
      <c r="L12324" s="183"/>
      <c r="M12324" s="207">
        <v>535.01</v>
      </c>
      <c r="N12324" s="183"/>
      <c r="O12324" s="205">
        <v>39.93</v>
      </c>
      <c r="P12324" s="183"/>
    </row>
    <row r="12325" spans="1:16" x14ac:dyDescent="0.25">
      <c r="A12325" s="203" t="s">
        <v>0</v>
      </c>
      <c r="B12325" s="183"/>
      <c r="C12325" s="203" t="s">
        <v>654</v>
      </c>
      <c r="D12325" s="183"/>
      <c r="E12325" s="203" t="s">
        <v>655</v>
      </c>
      <c r="F12325" s="183"/>
      <c r="G12325" s="183"/>
      <c r="H12325" s="183"/>
      <c r="I12325" s="183"/>
      <c r="J12325" s="183"/>
      <c r="K12325" s="204" t="s">
        <v>0</v>
      </c>
      <c r="L12325" s="183"/>
      <c r="M12325" s="204">
        <v>535.01</v>
      </c>
      <c r="N12325" s="183"/>
      <c r="O12325" s="202" t="s">
        <v>0</v>
      </c>
      <c r="P12325" s="183"/>
    </row>
    <row r="12326" spans="1:16" x14ac:dyDescent="0.25">
      <c r="A12326" s="197"/>
      <c r="B12326" s="183"/>
      <c r="C12326" s="197" t="s">
        <v>1646</v>
      </c>
      <c r="D12326" s="183"/>
      <c r="E12326" s="197" t="s">
        <v>1647</v>
      </c>
      <c r="F12326" s="183"/>
      <c r="G12326" s="183"/>
      <c r="H12326" s="183"/>
      <c r="I12326" s="183"/>
      <c r="J12326" s="183"/>
      <c r="K12326" s="198">
        <v>55233.19</v>
      </c>
      <c r="L12326" s="183"/>
      <c r="M12326" s="198">
        <v>38152.800000000003</v>
      </c>
      <c r="N12326" s="183"/>
      <c r="O12326" s="199">
        <v>69.08</v>
      </c>
      <c r="P12326" s="183"/>
    </row>
    <row r="12327" spans="1:16" x14ac:dyDescent="0.25">
      <c r="A12327" s="187" t="s">
        <v>0</v>
      </c>
      <c r="B12327" s="183"/>
      <c r="C12327" s="187" t="s">
        <v>221</v>
      </c>
      <c r="D12327" s="183"/>
      <c r="E12327" s="183"/>
      <c r="F12327" s="183"/>
      <c r="G12327" s="183"/>
      <c r="H12327" s="183"/>
      <c r="I12327" s="183"/>
      <c r="J12327" s="183"/>
      <c r="K12327" s="188">
        <v>53733.19</v>
      </c>
      <c r="L12327" s="183"/>
      <c r="M12327" s="188">
        <v>37472.080000000002</v>
      </c>
      <c r="N12327" s="183"/>
      <c r="O12327" s="189">
        <v>69.739999999999995</v>
      </c>
      <c r="P12327" s="183"/>
    </row>
    <row r="12328" spans="1:16" x14ac:dyDescent="0.25">
      <c r="A12328" s="187" t="s">
        <v>0</v>
      </c>
      <c r="B12328" s="183"/>
      <c r="C12328" s="187" t="s">
        <v>228</v>
      </c>
      <c r="D12328" s="183"/>
      <c r="E12328" s="183"/>
      <c r="F12328" s="183"/>
      <c r="G12328" s="183"/>
      <c r="H12328" s="183"/>
      <c r="I12328" s="183"/>
      <c r="J12328" s="183"/>
      <c r="K12328" s="188">
        <v>53733.19</v>
      </c>
      <c r="L12328" s="183"/>
      <c r="M12328" s="188">
        <v>37472.080000000002</v>
      </c>
      <c r="N12328" s="183"/>
      <c r="O12328" s="189">
        <v>69.739999999999995</v>
      </c>
      <c r="P12328" s="183"/>
    </row>
    <row r="12329" spans="1:16" x14ac:dyDescent="0.25">
      <c r="A12329" s="206" t="s">
        <v>0</v>
      </c>
      <c r="B12329" s="183"/>
      <c r="C12329" s="206" t="s">
        <v>574</v>
      </c>
      <c r="D12329" s="183"/>
      <c r="E12329" s="206" t="s">
        <v>575</v>
      </c>
      <c r="F12329" s="183"/>
      <c r="G12329" s="183"/>
      <c r="H12329" s="183"/>
      <c r="I12329" s="183"/>
      <c r="J12329" s="183"/>
      <c r="K12329" s="207">
        <v>53733.19</v>
      </c>
      <c r="L12329" s="183"/>
      <c r="M12329" s="207">
        <v>37472.080000000002</v>
      </c>
      <c r="N12329" s="183"/>
      <c r="O12329" s="205">
        <v>69.739999999999995</v>
      </c>
      <c r="P12329" s="183"/>
    </row>
    <row r="12330" spans="1:16" x14ac:dyDescent="0.25">
      <c r="A12330" s="203" t="s">
        <v>0</v>
      </c>
      <c r="B12330" s="183"/>
      <c r="C12330" s="203" t="s">
        <v>576</v>
      </c>
      <c r="D12330" s="183"/>
      <c r="E12330" s="203" t="s">
        <v>577</v>
      </c>
      <c r="F12330" s="183"/>
      <c r="G12330" s="183"/>
      <c r="H12330" s="183"/>
      <c r="I12330" s="183"/>
      <c r="J12330" s="183"/>
      <c r="K12330" s="204" t="s">
        <v>0</v>
      </c>
      <c r="L12330" s="183"/>
      <c r="M12330" s="204">
        <v>22114.79</v>
      </c>
      <c r="N12330" s="183"/>
      <c r="O12330" s="202" t="s">
        <v>0</v>
      </c>
      <c r="P12330" s="183"/>
    </row>
    <row r="12331" spans="1:16" x14ac:dyDescent="0.25">
      <c r="A12331" s="203" t="s">
        <v>0</v>
      </c>
      <c r="B12331" s="183"/>
      <c r="C12331" s="203" t="s">
        <v>746</v>
      </c>
      <c r="D12331" s="183"/>
      <c r="E12331" s="203" t="s">
        <v>747</v>
      </c>
      <c r="F12331" s="183"/>
      <c r="G12331" s="183"/>
      <c r="H12331" s="183"/>
      <c r="I12331" s="183"/>
      <c r="J12331" s="183"/>
      <c r="K12331" s="204" t="s">
        <v>0</v>
      </c>
      <c r="L12331" s="183"/>
      <c r="M12331" s="204">
        <v>11079.66</v>
      </c>
      <c r="N12331" s="183"/>
      <c r="O12331" s="202" t="s">
        <v>0</v>
      </c>
      <c r="P12331" s="183"/>
    </row>
    <row r="12332" spans="1:16" x14ac:dyDescent="0.25">
      <c r="A12332" s="203" t="s">
        <v>0</v>
      </c>
      <c r="B12332" s="183"/>
      <c r="C12332" s="203" t="s">
        <v>596</v>
      </c>
      <c r="D12332" s="183"/>
      <c r="E12332" s="203" t="s">
        <v>597</v>
      </c>
      <c r="F12332" s="183"/>
      <c r="G12332" s="183"/>
      <c r="H12332" s="183"/>
      <c r="I12332" s="183"/>
      <c r="J12332" s="183"/>
      <c r="K12332" s="204" t="s">
        <v>0</v>
      </c>
      <c r="L12332" s="183"/>
      <c r="M12332" s="204">
        <v>3614.87</v>
      </c>
      <c r="N12332" s="183"/>
      <c r="O12332" s="202" t="s">
        <v>0</v>
      </c>
      <c r="P12332" s="183"/>
    </row>
    <row r="12333" spans="1:16" x14ac:dyDescent="0.25">
      <c r="A12333" s="203" t="s">
        <v>0</v>
      </c>
      <c r="B12333" s="183"/>
      <c r="C12333" s="203" t="s">
        <v>756</v>
      </c>
      <c r="D12333" s="183"/>
      <c r="E12333" s="203" t="s">
        <v>757</v>
      </c>
      <c r="F12333" s="183"/>
      <c r="G12333" s="183"/>
      <c r="H12333" s="183"/>
      <c r="I12333" s="183"/>
      <c r="J12333" s="183"/>
      <c r="K12333" s="204" t="s">
        <v>0</v>
      </c>
      <c r="L12333" s="183"/>
      <c r="M12333" s="204">
        <v>662.76</v>
      </c>
      <c r="N12333" s="183"/>
      <c r="O12333" s="202" t="s">
        <v>0</v>
      </c>
      <c r="P12333" s="183"/>
    </row>
    <row r="12334" spans="1:16" x14ac:dyDescent="0.25">
      <c r="A12334" s="187" t="s">
        <v>0</v>
      </c>
      <c r="B12334" s="183"/>
      <c r="C12334" s="187" t="s">
        <v>229</v>
      </c>
      <c r="D12334" s="183"/>
      <c r="E12334" s="183"/>
      <c r="F12334" s="183"/>
      <c r="G12334" s="183"/>
      <c r="H12334" s="183"/>
      <c r="I12334" s="183"/>
      <c r="J12334" s="183"/>
      <c r="K12334" s="188">
        <v>1500</v>
      </c>
      <c r="L12334" s="183"/>
      <c r="M12334" s="188">
        <v>680.72</v>
      </c>
      <c r="N12334" s="183"/>
      <c r="O12334" s="189">
        <v>45.38</v>
      </c>
      <c r="P12334" s="183"/>
    </row>
    <row r="12335" spans="1:16" x14ac:dyDescent="0.25">
      <c r="A12335" s="187" t="s">
        <v>0</v>
      </c>
      <c r="B12335" s="183"/>
      <c r="C12335" s="187" t="s">
        <v>232</v>
      </c>
      <c r="D12335" s="183"/>
      <c r="E12335" s="183"/>
      <c r="F12335" s="183"/>
      <c r="G12335" s="183"/>
      <c r="H12335" s="183"/>
      <c r="I12335" s="183"/>
      <c r="J12335" s="183"/>
      <c r="K12335" s="188">
        <v>1500</v>
      </c>
      <c r="L12335" s="183"/>
      <c r="M12335" s="188">
        <v>680.72</v>
      </c>
      <c r="N12335" s="183"/>
      <c r="O12335" s="189">
        <v>45.38</v>
      </c>
      <c r="P12335" s="183"/>
    </row>
    <row r="12336" spans="1:16" x14ac:dyDescent="0.25">
      <c r="A12336" s="206" t="s">
        <v>0</v>
      </c>
      <c r="B12336" s="183"/>
      <c r="C12336" s="206" t="s">
        <v>574</v>
      </c>
      <c r="D12336" s="183"/>
      <c r="E12336" s="206" t="s">
        <v>575</v>
      </c>
      <c r="F12336" s="183"/>
      <c r="G12336" s="183"/>
      <c r="H12336" s="183"/>
      <c r="I12336" s="183"/>
      <c r="J12336" s="183"/>
      <c r="K12336" s="207">
        <v>1500</v>
      </c>
      <c r="L12336" s="183"/>
      <c r="M12336" s="207">
        <v>680.72</v>
      </c>
      <c r="N12336" s="183"/>
      <c r="O12336" s="205">
        <v>45.38</v>
      </c>
      <c r="P12336" s="183"/>
    </row>
    <row r="12337" spans="1:16" x14ac:dyDescent="0.25">
      <c r="A12337" s="203" t="s">
        <v>0</v>
      </c>
      <c r="B12337" s="183"/>
      <c r="C12337" s="203" t="s">
        <v>610</v>
      </c>
      <c r="D12337" s="183"/>
      <c r="E12337" s="203" t="s">
        <v>611</v>
      </c>
      <c r="F12337" s="183"/>
      <c r="G12337" s="183"/>
      <c r="H12337" s="183"/>
      <c r="I12337" s="183"/>
      <c r="J12337" s="183"/>
      <c r="K12337" s="204" t="s">
        <v>0</v>
      </c>
      <c r="L12337" s="183"/>
      <c r="M12337" s="204">
        <v>680.72</v>
      </c>
      <c r="N12337" s="183"/>
      <c r="O12337" s="202" t="s">
        <v>0</v>
      </c>
      <c r="P12337" s="183"/>
    </row>
    <row r="12338" spans="1:16" x14ac:dyDescent="0.25">
      <c r="A12338" s="197"/>
      <c r="B12338" s="183"/>
      <c r="C12338" s="197" t="s">
        <v>1650</v>
      </c>
      <c r="D12338" s="183"/>
      <c r="E12338" s="197" t="s">
        <v>1651</v>
      </c>
      <c r="F12338" s="183"/>
      <c r="G12338" s="183"/>
      <c r="H12338" s="183"/>
      <c r="I12338" s="183"/>
      <c r="J12338" s="183"/>
      <c r="K12338" s="198">
        <v>798625</v>
      </c>
      <c r="L12338" s="183"/>
      <c r="M12338" s="198">
        <v>614069.06000000006</v>
      </c>
      <c r="N12338" s="183"/>
      <c r="O12338" s="199">
        <v>76.89</v>
      </c>
      <c r="P12338" s="183"/>
    </row>
    <row r="12339" spans="1:16" x14ac:dyDescent="0.25">
      <c r="A12339" s="187" t="s">
        <v>0</v>
      </c>
      <c r="B12339" s="183"/>
      <c r="C12339" s="187" t="s">
        <v>229</v>
      </c>
      <c r="D12339" s="183"/>
      <c r="E12339" s="183"/>
      <c r="F12339" s="183"/>
      <c r="G12339" s="183"/>
      <c r="H12339" s="183"/>
      <c r="I12339" s="183"/>
      <c r="J12339" s="183"/>
      <c r="K12339" s="188">
        <v>798625</v>
      </c>
      <c r="L12339" s="183"/>
      <c r="M12339" s="188">
        <v>614069.06000000006</v>
      </c>
      <c r="N12339" s="183"/>
      <c r="O12339" s="189">
        <v>76.89</v>
      </c>
      <c r="P12339" s="183"/>
    </row>
    <row r="12340" spans="1:16" x14ac:dyDescent="0.25">
      <c r="A12340" s="187" t="s">
        <v>0</v>
      </c>
      <c r="B12340" s="183"/>
      <c r="C12340" s="187" t="s">
        <v>232</v>
      </c>
      <c r="D12340" s="183"/>
      <c r="E12340" s="183"/>
      <c r="F12340" s="183"/>
      <c r="G12340" s="183"/>
      <c r="H12340" s="183"/>
      <c r="I12340" s="183"/>
      <c r="J12340" s="183"/>
      <c r="K12340" s="188">
        <v>798625</v>
      </c>
      <c r="L12340" s="183"/>
      <c r="M12340" s="188">
        <v>614069.06000000006</v>
      </c>
      <c r="N12340" s="183"/>
      <c r="O12340" s="189">
        <v>76.89</v>
      </c>
      <c r="P12340" s="183"/>
    </row>
    <row r="12341" spans="1:16" x14ac:dyDescent="0.25">
      <c r="A12341" s="206" t="s">
        <v>0</v>
      </c>
      <c r="B12341" s="183"/>
      <c r="C12341" s="206" t="s">
        <v>564</v>
      </c>
      <c r="D12341" s="183"/>
      <c r="E12341" s="206" t="s">
        <v>565</v>
      </c>
      <c r="F12341" s="183"/>
      <c r="G12341" s="183"/>
      <c r="H12341" s="183"/>
      <c r="I12341" s="183"/>
      <c r="J12341" s="183"/>
      <c r="K12341" s="207">
        <v>795970</v>
      </c>
      <c r="L12341" s="183"/>
      <c r="M12341" s="207">
        <v>614069.06000000006</v>
      </c>
      <c r="N12341" s="183"/>
      <c r="O12341" s="205">
        <v>77.150000000000006</v>
      </c>
      <c r="P12341" s="183"/>
    </row>
    <row r="12342" spans="1:16" x14ac:dyDescent="0.25">
      <c r="A12342" s="203" t="s">
        <v>0</v>
      </c>
      <c r="B12342" s="183"/>
      <c r="C12342" s="203" t="s">
        <v>566</v>
      </c>
      <c r="D12342" s="183"/>
      <c r="E12342" s="203" t="s">
        <v>567</v>
      </c>
      <c r="F12342" s="183"/>
      <c r="G12342" s="183"/>
      <c r="H12342" s="183"/>
      <c r="I12342" s="183"/>
      <c r="J12342" s="183"/>
      <c r="K12342" s="204" t="s">
        <v>0</v>
      </c>
      <c r="L12342" s="183"/>
      <c r="M12342" s="204">
        <v>485832.6</v>
      </c>
      <c r="N12342" s="183"/>
      <c r="O12342" s="202" t="s">
        <v>0</v>
      </c>
      <c r="P12342" s="183"/>
    </row>
    <row r="12343" spans="1:16" x14ac:dyDescent="0.25">
      <c r="A12343" s="203" t="s">
        <v>0</v>
      </c>
      <c r="B12343" s="183"/>
      <c r="C12343" s="203" t="s">
        <v>897</v>
      </c>
      <c r="D12343" s="183"/>
      <c r="E12343" s="203" t="s">
        <v>898</v>
      </c>
      <c r="F12343" s="183"/>
      <c r="G12343" s="183"/>
      <c r="H12343" s="183"/>
      <c r="I12343" s="183"/>
      <c r="J12343" s="183"/>
      <c r="K12343" s="204" t="s">
        <v>0</v>
      </c>
      <c r="L12343" s="183"/>
      <c r="M12343" s="204">
        <v>13543.34</v>
      </c>
      <c r="N12343" s="183"/>
      <c r="O12343" s="202" t="s">
        <v>0</v>
      </c>
      <c r="P12343" s="183"/>
    </row>
    <row r="12344" spans="1:16" x14ac:dyDescent="0.25">
      <c r="A12344" s="203" t="s">
        <v>0</v>
      </c>
      <c r="B12344" s="183"/>
      <c r="C12344" s="203" t="s">
        <v>1203</v>
      </c>
      <c r="D12344" s="183"/>
      <c r="E12344" s="203" t="s">
        <v>1204</v>
      </c>
      <c r="F12344" s="183"/>
      <c r="G12344" s="183"/>
      <c r="H12344" s="183"/>
      <c r="I12344" s="183"/>
      <c r="J12344" s="183"/>
      <c r="K12344" s="204" t="s">
        <v>0</v>
      </c>
      <c r="L12344" s="183"/>
      <c r="M12344" s="204">
        <v>11651.44</v>
      </c>
      <c r="N12344" s="183"/>
      <c r="O12344" s="202" t="s">
        <v>0</v>
      </c>
      <c r="P12344" s="183"/>
    </row>
    <row r="12345" spans="1:16" x14ac:dyDescent="0.25">
      <c r="A12345" s="203" t="s">
        <v>0</v>
      </c>
      <c r="B12345" s="183"/>
      <c r="C12345" s="203" t="s">
        <v>572</v>
      </c>
      <c r="D12345" s="183"/>
      <c r="E12345" s="203" t="s">
        <v>573</v>
      </c>
      <c r="F12345" s="183"/>
      <c r="G12345" s="183"/>
      <c r="H12345" s="183"/>
      <c r="I12345" s="183"/>
      <c r="J12345" s="183"/>
      <c r="K12345" s="204" t="s">
        <v>0</v>
      </c>
      <c r="L12345" s="183"/>
      <c r="M12345" s="204">
        <v>18722.23</v>
      </c>
      <c r="N12345" s="183"/>
      <c r="O12345" s="202" t="s">
        <v>0</v>
      </c>
      <c r="P12345" s="183"/>
    </row>
    <row r="12346" spans="1:16" x14ac:dyDescent="0.25">
      <c r="A12346" s="203" t="s">
        <v>0</v>
      </c>
      <c r="B12346" s="183"/>
      <c r="C12346" s="203" t="s">
        <v>568</v>
      </c>
      <c r="D12346" s="183"/>
      <c r="E12346" s="203" t="s">
        <v>569</v>
      </c>
      <c r="F12346" s="183"/>
      <c r="G12346" s="183"/>
      <c r="H12346" s="183"/>
      <c r="I12346" s="183"/>
      <c r="J12346" s="183"/>
      <c r="K12346" s="204" t="s">
        <v>0</v>
      </c>
      <c r="L12346" s="183"/>
      <c r="M12346" s="204">
        <v>84319.45</v>
      </c>
      <c r="N12346" s="183"/>
      <c r="O12346" s="202" t="s">
        <v>0</v>
      </c>
      <c r="P12346" s="183"/>
    </row>
    <row r="12347" spans="1:16" x14ac:dyDescent="0.25">
      <c r="A12347" s="206" t="s">
        <v>0</v>
      </c>
      <c r="B12347" s="183"/>
      <c r="C12347" s="206" t="s">
        <v>574</v>
      </c>
      <c r="D12347" s="183"/>
      <c r="E12347" s="206" t="s">
        <v>575</v>
      </c>
      <c r="F12347" s="183"/>
      <c r="G12347" s="183"/>
      <c r="H12347" s="183"/>
      <c r="I12347" s="183"/>
      <c r="J12347" s="183"/>
      <c r="K12347" s="207">
        <v>2655</v>
      </c>
      <c r="L12347" s="183"/>
      <c r="M12347" s="207">
        <v>0</v>
      </c>
      <c r="N12347" s="183"/>
      <c r="O12347" s="205">
        <v>0</v>
      </c>
      <c r="P12347" s="183"/>
    </row>
    <row r="12348" spans="1:16" x14ac:dyDescent="0.25">
      <c r="A12348" s="200" t="s">
        <v>0</v>
      </c>
      <c r="B12348" s="183"/>
      <c r="C12348" s="200" t="s">
        <v>1375</v>
      </c>
      <c r="D12348" s="183"/>
      <c r="E12348" s="200" t="s">
        <v>1376</v>
      </c>
      <c r="F12348" s="183"/>
      <c r="G12348" s="183"/>
      <c r="H12348" s="183"/>
      <c r="I12348" s="183"/>
      <c r="J12348" s="183"/>
      <c r="K12348" s="201">
        <v>77970.490000000005</v>
      </c>
      <c r="L12348" s="183"/>
      <c r="M12348" s="201">
        <v>37802.730000000003</v>
      </c>
      <c r="N12348" s="183"/>
      <c r="O12348" s="196">
        <v>48.48</v>
      </c>
      <c r="P12348" s="183"/>
    </row>
    <row r="12349" spans="1:16" x14ac:dyDescent="0.25">
      <c r="A12349" s="197"/>
      <c r="B12349" s="183"/>
      <c r="C12349" s="197" t="s">
        <v>1652</v>
      </c>
      <c r="D12349" s="183"/>
      <c r="E12349" s="197" t="s">
        <v>1653</v>
      </c>
      <c r="F12349" s="183"/>
      <c r="G12349" s="183"/>
      <c r="H12349" s="183"/>
      <c r="I12349" s="183"/>
      <c r="J12349" s="183"/>
      <c r="K12349" s="198">
        <v>23261.31</v>
      </c>
      <c r="L12349" s="183"/>
      <c r="M12349" s="198">
        <v>0</v>
      </c>
      <c r="N12349" s="183"/>
      <c r="O12349" s="199">
        <v>0</v>
      </c>
      <c r="P12349" s="183"/>
    </row>
    <row r="12350" spans="1:16" x14ac:dyDescent="0.25">
      <c r="A12350" s="187" t="s">
        <v>0</v>
      </c>
      <c r="B12350" s="183"/>
      <c r="C12350" s="187" t="s">
        <v>214</v>
      </c>
      <c r="D12350" s="183"/>
      <c r="E12350" s="183"/>
      <c r="F12350" s="183"/>
      <c r="G12350" s="183"/>
      <c r="H12350" s="183"/>
      <c r="I12350" s="183"/>
      <c r="J12350" s="183"/>
      <c r="K12350" s="188">
        <v>21104.32</v>
      </c>
      <c r="L12350" s="183"/>
      <c r="M12350" s="188">
        <v>0</v>
      </c>
      <c r="N12350" s="183"/>
      <c r="O12350" s="189">
        <v>0</v>
      </c>
      <c r="P12350" s="183"/>
    </row>
    <row r="12351" spans="1:16" x14ac:dyDescent="0.25">
      <c r="A12351" s="187" t="s">
        <v>0</v>
      </c>
      <c r="B12351" s="183"/>
      <c r="C12351" s="187" t="s">
        <v>215</v>
      </c>
      <c r="D12351" s="183"/>
      <c r="E12351" s="183"/>
      <c r="F12351" s="183"/>
      <c r="G12351" s="183"/>
      <c r="H12351" s="183"/>
      <c r="I12351" s="183"/>
      <c r="J12351" s="183"/>
      <c r="K12351" s="188">
        <v>21104.32</v>
      </c>
      <c r="L12351" s="183"/>
      <c r="M12351" s="188">
        <v>0</v>
      </c>
      <c r="N12351" s="183"/>
      <c r="O12351" s="189">
        <v>0</v>
      </c>
      <c r="P12351" s="183"/>
    </row>
    <row r="12352" spans="1:16" x14ac:dyDescent="0.25">
      <c r="A12352" s="206" t="s">
        <v>0</v>
      </c>
      <c r="B12352" s="183"/>
      <c r="C12352" s="206" t="s">
        <v>574</v>
      </c>
      <c r="D12352" s="183"/>
      <c r="E12352" s="206" t="s">
        <v>575</v>
      </c>
      <c r="F12352" s="183"/>
      <c r="G12352" s="183"/>
      <c r="H12352" s="183"/>
      <c r="I12352" s="183"/>
      <c r="J12352" s="183"/>
      <c r="K12352" s="207">
        <v>21104.32</v>
      </c>
      <c r="L12352" s="183"/>
      <c r="M12352" s="207">
        <v>0</v>
      </c>
      <c r="N12352" s="183"/>
      <c r="O12352" s="205">
        <v>0</v>
      </c>
      <c r="P12352" s="183"/>
    </row>
    <row r="12353" spans="1:16" x14ac:dyDescent="0.25">
      <c r="A12353" s="187" t="s">
        <v>0</v>
      </c>
      <c r="B12353" s="183"/>
      <c r="C12353" s="187" t="s">
        <v>218</v>
      </c>
      <c r="D12353" s="183"/>
      <c r="E12353" s="183"/>
      <c r="F12353" s="183"/>
      <c r="G12353" s="183"/>
      <c r="H12353" s="183"/>
      <c r="I12353" s="183"/>
      <c r="J12353" s="183"/>
      <c r="K12353" s="188">
        <v>2</v>
      </c>
      <c r="L12353" s="183"/>
      <c r="M12353" s="188">
        <v>0</v>
      </c>
      <c r="N12353" s="183"/>
      <c r="O12353" s="189">
        <v>0</v>
      </c>
      <c r="P12353" s="183"/>
    </row>
    <row r="12354" spans="1:16" x14ac:dyDescent="0.25">
      <c r="A12354" s="187" t="s">
        <v>0</v>
      </c>
      <c r="B12354" s="183"/>
      <c r="C12354" s="187" t="s">
        <v>220</v>
      </c>
      <c r="D12354" s="183"/>
      <c r="E12354" s="183"/>
      <c r="F12354" s="183"/>
      <c r="G12354" s="183"/>
      <c r="H12354" s="183"/>
      <c r="I12354" s="183"/>
      <c r="J12354" s="183"/>
      <c r="K12354" s="188">
        <v>2</v>
      </c>
      <c r="L12354" s="183"/>
      <c r="M12354" s="188">
        <v>0</v>
      </c>
      <c r="N12354" s="183"/>
      <c r="O12354" s="189">
        <v>0</v>
      </c>
      <c r="P12354" s="183"/>
    </row>
    <row r="12355" spans="1:16" x14ac:dyDescent="0.25">
      <c r="A12355" s="206" t="s">
        <v>0</v>
      </c>
      <c r="B12355" s="183"/>
      <c r="C12355" s="206" t="s">
        <v>574</v>
      </c>
      <c r="D12355" s="183"/>
      <c r="E12355" s="206" t="s">
        <v>575</v>
      </c>
      <c r="F12355" s="183"/>
      <c r="G12355" s="183"/>
      <c r="H12355" s="183"/>
      <c r="I12355" s="183"/>
      <c r="J12355" s="183"/>
      <c r="K12355" s="207">
        <v>2</v>
      </c>
      <c r="L12355" s="183"/>
      <c r="M12355" s="207">
        <v>0</v>
      </c>
      <c r="N12355" s="183"/>
      <c r="O12355" s="205">
        <v>0</v>
      </c>
      <c r="P12355" s="183"/>
    </row>
    <row r="12356" spans="1:16" x14ac:dyDescent="0.25">
      <c r="A12356" s="187" t="s">
        <v>0</v>
      </c>
      <c r="B12356" s="183"/>
      <c r="C12356" s="187" t="s">
        <v>238</v>
      </c>
      <c r="D12356" s="183"/>
      <c r="E12356" s="183"/>
      <c r="F12356" s="183"/>
      <c r="G12356" s="183"/>
      <c r="H12356" s="183"/>
      <c r="I12356" s="183"/>
      <c r="J12356" s="183"/>
      <c r="K12356" s="188">
        <v>531</v>
      </c>
      <c r="L12356" s="183"/>
      <c r="M12356" s="188">
        <v>0</v>
      </c>
      <c r="N12356" s="183"/>
      <c r="O12356" s="189">
        <v>0</v>
      </c>
      <c r="P12356" s="183"/>
    </row>
    <row r="12357" spans="1:16" x14ac:dyDescent="0.25">
      <c r="A12357" s="187" t="s">
        <v>0</v>
      </c>
      <c r="B12357" s="183"/>
      <c r="C12357" s="187" t="s">
        <v>240</v>
      </c>
      <c r="D12357" s="183"/>
      <c r="E12357" s="183"/>
      <c r="F12357" s="183"/>
      <c r="G12357" s="183"/>
      <c r="H12357" s="183"/>
      <c r="I12357" s="183"/>
      <c r="J12357" s="183"/>
      <c r="K12357" s="188">
        <v>531</v>
      </c>
      <c r="L12357" s="183"/>
      <c r="M12357" s="188">
        <v>0</v>
      </c>
      <c r="N12357" s="183"/>
      <c r="O12357" s="189">
        <v>0</v>
      </c>
      <c r="P12357" s="183"/>
    </row>
    <row r="12358" spans="1:16" x14ac:dyDescent="0.25">
      <c r="A12358" s="206" t="s">
        <v>0</v>
      </c>
      <c r="B12358" s="183"/>
      <c r="C12358" s="206" t="s">
        <v>698</v>
      </c>
      <c r="D12358" s="183"/>
      <c r="E12358" s="206" t="s">
        <v>699</v>
      </c>
      <c r="F12358" s="183"/>
      <c r="G12358" s="183"/>
      <c r="H12358" s="183"/>
      <c r="I12358" s="183"/>
      <c r="J12358" s="183"/>
      <c r="K12358" s="207">
        <v>531</v>
      </c>
      <c r="L12358" s="183"/>
      <c r="M12358" s="207">
        <v>0</v>
      </c>
      <c r="N12358" s="183"/>
      <c r="O12358" s="205">
        <v>0</v>
      </c>
      <c r="P12358" s="183"/>
    </row>
    <row r="12359" spans="1:16" x14ac:dyDescent="0.25">
      <c r="A12359" s="187" t="s">
        <v>0</v>
      </c>
      <c r="B12359" s="183"/>
      <c r="C12359" s="187" t="s">
        <v>242</v>
      </c>
      <c r="D12359" s="183"/>
      <c r="E12359" s="183"/>
      <c r="F12359" s="183"/>
      <c r="G12359" s="183"/>
      <c r="H12359" s="183"/>
      <c r="I12359" s="183"/>
      <c r="J12359" s="183"/>
      <c r="K12359" s="188">
        <v>1623.99</v>
      </c>
      <c r="L12359" s="183"/>
      <c r="M12359" s="188">
        <v>0</v>
      </c>
      <c r="N12359" s="183"/>
      <c r="O12359" s="189">
        <v>0</v>
      </c>
      <c r="P12359" s="183"/>
    </row>
    <row r="12360" spans="1:16" x14ac:dyDescent="0.25">
      <c r="A12360" s="187" t="s">
        <v>0</v>
      </c>
      <c r="B12360" s="183"/>
      <c r="C12360" s="187" t="s">
        <v>243</v>
      </c>
      <c r="D12360" s="183"/>
      <c r="E12360" s="183"/>
      <c r="F12360" s="183"/>
      <c r="G12360" s="183"/>
      <c r="H12360" s="183"/>
      <c r="I12360" s="183"/>
      <c r="J12360" s="183"/>
      <c r="K12360" s="188">
        <v>1623.99</v>
      </c>
      <c r="L12360" s="183"/>
      <c r="M12360" s="188">
        <v>0</v>
      </c>
      <c r="N12360" s="183"/>
      <c r="O12360" s="189">
        <v>0</v>
      </c>
      <c r="P12360" s="183"/>
    </row>
    <row r="12361" spans="1:16" x14ac:dyDescent="0.25">
      <c r="A12361" s="206" t="s">
        <v>0</v>
      </c>
      <c r="B12361" s="183"/>
      <c r="C12361" s="206" t="s">
        <v>574</v>
      </c>
      <c r="D12361" s="183"/>
      <c r="E12361" s="206" t="s">
        <v>575</v>
      </c>
      <c r="F12361" s="183"/>
      <c r="G12361" s="183"/>
      <c r="H12361" s="183"/>
      <c r="I12361" s="183"/>
      <c r="J12361" s="183"/>
      <c r="K12361" s="207">
        <v>828.99</v>
      </c>
      <c r="L12361" s="183"/>
      <c r="M12361" s="207">
        <v>0</v>
      </c>
      <c r="N12361" s="183"/>
      <c r="O12361" s="205">
        <v>0</v>
      </c>
      <c r="P12361" s="183"/>
    </row>
    <row r="12362" spans="1:16" x14ac:dyDescent="0.25">
      <c r="A12362" s="206" t="s">
        <v>0</v>
      </c>
      <c r="B12362" s="183"/>
      <c r="C12362" s="206" t="s">
        <v>698</v>
      </c>
      <c r="D12362" s="183"/>
      <c r="E12362" s="206" t="s">
        <v>699</v>
      </c>
      <c r="F12362" s="183"/>
      <c r="G12362" s="183"/>
      <c r="H12362" s="183"/>
      <c r="I12362" s="183"/>
      <c r="J12362" s="183"/>
      <c r="K12362" s="207">
        <v>795</v>
      </c>
      <c r="L12362" s="183"/>
      <c r="M12362" s="207">
        <v>0</v>
      </c>
      <c r="N12362" s="183"/>
      <c r="O12362" s="205">
        <v>0</v>
      </c>
      <c r="P12362" s="183"/>
    </row>
    <row r="12363" spans="1:16" x14ac:dyDescent="0.25">
      <c r="A12363" s="197"/>
      <c r="B12363" s="183"/>
      <c r="C12363" s="197" t="s">
        <v>1377</v>
      </c>
      <c r="D12363" s="183"/>
      <c r="E12363" s="197" t="s">
        <v>1378</v>
      </c>
      <c r="F12363" s="183"/>
      <c r="G12363" s="183"/>
      <c r="H12363" s="183"/>
      <c r="I12363" s="183"/>
      <c r="J12363" s="183"/>
      <c r="K12363" s="198">
        <v>1</v>
      </c>
      <c r="L12363" s="183"/>
      <c r="M12363" s="198">
        <v>0</v>
      </c>
      <c r="N12363" s="183"/>
      <c r="O12363" s="199">
        <v>0</v>
      </c>
      <c r="P12363" s="183"/>
    </row>
    <row r="12364" spans="1:16" x14ac:dyDescent="0.25">
      <c r="A12364" s="187" t="s">
        <v>0</v>
      </c>
      <c r="B12364" s="183"/>
      <c r="C12364" s="187" t="s">
        <v>214</v>
      </c>
      <c r="D12364" s="183"/>
      <c r="E12364" s="183"/>
      <c r="F12364" s="183"/>
      <c r="G12364" s="183"/>
      <c r="H12364" s="183"/>
      <c r="I12364" s="183"/>
      <c r="J12364" s="183"/>
      <c r="K12364" s="188">
        <v>1</v>
      </c>
      <c r="L12364" s="183"/>
      <c r="M12364" s="188">
        <v>0</v>
      </c>
      <c r="N12364" s="183"/>
      <c r="O12364" s="189">
        <v>0</v>
      </c>
      <c r="P12364" s="183"/>
    </row>
    <row r="12365" spans="1:16" x14ac:dyDescent="0.25">
      <c r="A12365" s="187" t="s">
        <v>0</v>
      </c>
      <c r="B12365" s="183"/>
      <c r="C12365" s="187" t="s">
        <v>215</v>
      </c>
      <c r="D12365" s="183"/>
      <c r="E12365" s="183"/>
      <c r="F12365" s="183"/>
      <c r="G12365" s="183"/>
      <c r="H12365" s="183"/>
      <c r="I12365" s="183"/>
      <c r="J12365" s="183"/>
      <c r="K12365" s="188">
        <v>1</v>
      </c>
      <c r="L12365" s="183"/>
      <c r="M12365" s="188">
        <v>0</v>
      </c>
      <c r="N12365" s="183"/>
      <c r="O12365" s="189">
        <v>0</v>
      </c>
      <c r="P12365" s="183"/>
    </row>
    <row r="12366" spans="1:16" x14ac:dyDescent="0.25">
      <c r="A12366" s="206" t="s">
        <v>0</v>
      </c>
      <c r="B12366" s="183"/>
      <c r="C12366" s="206" t="s">
        <v>574</v>
      </c>
      <c r="D12366" s="183"/>
      <c r="E12366" s="206" t="s">
        <v>575</v>
      </c>
      <c r="F12366" s="183"/>
      <c r="G12366" s="183"/>
      <c r="H12366" s="183"/>
      <c r="I12366" s="183"/>
      <c r="J12366" s="183"/>
      <c r="K12366" s="207">
        <v>1</v>
      </c>
      <c r="L12366" s="183"/>
      <c r="M12366" s="207">
        <v>0</v>
      </c>
      <c r="N12366" s="183"/>
      <c r="O12366" s="205">
        <v>0</v>
      </c>
      <c r="P12366" s="183"/>
    </row>
    <row r="12367" spans="1:16" x14ac:dyDescent="0.25">
      <c r="A12367" s="197"/>
      <c r="B12367" s="183"/>
      <c r="C12367" s="197" t="s">
        <v>1381</v>
      </c>
      <c r="D12367" s="183"/>
      <c r="E12367" s="197" t="s">
        <v>1382</v>
      </c>
      <c r="F12367" s="183"/>
      <c r="G12367" s="183"/>
      <c r="H12367" s="183"/>
      <c r="I12367" s="183"/>
      <c r="J12367" s="183"/>
      <c r="K12367" s="198">
        <v>13612.18</v>
      </c>
      <c r="L12367" s="183"/>
      <c r="M12367" s="198">
        <v>9099.3700000000008</v>
      </c>
      <c r="N12367" s="183"/>
      <c r="O12367" s="199">
        <v>66.849999999999994</v>
      </c>
      <c r="P12367" s="183"/>
    </row>
    <row r="12368" spans="1:16" x14ac:dyDescent="0.25">
      <c r="A12368" s="187" t="s">
        <v>0</v>
      </c>
      <c r="B12368" s="183"/>
      <c r="C12368" s="187" t="s">
        <v>214</v>
      </c>
      <c r="D12368" s="183"/>
      <c r="E12368" s="183"/>
      <c r="F12368" s="183"/>
      <c r="G12368" s="183"/>
      <c r="H12368" s="183"/>
      <c r="I12368" s="183"/>
      <c r="J12368" s="183"/>
      <c r="K12368" s="188">
        <v>13612.18</v>
      </c>
      <c r="L12368" s="183"/>
      <c r="M12368" s="188">
        <v>9099.3700000000008</v>
      </c>
      <c r="N12368" s="183"/>
      <c r="O12368" s="189">
        <v>66.849999999999994</v>
      </c>
      <c r="P12368" s="183"/>
    </row>
    <row r="12369" spans="1:16" x14ac:dyDescent="0.25">
      <c r="A12369" s="187" t="s">
        <v>0</v>
      </c>
      <c r="B12369" s="183"/>
      <c r="C12369" s="187" t="s">
        <v>215</v>
      </c>
      <c r="D12369" s="183"/>
      <c r="E12369" s="183"/>
      <c r="F12369" s="183"/>
      <c r="G12369" s="183"/>
      <c r="H12369" s="183"/>
      <c r="I12369" s="183"/>
      <c r="J12369" s="183"/>
      <c r="K12369" s="188">
        <v>13612.18</v>
      </c>
      <c r="L12369" s="183"/>
      <c r="M12369" s="188">
        <v>9099.3700000000008</v>
      </c>
      <c r="N12369" s="183"/>
      <c r="O12369" s="189">
        <v>66.849999999999994</v>
      </c>
      <c r="P12369" s="183"/>
    </row>
    <row r="12370" spans="1:16" x14ac:dyDescent="0.25">
      <c r="A12370" s="206" t="s">
        <v>0</v>
      </c>
      <c r="B12370" s="183"/>
      <c r="C12370" s="206" t="s">
        <v>564</v>
      </c>
      <c r="D12370" s="183"/>
      <c r="E12370" s="206" t="s">
        <v>565</v>
      </c>
      <c r="F12370" s="183"/>
      <c r="G12370" s="183"/>
      <c r="H12370" s="183"/>
      <c r="I12370" s="183"/>
      <c r="J12370" s="183"/>
      <c r="K12370" s="207">
        <v>12094.96</v>
      </c>
      <c r="L12370" s="183"/>
      <c r="M12370" s="207">
        <v>8108.87</v>
      </c>
      <c r="N12370" s="183"/>
      <c r="O12370" s="205">
        <v>67.040000000000006</v>
      </c>
      <c r="P12370" s="183"/>
    </row>
    <row r="12371" spans="1:16" x14ac:dyDescent="0.25">
      <c r="A12371" s="203" t="s">
        <v>0</v>
      </c>
      <c r="B12371" s="183"/>
      <c r="C12371" s="203" t="s">
        <v>566</v>
      </c>
      <c r="D12371" s="183"/>
      <c r="E12371" s="203" t="s">
        <v>567</v>
      </c>
      <c r="F12371" s="183"/>
      <c r="G12371" s="183"/>
      <c r="H12371" s="183"/>
      <c r="I12371" s="183"/>
      <c r="J12371" s="183"/>
      <c r="K12371" s="204" t="s">
        <v>0</v>
      </c>
      <c r="L12371" s="183"/>
      <c r="M12371" s="204">
        <v>7002.88</v>
      </c>
      <c r="N12371" s="183"/>
      <c r="O12371" s="202" t="s">
        <v>0</v>
      </c>
      <c r="P12371" s="183"/>
    </row>
    <row r="12372" spans="1:16" x14ac:dyDescent="0.25">
      <c r="A12372" s="203" t="s">
        <v>0</v>
      </c>
      <c r="B12372" s="183"/>
      <c r="C12372" s="203" t="s">
        <v>568</v>
      </c>
      <c r="D12372" s="183"/>
      <c r="E12372" s="203" t="s">
        <v>569</v>
      </c>
      <c r="F12372" s="183"/>
      <c r="G12372" s="183"/>
      <c r="H12372" s="183"/>
      <c r="I12372" s="183"/>
      <c r="J12372" s="183"/>
      <c r="K12372" s="204" t="s">
        <v>0</v>
      </c>
      <c r="L12372" s="183"/>
      <c r="M12372" s="204">
        <v>1105.99</v>
      </c>
      <c r="N12372" s="183"/>
      <c r="O12372" s="202" t="s">
        <v>0</v>
      </c>
      <c r="P12372" s="183"/>
    </row>
    <row r="12373" spans="1:16" x14ac:dyDescent="0.25">
      <c r="A12373" s="206" t="s">
        <v>0</v>
      </c>
      <c r="B12373" s="183"/>
      <c r="C12373" s="206" t="s">
        <v>574</v>
      </c>
      <c r="D12373" s="183"/>
      <c r="E12373" s="206" t="s">
        <v>575</v>
      </c>
      <c r="F12373" s="183"/>
      <c r="G12373" s="183"/>
      <c r="H12373" s="183"/>
      <c r="I12373" s="183"/>
      <c r="J12373" s="183"/>
      <c r="K12373" s="207">
        <v>1517.22</v>
      </c>
      <c r="L12373" s="183"/>
      <c r="M12373" s="207">
        <v>990.5</v>
      </c>
      <c r="N12373" s="183"/>
      <c r="O12373" s="205">
        <v>65.28</v>
      </c>
      <c r="P12373" s="183"/>
    </row>
    <row r="12374" spans="1:16" x14ac:dyDescent="0.25">
      <c r="A12374" s="203" t="s">
        <v>0</v>
      </c>
      <c r="B12374" s="183"/>
      <c r="C12374" s="203" t="s">
        <v>576</v>
      </c>
      <c r="D12374" s="183"/>
      <c r="E12374" s="203" t="s">
        <v>577</v>
      </c>
      <c r="F12374" s="183"/>
      <c r="G12374" s="183"/>
      <c r="H12374" s="183"/>
      <c r="I12374" s="183"/>
      <c r="J12374" s="183"/>
      <c r="K12374" s="204" t="s">
        <v>0</v>
      </c>
      <c r="L12374" s="183"/>
      <c r="M12374" s="204">
        <v>890.5</v>
      </c>
      <c r="N12374" s="183"/>
      <c r="O12374" s="202" t="s">
        <v>0</v>
      </c>
      <c r="P12374" s="183"/>
    </row>
    <row r="12375" spans="1:16" x14ac:dyDescent="0.25">
      <c r="A12375" s="203" t="s">
        <v>0</v>
      </c>
      <c r="B12375" s="183"/>
      <c r="C12375" s="203" t="s">
        <v>901</v>
      </c>
      <c r="D12375" s="183"/>
      <c r="E12375" s="203" t="s">
        <v>902</v>
      </c>
      <c r="F12375" s="183"/>
      <c r="G12375" s="183"/>
      <c r="H12375" s="183"/>
      <c r="I12375" s="183"/>
      <c r="J12375" s="183"/>
      <c r="K12375" s="204" t="s">
        <v>0</v>
      </c>
      <c r="L12375" s="183"/>
      <c r="M12375" s="204">
        <v>100</v>
      </c>
      <c r="N12375" s="183"/>
      <c r="O12375" s="202" t="s">
        <v>0</v>
      </c>
      <c r="P12375" s="183"/>
    </row>
    <row r="12376" spans="1:16" x14ac:dyDescent="0.25">
      <c r="A12376" s="197"/>
      <c r="B12376" s="183"/>
      <c r="C12376" s="197" t="s">
        <v>1690</v>
      </c>
      <c r="D12376" s="183"/>
      <c r="E12376" s="197" t="s">
        <v>1691</v>
      </c>
      <c r="F12376" s="183"/>
      <c r="G12376" s="183"/>
      <c r="H12376" s="183"/>
      <c r="I12376" s="183"/>
      <c r="J12376" s="183"/>
      <c r="K12376" s="198">
        <v>10246</v>
      </c>
      <c r="L12376" s="183"/>
      <c r="M12376" s="198">
        <v>4107.93</v>
      </c>
      <c r="N12376" s="183"/>
      <c r="O12376" s="199">
        <v>40.090000000000003</v>
      </c>
      <c r="P12376" s="183"/>
    </row>
    <row r="12377" spans="1:16" x14ac:dyDescent="0.25">
      <c r="A12377" s="187" t="s">
        <v>0</v>
      </c>
      <c r="B12377" s="183"/>
      <c r="C12377" s="187" t="s">
        <v>229</v>
      </c>
      <c r="D12377" s="183"/>
      <c r="E12377" s="183"/>
      <c r="F12377" s="183"/>
      <c r="G12377" s="183"/>
      <c r="H12377" s="183"/>
      <c r="I12377" s="183"/>
      <c r="J12377" s="183"/>
      <c r="K12377" s="188">
        <v>10246</v>
      </c>
      <c r="L12377" s="183"/>
      <c r="M12377" s="188">
        <v>4107.93</v>
      </c>
      <c r="N12377" s="183"/>
      <c r="O12377" s="189">
        <v>40.090000000000003</v>
      </c>
      <c r="P12377" s="183"/>
    </row>
    <row r="12378" spans="1:16" x14ac:dyDescent="0.25">
      <c r="A12378" s="187" t="s">
        <v>0</v>
      </c>
      <c r="B12378" s="183"/>
      <c r="C12378" s="187" t="s">
        <v>234</v>
      </c>
      <c r="D12378" s="183"/>
      <c r="E12378" s="183"/>
      <c r="F12378" s="183"/>
      <c r="G12378" s="183"/>
      <c r="H12378" s="183"/>
      <c r="I12378" s="183"/>
      <c r="J12378" s="183"/>
      <c r="K12378" s="188">
        <v>10246</v>
      </c>
      <c r="L12378" s="183"/>
      <c r="M12378" s="188">
        <v>4107.93</v>
      </c>
      <c r="N12378" s="183"/>
      <c r="O12378" s="189">
        <v>40.090000000000003</v>
      </c>
      <c r="P12378" s="183"/>
    </row>
    <row r="12379" spans="1:16" x14ac:dyDescent="0.25">
      <c r="A12379" s="206" t="s">
        <v>0</v>
      </c>
      <c r="B12379" s="183"/>
      <c r="C12379" s="206" t="s">
        <v>564</v>
      </c>
      <c r="D12379" s="183"/>
      <c r="E12379" s="206" t="s">
        <v>565</v>
      </c>
      <c r="F12379" s="183"/>
      <c r="G12379" s="183"/>
      <c r="H12379" s="183"/>
      <c r="I12379" s="183"/>
      <c r="J12379" s="183"/>
      <c r="K12379" s="207">
        <v>10246</v>
      </c>
      <c r="L12379" s="183"/>
      <c r="M12379" s="207">
        <v>4107.93</v>
      </c>
      <c r="N12379" s="183"/>
      <c r="O12379" s="205">
        <v>40.090000000000003</v>
      </c>
      <c r="P12379" s="183"/>
    </row>
    <row r="12380" spans="1:16" x14ac:dyDescent="0.25">
      <c r="A12380" s="203" t="s">
        <v>0</v>
      </c>
      <c r="B12380" s="183"/>
      <c r="C12380" s="203" t="s">
        <v>566</v>
      </c>
      <c r="D12380" s="183"/>
      <c r="E12380" s="203" t="s">
        <v>567</v>
      </c>
      <c r="F12380" s="183"/>
      <c r="G12380" s="183"/>
      <c r="H12380" s="183"/>
      <c r="I12380" s="183"/>
      <c r="J12380" s="183"/>
      <c r="K12380" s="204" t="s">
        <v>0</v>
      </c>
      <c r="L12380" s="183"/>
      <c r="M12380" s="204">
        <v>3526.13</v>
      </c>
      <c r="N12380" s="183"/>
      <c r="O12380" s="202" t="s">
        <v>0</v>
      </c>
      <c r="P12380" s="183"/>
    </row>
    <row r="12381" spans="1:16" x14ac:dyDescent="0.25">
      <c r="A12381" s="203" t="s">
        <v>0</v>
      </c>
      <c r="B12381" s="183"/>
      <c r="C12381" s="203" t="s">
        <v>568</v>
      </c>
      <c r="D12381" s="183"/>
      <c r="E12381" s="203" t="s">
        <v>569</v>
      </c>
      <c r="F12381" s="183"/>
      <c r="G12381" s="183"/>
      <c r="H12381" s="183"/>
      <c r="I12381" s="183"/>
      <c r="J12381" s="183"/>
      <c r="K12381" s="204" t="s">
        <v>0</v>
      </c>
      <c r="L12381" s="183"/>
      <c r="M12381" s="204">
        <v>581.79999999999995</v>
      </c>
      <c r="N12381" s="183"/>
      <c r="O12381" s="202" t="s">
        <v>0</v>
      </c>
      <c r="P12381" s="183"/>
    </row>
    <row r="12382" spans="1:16" x14ac:dyDescent="0.25">
      <c r="A12382" s="197"/>
      <c r="B12382" s="183"/>
      <c r="C12382" s="197" t="s">
        <v>1517</v>
      </c>
      <c r="D12382" s="183"/>
      <c r="E12382" s="197" t="s">
        <v>1518</v>
      </c>
      <c r="F12382" s="183"/>
      <c r="G12382" s="183"/>
      <c r="H12382" s="183"/>
      <c r="I12382" s="183"/>
      <c r="J12382" s="183"/>
      <c r="K12382" s="198">
        <v>11530</v>
      </c>
      <c r="L12382" s="183"/>
      <c r="M12382" s="198">
        <v>9133.82</v>
      </c>
      <c r="N12382" s="183"/>
      <c r="O12382" s="199">
        <v>79.22</v>
      </c>
      <c r="P12382" s="183"/>
    </row>
    <row r="12383" spans="1:16" x14ac:dyDescent="0.25">
      <c r="A12383" s="187" t="s">
        <v>0</v>
      </c>
      <c r="B12383" s="183"/>
      <c r="C12383" s="187" t="s">
        <v>229</v>
      </c>
      <c r="D12383" s="183"/>
      <c r="E12383" s="183"/>
      <c r="F12383" s="183"/>
      <c r="G12383" s="183"/>
      <c r="H12383" s="183"/>
      <c r="I12383" s="183"/>
      <c r="J12383" s="183"/>
      <c r="K12383" s="188">
        <v>11530</v>
      </c>
      <c r="L12383" s="183"/>
      <c r="M12383" s="188">
        <v>9133.82</v>
      </c>
      <c r="N12383" s="183"/>
      <c r="O12383" s="189">
        <v>79.22</v>
      </c>
      <c r="P12383" s="183"/>
    </row>
    <row r="12384" spans="1:16" x14ac:dyDescent="0.25">
      <c r="A12384" s="187" t="s">
        <v>0</v>
      </c>
      <c r="B12384" s="183"/>
      <c r="C12384" s="187" t="s">
        <v>232</v>
      </c>
      <c r="D12384" s="183"/>
      <c r="E12384" s="183"/>
      <c r="F12384" s="183"/>
      <c r="G12384" s="183"/>
      <c r="H12384" s="183"/>
      <c r="I12384" s="183"/>
      <c r="J12384" s="183"/>
      <c r="K12384" s="188">
        <v>4530</v>
      </c>
      <c r="L12384" s="183"/>
      <c r="M12384" s="188">
        <v>2170.63</v>
      </c>
      <c r="N12384" s="183"/>
      <c r="O12384" s="189">
        <v>47.92</v>
      </c>
      <c r="P12384" s="183"/>
    </row>
    <row r="12385" spans="1:16" x14ac:dyDescent="0.25">
      <c r="A12385" s="206" t="s">
        <v>0</v>
      </c>
      <c r="B12385" s="183"/>
      <c r="C12385" s="206" t="s">
        <v>574</v>
      </c>
      <c r="D12385" s="183"/>
      <c r="E12385" s="206" t="s">
        <v>575</v>
      </c>
      <c r="F12385" s="183"/>
      <c r="G12385" s="183"/>
      <c r="H12385" s="183"/>
      <c r="I12385" s="183"/>
      <c r="J12385" s="183"/>
      <c r="K12385" s="207">
        <v>3730</v>
      </c>
      <c r="L12385" s="183"/>
      <c r="M12385" s="207">
        <v>1380.63</v>
      </c>
      <c r="N12385" s="183"/>
      <c r="O12385" s="205">
        <v>37.01</v>
      </c>
      <c r="P12385" s="183"/>
    </row>
    <row r="12386" spans="1:16" x14ac:dyDescent="0.25">
      <c r="A12386" s="203" t="s">
        <v>0</v>
      </c>
      <c r="B12386" s="183"/>
      <c r="C12386" s="203" t="s">
        <v>744</v>
      </c>
      <c r="D12386" s="183"/>
      <c r="E12386" s="203" t="s">
        <v>745</v>
      </c>
      <c r="F12386" s="183"/>
      <c r="G12386" s="183"/>
      <c r="H12386" s="183"/>
      <c r="I12386" s="183"/>
      <c r="J12386" s="183"/>
      <c r="K12386" s="204" t="s">
        <v>0</v>
      </c>
      <c r="L12386" s="183"/>
      <c r="M12386" s="204">
        <v>1213.1300000000001</v>
      </c>
      <c r="N12386" s="183"/>
      <c r="O12386" s="202" t="s">
        <v>0</v>
      </c>
      <c r="P12386" s="183"/>
    </row>
    <row r="12387" spans="1:16" x14ac:dyDescent="0.25">
      <c r="A12387" s="203" t="s">
        <v>0</v>
      </c>
      <c r="B12387" s="183"/>
      <c r="C12387" s="203" t="s">
        <v>648</v>
      </c>
      <c r="D12387" s="183"/>
      <c r="E12387" s="203" t="s">
        <v>649</v>
      </c>
      <c r="F12387" s="183"/>
      <c r="G12387" s="183"/>
      <c r="H12387" s="183"/>
      <c r="I12387" s="183"/>
      <c r="J12387" s="183"/>
      <c r="K12387" s="204" t="s">
        <v>0</v>
      </c>
      <c r="L12387" s="183"/>
      <c r="M12387" s="204">
        <v>74.599999999999994</v>
      </c>
      <c r="N12387" s="183"/>
      <c r="O12387" s="202" t="s">
        <v>0</v>
      </c>
      <c r="P12387" s="183"/>
    </row>
    <row r="12388" spans="1:16" x14ac:dyDescent="0.25">
      <c r="A12388" s="203" t="s">
        <v>0</v>
      </c>
      <c r="B12388" s="183"/>
      <c r="C12388" s="203" t="s">
        <v>785</v>
      </c>
      <c r="D12388" s="183"/>
      <c r="E12388" s="203" t="s">
        <v>786</v>
      </c>
      <c r="F12388" s="183"/>
      <c r="G12388" s="183"/>
      <c r="H12388" s="183"/>
      <c r="I12388" s="183"/>
      <c r="J12388" s="183"/>
      <c r="K12388" s="204" t="s">
        <v>0</v>
      </c>
      <c r="L12388" s="183"/>
      <c r="M12388" s="204">
        <v>92.9</v>
      </c>
      <c r="N12388" s="183"/>
      <c r="O12388" s="202" t="s">
        <v>0</v>
      </c>
      <c r="P12388" s="183"/>
    </row>
    <row r="12389" spans="1:16" x14ac:dyDescent="0.25">
      <c r="A12389" s="206" t="s">
        <v>0</v>
      </c>
      <c r="B12389" s="183"/>
      <c r="C12389" s="206" t="s">
        <v>698</v>
      </c>
      <c r="D12389" s="183"/>
      <c r="E12389" s="206" t="s">
        <v>699</v>
      </c>
      <c r="F12389" s="183"/>
      <c r="G12389" s="183"/>
      <c r="H12389" s="183"/>
      <c r="I12389" s="183"/>
      <c r="J12389" s="183"/>
      <c r="K12389" s="207">
        <v>800</v>
      </c>
      <c r="L12389" s="183"/>
      <c r="M12389" s="207">
        <v>790</v>
      </c>
      <c r="N12389" s="183"/>
      <c r="O12389" s="205">
        <v>98.75</v>
      </c>
      <c r="P12389" s="183"/>
    </row>
    <row r="12390" spans="1:16" x14ac:dyDescent="0.25">
      <c r="A12390" s="203" t="s">
        <v>0</v>
      </c>
      <c r="B12390" s="183"/>
      <c r="C12390" s="203" t="s">
        <v>907</v>
      </c>
      <c r="D12390" s="183"/>
      <c r="E12390" s="203" t="s">
        <v>908</v>
      </c>
      <c r="F12390" s="183"/>
      <c r="G12390" s="183"/>
      <c r="H12390" s="183"/>
      <c r="I12390" s="183"/>
      <c r="J12390" s="183"/>
      <c r="K12390" s="204" t="s">
        <v>0</v>
      </c>
      <c r="L12390" s="183"/>
      <c r="M12390" s="204">
        <v>790</v>
      </c>
      <c r="N12390" s="183"/>
      <c r="O12390" s="202" t="s">
        <v>0</v>
      </c>
      <c r="P12390" s="183"/>
    </row>
    <row r="12391" spans="1:16" x14ac:dyDescent="0.25">
      <c r="A12391" s="187" t="s">
        <v>0</v>
      </c>
      <c r="B12391" s="183"/>
      <c r="C12391" s="187" t="s">
        <v>234</v>
      </c>
      <c r="D12391" s="183"/>
      <c r="E12391" s="183"/>
      <c r="F12391" s="183"/>
      <c r="G12391" s="183"/>
      <c r="H12391" s="183"/>
      <c r="I12391" s="183"/>
      <c r="J12391" s="183"/>
      <c r="K12391" s="188">
        <v>7000</v>
      </c>
      <c r="L12391" s="183"/>
      <c r="M12391" s="188">
        <v>6963.19</v>
      </c>
      <c r="N12391" s="183"/>
      <c r="O12391" s="189">
        <v>99.47</v>
      </c>
      <c r="P12391" s="183"/>
    </row>
    <row r="12392" spans="1:16" x14ac:dyDescent="0.25">
      <c r="A12392" s="206" t="s">
        <v>0</v>
      </c>
      <c r="B12392" s="183"/>
      <c r="C12392" s="206" t="s">
        <v>574</v>
      </c>
      <c r="D12392" s="183"/>
      <c r="E12392" s="206" t="s">
        <v>575</v>
      </c>
      <c r="F12392" s="183"/>
      <c r="G12392" s="183"/>
      <c r="H12392" s="183"/>
      <c r="I12392" s="183"/>
      <c r="J12392" s="183"/>
      <c r="K12392" s="207">
        <v>7000</v>
      </c>
      <c r="L12392" s="183"/>
      <c r="M12392" s="207">
        <v>6963.19</v>
      </c>
      <c r="N12392" s="183"/>
      <c r="O12392" s="205">
        <v>99.47</v>
      </c>
      <c r="P12392" s="183"/>
    </row>
    <row r="12393" spans="1:16" x14ac:dyDescent="0.25">
      <c r="A12393" s="203" t="s">
        <v>0</v>
      </c>
      <c r="B12393" s="183"/>
      <c r="C12393" s="203" t="s">
        <v>744</v>
      </c>
      <c r="D12393" s="183"/>
      <c r="E12393" s="203" t="s">
        <v>745</v>
      </c>
      <c r="F12393" s="183"/>
      <c r="G12393" s="183"/>
      <c r="H12393" s="183"/>
      <c r="I12393" s="183"/>
      <c r="J12393" s="183"/>
      <c r="K12393" s="204" t="s">
        <v>0</v>
      </c>
      <c r="L12393" s="183"/>
      <c r="M12393" s="204">
        <v>3614.59</v>
      </c>
      <c r="N12393" s="183"/>
      <c r="O12393" s="202" t="s">
        <v>0</v>
      </c>
      <c r="P12393" s="183"/>
    </row>
    <row r="12394" spans="1:16" x14ac:dyDescent="0.25">
      <c r="A12394" s="203" t="s">
        <v>0</v>
      </c>
      <c r="B12394" s="183"/>
      <c r="C12394" s="203" t="s">
        <v>754</v>
      </c>
      <c r="D12394" s="183"/>
      <c r="E12394" s="203" t="s">
        <v>755</v>
      </c>
      <c r="F12394" s="183"/>
      <c r="G12394" s="183"/>
      <c r="H12394" s="183"/>
      <c r="I12394" s="183"/>
      <c r="J12394" s="183"/>
      <c r="K12394" s="204" t="s">
        <v>0</v>
      </c>
      <c r="L12394" s="183"/>
      <c r="M12394" s="204">
        <v>1000</v>
      </c>
      <c r="N12394" s="183"/>
      <c r="O12394" s="202" t="s">
        <v>0</v>
      </c>
      <c r="P12394" s="183"/>
    </row>
    <row r="12395" spans="1:16" x14ac:dyDescent="0.25">
      <c r="A12395" s="203" t="s">
        <v>0</v>
      </c>
      <c r="B12395" s="183"/>
      <c r="C12395" s="203" t="s">
        <v>600</v>
      </c>
      <c r="D12395" s="183"/>
      <c r="E12395" s="203" t="s">
        <v>601</v>
      </c>
      <c r="F12395" s="183"/>
      <c r="G12395" s="183"/>
      <c r="H12395" s="183"/>
      <c r="I12395" s="183"/>
      <c r="J12395" s="183"/>
      <c r="K12395" s="204" t="s">
        <v>0</v>
      </c>
      <c r="L12395" s="183"/>
      <c r="M12395" s="204">
        <v>2348.6</v>
      </c>
      <c r="N12395" s="183"/>
      <c r="O12395" s="202" t="s">
        <v>0</v>
      </c>
      <c r="P12395" s="183"/>
    </row>
    <row r="12396" spans="1:16" x14ac:dyDescent="0.25">
      <c r="A12396" s="197"/>
      <c r="B12396" s="183"/>
      <c r="C12396" s="197" t="s">
        <v>1672</v>
      </c>
      <c r="D12396" s="183"/>
      <c r="E12396" s="197" t="s">
        <v>1673</v>
      </c>
      <c r="F12396" s="183"/>
      <c r="G12396" s="183"/>
      <c r="H12396" s="183"/>
      <c r="I12396" s="183"/>
      <c r="J12396" s="183"/>
      <c r="K12396" s="198">
        <v>13990</v>
      </c>
      <c r="L12396" s="183"/>
      <c r="M12396" s="198">
        <v>5797.03</v>
      </c>
      <c r="N12396" s="183"/>
      <c r="O12396" s="199">
        <v>41.44</v>
      </c>
      <c r="P12396" s="183"/>
    </row>
    <row r="12397" spans="1:16" x14ac:dyDescent="0.25">
      <c r="A12397" s="187" t="s">
        <v>0</v>
      </c>
      <c r="B12397" s="183"/>
      <c r="C12397" s="187" t="s">
        <v>218</v>
      </c>
      <c r="D12397" s="183"/>
      <c r="E12397" s="183"/>
      <c r="F12397" s="183"/>
      <c r="G12397" s="183"/>
      <c r="H12397" s="183"/>
      <c r="I12397" s="183"/>
      <c r="J12397" s="183"/>
      <c r="K12397" s="188">
        <v>13990</v>
      </c>
      <c r="L12397" s="183"/>
      <c r="M12397" s="188">
        <v>5797.03</v>
      </c>
      <c r="N12397" s="183"/>
      <c r="O12397" s="189">
        <v>41.44</v>
      </c>
      <c r="P12397" s="183"/>
    </row>
    <row r="12398" spans="1:16" x14ac:dyDescent="0.25">
      <c r="A12398" s="187" t="s">
        <v>0</v>
      </c>
      <c r="B12398" s="183"/>
      <c r="C12398" s="187" t="s">
        <v>220</v>
      </c>
      <c r="D12398" s="183"/>
      <c r="E12398" s="183"/>
      <c r="F12398" s="183"/>
      <c r="G12398" s="183"/>
      <c r="H12398" s="183"/>
      <c r="I12398" s="183"/>
      <c r="J12398" s="183"/>
      <c r="K12398" s="188">
        <v>13990</v>
      </c>
      <c r="L12398" s="183"/>
      <c r="M12398" s="188">
        <v>5797.03</v>
      </c>
      <c r="N12398" s="183"/>
      <c r="O12398" s="189">
        <v>41.44</v>
      </c>
      <c r="P12398" s="183"/>
    </row>
    <row r="12399" spans="1:16" x14ac:dyDescent="0.25">
      <c r="A12399" s="206" t="s">
        <v>0</v>
      </c>
      <c r="B12399" s="183"/>
      <c r="C12399" s="206" t="s">
        <v>574</v>
      </c>
      <c r="D12399" s="183"/>
      <c r="E12399" s="206" t="s">
        <v>575</v>
      </c>
      <c r="F12399" s="183"/>
      <c r="G12399" s="183"/>
      <c r="H12399" s="183"/>
      <c r="I12399" s="183"/>
      <c r="J12399" s="183"/>
      <c r="K12399" s="207">
        <v>11349</v>
      </c>
      <c r="L12399" s="183"/>
      <c r="M12399" s="207">
        <v>5797.03</v>
      </c>
      <c r="N12399" s="183"/>
      <c r="O12399" s="205">
        <v>51.08</v>
      </c>
      <c r="P12399" s="183"/>
    </row>
    <row r="12400" spans="1:16" x14ac:dyDescent="0.25">
      <c r="A12400" s="203" t="s">
        <v>0</v>
      </c>
      <c r="B12400" s="183"/>
      <c r="C12400" s="203" t="s">
        <v>580</v>
      </c>
      <c r="D12400" s="183"/>
      <c r="E12400" s="203" t="s">
        <v>581</v>
      </c>
      <c r="F12400" s="183"/>
      <c r="G12400" s="183"/>
      <c r="H12400" s="183"/>
      <c r="I12400" s="183"/>
      <c r="J12400" s="183"/>
      <c r="K12400" s="204" t="s">
        <v>0</v>
      </c>
      <c r="L12400" s="183"/>
      <c r="M12400" s="204">
        <v>1433.1</v>
      </c>
      <c r="N12400" s="183"/>
      <c r="O12400" s="202" t="s">
        <v>0</v>
      </c>
      <c r="P12400" s="183"/>
    </row>
    <row r="12401" spans="1:16" x14ac:dyDescent="0.25">
      <c r="A12401" s="203" t="s">
        <v>0</v>
      </c>
      <c r="B12401" s="183"/>
      <c r="C12401" s="203" t="s">
        <v>744</v>
      </c>
      <c r="D12401" s="183"/>
      <c r="E12401" s="203" t="s">
        <v>745</v>
      </c>
      <c r="F12401" s="183"/>
      <c r="G12401" s="183"/>
      <c r="H12401" s="183"/>
      <c r="I12401" s="183"/>
      <c r="J12401" s="183"/>
      <c r="K12401" s="204" t="s">
        <v>0</v>
      </c>
      <c r="L12401" s="183"/>
      <c r="M12401" s="204">
        <v>919.03</v>
      </c>
      <c r="N12401" s="183"/>
      <c r="O12401" s="202" t="s">
        <v>0</v>
      </c>
      <c r="P12401" s="183"/>
    </row>
    <row r="12402" spans="1:16" x14ac:dyDescent="0.25">
      <c r="A12402" s="203" t="s">
        <v>0</v>
      </c>
      <c r="B12402" s="183"/>
      <c r="C12402" s="203" t="s">
        <v>754</v>
      </c>
      <c r="D12402" s="183"/>
      <c r="E12402" s="203" t="s">
        <v>755</v>
      </c>
      <c r="F12402" s="183"/>
      <c r="G12402" s="183"/>
      <c r="H12402" s="183"/>
      <c r="I12402" s="183"/>
      <c r="J12402" s="183"/>
      <c r="K12402" s="204" t="s">
        <v>0</v>
      </c>
      <c r="L12402" s="183"/>
      <c r="M12402" s="204">
        <v>47.39</v>
      </c>
      <c r="N12402" s="183"/>
      <c r="O12402" s="202" t="s">
        <v>0</v>
      </c>
      <c r="P12402" s="183"/>
    </row>
    <row r="12403" spans="1:16" x14ac:dyDescent="0.25">
      <c r="A12403" s="203" t="s">
        <v>0</v>
      </c>
      <c r="B12403" s="183"/>
      <c r="C12403" s="203" t="s">
        <v>626</v>
      </c>
      <c r="D12403" s="183"/>
      <c r="E12403" s="203" t="s">
        <v>627</v>
      </c>
      <c r="F12403" s="183"/>
      <c r="G12403" s="183"/>
      <c r="H12403" s="183"/>
      <c r="I12403" s="183"/>
      <c r="J12403" s="183"/>
      <c r="K12403" s="204" t="s">
        <v>0</v>
      </c>
      <c r="L12403" s="183"/>
      <c r="M12403" s="204">
        <v>2197.39</v>
      </c>
      <c r="N12403" s="183"/>
      <c r="O12403" s="202" t="s">
        <v>0</v>
      </c>
      <c r="P12403" s="183"/>
    </row>
    <row r="12404" spans="1:16" x14ac:dyDescent="0.25">
      <c r="A12404" s="203" t="s">
        <v>0</v>
      </c>
      <c r="B12404" s="183"/>
      <c r="C12404" s="203" t="s">
        <v>648</v>
      </c>
      <c r="D12404" s="183"/>
      <c r="E12404" s="203" t="s">
        <v>649</v>
      </c>
      <c r="F12404" s="183"/>
      <c r="G12404" s="183"/>
      <c r="H12404" s="183"/>
      <c r="I12404" s="183"/>
      <c r="J12404" s="183"/>
      <c r="K12404" s="204" t="s">
        <v>0</v>
      </c>
      <c r="L12404" s="183"/>
      <c r="M12404" s="204">
        <v>1200.1199999999999</v>
      </c>
      <c r="N12404" s="183"/>
      <c r="O12404" s="202" t="s">
        <v>0</v>
      </c>
      <c r="P12404" s="183"/>
    </row>
    <row r="12405" spans="1:16" x14ac:dyDescent="0.25">
      <c r="A12405" s="206" t="s">
        <v>0</v>
      </c>
      <c r="B12405" s="183"/>
      <c r="C12405" s="206" t="s">
        <v>698</v>
      </c>
      <c r="D12405" s="183"/>
      <c r="E12405" s="206" t="s">
        <v>699</v>
      </c>
      <c r="F12405" s="183"/>
      <c r="G12405" s="183"/>
      <c r="H12405" s="183"/>
      <c r="I12405" s="183"/>
      <c r="J12405" s="183"/>
      <c r="K12405" s="207">
        <v>2641</v>
      </c>
      <c r="L12405" s="183"/>
      <c r="M12405" s="207">
        <v>0</v>
      </c>
      <c r="N12405" s="183"/>
      <c r="O12405" s="205">
        <v>0</v>
      </c>
      <c r="P12405" s="183"/>
    </row>
    <row r="12406" spans="1:16" x14ac:dyDescent="0.25">
      <c r="A12406" s="197"/>
      <c r="B12406" s="183"/>
      <c r="C12406" s="197" t="s">
        <v>1681</v>
      </c>
      <c r="D12406" s="183"/>
      <c r="E12406" s="197" t="s">
        <v>1682</v>
      </c>
      <c r="F12406" s="183"/>
      <c r="G12406" s="183"/>
      <c r="H12406" s="183"/>
      <c r="I12406" s="183"/>
      <c r="J12406" s="183"/>
      <c r="K12406" s="198">
        <v>3650</v>
      </c>
      <c r="L12406" s="183"/>
      <c r="M12406" s="198">
        <v>8064.58</v>
      </c>
      <c r="N12406" s="183"/>
      <c r="O12406" s="199">
        <v>220.95</v>
      </c>
      <c r="P12406" s="183"/>
    </row>
    <row r="12407" spans="1:16" x14ac:dyDescent="0.25">
      <c r="A12407" s="187" t="s">
        <v>0</v>
      </c>
      <c r="B12407" s="183"/>
      <c r="C12407" s="187" t="s">
        <v>218</v>
      </c>
      <c r="D12407" s="183"/>
      <c r="E12407" s="183"/>
      <c r="F12407" s="183"/>
      <c r="G12407" s="183"/>
      <c r="H12407" s="183"/>
      <c r="I12407" s="183"/>
      <c r="J12407" s="183"/>
      <c r="K12407" s="188">
        <v>3650</v>
      </c>
      <c r="L12407" s="183"/>
      <c r="M12407" s="188">
        <v>8064.58</v>
      </c>
      <c r="N12407" s="183"/>
      <c r="O12407" s="189">
        <v>220.95</v>
      </c>
      <c r="P12407" s="183"/>
    </row>
    <row r="12408" spans="1:16" x14ac:dyDescent="0.25">
      <c r="A12408" s="187" t="s">
        <v>0</v>
      </c>
      <c r="B12408" s="183"/>
      <c r="C12408" s="187" t="s">
        <v>220</v>
      </c>
      <c r="D12408" s="183"/>
      <c r="E12408" s="183"/>
      <c r="F12408" s="183"/>
      <c r="G12408" s="183"/>
      <c r="H12408" s="183"/>
      <c r="I12408" s="183"/>
      <c r="J12408" s="183"/>
      <c r="K12408" s="188">
        <v>3650</v>
      </c>
      <c r="L12408" s="183"/>
      <c r="M12408" s="188">
        <v>8064.58</v>
      </c>
      <c r="N12408" s="183"/>
      <c r="O12408" s="189">
        <v>220.95</v>
      </c>
      <c r="P12408" s="183"/>
    </row>
    <row r="12409" spans="1:16" x14ac:dyDescent="0.25">
      <c r="A12409" s="206" t="s">
        <v>0</v>
      </c>
      <c r="B12409" s="183"/>
      <c r="C12409" s="206" t="s">
        <v>574</v>
      </c>
      <c r="D12409" s="183"/>
      <c r="E12409" s="206" t="s">
        <v>575</v>
      </c>
      <c r="F12409" s="183"/>
      <c r="G12409" s="183"/>
      <c r="H12409" s="183"/>
      <c r="I12409" s="183"/>
      <c r="J12409" s="183"/>
      <c r="K12409" s="207">
        <v>3320</v>
      </c>
      <c r="L12409" s="183"/>
      <c r="M12409" s="207">
        <v>8064.58</v>
      </c>
      <c r="N12409" s="183"/>
      <c r="O12409" s="205">
        <v>242.91</v>
      </c>
      <c r="P12409" s="183"/>
    </row>
    <row r="12410" spans="1:16" x14ac:dyDescent="0.25">
      <c r="A12410" s="203" t="s">
        <v>0</v>
      </c>
      <c r="B12410" s="183"/>
      <c r="C12410" s="203" t="s">
        <v>744</v>
      </c>
      <c r="D12410" s="183"/>
      <c r="E12410" s="203" t="s">
        <v>745</v>
      </c>
      <c r="F12410" s="183"/>
      <c r="G12410" s="183"/>
      <c r="H12410" s="183"/>
      <c r="I12410" s="183"/>
      <c r="J12410" s="183"/>
      <c r="K12410" s="204" t="s">
        <v>0</v>
      </c>
      <c r="L12410" s="183"/>
      <c r="M12410" s="204">
        <v>3923.79</v>
      </c>
      <c r="N12410" s="183"/>
      <c r="O12410" s="202" t="s">
        <v>0</v>
      </c>
      <c r="P12410" s="183"/>
    </row>
    <row r="12411" spans="1:16" x14ac:dyDescent="0.25">
      <c r="A12411" s="203" t="s">
        <v>0</v>
      </c>
      <c r="B12411" s="183"/>
      <c r="C12411" s="203" t="s">
        <v>626</v>
      </c>
      <c r="D12411" s="183"/>
      <c r="E12411" s="203" t="s">
        <v>627</v>
      </c>
      <c r="F12411" s="183"/>
      <c r="G12411" s="183"/>
      <c r="H12411" s="183"/>
      <c r="I12411" s="183"/>
      <c r="J12411" s="183"/>
      <c r="K12411" s="204" t="s">
        <v>0</v>
      </c>
      <c r="L12411" s="183"/>
      <c r="M12411" s="204">
        <v>3276.76</v>
      </c>
      <c r="N12411" s="183"/>
      <c r="O12411" s="202" t="s">
        <v>0</v>
      </c>
      <c r="P12411" s="183"/>
    </row>
    <row r="12412" spans="1:16" x14ac:dyDescent="0.25">
      <c r="A12412" s="203" t="s">
        <v>0</v>
      </c>
      <c r="B12412" s="183"/>
      <c r="C12412" s="203" t="s">
        <v>600</v>
      </c>
      <c r="D12412" s="183"/>
      <c r="E12412" s="203" t="s">
        <v>601</v>
      </c>
      <c r="F12412" s="183"/>
      <c r="G12412" s="183"/>
      <c r="H12412" s="183"/>
      <c r="I12412" s="183"/>
      <c r="J12412" s="183"/>
      <c r="K12412" s="204" t="s">
        <v>0</v>
      </c>
      <c r="L12412" s="183"/>
      <c r="M12412" s="204">
        <v>864.03</v>
      </c>
      <c r="N12412" s="183"/>
      <c r="O12412" s="202" t="s">
        <v>0</v>
      </c>
      <c r="P12412" s="183"/>
    </row>
    <row r="12413" spans="1:16" x14ac:dyDescent="0.25">
      <c r="A12413" s="206" t="s">
        <v>0</v>
      </c>
      <c r="B12413" s="183"/>
      <c r="C12413" s="206" t="s">
        <v>698</v>
      </c>
      <c r="D12413" s="183"/>
      <c r="E12413" s="206" t="s">
        <v>699</v>
      </c>
      <c r="F12413" s="183"/>
      <c r="G12413" s="183"/>
      <c r="H12413" s="183"/>
      <c r="I12413" s="183"/>
      <c r="J12413" s="183"/>
      <c r="K12413" s="207">
        <v>330</v>
      </c>
      <c r="L12413" s="183"/>
      <c r="M12413" s="207">
        <v>0</v>
      </c>
      <c r="N12413" s="183"/>
      <c r="O12413" s="205">
        <v>0</v>
      </c>
      <c r="P12413" s="183"/>
    </row>
    <row r="12414" spans="1:16" x14ac:dyDescent="0.25">
      <c r="A12414" s="197"/>
      <c r="B12414" s="183"/>
      <c r="C12414" s="197" t="s">
        <v>1529</v>
      </c>
      <c r="D12414" s="183"/>
      <c r="E12414" s="197" t="s">
        <v>1530</v>
      </c>
      <c r="F12414" s="183"/>
      <c r="G12414" s="183"/>
      <c r="H12414" s="183"/>
      <c r="I12414" s="183"/>
      <c r="J12414" s="183"/>
      <c r="K12414" s="198">
        <v>80</v>
      </c>
      <c r="L12414" s="183"/>
      <c r="M12414" s="198">
        <v>0</v>
      </c>
      <c r="N12414" s="183"/>
      <c r="O12414" s="199">
        <v>0</v>
      </c>
      <c r="P12414" s="183"/>
    </row>
    <row r="12415" spans="1:16" x14ac:dyDescent="0.25">
      <c r="A12415" s="187" t="s">
        <v>0</v>
      </c>
      <c r="B12415" s="183"/>
      <c r="C12415" s="187" t="s">
        <v>218</v>
      </c>
      <c r="D12415" s="183"/>
      <c r="E12415" s="183"/>
      <c r="F12415" s="183"/>
      <c r="G12415" s="183"/>
      <c r="H12415" s="183"/>
      <c r="I12415" s="183"/>
      <c r="J12415" s="183"/>
      <c r="K12415" s="188">
        <v>80</v>
      </c>
      <c r="L12415" s="183"/>
      <c r="M12415" s="188">
        <v>0</v>
      </c>
      <c r="N12415" s="183"/>
      <c r="O12415" s="189">
        <v>0</v>
      </c>
      <c r="P12415" s="183"/>
    </row>
    <row r="12416" spans="1:16" x14ac:dyDescent="0.25">
      <c r="A12416" s="187" t="s">
        <v>0</v>
      </c>
      <c r="B12416" s="183"/>
      <c r="C12416" s="187" t="s">
        <v>220</v>
      </c>
      <c r="D12416" s="183"/>
      <c r="E12416" s="183"/>
      <c r="F12416" s="183"/>
      <c r="G12416" s="183"/>
      <c r="H12416" s="183"/>
      <c r="I12416" s="183"/>
      <c r="J12416" s="183"/>
      <c r="K12416" s="188">
        <v>80</v>
      </c>
      <c r="L12416" s="183"/>
      <c r="M12416" s="188">
        <v>0</v>
      </c>
      <c r="N12416" s="183"/>
      <c r="O12416" s="189">
        <v>0</v>
      </c>
      <c r="P12416" s="183"/>
    </row>
    <row r="12417" spans="1:16" x14ac:dyDescent="0.25">
      <c r="A12417" s="206" t="s">
        <v>0</v>
      </c>
      <c r="B12417" s="183"/>
      <c r="C12417" s="206" t="s">
        <v>574</v>
      </c>
      <c r="D12417" s="183"/>
      <c r="E12417" s="206" t="s">
        <v>575</v>
      </c>
      <c r="F12417" s="183"/>
      <c r="G12417" s="183"/>
      <c r="H12417" s="183"/>
      <c r="I12417" s="183"/>
      <c r="J12417" s="183"/>
      <c r="K12417" s="207">
        <v>80</v>
      </c>
      <c r="L12417" s="183"/>
      <c r="M12417" s="207">
        <v>0</v>
      </c>
      <c r="N12417" s="183"/>
      <c r="O12417" s="205">
        <v>0</v>
      </c>
      <c r="P12417" s="183"/>
    </row>
    <row r="12418" spans="1:16" x14ac:dyDescent="0.25">
      <c r="A12418" s="197"/>
      <c r="B12418" s="183"/>
      <c r="C12418" s="197" t="s">
        <v>1531</v>
      </c>
      <c r="D12418" s="183"/>
      <c r="E12418" s="197" t="s">
        <v>862</v>
      </c>
      <c r="F12418" s="183"/>
      <c r="G12418" s="183"/>
      <c r="H12418" s="183"/>
      <c r="I12418" s="183"/>
      <c r="J12418" s="183"/>
      <c r="K12418" s="198">
        <v>1600</v>
      </c>
      <c r="L12418" s="183"/>
      <c r="M12418" s="198">
        <v>1600</v>
      </c>
      <c r="N12418" s="183"/>
      <c r="O12418" s="199">
        <v>100</v>
      </c>
      <c r="P12418" s="183"/>
    </row>
    <row r="12419" spans="1:16" x14ac:dyDescent="0.25">
      <c r="A12419" s="187" t="s">
        <v>0</v>
      </c>
      <c r="B12419" s="183"/>
      <c r="C12419" s="187" t="s">
        <v>214</v>
      </c>
      <c r="D12419" s="183"/>
      <c r="E12419" s="183"/>
      <c r="F12419" s="183"/>
      <c r="G12419" s="183"/>
      <c r="H12419" s="183"/>
      <c r="I12419" s="183"/>
      <c r="J12419" s="183"/>
      <c r="K12419" s="188">
        <v>1600</v>
      </c>
      <c r="L12419" s="183"/>
      <c r="M12419" s="188">
        <v>1600</v>
      </c>
      <c r="N12419" s="183"/>
      <c r="O12419" s="189">
        <v>100</v>
      </c>
      <c r="P12419" s="183"/>
    </row>
    <row r="12420" spans="1:16" x14ac:dyDescent="0.25">
      <c r="A12420" s="187" t="s">
        <v>0</v>
      </c>
      <c r="B12420" s="183"/>
      <c r="C12420" s="187" t="s">
        <v>215</v>
      </c>
      <c r="D12420" s="183"/>
      <c r="E12420" s="183"/>
      <c r="F12420" s="183"/>
      <c r="G12420" s="183"/>
      <c r="H12420" s="183"/>
      <c r="I12420" s="183"/>
      <c r="J12420" s="183"/>
      <c r="K12420" s="188">
        <v>1600</v>
      </c>
      <c r="L12420" s="183"/>
      <c r="M12420" s="188">
        <v>1600</v>
      </c>
      <c r="N12420" s="183"/>
      <c r="O12420" s="189">
        <v>100</v>
      </c>
      <c r="P12420" s="183"/>
    </row>
    <row r="12421" spans="1:16" x14ac:dyDescent="0.25">
      <c r="A12421" s="206" t="s">
        <v>0</v>
      </c>
      <c r="B12421" s="183"/>
      <c r="C12421" s="206" t="s">
        <v>574</v>
      </c>
      <c r="D12421" s="183"/>
      <c r="E12421" s="206" t="s">
        <v>575</v>
      </c>
      <c r="F12421" s="183"/>
      <c r="G12421" s="183"/>
      <c r="H12421" s="183"/>
      <c r="I12421" s="183"/>
      <c r="J12421" s="183"/>
      <c r="K12421" s="207">
        <v>1600</v>
      </c>
      <c r="L12421" s="183"/>
      <c r="M12421" s="207">
        <v>1600</v>
      </c>
      <c r="N12421" s="183"/>
      <c r="O12421" s="205">
        <v>100</v>
      </c>
      <c r="P12421" s="183"/>
    </row>
    <row r="12422" spans="1:16" x14ac:dyDescent="0.25">
      <c r="A12422" s="203" t="s">
        <v>0</v>
      </c>
      <c r="B12422" s="183"/>
      <c r="C12422" s="203" t="s">
        <v>580</v>
      </c>
      <c r="D12422" s="183"/>
      <c r="E12422" s="203" t="s">
        <v>581</v>
      </c>
      <c r="F12422" s="183"/>
      <c r="G12422" s="183"/>
      <c r="H12422" s="183"/>
      <c r="I12422" s="183"/>
      <c r="J12422" s="183"/>
      <c r="K12422" s="204" t="s">
        <v>0</v>
      </c>
      <c r="L12422" s="183"/>
      <c r="M12422" s="204">
        <v>39</v>
      </c>
      <c r="N12422" s="183"/>
      <c r="O12422" s="202" t="s">
        <v>0</v>
      </c>
      <c r="P12422" s="183"/>
    </row>
    <row r="12423" spans="1:16" x14ac:dyDescent="0.25">
      <c r="A12423" s="203" t="s">
        <v>0</v>
      </c>
      <c r="B12423" s="183"/>
      <c r="C12423" s="203" t="s">
        <v>744</v>
      </c>
      <c r="D12423" s="183"/>
      <c r="E12423" s="203" t="s">
        <v>745</v>
      </c>
      <c r="F12423" s="183"/>
      <c r="G12423" s="183"/>
      <c r="H12423" s="183"/>
      <c r="I12423" s="183"/>
      <c r="J12423" s="183"/>
      <c r="K12423" s="204" t="s">
        <v>0</v>
      </c>
      <c r="L12423" s="183"/>
      <c r="M12423" s="204">
        <v>419.15</v>
      </c>
      <c r="N12423" s="183"/>
      <c r="O12423" s="202" t="s">
        <v>0</v>
      </c>
      <c r="P12423" s="183"/>
    </row>
    <row r="12424" spans="1:16" x14ac:dyDescent="0.25">
      <c r="A12424" s="203" t="s">
        <v>0</v>
      </c>
      <c r="B12424" s="183"/>
      <c r="C12424" s="203" t="s">
        <v>754</v>
      </c>
      <c r="D12424" s="183"/>
      <c r="E12424" s="203" t="s">
        <v>755</v>
      </c>
      <c r="F12424" s="183"/>
      <c r="G12424" s="183"/>
      <c r="H12424" s="183"/>
      <c r="I12424" s="183"/>
      <c r="J12424" s="183"/>
      <c r="K12424" s="204" t="s">
        <v>0</v>
      </c>
      <c r="L12424" s="183"/>
      <c r="M12424" s="204">
        <v>475</v>
      </c>
      <c r="N12424" s="183"/>
      <c r="O12424" s="202" t="s">
        <v>0</v>
      </c>
      <c r="P12424" s="183"/>
    </row>
    <row r="12425" spans="1:16" x14ac:dyDescent="0.25">
      <c r="A12425" s="203" t="s">
        <v>0</v>
      </c>
      <c r="B12425" s="183"/>
      <c r="C12425" s="203" t="s">
        <v>648</v>
      </c>
      <c r="D12425" s="183"/>
      <c r="E12425" s="203" t="s">
        <v>649</v>
      </c>
      <c r="F12425" s="183"/>
      <c r="G12425" s="183"/>
      <c r="H12425" s="183"/>
      <c r="I12425" s="183"/>
      <c r="J12425" s="183"/>
      <c r="K12425" s="204" t="s">
        <v>0</v>
      </c>
      <c r="L12425" s="183"/>
      <c r="M12425" s="204">
        <v>666.85</v>
      </c>
      <c r="N12425" s="183"/>
      <c r="O12425" s="202" t="s">
        <v>0</v>
      </c>
      <c r="P12425" s="183"/>
    </row>
    <row r="12426" spans="1:16" x14ac:dyDescent="0.25">
      <c r="A12426" s="200" t="s">
        <v>0</v>
      </c>
      <c r="B12426" s="183"/>
      <c r="C12426" s="200" t="s">
        <v>1395</v>
      </c>
      <c r="D12426" s="183"/>
      <c r="E12426" s="200" t="s">
        <v>1376</v>
      </c>
      <c r="F12426" s="183"/>
      <c r="G12426" s="183"/>
      <c r="H12426" s="183"/>
      <c r="I12426" s="183"/>
      <c r="J12426" s="183"/>
      <c r="K12426" s="201">
        <v>1148.58</v>
      </c>
      <c r="L12426" s="183"/>
      <c r="M12426" s="201">
        <v>0</v>
      </c>
      <c r="N12426" s="183"/>
      <c r="O12426" s="196">
        <v>0</v>
      </c>
      <c r="P12426" s="183"/>
    </row>
    <row r="12427" spans="1:16" x14ac:dyDescent="0.25">
      <c r="A12427" s="197"/>
      <c r="B12427" s="183"/>
      <c r="C12427" s="197" t="s">
        <v>1400</v>
      </c>
      <c r="D12427" s="183"/>
      <c r="E12427" s="197" t="s">
        <v>1401</v>
      </c>
      <c r="F12427" s="183"/>
      <c r="G12427" s="183"/>
      <c r="H12427" s="183"/>
      <c r="I12427" s="183"/>
      <c r="J12427" s="183"/>
      <c r="K12427" s="198">
        <v>548.58000000000004</v>
      </c>
      <c r="L12427" s="183"/>
      <c r="M12427" s="198">
        <v>0</v>
      </c>
      <c r="N12427" s="183"/>
      <c r="O12427" s="199">
        <v>0</v>
      </c>
      <c r="P12427" s="183"/>
    </row>
    <row r="12428" spans="1:16" x14ac:dyDescent="0.25">
      <c r="A12428" s="187" t="s">
        <v>0</v>
      </c>
      <c r="B12428" s="183"/>
      <c r="C12428" s="187" t="s">
        <v>229</v>
      </c>
      <c r="D12428" s="183"/>
      <c r="E12428" s="183"/>
      <c r="F12428" s="183"/>
      <c r="G12428" s="183"/>
      <c r="H12428" s="183"/>
      <c r="I12428" s="183"/>
      <c r="J12428" s="183"/>
      <c r="K12428" s="188">
        <v>548.58000000000004</v>
      </c>
      <c r="L12428" s="183"/>
      <c r="M12428" s="188">
        <v>0</v>
      </c>
      <c r="N12428" s="183"/>
      <c r="O12428" s="189">
        <v>0</v>
      </c>
      <c r="P12428" s="183"/>
    </row>
    <row r="12429" spans="1:16" x14ac:dyDescent="0.25">
      <c r="A12429" s="187" t="s">
        <v>0</v>
      </c>
      <c r="B12429" s="183"/>
      <c r="C12429" s="187" t="s">
        <v>232</v>
      </c>
      <c r="D12429" s="183"/>
      <c r="E12429" s="183"/>
      <c r="F12429" s="183"/>
      <c r="G12429" s="183"/>
      <c r="H12429" s="183"/>
      <c r="I12429" s="183"/>
      <c r="J12429" s="183"/>
      <c r="K12429" s="188">
        <v>548.58000000000004</v>
      </c>
      <c r="L12429" s="183"/>
      <c r="M12429" s="188">
        <v>0</v>
      </c>
      <c r="N12429" s="183"/>
      <c r="O12429" s="189">
        <v>0</v>
      </c>
      <c r="P12429" s="183"/>
    </row>
    <row r="12430" spans="1:16" x14ac:dyDescent="0.25">
      <c r="A12430" s="206" t="s">
        <v>0</v>
      </c>
      <c r="B12430" s="183"/>
      <c r="C12430" s="206" t="s">
        <v>604</v>
      </c>
      <c r="D12430" s="183"/>
      <c r="E12430" s="206" t="s">
        <v>605</v>
      </c>
      <c r="F12430" s="183"/>
      <c r="G12430" s="183"/>
      <c r="H12430" s="183"/>
      <c r="I12430" s="183"/>
      <c r="J12430" s="183"/>
      <c r="K12430" s="207">
        <v>548.58000000000004</v>
      </c>
      <c r="L12430" s="183"/>
      <c r="M12430" s="207">
        <v>0</v>
      </c>
      <c r="N12430" s="183"/>
      <c r="O12430" s="205">
        <v>0</v>
      </c>
      <c r="P12430" s="183"/>
    </row>
    <row r="12431" spans="1:16" x14ac:dyDescent="0.25">
      <c r="A12431" s="197"/>
      <c r="B12431" s="183"/>
      <c r="C12431" s="197" t="s">
        <v>1613</v>
      </c>
      <c r="D12431" s="183"/>
      <c r="E12431" s="197" t="s">
        <v>1614</v>
      </c>
      <c r="F12431" s="183"/>
      <c r="G12431" s="183"/>
      <c r="H12431" s="183"/>
      <c r="I12431" s="183"/>
      <c r="J12431" s="183"/>
      <c r="K12431" s="198">
        <v>600</v>
      </c>
      <c r="L12431" s="183"/>
      <c r="M12431" s="198">
        <v>0</v>
      </c>
      <c r="N12431" s="183"/>
      <c r="O12431" s="199">
        <v>0</v>
      </c>
      <c r="P12431" s="183"/>
    </row>
    <row r="12432" spans="1:16" x14ac:dyDescent="0.25">
      <c r="A12432" s="187" t="s">
        <v>0</v>
      </c>
      <c r="B12432" s="183"/>
      <c r="C12432" s="187" t="s">
        <v>214</v>
      </c>
      <c r="D12432" s="183"/>
      <c r="E12432" s="183"/>
      <c r="F12432" s="183"/>
      <c r="G12432" s="183"/>
      <c r="H12432" s="183"/>
      <c r="I12432" s="183"/>
      <c r="J12432" s="183"/>
      <c r="K12432" s="188">
        <v>600</v>
      </c>
      <c r="L12432" s="183"/>
      <c r="M12432" s="188">
        <v>0</v>
      </c>
      <c r="N12432" s="183"/>
      <c r="O12432" s="189">
        <v>0</v>
      </c>
      <c r="P12432" s="183"/>
    </row>
    <row r="12433" spans="1:16" x14ac:dyDescent="0.25">
      <c r="A12433" s="187" t="s">
        <v>0</v>
      </c>
      <c r="B12433" s="183"/>
      <c r="C12433" s="187" t="s">
        <v>215</v>
      </c>
      <c r="D12433" s="183"/>
      <c r="E12433" s="183"/>
      <c r="F12433" s="183"/>
      <c r="G12433" s="183"/>
      <c r="H12433" s="183"/>
      <c r="I12433" s="183"/>
      <c r="J12433" s="183"/>
      <c r="K12433" s="188">
        <v>600</v>
      </c>
      <c r="L12433" s="183"/>
      <c r="M12433" s="188">
        <v>0</v>
      </c>
      <c r="N12433" s="183"/>
      <c r="O12433" s="189">
        <v>0</v>
      </c>
      <c r="P12433" s="183"/>
    </row>
    <row r="12434" spans="1:16" x14ac:dyDescent="0.25">
      <c r="A12434" s="206" t="s">
        <v>0</v>
      </c>
      <c r="B12434" s="183"/>
      <c r="C12434" s="206" t="s">
        <v>574</v>
      </c>
      <c r="D12434" s="183"/>
      <c r="E12434" s="206" t="s">
        <v>575</v>
      </c>
      <c r="F12434" s="183"/>
      <c r="G12434" s="183"/>
      <c r="H12434" s="183"/>
      <c r="I12434" s="183"/>
      <c r="J12434" s="183"/>
      <c r="K12434" s="207">
        <v>600</v>
      </c>
      <c r="L12434" s="183"/>
      <c r="M12434" s="207">
        <v>0</v>
      </c>
      <c r="N12434" s="183"/>
      <c r="O12434" s="205">
        <v>0</v>
      </c>
      <c r="P12434" s="183"/>
    </row>
    <row r="12435" spans="1:16" x14ac:dyDescent="0.25">
      <c r="A12435" s="200" t="s">
        <v>0</v>
      </c>
      <c r="B12435" s="183"/>
      <c r="C12435" s="200" t="s">
        <v>1410</v>
      </c>
      <c r="D12435" s="183"/>
      <c r="E12435" s="200" t="s">
        <v>1411</v>
      </c>
      <c r="F12435" s="183"/>
      <c r="G12435" s="183"/>
      <c r="H12435" s="183"/>
      <c r="I12435" s="183"/>
      <c r="J12435" s="183"/>
      <c r="K12435" s="201">
        <v>9000</v>
      </c>
      <c r="L12435" s="183"/>
      <c r="M12435" s="201">
        <v>0</v>
      </c>
      <c r="N12435" s="183"/>
      <c r="O12435" s="196">
        <v>0</v>
      </c>
      <c r="P12435" s="183"/>
    </row>
    <row r="12436" spans="1:16" x14ac:dyDescent="0.25">
      <c r="A12436" s="197"/>
      <c r="B12436" s="183"/>
      <c r="C12436" s="197" t="s">
        <v>1412</v>
      </c>
      <c r="D12436" s="183"/>
      <c r="E12436" s="197" t="s">
        <v>1413</v>
      </c>
      <c r="F12436" s="183"/>
      <c r="G12436" s="183"/>
      <c r="H12436" s="183"/>
      <c r="I12436" s="183"/>
      <c r="J12436" s="183"/>
      <c r="K12436" s="198">
        <v>9000</v>
      </c>
      <c r="L12436" s="183"/>
      <c r="M12436" s="198">
        <v>0</v>
      </c>
      <c r="N12436" s="183"/>
      <c r="O12436" s="199">
        <v>0</v>
      </c>
      <c r="P12436" s="183"/>
    </row>
    <row r="12437" spans="1:16" x14ac:dyDescent="0.25">
      <c r="A12437" s="187" t="s">
        <v>0</v>
      </c>
      <c r="B12437" s="183"/>
      <c r="C12437" s="187" t="s">
        <v>248</v>
      </c>
      <c r="D12437" s="183"/>
      <c r="E12437" s="183"/>
      <c r="F12437" s="183"/>
      <c r="G12437" s="183"/>
      <c r="H12437" s="183"/>
      <c r="I12437" s="183"/>
      <c r="J12437" s="183"/>
      <c r="K12437" s="188">
        <v>9000</v>
      </c>
      <c r="L12437" s="183"/>
      <c r="M12437" s="188">
        <v>0</v>
      </c>
      <c r="N12437" s="183"/>
      <c r="O12437" s="189">
        <v>0</v>
      </c>
      <c r="P12437" s="183"/>
    </row>
    <row r="12438" spans="1:16" x14ac:dyDescent="0.25">
      <c r="A12438" s="187" t="s">
        <v>0</v>
      </c>
      <c r="B12438" s="183"/>
      <c r="C12438" s="187" t="s">
        <v>249</v>
      </c>
      <c r="D12438" s="183"/>
      <c r="E12438" s="183"/>
      <c r="F12438" s="183"/>
      <c r="G12438" s="183"/>
      <c r="H12438" s="183"/>
      <c r="I12438" s="183"/>
      <c r="J12438" s="183"/>
      <c r="K12438" s="188">
        <v>9000</v>
      </c>
      <c r="L12438" s="183"/>
      <c r="M12438" s="188">
        <v>0</v>
      </c>
      <c r="N12438" s="183"/>
      <c r="O12438" s="189">
        <v>0</v>
      </c>
      <c r="P12438" s="183"/>
    </row>
    <row r="12439" spans="1:16" x14ac:dyDescent="0.25">
      <c r="A12439" s="206" t="s">
        <v>0</v>
      </c>
      <c r="B12439" s="183"/>
      <c r="C12439" s="206" t="s">
        <v>612</v>
      </c>
      <c r="D12439" s="183"/>
      <c r="E12439" s="206" t="s">
        <v>613</v>
      </c>
      <c r="F12439" s="183"/>
      <c r="G12439" s="183"/>
      <c r="H12439" s="183"/>
      <c r="I12439" s="183"/>
      <c r="J12439" s="183"/>
      <c r="K12439" s="207">
        <v>9000</v>
      </c>
      <c r="L12439" s="183"/>
      <c r="M12439" s="207">
        <v>0</v>
      </c>
      <c r="N12439" s="183"/>
      <c r="O12439" s="205">
        <v>0</v>
      </c>
      <c r="P12439" s="183"/>
    </row>
    <row r="12440" spans="1:16" x14ac:dyDescent="0.25">
      <c r="A12440" s="200" t="s">
        <v>0</v>
      </c>
      <c r="B12440" s="183"/>
      <c r="C12440" s="200" t="s">
        <v>1414</v>
      </c>
      <c r="D12440" s="183"/>
      <c r="E12440" s="200" t="s">
        <v>1415</v>
      </c>
      <c r="F12440" s="183"/>
      <c r="G12440" s="183"/>
      <c r="H12440" s="183"/>
      <c r="I12440" s="183"/>
      <c r="J12440" s="183"/>
      <c r="K12440" s="201">
        <v>85001</v>
      </c>
      <c r="L12440" s="183"/>
      <c r="M12440" s="201">
        <v>0</v>
      </c>
      <c r="N12440" s="183"/>
      <c r="O12440" s="196">
        <v>0</v>
      </c>
      <c r="P12440" s="183"/>
    </row>
    <row r="12441" spans="1:16" x14ac:dyDescent="0.25">
      <c r="A12441" s="197"/>
      <c r="B12441" s="183"/>
      <c r="C12441" s="197" t="s">
        <v>1654</v>
      </c>
      <c r="D12441" s="183"/>
      <c r="E12441" s="197" t="s">
        <v>1655</v>
      </c>
      <c r="F12441" s="183"/>
      <c r="G12441" s="183"/>
      <c r="H12441" s="183"/>
      <c r="I12441" s="183"/>
      <c r="J12441" s="183"/>
      <c r="K12441" s="198">
        <v>1</v>
      </c>
      <c r="L12441" s="183"/>
      <c r="M12441" s="198">
        <v>0</v>
      </c>
      <c r="N12441" s="183"/>
      <c r="O12441" s="199">
        <v>0</v>
      </c>
      <c r="P12441" s="183"/>
    </row>
    <row r="12442" spans="1:16" x14ac:dyDescent="0.25">
      <c r="A12442" s="187" t="s">
        <v>0</v>
      </c>
      <c r="B12442" s="183"/>
      <c r="C12442" s="187" t="s">
        <v>221</v>
      </c>
      <c r="D12442" s="183"/>
      <c r="E12442" s="183"/>
      <c r="F12442" s="183"/>
      <c r="G12442" s="183"/>
      <c r="H12442" s="183"/>
      <c r="I12442" s="183"/>
      <c r="J12442" s="183"/>
      <c r="K12442" s="188">
        <v>1</v>
      </c>
      <c r="L12442" s="183"/>
      <c r="M12442" s="188">
        <v>0</v>
      </c>
      <c r="N12442" s="183"/>
      <c r="O12442" s="189">
        <v>0</v>
      </c>
      <c r="P12442" s="183"/>
    </row>
    <row r="12443" spans="1:16" x14ac:dyDescent="0.25">
      <c r="A12443" s="187" t="s">
        <v>0</v>
      </c>
      <c r="B12443" s="183"/>
      <c r="C12443" s="187" t="s">
        <v>228</v>
      </c>
      <c r="D12443" s="183"/>
      <c r="E12443" s="183"/>
      <c r="F12443" s="183"/>
      <c r="G12443" s="183"/>
      <c r="H12443" s="183"/>
      <c r="I12443" s="183"/>
      <c r="J12443" s="183"/>
      <c r="K12443" s="188">
        <v>1</v>
      </c>
      <c r="L12443" s="183"/>
      <c r="M12443" s="188">
        <v>0</v>
      </c>
      <c r="N12443" s="183"/>
      <c r="O12443" s="189">
        <v>0</v>
      </c>
      <c r="P12443" s="183"/>
    </row>
    <row r="12444" spans="1:16" x14ac:dyDescent="0.25">
      <c r="A12444" s="206" t="s">
        <v>0</v>
      </c>
      <c r="B12444" s="183"/>
      <c r="C12444" s="206" t="s">
        <v>574</v>
      </c>
      <c r="D12444" s="183"/>
      <c r="E12444" s="206" t="s">
        <v>575</v>
      </c>
      <c r="F12444" s="183"/>
      <c r="G12444" s="183"/>
      <c r="H12444" s="183"/>
      <c r="I12444" s="183"/>
      <c r="J12444" s="183"/>
      <c r="K12444" s="207">
        <v>1</v>
      </c>
      <c r="L12444" s="183"/>
      <c r="M12444" s="207">
        <v>0</v>
      </c>
      <c r="N12444" s="183"/>
      <c r="O12444" s="205">
        <v>0</v>
      </c>
      <c r="P12444" s="183"/>
    </row>
    <row r="12445" spans="1:16" x14ac:dyDescent="0.25">
      <c r="A12445" s="197"/>
      <c r="B12445" s="183"/>
      <c r="C12445" s="197" t="s">
        <v>1416</v>
      </c>
      <c r="D12445" s="183"/>
      <c r="E12445" s="197" t="s">
        <v>1417</v>
      </c>
      <c r="F12445" s="183"/>
      <c r="G12445" s="183"/>
      <c r="H12445" s="183"/>
      <c r="I12445" s="183"/>
      <c r="J12445" s="183"/>
      <c r="K12445" s="198">
        <v>85000</v>
      </c>
      <c r="L12445" s="183"/>
      <c r="M12445" s="198">
        <v>0</v>
      </c>
      <c r="N12445" s="183"/>
      <c r="O12445" s="199">
        <v>0</v>
      </c>
      <c r="P12445" s="183"/>
    </row>
    <row r="12446" spans="1:16" x14ac:dyDescent="0.25">
      <c r="A12446" s="187" t="s">
        <v>0</v>
      </c>
      <c r="B12446" s="183"/>
      <c r="C12446" s="187" t="s">
        <v>214</v>
      </c>
      <c r="D12446" s="183"/>
      <c r="E12446" s="183"/>
      <c r="F12446" s="183"/>
      <c r="G12446" s="183"/>
      <c r="H12446" s="183"/>
      <c r="I12446" s="183"/>
      <c r="J12446" s="183"/>
      <c r="K12446" s="188">
        <v>85000</v>
      </c>
      <c r="L12446" s="183"/>
      <c r="M12446" s="188">
        <v>0</v>
      </c>
      <c r="N12446" s="183"/>
      <c r="O12446" s="189">
        <v>0</v>
      </c>
      <c r="P12446" s="183"/>
    </row>
    <row r="12447" spans="1:16" x14ac:dyDescent="0.25">
      <c r="A12447" s="187" t="s">
        <v>0</v>
      </c>
      <c r="B12447" s="183"/>
      <c r="C12447" s="187" t="s">
        <v>215</v>
      </c>
      <c r="D12447" s="183"/>
      <c r="E12447" s="183"/>
      <c r="F12447" s="183"/>
      <c r="G12447" s="183"/>
      <c r="H12447" s="183"/>
      <c r="I12447" s="183"/>
      <c r="J12447" s="183"/>
      <c r="K12447" s="188">
        <v>85000</v>
      </c>
      <c r="L12447" s="183"/>
      <c r="M12447" s="188">
        <v>0</v>
      </c>
      <c r="N12447" s="183"/>
      <c r="O12447" s="189">
        <v>0</v>
      </c>
      <c r="P12447" s="183"/>
    </row>
    <row r="12448" spans="1:16" x14ac:dyDescent="0.25">
      <c r="A12448" s="206" t="s">
        <v>0</v>
      </c>
      <c r="B12448" s="183"/>
      <c r="C12448" s="206" t="s">
        <v>574</v>
      </c>
      <c r="D12448" s="183"/>
      <c r="E12448" s="206" t="s">
        <v>575</v>
      </c>
      <c r="F12448" s="183"/>
      <c r="G12448" s="183"/>
      <c r="H12448" s="183"/>
      <c r="I12448" s="183"/>
      <c r="J12448" s="183"/>
      <c r="K12448" s="207">
        <v>85000</v>
      </c>
      <c r="L12448" s="183"/>
      <c r="M12448" s="207">
        <v>0</v>
      </c>
      <c r="N12448" s="183"/>
      <c r="O12448" s="205">
        <v>0</v>
      </c>
      <c r="P12448" s="183"/>
    </row>
    <row r="12449" spans="1:16" x14ac:dyDescent="0.25">
      <c r="A12449" s="200" t="s">
        <v>0</v>
      </c>
      <c r="B12449" s="183"/>
      <c r="C12449" s="200" t="s">
        <v>1460</v>
      </c>
      <c r="D12449" s="183"/>
      <c r="E12449" s="200" t="s">
        <v>1461</v>
      </c>
      <c r="F12449" s="183"/>
      <c r="G12449" s="183"/>
      <c r="H12449" s="183"/>
      <c r="I12449" s="183"/>
      <c r="J12449" s="183"/>
      <c r="K12449" s="201">
        <v>2297.1999999999998</v>
      </c>
      <c r="L12449" s="183"/>
      <c r="M12449" s="201">
        <v>446.2</v>
      </c>
      <c r="N12449" s="183"/>
      <c r="O12449" s="196">
        <v>19.420000000000002</v>
      </c>
      <c r="P12449" s="183"/>
    </row>
    <row r="12450" spans="1:16" x14ac:dyDescent="0.25">
      <c r="A12450" s="197"/>
      <c r="B12450" s="183"/>
      <c r="C12450" s="197" t="s">
        <v>1462</v>
      </c>
      <c r="D12450" s="183"/>
      <c r="E12450" s="197" t="s">
        <v>1459</v>
      </c>
      <c r="F12450" s="183"/>
      <c r="G12450" s="183"/>
      <c r="H12450" s="183"/>
      <c r="I12450" s="183"/>
      <c r="J12450" s="183"/>
      <c r="K12450" s="198">
        <v>446.2</v>
      </c>
      <c r="L12450" s="183"/>
      <c r="M12450" s="198">
        <v>446.2</v>
      </c>
      <c r="N12450" s="183"/>
      <c r="O12450" s="199">
        <v>100</v>
      </c>
      <c r="P12450" s="183"/>
    </row>
    <row r="12451" spans="1:16" x14ac:dyDescent="0.25">
      <c r="A12451" s="187" t="s">
        <v>0</v>
      </c>
      <c r="B12451" s="183"/>
      <c r="C12451" s="187" t="s">
        <v>221</v>
      </c>
      <c r="D12451" s="183"/>
      <c r="E12451" s="183"/>
      <c r="F12451" s="183"/>
      <c r="G12451" s="183"/>
      <c r="H12451" s="183"/>
      <c r="I12451" s="183"/>
      <c r="J12451" s="183"/>
      <c r="K12451" s="188">
        <v>446.2</v>
      </c>
      <c r="L12451" s="183"/>
      <c r="M12451" s="188">
        <v>446.2</v>
      </c>
      <c r="N12451" s="183"/>
      <c r="O12451" s="189">
        <v>100</v>
      </c>
      <c r="P12451" s="183"/>
    </row>
    <row r="12452" spans="1:16" x14ac:dyDescent="0.25">
      <c r="A12452" s="187" t="s">
        <v>0</v>
      </c>
      <c r="B12452" s="183"/>
      <c r="C12452" s="187" t="s">
        <v>228</v>
      </c>
      <c r="D12452" s="183"/>
      <c r="E12452" s="183"/>
      <c r="F12452" s="183"/>
      <c r="G12452" s="183"/>
      <c r="H12452" s="183"/>
      <c r="I12452" s="183"/>
      <c r="J12452" s="183"/>
      <c r="K12452" s="188">
        <v>446.2</v>
      </c>
      <c r="L12452" s="183"/>
      <c r="M12452" s="188">
        <v>446.2</v>
      </c>
      <c r="N12452" s="183"/>
      <c r="O12452" s="189">
        <v>100</v>
      </c>
      <c r="P12452" s="183"/>
    </row>
    <row r="12453" spans="1:16" x14ac:dyDescent="0.25">
      <c r="A12453" s="206" t="s">
        <v>0</v>
      </c>
      <c r="B12453" s="183"/>
      <c r="C12453" s="206" t="s">
        <v>612</v>
      </c>
      <c r="D12453" s="183"/>
      <c r="E12453" s="206" t="s">
        <v>613</v>
      </c>
      <c r="F12453" s="183"/>
      <c r="G12453" s="183"/>
      <c r="H12453" s="183"/>
      <c r="I12453" s="183"/>
      <c r="J12453" s="183"/>
      <c r="K12453" s="207">
        <v>446.2</v>
      </c>
      <c r="L12453" s="183"/>
      <c r="M12453" s="207">
        <v>0</v>
      </c>
      <c r="N12453" s="183"/>
      <c r="O12453" s="205">
        <v>0</v>
      </c>
      <c r="P12453" s="183"/>
    </row>
    <row r="12454" spans="1:16" x14ac:dyDescent="0.25">
      <c r="A12454" s="206" t="s">
        <v>0</v>
      </c>
      <c r="B12454" s="183"/>
      <c r="C12454" s="206" t="s">
        <v>698</v>
      </c>
      <c r="D12454" s="183"/>
      <c r="E12454" s="206" t="s">
        <v>699</v>
      </c>
      <c r="F12454" s="183"/>
      <c r="G12454" s="183"/>
      <c r="H12454" s="183"/>
      <c r="I12454" s="183"/>
      <c r="J12454" s="183"/>
      <c r="K12454" s="207">
        <v>0</v>
      </c>
      <c r="L12454" s="183"/>
      <c r="M12454" s="207">
        <v>446.2</v>
      </c>
      <c r="N12454" s="183"/>
      <c r="O12454" s="205" t="s">
        <v>0</v>
      </c>
      <c r="P12454" s="183"/>
    </row>
    <row r="12455" spans="1:16" x14ac:dyDescent="0.25">
      <c r="A12455" s="203" t="s">
        <v>0</v>
      </c>
      <c r="B12455" s="183"/>
      <c r="C12455" s="203" t="s">
        <v>907</v>
      </c>
      <c r="D12455" s="183"/>
      <c r="E12455" s="203" t="s">
        <v>908</v>
      </c>
      <c r="F12455" s="183"/>
      <c r="G12455" s="183"/>
      <c r="H12455" s="183"/>
      <c r="I12455" s="183"/>
      <c r="J12455" s="183"/>
      <c r="K12455" s="204" t="s">
        <v>0</v>
      </c>
      <c r="L12455" s="183"/>
      <c r="M12455" s="204">
        <v>446.2</v>
      </c>
      <c r="N12455" s="183"/>
      <c r="O12455" s="202" t="s">
        <v>0</v>
      </c>
      <c r="P12455" s="183"/>
    </row>
    <row r="12456" spans="1:16" x14ac:dyDescent="0.25">
      <c r="A12456" s="197"/>
      <c r="B12456" s="183"/>
      <c r="C12456" s="197" t="s">
        <v>1658</v>
      </c>
      <c r="D12456" s="183"/>
      <c r="E12456" s="197" t="s">
        <v>1659</v>
      </c>
      <c r="F12456" s="183"/>
      <c r="G12456" s="183"/>
      <c r="H12456" s="183"/>
      <c r="I12456" s="183"/>
      <c r="J12456" s="183"/>
      <c r="K12456" s="198">
        <v>1851</v>
      </c>
      <c r="L12456" s="183"/>
      <c r="M12456" s="198">
        <v>0</v>
      </c>
      <c r="N12456" s="183"/>
      <c r="O12456" s="199">
        <v>0</v>
      </c>
      <c r="P12456" s="183"/>
    </row>
    <row r="12457" spans="1:16" x14ac:dyDescent="0.25">
      <c r="A12457" s="187" t="s">
        <v>0</v>
      </c>
      <c r="B12457" s="183"/>
      <c r="C12457" s="187" t="s">
        <v>214</v>
      </c>
      <c r="D12457" s="183"/>
      <c r="E12457" s="183"/>
      <c r="F12457" s="183"/>
      <c r="G12457" s="183"/>
      <c r="H12457" s="183"/>
      <c r="I12457" s="183"/>
      <c r="J12457" s="183"/>
      <c r="K12457" s="188">
        <v>330</v>
      </c>
      <c r="L12457" s="183"/>
      <c r="M12457" s="188">
        <v>0</v>
      </c>
      <c r="N12457" s="183"/>
      <c r="O12457" s="189">
        <v>0</v>
      </c>
      <c r="P12457" s="183"/>
    </row>
    <row r="12458" spans="1:16" x14ac:dyDescent="0.25">
      <c r="A12458" s="187" t="s">
        <v>0</v>
      </c>
      <c r="B12458" s="183"/>
      <c r="C12458" s="187" t="s">
        <v>215</v>
      </c>
      <c r="D12458" s="183"/>
      <c r="E12458" s="183"/>
      <c r="F12458" s="183"/>
      <c r="G12458" s="183"/>
      <c r="H12458" s="183"/>
      <c r="I12458" s="183"/>
      <c r="J12458" s="183"/>
      <c r="K12458" s="188">
        <v>330</v>
      </c>
      <c r="L12458" s="183"/>
      <c r="M12458" s="188">
        <v>0</v>
      </c>
      <c r="N12458" s="183"/>
      <c r="O12458" s="189">
        <v>0</v>
      </c>
      <c r="P12458" s="183"/>
    </row>
    <row r="12459" spans="1:16" x14ac:dyDescent="0.25">
      <c r="A12459" s="206" t="s">
        <v>0</v>
      </c>
      <c r="B12459" s="183"/>
      <c r="C12459" s="206" t="s">
        <v>698</v>
      </c>
      <c r="D12459" s="183"/>
      <c r="E12459" s="206" t="s">
        <v>699</v>
      </c>
      <c r="F12459" s="183"/>
      <c r="G12459" s="183"/>
      <c r="H12459" s="183"/>
      <c r="I12459" s="183"/>
      <c r="J12459" s="183"/>
      <c r="K12459" s="207">
        <v>330</v>
      </c>
      <c r="L12459" s="183"/>
      <c r="M12459" s="207">
        <v>0</v>
      </c>
      <c r="N12459" s="183"/>
      <c r="O12459" s="205">
        <v>0</v>
      </c>
      <c r="P12459" s="183"/>
    </row>
    <row r="12460" spans="1:16" x14ac:dyDescent="0.25">
      <c r="A12460" s="187" t="s">
        <v>0</v>
      </c>
      <c r="B12460" s="183"/>
      <c r="C12460" s="187" t="s">
        <v>238</v>
      </c>
      <c r="D12460" s="183"/>
      <c r="E12460" s="183"/>
      <c r="F12460" s="183"/>
      <c r="G12460" s="183"/>
      <c r="H12460" s="183"/>
      <c r="I12460" s="183"/>
      <c r="J12460" s="183"/>
      <c r="K12460" s="188">
        <v>1521</v>
      </c>
      <c r="L12460" s="183"/>
      <c r="M12460" s="188">
        <v>0</v>
      </c>
      <c r="N12460" s="183"/>
      <c r="O12460" s="189">
        <v>0</v>
      </c>
      <c r="P12460" s="183"/>
    </row>
    <row r="12461" spans="1:16" x14ac:dyDescent="0.25">
      <c r="A12461" s="187" t="s">
        <v>0</v>
      </c>
      <c r="B12461" s="183"/>
      <c r="C12461" s="187" t="s">
        <v>240</v>
      </c>
      <c r="D12461" s="183"/>
      <c r="E12461" s="183"/>
      <c r="F12461" s="183"/>
      <c r="G12461" s="183"/>
      <c r="H12461" s="183"/>
      <c r="I12461" s="183"/>
      <c r="J12461" s="183"/>
      <c r="K12461" s="188">
        <v>1521</v>
      </c>
      <c r="L12461" s="183"/>
      <c r="M12461" s="188">
        <v>0</v>
      </c>
      <c r="N12461" s="183"/>
      <c r="O12461" s="189">
        <v>0</v>
      </c>
      <c r="P12461" s="183"/>
    </row>
    <row r="12462" spans="1:16" x14ac:dyDescent="0.25">
      <c r="A12462" s="206" t="s">
        <v>0</v>
      </c>
      <c r="B12462" s="183"/>
      <c r="C12462" s="206" t="s">
        <v>574</v>
      </c>
      <c r="D12462" s="183"/>
      <c r="E12462" s="206" t="s">
        <v>575</v>
      </c>
      <c r="F12462" s="183"/>
      <c r="G12462" s="183"/>
      <c r="H12462" s="183"/>
      <c r="I12462" s="183"/>
      <c r="J12462" s="183"/>
      <c r="K12462" s="207">
        <v>1521</v>
      </c>
      <c r="L12462" s="183"/>
      <c r="M12462" s="207">
        <v>0</v>
      </c>
      <c r="N12462" s="183"/>
      <c r="O12462" s="205">
        <v>0</v>
      </c>
      <c r="P12462" s="183"/>
    </row>
    <row r="12463" spans="1:16" x14ac:dyDescent="0.25">
      <c r="A12463" s="200" t="s">
        <v>0</v>
      </c>
      <c r="B12463" s="183"/>
      <c r="C12463" s="200" t="s">
        <v>1491</v>
      </c>
      <c r="D12463" s="183"/>
      <c r="E12463" s="200" t="s">
        <v>1492</v>
      </c>
      <c r="F12463" s="183"/>
      <c r="G12463" s="183"/>
      <c r="H12463" s="183"/>
      <c r="I12463" s="183"/>
      <c r="J12463" s="183"/>
      <c r="K12463" s="201">
        <v>15200</v>
      </c>
      <c r="L12463" s="183"/>
      <c r="M12463" s="201">
        <v>8739.16</v>
      </c>
      <c r="N12463" s="183"/>
      <c r="O12463" s="196">
        <v>57.49</v>
      </c>
      <c r="P12463" s="183"/>
    </row>
    <row r="12464" spans="1:16" x14ac:dyDescent="0.25">
      <c r="A12464" s="197"/>
      <c r="B12464" s="183"/>
      <c r="C12464" s="197" t="s">
        <v>1493</v>
      </c>
      <c r="D12464" s="183"/>
      <c r="E12464" s="197" t="s">
        <v>1494</v>
      </c>
      <c r="F12464" s="183"/>
      <c r="G12464" s="183"/>
      <c r="H12464" s="183"/>
      <c r="I12464" s="183"/>
      <c r="J12464" s="183"/>
      <c r="K12464" s="198">
        <v>15200</v>
      </c>
      <c r="L12464" s="183"/>
      <c r="M12464" s="198">
        <v>8739.16</v>
      </c>
      <c r="N12464" s="183"/>
      <c r="O12464" s="199">
        <v>57.49</v>
      </c>
      <c r="P12464" s="183"/>
    </row>
    <row r="12465" spans="1:16" x14ac:dyDescent="0.25">
      <c r="A12465" s="187" t="s">
        <v>0</v>
      </c>
      <c r="B12465" s="183"/>
      <c r="C12465" s="187" t="s">
        <v>214</v>
      </c>
      <c r="D12465" s="183"/>
      <c r="E12465" s="183"/>
      <c r="F12465" s="183"/>
      <c r="G12465" s="183"/>
      <c r="H12465" s="183"/>
      <c r="I12465" s="183"/>
      <c r="J12465" s="183"/>
      <c r="K12465" s="188">
        <v>7992</v>
      </c>
      <c r="L12465" s="183"/>
      <c r="M12465" s="188">
        <v>6928.14</v>
      </c>
      <c r="N12465" s="183"/>
      <c r="O12465" s="189">
        <v>86.69</v>
      </c>
      <c r="P12465" s="183"/>
    </row>
    <row r="12466" spans="1:16" x14ac:dyDescent="0.25">
      <c r="A12466" s="187" t="s">
        <v>0</v>
      </c>
      <c r="B12466" s="183"/>
      <c r="C12466" s="187" t="s">
        <v>215</v>
      </c>
      <c r="D12466" s="183"/>
      <c r="E12466" s="183"/>
      <c r="F12466" s="183"/>
      <c r="G12466" s="183"/>
      <c r="H12466" s="183"/>
      <c r="I12466" s="183"/>
      <c r="J12466" s="183"/>
      <c r="K12466" s="188">
        <v>7992</v>
      </c>
      <c r="L12466" s="183"/>
      <c r="M12466" s="188">
        <v>6928.14</v>
      </c>
      <c r="N12466" s="183"/>
      <c r="O12466" s="189">
        <v>86.69</v>
      </c>
      <c r="P12466" s="183"/>
    </row>
    <row r="12467" spans="1:16" x14ac:dyDescent="0.25">
      <c r="A12467" s="206" t="s">
        <v>0</v>
      </c>
      <c r="B12467" s="183"/>
      <c r="C12467" s="206" t="s">
        <v>564</v>
      </c>
      <c r="D12467" s="183"/>
      <c r="E12467" s="206" t="s">
        <v>565</v>
      </c>
      <c r="F12467" s="183"/>
      <c r="G12467" s="183"/>
      <c r="H12467" s="183"/>
      <c r="I12467" s="183"/>
      <c r="J12467" s="183"/>
      <c r="K12467" s="207">
        <v>7992</v>
      </c>
      <c r="L12467" s="183"/>
      <c r="M12467" s="207">
        <v>6928.14</v>
      </c>
      <c r="N12467" s="183"/>
      <c r="O12467" s="205">
        <v>86.69</v>
      </c>
      <c r="P12467" s="183"/>
    </row>
    <row r="12468" spans="1:16" x14ac:dyDescent="0.25">
      <c r="A12468" s="203" t="s">
        <v>0</v>
      </c>
      <c r="B12468" s="183"/>
      <c r="C12468" s="203" t="s">
        <v>566</v>
      </c>
      <c r="D12468" s="183"/>
      <c r="E12468" s="203" t="s">
        <v>567</v>
      </c>
      <c r="F12468" s="183"/>
      <c r="G12468" s="183"/>
      <c r="H12468" s="183"/>
      <c r="I12468" s="183"/>
      <c r="J12468" s="183"/>
      <c r="K12468" s="204" t="s">
        <v>0</v>
      </c>
      <c r="L12468" s="183"/>
      <c r="M12468" s="204">
        <v>5961.07</v>
      </c>
      <c r="N12468" s="183"/>
      <c r="O12468" s="202" t="s">
        <v>0</v>
      </c>
      <c r="P12468" s="183"/>
    </row>
    <row r="12469" spans="1:16" x14ac:dyDescent="0.25">
      <c r="A12469" s="203" t="s">
        <v>0</v>
      </c>
      <c r="B12469" s="183"/>
      <c r="C12469" s="203" t="s">
        <v>568</v>
      </c>
      <c r="D12469" s="183"/>
      <c r="E12469" s="203" t="s">
        <v>569</v>
      </c>
      <c r="F12469" s="183"/>
      <c r="G12469" s="183"/>
      <c r="H12469" s="183"/>
      <c r="I12469" s="183"/>
      <c r="J12469" s="183"/>
      <c r="K12469" s="204" t="s">
        <v>0</v>
      </c>
      <c r="L12469" s="183"/>
      <c r="M12469" s="204">
        <v>967.07</v>
      </c>
      <c r="N12469" s="183"/>
      <c r="O12469" s="202" t="s">
        <v>0</v>
      </c>
      <c r="P12469" s="183"/>
    </row>
    <row r="12470" spans="1:16" x14ac:dyDescent="0.25">
      <c r="A12470" s="187" t="s">
        <v>0</v>
      </c>
      <c r="B12470" s="183"/>
      <c r="C12470" s="187" t="s">
        <v>229</v>
      </c>
      <c r="D12470" s="183"/>
      <c r="E12470" s="183"/>
      <c r="F12470" s="183"/>
      <c r="G12470" s="183"/>
      <c r="H12470" s="183"/>
      <c r="I12470" s="183"/>
      <c r="J12470" s="183"/>
      <c r="K12470" s="188">
        <v>7208</v>
      </c>
      <c r="L12470" s="183"/>
      <c r="M12470" s="188">
        <v>1811.02</v>
      </c>
      <c r="N12470" s="183"/>
      <c r="O12470" s="189">
        <v>25.13</v>
      </c>
      <c r="P12470" s="183"/>
    </row>
    <row r="12471" spans="1:16" x14ac:dyDescent="0.25">
      <c r="A12471" s="187" t="s">
        <v>0</v>
      </c>
      <c r="B12471" s="183"/>
      <c r="C12471" s="187" t="s">
        <v>230</v>
      </c>
      <c r="D12471" s="183"/>
      <c r="E12471" s="183"/>
      <c r="F12471" s="183"/>
      <c r="G12471" s="183"/>
      <c r="H12471" s="183"/>
      <c r="I12471" s="183"/>
      <c r="J12471" s="183"/>
      <c r="K12471" s="188">
        <v>7208</v>
      </c>
      <c r="L12471" s="183"/>
      <c r="M12471" s="188">
        <v>1811.02</v>
      </c>
      <c r="N12471" s="183"/>
      <c r="O12471" s="189">
        <v>25.13</v>
      </c>
      <c r="P12471" s="183"/>
    </row>
    <row r="12472" spans="1:16" x14ac:dyDescent="0.25">
      <c r="A12472" s="206" t="s">
        <v>0</v>
      </c>
      <c r="B12472" s="183"/>
      <c r="C12472" s="206" t="s">
        <v>564</v>
      </c>
      <c r="D12472" s="183"/>
      <c r="E12472" s="206" t="s">
        <v>565</v>
      </c>
      <c r="F12472" s="183"/>
      <c r="G12472" s="183"/>
      <c r="H12472" s="183"/>
      <c r="I12472" s="183"/>
      <c r="J12472" s="183"/>
      <c r="K12472" s="207">
        <v>7208</v>
      </c>
      <c r="L12472" s="183"/>
      <c r="M12472" s="207">
        <v>1811.02</v>
      </c>
      <c r="N12472" s="183"/>
      <c r="O12472" s="205">
        <v>25.13</v>
      </c>
      <c r="P12472" s="183"/>
    </row>
    <row r="12473" spans="1:16" x14ac:dyDescent="0.25">
      <c r="A12473" s="203" t="s">
        <v>0</v>
      </c>
      <c r="B12473" s="183"/>
      <c r="C12473" s="203" t="s">
        <v>566</v>
      </c>
      <c r="D12473" s="183"/>
      <c r="E12473" s="203" t="s">
        <v>567</v>
      </c>
      <c r="F12473" s="183"/>
      <c r="G12473" s="183"/>
      <c r="H12473" s="183"/>
      <c r="I12473" s="183"/>
      <c r="J12473" s="183"/>
      <c r="K12473" s="204" t="s">
        <v>0</v>
      </c>
      <c r="L12473" s="183"/>
      <c r="M12473" s="204">
        <v>1597.01</v>
      </c>
      <c r="N12473" s="183"/>
      <c r="O12473" s="202" t="s">
        <v>0</v>
      </c>
      <c r="P12473" s="183"/>
    </row>
    <row r="12474" spans="1:16" x14ac:dyDescent="0.25">
      <c r="A12474" s="203" t="s">
        <v>0</v>
      </c>
      <c r="B12474" s="183"/>
      <c r="C12474" s="203" t="s">
        <v>568</v>
      </c>
      <c r="D12474" s="183"/>
      <c r="E12474" s="203" t="s">
        <v>569</v>
      </c>
      <c r="F12474" s="183"/>
      <c r="G12474" s="183"/>
      <c r="H12474" s="183"/>
      <c r="I12474" s="183"/>
      <c r="J12474" s="183"/>
      <c r="K12474" s="204" t="s">
        <v>0</v>
      </c>
      <c r="L12474" s="183"/>
      <c r="M12474" s="204">
        <v>214.01</v>
      </c>
      <c r="N12474" s="183"/>
      <c r="O12474" s="202" t="s">
        <v>0</v>
      </c>
      <c r="P12474" s="183"/>
    </row>
    <row r="12475" spans="1:16" x14ac:dyDescent="0.25">
      <c r="A12475" s="200" t="s">
        <v>0</v>
      </c>
      <c r="B12475" s="183"/>
      <c r="C12475" s="200" t="s">
        <v>1561</v>
      </c>
      <c r="D12475" s="183"/>
      <c r="E12475" s="200" t="s">
        <v>1562</v>
      </c>
      <c r="F12475" s="183"/>
      <c r="G12475" s="183"/>
      <c r="H12475" s="183"/>
      <c r="I12475" s="183"/>
      <c r="J12475" s="183"/>
      <c r="K12475" s="201">
        <v>6901.14</v>
      </c>
      <c r="L12475" s="183"/>
      <c r="M12475" s="201">
        <v>0</v>
      </c>
      <c r="N12475" s="183"/>
      <c r="O12475" s="196">
        <v>0</v>
      </c>
      <c r="P12475" s="183"/>
    </row>
    <row r="12476" spans="1:16" x14ac:dyDescent="0.25">
      <c r="A12476" s="197"/>
      <c r="B12476" s="183"/>
      <c r="C12476" s="197" t="s">
        <v>1585</v>
      </c>
      <c r="D12476" s="183"/>
      <c r="E12476" s="197" t="s">
        <v>1586</v>
      </c>
      <c r="F12476" s="183"/>
      <c r="G12476" s="183"/>
      <c r="H12476" s="183"/>
      <c r="I12476" s="183"/>
      <c r="J12476" s="183"/>
      <c r="K12476" s="198">
        <v>6901.14</v>
      </c>
      <c r="L12476" s="183"/>
      <c r="M12476" s="198">
        <v>0</v>
      </c>
      <c r="N12476" s="183"/>
      <c r="O12476" s="199">
        <v>0</v>
      </c>
      <c r="P12476" s="183"/>
    </row>
    <row r="12477" spans="1:16" x14ac:dyDescent="0.25">
      <c r="A12477" s="187" t="s">
        <v>0</v>
      </c>
      <c r="B12477" s="183"/>
      <c r="C12477" s="187" t="s">
        <v>229</v>
      </c>
      <c r="D12477" s="183"/>
      <c r="E12477" s="183"/>
      <c r="F12477" s="183"/>
      <c r="G12477" s="183"/>
      <c r="H12477" s="183"/>
      <c r="I12477" s="183"/>
      <c r="J12477" s="183"/>
      <c r="K12477" s="188">
        <v>6901.14</v>
      </c>
      <c r="L12477" s="183"/>
      <c r="M12477" s="188">
        <v>0</v>
      </c>
      <c r="N12477" s="183"/>
      <c r="O12477" s="189">
        <v>0</v>
      </c>
      <c r="P12477" s="183"/>
    </row>
    <row r="12478" spans="1:16" x14ac:dyDescent="0.25">
      <c r="A12478" s="187" t="s">
        <v>0</v>
      </c>
      <c r="B12478" s="183"/>
      <c r="C12478" s="187" t="s">
        <v>230</v>
      </c>
      <c r="D12478" s="183"/>
      <c r="E12478" s="183"/>
      <c r="F12478" s="183"/>
      <c r="G12478" s="183"/>
      <c r="H12478" s="183"/>
      <c r="I12478" s="183"/>
      <c r="J12478" s="183"/>
      <c r="K12478" s="188">
        <v>6901.14</v>
      </c>
      <c r="L12478" s="183"/>
      <c r="M12478" s="188">
        <v>0</v>
      </c>
      <c r="N12478" s="183"/>
      <c r="O12478" s="189">
        <v>0</v>
      </c>
      <c r="P12478" s="183"/>
    </row>
    <row r="12479" spans="1:16" x14ac:dyDescent="0.25">
      <c r="A12479" s="206" t="s">
        <v>0</v>
      </c>
      <c r="B12479" s="183"/>
      <c r="C12479" s="206" t="s">
        <v>574</v>
      </c>
      <c r="D12479" s="183"/>
      <c r="E12479" s="206" t="s">
        <v>575</v>
      </c>
      <c r="F12479" s="183"/>
      <c r="G12479" s="183"/>
      <c r="H12479" s="183"/>
      <c r="I12479" s="183"/>
      <c r="J12479" s="183"/>
      <c r="K12479" s="207">
        <v>6636.14</v>
      </c>
      <c r="L12479" s="183"/>
      <c r="M12479" s="207">
        <v>0</v>
      </c>
      <c r="N12479" s="183"/>
      <c r="O12479" s="205">
        <v>0</v>
      </c>
      <c r="P12479" s="183"/>
    </row>
    <row r="12480" spans="1:16" x14ac:dyDescent="0.25">
      <c r="A12480" s="206" t="s">
        <v>0</v>
      </c>
      <c r="B12480" s="183"/>
      <c r="C12480" s="206" t="s">
        <v>698</v>
      </c>
      <c r="D12480" s="183"/>
      <c r="E12480" s="206" t="s">
        <v>699</v>
      </c>
      <c r="F12480" s="183"/>
      <c r="G12480" s="183"/>
      <c r="H12480" s="183"/>
      <c r="I12480" s="183"/>
      <c r="J12480" s="183"/>
      <c r="K12480" s="207">
        <v>265</v>
      </c>
      <c r="L12480" s="183"/>
      <c r="M12480" s="207">
        <v>0</v>
      </c>
      <c r="N12480" s="183"/>
      <c r="O12480" s="205">
        <v>0</v>
      </c>
      <c r="P12480" s="183"/>
    </row>
    <row r="12481" spans="1:16" x14ac:dyDescent="0.25">
      <c r="A12481" s="190" t="s">
        <v>0</v>
      </c>
      <c r="B12481" s="183"/>
      <c r="C12481" s="190" t="s">
        <v>1723</v>
      </c>
      <c r="D12481" s="183"/>
      <c r="E12481" s="183"/>
      <c r="F12481" s="183"/>
      <c r="G12481" s="183"/>
      <c r="H12481" s="183"/>
      <c r="I12481" s="183"/>
      <c r="J12481" s="183"/>
      <c r="K12481" s="191">
        <v>1423362.38</v>
      </c>
      <c r="L12481" s="183"/>
      <c r="M12481" s="191">
        <v>579481.99</v>
      </c>
      <c r="N12481" s="183"/>
      <c r="O12481" s="192">
        <v>40.71</v>
      </c>
      <c r="P12481" s="183"/>
    </row>
    <row r="12482" spans="1:16" x14ac:dyDescent="0.25">
      <c r="A12482" s="187" t="s">
        <v>0</v>
      </c>
      <c r="B12482" s="183"/>
      <c r="C12482" s="187" t="s">
        <v>214</v>
      </c>
      <c r="D12482" s="183"/>
      <c r="E12482" s="183"/>
      <c r="F12482" s="183"/>
      <c r="G12482" s="183"/>
      <c r="H12482" s="183"/>
      <c r="I12482" s="183"/>
      <c r="J12482" s="183"/>
      <c r="K12482" s="188">
        <v>18610.189999999999</v>
      </c>
      <c r="L12482" s="183"/>
      <c r="M12482" s="188">
        <v>1870</v>
      </c>
      <c r="N12482" s="183"/>
      <c r="O12482" s="189">
        <v>10.050000000000001</v>
      </c>
      <c r="P12482" s="183"/>
    </row>
    <row r="12483" spans="1:16" x14ac:dyDescent="0.25">
      <c r="A12483" s="187" t="s">
        <v>0</v>
      </c>
      <c r="B12483" s="183"/>
      <c r="C12483" s="187" t="s">
        <v>215</v>
      </c>
      <c r="D12483" s="183"/>
      <c r="E12483" s="183"/>
      <c r="F12483" s="183"/>
      <c r="G12483" s="183"/>
      <c r="H12483" s="183"/>
      <c r="I12483" s="183"/>
      <c r="J12483" s="183"/>
      <c r="K12483" s="188">
        <v>18610.189999999999</v>
      </c>
      <c r="L12483" s="183"/>
      <c r="M12483" s="188">
        <v>1870</v>
      </c>
      <c r="N12483" s="183"/>
      <c r="O12483" s="189">
        <v>10.050000000000001</v>
      </c>
      <c r="P12483" s="183"/>
    </row>
    <row r="12484" spans="1:16" x14ac:dyDescent="0.25">
      <c r="A12484" s="187" t="s">
        <v>0</v>
      </c>
      <c r="B12484" s="183"/>
      <c r="C12484" s="187" t="s">
        <v>218</v>
      </c>
      <c r="D12484" s="183"/>
      <c r="E12484" s="183"/>
      <c r="F12484" s="183"/>
      <c r="G12484" s="183"/>
      <c r="H12484" s="183"/>
      <c r="I12484" s="183"/>
      <c r="J12484" s="183"/>
      <c r="K12484" s="188">
        <v>37648.49</v>
      </c>
      <c r="L12484" s="183"/>
      <c r="M12484" s="188">
        <v>1405.3</v>
      </c>
      <c r="N12484" s="183"/>
      <c r="O12484" s="189">
        <v>3.73</v>
      </c>
      <c r="P12484" s="183"/>
    </row>
    <row r="12485" spans="1:16" x14ac:dyDescent="0.25">
      <c r="A12485" s="187" t="s">
        <v>0</v>
      </c>
      <c r="B12485" s="183"/>
      <c r="C12485" s="187" t="s">
        <v>220</v>
      </c>
      <c r="D12485" s="183"/>
      <c r="E12485" s="183"/>
      <c r="F12485" s="183"/>
      <c r="G12485" s="183"/>
      <c r="H12485" s="183"/>
      <c r="I12485" s="183"/>
      <c r="J12485" s="183"/>
      <c r="K12485" s="188">
        <v>37648.49</v>
      </c>
      <c r="L12485" s="183"/>
      <c r="M12485" s="188">
        <v>1405.3</v>
      </c>
      <c r="N12485" s="183"/>
      <c r="O12485" s="189">
        <v>3.73</v>
      </c>
      <c r="P12485" s="183"/>
    </row>
    <row r="12486" spans="1:16" x14ac:dyDescent="0.25">
      <c r="A12486" s="187" t="s">
        <v>0</v>
      </c>
      <c r="B12486" s="183"/>
      <c r="C12486" s="187" t="s">
        <v>221</v>
      </c>
      <c r="D12486" s="183"/>
      <c r="E12486" s="183"/>
      <c r="F12486" s="183"/>
      <c r="G12486" s="183"/>
      <c r="H12486" s="183"/>
      <c r="I12486" s="183"/>
      <c r="J12486" s="183"/>
      <c r="K12486" s="188">
        <v>71261.83</v>
      </c>
      <c r="L12486" s="183"/>
      <c r="M12486" s="188">
        <v>42681.38</v>
      </c>
      <c r="N12486" s="183"/>
      <c r="O12486" s="189">
        <v>59.89</v>
      </c>
      <c r="P12486" s="183"/>
    </row>
    <row r="12487" spans="1:16" x14ac:dyDescent="0.25">
      <c r="A12487" s="187" t="s">
        <v>0</v>
      </c>
      <c r="B12487" s="183"/>
      <c r="C12487" s="187" t="s">
        <v>228</v>
      </c>
      <c r="D12487" s="183"/>
      <c r="E12487" s="183"/>
      <c r="F12487" s="183"/>
      <c r="G12487" s="183"/>
      <c r="H12487" s="183"/>
      <c r="I12487" s="183"/>
      <c r="J12487" s="183"/>
      <c r="K12487" s="188">
        <v>71261.83</v>
      </c>
      <c r="L12487" s="183"/>
      <c r="M12487" s="188">
        <v>42681.38</v>
      </c>
      <c r="N12487" s="183"/>
      <c r="O12487" s="189">
        <v>59.89</v>
      </c>
      <c r="P12487" s="183"/>
    </row>
    <row r="12488" spans="1:16" x14ac:dyDescent="0.25">
      <c r="A12488" s="187" t="s">
        <v>0</v>
      </c>
      <c r="B12488" s="183"/>
      <c r="C12488" s="187" t="s">
        <v>229</v>
      </c>
      <c r="D12488" s="183"/>
      <c r="E12488" s="183"/>
      <c r="F12488" s="183"/>
      <c r="G12488" s="183"/>
      <c r="H12488" s="183"/>
      <c r="I12488" s="183"/>
      <c r="J12488" s="183"/>
      <c r="K12488" s="188">
        <v>1290826.22</v>
      </c>
      <c r="L12488" s="183"/>
      <c r="M12488" s="188">
        <v>531251.61</v>
      </c>
      <c r="N12488" s="183"/>
      <c r="O12488" s="189">
        <v>41.16</v>
      </c>
      <c r="P12488" s="183"/>
    </row>
    <row r="12489" spans="1:16" x14ac:dyDescent="0.25">
      <c r="A12489" s="187" t="s">
        <v>0</v>
      </c>
      <c r="B12489" s="183"/>
      <c r="C12489" s="187" t="s">
        <v>230</v>
      </c>
      <c r="D12489" s="183"/>
      <c r="E12489" s="183"/>
      <c r="F12489" s="183"/>
      <c r="G12489" s="183"/>
      <c r="H12489" s="183"/>
      <c r="I12489" s="183"/>
      <c r="J12489" s="183"/>
      <c r="K12489" s="188">
        <v>10402.959999999999</v>
      </c>
      <c r="L12489" s="183"/>
      <c r="M12489" s="188">
        <v>161.71</v>
      </c>
      <c r="N12489" s="183"/>
      <c r="O12489" s="189">
        <v>1.55</v>
      </c>
      <c r="P12489" s="183"/>
    </row>
    <row r="12490" spans="1:16" x14ac:dyDescent="0.25">
      <c r="A12490" s="187" t="s">
        <v>0</v>
      </c>
      <c r="B12490" s="183"/>
      <c r="C12490" s="187" t="s">
        <v>232</v>
      </c>
      <c r="D12490" s="183"/>
      <c r="E12490" s="183"/>
      <c r="F12490" s="183"/>
      <c r="G12490" s="183"/>
      <c r="H12490" s="183"/>
      <c r="I12490" s="183"/>
      <c r="J12490" s="183"/>
      <c r="K12490" s="188">
        <v>1277890.8799999999</v>
      </c>
      <c r="L12490" s="183"/>
      <c r="M12490" s="188">
        <v>528557.52</v>
      </c>
      <c r="N12490" s="183"/>
      <c r="O12490" s="189">
        <v>41.36</v>
      </c>
      <c r="P12490" s="183"/>
    </row>
    <row r="12491" spans="1:16" x14ac:dyDescent="0.25">
      <c r="A12491" s="187" t="s">
        <v>0</v>
      </c>
      <c r="B12491" s="183"/>
      <c r="C12491" s="187" t="s">
        <v>234</v>
      </c>
      <c r="D12491" s="183"/>
      <c r="E12491" s="183"/>
      <c r="F12491" s="183"/>
      <c r="G12491" s="183"/>
      <c r="H12491" s="183"/>
      <c r="I12491" s="183"/>
      <c r="J12491" s="183"/>
      <c r="K12491" s="188">
        <v>2327</v>
      </c>
      <c r="L12491" s="183"/>
      <c r="M12491" s="188">
        <v>2327</v>
      </c>
      <c r="N12491" s="183"/>
      <c r="O12491" s="189">
        <v>100</v>
      </c>
      <c r="P12491" s="183"/>
    </row>
    <row r="12492" spans="1:16" x14ac:dyDescent="0.25">
      <c r="A12492" s="187" t="s">
        <v>0</v>
      </c>
      <c r="B12492" s="183"/>
      <c r="C12492" s="187" t="s">
        <v>237</v>
      </c>
      <c r="D12492" s="183"/>
      <c r="E12492" s="183"/>
      <c r="F12492" s="183"/>
      <c r="G12492" s="183"/>
      <c r="H12492" s="183"/>
      <c r="I12492" s="183"/>
      <c r="J12492" s="183"/>
      <c r="K12492" s="188">
        <v>205.38</v>
      </c>
      <c r="L12492" s="183"/>
      <c r="M12492" s="188">
        <v>205.38</v>
      </c>
      <c r="N12492" s="183"/>
      <c r="O12492" s="189">
        <v>100</v>
      </c>
      <c r="P12492" s="183"/>
    </row>
    <row r="12493" spans="1:16" x14ac:dyDescent="0.25">
      <c r="A12493" s="187" t="s">
        <v>0</v>
      </c>
      <c r="B12493" s="183"/>
      <c r="C12493" s="187" t="s">
        <v>238</v>
      </c>
      <c r="D12493" s="183"/>
      <c r="E12493" s="183"/>
      <c r="F12493" s="183"/>
      <c r="G12493" s="183"/>
      <c r="H12493" s="183"/>
      <c r="I12493" s="183"/>
      <c r="J12493" s="183"/>
      <c r="K12493" s="188">
        <v>5015.6499999999996</v>
      </c>
      <c r="L12493" s="183"/>
      <c r="M12493" s="188">
        <v>2273.6999999999998</v>
      </c>
      <c r="N12493" s="183"/>
      <c r="O12493" s="189">
        <v>45.33</v>
      </c>
      <c r="P12493" s="183"/>
    </row>
    <row r="12494" spans="1:16" x14ac:dyDescent="0.25">
      <c r="A12494" s="187" t="s">
        <v>0</v>
      </c>
      <c r="B12494" s="183"/>
      <c r="C12494" s="187" t="s">
        <v>240</v>
      </c>
      <c r="D12494" s="183"/>
      <c r="E12494" s="183"/>
      <c r="F12494" s="183"/>
      <c r="G12494" s="183"/>
      <c r="H12494" s="183"/>
      <c r="I12494" s="183"/>
      <c r="J12494" s="183"/>
      <c r="K12494" s="188">
        <v>5015.6499999999996</v>
      </c>
      <c r="L12494" s="183"/>
      <c r="M12494" s="188">
        <v>2273.6999999999998</v>
      </c>
      <c r="N12494" s="183"/>
      <c r="O12494" s="189">
        <v>45.33</v>
      </c>
      <c r="P12494" s="183"/>
    </row>
    <row r="12495" spans="1:16" x14ac:dyDescent="0.25">
      <c r="A12495" s="200" t="s">
        <v>0</v>
      </c>
      <c r="B12495" s="183"/>
      <c r="C12495" s="200" t="s">
        <v>1371</v>
      </c>
      <c r="D12495" s="183"/>
      <c r="E12495" s="200" t="s">
        <v>1372</v>
      </c>
      <c r="F12495" s="183"/>
      <c r="G12495" s="183"/>
      <c r="H12495" s="183"/>
      <c r="I12495" s="183"/>
      <c r="J12495" s="183"/>
      <c r="K12495" s="201">
        <v>1353441.15</v>
      </c>
      <c r="L12495" s="183"/>
      <c r="M12495" s="201">
        <v>571395.31000000006</v>
      </c>
      <c r="N12495" s="183"/>
      <c r="O12495" s="196">
        <v>42.22</v>
      </c>
      <c r="P12495" s="183"/>
    </row>
    <row r="12496" spans="1:16" x14ac:dyDescent="0.25">
      <c r="A12496" s="197"/>
      <c r="B12496" s="183"/>
      <c r="C12496" s="197" t="s">
        <v>1373</v>
      </c>
      <c r="D12496" s="183"/>
      <c r="E12496" s="197" t="s">
        <v>1374</v>
      </c>
      <c r="F12496" s="183"/>
      <c r="G12496" s="183"/>
      <c r="H12496" s="183"/>
      <c r="I12496" s="183"/>
      <c r="J12496" s="183"/>
      <c r="K12496" s="198">
        <v>32931.480000000003</v>
      </c>
      <c r="L12496" s="183"/>
      <c r="M12496" s="198">
        <v>14961.34</v>
      </c>
      <c r="N12496" s="183"/>
      <c r="O12496" s="199">
        <v>45.43</v>
      </c>
      <c r="P12496" s="183"/>
    </row>
    <row r="12497" spans="1:16" x14ac:dyDescent="0.25">
      <c r="A12497" s="187" t="s">
        <v>0</v>
      </c>
      <c r="B12497" s="183"/>
      <c r="C12497" s="187" t="s">
        <v>221</v>
      </c>
      <c r="D12497" s="183"/>
      <c r="E12497" s="183"/>
      <c r="F12497" s="183"/>
      <c r="G12497" s="183"/>
      <c r="H12497" s="183"/>
      <c r="I12497" s="183"/>
      <c r="J12497" s="183"/>
      <c r="K12497" s="188">
        <v>32931.480000000003</v>
      </c>
      <c r="L12497" s="183"/>
      <c r="M12497" s="188">
        <v>14961.34</v>
      </c>
      <c r="N12497" s="183"/>
      <c r="O12497" s="189">
        <v>45.43</v>
      </c>
      <c r="P12497" s="183"/>
    </row>
    <row r="12498" spans="1:16" x14ac:dyDescent="0.25">
      <c r="A12498" s="187" t="s">
        <v>0</v>
      </c>
      <c r="B12498" s="183"/>
      <c r="C12498" s="187" t="s">
        <v>228</v>
      </c>
      <c r="D12498" s="183"/>
      <c r="E12498" s="183"/>
      <c r="F12498" s="183"/>
      <c r="G12498" s="183"/>
      <c r="H12498" s="183"/>
      <c r="I12498" s="183"/>
      <c r="J12498" s="183"/>
      <c r="K12498" s="188">
        <v>32931.480000000003</v>
      </c>
      <c r="L12498" s="183"/>
      <c r="M12498" s="188">
        <v>14961.34</v>
      </c>
      <c r="N12498" s="183"/>
      <c r="O12498" s="189">
        <v>45.43</v>
      </c>
      <c r="P12498" s="183"/>
    </row>
    <row r="12499" spans="1:16" x14ac:dyDescent="0.25">
      <c r="A12499" s="206" t="s">
        <v>0</v>
      </c>
      <c r="B12499" s="183"/>
      <c r="C12499" s="206" t="s">
        <v>574</v>
      </c>
      <c r="D12499" s="183"/>
      <c r="E12499" s="206" t="s">
        <v>575</v>
      </c>
      <c r="F12499" s="183"/>
      <c r="G12499" s="183"/>
      <c r="H12499" s="183"/>
      <c r="I12499" s="183"/>
      <c r="J12499" s="183"/>
      <c r="K12499" s="207">
        <v>32081.48</v>
      </c>
      <c r="L12499" s="183"/>
      <c r="M12499" s="207">
        <v>14700.19</v>
      </c>
      <c r="N12499" s="183"/>
      <c r="O12499" s="205">
        <v>45.82</v>
      </c>
      <c r="P12499" s="183"/>
    </row>
    <row r="12500" spans="1:16" x14ac:dyDescent="0.25">
      <c r="A12500" s="203" t="s">
        <v>0</v>
      </c>
      <c r="B12500" s="183"/>
      <c r="C12500" s="203" t="s">
        <v>580</v>
      </c>
      <c r="D12500" s="183"/>
      <c r="E12500" s="203" t="s">
        <v>581</v>
      </c>
      <c r="F12500" s="183"/>
      <c r="G12500" s="183"/>
      <c r="H12500" s="183"/>
      <c r="I12500" s="183"/>
      <c r="J12500" s="183"/>
      <c r="K12500" s="204" t="s">
        <v>0</v>
      </c>
      <c r="L12500" s="183"/>
      <c r="M12500" s="204">
        <v>1729.22</v>
      </c>
      <c r="N12500" s="183"/>
      <c r="O12500" s="202" t="s">
        <v>0</v>
      </c>
      <c r="P12500" s="183"/>
    </row>
    <row r="12501" spans="1:16" x14ac:dyDescent="0.25">
      <c r="A12501" s="203" t="s">
        <v>0</v>
      </c>
      <c r="B12501" s="183"/>
      <c r="C12501" s="203" t="s">
        <v>744</v>
      </c>
      <c r="D12501" s="183"/>
      <c r="E12501" s="203" t="s">
        <v>745</v>
      </c>
      <c r="F12501" s="183"/>
      <c r="G12501" s="183"/>
      <c r="H12501" s="183"/>
      <c r="I12501" s="183"/>
      <c r="J12501" s="183"/>
      <c r="K12501" s="204" t="s">
        <v>0</v>
      </c>
      <c r="L12501" s="183"/>
      <c r="M12501" s="204">
        <v>4276.4399999999996</v>
      </c>
      <c r="N12501" s="183"/>
      <c r="O12501" s="202" t="s">
        <v>0</v>
      </c>
      <c r="P12501" s="183"/>
    </row>
    <row r="12502" spans="1:16" x14ac:dyDescent="0.25">
      <c r="A12502" s="203" t="s">
        <v>0</v>
      </c>
      <c r="B12502" s="183"/>
      <c r="C12502" s="203" t="s">
        <v>931</v>
      </c>
      <c r="D12502" s="183"/>
      <c r="E12502" s="203" t="s">
        <v>932</v>
      </c>
      <c r="F12502" s="183"/>
      <c r="G12502" s="183"/>
      <c r="H12502" s="183"/>
      <c r="I12502" s="183"/>
      <c r="J12502" s="183"/>
      <c r="K12502" s="204" t="s">
        <v>0</v>
      </c>
      <c r="L12502" s="183"/>
      <c r="M12502" s="204">
        <v>1710.89</v>
      </c>
      <c r="N12502" s="183"/>
      <c r="O12502" s="202" t="s">
        <v>0</v>
      </c>
      <c r="P12502" s="183"/>
    </row>
    <row r="12503" spans="1:16" x14ac:dyDescent="0.25">
      <c r="A12503" s="203" t="s">
        <v>0</v>
      </c>
      <c r="B12503" s="183"/>
      <c r="C12503" s="203" t="s">
        <v>746</v>
      </c>
      <c r="D12503" s="183"/>
      <c r="E12503" s="203" t="s">
        <v>747</v>
      </c>
      <c r="F12503" s="183"/>
      <c r="G12503" s="183"/>
      <c r="H12503" s="183"/>
      <c r="I12503" s="183"/>
      <c r="J12503" s="183"/>
      <c r="K12503" s="204" t="s">
        <v>0</v>
      </c>
      <c r="L12503" s="183"/>
      <c r="M12503" s="204">
        <v>274.95</v>
      </c>
      <c r="N12503" s="183"/>
      <c r="O12503" s="202" t="s">
        <v>0</v>
      </c>
      <c r="P12503" s="183"/>
    </row>
    <row r="12504" spans="1:16" x14ac:dyDescent="0.25">
      <c r="A12504" s="203" t="s">
        <v>0</v>
      </c>
      <c r="B12504" s="183"/>
      <c r="C12504" s="203" t="s">
        <v>748</v>
      </c>
      <c r="D12504" s="183"/>
      <c r="E12504" s="203" t="s">
        <v>749</v>
      </c>
      <c r="F12504" s="183"/>
      <c r="G12504" s="183"/>
      <c r="H12504" s="183"/>
      <c r="I12504" s="183"/>
      <c r="J12504" s="183"/>
      <c r="K12504" s="204" t="s">
        <v>0</v>
      </c>
      <c r="L12504" s="183"/>
      <c r="M12504" s="204">
        <v>97.49</v>
      </c>
      <c r="N12504" s="183"/>
      <c r="O12504" s="202" t="s">
        <v>0</v>
      </c>
      <c r="P12504" s="183"/>
    </row>
    <row r="12505" spans="1:16" x14ac:dyDescent="0.25">
      <c r="A12505" s="203" t="s">
        <v>0</v>
      </c>
      <c r="B12505" s="183"/>
      <c r="C12505" s="203" t="s">
        <v>752</v>
      </c>
      <c r="D12505" s="183"/>
      <c r="E12505" s="203" t="s">
        <v>753</v>
      </c>
      <c r="F12505" s="183"/>
      <c r="G12505" s="183"/>
      <c r="H12505" s="183"/>
      <c r="I12505" s="183"/>
      <c r="J12505" s="183"/>
      <c r="K12505" s="204" t="s">
        <v>0</v>
      </c>
      <c r="L12505" s="183"/>
      <c r="M12505" s="204">
        <v>50</v>
      </c>
      <c r="N12505" s="183"/>
      <c r="O12505" s="202" t="s">
        <v>0</v>
      </c>
      <c r="P12505" s="183"/>
    </row>
    <row r="12506" spans="1:16" x14ac:dyDescent="0.25">
      <c r="A12506" s="203" t="s">
        <v>0</v>
      </c>
      <c r="B12506" s="183"/>
      <c r="C12506" s="203" t="s">
        <v>754</v>
      </c>
      <c r="D12506" s="183"/>
      <c r="E12506" s="203" t="s">
        <v>755</v>
      </c>
      <c r="F12506" s="183"/>
      <c r="G12506" s="183"/>
      <c r="H12506" s="183"/>
      <c r="I12506" s="183"/>
      <c r="J12506" s="183"/>
      <c r="K12506" s="204" t="s">
        <v>0</v>
      </c>
      <c r="L12506" s="183"/>
      <c r="M12506" s="204">
        <v>547.96</v>
      </c>
      <c r="N12506" s="183"/>
      <c r="O12506" s="202" t="s">
        <v>0</v>
      </c>
      <c r="P12506" s="183"/>
    </row>
    <row r="12507" spans="1:16" x14ac:dyDescent="0.25">
      <c r="A12507" s="203" t="s">
        <v>0</v>
      </c>
      <c r="B12507" s="183"/>
      <c r="C12507" s="203" t="s">
        <v>582</v>
      </c>
      <c r="D12507" s="183"/>
      <c r="E12507" s="203" t="s">
        <v>583</v>
      </c>
      <c r="F12507" s="183"/>
      <c r="G12507" s="183"/>
      <c r="H12507" s="183"/>
      <c r="I12507" s="183"/>
      <c r="J12507" s="183"/>
      <c r="K12507" s="204" t="s">
        <v>0</v>
      </c>
      <c r="L12507" s="183"/>
      <c r="M12507" s="204">
        <v>1868.73</v>
      </c>
      <c r="N12507" s="183"/>
      <c r="O12507" s="202" t="s">
        <v>0</v>
      </c>
      <c r="P12507" s="183"/>
    </row>
    <row r="12508" spans="1:16" x14ac:dyDescent="0.25">
      <c r="A12508" s="203" t="s">
        <v>0</v>
      </c>
      <c r="B12508" s="183"/>
      <c r="C12508" s="203" t="s">
        <v>706</v>
      </c>
      <c r="D12508" s="183"/>
      <c r="E12508" s="203" t="s">
        <v>707</v>
      </c>
      <c r="F12508" s="183"/>
      <c r="G12508" s="183"/>
      <c r="H12508" s="183"/>
      <c r="I12508" s="183"/>
      <c r="J12508" s="183"/>
      <c r="K12508" s="204" t="s">
        <v>0</v>
      </c>
      <c r="L12508" s="183"/>
      <c r="M12508" s="204">
        <v>1842.15</v>
      </c>
      <c r="N12508" s="183"/>
      <c r="O12508" s="202" t="s">
        <v>0</v>
      </c>
      <c r="P12508" s="183"/>
    </row>
    <row r="12509" spans="1:16" x14ac:dyDescent="0.25">
      <c r="A12509" s="203" t="s">
        <v>0</v>
      </c>
      <c r="B12509" s="183"/>
      <c r="C12509" s="203" t="s">
        <v>1089</v>
      </c>
      <c r="D12509" s="183"/>
      <c r="E12509" s="203" t="s">
        <v>1090</v>
      </c>
      <c r="F12509" s="183"/>
      <c r="G12509" s="183"/>
      <c r="H12509" s="183"/>
      <c r="I12509" s="183"/>
      <c r="J12509" s="183"/>
      <c r="K12509" s="204" t="s">
        <v>0</v>
      </c>
      <c r="L12509" s="183"/>
      <c r="M12509" s="204">
        <v>160.25</v>
      </c>
      <c r="N12509" s="183"/>
      <c r="O12509" s="202" t="s">
        <v>0</v>
      </c>
      <c r="P12509" s="183"/>
    </row>
    <row r="12510" spans="1:16" x14ac:dyDescent="0.25">
      <c r="A12510" s="203" t="s">
        <v>0</v>
      </c>
      <c r="B12510" s="183"/>
      <c r="C12510" s="203" t="s">
        <v>626</v>
      </c>
      <c r="D12510" s="183"/>
      <c r="E12510" s="203" t="s">
        <v>627</v>
      </c>
      <c r="F12510" s="183"/>
      <c r="G12510" s="183"/>
      <c r="H12510" s="183"/>
      <c r="I12510" s="183"/>
      <c r="J12510" s="183"/>
      <c r="K12510" s="204" t="s">
        <v>0</v>
      </c>
      <c r="L12510" s="183"/>
      <c r="M12510" s="204">
        <v>414.75</v>
      </c>
      <c r="N12510" s="183"/>
      <c r="O12510" s="202" t="s">
        <v>0</v>
      </c>
      <c r="P12510" s="183"/>
    </row>
    <row r="12511" spans="1:16" x14ac:dyDescent="0.25">
      <c r="A12511" s="203" t="s">
        <v>0</v>
      </c>
      <c r="B12511" s="183"/>
      <c r="C12511" s="203" t="s">
        <v>646</v>
      </c>
      <c r="D12511" s="183"/>
      <c r="E12511" s="203" t="s">
        <v>647</v>
      </c>
      <c r="F12511" s="183"/>
      <c r="G12511" s="183"/>
      <c r="H12511" s="183"/>
      <c r="I12511" s="183"/>
      <c r="J12511" s="183"/>
      <c r="K12511" s="204" t="s">
        <v>0</v>
      </c>
      <c r="L12511" s="183"/>
      <c r="M12511" s="204">
        <v>789.36</v>
      </c>
      <c r="N12511" s="183"/>
      <c r="O12511" s="202" t="s">
        <v>0</v>
      </c>
      <c r="P12511" s="183"/>
    </row>
    <row r="12512" spans="1:16" x14ac:dyDescent="0.25">
      <c r="A12512" s="203" t="s">
        <v>0</v>
      </c>
      <c r="B12512" s="183"/>
      <c r="C12512" s="203" t="s">
        <v>648</v>
      </c>
      <c r="D12512" s="183"/>
      <c r="E12512" s="203" t="s">
        <v>649</v>
      </c>
      <c r="F12512" s="183"/>
      <c r="G12512" s="183"/>
      <c r="H12512" s="183"/>
      <c r="I12512" s="183"/>
      <c r="J12512" s="183"/>
      <c r="K12512" s="204" t="s">
        <v>0</v>
      </c>
      <c r="L12512" s="183"/>
      <c r="M12512" s="204">
        <v>421.5</v>
      </c>
      <c r="N12512" s="183"/>
      <c r="O12512" s="202" t="s">
        <v>0</v>
      </c>
      <c r="P12512" s="183"/>
    </row>
    <row r="12513" spans="1:16" x14ac:dyDescent="0.25">
      <c r="A12513" s="203" t="s">
        <v>0</v>
      </c>
      <c r="B12513" s="183"/>
      <c r="C12513" s="203" t="s">
        <v>584</v>
      </c>
      <c r="D12513" s="183"/>
      <c r="E12513" s="203" t="s">
        <v>585</v>
      </c>
      <c r="F12513" s="183"/>
      <c r="G12513" s="183"/>
      <c r="H12513" s="183"/>
      <c r="I12513" s="183"/>
      <c r="J12513" s="183"/>
      <c r="K12513" s="204" t="s">
        <v>0</v>
      </c>
      <c r="L12513" s="183"/>
      <c r="M12513" s="204">
        <v>80.430000000000007</v>
      </c>
      <c r="N12513" s="183"/>
      <c r="O12513" s="202" t="s">
        <v>0</v>
      </c>
      <c r="P12513" s="183"/>
    </row>
    <row r="12514" spans="1:16" x14ac:dyDescent="0.25">
      <c r="A12514" s="203" t="s">
        <v>0</v>
      </c>
      <c r="B12514" s="183"/>
      <c r="C12514" s="203" t="s">
        <v>785</v>
      </c>
      <c r="D12514" s="183"/>
      <c r="E12514" s="203" t="s">
        <v>786</v>
      </c>
      <c r="F12514" s="183"/>
      <c r="G12514" s="183"/>
      <c r="H12514" s="183"/>
      <c r="I12514" s="183"/>
      <c r="J12514" s="183"/>
      <c r="K12514" s="204" t="s">
        <v>0</v>
      </c>
      <c r="L12514" s="183"/>
      <c r="M12514" s="204">
        <v>255</v>
      </c>
      <c r="N12514" s="183"/>
      <c r="O12514" s="202" t="s">
        <v>0</v>
      </c>
      <c r="P12514" s="183"/>
    </row>
    <row r="12515" spans="1:16" x14ac:dyDescent="0.25">
      <c r="A12515" s="203" t="s">
        <v>0</v>
      </c>
      <c r="B12515" s="183"/>
      <c r="C12515" s="203" t="s">
        <v>650</v>
      </c>
      <c r="D12515" s="183"/>
      <c r="E12515" s="203" t="s">
        <v>651</v>
      </c>
      <c r="F12515" s="183"/>
      <c r="G12515" s="183"/>
      <c r="H12515" s="183"/>
      <c r="I12515" s="183"/>
      <c r="J12515" s="183"/>
      <c r="K12515" s="204" t="s">
        <v>0</v>
      </c>
      <c r="L12515" s="183"/>
      <c r="M12515" s="204">
        <v>101.07</v>
      </c>
      <c r="N12515" s="183"/>
      <c r="O12515" s="202" t="s">
        <v>0</v>
      </c>
      <c r="P12515" s="183"/>
    </row>
    <row r="12516" spans="1:16" x14ac:dyDescent="0.25">
      <c r="A12516" s="203" t="s">
        <v>0</v>
      </c>
      <c r="B12516" s="183"/>
      <c r="C12516" s="203" t="s">
        <v>600</v>
      </c>
      <c r="D12516" s="183"/>
      <c r="E12516" s="203" t="s">
        <v>601</v>
      </c>
      <c r="F12516" s="183"/>
      <c r="G12516" s="183"/>
      <c r="H12516" s="183"/>
      <c r="I12516" s="183"/>
      <c r="J12516" s="183"/>
      <c r="K12516" s="204" t="s">
        <v>0</v>
      </c>
      <c r="L12516" s="183"/>
      <c r="M12516" s="204">
        <v>80</v>
      </c>
      <c r="N12516" s="183"/>
      <c r="O12516" s="202" t="s">
        <v>0</v>
      </c>
      <c r="P12516" s="183"/>
    </row>
    <row r="12517" spans="1:16" x14ac:dyDescent="0.25">
      <c r="A12517" s="206" t="s">
        <v>0</v>
      </c>
      <c r="B12517" s="183"/>
      <c r="C12517" s="206" t="s">
        <v>652</v>
      </c>
      <c r="D12517" s="183"/>
      <c r="E12517" s="206" t="s">
        <v>653</v>
      </c>
      <c r="F12517" s="183"/>
      <c r="G12517" s="183"/>
      <c r="H12517" s="183"/>
      <c r="I12517" s="183"/>
      <c r="J12517" s="183"/>
      <c r="K12517" s="207">
        <v>850</v>
      </c>
      <c r="L12517" s="183"/>
      <c r="M12517" s="207">
        <v>261.14999999999998</v>
      </c>
      <c r="N12517" s="183"/>
      <c r="O12517" s="205">
        <v>30.72</v>
      </c>
      <c r="P12517" s="183"/>
    </row>
    <row r="12518" spans="1:16" x14ac:dyDescent="0.25">
      <c r="A12518" s="203" t="s">
        <v>0</v>
      </c>
      <c r="B12518" s="183"/>
      <c r="C12518" s="203" t="s">
        <v>654</v>
      </c>
      <c r="D12518" s="183"/>
      <c r="E12518" s="203" t="s">
        <v>655</v>
      </c>
      <c r="F12518" s="183"/>
      <c r="G12518" s="183"/>
      <c r="H12518" s="183"/>
      <c r="I12518" s="183"/>
      <c r="J12518" s="183"/>
      <c r="K12518" s="204" t="s">
        <v>0</v>
      </c>
      <c r="L12518" s="183"/>
      <c r="M12518" s="204">
        <v>261.14999999999998</v>
      </c>
      <c r="N12518" s="183"/>
      <c r="O12518" s="202" t="s">
        <v>0</v>
      </c>
      <c r="P12518" s="183"/>
    </row>
    <row r="12519" spans="1:16" x14ac:dyDescent="0.25">
      <c r="A12519" s="197"/>
      <c r="B12519" s="183"/>
      <c r="C12519" s="197" t="s">
        <v>1646</v>
      </c>
      <c r="D12519" s="183"/>
      <c r="E12519" s="197" t="s">
        <v>1647</v>
      </c>
      <c r="F12519" s="183"/>
      <c r="G12519" s="183"/>
      <c r="H12519" s="183"/>
      <c r="I12519" s="183"/>
      <c r="J12519" s="183"/>
      <c r="K12519" s="198">
        <v>35886.050000000003</v>
      </c>
      <c r="L12519" s="183"/>
      <c r="M12519" s="198">
        <v>27720.04</v>
      </c>
      <c r="N12519" s="183"/>
      <c r="O12519" s="199">
        <v>77.239999999999995</v>
      </c>
      <c r="P12519" s="183"/>
    </row>
    <row r="12520" spans="1:16" x14ac:dyDescent="0.25">
      <c r="A12520" s="187" t="s">
        <v>0</v>
      </c>
      <c r="B12520" s="183"/>
      <c r="C12520" s="187" t="s">
        <v>221</v>
      </c>
      <c r="D12520" s="183"/>
      <c r="E12520" s="183"/>
      <c r="F12520" s="183"/>
      <c r="G12520" s="183"/>
      <c r="H12520" s="183"/>
      <c r="I12520" s="183"/>
      <c r="J12520" s="183"/>
      <c r="K12520" s="188">
        <v>35886.050000000003</v>
      </c>
      <c r="L12520" s="183"/>
      <c r="M12520" s="188">
        <v>27720.04</v>
      </c>
      <c r="N12520" s="183"/>
      <c r="O12520" s="189">
        <v>77.239999999999995</v>
      </c>
      <c r="P12520" s="183"/>
    </row>
    <row r="12521" spans="1:16" x14ac:dyDescent="0.25">
      <c r="A12521" s="187" t="s">
        <v>0</v>
      </c>
      <c r="B12521" s="183"/>
      <c r="C12521" s="187" t="s">
        <v>228</v>
      </c>
      <c r="D12521" s="183"/>
      <c r="E12521" s="183"/>
      <c r="F12521" s="183"/>
      <c r="G12521" s="183"/>
      <c r="H12521" s="183"/>
      <c r="I12521" s="183"/>
      <c r="J12521" s="183"/>
      <c r="K12521" s="188">
        <v>35886.050000000003</v>
      </c>
      <c r="L12521" s="183"/>
      <c r="M12521" s="188">
        <v>27720.04</v>
      </c>
      <c r="N12521" s="183"/>
      <c r="O12521" s="189">
        <v>77.239999999999995</v>
      </c>
      <c r="P12521" s="183"/>
    </row>
    <row r="12522" spans="1:16" x14ac:dyDescent="0.25">
      <c r="A12522" s="206" t="s">
        <v>0</v>
      </c>
      <c r="B12522" s="183"/>
      <c r="C12522" s="206" t="s">
        <v>574</v>
      </c>
      <c r="D12522" s="183"/>
      <c r="E12522" s="206" t="s">
        <v>575</v>
      </c>
      <c r="F12522" s="183"/>
      <c r="G12522" s="183"/>
      <c r="H12522" s="183"/>
      <c r="I12522" s="183"/>
      <c r="J12522" s="183"/>
      <c r="K12522" s="207">
        <v>35886.050000000003</v>
      </c>
      <c r="L12522" s="183"/>
      <c r="M12522" s="207">
        <v>27720.04</v>
      </c>
      <c r="N12522" s="183"/>
      <c r="O12522" s="205">
        <v>77.239999999999995</v>
      </c>
      <c r="P12522" s="183"/>
    </row>
    <row r="12523" spans="1:16" x14ac:dyDescent="0.25">
      <c r="A12523" s="203" t="s">
        <v>0</v>
      </c>
      <c r="B12523" s="183"/>
      <c r="C12523" s="203" t="s">
        <v>576</v>
      </c>
      <c r="D12523" s="183"/>
      <c r="E12523" s="203" t="s">
        <v>577</v>
      </c>
      <c r="F12523" s="183"/>
      <c r="G12523" s="183"/>
      <c r="H12523" s="183"/>
      <c r="I12523" s="183"/>
      <c r="J12523" s="183"/>
      <c r="K12523" s="204" t="s">
        <v>0</v>
      </c>
      <c r="L12523" s="183"/>
      <c r="M12523" s="204">
        <v>26495.83</v>
      </c>
      <c r="N12523" s="183"/>
      <c r="O12523" s="202" t="s">
        <v>0</v>
      </c>
      <c r="P12523" s="183"/>
    </row>
    <row r="12524" spans="1:16" x14ac:dyDescent="0.25">
      <c r="A12524" s="203" t="s">
        <v>0</v>
      </c>
      <c r="B12524" s="183"/>
      <c r="C12524" s="203" t="s">
        <v>596</v>
      </c>
      <c r="D12524" s="183"/>
      <c r="E12524" s="203" t="s">
        <v>597</v>
      </c>
      <c r="F12524" s="183"/>
      <c r="G12524" s="183"/>
      <c r="H12524" s="183"/>
      <c r="I12524" s="183"/>
      <c r="J12524" s="183"/>
      <c r="K12524" s="204" t="s">
        <v>0</v>
      </c>
      <c r="L12524" s="183"/>
      <c r="M12524" s="204">
        <v>602.76</v>
      </c>
      <c r="N12524" s="183"/>
      <c r="O12524" s="202" t="s">
        <v>0</v>
      </c>
      <c r="P12524" s="183"/>
    </row>
    <row r="12525" spans="1:16" x14ac:dyDescent="0.25">
      <c r="A12525" s="203" t="s">
        <v>0</v>
      </c>
      <c r="B12525" s="183"/>
      <c r="C12525" s="203" t="s">
        <v>756</v>
      </c>
      <c r="D12525" s="183"/>
      <c r="E12525" s="203" t="s">
        <v>757</v>
      </c>
      <c r="F12525" s="183"/>
      <c r="G12525" s="183"/>
      <c r="H12525" s="183"/>
      <c r="I12525" s="183"/>
      <c r="J12525" s="183"/>
      <c r="K12525" s="204" t="s">
        <v>0</v>
      </c>
      <c r="L12525" s="183"/>
      <c r="M12525" s="204">
        <v>621.45000000000005</v>
      </c>
      <c r="N12525" s="183"/>
      <c r="O12525" s="202" t="s">
        <v>0</v>
      </c>
      <c r="P12525" s="183"/>
    </row>
    <row r="12526" spans="1:16" x14ac:dyDescent="0.25">
      <c r="A12526" s="197"/>
      <c r="B12526" s="183"/>
      <c r="C12526" s="197" t="s">
        <v>1648</v>
      </c>
      <c r="D12526" s="183"/>
      <c r="E12526" s="197" t="s">
        <v>1649</v>
      </c>
      <c r="F12526" s="183"/>
      <c r="G12526" s="183"/>
      <c r="H12526" s="183"/>
      <c r="I12526" s="183"/>
      <c r="J12526" s="183"/>
      <c r="K12526" s="198">
        <v>13628.62</v>
      </c>
      <c r="L12526" s="183"/>
      <c r="M12526" s="198">
        <v>5387.61</v>
      </c>
      <c r="N12526" s="183"/>
      <c r="O12526" s="199">
        <v>39.53</v>
      </c>
      <c r="P12526" s="183"/>
    </row>
    <row r="12527" spans="1:16" x14ac:dyDescent="0.25">
      <c r="A12527" s="187" t="s">
        <v>0</v>
      </c>
      <c r="B12527" s="183"/>
      <c r="C12527" s="187" t="s">
        <v>218</v>
      </c>
      <c r="D12527" s="183"/>
      <c r="E12527" s="183"/>
      <c r="F12527" s="183"/>
      <c r="G12527" s="183"/>
      <c r="H12527" s="183"/>
      <c r="I12527" s="183"/>
      <c r="J12527" s="183"/>
      <c r="K12527" s="188">
        <v>9092.99</v>
      </c>
      <c r="L12527" s="183"/>
      <c r="M12527" s="188">
        <v>1272.46</v>
      </c>
      <c r="N12527" s="183"/>
      <c r="O12527" s="189">
        <v>13.99</v>
      </c>
      <c r="P12527" s="183"/>
    </row>
    <row r="12528" spans="1:16" x14ac:dyDescent="0.25">
      <c r="A12528" s="187" t="s">
        <v>0</v>
      </c>
      <c r="B12528" s="183"/>
      <c r="C12528" s="187" t="s">
        <v>220</v>
      </c>
      <c r="D12528" s="183"/>
      <c r="E12528" s="183"/>
      <c r="F12528" s="183"/>
      <c r="G12528" s="183"/>
      <c r="H12528" s="183"/>
      <c r="I12528" s="183"/>
      <c r="J12528" s="183"/>
      <c r="K12528" s="188">
        <v>9092.99</v>
      </c>
      <c r="L12528" s="183"/>
      <c r="M12528" s="188">
        <v>1272.46</v>
      </c>
      <c r="N12528" s="183"/>
      <c r="O12528" s="189">
        <v>13.99</v>
      </c>
      <c r="P12528" s="183"/>
    </row>
    <row r="12529" spans="1:16" x14ac:dyDescent="0.25">
      <c r="A12529" s="206" t="s">
        <v>0</v>
      </c>
      <c r="B12529" s="183"/>
      <c r="C12529" s="206" t="s">
        <v>564</v>
      </c>
      <c r="D12529" s="183"/>
      <c r="E12529" s="206" t="s">
        <v>565</v>
      </c>
      <c r="F12529" s="183"/>
      <c r="G12529" s="183"/>
      <c r="H12529" s="183"/>
      <c r="I12529" s="183"/>
      <c r="J12529" s="183"/>
      <c r="K12529" s="207">
        <v>1560</v>
      </c>
      <c r="L12529" s="183"/>
      <c r="M12529" s="207">
        <v>0</v>
      </c>
      <c r="N12529" s="183"/>
      <c r="O12529" s="205">
        <v>0</v>
      </c>
      <c r="P12529" s="183"/>
    </row>
    <row r="12530" spans="1:16" x14ac:dyDescent="0.25">
      <c r="A12530" s="206" t="s">
        <v>0</v>
      </c>
      <c r="B12530" s="183"/>
      <c r="C12530" s="206" t="s">
        <v>574</v>
      </c>
      <c r="D12530" s="183"/>
      <c r="E12530" s="206" t="s">
        <v>575</v>
      </c>
      <c r="F12530" s="183"/>
      <c r="G12530" s="183"/>
      <c r="H12530" s="183"/>
      <c r="I12530" s="183"/>
      <c r="J12530" s="183"/>
      <c r="K12530" s="207">
        <v>7532.99</v>
      </c>
      <c r="L12530" s="183"/>
      <c r="M12530" s="207">
        <v>1272.46</v>
      </c>
      <c r="N12530" s="183"/>
      <c r="O12530" s="205">
        <v>16.89</v>
      </c>
      <c r="P12530" s="183"/>
    </row>
    <row r="12531" spans="1:16" x14ac:dyDescent="0.25">
      <c r="A12531" s="203" t="s">
        <v>0</v>
      </c>
      <c r="B12531" s="183"/>
      <c r="C12531" s="203" t="s">
        <v>580</v>
      </c>
      <c r="D12531" s="183"/>
      <c r="E12531" s="203" t="s">
        <v>581</v>
      </c>
      <c r="F12531" s="183"/>
      <c r="G12531" s="183"/>
      <c r="H12531" s="183"/>
      <c r="I12531" s="183"/>
      <c r="J12531" s="183"/>
      <c r="K12531" s="204" t="s">
        <v>0</v>
      </c>
      <c r="L12531" s="183"/>
      <c r="M12531" s="204">
        <v>280</v>
      </c>
      <c r="N12531" s="183"/>
      <c r="O12531" s="202" t="s">
        <v>0</v>
      </c>
      <c r="P12531" s="183"/>
    </row>
    <row r="12532" spans="1:16" x14ac:dyDescent="0.25">
      <c r="A12532" s="203" t="s">
        <v>0</v>
      </c>
      <c r="B12532" s="183"/>
      <c r="C12532" s="203" t="s">
        <v>744</v>
      </c>
      <c r="D12532" s="183"/>
      <c r="E12532" s="203" t="s">
        <v>745</v>
      </c>
      <c r="F12532" s="183"/>
      <c r="G12532" s="183"/>
      <c r="H12532" s="183"/>
      <c r="I12532" s="183"/>
      <c r="J12532" s="183"/>
      <c r="K12532" s="204" t="s">
        <v>0</v>
      </c>
      <c r="L12532" s="183"/>
      <c r="M12532" s="204">
        <v>0.76</v>
      </c>
      <c r="N12532" s="183"/>
      <c r="O12532" s="202" t="s">
        <v>0</v>
      </c>
      <c r="P12532" s="183"/>
    </row>
    <row r="12533" spans="1:16" x14ac:dyDescent="0.25">
      <c r="A12533" s="203" t="s">
        <v>0</v>
      </c>
      <c r="B12533" s="183"/>
      <c r="C12533" s="203" t="s">
        <v>931</v>
      </c>
      <c r="D12533" s="183"/>
      <c r="E12533" s="203" t="s">
        <v>932</v>
      </c>
      <c r="F12533" s="183"/>
      <c r="G12533" s="183"/>
      <c r="H12533" s="183"/>
      <c r="I12533" s="183"/>
      <c r="J12533" s="183"/>
      <c r="K12533" s="204" t="s">
        <v>0</v>
      </c>
      <c r="L12533" s="183"/>
      <c r="M12533" s="204">
        <v>94.66</v>
      </c>
      <c r="N12533" s="183"/>
      <c r="O12533" s="202" t="s">
        <v>0</v>
      </c>
      <c r="P12533" s="183"/>
    </row>
    <row r="12534" spans="1:16" x14ac:dyDescent="0.25">
      <c r="A12534" s="203" t="s">
        <v>0</v>
      </c>
      <c r="B12534" s="183"/>
      <c r="C12534" s="203" t="s">
        <v>750</v>
      </c>
      <c r="D12534" s="183"/>
      <c r="E12534" s="203" t="s">
        <v>751</v>
      </c>
      <c r="F12534" s="183"/>
      <c r="G12534" s="183"/>
      <c r="H12534" s="183"/>
      <c r="I12534" s="183"/>
      <c r="J12534" s="183"/>
      <c r="K12534" s="204" t="s">
        <v>0</v>
      </c>
      <c r="L12534" s="183"/>
      <c r="M12534" s="204">
        <v>70.5</v>
      </c>
      <c r="N12534" s="183"/>
      <c r="O12534" s="202" t="s">
        <v>0</v>
      </c>
      <c r="P12534" s="183"/>
    </row>
    <row r="12535" spans="1:16" x14ac:dyDescent="0.25">
      <c r="A12535" s="203" t="s">
        <v>0</v>
      </c>
      <c r="B12535" s="183"/>
      <c r="C12535" s="203" t="s">
        <v>754</v>
      </c>
      <c r="D12535" s="183"/>
      <c r="E12535" s="203" t="s">
        <v>755</v>
      </c>
      <c r="F12535" s="183"/>
      <c r="G12535" s="183"/>
      <c r="H12535" s="183"/>
      <c r="I12535" s="183"/>
      <c r="J12535" s="183"/>
      <c r="K12535" s="204" t="s">
        <v>0</v>
      </c>
      <c r="L12535" s="183"/>
      <c r="M12535" s="204">
        <v>738.7</v>
      </c>
      <c r="N12535" s="183"/>
      <c r="O12535" s="202" t="s">
        <v>0</v>
      </c>
      <c r="P12535" s="183"/>
    </row>
    <row r="12536" spans="1:16" x14ac:dyDescent="0.25">
      <c r="A12536" s="203" t="s">
        <v>0</v>
      </c>
      <c r="B12536" s="183"/>
      <c r="C12536" s="203" t="s">
        <v>584</v>
      </c>
      <c r="D12536" s="183"/>
      <c r="E12536" s="203" t="s">
        <v>585</v>
      </c>
      <c r="F12536" s="183"/>
      <c r="G12536" s="183"/>
      <c r="H12536" s="183"/>
      <c r="I12536" s="183"/>
      <c r="J12536" s="183"/>
      <c r="K12536" s="204" t="s">
        <v>0</v>
      </c>
      <c r="L12536" s="183"/>
      <c r="M12536" s="204">
        <v>87.84</v>
      </c>
      <c r="N12536" s="183"/>
      <c r="O12536" s="202" t="s">
        <v>0</v>
      </c>
      <c r="P12536" s="183"/>
    </row>
    <row r="12537" spans="1:16" x14ac:dyDescent="0.25">
      <c r="A12537" s="187" t="s">
        <v>0</v>
      </c>
      <c r="B12537" s="183"/>
      <c r="C12537" s="187" t="s">
        <v>229</v>
      </c>
      <c r="D12537" s="183"/>
      <c r="E12537" s="183"/>
      <c r="F12537" s="183"/>
      <c r="G12537" s="183"/>
      <c r="H12537" s="183"/>
      <c r="I12537" s="183"/>
      <c r="J12537" s="183"/>
      <c r="K12537" s="188">
        <v>4110.9799999999996</v>
      </c>
      <c r="L12537" s="183"/>
      <c r="M12537" s="188">
        <v>3881.45</v>
      </c>
      <c r="N12537" s="183"/>
      <c r="O12537" s="189">
        <v>94.42</v>
      </c>
      <c r="P12537" s="183"/>
    </row>
    <row r="12538" spans="1:16" x14ac:dyDescent="0.25">
      <c r="A12538" s="187" t="s">
        <v>0</v>
      </c>
      <c r="B12538" s="183"/>
      <c r="C12538" s="187" t="s">
        <v>232</v>
      </c>
      <c r="D12538" s="183"/>
      <c r="E12538" s="183"/>
      <c r="F12538" s="183"/>
      <c r="G12538" s="183"/>
      <c r="H12538" s="183"/>
      <c r="I12538" s="183"/>
      <c r="J12538" s="183"/>
      <c r="K12538" s="188">
        <v>3905.6</v>
      </c>
      <c r="L12538" s="183"/>
      <c r="M12538" s="188">
        <v>3676.07</v>
      </c>
      <c r="N12538" s="183"/>
      <c r="O12538" s="189">
        <v>94.12</v>
      </c>
      <c r="P12538" s="183"/>
    </row>
    <row r="12539" spans="1:16" x14ac:dyDescent="0.25">
      <c r="A12539" s="206" t="s">
        <v>0</v>
      </c>
      <c r="B12539" s="183"/>
      <c r="C12539" s="206" t="s">
        <v>574</v>
      </c>
      <c r="D12539" s="183"/>
      <c r="E12539" s="206" t="s">
        <v>575</v>
      </c>
      <c r="F12539" s="183"/>
      <c r="G12539" s="183"/>
      <c r="H12539" s="183"/>
      <c r="I12539" s="183"/>
      <c r="J12539" s="183"/>
      <c r="K12539" s="207">
        <v>3905.6</v>
      </c>
      <c r="L12539" s="183"/>
      <c r="M12539" s="207">
        <v>3676.07</v>
      </c>
      <c r="N12539" s="183"/>
      <c r="O12539" s="205">
        <v>94.12</v>
      </c>
      <c r="P12539" s="183"/>
    </row>
    <row r="12540" spans="1:16" x14ac:dyDescent="0.25">
      <c r="A12540" s="203" t="s">
        <v>0</v>
      </c>
      <c r="B12540" s="183"/>
      <c r="C12540" s="203" t="s">
        <v>931</v>
      </c>
      <c r="D12540" s="183"/>
      <c r="E12540" s="203" t="s">
        <v>932</v>
      </c>
      <c r="F12540" s="183"/>
      <c r="G12540" s="183"/>
      <c r="H12540" s="183"/>
      <c r="I12540" s="183"/>
      <c r="J12540" s="183"/>
      <c r="K12540" s="204" t="s">
        <v>0</v>
      </c>
      <c r="L12540" s="183"/>
      <c r="M12540" s="204">
        <v>3676.07</v>
      </c>
      <c r="N12540" s="183"/>
      <c r="O12540" s="202" t="s">
        <v>0</v>
      </c>
      <c r="P12540" s="183"/>
    </row>
    <row r="12541" spans="1:16" x14ac:dyDescent="0.25">
      <c r="A12541" s="187" t="s">
        <v>0</v>
      </c>
      <c r="B12541" s="183"/>
      <c r="C12541" s="187" t="s">
        <v>237</v>
      </c>
      <c r="D12541" s="183"/>
      <c r="E12541" s="183"/>
      <c r="F12541" s="183"/>
      <c r="G12541" s="183"/>
      <c r="H12541" s="183"/>
      <c r="I12541" s="183"/>
      <c r="J12541" s="183"/>
      <c r="K12541" s="188">
        <v>205.38</v>
      </c>
      <c r="L12541" s="183"/>
      <c r="M12541" s="188">
        <v>205.38</v>
      </c>
      <c r="N12541" s="183"/>
      <c r="O12541" s="189">
        <v>100</v>
      </c>
      <c r="P12541" s="183"/>
    </row>
    <row r="12542" spans="1:16" x14ac:dyDescent="0.25">
      <c r="A12542" s="206" t="s">
        <v>0</v>
      </c>
      <c r="B12542" s="183"/>
      <c r="C12542" s="206" t="s">
        <v>574</v>
      </c>
      <c r="D12542" s="183"/>
      <c r="E12542" s="206" t="s">
        <v>575</v>
      </c>
      <c r="F12542" s="183"/>
      <c r="G12542" s="183"/>
      <c r="H12542" s="183"/>
      <c r="I12542" s="183"/>
      <c r="J12542" s="183"/>
      <c r="K12542" s="207">
        <v>205.38</v>
      </c>
      <c r="L12542" s="183"/>
      <c r="M12542" s="207">
        <v>205.38</v>
      </c>
      <c r="N12542" s="183"/>
      <c r="O12542" s="205">
        <v>100</v>
      </c>
      <c r="P12542" s="183"/>
    </row>
    <row r="12543" spans="1:16" x14ac:dyDescent="0.25">
      <c r="A12543" s="203" t="s">
        <v>0</v>
      </c>
      <c r="B12543" s="183"/>
      <c r="C12543" s="203" t="s">
        <v>580</v>
      </c>
      <c r="D12543" s="183"/>
      <c r="E12543" s="203" t="s">
        <v>581</v>
      </c>
      <c r="F12543" s="183"/>
      <c r="G12543" s="183"/>
      <c r="H12543" s="183"/>
      <c r="I12543" s="183"/>
      <c r="J12543" s="183"/>
      <c r="K12543" s="204" t="s">
        <v>0</v>
      </c>
      <c r="L12543" s="183"/>
      <c r="M12543" s="204">
        <v>145.38</v>
      </c>
      <c r="N12543" s="183"/>
      <c r="O12543" s="202" t="s">
        <v>0</v>
      </c>
      <c r="P12543" s="183"/>
    </row>
    <row r="12544" spans="1:16" x14ac:dyDescent="0.25">
      <c r="A12544" s="203" t="s">
        <v>0</v>
      </c>
      <c r="B12544" s="183"/>
      <c r="C12544" s="203" t="s">
        <v>598</v>
      </c>
      <c r="D12544" s="183"/>
      <c r="E12544" s="203" t="s">
        <v>599</v>
      </c>
      <c r="F12544" s="183"/>
      <c r="G12544" s="183"/>
      <c r="H12544" s="183"/>
      <c r="I12544" s="183"/>
      <c r="J12544" s="183"/>
      <c r="K12544" s="204" t="s">
        <v>0</v>
      </c>
      <c r="L12544" s="183"/>
      <c r="M12544" s="204">
        <v>60</v>
      </c>
      <c r="N12544" s="183"/>
      <c r="O12544" s="202" t="s">
        <v>0</v>
      </c>
      <c r="P12544" s="183"/>
    </row>
    <row r="12545" spans="1:16" x14ac:dyDescent="0.25">
      <c r="A12545" s="187" t="s">
        <v>0</v>
      </c>
      <c r="B12545" s="183"/>
      <c r="C12545" s="187" t="s">
        <v>238</v>
      </c>
      <c r="D12545" s="183"/>
      <c r="E12545" s="183"/>
      <c r="F12545" s="183"/>
      <c r="G12545" s="183"/>
      <c r="H12545" s="183"/>
      <c r="I12545" s="183"/>
      <c r="J12545" s="183"/>
      <c r="K12545" s="188">
        <v>424.65</v>
      </c>
      <c r="L12545" s="183"/>
      <c r="M12545" s="188">
        <v>233.7</v>
      </c>
      <c r="N12545" s="183"/>
      <c r="O12545" s="189">
        <v>55.03</v>
      </c>
      <c r="P12545" s="183"/>
    </row>
    <row r="12546" spans="1:16" x14ac:dyDescent="0.25">
      <c r="A12546" s="187" t="s">
        <v>0</v>
      </c>
      <c r="B12546" s="183"/>
      <c r="C12546" s="187" t="s">
        <v>240</v>
      </c>
      <c r="D12546" s="183"/>
      <c r="E12546" s="183"/>
      <c r="F12546" s="183"/>
      <c r="G12546" s="183"/>
      <c r="H12546" s="183"/>
      <c r="I12546" s="183"/>
      <c r="J12546" s="183"/>
      <c r="K12546" s="188">
        <v>424.65</v>
      </c>
      <c r="L12546" s="183"/>
      <c r="M12546" s="188">
        <v>233.7</v>
      </c>
      <c r="N12546" s="183"/>
      <c r="O12546" s="189">
        <v>55.03</v>
      </c>
      <c r="P12546" s="183"/>
    </row>
    <row r="12547" spans="1:16" x14ac:dyDescent="0.25">
      <c r="A12547" s="206" t="s">
        <v>0</v>
      </c>
      <c r="B12547" s="183"/>
      <c r="C12547" s="206" t="s">
        <v>574</v>
      </c>
      <c r="D12547" s="183"/>
      <c r="E12547" s="206" t="s">
        <v>575</v>
      </c>
      <c r="F12547" s="183"/>
      <c r="G12547" s="183"/>
      <c r="H12547" s="183"/>
      <c r="I12547" s="183"/>
      <c r="J12547" s="183"/>
      <c r="K12547" s="207">
        <v>233.7</v>
      </c>
      <c r="L12547" s="183"/>
      <c r="M12547" s="207">
        <v>233.7</v>
      </c>
      <c r="N12547" s="183"/>
      <c r="O12547" s="205">
        <v>100</v>
      </c>
      <c r="P12547" s="183"/>
    </row>
    <row r="12548" spans="1:16" x14ac:dyDescent="0.25">
      <c r="A12548" s="203" t="s">
        <v>0</v>
      </c>
      <c r="B12548" s="183"/>
      <c r="C12548" s="203" t="s">
        <v>580</v>
      </c>
      <c r="D12548" s="183"/>
      <c r="E12548" s="203" t="s">
        <v>581</v>
      </c>
      <c r="F12548" s="183"/>
      <c r="G12548" s="183"/>
      <c r="H12548" s="183"/>
      <c r="I12548" s="183"/>
      <c r="J12548" s="183"/>
      <c r="K12548" s="204" t="s">
        <v>0</v>
      </c>
      <c r="L12548" s="183"/>
      <c r="M12548" s="204">
        <v>233.7</v>
      </c>
      <c r="N12548" s="183"/>
      <c r="O12548" s="202" t="s">
        <v>0</v>
      </c>
      <c r="P12548" s="183"/>
    </row>
    <row r="12549" spans="1:16" x14ac:dyDescent="0.25">
      <c r="A12549" s="206" t="s">
        <v>0</v>
      </c>
      <c r="B12549" s="183"/>
      <c r="C12549" s="206" t="s">
        <v>634</v>
      </c>
      <c r="D12549" s="183"/>
      <c r="E12549" s="206" t="s">
        <v>635</v>
      </c>
      <c r="F12549" s="183"/>
      <c r="G12549" s="183"/>
      <c r="H12549" s="183"/>
      <c r="I12549" s="183"/>
      <c r="J12549" s="183"/>
      <c r="K12549" s="207">
        <v>190.95</v>
      </c>
      <c r="L12549" s="183"/>
      <c r="M12549" s="207">
        <v>0</v>
      </c>
      <c r="N12549" s="183"/>
      <c r="O12549" s="205">
        <v>0</v>
      </c>
      <c r="P12549" s="183"/>
    </row>
    <row r="12550" spans="1:16" x14ac:dyDescent="0.25">
      <c r="A12550" s="197"/>
      <c r="B12550" s="183"/>
      <c r="C12550" s="197" t="s">
        <v>1650</v>
      </c>
      <c r="D12550" s="183"/>
      <c r="E12550" s="197" t="s">
        <v>1651</v>
      </c>
      <c r="F12550" s="183"/>
      <c r="G12550" s="183"/>
      <c r="H12550" s="183"/>
      <c r="I12550" s="183"/>
      <c r="J12550" s="183"/>
      <c r="K12550" s="198">
        <v>1270995</v>
      </c>
      <c r="L12550" s="183"/>
      <c r="M12550" s="198">
        <v>523326.32</v>
      </c>
      <c r="N12550" s="183"/>
      <c r="O12550" s="199">
        <v>41.17</v>
      </c>
      <c r="P12550" s="183"/>
    </row>
    <row r="12551" spans="1:16" x14ac:dyDescent="0.25">
      <c r="A12551" s="187" t="s">
        <v>0</v>
      </c>
      <c r="B12551" s="183"/>
      <c r="C12551" s="187" t="s">
        <v>229</v>
      </c>
      <c r="D12551" s="183"/>
      <c r="E12551" s="183"/>
      <c r="F12551" s="183"/>
      <c r="G12551" s="183"/>
      <c r="H12551" s="183"/>
      <c r="I12551" s="183"/>
      <c r="J12551" s="183"/>
      <c r="K12551" s="188">
        <v>1270995</v>
      </c>
      <c r="L12551" s="183"/>
      <c r="M12551" s="188">
        <v>523326.32</v>
      </c>
      <c r="N12551" s="183"/>
      <c r="O12551" s="189">
        <v>41.17</v>
      </c>
      <c r="P12551" s="183"/>
    </row>
    <row r="12552" spans="1:16" x14ac:dyDescent="0.25">
      <c r="A12552" s="187" t="s">
        <v>0</v>
      </c>
      <c r="B12552" s="183"/>
      <c r="C12552" s="187" t="s">
        <v>232</v>
      </c>
      <c r="D12552" s="183"/>
      <c r="E12552" s="183"/>
      <c r="F12552" s="183"/>
      <c r="G12552" s="183"/>
      <c r="H12552" s="183"/>
      <c r="I12552" s="183"/>
      <c r="J12552" s="183"/>
      <c r="K12552" s="188">
        <v>1270995</v>
      </c>
      <c r="L12552" s="183"/>
      <c r="M12552" s="188">
        <v>523326.32</v>
      </c>
      <c r="N12552" s="183"/>
      <c r="O12552" s="189">
        <v>41.17</v>
      </c>
      <c r="P12552" s="183"/>
    </row>
    <row r="12553" spans="1:16" x14ac:dyDescent="0.25">
      <c r="A12553" s="206" t="s">
        <v>0</v>
      </c>
      <c r="B12553" s="183"/>
      <c r="C12553" s="206" t="s">
        <v>564</v>
      </c>
      <c r="D12553" s="183"/>
      <c r="E12553" s="206" t="s">
        <v>565</v>
      </c>
      <c r="F12553" s="183"/>
      <c r="G12553" s="183"/>
      <c r="H12553" s="183"/>
      <c r="I12553" s="183"/>
      <c r="J12553" s="183"/>
      <c r="K12553" s="207">
        <v>1267927.1000000001</v>
      </c>
      <c r="L12553" s="183"/>
      <c r="M12553" s="207">
        <v>522030.1</v>
      </c>
      <c r="N12553" s="183"/>
      <c r="O12553" s="205">
        <v>41.17</v>
      </c>
      <c r="P12553" s="183"/>
    </row>
    <row r="12554" spans="1:16" x14ac:dyDescent="0.25">
      <c r="A12554" s="203" t="s">
        <v>0</v>
      </c>
      <c r="B12554" s="183"/>
      <c r="C12554" s="203" t="s">
        <v>566</v>
      </c>
      <c r="D12554" s="183"/>
      <c r="E12554" s="203" t="s">
        <v>567</v>
      </c>
      <c r="F12554" s="183"/>
      <c r="G12554" s="183"/>
      <c r="H12554" s="183"/>
      <c r="I12554" s="183"/>
      <c r="J12554" s="183"/>
      <c r="K12554" s="204" t="s">
        <v>0</v>
      </c>
      <c r="L12554" s="183"/>
      <c r="M12554" s="204">
        <v>427901.77</v>
      </c>
      <c r="N12554" s="183"/>
      <c r="O12554" s="202" t="s">
        <v>0</v>
      </c>
      <c r="P12554" s="183"/>
    </row>
    <row r="12555" spans="1:16" x14ac:dyDescent="0.25">
      <c r="A12555" s="203" t="s">
        <v>0</v>
      </c>
      <c r="B12555" s="183"/>
      <c r="C12555" s="203" t="s">
        <v>572</v>
      </c>
      <c r="D12555" s="183"/>
      <c r="E12555" s="203" t="s">
        <v>573</v>
      </c>
      <c r="F12555" s="183"/>
      <c r="G12555" s="183"/>
      <c r="H12555" s="183"/>
      <c r="I12555" s="183"/>
      <c r="J12555" s="183"/>
      <c r="K12555" s="204" t="s">
        <v>0</v>
      </c>
      <c r="L12555" s="183"/>
      <c r="M12555" s="204">
        <v>23251.75</v>
      </c>
      <c r="N12555" s="183"/>
      <c r="O12555" s="202" t="s">
        <v>0</v>
      </c>
      <c r="P12555" s="183"/>
    </row>
    <row r="12556" spans="1:16" x14ac:dyDescent="0.25">
      <c r="A12556" s="203" t="s">
        <v>0</v>
      </c>
      <c r="B12556" s="183"/>
      <c r="C12556" s="203" t="s">
        <v>568</v>
      </c>
      <c r="D12556" s="183"/>
      <c r="E12556" s="203" t="s">
        <v>569</v>
      </c>
      <c r="F12556" s="183"/>
      <c r="G12556" s="183"/>
      <c r="H12556" s="183"/>
      <c r="I12556" s="183"/>
      <c r="J12556" s="183"/>
      <c r="K12556" s="204" t="s">
        <v>0</v>
      </c>
      <c r="L12556" s="183"/>
      <c r="M12556" s="204">
        <v>70868.81</v>
      </c>
      <c r="N12556" s="183"/>
      <c r="O12556" s="202" t="s">
        <v>0</v>
      </c>
      <c r="P12556" s="183"/>
    </row>
    <row r="12557" spans="1:16" x14ac:dyDescent="0.25">
      <c r="A12557" s="203" t="s">
        <v>0</v>
      </c>
      <c r="B12557" s="183"/>
      <c r="C12557" s="203" t="s">
        <v>1207</v>
      </c>
      <c r="D12557" s="183"/>
      <c r="E12557" s="203" t="s">
        <v>1208</v>
      </c>
      <c r="F12557" s="183"/>
      <c r="G12557" s="183"/>
      <c r="H12557" s="183"/>
      <c r="I12557" s="183"/>
      <c r="J12557" s="183"/>
      <c r="K12557" s="204" t="s">
        <v>0</v>
      </c>
      <c r="L12557" s="183"/>
      <c r="M12557" s="204">
        <v>7.77</v>
      </c>
      <c r="N12557" s="183"/>
      <c r="O12557" s="202" t="s">
        <v>0</v>
      </c>
      <c r="P12557" s="183"/>
    </row>
    <row r="12558" spans="1:16" x14ac:dyDescent="0.25">
      <c r="A12558" s="206" t="s">
        <v>0</v>
      </c>
      <c r="B12558" s="183"/>
      <c r="C12558" s="206" t="s">
        <v>574</v>
      </c>
      <c r="D12558" s="183"/>
      <c r="E12558" s="206" t="s">
        <v>575</v>
      </c>
      <c r="F12558" s="183"/>
      <c r="G12558" s="183"/>
      <c r="H12558" s="183"/>
      <c r="I12558" s="183"/>
      <c r="J12558" s="183"/>
      <c r="K12558" s="207">
        <v>2788.86</v>
      </c>
      <c r="L12558" s="183"/>
      <c r="M12558" s="207">
        <v>1017.18</v>
      </c>
      <c r="N12558" s="183"/>
      <c r="O12558" s="205">
        <v>36.47</v>
      </c>
      <c r="P12558" s="183"/>
    </row>
    <row r="12559" spans="1:16" x14ac:dyDescent="0.25">
      <c r="A12559" s="203" t="s">
        <v>0</v>
      </c>
      <c r="B12559" s="183"/>
      <c r="C12559" s="203" t="s">
        <v>626</v>
      </c>
      <c r="D12559" s="183"/>
      <c r="E12559" s="203" t="s">
        <v>627</v>
      </c>
      <c r="F12559" s="183"/>
      <c r="G12559" s="183"/>
      <c r="H12559" s="183"/>
      <c r="I12559" s="183"/>
      <c r="J12559" s="183"/>
      <c r="K12559" s="204" t="s">
        <v>0</v>
      </c>
      <c r="L12559" s="183"/>
      <c r="M12559" s="204">
        <v>768.32</v>
      </c>
      <c r="N12559" s="183"/>
      <c r="O12559" s="202" t="s">
        <v>0</v>
      </c>
      <c r="P12559" s="183"/>
    </row>
    <row r="12560" spans="1:16" x14ac:dyDescent="0.25">
      <c r="A12560" s="203" t="s">
        <v>0</v>
      </c>
      <c r="B12560" s="183"/>
      <c r="C12560" s="203" t="s">
        <v>622</v>
      </c>
      <c r="D12560" s="183"/>
      <c r="E12560" s="203" t="s">
        <v>623</v>
      </c>
      <c r="F12560" s="183"/>
      <c r="G12560" s="183"/>
      <c r="H12560" s="183"/>
      <c r="I12560" s="183"/>
      <c r="J12560" s="183"/>
      <c r="K12560" s="204" t="s">
        <v>0</v>
      </c>
      <c r="L12560" s="183"/>
      <c r="M12560" s="204">
        <v>248.86</v>
      </c>
      <c r="N12560" s="183"/>
      <c r="O12560" s="202" t="s">
        <v>0</v>
      </c>
      <c r="P12560" s="183"/>
    </row>
    <row r="12561" spans="1:16" x14ac:dyDescent="0.25">
      <c r="A12561" s="206" t="s">
        <v>0</v>
      </c>
      <c r="B12561" s="183"/>
      <c r="C12561" s="206" t="s">
        <v>652</v>
      </c>
      <c r="D12561" s="183"/>
      <c r="E12561" s="206" t="s">
        <v>653</v>
      </c>
      <c r="F12561" s="183"/>
      <c r="G12561" s="183"/>
      <c r="H12561" s="183"/>
      <c r="I12561" s="183"/>
      <c r="J12561" s="183"/>
      <c r="K12561" s="207">
        <v>279.04000000000002</v>
      </c>
      <c r="L12561" s="183"/>
      <c r="M12561" s="207">
        <v>279.04000000000002</v>
      </c>
      <c r="N12561" s="183"/>
      <c r="O12561" s="205">
        <v>100</v>
      </c>
      <c r="P12561" s="183"/>
    </row>
    <row r="12562" spans="1:16" x14ac:dyDescent="0.25">
      <c r="A12562" s="203" t="s">
        <v>0</v>
      </c>
      <c r="B12562" s="183"/>
      <c r="C12562" s="203" t="s">
        <v>903</v>
      </c>
      <c r="D12562" s="183"/>
      <c r="E12562" s="203" t="s">
        <v>904</v>
      </c>
      <c r="F12562" s="183"/>
      <c r="G12562" s="183"/>
      <c r="H12562" s="183"/>
      <c r="I12562" s="183"/>
      <c r="J12562" s="183"/>
      <c r="K12562" s="204" t="s">
        <v>0</v>
      </c>
      <c r="L12562" s="183"/>
      <c r="M12562" s="204">
        <v>279.04000000000002</v>
      </c>
      <c r="N12562" s="183"/>
      <c r="O12562" s="202" t="s">
        <v>0</v>
      </c>
      <c r="P12562" s="183"/>
    </row>
    <row r="12563" spans="1:16" x14ac:dyDescent="0.25">
      <c r="A12563" s="200" t="s">
        <v>0</v>
      </c>
      <c r="B12563" s="183"/>
      <c r="C12563" s="200" t="s">
        <v>1724</v>
      </c>
      <c r="D12563" s="183"/>
      <c r="E12563" s="200" t="s">
        <v>1725</v>
      </c>
      <c r="F12563" s="183"/>
      <c r="G12563" s="183"/>
      <c r="H12563" s="183"/>
      <c r="I12563" s="183"/>
      <c r="J12563" s="183"/>
      <c r="K12563" s="201">
        <v>16410.189999999999</v>
      </c>
      <c r="L12563" s="183"/>
      <c r="M12563" s="201">
        <v>0</v>
      </c>
      <c r="N12563" s="183"/>
      <c r="O12563" s="196">
        <v>0</v>
      </c>
      <c r="P12563" s="183"/>
    </row>
    <row r="12564" spans="1:16" x14ac:dyDescent="0.25">
      <c r="A12564" s="197"/>
      <c r="B12564" s="183"/>
      <c r="C12564" s="197" t="s">
        <v>1726</v>
      </c>
      <c r="D12564" s="183"/>
      <c r="E12564" s="197" t="s">
        <v>1727</v>
      </c>
      <c r="F12564" s="183"/>
      <c r="G12564" s="183"/>
      <c r="H12564" s="183"/>
      <c r="I12564" s="183"/>
      <c r="J12564" s="183"/>
      <c r="K12564" s="198">
        <v>16410.189999999999</v>
      </c>
      <c r="L12564" s="183"/>
      <c r="M12564" s="198">
        <v>0</v>
      </c>
      <c r="N12564" s="183"/>
      <c r="O12564" s="199">
        <v>0</v>
      </c>
      <c r="P12564" s="183"/>
    </row>
    <row r="12565" spans="1:16" x14ac:dyDescent="0.25">
      <c r="A12565" s="187" t="s">
        <v>0</v>
      </c>
      <c r="B12565" s="183"/>
      <c r="C12565" s="187" t="s">
        <v>214</v>
      </c>
      <c r="D12565" s="183"/>
      <c r="E12565" s="183"/>
      <c r="F12565" s="183"/>
      <c r="G12565" s="183"/>
      <c r="H12565" s="183"/>
      <c r="I12565" s="183"/>
      <c r="J12565" s="183"/>
      <c r="K12565" s="188">
        <v>16410.189999999999</v>
      </c>
      <c r="L12565" s="183"/>
      <c r="M12565" s="188">
        <v>0</v>
      </c>
      <c r="N12565" s="183"/>
      <c r="O12565" s="189">
        <v>0</v>
      </c>
      <c r="P12565" s="183"/>
    </row>
    <row r="12566" spans="1:16" x14ac:dyDescent="0.25">
      <c r="A12566" s="187" t="s">
        <v>0</v>
      </c>
      <c r="B12566" s="183"/>
      <c r="C12566" s="187" t="s">
        <v>215</v>
      </c>
      <c r="D12566" s="183"/>
      <c r="E12566" s="183"/>
      <c r="F12566" s="183"/>
      <c r="G12566" s="183"/>
      <c r="H12566" s="183"/>
      <c r="I12566" s="183"/>
      <c r="J12566" s="183"/>
      <c r="K12566" s="188">
        <v>16410.189999999999</v>
      </c>
      <c r="L12566" s="183"/>
      <c r="M12566" s="188">
        <v>0</v>
      </c>
      <c r="N12566" s="183"/>
      <c r="O12566" s="189">
        <v>0</v>
      </c>
      <c r="P12566" s="183"/>
    </row>
    <row r="12567" spans="1:16" x14ac:dyDescent="0.25">
      <c r="A12567" s="206" t="s">
        <v>0</v>
      </c>
      <c r="B12567" s="183"/>
      <c r="C12567" s="206" t="s">
        <v>574</v>
      </c>
      <c r="D12567" s="183"/>
      <c r="E12567" s="206" t="s">
        <v>575</v>
      </c>
      <c r="F12567" s="183"/>
      <c r="G12567" s="183"/>
      <c r="H12567" s="183"/>
      <c r="I12567" s="183"/>
      <c r="J12567" s="183"/>
      <c r="K12567" s="207">
        <v>16410.189999999999</v>
      </c>
      <c r="L12567" s="183"/>
      <c r="M12567" s="207">
        <v>0</v>
      </c>
      <c r="N12567" s="183"/>
      <c r="O12567" s="205">
        <v>0</v>
      </c>
      <c r="P12567" s="183"/>
    </row>
    <row r="12568" spans="1:16" x14ac:dyDescent="0.25">
      <c r="A12568" s="200" t="s">
        <v>0</v>
      </c>
      <c r="B12568" s="183"/>
      <c r="C12568" s="200" t="s">
        <v>1375</v>
      </c>
      <c r="D12568" s="183"/>
      <c r="E12568" s="200" t="s">
        <v>1376</v>
      </c>
      <c r="F12568" s="183"/>
      <c r="G12568" s="183"/>
      <c r="H12568" s="183"/>
      <c r="I12568" s="183"/>
      <c r="J12568" s="183"/>
      <c r="K12568" s="201">
        <v>35656.11</v>
      </c>
      <c r="L12568" s="183"/>
      <c r="M12568" s="201">
        <v>7540.67</v>
      </c>
      <c r="N12568" s="183"/>
      <c r="O12568" s="196">
        <v>21.15</v>
      </c>
      <c r="P12568" s="183"/>
    </row>
    <row r="12569" spans="1:16" x14ac:dyDescent="0.25">
      <c r="A12569" s="197"/>
      <c r="B12569" s="183"/>
      <c r="C12569" s="197" t="s">
        <v>1377</v>
      </c>
      <c r="D12569" s="183"/>
      <c r="E12569" s="197" t="s">
        <v>1378</v>
      </c>
      <c r="F12569" s="183"/>
      <c r="G12569" s="183"/>
      <c r="H12569" s="183"/>
      <c r="I12569" s="183"/>
      <c r="J12569" s="183"/>
      <c r="K12569" s="198">
        <v>1270</v>
      </c>
      <c r="L12569" s="183"/>
      <c r="M12569" s="198">
        <v>1270</v>
      </c>
      <c r="N12569" s="183"/>
      <c r="O12569" s="199">
        <v>100</v>
      </c>
      <c r="P12569" s="183"/>
    </row>
    <row r="12570" spans="1:16" x14ac:dyDescent="0.25">
      <c r="A12570" s="187" t="s">
        <v>0</v>
      </c>
      <c r="B12570" s="183"/>
      <c r="C12570" s="187" t="s">
        <v>214</v>
      </c>
      <c r="D12570" s="183"/>
      <c r="E12570" s="183"/>
      <c r="F12570" s="183"/>
      <c r="G12570" s="183"/>
      <c r="H12570" s="183"/>
      <c r="I12570" s="183"/>
      <c r="J12570" s="183"/>
      <c r="K12570" s="188">
        <v>270</v>
      </c>
      <c r="L12570" s="183"/>
      <c r="M12570" s="188">
        <v>270</v>
      </c>
      <c r="N12570" s="183"/>
      <c r="O12570" s="189">
        <v>100</v>
      </c>
      <c r="P12570" s="183"/>
    </row>
    <row r="12571" spans="1:16" x14ac:dyDescent="0.25">
      <c r="A12571" s="187" t="s">
        <v>0</v>
      </c>
      <c r="B12571" s="183"/>
      <c r="C12571" s="187" t="s">
        <v>215</v>
      </c>
      <c r="D12571" s="183"/>
      <c r="E12571" s="183"/>
      <c r="F12571" s="183"/>
      <c r="G12571" s="183"/>
      <c r="H12571" s="183"/>
      <c r="I12571" s="183"/>
      <c r="J12571" s="183"/>
      <c r="K12571" s="188">
        <v>270</v>
      </c>
      <c r="L12571" s="183"/>
      <c r="M12571" s="188">
        <v>270</v>
      </c>
      <c r="N12571" s="183"/>
      <c r="O12571" s="189">
        <v>100</v>
      </c>
      <c r="P12571" s="183"/>
    </row>
    <row r="12572" spans="1:16" x14ac:dyDescent="0.25">
      <c r="A12572" s="206" t="s">
        <v>0</v>
      </c>
      <c r="B12572" s="183"/>
      <c r="C12572" s="206" t="s">
        <v>574</v>
      </c>
      <c r="D12572" s="183"/>
      <c r="E12572" s="206" t="s">
        <v>575</v>
      </c>
      <c r="F12572" s="183"/>
      <c r="G12572" s="183"/>
      <c r="H12572" s="183"/>
      <c r="I12572" s="183"/>
      <c r="J12572" s="183"/>
      <c r="K12572" s="207">
        <v>270</v>
      </c>
      <c r="L12572" s="183"/>
      <c r="M12572" s="207">
        <v>270</v>
      </c>
      <c r="N12572" s="183"/>
      <c r="O12572" s="205">
        <v>100</v>
      </c>
      <c r="P12572" s="183"/>
    </row>
    <row r="12573" spans="1:16" x14ac:dyDescent="0.25">
      <c r="A12573" s="203" t="s">
        <v>0</v>
      </c>
      <c r="B12573" s="183"/>
      <c r="C12573" s="203" t="s">
        <v>754</v>
      </c>
      <c r="D12573" s="183"/>
      <c r="E12573" s="203" t="s">
        <v>755</v>
      </c>
      <c r="F12573" s="183"/>
      <c r="G12573" s="183"/>
      <c r="H12573" s="183"/>
      <c r="I12573" s="183"/>
      <c r="J12573" s="183"/>
      <c r="K12573" s="204" t="s">
        <v>0</v>
      </c>
      <c r="L12573" s="183"/>
      <c r="M12573" s="204">
        <v>270</v>
      </c>
      <c r="N12573" s="183"/>
      <c r="O12573" s="202" t="s">
        <v>0</v>
      </c>
      <c r="P12573" s="183"/>
    </row>
    <row r="12574" spans="1:16" x14ac:dyDescent="0.25">
      <c r="A12574" s="187" t="s">
        <v>0</v>
      </c>
      <c r="B12574" s="183"/>
      <c r="C12574" s="187" t="s">
        <v>229</v>
      </c>
      <c r="D12574" s="183"/>
      <c r="E12574" s="183"/>
      <c r="F12574" s="183"/>
      <c r="G12574" s="183"/>
      <c r="H12574" s="183"/>
      <c r="I12574" s="183"/>
      <c r="J12574" s="183"/>
      <c r="K12574" s="188">
        <v>1000</v>
      </c>
      <c r="L12574" s="183"/>
      <c r="M12574" s="188">
        <v>1000</v>
      </c>
      <c r="N12574" s="183"/>
      <c r="O12574" s="189">
        <v>100</v>
      </c>
      <c r="P12574" s="183"/>
    </row>
    <row r="12575" spans="1:16" x14ac:dyDescent="0.25">
      <c r="A12575" s="187" t="s">
        <v>0</v>
      </c>
      <c r="B12575" s="183"/>
      <c r="C12575" s="187" t="s">
        <v>234</v>
      </c>
      <c r="D12575" s="183"/>
      <c r="E12575" s="183"/>
      <c r="F12575" s="183"/>
      <c r="G12575" s="183"/>
      <c r="H12575" s="183"/>
      <c r="I12575" s="183"/>
      <c r="J12575" s="183"/>
      <c r="K12575" s="188">
        <v>1000</v>
      </c>
      <c r="L12575" s="183"/>
      <c r="M12575" s="188">
        <v>1000</v>
      </c>
      <c r="N12575" s="183"/>
      <c r="O12575" s="189">
        <v>100</v>
      </c>
      <c r="P12575" s="183"/>
    </row>
    <row r="12576" spans="1:16" x14ac:dyDescent="0.25">
      <c r="A12576" s="206" t="s">
        <v>0</v>
      </c>
      <c r="B12576" s="183"/>
      <c r="C12576" s="206" t="s">
        <v>574</v>
      </c>
      <c r="D12576" s="183"/>
      <c r="E12576" s="206" t="s">
        <v>575</v>
      </c>
      <c r="F12576" s="183"/>
      <c r="G12576" s="183"/>
      <c r="H12576" s="183"/>
      <c r="I12576" s="183"/>
      <c r="J12576" s="183"/>
      <c r="K12576" s="207">
        <v>1000</v>
      </c>
      <c r="L12576" s="183"/>
      <c r="M12576" s="207">
        <v>1000</v>
      </c>
      <c r="N12576" s="183"/>
      <c r="O12576" s="205">
        <v>100</v>
      </c>
      <c r="P12576" s="183"/>
    </row>
    <row r="12577" spans="1:16" x14ac:dyDescent="0.25">
      <c r="A12577" s="203" t="s">
        <v>0</v>
      </c>
      <c r="B12577" s="183"/>
      <c r="C12577" s="203" t="s">
        <v>580</v>
      </c>
      <c r="D12577" s="183"/>
      <c r="E12577" s="203" t="s">
        <v>581</v>
      </c>
      <c r="F12577" s="183"/>
      <c r="G12577" s="183"/>
      <c r="H12577" s="183"/>
      <c r="I12577" s="183"/>
      <c r="J12577" s="183"/>
      <c r="K12577" s="204" t="s">
        <v>0</v>
      </c>
      <c r="L12577" s="183"/>
      <c r="M12577" s="204">
        <v>463.6</v>
      </c>
      <c r="N12577" s="183"/>
      <c r="O12577" s="202" t="s">
        <v>0</v>
      </c>
      <c r="P12577" s="183"/>
    </row>
    <row r="12578" spans="1:16" x14ac:dyDescent="0.25">
      <c r="A12578" s="203" t="s">
        <v>0</v>
      </c>
      <c r="B12578" s="183"/>
      <c r="C12578" s="203" t="s">
        <v>931</v>
      </c>
      <c r="D12578" s="183"/>
      <c r="E12578" s="203" t="s">
        <v>932</v>
      </c>
      <c r="F12578" s="183"/>
      <c r="G12578" s="183"/>
      <c r="H12578" s="183"/>
      <c r="I12578" s="183"/>
      <c r="J12578" s="183"/>
      <c r="K12578" s="204" t="s">
        <v>0</v>
      </c>
      <c r="L12578" s="183"/>
      <c r="M12578" s="204">
        <v>6.4</v>
      </c>
      <c r="N12578" s="183"/>
      <c r="O12578" s="202" t="s">
        <v>0</v>
      </c>
      <c r="P12578" s="183"/>
    </row>
    <row r="12579" spans="1:16" x14ac:dyDescent="0.25">
      <c r="A12579" s="203" t="s">
        <v>0</v>
      </c>
      <c r="B12579" s="183"/>
      <c r="C12579" s="203" t="s">
        <v>754</v>
      </c>
      <c r="D12579" s="183"/>
      <c r="E12579" s="203" t="s">
        <v>755</v>
      </c>
      <c r="F12579" s="183"/>
      <c r="G12579" s="183"/>
      <c r="H12579" s="183"/>
      <c r="I12579" s="183"/>
      <c r="J12579" s="183"/>
      <c r="K12579" s="204" t="s">
        <v>0</v>
      </c>
      <c r="L12579" s="183"/>
      <c r="M12579" s="204">
        <v>500</v>
      </c>
      <c r="N12579" s="183"/>
      <c r="O12579" s="202" t="s">
        <v>0</v>
      </c>
      <c r="P12579" s="183"/>
    </row>
    <row r="12580" spans="1:16" x14ac:dyDescent="0.25">
      <c r="A12580" s="203" t="s">
        <v>0</v>
      </c>
      <c r="B12580" s="183"/>
      <c r="C12580" s="203" t="s">
        <v>648</v>
      </c>
      <c r="D12580" s="183"/>
      <c r="E12580" s="203" t="s">
        <v>649</v>
      </c>
      <c r="F12580" s="183"/>
      <c r="G12580" s="183"/>
      <c r="H12580" s="183"/>
      <c r="I12580" s="183"/>
      <c r="J12580" s="183"/>
      <c r="K12580" s="204" t="s">
        <v>0</v>
      </c>
      <c r="L12580" s="183"/>
      <c r="M12580" s="204">
        <v>30</v>
      </c>
      <c r="N12580" s="183"/>
      <c r="O12580" s="202" t="s">
        <v>0</v>
      </c>
      <c r="P12580" s="183"/>
    </row>
    <row r="12581" spans="1:16" x14ac:dyDescent="0.25">
      <c r="A12581" s="197"/>
      <c r="B12581" s="183"/>
      <c r="C12581" s="197" t="s">
        <v>1389</v>
      </c>
      <c r="D12581" s="183"/>
      <c r="E12581" s="197" t="s">
        <v>1390</v>
      </c>
      <c r="F12581" s="183"/>
      <c r="G12581" s="183"/>
      <c r="H12581" s="183"/>
      <c r="I12581" s="183"/>
      <c r="J12581" s="183"/>
      <c r="K12581" s="198">
        <v>1327</v>
      </c>
      <c r="L12581" s="183"/>
      <c r="M12581" s="198">
        <v>1327</v>
      </c>
      <c r="N12581" s="183"/>
      <c r="O12581" s="199">
        <v>100</v>
      </c>
      <c r="P12581" s="183"/>
    </row>
    <row r="12582" spans="1:16" x14ac:dyDescent="0.25">
      <c r="A12582" s="187" t="s">
        <v>0</v>
      </c>
      <c r="B12582" s="183"/>
      <c r="C12582" s="187" t="s">
        <v>229</v>
      </c>
      <c r="D12582" s="183"/>
      <c r="E12582" s="183"/>
      <c r="F12582" s="183"/>
      <c r="G12582" s="183"/>
      <c r="H12582" s="183"/>
      <c r="I12582" s="183"/>
      <c r="J12582" s="183"/>
      <c r="K12582" s="188">
        <v>1327</v>
      </c>
      <c r="L12582" s="183"/>
      <c r="M12582" s="188">
        <v>1327</v>
      </c>
      <c r="N12582" s="183"/>
      <c r="O12582" s="189">
        <v>100</v>
      </c>
      <c r="P12582" s="183"/>
    </row>
    <row r="12583" spans="1:16" x14ac:dyDescent="0.25">
      <c r="A12583" s="187" t="s">
        <v>0</v>
      </c>
      <c r="B12583" s="183"/>
      <c r="C12583" s="187" t="s">
        <v>234</v>
      </c>
      <c r="D12583" s="183"/>
      <c r="E12583" s="183"/>
      <c r="F12583" s="183"/>
      <c r="G12583" s="183"/>
      <c r="H12583" s="183"/>
      <c r="I12583" s="183"/>
      <c r="J12583" s="183"/>
      <c r="K12583" s="188">
        <v>1327</v>
      </c>
      <c r="L12583" s="183"/>
      <c r="M12583" s="188">
        <v>1327</v>
      </c>
      <c r="N12583" s="183"/>
      <c r="O12583" s="189">
        <v>100</v>
      </c>
      <c r="P12583" s="183"/>
    </row>
    <row r="12584" spans="1:16" x14ac:dyDescent="0.25">
      <c r="A12584" s="206" t="s">
        <v>0</v>
      </c>
      <c r="B12584" s="183"/>
      <c r="C12584" s="206" t="s">
        <v>574</v>
      </c>
      <c r="D12584" s="183"/>
      <c r="E12584" s="206" t="s">
        <v>575</v>
      </c>
      <c r="F12584" s="183"/>
      <c r="G12584" s="183"/>
      <c r="H12584" s="183"/>
      <c r="I12584" s="183"/>
      <c r="J12584" s="183"/>
      <c r="K12584" s="207">
        <v>1327</v>
      </c>
      <c r="L12584" s="183"/>
      <c r="M12584" s="207">
        <v>1327</v>
      </c>
      <c r="N12584" s="183"/>
      <c r="O12584" s="205">
        <v>100</v>
      </c>
      <c r="P12584" s="183"/>
    </row>
    <row r="12585" spans="1:16" x14ac:dyDescent="0.25">
      <c r="A12585" s="203" t="s">
        <v>0</v>
      </c>
      <c r="B12585" s="183"/>
      <c r="C12585" s="203" t="s">
        <v>580</v>
      </c>
      <c r="D12585" s="183"/>
      <c r="E12585" s="203" t="s">
        <v>581</v>
      </c>
      <c r="F12585" s="183"/>
      <c r="G12585" s="183"/>
      <c r="H12585" s="183"/>
      <c r="I12585" s="183"/>
      <c r="J12585" s="183"/>
      <c r="K12585" s="204" t="s">
        <v>0</v>
      </c>
      <c r="L12585" s="183"/>
      <c r="M12585" s="204">
        <v>755.7</v>
      </c>
      <c r="N12585" s="183"/>
      <c r="O12585" s="202" t="s">
        <v>0</v>
      </c>
      <c r="P12585" s="183"/>
    </row>
    <row r="12586" spans="1:16" x14ac:dyDescent="0.25">
      <c r="A12586" s="203" t="s">
        <v>0</v>
      </c>
      <c r="B12586" s="183"/>
      <c r="C12586" s="203" t="s">
        <v>754</v>
      </c>
      <c r="D12586" s="183"/>
      <c r="E12586" s="203" t="s">
        <v>755</v>
      </c>
      <c r="F12586" s="183"/>
      <c r="G12586" s="183"/>
      <c r="H12586" s="183"/>
      <c r="I12586" s="183"/>
      <c r="J12586" s="183"/>
      <c r="K12586" s="204" t="s">
        <v>0</v>
      </c>
      <c r="L12586" s="183"/>
      <c r="M12586" s="204">
        <v>571.29999999999995</v>
      </c>
      <c r="N12586" s="183"/>
      <c r="O12586" s="202" t="s">
        <v>0</v>
      </c>
      <c r="P12586" s="183"/>
    </row>
    <row r="12587" spans="1:16" x14ac:dyDescent="0.25">
      <c r="A12587" s="197"/>
      <c r="B12587" s="183"/>
      <c r="C12587" s="197" t="s">
        <v>1661</v>
      </c>
      <c r="D12587" s="183"/>
      <c r="E12587" s="197" t="s">
        <v>1662</v>
      </c>
      <c r="F12587" s="183"/>
      <c r="G12587" s="183"/>
      <c r="H12587" s="183"/>
      <c r="I12587" s="183"/>
      <c r="J12587" s="183"/>
      <c r="K12587" s="198">
        <v>2091</v>
      </c>
      <c r="L12587" s="183"/>
      <c r="M12587" s="198">
        <v>2040</v>
      </c>
      <c r="N12587" s="183"/>
      <c r="O12587" s="199">
        <v>97.56</v>
      </c>
      <c r="P12587" s="183"/>
    </row>
    <row r="12588" spans="1:16" x14ac:dyDescent="0.25">
      <c r="A12588" s="187" t="s">
        <v>0</v>
      </c>
      <c r="B12588" s="183"/>
      <c r="C12588" s="187" t="s">
        <v>238</v>
      </c>
      <c r="D12588" s="183"/>
      <c r="E12588" s="183"/>
      <c r="F12588" s="183"/>
      <c r="G12588" s="183"/>
      <c r="H12588" s="183"/>
      <c r="I12588" s="183"/>
      <c r="J12588" s="183"/>
      <c r="K12588" s="188">
        <v>2091</v>
      </c>
      <c r="L12588" s="183"/>
      <c r="M12588" s="188">
        <v>2040</v>
      </c>
      <c r="N12588" s="183"/>
      <c r="O12588" s="189">
        <v>97.56</v>
      </c>
      <c r="P12588" s="183"/>
    </row>
    <row r="12589" spans="1:16" x14ac:dyDescent="0.25">
      <c r="A12589" s="187" t="s">
        <v>0</v>
      </c>
      <c r="B12589" s="183"/>
      <c r="C12589" s="187" t="s">
        <v>240</v>
      </c>
      <c r="D12589" s="183"/>
      <c r="E12589" s="183"/>
      <c r="F12589" s="183"/>
      <c r="G12589" s="183"/>
      <c r="H12589" s="183"/>
      <c r="I12589" s="183"/>
      <c r="J12589" s="183"/>
      <c r="K12589" s="188">
        <v>2091</v>
      </c>
      <c r="L12589" s="183"/>
      <c r="M12589" s="188">
        <v>2040</v>
      </c>
      <c r="N12589" s="183"/>
      <c r="O12589" s="189">
        <v>97.56</v>
      </c>
      <c r="P12589" s="183"/>
    </row>
    <row r="12590" spans="1:16" x14ac:dyDescent="0.25">
      <c r="A12590" s="206" t="s">
        <v>0</v>
      </c>
      <c r="B12590" s="183"/>
      <c r="C12590" s="206" t="s">
        <v>574</v>
      </c>
      <c r="D12590" s="183"/>
      <c r="E12590" s="206" t="s">
        <v>575</v>
      </c>
      <c r="F12590" s="183"/>
      <c r="G12590" s="183"/>
      <c r="H12590" s="183"/>
      <c r="I12590" s="183"/>
      <c r="J12590" s="183"/>
      <c r="K12590" s="207">
        <v>2091</v>
      </c>
      <c r="L12590" s="183"/>
      <c r="M12590" s="207">
        <v>2040</v>
      </c>
      <c r="N12590" s="183"/>
      <c r="O12590" s="205">
        <v>97.56</v>
      </c>
      <c r="P12590" s="183"/>
    </row>
    <row r="12591" spans="1:16" x14ac:dyDescent="0.25">
      <c r="A12591" s="203" t="s">
        <v>0</v>
      </c>
      <c r="B12591" s="183"/>
      <c r="C12591" s="203" t="s">
        <v>584</v>
      </c>
      <c r="D12591" s="183"/>
      <c r="E12591" s="203" t="s">
        <v>585</v>
      </c>
      <c r="F12591" s="183"/>
      <c r="G12591" s="183"/>
      <c r="H12591" s="183"/>
      <c r="I12591" s="183"/>
      <c r="J12591" s="183"/>
      <c r="K12591" s="204" t="s">
        <v>0</v>
      </c>
      <c r="L12591" s="183"/>
      <c r="M12591" s="204">
        <v>2040</v>
      </c>
      <c r="N12591" s="183"/>
      <c r="O12591" s="202" t="s">
        <v>0</v>
      </c>
      <c r="P12591" s="183"/>
    </row>
    <row r="12592" spans="1:16" x14ac:dyDescent="0.25">
      <c r="A12592" s="197"/>
      <c r="B12592" s="183"/>
      <c r="C12592" s="197" t="s">
        <v>1527</v>
      </c>
      <c r="D12592" s="183"/>
      <c r="E12592" s="197" t="s">
        <v>1528</v>
      </c>
      <c r="F12592" s="183"/>
      <c r="G12592" s="183"/>
      <c r="H12592" s="183"/>
      <c r="I12592" s="183"/>
      <c r="J12592" s="183"/>
      <c r="K12592" s="198">
        <v>100</v>
      </c>
      <c r="L12592" s="183"/>
      <c r="M12592" s="198">
        <v>0</v>
      </c>
      <c r="N12592" s="183"/>
      <c r="O12592" s="199">
        <v>0</v>
      </c>
      <c r="P12592" s="183"/>
    </row>
    <row r="12593" spans="1:16" x14ac:dyDescent="0.25">
      <c r="A12593" s="187" t="s">
        <v>0</v>
      </c>
      <c r="B12593" s="183"/>
      <c r="C12593" s="187" t="s">
        <v>229</v>
      </c>
      <c r="D12593" s="183"/>
      <c r="E12593" s="183"/>
      <c r="F12593" s="183"/>
      <c r="G12593" s="183"/>
      <c r="H12593" s="183"/>
      <c r="I12593" s="183"/>
      <c r="J12593" s="183"/>
      <c r="K12593" s="188">
        <v>100</v>
      </c>
      <c r="L12593" s="183"/>
      <c r="M12593" s="188">
        <v>0</v>
      </c>
      <c r="N12593" s="183"/>
      <c r="O12593" s="189">
        <v>0</v>
      </c>
      <c r="P12593" s="183"/>
    </row>
    <row r="12594" spans="1:16" x14ac:dyDescent="0.25">
      <c r="A12594" s="187" t="s">
        <v>0</v>
      </c>
      <c r="B12594" s="183"/>
      <c r="C12594" s="187" t="s">
        <v>232</v>
      </c>
      <c r="D12594" s="183"/>
      <c r="E12594" s="183"/>
      <c r="F12594" s="183"/>
      <c r="G12594" s="183"/>
      <c r="H12594" s="183"/>
      <c r="I12594" s="183"/>
      <c r="J12594" s="183"/>
      <c r="K12594" s="188">
        <v>100</v>
      </c>
      <c r="L12594" s="183"/>
      <c r="M12594" s="188">
        <v>0</v>
      </c>
      <c r="N12594" s="183"/>
      <c r="O12594" s="189">
        <v>0</v>
      </c>
      <c r="P12594" s="183"/>
    </row>
    <row r="12595" spans="1:16" x14ac:dyDescent="0.25">
      <c r="A12595" s="206" t="s">
        <v>0</v>
      </c>
      <c r="B12595" s="183"/>
      <c r="C12595" s="206" t="s">
        <v>574</v>
      </c>
      <c r="D12595" s="183"/>
      <c r="E12595" s="206" t="s">
        <v>575</v>
      </c>
      <c r="F12595" s="183"/>
      <c r="G12595" s="183"/>
      <c r="H12595" s="183"/>
      <c r="I12595" s="183"/>
      <c r="J12595" s="183"/>
      <c r="K12595" s="207">
        <v>100</v>
      </c>
      <c r="L12595" s="183"/>
      <c r="M12595" s="207">
        <v>0</v>
      </c>
      <c r="N12595" s="183"/>
      <c r="O12595" s="205">
        <v>0</v>
      </c>
      <c r="P12595" s="183"/>
    </row>
    <row r="12596" spans="1:16" x14ac:dyDescent="0.25">
      <c r="A12596" s="197"/>
      <c r="B12596" s="183"/>
      <c r="C12596" s="197" t="s">
        <v>1672</v>
      </c>
      <c r="D12596" s="183"/>
      <c r="E12596" s="197" t="s">
        <v>1673</v>
      </c>
      <c r="F12596" s="183"/>
      <c r="G12596" s="183"/>
      <c r="H12596" s="183"/>
      <c r="I12596" s="183"/>
      <c r="J12596" s="183"/>
      <c r="K12596" s="198">
        <v>27262.13</v>
      </c>
      <c r="L12596" s="183"/>
      <c r="M12596" s="198">
        <v>132.84</v>
      </c>
      <c r="N12596" s="183"/>
      <c r="O12596" s="199">
        <v>0.49</v>
      </c>
      <c r="P12596" s="183"/>
    </row>
    <row r="12597" spans="1:16" x14ac:dyDescent="0.25">
      <c r="A12597" s="187" t="s">
        <v>0</v>
      </c>
      <c r="B12597" s="183"/>
      <c r="C12597" s="187" t="s">
        <v>218</v>
      </c>
      <c r="D12597" s="183"/>
      <c r="E12597" s="183"/>
      <c r="F12597" s="183"/>
      <c r="G12597" s="183"/>
      <c r="H12597" s="183"/>
      <c r="I12597" s="183"/>
      <c r="J12597" s="183"/>
      <c r="K12597" s="188">
        <v>27262.13</v>
      </c>
      <c r="L12597" s="183"/>
      <c r="M12597" s="188">
        <v>132.84</v>
      </c>
      <c r="N12597" s="183"/>
      <c r="O12597" s="189">
        <v>0.49</v>
      </c>
      <c r="P12597" s="183"/>
    </row>
    <row r="12598" spans="1:16" x14ac:dyDescent="0.25">
      <c r="A12598" s="187" t="s">
        <v>0</v>
      </c>
      <c r="B12598" s="183"/>
      <c r="C12598" s="187" t="s">
        <v>220</v>
      </c>
      <c r="D12598" s="183"/>
      <c r="E12598" s="183"/>
      <c r="F12598" s="183"/>
      <c r="G12598" s="183"/>
      <c r="H12598" s="183"/>
      <c r="I12598" s="183"/>
      <c r="J12598" s="183"/>
      <c r="K12598" s="188">
        <v>27262.13</v>
      </c>
      <c r="L12598" s="183"/>
      <c r="M12598" s="188">
        <v>132.84</v>
      </c>
      <c r="N12598" s="183"/>
      <c r="O12598" s="189">
        <v>0.49</v>
      </c>
      <c r="P12598" s="183"/>
    </row>
    <row r="12599" spans="1:16" x14ac:dyDescent="0.25">
      <c r="A12599" s="206" t="s">
        <v>0</v>
      </c>
      <c r="B12599" s="183"/>
      <c r="C12599" s="206" t="s">
        <v>564</v>
      </c>
      <c r="D12599" s="183"/>
      <c r="E12599" s="206" t="s">
        <v>565</v>
      </c>
      <c r="F12599" s="183"/>
      <c r="G12599" s="183"/>
      <c r="H12599" s="183"/>
      <c r="I12599" s="183"/>
      <c r="J12599" s="183"/>
      <c r="K12599" s="207">
        <v>2240</v>
      </c>
      <c r="L12599" s="183"/>
      <c r="M12599" s="207">
        <v>0</v>
      </c>
      <c r="N12599" s="183"/>
      <c r="O12599" s="205">
        <v>0</v>
      </c>
      <c r="P12599" s="183"/>
    </row>
    <row r="12600" spans="1:16" x14ac:dyDescent="0.25">
      <c r="A12600" s="206" t="s">
        <v>0</v>
      </c>
      <c r="B12600" s="183"/>
      <c r="C12600" s="206" t="s">
        <v>574</v>
      </c>
      <c r="D12600" s="183"/>
      <c r="E12600" s="206" t="s">
        <v>575</v>
      </c>
      <c r="F12600" s="183"/>
      <c r="G12600" s="183"/>
      <c r="H12600" s="183"/>
      <c r="I12600" s="183"/>
      <c r="J12600" s="183"/>
      <c r="K12600" s="207">
        <v>18960</v>
      </c>
      <c r="L12600" s="183"/>
      <c r="M12600" s="207">
        <v>132.84</v>
      </c>
      <c r="N12600" s="183"/>
      <c r="O12600" s="205">
        <v>0.7</v>
      </c>
      <c r="P12600" s="183"/>
    </row>
    <row r="12601" spans="1:16" x14ac:dyDescent="0.25">
      <c r="A12601" s="203" t="s">
        <v>0</v>
      </c>
      <c r="B12601" s="183"/>
      <c r="C12601" s="203" t="s">
        <v>750</v>
      </c>
      <c r="D12601" s="183"/>
      <c r="E12601" s="203" t="s">
        <v>751</v>
      </c>
      <c r="F12601" s="183"/>
      <c r="G12601" s="183"/>
      <c r="H12601" s="183"/>
      <c r="I12601" s="183"/>
      <c r="J12601" s="183"/>
      <c r="K12601" s="204" t="s">
        <v>0</v>
      </c>
      <c r="L12601" s="183"/>
      <c r="M12601" s="204">
        <v>132.84</v>
      </c>
      <c r="N12601" s="183"/>
      <c r="O12601" s="202" t="s">
        <v>0</v>
      </c>
      <c r="P12601" s="183"/>
    </row>
    <row r="12602" spans="1:16" x14ac:dyDescent="0.25">
      <c r="A12602" s="206" t="s">
        <v>0</v>
      </c>
      <c r="B12602" s="183"/>
      <c r="C12602" s="206" t="s">
        <v>634</v>
      </c>
      <c r="D12602" s="183"/>
      <c r="E12602" s="206" t="s">
        <v>635</v>
      </c>
      <c r="F12602" s="183"/>
      <c r="G12602" s="183"/>
      <c r="H12602" s="183"/>
      <c r="I12602" s="183"/>
      <c r="J12602" s="183"/>
      <c r="K12602" s="207">
        <v>1600</v>
      </c>
      <c r="L12602" s="183"/>
      <c r="M12602" s="207">
        <v>0</v>
      </c>
      <c r="N12602" s="183"/>
      <c r="O12602" s="205">
        <v>0</v>
      </c>
      <c r="P12602" s="183"/>
    </row>
    <row r="12603" spans="1:16" x14ac:dyDescent="0.25">
      <c r="A12603" s="206" t="s">
        <v>0</v>
      </c>
      <c r="B12603" s="183"/>
      <c r="C12603" s="206" t="s">
        <v>698</v>
      </c>
      <c r="D12603" s="183"/>
      <c r="E12603" s="206" t="s">
        <v>699</v>
      </c>
      <c r="F12603" s="183"/>
      <c r="G12603" s="183"/>
      <c r="H12603" s="183"/>
      <c r="I12603" s="183"/>
      <c r="J12603" s="183"/>
      <c r="K12603" s="207">
        <v>4462.13</v>
      </c>
      <c r="L12603" s="183"/>
      <c r="M12603" s="207">
        <v>0</v>
      </c>
      <c r="N12603" s="183"/>
      <c r="O12603" s="205">
        <v>0</v>
      </c>
      <c r="P12603" s="183"/>
    </row>
    <row r="12604" spans="1:16" x14ac:dyDescent="0.25">
      <c r="A12604" s="197"/>
      <c r="B12604" s="183"/>
      <c r="C12604" s="197" t="s">
        <v>1531</v>
      </c>
      <c r="D12604" s="183"/>
      <c r="E12604" s="197" t="s">
        <v>862</v>
      </c>
      <c r="F12604" s="183"/>
      <c r="G12604" s="183"/>
      <c r="H12604" s="183"/>
      <c r="I12604" s="183"/>
      <c r="J12604" s="183"/>
      <c r="K12604" s="198">
        <v>1600</v>
      </c>
      <c r="L12604" s="183"/>
      <c r="M12604" s="198">
        <v>1600</v>
      </c>
      <c r="N12604" s="183"/>
      <c r="O12604" s="199">
        <v>100</v>
      </c>
      <c r="P12604" s="183"/>
    </row>
    <row r="12605" spans="1:16" x14ac:dyDescent="0.25">
      <c r="A12605" s="187" t="s">
        <v>0</v>
      </c>
      <c r="B12605" s="183"/>
      <c r="C12605" s="187" t="s">
        <v>214</v>
      </c>
      <c r="D12605" s="183"/>
      <c r="E12605" s="183"/>
      <c r="F12605" s="183"/>
      <c r="G12605" s="183"/>
      <c r="H12605" s="183"/>
      <c r="I12605" s="183"/>
      <c r="J12605" s="183"/>
      <c r="K12605" s="188">
        <v>1600</v>
      </c>
      <c r="L12605" s="183"/>
      <c r="M12605" s="188">
        <v>1600</v>
      </c>
      <c r="N12605" s="183"/>
      <c r="O12605" s="189">
        <v>100</v>
      </c>
      <c r="P12605" s="183"/>
    </row>
    <row r="12606" spans="1:16" x14ac:dyDescent="0.25">
      <c r="A12606" s="187" t="s">
        <v>0</v>
      </c>
      <c r="B12606" s="183"/>
      <c r="C12606" s="187" t="s">
        <v>215</v>
      </c>
      <c r="D12606" s="183"/>
      <c r="E12606" s="183"/>
      <c r="F12606" s="183"/>
      <c r="G12606" s="183"/>
      <c r="H12606" s="183"/>
      <c r="I12606" s="183"/>
      <c r="J12606" s="183"/>
      <c r="K12606" s="188">
        <v>1600</v>
      </c>
      <c r="L12606" s="183"/>
      <c r="M12606" s="188">
        <v>1600</v>
      </c>
      <c r="N12606" s="183"/>
      <c r="O12606" s="189">
        <v>100</v>
      </c>
      <c r="P12606" s="183"/>
    </row>
    <row r="12607" spans="1:16" x14ac:dyDescent="0.25">
      <c r="A12607" s="206" t="s">
        <v>0</v>
      </c>
      <c r="B12607" s="183"/>
      <c r="C12607" s="206" t="s">
        <v>574</v>
      </c>
      <c r="D12607" s="183"/>
      <c r="E12607" s="206" t="s">
        <v>575</v>
      </c>
      <c r="F12607" s="183"/>
      <c r="G12607" s="183"/>
      <c r="H12607" s="183"/>
      <c r="I12607" s="183"/>
      <c r="J12607" s="183"/>
      <c r="K12607" s="207">
        <v>1599.57</v>
      </c>
      <c r="L12607" s="183"/>
      <c r="M12607" s="207">
        <v>1599.57</v>
      </c>
      <c r="N12607" s="183"/>
      <c r="O12607" s="205">
        <v>100</v>
      </c>
      <c r="P12607" s="183"/>
    </row>
    <row r="12608" spans="1:16" x14ac:dyDescent="0.25">
      <c r="A12608" s="203" t="s">
        <v>0</v>
      </c>
      <c r="B12608" s="183"/>
      <c r="C12608" s="203" t="s">
        <v>580</v>
      </c>
      <c r="D12608" s="183"/>
      <c r="E12608" s="203" t="s">
        <v>581</v>
      </c>
      <c r="F12608" s="183"/>
      <c r="G12608" s="183"/>
      <c r="H12608" s="183"/>
      <c r="I12608" s="183"/>
      <c r="J12608" s="183"/>
      <c r="K12608" s="204" t="s">
        <v>0</v>
      </c>
      <c r="L12608" s="183"/>
      <c r="M12608" s="204">
        <v>357</v>
      </c>
      <c r="N12608" s="183"/>
      <c r="O12608" s="202" t="s">
        <v>0</v>
      </c>
      <c r="P12608" s="183"/>
    </row>
    <row r="12609" spans="1:16" x14ac:dyDescent="0.25">
      <c r="A12609" s="203" t="s">
        <v>0</v>
      </c>
      <c r="B12609" s="183"/>
      <c r="C12609" s="203" t="s">
        <v>901</v>
      </c>
      <c r="D12609" s="183"/>
      <c r="E12609" s="203" t="s">
        <v>902</v>
      </c>
      <c r="F12609" s="183"/>
      <c r="G12609" s="183"/>
      <c r="H12609" s="183"/>
      <c r="I12609" s="183"/>
      <c r="J12609" s="183"/>
      <c r="K12609" s="204" t="s">
        <v>0</v>
      </c>
      <c r="L12609" s="183"/>
      <c r="M12609" s="204">
        <v>38</v>
      </c>
      <c r="N12609" s="183"/>
      <c r="O12609" s="202" t="s">
        <v>0</v>
      </c>
      <c r="P12609" s="183"/>
    </row>
    <row r="12610" spans="1:16" x14ac:dyDescent="0.25">
      <c r="A12610" s="203" t="s">
        <v>0</v>
      </c>
      <c r="B12610" s="183"/>
      <c r="C12610" s="203" t="s">
        <v>931</v>
      </c>
      <c r="D12610" s="183"/>
      <c r="E12610" s="203" t="s">
        <v>932</v>
      </c>
      <c r="F12610" s="183"/>
      <c r="G12610" s="183"/>
      <c r="H12610" s="183"/>
      <c r="I12610" s="183"/>
      <c r="J12610" s="183"/>
      <c r="K12610" s="204" t="s">
        <v>0</v>
      </c>
      <c r="L12610" s="183"/>
      <c r="M12610" s="204">
        <v>209.22</v>
      </c>
      <c r="N12610" s="183"/>
      <c r="O12610" s="202" t="s">
        <v>0</v>
      </c>
      <c r="P12610" s="183"/>
    </row>
    <row r="12611" spans="1:16" x14ac:dyDescent="0.25">
      <c r="A12611" s="203" t="s">
        <v>0</v>
      </c>
      <c r="B12611" s="183"/>
      <c r="C12611" s="203" t="s">
        <v>750</v>
      </c>
      <c r="D12611" s="183"/>
      <c r="E12611" s="203" t="s">
        <v>751</v>
      </c>
      <c r="F12611" s="183"/>
      <c r="G12611" s="183"/>
      <c r="H12611" s="183"/>
      <c r="I12611" s="183"/>
      <c r="J12611" s="183"/>
      <c r="K12611" s="204" t="s">
        <v>0</v>
      </c>
      <c r="L12611" s="183"/>
      <c r="M12611" s="204">
        <v>410.85</v>
      </c>
      <c r="N12611" s="183"/>
      <c r="O12611" s="202" t="s">
        <v>0</v>
      </c>
      <c r="P12611" s="183"/>
    </row>
    <row r="12612" spans="1:16" x14ac:dyDescent="0.25">
      <c r="A12612" s="203" t="s">
        <v>0</v>
      </c>
      <c r="B12612" s="183"/>
      <c r="C12612" s="203" t="s">
        <v>754</v>
      </c>
      <c r="D12612" s="183"/>
      <c r="E12612" s="203" t="s">
        <v>755</v>
      </c>
      <c r="F12612" s="183"/>
      <c r="G12612" s="183"/>
      <c r="H12612" s="183"/>
      <c r="I12612" s="183"/>
      <c r="J12612" s="183"/>
      <c r="K12612" s="204" t="s">
        <v>0</v>
      </c>
      <c r="L12612" s="183"/>
      <c r="M12612" s="204">
        <v>500</v>
      </c>
      <c r="N12612" s="183"/>
      <c r="O12612" s="202" t="s">
        <v>0</v>
      </c>
      <c r="P12612" s="183"/>
    </row>
    <row r="12613" spans="1:16" x14ac:dyDescent="0.25">
      <c r="A12613" s="203" t="s">
        <v>0</v>
      </c>
      <c r="B12613" s="183"/>
      <c r="C12613" s="203" t="s">
        <v>648</v>
      </c>
      <c r="D12613" s="183"/>
      <c r="E12613" s="203" t="s">
        <v>649</v>
      </c>
      <c r="F12613" s="183"/>
      <c r="G12613" s="183"/>
      <c r="H12613" s="183"/>
      <c r="I12613" s="183"/>
      <c r="J12613" s="183"/>
      <c r="K12613" s="204" t="s">
        <v>0</v>
      </c>
      <c r="L12613" s="183"/>
      <c r="M12613" s="204">
        <v>84.5</v>
      </c>
      <c r="N12613" s="183"/>
      <c r="O12613" s="202" t="s">
        <v>0</v>
      </c>
      <c r="P12613" s="183"/>
    </row>
    <row r="12614" spans="1:16" x14ac:dyDescent="0.25">
      <c r="A12614" s="206" t="s">
        <v>0</v>
      </c>
      <c r="B12614" s="183"/>
      <c r="C12614" s="206" t="s">
        <v>652</v>
      </c>
      <c r="D12614" s="183"/>
      <c r="E12614" s="206" t="s">
        <v>653</v>
      </c>
      <c r="F12614" s="183"/>
      <c r="G12614" s="183"/>
      <c r="H12614" s="183"/>
      <c r="I12614" s="183"/>
      <c r="J12614" s="183"/>
      <c r="K12614" s="207">
        <v>0.43</v>
      </c>
      <c r="L12614" s="183"/>
      <c r="M12614" s="207">
        <v>0.43</v>
      </c>
      <c r="N12614" s="183"/>
      <c r="O12614" s="205">
        <v>100</v>
      </c>
      <c r="P12614" s="183"/>
    </row>
    <row r="12615" spans="1:16" x14ac:dyDescent="0.25">
      <c r="A12615" s="203" t="s">
        <v>0</v>
      </c>
      <c r="B12615" s="183"/>
      <c r="C12615" s="203" t="s">
        <v>654</v>
      </c>
      <c r="D12615" s="183"/>
      <c r="E12615" s="203" t="s">
        <v>655</v>
      </c>
      <c r="F12615" s="183"/>
      <c r="G12615" s="183"/>
      <c r="H12615" s="183"/>
      <c r="I12615" s="183"/>
      <c r="J12615" s="183"/>
      <c r="K12615" s="204" t="s">
        <v>0</v>
      </c>
      <c r="L12615" s="183"/>
      <c r="M12615" s="204">
        <v>0.43</v>
      </c>
      <c r="N12615" s="183"/>
      <c r="O12615" s="202" t="s">
        <v>0</v>
      </c>
      <c r="P12615" s="183"/>
    </row>
    <row r="12616" spans="1:16" x14ac:dyDescent="0.25">
      <c r="A12616" s="197"/>
      <c r="B12616" s="183"/>
      <c r="C12616" s="197" t="s">
        <v>1393</v>
      </c>
      <c r="D12616" s="183"/>
      <c r="E12616" s="197" t="s">
        <v>1394</v>
      </c>
      <c r="F12616" s="183"/>
      <c r="G12616" s="183"/>
      <c r="H12616" s="183"/>
      <c r="I12616" s="183"/>
      <c r="J12616" s="183"/>
      <c r="K12616" s="198">
        <v>2005.98</v>
      </c>
      <c r="L12616" s="183"/>
      <c r="M12616" s="198">
        <v>1170.83</v>
      </c>
      <c r="N12616" s="183"/>
      <c r="O12616" s="199">
        <v>58.37</v>
      </c>
      <c r="P12616" s="183"/>
    </row>
    <row r="12617" spans="1:16" x14ac:dyDescent="0.25">
      <c r="A12617" s="187" t="s">
        <v>0</v>
      </c>
      <c r="B12617" s="183"/>
      <c r="C12617" s="187" t="s">
        <v>229</v>
      </c>
      <c r="D12617" s="183"/>
      <c r="E12617" s="183"/>
      <c r="F12617" s="183"/>
      <c r="G12617" s="183"/>
      <c r="H12617" s="183"/>
      <c r="I12617" s="183"/>
      <c r="J12617" s="183"/>
      <c r="K12617" s="188">
        <v>2005.98</v>
      </c>
      <c r="L12617" s="183"/>
      <c r="M12617" s="188">
        <v>1170.83</v>
      </c>
      <c r="N12617" s="183"/>
      <c r="O12617" s="189">
        <v>58.37</v>
      </c>
      <c r="P12617" s="183"/>
    </row>
    <row r="12618" spans="1:16" x14ac:dyDescent="0.25">
      <c r="A12618" s="187" t="s">
        <v>0</v>
      </c>
      <c r="B12618" s="183"/>
      <c r="C12618" s="187" t="s">
        <v>232</v>
      </c>
      <c r="D12618" s="183"/>
      <c r="E12618" s="183"/>
      <c r="F12618" s="183"/>
      <c r="G12618" s="183"/>
      <c r="H12618" s="183"/>
      <c r="I12618" s="183"/>
      <c r="J12618" s="183"/>
      <c r="K12618" s="188">
        <v>2005.98</v>
      </c>
      <c r="L12618" s="183"/>
      <c r="M12618" s="188">
        <v>1170.83</v>
      </c>
      <c r="N12618" s="183"/>
      <c r="O12618" s="189">
        <v>58.37</v>
      </c>
      <c r="P12618" s="183"/>
    </row>
    <row r="12619" spans="1:16" x14ac:dyDescent="0.25">
      <c r="A12619" s="206" t="s">
        <v>0</v>
      </c>
      <c r="B12619" s="183"/>
      <c r="C12619" s="206" t="s">
        <v>574</v>
      </c>
      <c r="D12619" s="183"/>
      <c r="E12619" s="206" t="s">
        <v>575</v>
      </c>
      <c r="F12619" s="183"/>
      <c r="G12619" s="183"/>
      <c r="H12619" s="183"/>
      <c r="I12619" s="183"/>
      <c r="J12619" s="183"/>
      <c r="K12619" s="207">
        <v>2005.98</v>
      </c>
      <c r="L12619" s="183"/>
      <c r="M12619" s="207">
        <v>1170.83</v>
      </c>
      <c r="N12619" s="183"/>
      <c r="O12619" s="205">
        <v>58.37</v>
      </c>
      <c r="P12619" s="183"/>
    </row>
    <row r="12620" spans="1:16" x14ac:dyDescent="0.25">
      <c r="A12620" s="203" t="s">
        <v>0</v>
      </c>
      <c r="B12620" s="183"/>
      <c r="C12620" s="203" t="s">
        <v>931</v>
      </c>
      <c r="D12620" s="183"/>
      <c r="E12620" s="203" t="s">
        <v>932</v>
      </c>
      <c r="F12620" s="183"/>
      <c r="G12620" s="183"/>
      <c r="H12620" s="183"/>
      <c r="I12620" s="183"/>
      <c r="J12620" s="183"/>
      <c r="K12620" s="204" t="s">
        <v>0</v>
      </c>
      <c r="L12620" s="183"/>
      <c r="M12620" s="204">
        <v>1170.83</v>
      </c>
      <c r="N12620" s="183"/>
      <c r="O12620" s="202" t="s">
        <v>0</v>
      </c>
      <c r="P12620" s="183"/>
    </row>
    <row r="12621" spans="1:16" x14ac:dyDescent="0.25">
      <c r="A12621" s="200" t="s">
        <v>0</v>
      </c>
      <c r="B12621" s="183"/>
      <c r="C12621" s="200" t="s">
        <v>1395</v>
      </c>
      <c r="D12621" s="183"/>
      <c r="E12621" s="200" t="s">
        <v>1376</v>
      </c>
      <c r="F12621" s="183"/>
      <c r="G12621" s="183"/>
      <c r="H12621" s="183"/>
      <c r="I12621" s="183"/>
      <c r="J12621" s="183"/>
      <c r="K12621" s="201">
        <v>384.3</v>
      </c>
      <c r="L12621" s="183"/>
      <c r="M12621" s="201">
        <v>384.3</v>
      </c>
      <c r="N12621" s="183"/>
      <c r="O12621" s="196">
        <v>100</v>
      </c>
      <c r="P12621" s="183"/>
    </row>
    <row r="12622" spans="1:16" x14ac:dyDescent="0.25">
      <c r="A12622" s="197"/>
      <c r="B12622" s="183"/>
      <c r="C12622" s="197" t="s">
        <v>1400</v>
      </c>
      <c r="D12622" s="183"/>
      <c r="E12622" s="197" t="s">
        <v>1401</v>
      </c>
      <c r="F12622" s="183"/>
      <c r="G12622" s="183"/>
      <c r="H12622" s="183"/>
      <c r="I12622" s="183"/>
      <c r="J12622" s="183"/>
      <c r="K12622" s="198">
        <v>384.3</v>
      </c>
      <c r="L12622" s="183"/>
      <c r="M12622" s="198">
        <v>384.3</v>
      </c>
      <c r="N12622" s="183"/>
      <c r="O12622" s="199">
        <v>100</v>
      </c>
      <c r="P12622" s="183"/>
    </row>
    <row r="12623" spans="1:16" x14ac:dyDescent="0.25">
      <c r="A12623" s="187" t="s">
        <v>0</v>
      </c>
      <c r="B12623" s="183"/>
      <c r="C12623" s="187" t="s">
        <v>229</v>
      </c>
      <c r="D12623" s="183"/>
      <c r="E12623" s="183"/>
      <c r="F12623" s="183"/>
      <c r="G12623" s="183"/>
      <c r="H12623" s="183"/>
      <c r="I12623" s="183"/>
      <c r="J12623" s="183"/>
      <c r="K12623" s="188">
        <v>384.3</v>
      </c>
      <c r="L12623" s="183"/>
      <c r="M12623" s="188">
        <v>384.3</v>
      </c>
      <c r="N12623" s="183"/>
      <c r="O12623" s="189">
        <v>100</v>
      </c>
      <c r="P12623" s="183"/>
    </row>
    <row r="12624" spans="1:16" x14ac:dyDescent="0.25">
      <c r="A12624" s="187" t="s">
        <v>0</v>
      </c>
      <c r="B12624" s="183"/>
      <c r="C12624" s="187" t="s">
        <v>232</v>
      </c>
      <c r="D12624" s="183"/>
      <c r="E12624" s="183"/>
      <c r="F12624" s="183"/>
      <c r="G12624" s="183"/>
      <c r="H12624" s="183"/>
      <c r="I12624" s="183"/>
      <c r="J12624" s="183"/>
      <c r="K12624" s="188">
        <v>384.3</v>
      </c>
      <c r="L12624" s="183"/>
      <c r="M12624" s="188">
        <v>384.3</v>
      </c>
      <c r="N12624" s="183"/>
      <c r="O12624" s="189">
        <v>100</v>
      </c>
      <c r="P12624" s="183"/>
    </row>
    <row r="12625" spans="1:16" x14ac:dyDescent="0.25">
      <c r="A12625" s="206" t="s">
        <v>0</v>
      </c>
      <c r="B12625" s="183"/>
      <c r="C12625" s="206" t="s">
        <v>604</v>
      </c>
      <c r="D12625" s="183"/>
      <c r="E12625" s="206" t="s">
        <v>605</v>
      </c>
      <c r="F12625" s="183"/>
      <c r="G12625" s="183"/>
      <c r="H12625" s="183"/>
      <c r="I12625" s="183"/>
      <c r="J12625" s="183"/>
      <c r="K12625" s="207">
        <v>384.3</v>
      </c>
      <c r="L12625" s="183"/>
      <c r="M12625" s="207">
        <v>384.3</v>
      </c>
      <c r="N12625" s="183"/>
      <c r="O12625" s="205">
        <v>100</v>
      </c>
      <c r="P12625" s="183"/>
    </row>
    <row r="12626" spans="1:16" x14ac:dyDescent="0.25">
      <c r="A12626" s="203" t="s">
        <v>0</v>
      </c>
      <c r="B12626" s="183"/>
      <c r="C12626" s="203" t="s">
        <v>1676</v>
      </c>
      <c r="D12626" s="183"/>
      <c r="E12626" s="203" t="s">
        <v>1677</v>
      </c>
      <c r="F12626" s="183"/>
      <c r="G12626" s="183"/>
      <c r="H12626" s="183"/>
      <c r="I12626" s="183"/>
      <c r="J12626" s="183"/>
      <c r="K12626" s="204" t="s">
        <v>0</v>
      </c>
      <c r="L12626" s="183"/>
      <c r="M12626" s="204">
        <v>384.3</v>
      </c>
      <c r="N12626" s="183"/>
      <c r="O12626" s="202" t="s">
        <v>0</v>
      </c>
      <c r="P12626" s="183"/>
    </row>
    <row r="12627" spans="1:16" x14ac:dyDescent="0.25">
      <c r="A12627" s="200" t="s">
        <v>0</v>
      </c>
      <c r="B12627" s="183"/>
      <c r="C12627" s="200" t="s">
        <v>1414</v>
      </c>
      <c r="D12627" s="183"/>
      <c r="E12627" s="200" t="s">
        <v>1415</v>
      </c>
      <c r="F12627" s="183"/>
      <c r="G12627" s="183"/>
      <c r="H12627" s="183"/>
      <c r="I12627" s="183"/>
      <c r="J12627" s="183"/>
      <c r="K12627" s="201">
        <v>2443.3000000000002</v>
      </c>
      <c r="L12627" s="183"/>
      <c r="M12627" s="201">
        <v>0</v>
      </c>
      <c r="N12627" s="183"/>
      <c r="O12627" s="196">
        <v>0</v>
      </c>
      <c r="P12627" s="183"/>
    </row>
    <row r="12628" spans="1:16" x14ac:dyDescent="0.25">
      <c r="A12628" s="197"/>
      <c r="B12628" s="183"/>
      <c r="C12628" s="197" t="s">
        <v>1654</v>
      </c>
      <c r="D12628" s="183"/>
      <c r="E12628" s="197" t="s">
        <v>1655</v>
      </c>
      <c r="F12628" s="183"/>
      <c r="G12628" s="183"/>
      <c r="H12628" s="183"/>
      <c r="I12628" s="183"/>
      <c r="J12628" s="183"/>
      <c r="K12628" s="198">
        <v>2443.3000000000002</v>
      </c>
      <c r="L12628" s="183"/>
      <c r="M12628" s="198">
        <v>0</v>
      </c>
      <c r="N12628" s="183"/>
      <c r="O12628" s="199">
        <v>0</v>
      </c>
      <c r="P12628" s="183"/>
    </row>
    <row r="12629" spans="1:16" x14ac:dyDescent="0.25">
      <c r="A12629" s="187" t="s">
        <v>0</v>
      </c>
      <c r="B12629" s="183"/>
      <c r="C12629" s="187" t="s">
        <v>221</v>
      </c>
      <c r="D12629" s="183"/>
      <c r="E12629" s="183"/>
      <c r="F12629" s="183"/>
      <c r="G12629" s="183"/>
      <c r="H12629" s="183"/>
      <c r="I12629" s="183"/>
      <c r="J12629" s="183"/>
      <c r="K12629" s="188">
        <v>2443.3000000000002</v>
      </c>
      <c r="L12629" s="183"/>
      <c r="M12629" s="188">
        <v>0</v>
      </c>
      <c r="N12629" s="183"/>
      <c r="O12629" s="189">
        <v>0</v>
      </c>
      <c r="P12629" s="183"/>
    </row>
    <row r="12630" spans="1:16" x14ac:dyDescent="0.25">
      <c r="A12630" s="187" t="s">
        <v>0</v>
      </c>
      <c r="B12630" s="183"/>
      <c r="C12630" s="187" t="s">
        <v>228</v>
      </c>
      <c r="D12630" s="183"/>
      <c r="E12630" s="183"/>
      <c r="F12630" s="183"/>
      <c r="G12630" s="183"/>
      <c r="H12630" s="183"/>
      <c r="I12630" s="183"/>
      <c r="J12630" s="183"/>
      <c r="K12630" s="188">
        <v>2443.3000000000002</v>
      </c>
      <c r="L12630" s="183"/>
      <c r="M12630" s="188">
        <v>0</v>
      </c>
      <c r="N12630" s="183"/>
      <c r="O12630" s="189">
        <v>0</v>
      </c>
      <c r="P12630" s="183"/>
    </row>
    <row r="12631" spans="1:16" x14ac:dyDescent="0.25">
      <c r="A12631" s="206" t="s">
        <v>0</v>
      </c>
      <c r="B12631" s="183"/>
      <c r="C12631" s="206" t="s">
        <v>574</v>
      </c>
      <c r="D12631" s="183"/>
      <c r="E12631" s="206" t="s">
        <v>575</v>
      </c>
      <c r="F12631" s="183"/>
      <c r="G12631" s="183"/>
      <c r="H12631" s="183"/>
      <c r="I12631" s="183"/>
      <c r="J12631" s="183"/>
      <c r="K12631" s="207">
        <v>2443.3000000000002</v>
      </c>
      <c r="L12631" s="183"/>
      <c r="M12631" s="207">
        <v>0</v>
      </c>
      <c r="N12631" s="183"/>
      <c r="O12631" s="205">
        <v>0</v>
      </c>
      <c r="P12631" s="183"/>
    </row>
    <row r="12632" spans="1:16" x14ac:dyDescent="0.25">
      <c r="A12632" s="200" t="s">
        <v>0</v>
      </c>
      <c r="B12632" s="183"/>
      <c r="C12632" s="200" t="s">
        <v>1460</v>
      </c>
      <c r="D12632" s="183"/>
      <c r="E12632" s="200" t="s">
        <v>1461</v>
      </c>
      <c r="F12632" s="183"/>
      <c r="G12632" s="183"/>
      <c r="H12632" s="183"/>
      <c r="I12632" s="183"/>
      <c r="J12632" s="183"/>
      <c r="K12632" s="201">
        <v>4624.37</v>
      </c>
      <c r="L12632" s="183"/>
      <c r="M12632" s="201">
        <v>0</v>
      </c>
      <c r="N12632" s="183"/>
      <c r="O12632" s="196">
        <v>0</v>
      </c>
      <c r="P12632" s="183"/>
    </row>
    <row r="12633" spans="1:16" x14ac:dyDescent="0.25">
      <c r="A12633" s="197"/>
      <c r="B12633" s="183"/>
      <c r="C12633" s="197" t="s">
        <v>1462</v>
      </c>
      <c r="D12633" s="183"/>
      <c r="E12633" s="197" t="s">
        <v>1459</v>
      </c>
      <c r="F12633" s="183"/>
      <c r="G12633" s="183"/>
      <c r="H12633" s="183"/>
      <c r="I12633" s="183"/>
      <c r="J12633" s="183"/>
      <c r="K12633" s="198">
        <v>3751</v>
      </c>
      <c r="L12633" s="183"/>
      <c r="M12633" s="198">
        <v>0</v>
      </c>
      <c r="N12633" s="183"/>
      <c r="O12633" s="199">
        <v>0</v>
      </c>
      <c r="P12633" s="183"/>
    </row>
    <row r="12634" spans="1:16" x14ac:dyDescent="0.25">
      <c r="A12634" s="187" t="s">
        <v>0</v>
      </c>
      <c r="B12634" s="183"/>
      <c r="C12634" s="187" t="s">
        <v>218</v>
      </c>
      <c r="D12634" s="183"/>
      <c r="E12634" s="183"/>
      <c r="F12634" s="183"/>
      <c r="G12634" s="183"/>
      <c r="H12634" s="183"/>
      <c r="I12634" s="183"/>
      <c r="J12634" s="183"/>
      <c r="K12634" s="188">
        <v>1250</v>
      </c>
      <c r="L12634" s="183"/>
      <c r="M12634" s="188">
        <v>0</v>
      </c>
      <c r="N12634" s="183"/>
      <c r="O12634" s="189">
        <v>0</v>
      </c>
      <c r="P12634" s="183"/>
    </row>
    <row r="12635" spans="1:16" x14ac:dyDescent="0.25">
      <c r="A12635" s="187" t="s">
        <v>0</v>
      </c>
      <c r="B12635" s="183"/>
      <c r="C12635" s="187" t="s">
        <v>220</v>
      </c>
      <c r="D12635" s="183"/>
      <c r="E12635" s="183"/>
      <c r="F12635" s="183"/>
      <c r="G12635" s="183"/>
      <c r="H12635" s="183"/>
      <c r="I12635" s="183"/>
      <c r="J12635" s="183"/>
      <c r="K12635" s="188">
        <v>1250</v>
      </c>
      <c r="L12635" s="183"/>
      <c r="M12635" s="188">
        <v>0</v>
      </c>
      <c r="N12635" s="183"/>
      <c r="O12635" s="189">
        <v>0</v>
      </c>
      <c r="P12635" s="183"/>
    </row>
    <row r="12636" spans="1:16" x14ac:dyDescent="0.25">
      <c r="A12636" s="206" t="s">
        <v>0</v>
      </c>
      <c r="B12636" s="183"/>
      <c r="C12636" s="206" t="s">
        <v>574</v>
      </c>
      <c r="D12636" s="183"/>
      <c r="E12636" s="206" t="s">
        <v>575</v>
      </c>
      <c r="F12636" s="183"/>
      <c r="G12636" s="183"/>
      <c r="H12636" s="183"/>
      <c r="I12636" s="183"/>
      <c r="J12636" s="183"/>
      <c r="K12636" s="207">
        <v>1000</v>
      </c>
      <c r="L12636" s="183"/>
      <c r="M12636" s="207">
        <v>0</v>
      </c>
      <c r="N12636" s="183"/>
      <c r="O12636" s="205">
        <v>0</v>
      </c>
      <c r="P12636" s="183"/>
    </row>
    <row r="12637" spans="1:16" x14ac:dyDescent="0.25">
      <c r="A12637" s="206" t="s">
        <v>0</v>
      </c>
      <c r="B12637" s="183"/>
      <c r="C12637" s="206" t="s">
        <v>698</v>
      </c>
      <c r="D12637" s="183"/>
      <c r="E12637" s="206" t="s">
        <v>699</v>
      </c>
      <c r="F12637" s="183"/>
      <c r="G12637" s="183"/>
      <c r="H12637" s="183"/>
      <c r="I12637" s="183"/>
      <c r="J12637" s="183"/>
      <c r="K12637" s="207">
        <v>250</v>
      </c>
      <c r="L12637" s="183"/>
      <c r="M12637" s="207">
        <v>0</v>
      </c>
      <c r="N12637" s="183"/>
      <c r="O12637" s="205">
        <v>0</v>
      </c>
      <c r="P12637" s="183"/>
    </row>
    <row r="12638" spans="1:16" x14ac:dyDescent="0.25">
      <c r="A12638" s="187" t="s">
        <v>0</v>
      </c>
      <c r="B12638" s="183"/>
      <c r="C12638" s="187" t="s">
        <v>221</v>
      </c>
      <c r="D12638" s="183"/>
      <c r="E12638" s="183"/>
      <c r="F12638" s="183"/>
      <c r="G12638" s="183"/>
      <c r="H12638" s="183"/>
      <c r="I12638" s="183"/>
      <c r="J12638" s="183"/>
      <c r="K12638" s="188">
        <v>1</v>
      </c>
      <c r="L12638" s="183"/>
      <c r="M12638" s="188">
        <v>0</v>
      </c>
      <c r="N12638" s="183"/>
      <c r="O12638" s="189">
        <v>0</v>
      </c>
      <c r="P12638" s="183"/>
    </row>
    <row r="12639" spans="1:16" x14ac:dyDescent="0.25">
      <c r="A12639" s="187" t="s">
        <v>0</v>
      </c>
      <c r="B12639" s="183"/>
      <c r="C12639" s="187" t="s">
        <v>228</v>
      </c>
      <c r="D12639" s="183"/>
      <c r="E12639" s="183"/>
      <c r="F12639" s="183"/>
      <c r="G12639" s="183"/>
      <c r="H12639" s="183"/>
      <c r="I12639" s="183"/>
      <c r="J12639" s="183"/>
      <c r="K12639" s="188">
        <v>1</v>
      </c>
      <c r="L12639" s="183"/>
      <c r="M12639" s="188">
        <v>0</v>
      </c>
      <c r="N12639" s="183"/>
      <c r="O12639" s="189">
        <v>0</v>
      </c>
      <c r="P12639" s="183"/>
    </row>
    <row r="12640" spans="1:16" x14ac:dyDescent="0.25">
      <c r="A12640" s="206" t="s">
        <v>0</v>
      </c>
      <c r="B12640" s="183"/>
      <c r="C12640" s="206" t="s">
        <v>698</v>
      </c>
      <c r="D12640" s="183"/>
      <c r="E12640" s="206" t="s">
        <v>699</v>
      </c>
      <c r="F12640" s="183"/>
      <c r="G12640" s="183"/>
      <c r="H12640" s="183"/>
      <c r="I12640" s="183"/>
      <c r="J12640" s="183"/>
      <c r="K12640" s="207">
        <v>1</v>
      </c>
      <c r="L12640" s="183"/>
      <c r="M12640" s="207">
        <v>0</v>
      </c>
      <c r="N12640" s="183"/>
      <c r="O12640" s="205">
        <v>0</v>
      </c>
      <c r="P12640" s="183"/>
    </row>
    <row r="12641" spans="1:16" x14ac:dyDescent="0.25">
      <c r="A12641" s="187" t="s">
        <v>0</v>
      </c>
      <c r="B12641" s="183"/>
      <c r="C12641" s="187" t="s">
        <v>238</v>
      </c>
      <c r="D12641" s="183"/>
      <c r="E12641" s="183"/>
      <c r="F12641" s="183"/>
      <c r="G12641" s="183"/>
      <c r="H12641" s="183"/>
      <c r="I12641" s="183"/>
      <c r="J12641" s="183"/>
      <c r="K12641" s="188">
        <v>2500</v>
      </c>
      <c r="L12641" s="183"/>
      <c r="M12641" s="188">
        <v>0</v>
      </c>
      <c r="N12641" s="183"/>
      <c r="O12641" s="189">
        <v>0</v>
      </c>
      <c r="P12641" s="183"/>
    </row>
    <row r="12642" spans="1:16" x14ac:dyDescent="0.25">
      <c r="A12642" s="187" t="s">
        <v>0</v>
      </c>
      <c r="B12642" s="183"/>
      <c r="C12642" s="187" t="s">
        <v>240</v>
      </c>
      <c r="D12642" s="183"/>
      <c r="E12642" s="183"/>
      <c r="F12642" s="183"/>
      <c r="G12642" s="183"/>
      <c r="H12642" s="183"/>
      <c r="I12642" s="183"/>
      <c r="J12642" s="183"/>
      <c r="K12642" s="188">
        <v>2500</v>
      </c>
      <c r="L12642" s="183"/>
      <c r="M12642" s="188">
        <v>0</v>
      </c>
      <c r="N12642" s="183"/>
      <c r="O12642" s="189">
        <v>0</v>
      </c>
      <c r="P12642" s="183"/>
    </row>
    <row r="12643" spans="1:16" x14ac:dyDescent="0.25">
      <c r="A12643" s="206" t="s">
        <v>0</v>
      </c>
      <c r="B12643" s="183"/>
      <c r="C12643" s="206" t="s">
        <v>698</v>
      </c>
      <c r="D12643" s="183"/>
      <c r="E12643" s="206" t="s">
        <v>699</v>
      </c>
      <c r="F12643" s="183"/>
      <c r="G12643" s="183"/>
      <c r="H12643" s="183"/>
      <c r="I12643" s="183"/>
      <c r="J12643" s="183"/>
      <c r="K12643" s="207">
        <v>2500</v>
      </c>
      <c r="L12643" s="183"/>
      <c r="M12643" s="207">
        <v>0</v>
      </c>
      <c r="N12643" s="183"/>
      <c r="O12643" s="205">
        <v>0</v>
      </c>
      <c r="P12643" s="183"/>
    </row>
    <row r="12644" spans="1:16" x14ac:dyDescent="0.25">
      <c r="A12644" s="197"/>
      <c r="B12644" s="183"/>
      <c r="C12644" s="197" t="s">
        <v>1656</v>
      </c>
      <c r="D12644" s="183"/>
      <c r="E12644" s="197" t="s">
        <v>1657</v>
      </c>
      <c r="F12644" s="183"/>
      <c r="G12644" s="183"/>
      <c r="H12644" s="183"/>
      <c r="I12644" s="183"/>
      <c r="J12644" s="183"/>
      <c r="K12644" s="198">
        <v>873.37</v>
      </c>
      <c r="L12644" s="183"/>
      <c r="M12644" s="198">
        <v>0</v>
      </c>
      <c r="N12644" s="183"/>
      <c r="O12644" s="199">
        <v>0</v>
      </c>
      <c r="P12644" s="183"/>
    </row>
    <row r="12645" spans="1:16" x14ac:dyDescent="0.25">
      <c r="A12645" s="187" t="s">
        <v>0</v>
      </c>
      <c r="B12645" s="183"/>
      <c r="C12645" s="187" t="s">
        <v>214</v>
      </c>
      <c r="D12645" s="183"/>
      <c r="E12645" s="183"/>
      <c r="F12645" s="183"/>
      <c r="G12645" s="183"/>
      <c r="H12645" s="183"/>
      <c r="I12645" s="183"/>
      <c r="J12645" s="183"/>
      <c r="K12645" s="188">
        <v>330</v>
      </c>
      <c r="L12645" s="183"/>
      <c r="M12645" s="188">
        <v>0</v>
      </c>
      <c r="N12645" s="183"/>
      <c r="O12645" s="189">
        <v>0</v>
      </c>
      <c r="P12645" s="183"/>
    </row>
    <row r="12646" spans="1:16" x14ac:dyDescent="0.25">
      <c r="A12646" s="187" t="s">
        <v>0</v>
      </c>
      <c r="B12646" s="183"/>
      <c r="C12646" s="187" t="s">
        <v>215</v>
      </c>
      <c r="D12646" s="183"/>
      <c r="E12646" s="183"/>
      <c r="F12646" s="183"/>
      <c r="G12646" s="183"/>
      <c r="H12646" s="183"/>
      <c r="I12646" s="183"/>
      <c r="J12646" s="183"/>
      <c r="K12646" s="188">
        <v>330</v>
      </c>
      <c r="L12646" s="183"/>
      <c r="M12646" s="188">
        <v>0</v>
      </c>
      <c r="N12646" s="183"/>
      <c r="O12646" s="189">
        <v>0</v>
      </c>
      <c r="P12646" s="183"/>
    </row>
    <row r="12647" spans="1:16" x14ac:dyDescent="0.25">
      <c r="A12647" s="206" t="s">
        <v>0</v>
      </c>
      <c r="B12647" s="183"/>
      <c r="C12647" s="206" t="s">
        <v>698</v>
      </c>
      <c r="D12647" s="183"/>
      <c r="E12647" s="206" t="s">
        <v>699</v>
      </c>
      <c r="F12647" s="183"/>
      <c r="G12647" s="183"/>
      <c r="H12647" s="183"/>
      <c r="I12647" s="183"/>
      <c r="J12647" s="183"/>
      <c r="K12647" s="207">
        <v>330</v>
      </c>
      <c r="L12647" s="183"/>
      <c r="M12647" s="207">
        <v>0</v>
      </c>
      <c r="N12647" s="183"/>
      <c r="O12647" s="205">
        <v>0</v>
      </c>
      <c r="P12647" s="183"/>
    </row>
    <row r="12648" spans="1:16" x14ac:dyDescent="0.25">
      <c r="A12648" s="187" t="s">
        <v>0</v>
      </c>
      <c r="B12648" s="183"/>
      <c r="C12648" s="187" t="s">
        <v>218</v>
      </c>
      <c r="D12648" s="183"/>
      <c r="E12648" s="183"/>
      <c r="F12648" s="183"/>
      <c r="G12648" s="183"/>
      <c r="H12648" s="183"/>
      <c r="I12648" s="183"/>
      <c r="J12648" s="183"/>
      <c r="K12648" s="188">
        <v>43.37</v>
      </c>
      <c r="L12648" s="183"/>
      <c r="M12648" s="188">
        <v>0</v>
      </c>
      <c r="N12648" s="183"/>
      <c r="O12648" s="189">
        <v>0</v>
      </c>
      <c r="P12648" s="183"/>
    </row>
    <row r="12649" spans="1:16" x14ac:dyDescent="0.25">
      <c r="A12649" s="187" t="s">
        <v>0</v>
      </c>
      <c r="B12649" s="183"/>
      <c r="C12649" s="187" t="s">
        <v>220</v>
      </c>
      <c r="D12649" s="183"/>
      <c r="E12649" s="183"/>
      <c r="F12649" s="183"/>
      <c r="G12649" s="183"/>
      <c r="H12649" s="183"/>
      <c r="I12649" s="183"/>
      <c r="J12649" s="183"/>
      <c r="K12649" s="188">
        <v>43.37</v>
      </c>
      <c r="L12649" s="183"/>
      <c r="M12649" s="188">
        <v>0</v>
      </c>
      <c r="N12649" s="183"/>
      <c r="O12649" s="189">
        <v>0</v>
      </c>
      <c r="P12649" s="183"/>
    </row>
    <row r="12650" spans="1:16" x14ac:dyDescent="0.25">
      <c r="A12650" s="206" t="s">
        <v>0</v>
      </c>
      <c r="B12650" s="183"/>
      <c r="C12650" s="206" t="s">
        <v>698</v>
      </c>
      <c r="D12650" s="183"/>
      <c r="E12650" s="206" t="s">
        <v>699</v>
      </c>
      <c r="F12650" s="183"/>
      <c r="G12650" s="183"/>
      <c r="H12650" s="183"/>
      <c r="I12650" s="183"/>
      <c r="J12650" s="183"/>
      <c r="K12650" s="207">
        <v>43.37</v>
      </c>
      <c r="L12650" s="183"/>
      <c r="M12650" s="207">
        <v>0</v>
      </c>
      <c r="N12650" s="183"/>
      <c r="O12650" s="205">
        <v>0</v>
      </c>
      <c r="P12650" s="183"/>
    </row>
    <row r="12651" spans="1:16" x14ac:dyDescent="0.25">
      <c r="A12651" s="187" t="s">
        <v>0</v>
      </c>
      <c r="B12651" s="183"/>
      <c r="C12651" s="187" t="s">
        <v>229</v>
      </c>
      <c r="D12651" s="183"/>
      <c r="E12651" s="183"/>
      <c r="F12651" s="183"/>
      <c r="G12651" s="183"/>
      <c r="H12651" s="183"/>
      <c r="I12651" s="183"/>
      <c r="J12651" s="183"/>
      <c r="K12651" s="188">
        <v>500</v>
      </c>
      <c r="L12651" s="183"/>
      <c r="M12651" s="188">
        <v>0</v>
      </c>
      <c r="N12651" s="183"/>
      <c r="O12651" s="189">
        <v>0</v>
      </c>
      <c r="P12651" s="183"/>
    </row>
    <row r="12652" spans="1:16" x14ac:dyDescent="0.25">
      <c r="A12652" s="187" t="s">
        <v>0</v>
      </c>
      <c r="B12652" s="183"/>
      <c r="C12652" s="187" t="s">
        <v>232</v>
      </c>
      <c r="D12652" s="183"/>
      <c r="E12652" s="183"/>
      <c r="F12652" s="183"/>
      <c r="G12652" s="183"/>
      <c r="H12652" s="183"/>
      <c r="I12652" s="183"/>
      <c r="J12652" s="183"/>
      <c r="K12652" s="188">
        <v>500</v>
      </c>
      <c r="L12652" s="183"/>
      <c r="M12652" s="188">
        <v>0</v>
      </c>
      <c r="N12652" s="183"/>
      <c r="O12652" s="189">
        <v>0</v>
      </c>
      <c r="P12652" s="183"/>
    </row>
    <row r="12653" spans="1:16" x14ac:dyDescent="0.25">
      <c r="A12653" s="206" t="s">
        <v>0</v>
      </c>
      <c r="B12653" s="183"/>
      <c r="C12653" s="206" t="s">
        <v>698</v>
      </c>
      <c r="D12653" s="183"/>
      <c r="E12653" s="206" t="s">
        <v>699</v>
      </c>
      <c r="F12653" s="183"/>
      <c r="G12653" s="183"/>
      <c r="H12653" s="183"/>
      <c r="I12653" s="183"/>
      <c r="J12653" s="183"/>
      <c r="K12653" s="207">
        <v>500</v>
      </c>
      <c r="L12653" s="183"/>
      <c r="M12653" s="207">
        <v>0</v>
      </c>
      <c r="N12653" s="183"/>
      <c r="O12653" s="205">
        <v>0</v>
      </c>
      <c r="P12653" s="183"/>
    </row>
    <row r="12654" spans="1:16" x14ac:dyDescent="0.25">
      <c r="A12654" s="200" t="s">
        <v>0</v>
      </c>
      <c r="B12654" s="183"/>
      <c r="C12654" s="200" t="s">
        <v>1561</v>
      </c>
      <c r="D12654" s="183"/>
      <c r="E12654" s="200" t="s">
        <v>1562</v>
      </c>
      <c r="F12654" s="183"/>
      <c r="G12654" s="183"/>
      <c r="H12654" s="183"/>
      <c r="I12654" s="183"/>
      <c r="J12654" s="183"/>
      <c r="K12654" s="201">
        <v>10402.959999999999</v>
      </c>
      <c r="L12654" s="183"/>
      <c r="M12654" s="201">
        <v>161.71</v>
      </c>
      <c r="N12654" s="183"/>
      <c r="O12654" s="196">
        <v>1.55</v>
      </c>
      <c r="P12654" s="183"/>
    </row>
    <row r="12655" spans="1:16" x14ac:dyDescent="0.25">
      <c r="A12655" s="197"/>
      <c r="B12655" s="183"/>
      <c r="C12655" s="197" t="s">
        <v>1585</v>
      </c>
      <c r="D12655" s="183"/>
      <c r="E12655" s="197" t="s">
        <v>1586</v>
      </c>
      <c r="F12655" s="183"/>
      <c r="G12655" s="183"/>
      <c r="H12655" s="183"/>
      <c r="I12655" s="183"/>
      <c r="J12655" s="183"/>
      <c r="K12655" s="198">
        <v>10402.959999999999</v>
      </c>
      <c r="L12655" s="183"/>
      <c r="M12655" s="198">
        <v>161.71</v>
      </c>
      <c r="N12655" s="183"/>
      <c r="O12655" s="199">
        <v>1.55</v>
      </c>
      <c r="P12655" s="183"/>
    </row>
    <row r="12656" spans="1:16" x14ac:dyDescent="0.25">
      <c r="A12656" s="187" t="s">
        <v>0</v>
      </c>
      <c r="B12656" s="183"/>
      <c r="C12656" s="187" t="s">
        <v>229</v>
      </c>
      <c r="D12656" s="183"/>
      <c r="E12656" s="183"/>
      <c r="F12656" s="183"/>
      <c r="G12656" s="183"/>
      <c r="H12656" s="183"/>
      <c r="I12656" s="183"/>
      <c r="J12656" s="183"/>
      <c r="K12656" s="188">
        <v>10402.959999999999</v>
      </c>
      <c r="L12656" s="183"/>
      <c r="M12656" s="188">
        <v>161.71</v>
      </c>
      <c r="N12656" s="183"/>
      <c r="O12656" s="189">
        <v>1.55</v>
      </c>
      <c r="P12656" s="183"/>
    </row>
    <row r="12657" spans="1:16" x14ac:dyDescent="0.25">
      <c r="A12657" s="187" t="s">
        <v>0</v>
      </c>
      <c r="B12657" s="183"/>
      <c r="C12657" s="187" t="s">
        <v>230</v>
      </c>
      <c r="D12657" s="183"/>
      <c r="E12657" s="183"/>
      <c r="F12657" s="183"/>
      <c r="G12657" s="183"/>
      <c r="H12657" s="183"/>
      <c r="I12657" s="183"/>
      <c r="J12657" s="183"/>
      <c r="K12657" s="188">
        <v>10402.959999999999</v>
      </c>
      <c r="L12657" s="183"/>
      <c r="M12657" s="188">
        <v>161.71</v>
      </c>
      <c r="N12657" s="183"/>
      <c r="O12657" s="189">
        <v>1.55</v>
      </c>
      <c r="P12657" s="183"/>
    </row>
    <row r="12658" spans="1:16" x14ac:dyDescent="0.25">
      <c r="A12658" s="206" t="s">
        <v>0</v>
      </c>
      <c r="B12658" s="183"/>
      <c r="C12658" s="206" t="s">
        <v>574</v>
      </c>
      <c r="D12658" s="183"/>
      <c r="E12658" s="206" t="s">
        <v>575</v>
      </c>
      <c r="F12658" s="183"/>
      <c r="G12658" s="183"/>
      <c r="H12658" s="183"/>
      <c r="I12658" s="183"/>
      <c r="J12658" s="183"/>
      <c r="K12658" s="207">
        <v>9702.9599999999991</v>
      </c>
      <c r="L12658" s="183"/>
      <c r="M12658" s="207">
        <v>161.71</v>
      </c>
      <c r="N12658" s="183"/>
      <c r="O12658" s="205">
        <v>1.67</v>
      </c>
      <c r="P12658" s="183"/>
    </row>
    <row r="12659" spans="1:16" x14ac:dyDescent="0.25">
      <c r="A12659" s="203" t="s">
        <v>0</v>
      </c>
      <c r="B12659" s="183"/>
      <c r="C12659" s="203" t="s">
        <v>931</v>
      </c>
      <c r="D12659" s="183"/>
      <c r="E12659" s="203" t="s">
        <v>932</v>
      </c>
      <c r="F12659" s="183"/>
      <c r="G12659" s="183"/>
      <c r="H12659" s="183"/>
      <c r="I12659" s="183"/>
      <c r="J12659" s="183"/>
      <c r="K12659" s="204" t="s">
        <v>0</v>
      </c>
      <c r="L12659" s="183"/>
      <c r="M12659" s="204">
        <v>112.21</v>
      </c>
      <c r="N12659" s="183"/>
      <c r="O12659" s="202" t="s">
        <v>0</v>
      </c>
      <c r="P12659" s="183"/>
    </row>
    <row r="12660" spans="1:16" x14ac:dyDescent="0.25">
      <c r="A12660" s="203" t="s">
        <v>0</v>
      </c>
      <c r="B12660" s="183"/>
      <c r="C12660" s="203" t="s">
        <v>600</v>
      </c>
      <c r="D12660" s="183"/>
      <c r="E12660" s="203" t="s">
        <v>601</v>
      </c>
      <c r="F12660" s="183"/>
      <c r="G12660" s="183"/>
      <c r="H12660" s="183"/>
      <c r="I12660" s="183"/>
      <c r="J12660" s="183"/>
      <c r="K12660" s="204" t="s">
        <v>0</v>
      </c>
      <c r="L12660" s="183"/>
      <c r="M12660" s="204">
        <v>49.5</v>
      </c>
      <c r="N12660" s="183"/>
      <c r="O12660" s="202" t="s">
        <v>0</v>
      </c>
      <c r="P12660" s="183"/>
    </row>
    <row r="12661" spans="1:16" x14ac:dyDescent="0.25">
      <c r="A12661" s="206" t="s">
        <v>0</v>
      </c>
      <c r="B12661" s="183"/>
      <c r="C12661" s="206" t="s">
        <v>652</v>
      </c>
      <c r="D12661" s="183"/>
      <c r="E12661" s="206" t="s">
        <v>653</v>
      </c>
      <c r="F12661" s="183"/>
      <c r="G12661" s="183"/>
      <c r="H12661" s="183"/>
      <c r="I12661" s="183"/>
      <c r="J12661" s="183"/>
      <c r="K12661" s="207">
        <v>700</v>
      </c>
      <c r="L12661" s="183"/>
      <c r="M12661" s="207">
        <v>0</v>
      </c>
      <c r="N12661" s="183"/>
      <c r="O12661" s="205">
        <v>0</v>
      </c>
      <c r="P12661" s="183"/>
    </row>
    <row r="12662" spans="1:16" x14ac:dyDescent="0.25">
      <c r="A12662" s="190" t="s">
        <v>0</v>
      </c>
      <c r="B12662" s="183"/>
      <c r="C12662" s="190" t="s">
        <v>1728</v>
      </c>
      <c r="D12662" s="183"/>
      <c r="E12662" s="183"/>
      <c r="F12662" s="183"/>
      <c r="G12662" s="183"/>
      <c r="H12662" s="183"/>
      <c r="I12662" s="183"/>
      <c r="J12662" s="183"/>
      <c r="K12662" s="191">
        <v>1012208.23</v>
      </c>
      <c r="L12662" s="183"/>
      <c r="M12662" s="191">
        <v>709600.65</v>
      </c>
      <c r="N12662" s="183"/>
      <c r="O12662" s="192">
        <v>70.099999999999994</v>
      </c>
      <c r="P12662" s="183"/>
    </row>
    <row r="12663" spans="1:16" x14ac:dyDescent="0.25">
      <c r="A12663" s="187" t="s">
        <v>0</v>
      </c>
      <c r="B12663" s="183"/>
      <c r="C12663" s="187" t="s">
        <v>214</v>
      </c>
      <c r="D12663" s="183"/>
      <c r="E12663" s="183"/>
      <c r="F12663" s="183"/>
      <c r="G12663" s="183"/>
      <c r="H12663" s="183"/>
      <c r="I12663" s="183"/>
      <c r="J12663" s="183"/>
      <c r="K12663" s="188">
        <v>19497.259999999998</v>
      </c>
      <c r="L12663" s="183"/>
      <c r="M12663" s="188">
        <v>4585.01</v>
      </c>
      <c r="N12663" s="183"/>
      <c r="O12663" s="189">
        <v>23.52</v>
      </c>
      <c r="P12663" s="183"/>
    </row>
    <row r="12664" spans="1:16" x14ac:dyDescent="0.25">
      <c r="A12664" s="187" t="s">
        <v>0</v>
      </c>
      <c r="B12664" s="183"/>
      <c r="C12664" s="187" t="s">
        <v>215</v>
      </c>
      <c r="D12664" s="183"/>
      <c r="E12664" s="183"/>
      <c r="F12664" s="183"/>
      <c r="G12664" s="183"/>
      <c r="H12664" s="183"/>
      <c r="I12664" s="183"/>
      <c r="J12664" s="183"/>
      <c r="K12664" s="188">
        <v>19497.259999999998</v>
      </c>
      <c r="L12664" s="183"/>
      <c r="M12664" s="188">
        <v>4585.01</v>
      </c>
      <c r="N12664" s="183"/>
      <c r="O12664" s="189">
        <v>23.52</v>
      </c>
      <c r="P12664" s="183"/>
    </row>
    <row r="12665" spans="1:16" x14ac:dyDescent="0.25">
      <c r="A12665" s="187" t="s">
        <v>0</v>
      </c>
      <c r="B12665" s="183"/>
      <c r="C12665" s="187" t="s">
        <v>218</v>
      </c>
      <c r="D12665" s="183"/>
      <c r="E12665" s="183"/>
      <c r="F12665" s="183"/>
      <c r="G12665" s="183"/>
      <c r="H12665" s="183"/>
      <c r="I12665" s="183"/>
      <c r="J12665" s="183"/>
      <c r="K12665" s="188">
        <v>94115.79</v>
      </c>
      <c r="L12665" s="183"/>
      <c r="M12665" s="188">
        <v>108266.89</v>
      </c>
      <c r="N12665" s="183"/>
      <c r="O12665" s="189">
        <v>115.04</v>
      </c>
      <c r="P12665" s="183"/>
    </row>
    <row r="12666" spans="1:16" x14ac:dyDescent="0.25">
      <c r="A12666" s="187" t="s">
        <v>0</v>
      </c>
      <c r="B12666" s="183"/>
      <c r="C12666" s="187" t="s">
        <v>220</v>
      </c>
      <c r="D12666" s="183"/>
      <c r="E12666" s="183"/>
      <c r="F12666" s="183"/>
      <c r="G12666" s="183"/>
      <c r="H12666" s="183"/>
      <c r="I12666" s="183"/>
      <c r="J12666" s="183"/>
      <c r="K12666" s="188">
        <v>94115.79</v>
      </c>
      <c r="L12666" s="183"/>
      <c r="M12666" s="188">
        <v>108266.89</v>
      </c>
      <c r="N12666" s="183"/>
      <c r="O12666" s="189">
        <v>115.04</v>
      </c>
      <c r="P12666" s="183"/>
    </row>
    <row r="12667" spans="1:16" x14ac:dyDescent="0.25">
      <c r="A12667" s="187" t="s">
        <v>0</v>
      </c>
      <c r="B12667" s="183"/>
      <c r="C12667" s="187" t="s">
        <v>221</v>
      </c>
      <c r="D12667" s="183"/>
      <c r="E12667" s="183"/>
      <c r="F12667" s="183"/>
      <c r="G12667" s="183"/>
      <c r="H12667" s="183"/>
      <c r="I12667" s="183"/>
      <c r="J12667" s="183"/>
      <c r="K12667" s="188">
        <v>95519</v>
      </c>
      <c r="L12667" s="183"/>
      <c r="M12667" s="188">
        <v>46490.62</v>
      </c>
      <c r="N12667" s="183"/>
      <c r="O12667" s="189">
        <v>48.67</v>
      </c>
      <c r="P12667" s="183"/>
    </row>
    <row r="12668" spans="1:16" x14ac:dyDescent="0.25">
      <c r="A12668" s="187" t="s">
        <v>0</v>
      </c>
      <c r="B12668" s="183"/>
      <c r="C12668" s="187" t="s">
        <v>228</v>
      </c>
      <c r="D12668" s="183"/>
      <c r="E12668" s="183"/>
      <c r="F12668" s="183"/>
      <c r="G12668" s="183"/>
      <c r="H12668" s="183"/>
      <c r="I12668" s="183"/>
      <c r="J12668" s="183"/>
      <c r="K12668" s="188">
        <v>95519</v>
      </c>
      <c r="L12668" s="183"/>
      <c r="M12668" s="188">
        <v>46490.62</v>
      </c>
      <c r="N12668" s="183"/>
      <c r="O12668" s="189">
        <v>48.67</v>
      </c>
      <c r="P12668" s="183"/>
    </row>
    <row r="12669" spans="1:16" x14ac:dyDescent="0.25">
      <c r="A12669" s="187" t="s">
        <v>0</v>
      </c>
      <c r="B12669" s="183"/>
      <c r="C12669" s="187" t="s">
        <v>229</v>
      </c>
      <c r="D12669" s="183"/>
      <c r="E12669" s="183"/>
      <c r="F12669" s="183"/>
      <c r="G12669" s="183"/>
      <c r="H12669" s="183"/>
      <c r="I12669" s="183"/>
      <c r="J12669" s="183"/>
      <c r="K12669" s="188">
        <v>795373.68</v>
      </c>
      <c r="L12669" s="183"/>
      <c r="M12669" s="188">
        <v>539783.13</v>
      </c>
      <c r="N12669" s="183"/>
      <c r="O12669" s="189">
        <v>67.87</v>
      </c>
      <c r="P12669" s="183"/>
    </row>
    <row r="12670" spans="1:16" x14ac:dyDescent="0.25">
      <c r="A12670" s="187" t="s">
        <v>0</v>
      </c>
      <c r="B12670" s="183"/>
      <c r="C12670" s="187" t="s">
        <v>230</v>
      </c>
      <c r="D12670" s="183"/>
      <c r="E12670" s="183"/>
      <c r="F12670" s="183"/>
      <c r="G12670" s="183"/>
      <c r="H12670" s="183"/>
      <c r="I12670" s="183"/>
      <c r="J12670" s="183"/>
      <c r="K12670" s="188">
        <v>8166.38</v>
      </c>
      <c r="L12670" s="183"/>
      <c r="M12670" s="188">
        <v>4121.8999999999996</v>
      </c>
      <c r="N12670" s="183"/>
      <c r="O12670" s="189">
        <v>50.47</v>
      </c>
      <c r="P12670" s="183"/>
    </row>
    <row r="12671" spans="1:16" x14ac:dyDescent="0.25">
      <c r="A12671" s="187" t="s">
        <v>0</v>
      </c>
      <c r="B12671" s="183"/>
      <c r="C12671" s="187" t="s">
        <v>232</v>
      </c>
      <c r="D12671" s="183"/>
      <c r="E12671" s="183"/>
      <c r="F12671" s="183"/>
      <c r="G12671" s="183"/>
      <c r="H12671" s="183"/>
      <c r="I12671" s="183"/>
      <c r="J12671" s="183"/>
      <c r="K12671" s="188">
        <v>761616.9</v>
      </c>
      <c r="L12671" s="183"/>
      <c r="M12671" s="188">
        <v>505889.22</v>
      </c>
      <c r="N12671" s="183"/>
      <c r="O12671" s="189">
        <v>66.42</v>
      </c>
      <c r="P12671" s="183"/>
    </row>
    <row r="12672" spans="1:16" x14ac:dyDescent="0.25">
      <c r="A12672" s="187" t="s">
        <v>0</v>
      </c>
      <c r="B12672" s="183"/>
      <c r="C12672" s="187" t="s">
        <v>234</v>
      </c>
      <c r="D12672" s="183"/>
      <c r="E12672" s="183"/>
      <c r="F12672" s="183"/>
      <c r="G12672" s="183"/>
      <c r="H12672" s="183"/>
      <c r="I12672" s="183"/>
      <c r="J12672" s="183"/>
      <c r="K12672" s="188">
        <v>18880.25</v>
      </c>
      <c r="L12672" s="183"/>
      <c r="M12672" s="188">
        <v>23000.05</v>
      </c>
      <c r="N12672" s="183"/>
      <c r="O12672" s="189">
        <v>121.82</v>
      </c>
      <c r="P12672" s="183"/>
    </row>
    <row r="12673" spans="1:16" x14ac:dyDescent="0.25">
      <c r="A12673" s="187" t="s">
        <v>0</v>
      </c>
      <c r="B12673" s="183"/>
      <c r="C12673" s="187" t="s">
        <v>237</v>
      </c>
      <c r="D12673" s="183"/>
      <c r="E12673" s="183"/>
      <c r="F12673" s="183"/>
      <c r="G12673" s="183"/>
      <c r="H12673" s="183"/>
      <c r="I12673" s="183"/>
      <c r="J12673" s="183"/>
      <c r="K12673" s="188">
        <v>6710.15</v>
      </c>
      <c r="L12673" s="183"/>
      <c r="M12673" s="188">
        <v>6771.96</v>
      </c>
      <c r="N12673" s="183"/>
      <c r="O12673" s="189">
        <v>100.92</v>
      </c>
      <c r="P12673" s="183"/>
    </row>
    <row r="12674" spans="1:16" x14ac:dyDescent="0.25">
      <c r="A12674" s="187" t="s">
        <v>0</v>
      </c>
      <c r="B12674" s="183"/>
      <c r="C12674" s="187" t="s">
        <v>238</v>
      </c>
      <c r="D12674" s="183"/>
      <c r="E12674" s="183"/>
      <c r="F12674" s="183"/>
      <c r="G12674" s="183"/>
      <c r="H12674" s="183"/>
      <c r="I12674" s="183"/>
      <c r="J12674" s="183"/>
      <c r="K12674" s="188">
        <v>7702.5</v>
      </c>
      <c r="L12674" s="183"/>
      <c r="M12674" s="188">
        <v>10475</v>
      </c>
      <c r="N12674" s="183"/>
      <c r="O12674" s="189">
        <v>135.99</v>
      </c>
      <c r="P12674" s="183"/>
    </row>
    <row r="12675" spans="1:16" x14ac:dyDescent="0.25">
      <c r="A12675" s="187" t="s">
        <v>0</v>
      </c>
      <c r="B12675" s="183"/>
      <c r="C12675" s="187" t="s">
        <v>240</v>
      </c>
      <c r="D12675" s="183"/>
      <c r="E12675" s="183"/>
      <c r="F12675" s="183"/>
      <c r="G12675" s="183"/>
      <c r="H12675" s="183"/>
      <c r="I12675" s="183"/>
      <c r="J12675" s="183"/>
      <c r="K12675" s="188">
        <v>7702.5</v>
      </c>
      <c r="L12675" s="183"/>
      <c r="M12675" s="188">
        <v>10475</v>
      </c>
      <c r="N12675" s="183"/>
      <c r="O12675" s="189">
        <v>135.99</v>
      </c>
      <c r="P12675" s="183"/>
    </row>
    <row r="12676" spans="1:16" x14ac:dyDescent="0.25">
      <c r="A12676" s="200" t="s">
        <v>0</v>
      </c>
      <c r="B12676" s="183"/>
      <c r="C12676" s="200" t="s">
        <v>1371</v>
      </c>
      <c r="D12676" s="183"/>
      <c r="E12676" s="200" t="s">
        <v>1372</v>
      </c>
      <c r="F12676" s="183"/>
      <c r="G12676" s="183"/>
      <c r="H12676" s="183"/>
      <c r="I12676" s="183"/>
      <c r="J12676" s="183"/>
      <c r="K12676" s="201">
        <v>864988.44</v>
      </c>
      <c r="L12676" s="183"/>
      <c r="M12676" s="201">
        <v>572204</v>
      </c>
      <c r="N12676" s="183"/>
      <c r="O12676" s="196">
        <v>66.150000000000006</v>
      </c>
      <c r="P12676" s="183"/>
    </row>
    <row r="12677" spans="1:16" x14ac:dyDescent="0.25">
      <c r="A12677" s="197"/>
      <c r="B12677" s="183"/>
      <c r="C12677" s="197" t="s">
        <v>1373</v>
      </c>
      <c r="D12677" s="183"/>
      <c r="E12677" s="197" t="s">
        <v>1374</v>
      </c>
      <c r="F12677" s="183"/>
      <c r="G12677" s="183"/>
      <c r="H12677" s="183"/>
      <c r="I12677" s="183"/>
      <c r="J12677" s="183"/>
      <c r="K12677" s="198">
        <v>31515.96</v>
      </c>
      <c r="L12677" s="183"/>
      <c r="M12677" s="198">
        <v>11907.12</v>
      </c>
      <c r="N12677" s="183"/>
      <c r="O12677" s="199">
        <v>37.78</v>
      </c>
      <c r="P12677" s="183"/>
    </row>
    <row r="12678" spans="1:16" x14ac:dyDescent="0.25">
      <c r="A12678" s="187" t="s">
        <v>0</v>
      </c>
      <c r="B12678" s="183"/>
      <c r="C12678" s="187" t="s">
        <v>221</v>
      </c>
      <c r="D12678" s="183"/>
      <c r="E12678" s="183"/>
      <c r="F12678" s="183"/>
      <c r="G12678" s="183"/>
      <c r="H12678" s="183"/>
      <c r="I12678" s="183"/>
      <c r="J12678" s="183"/>
      <c r="K12678" s="188">
        <v>31515.96</v>
      </c>
      <c r="L12678" s="183"/>
      <c r="M12678" s="188">
        <v>11907.12</v>
      </c>
      <c r="N12678" s="183"/>
      <c r="O12678" s="189">
        <v>37.78</v>
      </c>
      <c r="P12678" s="183"/>
    </row>
    <row r="12679" spans="1:16" x14ac:dyDescent="0.25">
      <c r="A12679" s="187" t="s">
        <v>0</v>
      </c>
      <c r="B12679" s="183"/>
      <c r="C12679" s="187" t="s">
        <v>228</v>
      </c>
      <c r="D12679" s="183"/>
      <c r="E12679" s="183"/>
      <c r="F12679" s="183"/>
      <c r="G12679" s="183"/>
      <c r="H12679" s="183"/>
      <c r="I12679" s="183"/>
      <c r="J12679" s="183"/>
      <c r="K12679" s="188">
        <v>31515.96</v>
      </c>
      <c r="L12679" s="183"/>
      <c r="M12679" s="188">
        <v>11907.12</v>
      </c>
      <c r="N12679" s="183"/>
      <c r="O12679" s="189">
        <v>37.78</v>
      </c>
      <c r="P12679" s="183"/>
    </row>
    <row r="12680" spans="1:16" x14ac:dyDescent="0.25">
      <c r="A12680" s="206" t="s">
        <v>0</v>
      </c>
      <c r="B12680" s="183"/>
      <c r="C12680" s="206" t="s">
        <v>574</v>
      </c>
      <c r="D12680" s="183"/>
      <c r="E12680" s="206" t="s">
        <v>575</v>
      </c>
      <c r="F12680" s="183"/>
      <c r="G12680" s="183"/>
      <c r="H12680" s="183"/>
      <c r="I12680" s="183"/>
      <c r="J12680" s="183"/>
      <c r="K12680" s="207">
        <v>30852.35</v>
      </c>
      <c r="L12680" s="183"/>
      <c r="M12680" s="207">
        <v>11814.54</v>
      </c>
      <c r="N12680" s="183"/>
      <c r="O12680" s="205">
        <v>38.29</v>
      </c>
      <c r="P12680" s="183"/>
    </row>
    <row r="12681" spans="1:16" x14ac:dyDescent="0.25">
      <c r="A12681" s="203" t="s">
        <v>0</v>
      </c>
      <c r="B12681" s="183"/>
      <c r="C12681" s="203" t="s">
        <v>580</v>
      </c>
      <c r="D12681" s="183"/>
      <c r="E12681" s="203" t="s">
        <v>581</v>
      </c>
      <c r="F12681" s="183"/>
      <c r="G12681" s="183"/>
      <c r="H12681" s="183"/>
      <c r="I12681" s="183"/>
      <c r="J12681" s="183"/>
      <c r="K12681" s="204" t="s">
        <v>0</v>
      </c>
      <c r="L12681" s="183"/>
      <c r="M12681" s="204">
        <v>278</v>
      </c>
      <c r="N12681" s="183"/>
      <c r="O12681" s="202" t="s">
        <v>0</v>
      </c>
      <c r="P12681" s="183"/>
    </row>
    <row r="12682" spans="1:16" x14ac:dyDescent="0.25">
      <c r="A12682" s="203" t="s">
        <v>0</v>
      </c>
      <c r="B12682" s="183"/>
      <c r="C12682" s="203" t="s">
        <v>742</v>
      </c>
      <c r="D12682" s="183"/>
      <c r="E12682" s="203" t="s">
        <v>743</v>
      </c>
      <c r="F12682" s="183"/>
      <c r="G12682" s="183"/>
      <c r="H12682" s="183"/>
      <c r="I12682" s="183"/>
      <c r="J12682" s="183"/>
      <c r="K12682" s="204" t="s">
        <v>0</v>
      </c>
      <c r="L12682" s="183"/>
      <c r="M12682" s="204">
        <v>336.5</v>
      </c>
      <c r="N12682" s="183"/>
      <c r="O12682" s="202" t="s">
        <v>0</v>
      </c>
      <c r="P12682" s="183"/>
    </row>
    <row r="12683" spans="1:16" x14ac:dyDescent="0.25">
      <c r="A12683" s="203" t="s">
        <v>0</v>
      </c>
      <c r="B12683" s="183"/>
      <c r="C12683" s="203" t="s">
        <v>744</v>
      </c>
      <c r="D12683" s="183"/>
      <c r="E12683" s="203" t="s">
        <v>745</v>
      </c>
      <c r="F12683" s="183"/>
      <c r="G12683" s="183"/>
      <c r="H12683" s="183"/>
      <c r="I12683" s="183"/>
      <c r="J12683" s="183"/>
      <c r="K12683" s="204" t="s">
        <v>0</v>
      </c>
      <c r="L12683" s="183"/>
      <c r="M12683" s="204">
        <v>2391.62</v>
      </c>
      <c r="N12683" s="183"/>
      <c r="O12683" s="202" t="s">
        <v>0</v>
      </c>
      <c r="P12683" s="183"/>
    </row>
    <row r="12684" spans="1:16" x14ac:dyDescent="0.25">
      <c r="A12684" s="203" t="s">
        <v>0</v>
      </c>
      <c r="B12684" s="183"/>
      <c r="C12684" s="203" t="s">
        <v>931</v>
      </c>
      <c r="D12684" s="183"/>
      <c r="E12684" s="203" t="s">
        <v>932</v>
      </c>
      <c r="F12684" s="183"/>
      <c r="G12684" s="183"/>
      <c r="H12684" s="183"/>
      <c r="I12684" s="183"/>
      <c r="J12684" s="183"/>
      <c r="K12684" s="204" t="s">
        <v>0</v>
      </c>
      <c r="L12684" s="183"/>
      <c r="M12684" s="204">
        <v>1431.5</v>
      </c>
      <c r="N12684" s="183"/>
      <c r="O12684" s="202" t="s">
        <v>0</v>
      </c>
      <c r="P12684" s="183"/>
    </row>
    <row r="12685" spans="1:16" x14ac:dyDescent="0.25">
      <c r="A12685" s="203" t="s">
        <v>0</v>
      </c>
      <c r="B12685" s="183"/>
      <c r="C12685" s="203" t="s">
        <v>748</v>
      </c>
      <c r="D12685" s="183"/>
      <c r="E12685" s="203" t="s">
        <v>749</v>
      </c>
      <c r="F12685" s="183"/>
      <c r="G12685" s="183"/>
      <c r="H12685" s="183"/>
      <c r="I12685" s="183"/>
      <c r="J12685" s="183"/>
      <c r="K12685" s="204" t="s">
        <v>0</v>
      </c>
      <c r="L12685" s="183"/>
      <c r="M12685" s="204">
        <v>506.36</v>
      </c>
      <c r="N12685" s="183"/>
      <c r="O12685" s="202" t="s">
        <v>0</v>
      </c>
      <c r="P12685" s="183"/>
    </row>
    <row r="12686" spans="1:16" x14ac:dyDescent="0.25">
      <c r="A12686" s="203" t="s">
        <v>0</v>
      </c>
      <c r="B12686" s="183"/>
      <c r="C12686" s="203" t="s">
        <v>754</v>
      </c>
      <c r="D12686" s="183"/>
      <c r="E12686" s="203" t="s">
        <v>755</v>
      </c>
      <c r="F12686" s="183"/>
      <c r="G12686" s="183"/>
      <c r="H12686" s="183"/>
      <c r="I12686" s="183"/>
      <c r="J12686" s="183"/>
      <c r="K12686" s="204" t="s">
        <v>0</v>
      </c>
      <c r="L12686" s="183"/>
      <c r="M12686" s="204">
        <v>383.14</v>
      </c>
      <c r="N12686" s="183"/>
      <c r="O12686" s="202" t="s">
        <v>0</v>
      </c>
      <c r="P12686" s="183"/>
    </row>
    <row r="12687" spans="1:16" x14ac:dyDescent="0.25">
      <c r="A12687" s="203" t="s">
        <v>0</v>
      </c>
      <c r="B12687" s="183"/>
      <c r="C12687" s="203" t="s">
        <v>582</v>
      </c>
      <c r="D12687" s="183"/>
      <c r="E12687" s="203" t="s">
        <v>583</v>
      </c>
      <c r="F12687" s="183"/>
      <c r="G12687" s="183"/>
      <c r="H12687" s="183"/>
      <c r="I12687" s="183"/>
      <c r="J12687" s="183"/>
      <c r="K12687" s="204" t="s">
        <v>0</v>
      </c>
      <c r="L12687" s="183"/>
      <c r="M12687" s="204">
        <v>3049.27</v>
      </c>
      <c r="N12687" s="183"/>
      <c r="O12687" s="202" t="s">
        <v>0</v>
      </c>
      <c r="P12687" s="183"/>
    </row>
    <row r="12688" spans="1:16" x14ac:dyDescent="0.25">
      <c r="A12688" s="203" t="s">
        <v>0</v>
      </c>
      <c r="B12688" s="183"/>
      <c r="C12688" s="203" t="s">
        <v>706</v>
      </c>
      <c r="D12688" s="183"/>
      <c r="E12688" s="203" t="s">
        <v>707</v>
      </c>
      <c r="F12688" s="183"/>
      <c r="G12688" s="183"/>
      <c r="H12688" s="183"/>
      <c r="I12688" s="183"/>
      <c r="J12688" s="183"/>
      <c r="K12688" s="204" t="s">
        <v>0</v>
      </c>
      <c r="L12688" s="183"/>
      <c r="M12688" s="204">
        <v>2260.19</v>
      </c>
      <c r="N12688" s="183"/>
      <c r="O12688" s="202" t="s">
        <v>0</v>
      </c>
      <c r="P12688" s="183"/>
    </row>
    <row r="12689" spans="1:16" x14ac:dyDescent="0.25">
      <c r="A12689" s="203" t="s">
        <v>0</v>
      </c>
      <c r="B12689" s="183"/>
      <c r="C12689" s="203" t="s">
        <v>646</v>
      </c>
      <c r="D12689" s="183"/>
      <c r="E12689" s="203" t="s">
        <v>647</v>
      </c>
      <c r="F12689" s="183"/>
      <c r="G12689" s="183"/>
      <c r="H12689" s="183"/>
      <c r="I12689" s="183"/>
      <c r="J12689" s="183"/>
      <c r="K12689" s="204" t="s">
        <v>0</v>
      </c>
      <c r="L12689" s="183"/>
      <c r="M12689" s="204">
        <v>1177.96</v>
      </c>
      <c r="N12689" s="183"/>
      <c r="O12689" s="202" t="s">
        <v>0</v>
      </c>
      <c r="P12689" s="183"/>
    </row>
    <row r="12690" spans="1:16" x14ac:dyDescent="0.25">
      <c r="A12690" s="206" t="s">
        <v>0</v>
      </c>
      <c r="B12690" s="183"/>
      <c r="C12690" s="206" t="s">
        <v>652</v>
      </c>
      <c r="D12690" s="183"/>
      <c r="E12690" s="206" t="s">
        <v>653</v>
      </c>
      <c r="F12690" s="183"/>
      <c r="G12690" s="183"/>
      <c r="H12690" s="183"/>
      <c r="I12690" s="183"/>
      <c r="J12690" s="183"/>
      <c r="K12690" s="207">
        <v>663.61</v>
      </c>
      <c r="L12690" s="183"/>
      <c r="M12690" s="207">
        <v>92.58</v>
      </c>
      <c r="N12690" s="183"/>
      <c r="O12690" s="205">
        <v>13.95</v>
      </c>
      <c r="P12690" s="183"/>
    </row>
    <row r="12691" spans="1:16" x14ac:dyDescent="0.25">
      <c r="A12691" s="203" t="s">
        <v>0</v>
      </c>
      <c r="B12691" s="183"/>
      <c r="C12691" s="203" t="s">
        <v>654</v>
      </c>
      <c r="D12691" s="183"/>
      <c r="E12691" s="203" t="s">
        <v>655</v>
      </c>
      <c r="F12691" s="183"/>
      <c r="G12691" s="183"/>
      <c r="H12691" s="183"/>
      <c r="I12691" s="183"/>
      <c r="J12691" s="183"/>
      <c r="K12691" s="204" t="s">
        <v>0</v>
      </c>
      <c r="L12691" s="183"/>
      <c r="M12691" s="204">
        <v>92.58</v>
      </c>
      <c r="N12691" s="183"/>
      <c r="O12691" s="202" t="s">
        <v>0</v>
      </c>
      <c r="P12691" s="183"/>
    </row>
    <row r="12692" spans="1:16" x14ac:dyDescent="0.25">
      <c r="A12692" s="197"/>
      <c r="B12692" s="183"/>
      <c r="C12692" s="197" t="s">
        <v>1646</v>
      </c>
      <c r="D12692" s="183"/>
      <c r="E12692" s="197" t="s">
        <v>1647</v>
      </c>
      <c r="F12692" s="183"/>
      <c r="G12692" s="183"/>
      <c r="H12692" s="183"/>
      <c r="I12692" s="183"/>
      <c r="J12692" s="183"/>
      <c r="K12692" s="198">
        <v>64001.04</v>
      </c>
      <c r="L12692" s="183"/>
      <c r="M12692" s="198">
        <v>34583.5</v>
      </c>
      <c r="N12692" s="183"/>
      <c r="O12692" s="199">
        <v>54.04</v>
      </c>
      <c r="P12692" s="183"/>
    </row>
    <row r="12693" spans="1:16" x14ac:dyDescent="0.25">
      <c r="A12693" s="187" t="s">
        <v>0</v>
      </c>
      <c r="B12693" s="183"/>
      <c r="C12693" s="187" t="s">
        <v>221</v>
      </c>
      <c r="D12693" s="183"/>
      <c r="E12693" s="183"/>
      <c r="F12693" s="183"/>
      <c r="G12693" s="183"/>
      <c r="H12693" s="183"/>
      <c r="I12693" s="183"/>
      <c r="J12693" s="183"/>
      <c r="K12693" s="188">
        <v>64001.04</v>
      </c>
      <c r="L12693" s="183"/>
      <c r="M12693" s="188">
        <v>34583.5</v>
      </c>
      <c r="N12693" s="183"/>
      <c r="O12693" s="189">
        <v>54.04</v>
      </c>
      <c r="P12693" s="183"/>
    </row>
    <row r="12694" spans="1:16" x14ac:dyDescent="0.25">
      <c r="A12694" s="187" t="s">
        <v>0</v>
      </c>
      <c r="B12694" s="183"/>
      <c r="C12694" s="187" t="s">
        <v>228</v>
      </c>
      <c r="D12694" s="183"/>
      <c r="E12694" s="183"/>
      <c r="F12694" s="183"/>
      <c r="G12694" s="183"/>
      <c r="H12694" s="183"/>
      <c r="I12694" s="183"/>
      <c r="J12694" s="183"/>
      <c r="K12694" s="188">
        <v>64001.04</v>
      </c>
      <c r="L12694" s="183"/>
      <c r="M12694" s="188">
        <v>34583.5</v>
      </c>
      <c r="N12694" s="183"/>
      <c r="O12694" s="189">
        <v>54.04</v>
      </c>
      <c r="P12694" s="183"/>
    </row>
    <row r="12695" spans="1:16" x14ac:dyDescent="0.25">
      <c r="A12695" s="206" t="s">
        <v>0</v>
      </c>
      <c r="B12695" s="183"/>
      <c r="C12695" s="206" t="s">
        <v>574</v>
      </c>
      <c r="D12695" s="183"/>
      <c r="E12695" s="206" t="s">
        <v>575</v>
      </c>
      <c r="F12695" s="183"/>
      <c r="G12695" s="183"/>
      <c r="H12695" s="183"/>
      <c r="I12695" s="183"/>
      <c r="J12695" s="183"/>
      <c r="K12695" s="207">
        <v>64001.04</v>
      </c>
      <c r="L12695" s="183"/>
      <c r="M12695" s="207">
        <v>34583.5</v>
      </c>
      <c r="N12695" s="183"/>
      <c r="O12695" s="205">
        <v>54.04</v>
      </c>
      <c r="P12695" s="183"/>
    </row>
    <row r="12696" spans="1:16" x14ac:dyDescent="0.25">
      <c r="A12696" s="203" t="s">
        <v>0</v>
      </c>
      <c r="B12696" s="183"/>
      <c r="C12696" s="203" t="s">
        <v>576</v>
      </c>
      <c r="D12696" s="183"/>
      <c r="E12696" s="203" t="s">
        <v>577</v>
      </c>
      <c r="F12696" s="183"/>
      <c r="G12696" s="183"/>
      <c r="H12696" s="183"/>
      <c r="I12696" s="183"/>
      <c r="J12696" s="183"/>
      <c r="K12696" s="204" t="s">
        <v>0</v>
      </c>
      <c r="L12696" s="183"/>
      <c r="M12696" s="204">
        <v>17493.82</v>
      </c>
      <c r="N12696" s="183"/>
      <c r="O12696" s="202" t="s">
        <v>0</v>
      </c>
      <c r="P12696" s="183"/>
    </row>
    <row r="12697" spans="1:16" x14ac:dyDescent="0.25">
      <c r="A12697" s="203" t="s">
        <v>0</v>
      </c>
      <c r="B12697" s="183"/>
      <c r="C12697" s="203" t="s">
        <v>746</v>
      </c>
      <c r="D12697" s="183"/>
      <c r="E12697" s="203" t="s">
        <v>747</v>
      </c>
      <c r="F12697" s="183"/>
      <c r="G12697" s="183"/>
      <c r="H12697" s="183"/>
      <c r="I12697" s="183"/>
      <c r="J12697" s="183"/>
      <c r="K12697" s="204" t="s">
        <v>0</v>
      </c>
      <c r="L12697" s="183"/>
      <c r="M12697" s="204">
        <v>6954.19</v>
      </c>
      <c r="N12697" s="183"/>
      <c r="O12697" s="202" t="s">
        <v>0</v>
      </c>
      <c r="P12697" s="183"/>
    </row>
    <row r="12698" spans="1:16" x14ac:dyDescent="0.25">
      <c r="A12698" s="203" t="s">
        <v>0</v>
      </c>
      <c r="B12698" s="183"/>
      <c r="C12698" s="203" t="s">
        <v>596</v>
      </c>
      <c r="D12698" s="183"/>
      <c r="E12698" s="203" t="s">
        <v>597</v>
      </c>
      <c r="F12698" s="183"/>
      <c r="G12698" s="183"/>
      <c r="H12698" s="183"/>
      <c r="I12698" s="183"/>
      <c r="J12698" s="183"/>
      <c r="K12698" s="204" t="s">
        <v>0</v>
      </c>
      <c r="L12698" s="183"/>
      <c r="M12698" s="204">
        <v>9074.4500000000007</v>
      </c>
      <c r="N12698" s="183"/>
      <c r="O12698" s="202" t="s">
        <v>0</v>
      </c>
      <c r="P12698" s="183"/>
    </row>
    <row r="12699" spans="1:16" x14ac:dyDescent="0.25">
      <c r="A12699" s="203" t="s">
        <v>0</v>
      </c>
      <c r="B12699" s="183"/>
      <c r="C12699" s="203" t="s">
        <v>756</v>
      </c>
      <c r="D12699" s="183"/>
      <c r="E12699" s="203" t="s">
        <v>757</v>
      </c>
      <c r="F12699" s="183"/>
      <c r="G12699" s="183"/>
      <c r="H12699" s="183"/>
      <c r="I12699" s="183"/>
      <c r="J12699" s="183"/>
      <c r="K12699" s="204" t="s">
        <v>0</v>
      </c>
      <c r="L12699" s="183"/>
      <c r="M12699" s="204">
        <v>1061.04</v>
      </c>
      <c r="N12699" s="183"/>
      <c r="O12699" s="202" t="s">
        <v>0</v>
      </c>
      <c r="P12699" s="183"/>
    </row>
    <row r="12700" spans="1:16" x14ac:dyDescent="0.25">
      <c r="A12700" s="197"/>
      <c r="B12700" s="183"/>
      <c r="C12700" s="197" t="s">
        <v>1648</v>
      </c>
      <c r="D12700" s="183"/>
      <c r="E12700" s="197" t="s">
        <v>1649</v>
      </c>
      <c r="F12700" s="183"/>
      <c r="G12700" s="183"/>
      <c r="H12700" s="183"/>
      <c r="I12700" s="183"/>
      <c r="J12700" s="183"/>
      <c r="K12700" s="198">
        <v>22197.17</v>
      </c>
      <c r="L12700" s="183"/>
      <c r="M12700" s="198">
        <v>21711.71</v>
      </c>
      <c r="N12700" s="183"/>
      <c r="O12700" s="199">
        <v>97.81</v>
      </c>
      <c r="P12700" s="183"/>
    </row>
    <row r="12701" spans="1:16" x14ac:dyDescent="0.25">
      <c r="A12701" s="187" t="s">
        <v>0</v>
      </c>
      <c r="B12701" s="183"/>
      <c r="C12701" s="187" t="s">
        <v>218</v>
      </c>
      <c r="D12701" s="183"/>
      <c r="E12701" s="183"/>
      <c r="F12701" s="183"/>
      <c r="G12701" s="183"/>
      <c r="H12701" s="183"/>
      <c r="I12701" s="183"/>
      <c r="J12701" s="183"/>
      <c r="K12701" s="188">
        <v>22197.17</v>
      </c>
      <c r="L12701" s="183"/>
      <c r="M12701" s="188">
        <v>14939.75</v>
      </c>
      <c r="N12701" s="183"/>
      <c r="O12701" s="189">
        <v>67.3</v>
      </c>
      <c r="P12701" s="183"/>
    </row>
    <row r="12702" spans="1:16" x14ac:dyDescent="0.25">
      <c r="A12702" s="187" t="s">
        <v>0</v>
      </c>
      <c r="B12702" s="183"/>
      <c r="C12702" s="187" t="s">
        <v>220</v>
      </c>
      <c r="D12702" s="183"/>
      <c r="E12702" s="183"/>
      <c r="F12702" s="183"/>
      <c r="G12702" s="183"/>
      <c r="H12702" s="183"/>
      <c r="I12702" s="183"/>
      <c r="J12702" s="183"/>
      <c r="K12702" s="188">
        <v>22197.17</v>
      </c>
      <c r="L12702" s="183"/>
      <c r="M12702" s="188">
        <v>14939.75</v>
      </c>
      <c r="N12702" s="183"/>
      <c r="O12702" s="189">
        <v>67.3</v>
      </c>
      <c r="P12702" s="183"/>
    </row>
    <row r="12703" spans="1:16" x14ac:dyDescent="0.25">
      <c r="A12703" s="206" t="s">
        <v>0</v>
      </c>
      <c r="B12703" s="183"/>
      <c r="C12703" s="206" t="s">
        <v>564</v>
      </c>
      <c r="D12703" s="183"/>
      <c r="E12703" s="206" t="s">
        <v>565</v>
      </c>
      <c r="F12703" s="183"/>
      <c r="G12703" s="183"/>
      <c r="H12703" s="183"/>
      <c r="I12703" s="183"/>
      <c r="J12703" s="183"/>
      <c r="K12703" s="207">
        <v>10119.4</v>
      </c>
      <c r="L12703" s="183"/>
      <c r="M12703" s="207">
        <v>586.13</v>
      </c>
      <c r="N12703" s="183"/>
      <c r="O12703" s="205">
        <v>5.79</v>
      </c>
      <c r="P12703" s="183"/>
    </row>
    <row r="12704" spans="1:16" x14ac:dyDescent="0.25">
      <c r="A12704" s="203" t="s">
        <v>0</v>
      </c>
      <c r="B12704" s="183"/>
      <c r="C12704" s="203" t="s">
        <v>566</v>
      </c>
      <c r="D12704" s="183"/>
      <c r="E12704" s="203" t="s">
        <v>567</v>
      </c>
      <c r="F12704" s="183"/>
      <c r="G12704" s="183"/>
      <c r="H12704" s="183"/>
      <c r="I12704" s="183"/>
      <c r="J12704" s="183"/>
      <c r="K12704" s="204" t="s">
        <v>0</v>
      </c>
      <c r="L12704" s="183"/>
      <c r="M12704" s="204">
        <v>503.12</v>
      </c>
      <c r="N12704" s="183"/>
      <c r="O12704" s="202" t="s">
        <v>0</v>
      </c>
      <c r="P12704" s="183"/>
    </row>
    <row r="12705" spans="1:16" x14ac:dyDescent="0.25">
      <c r="A12705" s="203" t="s">
        <v>0</v>
      </c>
      <c r="B12705" s="183"/>
      <c r="C12705" s="203" t="s">
        <v>568</v>
      </c>
      <c r="D12705" s="183"/>
      <c r="E12705" s="203" t="s">
        <v>569</v>
      </c>
      <c r="F12705" s="183"/>
      <c r="G12705" s="183"/>
      <c r="H12705" s="183"/>
      <c r="I12705" s="183"/>
      <c r="J12705" s="183"/>
      <c r="K12705" s="204" t="s">
        <v>0</v>
      </c>
      <c r="L12705" s="183"/>
      <c r="M12705" s="204">
        <v>83.01</v>
      </c>
      <c r="N12705" s="183"/>
      <c r="O12705" s="202" t="s">
        <v>0</v>
      </c>
      <c r="P12705" s="183"/>
    </row>
    <row r="12706" spans="1:16" x14ac:dyDescent="0.25">
      <c r="A12706" s="206" t="s">
        <v>0</v>
      </c>
      <c r="B12706" s="183"/>
      <c r="C12706" s="206" t="s">
        <v>574</v>
      </c>
      <c r="D12706" s="183"/>
      <c r="E12706" s="206" t="s">
        <v>575</v>
      </c>
      <c r="F12706" s="183"/>
      <c r="G12706" s="183"/>
      <c r="H12706" s="183"/>
      <c r="I12706" s="183"/>
      <c r="J12706" s="183"/>
      <c r="K12706" s="207">
        <v>11414.16</v>
      </c>
      <c r="L12706" s="183"/>
      <c r="M12706" s="207">
        <v>6783.89</v>
      </c>
      <c r="N12706" s="183"/>
      <c r="O12706" s="205">
        <v>59.43</v>
      </c>
      <c r="P12706" s="183"/>
    </row>
    <row r="12707" spans="1:16" x14ac:dyDescent="0.25">
      <c r="A12707" s="203" t="s">
        <v>0</v>
      </c>
      <c r="B12707" s="183"/>
      <c r="C12707" s="203" t="s">
        <v>931</v>
      </c>
      <c r="D12707" s="183"/>
      <c r="E12707" s="203" t="s">
        <v>932</v>
      </c>
      <c r="F12707" s="183"/>
      <c r="G12707" s="183"/>
      <c r="H12707" s="183"/>
      <c r="I12707" s="183"/>
      <c r="J12707" s="183"/>
      <c r="K12707" s="204" t="s">
        <v>0</v>
      </c>
      <c r="L12707" s="183"/>
      <c r="M12707" s="204">
        <v>2710.33</v>
      </c>
      <c r="N12707" s="183"/>
      <c r="O12707" s="202" t="s">
        <v>0</v>
      </c>
      <c r="P12707" s="183"/>
    </row>
    <row r="12708" spans="1:16" x14ac:dyDescent="0.25">
      <c r="A12708" s="203" t="s">
        <v>0</v>
      </c>
      <c r="B12708" s="183"/>
      <c r="C12708" s="203" t="s">
        <v>600</v>
      </c>
      <c r="D12708" s="183"/>
      <c r="E12708" s="203" t="s">
        <v>601</v>
      </c>
      <c r="F12708" s="183"/>
      <c r="G12708" s="183"/>
      <c r="H12708" s="183"/>
      <c r="I12708" s="183"/>
      <c r="J12708" s="183"/>
      <c r="K12708" s="204" t="s">
        <v>0</v>
      </c>
      <c r="L12708" s="183"/>
      <c r="M12708" s="204">
        <v>4073.56</v>
      </c>
      <c r="N12708" s="183"/>
      <c r="O12708" s="202" t="s">
        <v>0</v>
      </c>
      <c r="P12708" s="183"/>
    </row>
    <row r="12709" spans="1:16" x14ac:dyDescent="0.25">
      <c r="A12709" s="206" t="s">
        <v>0</v>
      </c>
      <c r="B12709" s="183"/>
      <c r="C12709" s="206" t="s">
        <v>698</v>
      </c>
      <c r="D12709" s="183"/>
      <c r="E12709" s="206" t="s">
        <v>699</v>
      </c>
      <c r="F12709" s="183"/>
      <c r="G12709" s="183"/>
      <c r="H12709" s="183"/>
      <c r="I12709" s="183"/>
      <c r="J12709" s="183"/>
      <c r="K12709" s="207">
        <v>663.61</v>
      </c>
      <c r="L12709" s="183"/>
      <c r="M12709" s="207">
        <v>7569.73</v>
      </c>
      <c r="N12709" s="183"/>
      <c r="O12709" s="205">
        <v>1140.69</v>
      </c>
      <c r="P12709" s="183"/>
    </row>
    <row r="12710" spans="1:16" x14ac:dyDescent="0.25">
      <c r="A12710" s="203" t="s">
        <v>0</v>
      </c>
      <c r="B12710" s="183"/>
      <c r="C12710" s="203" t="s">
        <v>764</v>
      </c>
      <c r="D12710" s="183"/>
      <c r="E12710" s="203" t="s">
        <v>765</v>
      </c>
      <c r="F12710" s="183"/>
      <c r="G12710" s="183"/>
      <c r="H12710" s="183"/>
      <c r="I12710" s="183"/>
      <c r="J12710" s="183"/>
      <c r="K12710" s="204" t="s">
        <v>0</v>
      </c>
      <c r="L12710" s="183"/>
      <c r="M12710" s="204">
        <v>7569.73</v>
      </c>
      <c r="N12710" s="183"/>
      <c r="O12710" s="202" t="s">
        <v>0</v>
      </c>
      <c r="P12710" s="183"/>
    </row>
    <row r="12711" spans="1:16" x14ac:dyDescent="0.25">
      <c r="A12711" s="187" t="s">
        <v>0</v>
      </c>
      <c r="B12711" s="183"/>
      <c r="C12711" s="187" t="s">
        <v>229</v>
      </c>
      <c r="D12711" s="183"/>
      <c r="E12711" s="183"/>
      <c r="F12711" s="183"/>
      <c r="G12711" s="183"/>
      <c r="H12711" s="183"/>
      <c r="I12711" s="183"/>
      <c r="J12711" s="183"/>
      <c r="K12711" s="188">
        <v>0</v>
      </c>
      <c r="L12711" s="183"/>
      <c r="M12711" s="188">
        <v>6771.96</v>
      </c>
      <c r="N12711" s="183"/>
      <c r="O12711" s="189" t="s">
        <v>0</v>
      </c>
      <c r="P12711" s="183"/>
    </row>
    <row r="12712" spans="1:16" x14ac:dyDescent="0.25">
      <c r="A12712" s="187" t="s">
        <v>0</v>
      </c>
      <c r="B12712" s="183"/>
      <c r="C12712" s="187" t="s">
        <v>237</v>
      </c>
      <c r="D12712" s="183"/>
      <c r="E12712" s="183"/>
      <c r="F12712" s="183"/>
      <c r="G12712" s="183"/>
      <c r="H12712" s="183"/>
      <c r="I12712" s="183"/>
      <c r="J12712" s="183"/>
      <c r="K12712" s="188">
        <v>0</v>
      </c>
      <c r="L12712" s="183"/>
      <c r="M12712" s="188">
        <v>6771.96</v>
      </c>
      <c r="N12712" s="183"/>
      <c r="O12712" s="189" t="s">
        <v>0</v>
      </c>
      <c r="P12712" s="183"/>
    </row>
    <row r="12713" spans="1:16" x14ac:dyDescent="0.25">
      <c r="A12713" s="206" t="s">
        <v>0</v>
      </c>
      <c r="B12713" s="183"/>
      <c r="C12713" s="206" t="s">
        <v>574</v>
      </c>
      <c r="D12713" s="183"/>
      <c r="E12713" s="206" t="s">
        <v>575</v>
      </c>
      <c r="F12713" s="183"/>
      <c r="G12713" s="183"/>
      <c r="H12713" s="183"/>
      <c r="I12713" s="183"/>
      <c r="J12713" s="183"/>
      <c r="K12713" s="207">
        <v>0</v>
      </c>
      <c r="L12713" s="183"/>
      <c r="M12713" s="207">
        <v>6771.96</v>
      </c>
      <c r="N12713" s="183"/>
      <c r="O12713" s="205" t="s">
        <v>0</v>
      </c>
      <c r="P12713" s="183"/>
    </row>
    <row r="12714" spans="1:16" x14ac:dyDescent="0.25">
      <c r="A12714" s="203" t="s">
        <v>0</v>
      </c>
      <c r="B12714" s="183"/>
      <c r="C12714" s="203" t="s">
        <v>580</v>
      </c>
      <c r="D12714" s="183"/>
      <c r="E12714" s="203" t="s">
        <v>581</v>
      </c>
      <c r="F12714" s="183"/>
      <c r="G12714" s="183"/>
      <c r="H12714" s="183"/>
      <c r="I12714" s="183"/>
      <c r="J12714" s="183"/>
      <c r="K12714" s="204" t="s">
        <v>0</v>
      </c>
      <c r="L12714" s="183"/>
      <c r="M12714" s="204">
        <v>3385.98</v>
      </c>
      <c r="N12714" s="183"/>
      <c r="O12714" s="202" t="s">
        <v>0</v>
      </c>
      <c r="P12714" s="183"/>
    </row>
    <row r="12715" spans="1:16" x14ac:dyDescent="0.25">
      <c r="A12715" s="203" t="s">
        <v>0</v>
      </c>
      <c r="B12715" s="183"/>
      <c r="C12715" s="203" t="s">
        <v>931</v>
      </c>
      <c r="D12715" s="183"/>
      <c r="E12715" s="203" t="s">
        <v>932</v>
      </c>
      <c r="F12715" s="183"/>
      <c r="G12715" s="183"/>
      <c r="H12715" s="183"/>
      <c r="I12715" s="183"/>
      <c r="J12715" s="183"/>
      <c r="K12715" s="204" t="s">
        <v>0</v>
      </c>
      <c r="L12715" s="183"/>
      <c r="M12715" s="204">
        <v>3385.98</v>
      </c>
      <c r="N12715" s="183"/>
      <c r="O12715" s="202" t="s">
        <v>0</v>
      </c>
      <c r="P12715" s="183"/>
    </row>
    <row r="12716" spans="1:16" x14ac:dyDescent="0.25">
      <c r="A12716" s="197"/>
      <c r="B12716" s="183"/>
      <c r="C12716" s="197" t="s">
        <v>1650</v>
      </c>
      <c r="D12716" s="183"/>
      <c r="E12716" s="197" t="s">
        <v>1651</v>
      </c>
      <c r="F12716" s="183"/>
      <c r="G12716" s="183"/>
      <c r="H12716" s="183"/>
      <c r="I12716" s="183"/>
      <c r="J12716" s="183"/>
      <c r="K12716" s="198">
        <v>747274.27</v>
      </c>
      <c r="L12716" s="183"/>
      <c r="M12716" s="198">
        <v>504001.67</v>
      </c>
      <c r="N12716" s="183"/>
      <c r="O12716" s="199">
        <v>67.45</v>
      </c>
      <c r="P12716" s="183"/>
    </row>
    <row r="12717" spans="1:16" x14ac:dyDescent="0.25">
      <c r="A12717" s="187" t="s">
        <v>0</v>
      </c>
      <c r="B12717" s="183"/>
      <c r="C12717" s="187" t="s">
        <v>229</v>
      </c>
      <c r="D12717" s="183"/>
      <c r="E12717" s="183"/>
      <c r="F12717" s="183"/>
      <c r="G12717" s="183"/>
      <c r="H12717" s="183"/>
      <c r="I12717" s="183"/>
      <c r="J12717" s="183"/>
      <c r="K12717" s="188">
        <v>747274.27</v>
      </c>
      <c r="L12717" s="183"/>
      <c r="M12717" s="188">
        <v>504001.67</v>
      </c>
      <c r="N12717" s="183"/>
      <c r="O12717" s="189">
        <v>67.45</v>
      </c>
      <c r="P12717" s="183"/>
    </row>
    <row r="12718" spans="1:16" x14ac:dyDescent="0.25">
      <c r="A12718" s="187" t="s">
        <v>0</v>
      </c>
      <c r="B12718" s="183"/>
      <c r="C12718" s="187" t="s">
        <v>232</v>
      </c>
      <c r="D12718" s="183"/>
      <c r="E12718" s="183"/>
      <c r="F12718" s="183"/>
      <c r="G12718" s="183"/>
      <c r="H12718" s="183"/>
      <c r="I12718" s="183"/>
      <c r="J12718" s="183"/>
      <c r="K12718" s="188">
        <v>747274.27</v>
      </c>
      <c r="L12718" s="183"/>
      <c r="M12718" s="188">
        <v>504001.67</v>
      </c>
      <c r="N12718" s="183"/>
      <c r="O12718" s="189">
        <v>67.45</v>
      </c>
      <c r="P12718" s="183"/>
    </row>
    <row r="12719" spans="1:16" x14ac:dyDescent="0.25">
      <c r="A12719" s="206" t="s">
        <v>0</v>
      </c>
      <c r="B12719" s="183"/>
      <c r="C12719" s="206" t="s">
        <v>564</v>
      </c>
      <c r="D12719" s="183"/>
      <c r="E12719" s="206" t="s">
        <v>565</v>
      </c>
      <c r="F12719" s="183"/>
      <c r="G12719" s="183"/>
      <c r="H12719" s="183"/>
      <c r="I12719" s="183"/>
      <c r="J12719" s="183"/>
      <c r="K12719" s="207">
        <v>746935.37</v>
      </c>
      <c r="L12719" s="183"/>
      <c r="M12719" s="207">
        <v>503021.67</v>
      </c>
      <c r="N12719" s="183"/>
      <c r="O12719" s="205">
        <v>67.34</v>
      </c>
      <c r="P12719" s="183"/>
    </row>
    <row r="12720" spans="1:16" x14ac:dyDescent="0.25">
      <c r="A12720" s="203" t="s">
        <v>0</v>
      </c>
      <c r="B12720" s="183"/>
      <c r="C12720" s="203" t="s">
        <v>566</v>
      </c>
      <c r="D12720" s="183"/>
      <c r="E12720" s="203" t="s">
        <v>567</v>
      </c>
      <c r="F12720" s="183"/>
      <c r="G12720" s="183"/>
      <c r="H12720" s="183"/>
      <c r="I12720" s="183"/>
      <c r="J12720" s="183"/>
      <c r="K12720" s="204" t="s">
        <v>0</v>
      </c>
      <c r="L12720" s="183"/>
      <c r="M12720" s="204">
        <v>416166.66</v>
      </c>
      <c r="N12720" s="183"/>
      <c r="O12720" s="202" t="s">
        <v>0</v>
      </c>
      <c r="P12720" s="183"/>
    </row>
    <row r="12721" spans="1:16" x14ac:dyDescent="0.25">
      <c r="A12721" s="203" t="s">
        <v>0</v>
      </c>
      <c r="B12721" s="183"/>
      <c r="C12721" s="203" t="s">
        <v>572</v>
      </c>
      <c r="D12721" s="183"/>
      <c r="E12721" s="203" t="s">
        <v>573</v>
      </c>
      <c r="F12721" s="183"/>
      <c r="G12721" s="183"/>
      <c r="H12721" s="183"/>
      <c r="I12721" s="183"/>
      <c r="J12721" s="183"/>
      <c r="K12721" s="204" t="s">
        <v>0</v>
      </c>
      <c r="L12721" s="183"/>
      <c r="M12721" s="204">
        <v>19822.28</v>
      </c>
      <c r="N12721" s="183"/>
      <c r="O12721" s="202" t="s">
        <v>0</v>
      </c>
      <c r="P12721" s="183"/>
    </row>
    <row r="12722" spans="1:16" x14ac:dyDescent="0.25">
      <c r="A12722" s="203" t="s">
        <v>0</v>
      </c>
      <c r="B12722" s="183"/>
      <c r="C12722" s="203" t="s">
        <v>568</v>
      </c>
      <c r="D12722" s="183"/>
      <c r="E12722" s="203" t="s">
        <v>569</v>
      </c>
      <c r="F12722" s="183"/>
      <c r="G12722" s="183"/>
      <c r="H12722" s="183"/>
      <c r="I12722" s="183"/>
      <c r="J12722" s="183"/>
      <c r="K12722" s="204" t="s">
        <v>0</v>
      </c>
      <c r="L12722" s="183"/>
      <c r="M12722" s="204">
        <v>67032.73</v>
      </c>
      <c r="N12722" s="183"/>
      <c r="O12722" s="202" t="s">
        <v>0</v>
      </c>
      <c r="P12722" s="183"/>
    </row>
    <row r="12723" spans="1:16" x14ac:dyDescent="0.25">
      <c r="A12723" s="206" t="s">
        <v>0</v>
      </c>
      <c r="B12723" s="183"/>
      <c r="C12723" s="206" t="s">
        <v>574</v>
      </c>
      <c r="D12723" s="183"/>
      <c r="E12723" s="206" t="s">
        <v>575</v>
      </c>
      <c r="F12723" s="183"/>
      <c r="G12723" s="183"/>
      <c r="H12723" s="183"/>
      <c r="I12723" s="183"/>
      <c r="J12723" s="183"/>
      <c r="K12723" s="207">
        <v>337.09</v>
      </c>
      <c r="L12723" s="183"/>
      <c r="M12723" s="207">
        <v>980</v>
      </c>
      <c r="N12723" s="183"/>
      <c r="O12723" s="205">
        <v>290.72000000000003</v>
      </c>
      <c r="P12723" s="183"/>
    </row>
    <row r="12724" spans="1:16" x14ac:dyDescent="0.25">
      <c r="A12724" s="203" t="s">
        <v>0</v>
      </c>
      <c r="B12724" s="183"/>
      <c r="C12724" s="203" t="s">
        <v>650</v>
      </c>
      <c r="D12724" s="183"/>
      <c r="E12724" s="203" t="s">
        <v>651</v>
      </c>
      <c r="F12724" s="183"/>
      <c r="G12724" s="183"/>
      <c r="H12724" s="183"/>
      <c r="I12724" s="183"/>
      <c r="J12724" s="183"/>
      <c r="K12724" s="204" t="s">
        <v>0</v>
      </c>
      <c r="L12724" s="183"/>
      <c r="M12724" s="204">
        <v>980</v>
      </c>
      <c r="N12724" s="183"/>
      <c r="O12724" s="202" t="s">
        <v>0</v>
      </c>
      <c r="P12724" s="183"/>
    </row>
    <row r="12725" spans="1:16" x14ac:dyDescent="0.25">
      <c r="A12725" s="206" t="s">
        <v>0</v>
      </c>
      <c r="B12725" s="183"/>
      <c r="C12725" s="206" t="s">
        <v>652</v>
      </c>
      <c r="D12725" s="183"/>
      <c r="E12725" s="206" t="s">
        <v>653</v>
      </c>
      <c r="F12725" s="183"/>
      <c r="G12725" s="183"/>
      <c r="H12725" s="183"/>
      <c r="I12725" s="183"/>
      <c r="J12725" s="183"/>
      <c r="K12725" s="207">
        <v>1.81</v>
      </c>
      <c r="L12725" s="183"/>
      <c r="M12725" s="207">
        <v>0</v>
      </c>
      <c r="N12725" s="183"/>
      <c r="O12725" s="205">
        <v>0</v>
      </c>
      <c r="P12725" s="183"/>
    </row>
    <row r="12726" spans="1:16" x14ac:dyDescent="0.25">
      <c r="A12726" s="200" t="s">
        <v>0</v>
      </c>
      <c r="B12726" s="183"/>
      <c r="C12726" s="200" t="s">
        <v>1375</v>
      </c>
      <c r="D12726" s="183"/>
      <c r="E12726" s="200" t="s">
        <v>1376</v>
      </c>
      <c r="F12726" s="183"/>
      <c r="G12726" s="183"/>
      <c r="H12726" s="183"/>
      <c r="I12726" s="183"/>
      <c r="J12726" s="183"/>
      <c r="K12726" s="201">
        <v>110914.4</v>
      </c>
      <c r="L12726" s="183"/>
      <c r="M12726" s="201">
        <v>102407.15</v>
      </c>
      <c r="N12726" s="183"/>
      <c r="O12726" s="196">
        <v>92.33</v>
      </c>
      <c r="P12726" s="183"/>
    </row>
    <row r="12727" spans="1:16" x14ac:dyDescent="0.25">
      <c r="A12727" s="197"/>
      <c r="B12727" s="183"/>
      <c r="C12727" s="197" t="s">
        <v>1652</v>
      </c>
      <c r="D12727" s="183"/>
      <c r="E12727" s="197" t="s">
        <v>1653</v>
      </c>
      <c r="F12727" s="183"/>
      <c r="G12727" s="183"/>
      <c r="H12727" s="183"/>
      <c r="I12727" s="183"/>
      <c r="J12727" s="183"/>
      <c r="K12727" s="198">
        <v>11314.92</v>
      </c>
      <c r="L12727" s="183"/>
      <c r="M12727" s="198">
        <v>0</v>
      </c>
      <c r="N12727" s="183"/>
      <c r="O12727" s="199">
        <v>0</v>
      </c>
      <c r="P12727" s="183"/>
    </row>
    <row r="12728" spans="1:16" x14ac:dyDescent="0.25">
      <c r="A12728" s="187" t="s">
        <v>0</v>
      </c>
      <c r="B12728" s="183"/>
      <c r="C12728" s="187" t="s">
        <v>214</v>
      </c>
      <c r="D12728" s="183"/>
      <c r="E12728" s="183"/>
      <c r="F12728" s="183"/>
      <c r="G12728" s="183"/>
      <c r="H12728" s="183"/>
      <c r="I12728" s="183"/>
      <c r="J12728" s="183"/>
      <c r="K12728" s="188">
        <v>11314.92</v>
      </c>
      <c r="L12728" s="183"/>
      <c r="M12728" s="188">
        <v>0</v>
      </c>
      <c r="N12728" s="183"/>
      <c r="O12728" s="189">
        <v>0</v>
      </c>
      <c r="P12728" s="183"/>
    </row>
    <row r="12729" spans="1:16" x14ac:dyDescent="0.25">
      <c r="A12729" s="187" t="s">
        <v>0</v>
      </c>
      <c r="B12729" s="183"/>
      <c r="C12729" s="187" t="s">
        <v>215</v>
      </c>
      <c r="D12729" s="183"/>
      <c r="E12729" s="183"/>
      <c r="F12729" s="183"/>
      <c r="G12729" s="183"/>
      <c r="H12729" s="183"/>
      <c r="I12729" s="183"/>
      <c r="J12729" s="183"/>
      <c r="K12729" s="188">
        <v>11314.92</v>
      </c>
      <c r="L12729" s="183"/>
      <c r="M12729" s="188">
        <v>0</v>
      </c>
      <c r="N12729" s="183"/>
      <c r="O12729" s="189">
        <v>0</v>
      </c>
      <c r="P12729" s="183"/>
    </row>
    <row r="12730" spans="1:16" x14ac:dyDescent="0.25">
      <c r="A12730" s="206" t="s">
        <v>0</v>
      </c>
      <c r="B12730" s="183"/>
      <c r="C12730" s="206" t="s">
        <v>574</v>
      </c>
      <c r="D12730" s="183"/>
      <c r="E12730" s="206" t="s">
        <v>575</v>
      </c>
      <c r="F12730" s="183"/>
      <c r="G12730" s="183"/>
      <c r="H12730" s="183"/>
      <c r="I12730" s="183"/>
      <c r="J12730" s="183"/>
      <c r="K12730" s="207">
        <v>11314.92</v>
      </c>
      <c r="L12730" s="183"/>
      <c r="M12730" s="207">
        <v>0</v>
      </c>
      <c r="N12730" s="183"/>
      <c r="O12730" s="205">
        <v>0</v>
      </c>
      <c r="P12730" s="183"/>
    </row>
    <row r="12731" spans="1:16" x14ac:dyDescent="0.25">
      <c r="A12731" s="197"/>
      <c r="B12731" s="183"/>
      <c r="C12731" s="197" t="s">
        <v>1377</v>
      </c>
      <c r="D12731" s="183"/>
      <c r="E12731" s="197" t="s">
        <v>1378</v>
      </c>
      <c r="F12731" s="183"/>
      <c r="G12731" s="183"/>
      <c r="H12731" s="183"/>
      <c r="I12731" s="183"/>
      <c r="J12731" s="183"/>
      <c r="K12731" s="198">
        <v>1</v>
      </c>
      <c r="L12731" s="183"/>
      <c r="M12731" s="198">
        <v>0</v>
      </c>
      <c r="N12731" s="183"/>
      <c r="O12731" s="199">
        <v>0</v>
      </c>
      <c r="P12731" s="183"/>
    </row>
    <row r="12732" spans="1:16" x14ac:dyDescent="0.25">
      <c r="A12732" s="187" t="s">
        <v>0</v>
      </c>
      <c r="B12732" s="183"/>
      <c r="C12732" s="187" t="s">
        <v>214</v>
      </c>
      <c r="D12732" s="183"/>
      <c r="E12732" s="183"/>
      <c r="F12732" s="183"/>
      <c r="G12732" s="183"/>
      <c r="H12732" s="183"/>
      <c r="I12732" s="183"/>
      <c r="J12732" s="183"/>
      <c r="K12732" s="188">
        <v>1</v>
      </c>
      <c r="L12732" s="183"/>
      <c r="M12732" s="188">
        <v>0</v>
      </c>
      <c r="N12732" s="183"/>
      <c r="O12732" s="189">
        <v>0</v>
      </c>
      <c r="P12732" s="183"/>
    </row>
    <row r="12733" spans="1:16" x14ac:dyDescent="0.25">
      <c r="A12733" s="187" t="s">
        <v>0</v>
      </c>
      <c r="B12733" s="183"/>
      <c r="C12733" s="187" t="s">
        <v>215</v>
      </c>
      <c r="D12733" s="183"/>
      <c r="E12733" s="183"/>
      <c r="F12733" s="183"/>
      <c r="G12733" s="183"/>
      <c r="H12733" s="183"/>
      <c r="I12733" s="183"/>
      <c r="J12733" s="183"/>
      <c r="K12733" s="188">
        <v>1</v>
      </c>
      <c r="L12733" s="183"/>
      <c r="M12733" s="188">
        <v>0</v>
      </c>
      <c r="N12733" s="183"/>
      <c r="O12733" s="189">
        <v>0</v>
      </c>
      <c r="P12733" s="183"/>
    </row>
    <row r="12734" spans="1:16" x14ac:dyDescent="0.25">
      <c r="A12734" s="206" t="s">
        <v>0</v>
      </c>
      <c r="B12734" s="183"/>
      <c r="C12734" s="206" t="s">
        <v>574</v>
      </c>
      <c r="D12734" s="183"/>
      <c r="E12734" s="206" t="s">
        <v>575</v>
      </c>
      <c r="F12734" s="183"/>
      <c r="G12734" s="183"/>
      <c r="H12734" s="183"/>
      <c r="I12734" s="183"/>
      <c r="J12734" s="183"/>
      <c r="K12734" s="207">
        <v>1</v>
      </c>
      <c r="L12734" s="183"/>
      <c r="M12734" s="207">
        <v>0</v>
      </c>
      <c r="N12734" s="183"/>
      <c r="O12734" s="205">
        <v>0</v>
      </c>
      <c r="P12734" s="183"/>
    </row>
    <row r="12735" spans="1:16" x14ac:dyDescent="0.25">
      <c r="A12735" s="197"/>
      <c r="B12735" s="183"/>
      <c r="C12735" s="197" t="s">
        <v>1517</v>
      </c>
      <c r="D12735" s="183"/>
      <c r="E12735" s="197" t="s">
        <v>1518</v>
      </c>
      <c r="F12735" s="183"/>
      <c r="G12735" s="183"/>
      <c r="H12735" s="183"/>
      <c r="I12735" s="183"/>
      <c r="J12735" s="183"/>
      <c r="K12735" s="198">
        <v>13552.6</v>
      </c>
      <c r="L12735" s="183"/>
      <c r="M12735" s="198">
        <v>1528.87</v>
      </c>
      <c r="N12735" s="183"/>
      <c r="O12735" s="199">
        <v>11.28</v>
      </c>
      <c r="P12735" s="183"/>
    </row>
    <row r="12736" spans="1:16" x14ac:dyDescent="0.25">
      <c r="A12736" s="187" t="s">
        <v>0</v>
      </c>
      <c r="B12736" s="183"/>
      <c r="C12736" s="187" t="s">
        <v>229</v>
      </c>
      <c r="D12736" s="183"/>
      <c r="E12736" s="183"/>
      <c r="F12736" s="183"/>
      <c r="G12736" s="183"/>
      <c r="H12736" s="183"/>
      <c r="I12736" s="183"/>
      <c r="J12736" s="183"/>
      <c r="K12736" s="188">
        <v>13552.6</v>
      </c>
      <c r="L12736" s="183"/>
      <c r="M12736" s="188">
        <v>1528.87</v>
      </c>
      <c r="N12736" s="183"/>
      <c r="O12736" s="189">
        <v>11.28</v>
      </c>
      <c r="P12736" s="183"/>
    </row>
    <row r="12737" spans="1:16" x14ac:dyDescent="0.25">
      <c r="A12737" s="187" t="s">
        <v>0</v>
      </c>
      <c r="B12737" s="183"/>
      <c r="C12737" s="187" t="s">
        <v>232</v>
      </c>
      <c r="D12737" s="183"/>
      <c r="E12737" s="183"/>
      <c r="F12737" s="183"/>
      <c r="G12737" s="183"/>
      <c r="H12737" s="183"/>
      <c r="I12737" s="183"/>
      <c r="J12737" s="183"/>
      <c r="K12737" s="188">
        <v>13552.6</v>
      </c>
      <c r="L12737" s="183"/>
      <c r="M12737" s="188">
        <v>1528.87</v>
      </c>
      <c r="N12737" s="183"/>
      <c r="O12737" s="189">
        <v>11.28</v>
      </c>
      <c r="P12737" s="183"/>
    </row>
    <row r="12738" spans="1:16" x14ac:dyDescent="0.25">
      <c r="A12738" s="206" t="s">
        <v>0</v>
      </c>
      <c r="B12738" s="183"/>
      <c r="C12738" s="206" t="s">
        <v>574</v>
      </c>
      <c r="D12738" s="183"/>
      <c r="E12738" s="206" t="s">
        <v>575</v>
      </c>
      <c r="F12738" s="183"/>
      <c r="G12738" s="183"/>
      <c r="H12738" s="183"/>
      <c r="I12738" s="183"/>
      <c r="J12738" s="183"/>
      <c r="K12738" s="207">
        <v>10814.37</v>
      </c>
      <c r="L12738" s="183"/>
      <c r="M12738" s="207">
        <v>1528.87</v>
      </c>
      <c r="N12738" s="183"/>
      <c r="O12738" s="205">
        <v>14.14</v>
      </c>
      <c r="P12738" s="183"/>
    </row>
    <row r="12739" spans="1:16" x14ac:dyDescent="0.25">
      <c r="A12739" s="203" t="s">
        <v>0</v>
      </c>
      <c r="B12739" s="183"/>
      <c r="C12739" s="203" t="s">
        <v>580</v>
      </c>
      <c r="D12739" s="183"/>
      <c r="E12739" s="203" t="s">
        <v>581</v>
      </c>
      <c r="F12739" s="183"/>
      <c r="G12739" s="183"/>
      <c r="H12739" s="183"/>
      <c r="I12739" s="183"/>
      <c r="J12739" s="183"/>
      <c r="K12739" s="204" t="s">
        <v>0</v>
      </c>
      <c r="L12739" s="183"/>
      <c r="M12739" s="204">
        <v>873.87</v>
      </c>
      <c r="N12739" s="183"/>
      <c r="O12739" s="202" t="s">
        <v>0</v>
      </c>
      <c r="P12739" s="183"/>
    </row>
    <row r="12740" spans="1:16" x14ac:dyDescent="0.25">
      <c r="A12740" s="203" t="s">
        <v>0</v>
      </c>
      <c r="B12740" s="183"/>
      <c r="C12740" s="203" t="s">
        <v>600</v>
      </c>
      <c r="D12740" s="183"/>
      <c r="E12740" s="203" t="s">
        <v>601</v>
      </c>
      <c r="F12740" s="183"/>
      <c r="G12740" s="183"/>
      <c r="H12740" s="183"/>
      <c r="I12740" s="183"/>
      <c r="J12740" s="183"/>
      <c r="K12740" s="204" t="s">
        <v>0</v>
      </c>
      <c r="L12740" s="183"/>
      <c r="M12740" s="204">
        <v>655</v>
      </c>
      <c r="N12740" s="183"/>
      <c r="O12740" s="202" t="s">
        <v>0</v>
      </c>
      <c r="P12740" s="183"/>
    </row>
    <row r="12741" spans="1:16" x14ac:dyDescent="0.25">
      <c r="A12741" s="206" t="s">
        <v>0</v>
      </c>
      <c r="B12741" s="183"/>
      <c r="C12741" s="206" t="s">
        <v>612</v>
      </c>
      <c r="D12741" s="183"/>
      <c r="E12741" s="206" t="s">
        <v>613</v>
      </c>
      <c r="F12741" s="183"/>
      <c r="G12741" s="183"/>
      <c r="H12741" s="183"/>
      <c r="I12741" s="183"/>
      <c r="J12741" s="183"/>
      <c r="K12741" s="207">
        <v>2172.56</v>
      </c>
      <c r="L12741" s="183"/>
      <c r="M12741" s="207">
        <v>0</v>
      </c>
      <c r="N12741" s="183"/>
      <c r="O12741" s="205">
        <v>0</v>
      </c>
      <c r="P12741" s="183"/>
    </row>
    <row r="12742" spans="1:16" x14ac:dyDescent="0.25">
      <c r="A12742" s="206" t="s">
        <v>0</v>
      </c>
      <c r="B12742" s="183"/>
      <c r="C12742" s="206" t="s">
        <v>634</v>
      </c>
      <c r="D12742" s="183"/>
      <c r="E12742" s="206" t="s">
        <v>635</v>
      </c>
      <c r="F12742" s="183"/>
      <c r="G12742" s="183"/>
      <c r="H12742" s="183"/>
      <c r="I12742" s="183"/>
      <c r="J12742" s="183"/>
      <c r="K12742" s="207">
        <v>132.72</v>
      </c>
      <c r="L12742" s="183"/>
      <c r="M12742" s="207">
        <v>0</v>
      </c>
      <c r="N12742" s="183"/>
      <c r="O12742" s="205">
        <v>0</v>
      </c>
      <c r="P12742" s="183"/>
    </row>
    <row r="12743" spans="1:16" x14ac:dyDescent="0.25">
      <c r="A12743" s="206" t="s">
        <v>0</v>
      </c>
      <c r="B12743" s="183"/>
      <c r="C12743" s="206" t="s">
        <v>698</v>
      </c>
      <c r="D12743" s="183"/>
      <c r="E12743" s="206" t="s">
        <v>699</v>
      </c>
      <c r="F12743" s="183"/>
      <c r="G12743" s="183"/>
      <c r="H12743" s="183"/>
      <c r="I12743" s="183"/>
      <c r="J12743" s="183"/>
      <c r="K12743" s="207">
        <v>432.95</v>
      </c>
      <c r="L12743" s="183"/>
      <c r="M12743" s="207">
        <v>0</v>
      </c>
      <c r="N12743" s="183"/>
      <c r="O12743" s="205">
        <v>0</v>
      </c>
      <c r="P12743" s="183"/>
    </row>
    <row r="12744" spans="1:16" x14ac:dyDescent="0.25">
      <c r="A12744" s="197"/>
      <c r="B12744" s="183"/>
      <c r="C12744" s="197" t="s">
        <v>1661</v>
      </c>
      <c r="D12744" s="183"/>
      <c r="E12744" s="197" t="s">
        <v>1662</v>
      </c>
      <c r="F12744" s="183"/>
      <c r="G12744" s="183"/>
      <c r="H12744" s="183"/>
      <c r="I12744" s="183"/>
      <c r="J12744" s="183"/>
      <c r="K12744" s="198">
        <v>8050.05</v>
      </c>
      <c r="L12744" s="183"/>
      <c r="M12744" s="198">
        <v>7480</v>
      </c>
      <c r="N12744" s="183"/>
      <c r="O12744" s="199">
        <v>92.92</v>
      </c>
      <c r="P12744" s="183"/>
    </row>
    <row r="12745" spans="1:16" x14ac:dyDescent="0.25">
      <c r="A12745" s="187" t="s">
        <v>0</v>
      </c>
      <c r="B12745" s="183"/>
      <c r="C12745" s="187" t="s">
        <v>229</v>
      </c>
      <c r="D12745" s="183"/>
      <c r="E12745" s="183"/>
      <c r="F12745" s="183"/>
      <c r="G12745" s="183"/>
      <c r="H12745" s="183"/>
      <c r="I12745" s="183"/>
      <c r="J12745" s="183"/>
      <c r="K12745" s="188">
        <v>8050.05</v>
      </c>
      <c r="L12745" s="183"/>
      <c r="M12745" s="188">
        <v>7480</v>
      </c>
      <c r="N12745" s="183"/>
      <c r="O12745" s="189">
        <v>92.92</v>
      </c>
      <c r="P12745" s="183"/>
    </row>
    <row r="12746" spans="1:16" x14ac:dyDescent="0.25">
      <c r="A12746" s="187" t="s">
        <v>0</v>
      </c>
      <c r="B12746" s="183"/>
      <c r="C12746" s="187" t="s">
        <v>234</v>
      </c>
      <c r="D12746" s="183"/>
      <c r="E12746" s="183"/>
      <c r="F12746" s="183"/>
      <c r="G12746" s="183"/>
      <c r="H12746" s="183"/>
      <c r="I12746" s="183"/>
      <c r="J12746" s="183"/>
      <c r="K12746" s="188">
        <v>8050.05</v>
      </c>
      <c r="L12746" s="183"/>
      <c r="M12746" s="188">
        <v>7480</v>
      </c>
      <c r="N12746" s="183"/>
      <c r="O12746" s="189">
        <v>92.92</v>
      </c>
      <c r="P12746" s="183"/>
    </row>
    <row r="12747" spans="1:16" x14ac:dyDescent="0.25">
      <c r="A12747" s="206" t="s">
        <v>0</v>
      </c>
      <c r="B12747" s="183"/>
      <c r="C12747" s="206" t="s">
        <v>574</v>
      </c>
      <c r="D12747" s="183"/>
      <c r="E12747" s="206" t="s">
        <v>575</v>
      </c>
      <c r="F12747" s="183"/>
      <c r="G12747" s="183"/>
      <c r="H12747" s="183"/>
      <c r="I12747" s="183"/>
      <c r="J12747" s="183"/>
      <c r="K12747" s="207">
        <v>8050.05</v>
      </c>
      <c r="L12747" s="183"/>
      <c r="M12747" s="207">
        <v>7480</v>
      </c>
      <c r="N12747" s="183"/>
      <c r="O12747" s="205">
        <v>92.92</v>
      </c>
      <c r="P12747" s="183"/>
    </row>
    <row r="12748" spans="1:16" x14ac:dyDescent="0.25">
      <c r="A12748" s="203" t="s">
        <v>0</v>
      </c>
      <c r="B12748" s="183"/>
      <c r="C12748" s="203" t="s">
        <v>600</v>
      </c>
      <c r="D12748" s="183"/>
      <c r="E12748" s="203" t="s">
        <v>601</v>
      </c>
      <c r="F12748" s="183"/>
      <c r="G12748" s="183"/>
      <c r="H12748" s="183"/>
      <c r="I12748" s="183"/>
      <c r="J12748" s="183"/>
      <c r="K12748" s="204" t="s">
        <v>0</v>
      </c>
      <c r="L12748" s="183"/>
      <c r="M12748" s="204">
        <v>7480</v>
      </c>
      <c r="N12748" s="183"/>
      <c r="O12748" s="202" t="s">
        <v>0</v>
      </c>
      <c r="P12748" s="183"/>
    </row>
    <row r="12749" spans="1:16" x14ac:dyDescent="0.25">
      <c r="A12749" s="197"/>
      <c r="B12749" s="183"/>
      <c r="C12749" s="197" t="s">
        <v>1717</v>
      </c>
      <c r="D12749" s="183"/>
      <c r="E12749" s="197" t="s">
        <v>1718</v>
      </c>
      <c r="F12749" s="183"/>
      <c r="G12749" s="183"/>
      <c r="H12749" s="183"/>
      <c r="I12749" s="183"/>
      <c r="J12749" s="183"/>
      <c r="K12749" s="198">
        <v>4000</v>
      </c>
      <c r="L12749" s="183"/>
      <c r="M12749" s="198">
        <v>71.14</v>
      </c>
      <c r="N12749" s="183"/>
      <c r="O12749" s="199">
        <v>1.78</v>
      </c>
      <c r="P12749" s="183"/>
    </row>
    <row r="12750" spans="1:16" x14ac:dyDescent="0.25">
      <c r="A12750" s="187" t="s">
        <v>0</v>
      </c>
      <c r="B12750" s="183"/>
      <c r="C12750" s="187" t="s">
        <v>229</v>
      </c>
      <c r="D12750" s="183"/>
      <c r="E12750" s="183"/>
      <c r="F12750" s="183"/>
      <c r="G12750" s="183"/>
      <c r="H12750" s="183"/>
      <c r="I12750" s="183"/>
      <c r="J12750" s="183"/>
      <c r="K12750" s="188">
        <v>4000</v>
      </c>
      <c r="L12750" s="183"/>
      <c r="M12750" s="188">
        <v>71.14</v>
      </c>
      <c r="N12750" s="183"/>
      <c r="O12750" s="189">
        <v>1.78</v>
      </c>
      <c r="P12750" s="183"/>
    </row>
    <row r="12751" spans="1:16" x14ac:dyDescent="0.25">
      <c r="A12751" s="187" t="s">
        <v>0</v>
      </c>
      <c r="B12751" s="183"/>
      <c r="C12751" s="187" t="s">
        <v>234</v>
      </c>
      <c r="D12751" s="183"/>
      <c r="E12751" s="183"/>
      <c r="F12751" s="183"/>
      <c r="G12751" s="183"/>
      <c r="H12751" s="183"/>
      <c r="I12751" s="183"/>
      <c r="J12751" s="183"/>
      <c r="K12751" s="188">
        <v>4000</v>
      </c>
      <c r="L12751" s="183"/>
      <c r="M12751" s="188">
        <v>71.14</v>
      </c>
      <c r="N12751" s="183"/>
      <c r="O12751" s="189">
        <v>1.78</v>
      </c>
      <c r="P12751" s="183"/>
    </row>
    <row r="12752" spans="1:16" x14ac:dyDescent="0.25">
      <c r="A12752" s="206" t="s">
        <v>0</v>
      </c>
      <c r="B12752" s="183"/>
      <c r="C12752" s="206" t="s">
        <v>574</v>
      </c>
      <c r="D12752" s="183"/>
      <c r="E12752" s="206" t="s">
        <v>575</v>
      </c>
      <c r="F12752" s="183"/>
      <c r="G12752" s="183"/>
      <c r="H12752" s="183"/>
      <c r="I12752" s="183"/>
      <c r="J12752" s="183"/>
      <c r="K12752" s="207">
        <v>4000</v>
      </c>
      <c r="L12752" s="183"/>
      <c r="M12752" s="207">
        <v>71.14</v>
      </c>
      <c r="N12752" s="183"/>
      <c r="O12752" s="205">
        <v>1.78</v>
      </c>
      <c r="P12752" s="183"/>
    </row>
    <row r="12753" spans="1:16" x14ac:dyDescent="0.25">
      <c r="A12753" s="203" t="s">
        <v>0</v>
      </c>
      <c r="B12753" s="183"/>
      <c r="C12753" s="203" t="s">
        <v>744</v>
      </c>
      <c r="D12753" s="183"/>
      <c r="E12753" s="203" t="s">
        <v>745</v>
      </c>
      <c r="F12753" s="183"/>
      <c r="G12753" s="183"/>
      <c r="H12753" s="183"/>
      <c r="I12753" s="183"/>
      <c r="J12753" s="183"/>
      <c r="K12753" s="204" t="s">
        <v>0</v>
      </c>
      <c r="L12753" s="183"/>
      <c r="M12753" s="204">
        <v>71.14</v>
      </c>
      <c r="N12753" s="183"/>
      <c r="O12753" s="202" t="s">
        <v>0</v>
      </c>
      <c r="P12753" s="183"/>
    </row>
    <row r="12754" spans="1:16" x14ac:dyDescent="0.25">
      <c r="A12754" s="197"/>
      <c r="B12754" s="183"/>
      <c r="C12754" s="197" t="s">
        <v>1729</v>
      </c>
      <c r="D12754" s="183"/>
      <c r="E12754" s="197" t="s">
        <v>1730</v>
      </c>
      <c r="F12754" s="183"/>
      <c r="G12754" s="183"/>
      <c r="H12754" s="183"/>
      <c r="I12754" s="183"/>
      <c r="J12754" s="183"/>
      <c r="K12754" s="198">
        <v>331.81</v>
      </c>
      <c r="L12754" s="183"/>
      <c r="M12754" s="198">
        <v>0</v>
      </c>
      <c r="N12754" s="183"/>
      <c r="O12754" s="199">
        <v>0</v>
      </c>
      <c r="P12754" s="183"/>
    </row>
    <row r="12755" spans="1:16" x14ac:dyDescent="0.25">
      <c r="A12755" s="187" t="s">
        <v>0</v>
      </c>
      <c r="B12755" s="183"/>
      <c r="C12755" s="187" t="s">
        <v>229</v>
      </c>
      <c r="D12755" s="183"/>
      <c r="E12755" s="183"/>
      <c r="F12755" s="183"/>
      <c r="G12755" s="183"/>
      <c r="H12755" s="183"/>
      <c r="I12755" s="183"/>
      <c r="J12755" s="183"/>
      <c r="K12755" s="188">
        <v>265.45</v>
      </c>
      <c r="L12755" s="183"/>
      <c r="M12755" s="188">
        <v>0</v>
      </c>
      <c r="N12755" s="183"/>
      <c r="O12755" s="189">
        <v>0</v>
      </c>
      <c r="P12755" s="183"/>
    </row>
    <row r="12756" spans="1:16" x14ac:dyDescent="0.25">
      <c r="A12756" s="187" t="s">
        <v>0</v>
      </c>
      <c r="B12756" s="183"/>
      <c r="C12756" s="187" t="s">
        <v>234</v>
      </c>
      <c r="D12756" s="183"/>
      <c r="E12756" s="183"/>
      <c r="F12756" s="183"/>
      <c r="G12756" s="183"/>
      <c r="H12756" s="183"/>
      <c r="I12756" s="183"/>
      <c r="J12756" s="183"/>
      <c r="K12756" s="188">
        <v>265.45</v>
      </c>
      <c r="L12756" s="183"/>
      <c r="M12756" s="188">
        <v>0</v>
      </c>
      <c r="N12756" s="183"/>
      <c r="O12756" s="189">
        <v>0</v>
      </c>
      <c r="P12756" s="183"/>
    </row>
    <row r="12757" spans="1:16" x14ac:dyDescent="0.25">
      <c r="A12757" s="206" t="s">
        <v>0</v>
      </c>
      <c r="B12757" s="183"/>
      <c r="C12757" s="206" t="s">
        <v>574</v>
      </c>
      <c r="D12757" s="183"/>
      <c r="E12757" s="206" t="s">
        <v>575</v>
      </c>
      <c r="F12757" s="183"/>
      <c r="G12757" s="183"/>
      <c r="H12757" s="183"/>
      <c r="I12757" s="183"/>
      <c r="J12757" s="183"/>
      <c r="K12757" s="207">
        <v>265.45</v>
      </c>
      <c r="L12757" s="183"/>
      <c r="M12757" s="207">
        <v>0</v>
      </c>
      <c r="N12757" s="183"/>
      <c r="O12757" s="205">
        <v>0</v>
      </c>
      <c r="P12757" s="183"/>
    </row>
    <row r="12758" spans="1:16" x14ac:dyDescent="0.25">
      <c r="A12758" s="187" t="s">
        <v>0</v>
      </c>
      <c r="B12758" s="183"/>
      <c r="C12758" s="187" t="s">
        <v>238</v>
      </c>
      <c r="D12758" s="183"/>
      <c r="E12758" s="183"/>
      <c r="F12758" s="183"/>
      <c r="G12758" s="183"/>
      <c r="H12758" s="183"/>
      <c r="I12758" s="183"/>
      <c r="J12758" s="183"/>
      <c r="K12758" s="188">
        <v>66.36</v>
      </c>
      <c r="L12758" s="183"/>
      <c r="M12758" s="188">
        <v>0</v>
      </c>
      <c r="N12758" s="183"/>
      <c r="O12758" s="189">
        <v>0</v>
      </c>
      <c r="P12758" s="183"/>
    </row>
    <row r="12759" spans="1:16" x14ac:dyDescent="0.25">
      <c r="A12759" s="187" t="s">
        <v>0</v>
      </c>
      <c r="B12759" s="183"/>
      <c r="C12759" s="187" t="s">
        <v>240</v>
      </c>
      <c r="D12759" s="183"/>
      <c r="E12759" s="183"/>
      <c r="F12759" s="183"/>
      <c r="G12759" s="183"/>
      <c r="H12759" s="183"/>
      <c r="I12759" s="183"/>
      <c r="J12759" s="183"/>
      <c r="K12759" s="188">
        <v>66.36</v>
      </c>
      <c r="L12759" s="183"/>
      <c r="M12759" s="188">
        <v>0</v>
      </c>
      <c r="N12759" s="183"/>
      <c r="O12759" s="189">
        <v>0</v>
      </c>
      <c r="P12759" s="183"/>
    </row>
    <row r="12760" spans="1:16" x14ac:dyDescent="0.25">
      <c r="A12760" s="206" t="s">
        <v>0</v>
      </c>
      <c r="B12760" s="183"/>
      <c r="C12760" s="206" t="s">
        <v>574</v>
      </c>
      <c r="D12760" s="183"/>
      <c r="E12760" s="206" t="s">
        <v>575</v>
      </c>
      <c r="F12760" s="183"/>
      <c r="G12760" s="183"/>
      <c r="H12760" s="183"/>
      <c r="I12760" s="183"/>
      <c r="J12760" s="183"/>
      <c r="K12760" s="207">
        <v>66.36</v>
      </c>
      <c r="L12760" s="183"/>
      <c r="M12760" s="207">
        <v>0</v>
      </c>
      <c r="N12760" s="183"/>
      <c r="O12760" s="205">
        <v>0</v>
      </c>
      <c r="P12760" s="183"/>
    </row>
    <row r="12761" spans="1:16" x14ac:dyDescent="0.25">
      <c r="A12761" s="197"/>
      <c r="B12761" s="183"/>
      <c r="C12761" s="197" t="s">
        <v>1672</v>
      </c>
      <c r="D12761" s="183"/>
      <c r="E12761" s="197" t="s">
        <v>1673</v>
      </c>
      <c r="F12761" s="183"/>
      <c r="G12761" s="183"/>
      <c r="H12761" s="183"/>
      <c r="I12761" s="183"/>
      <c r="J12761" s="183"/>
      <c r="K12761" s="198">
        <v>71387.73</v>
      </c>
      <c r="L12761" s="183"/>
      <c r="M12761" s="198">
        <v>92224.639999999999</v>
      </c>
      <c r="N12761" s="183"/>
      <c r="O12761" s="199">
        <v>129.19</v>
      </c>
      <c r="P12761" s="183"/>
    </row>
    <row r="12762" spans="1:16" x14ac:dyDescent="0.25">
      <c r="A12762" s="187" t="s">
        <v>0</v>
      </c>
      <c r="B12762" s="183"/>
      <c r="C12762" s="187" t="s">
        <v>218</v>
      </c>
      <c r="D12762" s="183"/>
      <c r="E12762" s="183"/>
      <c r="F12762" s="183"/>
      <c r="G12762" s="183"/>
      <c r="H12762" s="183"/>
      <c r="I12762" s="183"/>
      <c r="J12762" s="183"/>
      <c r="K12762" s="188">
        <v>71387.73</v>
      </c>
      <c r="L12762" s="183"/>
      <c r="M12762" s="188">
        <v>92224.639999999999</v>
      </c>
      <c r="N12762" s="183"/>
      <c r="O12762" s="189">
        <v>129.19</v>
      </c>
      <c r="P12762" s="183"/>
    </row>
    <row r="12763" spans="1:16" x14ac:dyDescent="0.25">
      <c r="A12763" s="187" t="s">
        <v>0</v>
      </c>
      <c r="B12763" s="183"/>
      <c r="C12763" s="187" t="s">
        <v>220</v>
      </c>
      <c r="D12763" s="183"/>
      <c r="E12763" s="183"/>
      <c r="F12763" s="183"/>
      <c r="G12763" s="183"/>
      <c r="H12763" s="183"/>
      <c r="I12763" s="183"/>
      <c r="J12763" s="183"/>
      <c r="K12763" s="188">
        <v>71387.73</v>
      </c>
      <c r="L12763" s="183"/>
      <c r="M12763" s="188">
        <v>92224.639999999999</v>
      </c>
      <c r="N12763" s="183"/>
      <c r="O12763" s="189">
        <v>129.19</v>
      </c>
      <c r="P12763" s="183"/>
    </row>
    <row r="12764" spans="1:16" x14ac:dyDescent="0.25">
      <c r="A12764" s="206" t="s">
        <v>0</v>
      </c>
      <c r="B12764" s="183"/>
      <c r="C12764" s="206" t="s">
        <v>564</v>
      </c>
      <c r="D12764" s="183"/>
      <c r="E12764" s="206" t="s">
        <v>565</v>
      </c>
      <c r="F12764" s="183"/>
      <c r="G12764" s="183"/>
      <c r="H12764" s="183"/>
      <c r="I12764" s="183"/>
      <c r="J12764" s="183"/>
      <c r="K12764" s="207">
        <v>17586.96</v>
      </c>
      <c r="L12764" s="183"/>
      <c r="M12764" s="207">
        <v>2353.89</v>
      </c>
      <c r="N12764" s="183"/>
      <c r="O12764" s="205">
        <v>13.38</v>
      </c>
      <c r="P12764" s="183"/>
    </row>
    <row r="12765" spans="1:16" x14ac:dyDescent="0.25">
      <c r="A12765" s="203" t="s">
        <v>0</v>
      </c>
      <c r="B12765" s="183"/>
      <c r="C12765" s="203" t="s">
        <v>566</v>
      </c>
      <c r="D12765" s="183"/>
      <c r="E12765" s="203" t="s">
        <v>567</v>
      </c>
      <c r="F12765" s="183"/>
      <c r="G12765" s="183"/>
      <c r="H12765" s="183"/>
      <c r="I12765" s="183"/>
      <c r="J12765" s="183"/>
      <c r="K12765" s="204" t="s">
        <v>0</v>
      </c>
      <c r="L12765" s="183"/>
      <c r="M12765" s="204">
        <v>2020.51</v>
      </c>
      <c r="N12765" s="183"/>
      <c r="O12765" s="202" t="s">
        <v>0</v>
      </c>
      <c r="P12765" s="183"/>
    </row>
    <row r="12766" spans="1:16" x14ac:dyDescent="0.25">
      <c r="A12766" s="203" t="s">
        <v>0</v>
      </c>
      <c r="B12766" s="183"/>
      <c r="C12766" s="203" t="s">
        <v>568</v>
      </c>
      <c r="D12766" s="183"/>
      <c r="E12766" s="203" t="s">
        <v>569</v>
      </c>
      <c r="F12766" s="183"/>
      <c r="G12766" s="183"/>
      <c r="H12766" s="183"/>
      <c r="I12766" s="183"/>
      <c r="J12766" s="183"/>
      <c r="K12766" s="204" t="s">
        <v>0</v>
      </c>
      <c r="L12766" s="183"/>
      <c r="M12766" s="204">
        <v>333.38</v>
      </c>
      <c r="N12766" s="183"/>
      <c r="O12766" s="202" t="s">
        <v>0</v>
      </c>
      <c r="P12766" s="183"/>
    </row>
    <row r="12767" spans="1:16" x14ac:dyDescent="0.25">
      <c r="A12767" s="206" t="s">
        <v>0</v>
      </c>
      <c r="B12767" s="183"/>
      <c r="C12767" s="206" t="s">
        <v>574</v>
      </c>
      <c r="D12767" s="183"/>
      <c r="E12767" s="206" t="s">
        <v>575</v>
      </c>
      <c r="F12767" s="183"/>
      <c r="G12767" s="183"/>
      <c r="H12767" s="183"/>
      <c r="I12767" s="183"/>
      <c r="J12767" s="183"/>
      <c r="K12767" s="207">
        <v>51265.62</v>
      </c>
      <c r="L12767" s="183"/>
      <c r="M12767" s="207">
        <v>39192.25</v>
      </c>
      <c r="N12767" s="183"/>
      <c r="O12767" s="205">
        <v>76.45</v>
      </c>
      <c r="P12767" s="183"/>
    </row>
    <row r="12768" spans="1:16" x14ac:dyDescent="0.25">
      <c r="A12768" s="203" t="s">
        <v>0</v>
      </c>
      <c r="B12768" s="183"/>
      <c r="C12768" s="203" t="s">
        <v>580</v>
      </c>
      <c r="D12768" s="183"/>
      <c r="E12768" s="203" t="s">
        <v>581</v>
      </c>
      <c r="F12768" s="183"/>
      <c r="G12768" s="183"/>
      <c r="H12768" s="183"/>
      <c r="I12768" s="183"/>
      <c r="J12768" s="183"/>
      <c r="K12768" s="204" t="s">
        <v>0</v>
      </c>
      <c r="L12768" s="183"/>
      <c r="M12768" s="204">
        <v>2251.73</v>
      </c>
      <c r="N12768" s="183"/>
      <c r="O12768" s="202" t="s">
        <v>0</v>
      </c>
      <c r="P12768" s="183"/>
    </row>
    <row r="12769" spans="1:16" x14ac:dyDescent="0.25">
      <c r="A12769" s="203" t="s">
        <v>0</v>
      </c>
      <c r="B12769" s="183"/>
      <c r="C12769" s="203" t="s">
        <v>742</v>
      </c>
      <c r="D12769" s="183"/>
      <c r="E12769" s="203" t="s">
        <v>743</v>
      </c>
      <c r="F12769" s="183"/>
      <c r="G12769" s="183"/>
      <c r="H12769" s="183"/>
      <c r="I12769" s="183"/>
      <c r="J12769" s="183"/>
      <c r="K12769" s="204" t="s">
        <v>0</v>
      </c>
      <c r="L12769" s="183"/>
      <c r="M12769" s="204">
        <v>1200.1199999999999</v>
      </c>
      <c r="N12769" s="183"/>
      <c r="O12769" s="202" t="s">
        <v>0</v>
      </c>
      <c r="P12769" s="183"/>
    </row>
    <row r="12770" spans="1:16" x14ac:dyDescent="0.25">
      <c r="A12770" s="203" t="s">
        <v>0</v>
      </c>
      <c r="B12770" s="183"/>
      <c r="C12770" s="203" t="s">
        <v>744</v>
      </c>
      <c r="D12770" s="183"/>
      <c r="E12770" s="203" t="s">
        <v>745</v>
      </c>
      <c r="F12770" s="183"/>
      <c r="G12770" s="183"/>
      <c r="H12770" s="183"/>
      <c r="I12770" s="183"/>
      <c r="J12770" s="183"/>
      <c r="K12770" s="204" t="s">
        <v>0</v>
      </c>
      <c r="L12770" s="183"/>
      <c r="M12770" s="204">
        <v>5293.6</v>
      </c>
      <c r="N12770" s="183"/>
      <c r="O12770" s="202" t="s">
        <v>0</v>
      </c>
      <c r="P12770" s="183"/>
    </row>
    <row r="12771" spans="1:16" x14ac:dyDescent="0.25">
      <c r="A12771" s="203" t="s">
        <v>0</v>
      </c>
      <c r="B12771" s="183"/>
      <c r="C12771" s="203" t="s">
        <v>931</v>
      </c>
      <c r="D12771" s="183"/>
      <c r="E12771" s="203" t="s">
        <v>932</v>
      </c>
      <c r="F12771" s="183"/>
      <c r="G12771" s="183"/>
      <c r="H12771" s="183"/>
      <c r="I12771" s="183"/>
      <c r="J12771" s="183"/>
      <c r="K12771" s="204" t="s">
        <v>0</v>
      </c>
      <c r="L12771" s="183"/>
      <c r="M12771" s="204">
        <v>5492.52</v>
      </c>
      <c r="N12771" s="183"/>
      <c r="O12771" s="202" t="s">
        <v>0</v>
      </c>
      <c r="P12771" s="183"/>
    </row>
    <row r="12772" spans="1:16" x14ac:dyDescent="0.25">
      <c r="A12772" s="203" t="s">
        <v>0</v>
      </c>
      <c r="B12772" s="183"/>
      <c r="C12772" s="203" t="s">
        <v>746</v>
      </c>
      <c r="D12772" s="183"/>
      <c r="E12772" s="203" t="s">
        <v>747</v>
      </c>
      <c r="F12772" s="183"/>
      <c r="G12772" s="183"/>
      <c r="H12772" s="183"/>
      <c r="I12772" s="183"/>
      <c r="J12772" s="183"/>
      <c r="K12772" s="204" t="s">
        <v>0</v>
      </c>
      <c r="L12772" s="183"/>
      <c r="M12772" s="204">
        <v>1372.88</v>
      </c>
      <c r="N12772" s="183"/>
      <c r="O12772" s="202" t="s">
        <v>0</v>
      </c>
      <c r="P12772" s="183"/>
    </row>
    <row r="12773" spans="1:16" x14ac:dyDescent="0.25">
      <c r="A12773" s="203" t="s">
        <v>0</v>
      </c>
      <c r="B12773" s="183"/>
      <c r="C12773" s="203" t="s">
        <v>748</v>
      </c>
      <c r="D12773" s="183"/>
      <c r="E12773" s="203" t="s">
        <v>749</v>
      </c>
      <c r="F12773" s="183"/>
      <c r="G12773" s="183"/>
      <c r="H12773" s="183"/>
      <c r="I12773" s="183"/>
      <c r="J12773" s="183"/>
      <c r="K12773" s="204" t="s">
        <v>0</v>
      </c>
      <c r="L12773" s="183"/>
      <c r="M12773" s="204">
        <v>456.35</v>
      </c>
      <c r="N12773" s="183"/>
      <c r="O12773" s="202" t="s">
        <v>0</v>
      </c>
      <c r="P12773" s="183"/>
    </row>
    <row r="12774" spans="1:16" x14ac:dyDescent="0.25">
      <c r="A12774" s="203" t="s">
        <v>0</v>
      </c>
      <c r="B12774" s="183"/>
      <c r="C12774" s="203" t="s">
        <v>754</v>
      </c>
      <c r="D12774" s="183"/>
      <c r="E12774" s="203" t="s">
        <v>755</v>
      </c>
      <c r="F12774" s="183"/>
      <c r="G12774" s="183"/>
      <c r="H12774" s="183"/>
      <c r="I12774" s="183"/>
      <c r="J12774" s="183"/>
      <c r="K12774" s="204" t="s">
        <v>0</v>
      </c>
      <c r="L12774" s="183"/>
      <c r="M12774" s="204">
        <v>13.94</v>
      </c>
      <c r="N12774" s="183"/>
      <c r="O12774" s="202" t="s">
        <v>0</v>
      </c>
      <c r="P12774" s="183"/>
    </row>
    <row r="12775" spans="1:16" x14ac:dyDescent="0.25">
      <c r="A12775" s="203" t="s">
        <v>0</v>
      </c>
      <c r="B12775" s="183"/>
      <c r="C12775" s="203" t="s">
        <v>706</v>
      </c>
      <c r="D12775" s="183"/>
      <c r="E12775" s="203" t="s">
        <v>707</v>
      </c>
      <c r="F12775" s="183"/>
      <c r="G12775" s="183"/>
      <c r="H12775" s="183"/>
      <c r="I12775" s="183"/>
      <c r="J12775" s="183"/>
      <c r="K12775" s="204" t="s">
        <v>0</v>
      </c>
      <c r="L12775" s="183"/>
      <c r="M12775" s="204">
        <v>370.07</v>
      </c>
      <c r="N12775" s="183"/>
      <c r="O12775" s="202" t="s">
        <v>0</v>
      </c>
      <c r="P12775" s="183"/>
    </row>
    <row r="12776" spans="1:16" x14ac:dyDescent="0.25">
      <c r="A12776" s="203" t="s">
        <v>0</v>
      </c>
      <c r="B12776" s="183"/>
      <c r="C12776" s="203" t="s">
        <v>1089</v>
      </c>
      <c r="D12776" s="183"/>
      <c r="E12776" s="203" t="s">
        <v>1090</v>
      </c>
      <c r="F12776" s="183"/>
      <c r="G12776" s="183"/>
      <c r="H12776" s="183"/>
      <c r="I12776" s="183"/>
      <c r="J12776" s="183"/>
      <c r="K12776" s="204" t="s">
        <v>0</v>
      </c>
      <c r="L12776" s="183"/>
      <c r="M12776" s="204">
        <v>195.43</v>
      </c>
      <c r="N12776" s="183"/>
      <c r="O12776" s="202" t="s">
        <v>0</v>
      </c>
      <c r="P12776" s="183"/>
    </row>
    <row r="12777" spans="1:16" x14ac:dyDescent="0.25">
      <c r="A12777" s="203" t="s">
        <v>0</v>
      </c>
      <c r="B12777" s="183"/>
      <c r="C12777" s="203" t="s">
        <v>626</v>
      </c>
      <c r="D12777" s="183"/>
      <c r="E12777" s="203" t="s">
        <v>627</v>
      </c>
      <c r="F12777" s="183"/>
      <c r="G12777" s="183"/>
      <c r="H12777" s="183"/>
      <c r="I12777" s="183"/>
      <c r="J12777" s="183"/>
      <c r="K12777" s="204" t="s">
        <v>0</v>
      </c>
      <c r="L12777" s="183"/>
      <c r="M12777" s="204">
        <v>1328.07</v>
      </c>
      <c r="N12777" s="183"/>
      <c r="O12777" s="202" t="s">
        <v>0</v>
      </c>
      <c r="P12777" s="183"/>
    </row>
    <row r="12778" spans="1:16" x14ac:dyDescent="0.25">
      <c r="A12778" s="203" t="s">
        <v>0</v>
      </c>
      <c r="B12778" s="183"/>
      <c r="C12778" s="203" t="s">
        <v>646</v>
      </c>
      <c r="D12778" s="183"/>
      <c r="E12778" s="203" t="s">
        <v>647</v>
      </c>
      <c r="F12778" s="183"/>
      <c r="G12778" s="183"/>
      <c r="H12778" s="183"/>
      <c r="I12778" s="183"/>
      <c r="J12778" s="183"/>
      <c r="K12778" s="204" t="s">
        <v>0</v>
      </c>
      <c r="L12778" s="183"/>
      <c r="M12778" s="204">
        <v>2412.6999999999998</v>
      </c>
      <c r="N12778" s="183"/>
      <c r="O12778" s="202" t="s">
        <v>0</v>
      </c>
      <c r="P12778" s="183"/>
    </row>
    <row r="12779" spans="1:16" x14ac:dyDescent="0.25">
      <c r="A12779" s="203" t="s">
        <v>0</v>
      </c>
      <c r="B12779" s="183"/>
      <c r="C12779" s="203" t="s">
        <v>648</v>
      </c>
      <c r="D12779" s="183"/>
      <c r="E12779" s="203" t="s">
        <v>649</v>
      </c>
      <c r="F12779" s="183"/>
      <c r="G12779" s="183"/>
      <c r="H12779" s="183"/>
      <c r="I12779" s="183"/>
      <c r="J12779" s="183"/>
      <c r="K12779" s="204" t="s">
        <v>0</v>
      </c>
      <c r="L12779" s="183"/>
      <c r="M12779" s="204">
        <v>6911.31</v>
      </c>
      <c r="N12779" s="183"/>
      <c r="O12779" s="202" t="s">
        <v>0</v>
      </c>
      <c r="P12779" s="183"/>
    </row>
    <row r="12780" spans="1:16" x14ac:dyDescent="0.25">
      <c r="A12780" s="203" t="s">
        <v>0</v>
      </c>
      <c r="B12780" s="183"/>
      <c r="C12780" s="203" t="s">
        <v>785</v>
      </c>
      <c r="D12780" s="183"/>
      <c r="E12780" s="203" t="s">
        <v>786</v>
      </c>
      <c r="F12780" s="183"/>
      <c r="G12780" s="183"/>
      <c r="H12780" s="183"/>
      <c r="I12780" s="183"/>
      <c r="J12780" s="183"/>
      <c r="K12780" s="204" t="s">
        <v>0</v>
      </c>
      <c r="L12780" s="183"/>
      <c r="M12780" s="204">
        <v>150</v>
      </c>
      <c r="N12780" s="183"/>
      <c r="O12780" s="202" t="s">
        <v>0</v>
      </c>
      <c r="P12780" s="183"/>
    </row>
    <row r="12781" spans="1:16" x14ac:dyDescent="0.25">
      <c r="A12781" s="203" t="s">
        <v>0</v>
      </c>
      <c r="B12781" s="183"/>
      <c r="C12781" s="203" t="s">
        <v>650</v>
      </c>
      <c r="D12781" s="183"/>
      <c r="E12781" s="203" t="s">
        <v>651</v>
      </c>
      <c r="F12781" s="183"/>
      <c r="G12781" s="183"/>
      <c r="H12781" s="183"/>
      <c r="I12781" s="183"/>
      <c r="J12781" s="183"/>
      <c r="K12781" s="204" t="s">
        <v>0</v>
      </c>
      <c r="L12781" s="183"/>
      <c r="M12781" s="204">
        <v>573.72</v>
      </c>
      <c r="N12781" s="183"/>
      <c r="O12781" s="202" t="s">
        <v>0</v>
      </c>
      <c r="P12781" s="183"/>
    </row>
    <row r="12782" spans="1:16" x14ac:dyDescent="0.25">
      <c r="A12782" s="203" t="s">
        <v>0</v>
      </c>
      <c r="B12782" s="183"/>
      <c r="C12782" s="203" t="s">
        <v>600</v>
      </c>
      <c r="D12782" s="183"/>
      <c r="E12782" s="203" t="s">
        <v>601</v>
      </c>
      <c r="F12782" s="183"/>
      <c r="G12782" s="183"/>
      <c r="H12782" s="183"/>
      <c r="I12782" s="183"/>
      <c r="J12782" s="183"/>
      <c r="K12782" s="204" t="s">
        <v>0</v>
      </c>
      <c r="L12782" s="183"/>
      <c r="M12782" s="204">
        <v>11169.81</v>
      </c>
      <c r="N12782" s="183"/>
      <c r="O12782" s="202" t="s">
        <v>0</v>
      </c>
      <c r="P12782" s="183"/>
    </row>
    <row r="12783" spans="1:16" x14ac:dyDescent="0.25">
      <c r="A12783" s="206" t="s">
        <v>0</v>
      </c>
      <c r="B12783" s="183"/>
      <c r="C12783" s="206" t="s">
        <v>652</v>
      </c>
      <c r="D12783" s="183"/>
      <c r="E12783" s="206" t="s">
        <v>653</v>
      </c>
      <c r="F12783" s="183"/>
      <c r="G12783" s="183"/>
      <c r="H12783" s="183"/>
      <c r="I12783" s="183"/>
      <c r="J12783" s="183"/>
      <c r="K12783" s="207">
        <v>755.65</v>
      </c>
      <c r="L12783" s="183"/>
      <c r="M12783" s="207">
        <v>640.86</v>
      </c>
      <c r="N12783" s="183"/>
      <c r="O12783" s="205">
        <v>84.81</v>
      </c>
      <c r="P12783" s="183"/>
    </row>
    <row r="12784" spans="1:16" x14ac:dyDescent="0.25">
      <c r="A12784" s="203" t="s">
        <v>0</v>
      </c>
      <c r="B12784" s="183"/>
      <c r="C12784" s="203" t="s">
        <v>654</v>
      </c>
      <c r="D12784" s="183"/>
      <c r="E12784" s="203" t="s">
        <v>655</v>
      </c>
      <c r="F12784" s="183"/>
      <c r="G12784" s="183"/>
      <c r="H12784" s="183"/>
      <c r="I12784" s="183"/>
      <c r="J12784" s="183"/>
      <c r="K12784" s="204" t="s">
        <v>0</v>
      </c>
      <c r="L12784" s="183"/>
      <c r="M12784" s="204">
        <v>640.86</v>
      </c>
      <c r="N12784" s="183"/>
      <c r="O12784" s="202" t="s">
        <v>0</v>
      </c>
      <c r="P12784" s="183"/>
    </row>
    <row r="12785" spans="1:16" x14ac:dyDescent="0.25">
      <c r="A12785" s="206" t="s">
        <v>0</v>
      </c>
      <c r="B12785" s="183"/>
      <c r="C12785" s="206" t="s">
        <v>612</v>
      </c>
      <c r="D12785" s="183"/>
      <c r="E12785" s="206" t="s">
        <v>613</v>
      </c>
      <c r="F12785" s="183"/>
      <c r="G12785" s="183"/>
      <c r="H12785" s="183"/>
      <c r="I12785" s="183"/>
      <c r="J12785" s="183"/>
      <c r="K12785" s="207">
        <v>0</v>
      </c>
      <c r="L12785" s="183"/>
      <c r="M12785" s="207">
        <v>50000</v>
      </c>
      <c r="N12785" s="183"/>
      <c r="O12785" s="205" t="s">
        <v>0</v>
      </c>
      <c r="P12785" s="183"/>
    </row>
    <row r="12786" spans="1:16" x14ac:dyDescent="0.25">
      <c r="A12786" s="203" t="s">
        <v>0</v>
      </c>
      <c r="B12786" s="183"/>
      <c r="C12786" s="203" t="s">
        <v>1731</v>
      </c>
      <c r="D12786" s="183"/>
      <c r="E12786" s="203" t="s">
        <v>1732</v>
      </c>
      <c r="F12786" s="183"/>
      <c r="G12786" s="183"/>
      <c r="H12786" s="183"/>
      <c r="I12786" s="183"/>
      <c r="J12786" s="183"/>
      <c r="K12786" s="204" t="s">
        <v>0</v>
      </c>
      <c r="L12786" s="183"/>
      <c r="M12786" s="204">
        <v>50000</v>
      </c>
      <c r="N12786" s="183"/>
      <c r="O12786" s="202" t="s">
        <v>0</v>
      </c>
      <c r="P12786" s="183"/>
    </row>
    <row r="12787" spans="1:16" x14ac:dyDescent="0.25">
      <c r="A12787" s="206" t="s">
        <v>0</v>
      </c>
      <c r="B12787" s="183"/>
      <c r="C12787" s="206" t="s">
        <v>698</v>
      </c>
      <c r="D12787" s="183"/>
      <c r="E12787" s="206" t="s">
        <v>699</v>
      </c>
      <c r="F12787" s="183"/>
      <c r="G12787" s="183"/>
      <c r="H12787" s="183"/>
      <c r="I12787" s="183"/>
      <c r="J12787" s="183"/>
      <c r="K12787" s="207">
        <v>1779.5</v>
      </c>
      <c r="L12787" s="183"/>
      <c r="M12787" s="207">
        <v>37.64</v>
      </c>
      <c r="N12787" s="183"/>
      <c r="O12787" s="205">
        <v>2.12</v>
      </c>
      <c r="P12787" s="183"/>
    </row>
    <row r="12788" spans="1:16" x14ac:dyDescent="0.25">
      <c r="A12788" s="203" t="s">
        <v>0</v>
      </c>
      <c r="B12788" s="183"/>
      <c r="C12788" s="203" t="s">
        <v>919</v>
      </c>
      <c r="D12788" s="183"/>
      <c r="E12788" s="203" t="s">
        <v>920</v>
      </c>
      <c r="F12788" s="183"/>
      <c r="G12788" s="183"/>
      <c r="H12788" s="183"/>
      <c r="I12788" s="183"/>
      <c r="J12788" s="183"/>
      <c r="K12788" s="204" t="s">
        <v>0</v>
      </c>
      <c r="L12788" s="183"/>
      <c r="M12788" s="204">
        <v>37.64</v>
      </c>
      <c r="N12788" s="183"/>
      <c r="O12788" s="202" t="s">
        <v>0</v>
      </c>
      <c r="P12788" s="183"/>
    </row>
    <row r="12789" spans="1:16" x14ac:dyDescent="0.25">
      <c r="A12789" s="197"/>
      <c r="B12789" s="183"/>
      <c r="C12789" s="197" t="s">
        <v>1581</v>
      </c>
      <c r="D12789" s="183"/>
      <c r="E12789" s="197" t="s">
        <v>1582</v>
      </c>
      <c r="F12789" s="183"/>
      <c r="G12789" s="183"/>
      <c r="H12789" s="183"/>
      <c r="I12789" s="183"/>
      <c r="J12789" s="183"/>
      <c r="K12789" s="198">
        <v>676.29</v>
      </c>
      <c r="L12789" s="183"/>
      <c r="M12789" s="198">
        <v>1102.5</v>
      </c>
      <c r="N12789" s="183"/>
      <c r="O12789" s="199">
        <v>163.02000000000001</v>
      </c>
      <c r="P12789" s="183"/>
    </row>
    <row r="12790" spans="1:16" x14ac:dyDescent="0.25">
      <c r="A12790" s="187" t="s">
        <v>0</v>
      </c>
      <c r="B12790" s="183"/>
      <c r="C12790" s="187" t="s">
        <v>218</v>
      </c>
      <c r="D12790" s="183"/>
      <c r="E12790" s="183"/>
      <c r="F12790" s="183"/>
      <c r="G12790" s="183"/>
      <c r="H12790" s="183"/>
      <c r="I12790" s="183"/>
      <c r="J12790" s="183"/>
      <c r="K12790" s="188">
        <v>530.89</v>
      </c>
      <c r="L12790" s="183"/>
      <c r="M12790" s="188">
        <v>1102.5</v>
      </c>
      <c r="N12790" s="183"/>
      <c r="O12790" s="189">
        <v>207.67</v>
      </c>
      <c r="P12790" s="183"/>
    </row>
    <row r="12791" spans="1:16" x14ac:dyDescent="0.25">
      <c r="A12791" s="187" t="s">
        <v>0</v>
      </c>
      <c r="B12791" s="183"/>
      <c r="C12791" s="187" t="s">
        <v>220</v>
      </c>
      <c r="D12791" s="183"/>
      <c r="E12791" s="183"/>
      <c r="F12791" s="183"/>
      <c r="G12791" s="183"/>
      <c r="H12791" s="183"/>
      <c r="I12791" s="183"/>
      <c r="J12791" s="183"/>
      <c r="K12791" s="188">
        <v>530.89</v>
      </c>
      <c r="L12791" s="183"/>
      <c r="M12791" s="188">
        <v>1102.5</v>
      </c>
      <c r="N12791" s="183"/>
      <c r="O12791" s="189">
        <v>207.67</v>
      </c>
      <c r="P12791" s="183"/>
    </row>
    <row r="12792" spans="1:16" x14ac:dyDescent="0.25">
      <c r="A12792" s="206" t="s">
        <v>0</v>
      </c>
      <c r="B12792" s="183"/>
      <c r="C12792" s="206" t="s">
        <v>574</v>
      </c>
      <c r="D12792" s="183"/>
      <c r="E12792" s="206" t="s">
        <v>575</v>
      </c>
      <c r="F12792" s="183"/>
      <c r="G12792" s="183"/>
      <c r="H12792" s="183"/>
      <c r="I12792" s="183"/>
      <c r="J12792" s="183"/>
      <c r="K12792" s="207">
        <v>530.89</v>
      </c>
      <c r="L12792" s="183"/>
      <c r="M12792" s="207">
        <v>1102.5</v>
      </c>
      <c r="N12792" s="183"/>
      <c r="O12792" s="205">
        <v>207.67</v>
      </c>
      <c r="P12792" s="183"/>
    </row>
    <row r="12793" spans="1:16" x14ac:dyDescent="0.25">
      <c r="A12793" s="203" t="s">
        <v>0</v>
      </c>
      <c r="B12793" s="183"/>
      <c r="C12793" s="203" t="s">
        <v>600</v>
      </c>
      <c r="D12793" s="183"/>
      <c r="E12793" s="203" t="s">
        <v>601</v>
      </c>
      <c r="F12793" s="183"/>
      <c r="G12793" s="183"/>
      <c r="H12793" s="183"/>
      <c r="I12793" s="183"/>
      <c r="J12793" s="183"/>
      <c r="K12793" s="204" t="s">
        <v>0</v>
      </c>
      <c r="L12793" s="183"/>
      <c r="M12793" s="204">
        <v>1102.5</v>
      </c>
      <c r="N12793" s="183"/>
      <c r="O12793" s="202" t="s">
        <v>0</v>
      </c>
      <c r="P12793" s="183"/>
    </row>
    <row r="12794" spans="1:16" x14ac:dyDescent="0.25">
      <c r="A12794" s="187" t="s">
        <v>0</v>
      </c>
      <c r="B12794" s="183"/>
      <c r="C12794" s="187" t="s">
        <v>229</v>
      </c>
      <c r="D12794" s="183"/>
      <c r="E12794" s="183"/>
      <c r="F12794" s="183"/>
      <c r="G12794" s="183"/>
      <c r="H12794" s="183"/>
      <c r="I12794" s="183"/>
      <c r="J12794" s="183"/>
      <c r="K12794" s="188">
        <v>145.4</v>
      </c>
      <c r="L12794" s="183"/>
      <c r="M12794" s="188">
        <v>0</v>
      </c>
      <c r="N12794" s="183"/>
      <c r="O12794" s="189">
        <v>0</v>
      </c>
      <c r="P12794" s="183"/>
    </row>
    <row r="12795" spans="1:16" x14ac:dyDescent="0.25">
      <c r="A12795" s="187" t="s">
        <v>0</v>
      </c>
      <c r="B12795" s="183"/>
      <c r="C12795" s="187" t="s">
        <v>237</v>
      </c>
      <c r="D12795" s="183"/>
      <c r="E12795" s="183"/>
      <c r="F12795" s="183"/>
      <c r="G12795" s="183"/>
      <c r="H12795" s="183"/>
      <c r="I12795" s="183"/>
      <c r="J12795" s="183"/>
      <c r="K12795" s="188">
        <v>145.4</v>
      </c>
      <c r="L12795" s="183"/>
      <c r="M12795" s="188">
        <v>0</v>
      </c>
      <c r="N12795" s="183"/>
      <c r="O12795" s="189">
        <v>0</v>
      </c>
      <c r="P12795" s="183"/>
    </row>
    <row r="12796" spans="1:16" x14ac:dyDescent="0.25">
      <c r="A12796" s="206" t="s">
        <v>0</v>
      </c>
      <c r="B12796" s="183"/>
      <c r="C12796" s="206" t="s">
        <v>574</v>
      </c>
      <c r="D12796" s="183"/>
      <c r="E12796" s="206" t="s">
        <v>575</v>
      </c>
      <c r="F12796" s="183"/>
      <c r="G12796" s="183"/>
      <c r="H12796" s="183"/>
      <c r="I12796" s="183"/>
      <c r="J12796" s="183"/>
      <c r="K12796" s="207">
        <v>145.4</v>
      </c>
      <c r="L12796" s="183"/>
      <c r="M12796" s="207">
        <v>0</v>
      </c>
      <c r="N12796" s="183"/>
      <c r="O12796" s="205">
        <v>0</v>
      </c>
      <c r="P12796" s="183"/>
    </row>
    <row r="12797" spans="1:16" x14ac:dyDescent="0.25">
      <c r="A12797" s="197"/>
      <c r="B12797" s="183"/>
      <c r="C12797" s="197" t="s">
        <v>1531</v>
      </c>
      <c r="D12797" s="183"/>
      <c r="E12797" s="197" t="s">
        <v>862</v>
      </c>
      <c r="F12797" s="183"/>
      <c r="G12797" s="183"/>
      <c r="H12797" s="183"/>
      <c r="I12797" s="183"/>
      <c r="J12797" s="183"/>
      <c r="K12797" s="198">
        <v>1600</v>
      </c>
      <c r="L12797" s="183"/>
      <c r="M12797" s="198">
        <v>0</v>
      </c>
      <c r="N12797" s="183"/>
      <c r="O12797" s="199">
        <v>0</v>
      </c>
      <c r="P12797" s="183"/>
    </row>
    <row r="12798" spans="1:16" x14ac:dyDescent="0.25">
      <c r="A12798" s="187" t="s">
        <v>0</v>
      </c>
      <c r="B12798" s="183"/>
      <c r="C12798" s="187" t="s">
        <v>214</v>
      </c>
      <c r="D12798" s="183"/>
      <c r="E12798" s="183"/>
      <c r="F12798" s="183"/>
      <c r="G12798" s="183"/>
      <c r="H12798" s="183"/>
      <c r="I12798" s="183"/>
      <c r="J12798" s="183"/>
      <c r="K12798" s="188">
        <v>1600</v>
      </c>
      <c r="L12798" s="183"/>
      <c r="M12798" s="188">
        <v>0</v>
      </c>
      <c r="N12798" s="183"/>
      <c r="O12798" s="189">
        <v>0</v>
      </c>
      <c r="P12798" s="183"/>
    </row>
    <row r="12799" spans="1:16" x14ac:dyDescent="0.25">
      <c r="A12799" s="187" t="s">
        <v>0</v>
      </c>
      <c r="B12799" s="183"/>
      <c r="C12799" s="187" t="s">
        <v>215</v>
      </c>
      <c r="D12799" s="183"/>
      <c r="E12799" s="183"/>
      <c r="F12799" s="183"/>
      <c r="G12799" s="183"/>
      <c r="H12799" s="183"/>
      <c r="I12799" s="183"/>
      <c r="J12799" s="183"/>
      <c r="K12799" s="188">
        <v>1600</v>
      </c>
      <c r="L12799" s="183"/>
      <c r="M12799" s="188">
        <v>0</v>
      </c>
      <c r="N12799" s="183"/>
      <c r="O12799" s="189">
        <v>0</v>
      </c>
      <c r="P12799" s="183"/>
    </row>
    <row r="12800" spans="1:16" x14ac:dyDescent="0.25">
      <c r="A12800" s="206" t="s">
        <v>0</v>
      </c>
      <c r="B12800" s="183"/>
      <c r="C12800" s="206" t="s">
        <v>574</v>
      </c>
      <c r="D12800" s="183"/>
      <c r="E12800" s="206" t="s">
        <v>575</v>
      </c>
      <c r="F12800" s="183"/>
      <c r="G12800" s="183"/>
      <c r="H12800" s="183"/>
      <c r="I12800" s="183"/>
      <c r="J12800" s="183"/>
      <c r="K12800" s="207">
        <v>1600</v>
      </c>
      <c r="L12800" s="183"/>
      <c r="M12800" s="207">
        <v>0</v>
      </c>
      <c r="N12800" s="183"/>
      <c r="O12800" s="205">
        <v>0</v>
      </c>
      <c r="P12800" s="183"/>
    </row>
    <row r="12801" spans="1:16" x14ac:dyDescent="0.25">
      <c r="A12801" s="200" t="s">
        <v>0</v>
      </c>
      <c r="B12801" s="183"/>
      <c r="C12801" s="200" t="s">
        <v>1395</v>
      </c>
      <c r="D12801" s="183"/>
      <c r="E12801" s="200" t="s">
        <v>1376</v>
      </c>
      <c r="F12801" s="183"/>
      <c r="G12801" s="183"/>
      <c r="H12801" s="183"/>
      <c r="I12801" s="183"/>
      <c r="J12801" s="183"/>
      <c r="K12801" s="201">
        <v>358.68</v>
      </c>
      <c r="L12801" s="183"/>
      <c r="M12801" s="201">
        <v>358.68</v>
      </c>
      <c r="N12801" s="183"/>
      <c r="O12801" s="196">
        <v>100</v>
      </c>
      <c r="P12801" s="183"/>
    </row>
    <row r="12802" spans="1:16" x14ac:dyDescent="0.25">
      <c r="A12802" s="197"/>
      <c r="B12802" s="183"/>
      <c r="C12802" s="197" t="s">
        <v>1400</v>
      </c>
      <c r="D12802" s="183"/>
      <c r="E12802" s="197" t="s">
        <v>1401</v>
      </c>
      <c r="F12802" s="183"/>
      <c r="G12802" s="183"/>
      <c r="H12802" s="183"/>
      <c r="I12802" s="183"/>
      <c r="J12802" s="183"/>
      <c r="K12802" s="198">
        <v>358.68</v>
      </c>
      <c r="L12802" s="183"/>
      <c r="M12802" s="198">
        <v>358.68</v>
      </c>
      <c r="N12802" s="183"/>
      <c r="O12802" s="199">
        <v>100</v>
      </c>
      <c r="P12802" s="183"/>
    </row>
    <row r="12803" spans="1:16" x14ac:dyDescent="0.25">
      <c r="A12803" s="187" t="s">
        <v>0</v>
      </c>
      <c r="B12803" s="183"/>
      <c r="C12803" s="187" t="s">
        <v>229</v>
      </c>
      <c r="D12803" s="183"/>
      <c r="E12803" s="183"/>
      <c r="F12803" s="183"/>
      <c r="G12803" s="183"/>
      <c r="H12803" s="183"/>
      <c r="I12803" s="183"/>
      <c r="J12803" s="183"/>
      <c r="K12803" s="188">
        <v>358.68</v>
      </c>
      <c r="L12803" s="183"/>
      <c r="M12803" s="188">
        <v>358.68</v>
      </c>
      <c r="N12803" s="183"/>
      <c r="O12803" s="189">
        <v>100</v>
      </c>
      <c r="P12803" s="183"/>
    </row>
    <row r="12804" spans="1:16" x14ac:dyDescent="0.25">
      <c r="A12804" s="187" t="s">
        <v>0</v>
      </c>
      <c r="B12804" s="183"/>
      <c r="C12804" s="187" t="s">
        <v>232</v>
      </c>
      <c r="D12804" s="183"/>
      <c r="E12804" s="183"/>
      <c r="F12804" s="183"/>
      <c r="G12804" s="183"/>
      <c r="H12804" s="183"/>
      <c r="I12804" s="183"/>
      <c r="J12804" s="183"/>
      <c r="K12804" s="188">
        <v>358.68</v>
      </c>
      <c r="L12804" s="183"/>
      <c r="M12804" s="188">
        <v>358.68</v>
      </c>
      <c r="N12804" s="183"/>
      <c r="O12804" s="189">
        <v>100</v>
      </c>
      <c r="P12804" s="183"/>
    </row>
    <row r="12805" spans="1:16" x14ac:dyDescent="0.25">
      <c r="A12805" s="206" t="s">
        <v>0</v>
      </c>
      <c r="B12805" s="183"/>
      <c r="C12805" s="206" t="s">
        <v>604</v>
      </c>
      <c r="D12805" s="183"/>
      <c r="E12805" s="206" t="s">
        <v>605</v>
      </c>
      <c r="F12805" s="183"/>
      <c r="G12805" s="183"/>
      <c r="H12805" s="183"/>
      <c r="I12805" s="183"/>
      <c r="J12805" s="183"/>
      <c r="K12805" s="207">
        <v>358.68</v>
      </c>
      <c r="L12805" s="183"/>
      <c r="M12805" s="207">
        <v>358.68</v>
      </c>
      <c r="N12805" s="183"/>
      <c r="O12805" s="205">
        <v>100</v>
      </c>
      <c r="P12805" s="183"/>
    </row>
    <row r="12806" spans="1:16" x14ac:dyDescent="0.25">
      <c r="A12806" s="203" t="s">
        <v>0</v>
      </c>
      <c r="B12806" s="183"/>
      <c r="C12806" s="203" t="s">
        <v>1676</v>
      </c>
      <c r="D12806" s="183"/>
      <c r="E12806" s="203" t="s">
        <v>1677</v>
      </c>
      <c r="F12806" s="183"/>
      <c r="G12806" s="183"/>
      <c r="H12806" s="183"/>
      <c r="I12806" s="183"/>
      <c r="J12806" s="183"/>
      <c r="K12806" s="204" t="s">
        <v>0</v>
      </c>
      <c r="L12806" s="183"/>
      <c r="M12806" s="204">
        <v>358.68</v>
      </c>
      <c r="N12806" s="183"/>
      <c r="O12806" s="202" t="s">
        <v>0</v>
      </c>
      <c r="P12806" s="183"/>
    </row>
    <row r="12807" spans="1:16" x14ac:dyDescent="0.25">
      <c r="A12807" s="200" t="s">
        <v>0</v>
      </c>
      <c r="B12807" s="183"/>
      <c r="C12807" s="200" t="s">
        <v>1414</v>
      </c>
      <c r="D12807" s="183"/>
      <c r="E12807" s="200" t="s">
        <v>1415</v>
      </c>
      <c r="F12807" s="183"/>
      <c r="G12807" s="183"/>
      <c r="H12807" s="183"/>
      <c r="I12807" s="183"/>
      <c r="J12807" s="183"/>
      <c r="K12807" s="201">
        <v>1</v>
      </c>
      <c r="L12807" s="183"/>
      <c r="M12807" s="201">
        <v>0</v>
      </c>
      <c r="N12807" s="183"/>
      <c r="O12807" s="196">
        <v>0</v>
      </c>
      <c r="P12807" s="183"/>
    </row>
    <row r="12808" spans="1:16" x14ac:dyDescent="0.25">
      <c r="A12808" s="197"/>
      <c r="B12808" s="183"/>
      <c r="C12808" s="197" t="s">
        <v>1654</v>
      </c>
      <c r="D12808" s="183"/>
      <c r="E12808" s="197" t="s">
        <v>1655</v>
      </c>
      <c r="F12808" s="183"/>
      <c r="G12808" s="183"/>
      <c r="H12808" s="183"/>
      <c r="I12808" s="183"/>
      <c r="J12808" s="183"/>
      <c r="K12808" s="198">
        <v>1</v>
      </c>
      <c r="L12808" s="183"/>
      <c r="M12808" s="198">
        <v>0</v>
      </c>
      <c r="N12808" s="183"/>
      <c r="O12808" s="199">
        <v>0</v>
      </c>
      <c r="P12808" s="183"/>
    </row>
    <row r="12809" spans="1:16" x14ac:dyDescent="0.25">
      <c r="A12809" s="187" t="s">
        <v>0</v>
      </c>
      <c r="B12809" s="183"/>
      <c r="C12809" s="187" t="s">
        <v>221</v>
      </c>
      <c r="D12809" s="183"/>
      <c r="E12809" s="183"/>
      <c r="F12809" s="183"/>
      <c r="G12809" s="183"/>
      <c r="H12809" s="183"/>
      <c r="I12809" s="183"/>
      <c r="J12809" s="183"/>
      <c r="K12809" s="188">
        <v>1</v>
      </c>
      <c r="L12809" s="183"/>
      <c r="M12809" s="188">
        <v>0</v>
      </c>
      <c r="N12809" s="183"/>
      <c r="O12809" s="189">
        <v>0</v>
      </c>
      <c r="P12809" s="183"/>
    </row>
    <row r="12810" spans="1:16" x14ac:dyDescent="0.25">
      <c r="A12810" s="187" t="s">
        <v>0</v>
      </c>
      <c r="B12810" s="183"/>
      <c r="C12810" s="187" t="s">
        <v>228</v>
      </c>
      <c r="D12810" s="183"/>
      <c r="E12810" s="183"/>
      <c r="F12810" s="183"/>
      <c r="G12810" s="183"/>
      <c r="H12810" s="183"/>
      <c r="I12810" s="183"/>
      <c r="J12810" s="183"/>
      <c r="K12810" s="188">
        <v>1</v>
      </c>
      <c r="L12810" s="183"/>
      <c r="M12810" s="188">
        <v>0</v>
      </c>
      <c r="N12810" s="183"/>
      <c r="O12810" s="189">
        <v>0</v>
      </c>
      <c r="P12810" s="183"/>
    </row>
    <row r="12811" spans="1:16" x14ac:dyDescent="0.25">
      <c r="A12811" s="206" t="s">
        <v>0</v>
      </c>
      <c r="B12811" s="183"/>
      <c r="C12811" s="206" t="s">
        <v>574</v>
      </c>
      <c r="D12811" s="183"/>
      <c r="E12811" s="206" t="s">
        <v>575</v>
      </c>
      <c r="F12811" s="183"/>
      <c r="G12811" s="183"/>
      <c r="H12811" s="183"/>
      <c r="I12811" s="183"/>
      <c r="J12811" s="183"/>
      <c r="K12811" s="207">
        <v>1</v>
      </c>
      <c r="L12811" s="183"/>
      <c r="M12811" s="207">
        <v>0</v>
      </c>
      <c r="N12811" s="183"/>
      <c r="O12811" s="205">
        <v>0</v>
      </c>
      <c r="P12811" s="183"/>
    </row>
    <row r="12812" spans="1:16" x14ac:dyDescent="0.25">
      <c r="A12812" s="200" t="s">
        <v>0</v>
      </c>
      <c r="B12812" s="183"/>
      <c r="C12812" s="200" t="s">
        <v>1460</v>
      </c>
      <c r="D12812" s="183"/>
      <c r="E12812" s="200" t="s">
        <v>1461</v>
      </c>
      <c r="F12812" s="183"/>
      <c r="G12812" s="183"/>
      <c r="H12812" s="183"/>
      <c r="I12812" s="183"/>
      <c r="J12812" s="183"/>
      <c r="K12812" s="201">
        <v>21527.99</v>
      </c>
      <c r="L12812" s="183"/>
      <c r="M12812" s="201">
        <v>25923.91</v>
      </c>
      <c r="N12812" s="183"/>
      <c r="O12812" s="196">
        <v>120.42</v>
      </c>
      <c r="P12812" s="183"/>
    </row>
    <row r="12813" spans="1:16" x14ac:dyDescent="0.25">
      <c r="A12813" s="197"/>
      <c r="B12813" s="183"/>
      <c r="C12813" s="197" t="s">
        <v>1462</v>
      </c>
      <c r="D12813" s="183"/>
      <c r="E12813" s="197" t="s">
        <v>1459</v>
      </c>
      <c r="F12813" s="183"/>
      <c r="G12813" s="183"/>
      <c r="H12813" s="183"/>
      <c r="I12813" s="183"/>
      <c r="J12813" s="183"/>
      <c r="K12813" s="198">
        <v>20766.64</v>
      </c>
      <c r="L12813" s="183"/>
      <c r="M12813" s="198">
        <v>25923.91</v>
      </c>
      <c r="N12813" s="183"/>
      <c r="O12813" s="199">
        <v>124.83</v>
      </c>
      <c r="P12813" s="183"/>
    </row>
    <row r="12814" spans="1:16" x14ac:dyDescent="0.25">
      <c r="A12814" s="187" t="s">
        <v>0</v>
      </c>
      <c r="B12814" s="183"/>
      <c r="C12814" s="187" t="s">
        <v>221</v>
      </c>
      <c r="D12814" s="183"/>
      <c r="E12814" s="183"/>
      <c r="F12814" s="183"/>
      <c r="G12814" s="183"/>
      <c r="H12814" s="183"/>
      <c r="I12814" s="183"/>
      <c r="J12814" s="183"/>
      <c r="K12814" s="188">
        <v>1</v>
      </c>
      <c r="L12814" s="183"/>
      <c r="M12814" s="188">
        <v>0</v>
      </c>
      <c r="N12814" s="183"/>
      <c r="O12814" s="189">
        <v>0</v>
      </c>
      <c r="P12814" s="183"/>
    </row>
    <row r="12815" spans="1:16" x14ac:dyDescent="0.25">
      <c r="A12815" s="187" t="s">
        <v>0</v>
      </c>
      <c r="B12815" s="183"/>
      <c r="C12815" s="187" t="s">
        <v>228</v>
      </c>
      <c r="D12815" s="183"/>
      <c r="E12815" s="183"/>
      <c r="F12815" s="183"/>
      <c r="G12815" s="183"/>
      <c r="H12815" s="183"/>
      <c r="I12815" s="183"/>
      <c r="J12815" s="183"/>
      <c r="K12815" s="188">
        <v>1</v>
      </c>
      <c r="L12815" s="183"/>
      <c r="M12815" s="188">
        <v>0</v>
      </c>
      <c r="N12815" s="183"/>
      <c r="O12815" s="189">
        <v>0</v>
      </c>
      <c r="P12815" s="183"/>
    </row>
    <row r="12816" spans="1:16" x14ac:dyDescent="0.25">
      <c r="A12816" s="206" t="s">
        <v>0</v>
      </c>
      <c r="B12816" s="183"/>
      <c r="C12816" s="206" t="s">
        <v>698</v>
      </c>
      <c r="D12816" s="183"/>
      <c r="E12816" s="206" t="s">
        <v>699</v>
      </c>
      <c r="F12816" s="183"/>
      <c r="G12816" s="183"/>
      <c r="H12816" s="183"/>
      <c r="I12816" s="183"/>
      <c r="J12816" s="183"/>
      <c r="K12816" s="207">
        <v>1</v>
      </c>
      <c r="L12816" s="183"/>
      <c r="M12816" s="207">
        <v>0</v>
      </c>
      <c r="N12816" s="183"/>
      <c r="O12816" s="205">
        <v>0</v>
      </c>
      <c r="P12816" s="183"/>
    </row>
    <row r="12817" spans="1:16" x14ac:dyDescent="0.25">
      <c r="A12817" s="187" t="s">
        <v>0</v>
      </c>
      <c r="B12817" s="183"/>
      <c r="C12817" s="187" t="s">
        <v>229</v>
      </c>
      <c r="D12817" s="183"/>
      <c r="E12817" s="183"/>
      <c r="F12817" s="183"/>
      <c r="G12817" s="183"/>
      <c r="H12817" s="183"/>
      <c r="I12817" s="183"/>
      <c r="J12817" s="183"/>
      <c r="K12817" s="188">
        <v>13129.5</v>
      </c>
      <c r="L12817" s="183"/>
      <c r="M12817" s="188">
        <v>15448.91</v>
      </c>
      <c r="N12817" s="183"/>
      <c r="O12817" s="189">
        <v>117.67</v>
      </c>
      <c r="P12817" s="183"/>
    </row>
    <row r="12818" spans="1:16" x14ac:dyDescent="0.25">
      <c r="A12818" s="187" t="s">
        <v>0</v>
      </c>
      <c r="B12818" s="183"/>
      <c r="C12818" s="187" t="s">
        <v>234</v>
      </c>
      <c r="D12818" s="183"/>
      <c r="E12818" s="183"/>
      <c r="F12818" s="183"/>
      <c r="G12818" s="183"/>
      <c r="H12818" s="183"/>
      <c r="I12818" s="183"/>
      <c r="J12818" s="183"/>
      <c r="K12818" s="188">
        <v>6564.75</v>
      </c>
      <c r="L12818" s="183"/>
      <c r="M12818" s="188">
        <v>15448.91</v>
      </c>
      <c r="N12818" s="183"/>
      <c r="O12818" s="189">
        <v>235.33</v>
      </c>
      <c r="P12818" s="183"/>
    </row>
    <row r="12819" spans="1:16" x14ac:dyDescent="0.25">
      <c r="A12819" s="206" t="s">
        <v>0</v>
      </c>
      <c r="B12819" s="183"/>
      <c r="C12819" s="206" t="s">
        <v>698</v>
      </c>
      <c r="D12819" s="183"/>
      <c r="E12819" s="206" t="s">
        <v>699</v>
      </c>
      <c r="F12819" s="183"/>
      <c r="G12819" s="183"/>
      <c r="H12819" s="183"/>
      <c r="I12819" s="183"/>
      <c r="J12819" s="183"/>
      <c r="K12819" s="207">
        <v>6564.75</v>
      </c>
      <c r="L12819" s="183"/>
      <c r="M12819" s="207">
        <v>15448.91</v>
      </c>
      <c r="N12819" s="183"/>
      <c r="O12819" s="205">
        <v>235.33</v>
      </c>
      <c r="P12819" s="183"/>
    </row>
    <row r="12820" spans="1:16" x14ac:dyDescent="0.25">
      <c r="A12820" s="203" t="s">
        <v>0</v>
      </c>
      <c r="B12820" s="183"/>
      <c r="C12820" s="203" t="s">
        <v>907</v>
      </c>
      <c r="D12820" s="183"/>
      <c r="E12820" s="203" t="s">
        <v>908</v>
      </c>
      <c r="F12820" s="183"/>
      <c r="G12820" s="183"/>
      <c r="H12820" s="183"/>
      <c r="I12820" s="183"/>
      <c r="J12820" s="183"/>
      <c r="K12820" s="204" t="s">
        <v>0</v>
      </c>
      <c r="L12820" s="183"/>
      <c r="M12820" s="204">
        <v>15448.91</v>
      </c>
      <c r="N12820" s="183"/>
      <c r="O12820" s="202" t="s">
        <v>0</v>
      </c>
      <c r="P12820" s="183"/>
    </row>
    <row r="12821" spans="1:16" x14ac:dyDescent="0.25">
      <c r="A12821" s="187" t="s">
        <v>0</v>
      </c>
      <c r="B12821" s="183"/>
      <c r="C12821" s="187" t="s">
        <v>237</v>
      </c>
      <c r="D12821" s="183"/>
      <c r="E12821" s="183"/>
      <c r="F12821" s="183"/>
      <c r="G12821" s="183"/>
      <c r="H12821" s="183"/>
      <c r="I12821" s="183"/>
      <c r="J12821" s="183"/>
      <c r="K12821" s="188">
        <v>6564.75</v>
      </c>
      <c r="L12821" s="183"/>
      <c r="M12821" s="188">
        <v>0</v>
      </c>
      <c r="N12821" s="183"/>
      <c r="O12821" s="189">
        <v>0</v>
      </c>
      <c r="P12821" s="183"/>
    </row>
    <row r="12822" spans="1:16" x14ac:dyDescent="0.25">
      <c r="A12822" s="206" t="s">
        <v>0</v>
      </c>
      <c r="B12822" s="183"/>
      <c r="C12822" s="206" t="s">
        <v>698</v>
      </c>
      <c r="D12822" s="183"/>
      <c r="E12822" s="206" t="s">
        <v>699</v>
      </c>
      <c r="F12822" s="183"/>
      <c r="G12822" s="183"/>
      <c r="H12822" s="183"/>
      <c r="I12822" s="183"/>
      <c r="J12822" s="183"/>
      <c r="K12822" s="207">
        <v>6564.75</v>
      </c>
      <c r="L12822" s="183"/>
      <c r="M12822" s="207">
        <v>0</v>
      </c>
      <c r="N12822" s="183"/>
      <c r="O12822" s="205">
        <v>0</v>
      </c>
      <c r="P12822" s="183"/>
    </row>
    <row r="12823" spans="1:16" x14ac:dyDescent="0.25">
      <c r="A12823" s="187" t="s">
        <v>0</v>
      </c>
      <c r="B12823" s="183"/>
      <c r="C12823" s="187" t="s">
        <v>238</v>
      </c>
      <c r="D12823" s="183"/>
      <c r="E12823" s="183"/>
      <c r="F12823" s="183"/>
      <c r="G12823" s="183"/>
      <c r="H12823" s="183"/>
      <c r="I12823" s="183"/>
      <c r="J12823" s="183"/>
      <c r="K12823" s="188">
        <v>7636.14</v>
      </c>
      <c r="L12823" s="183"/>
      <c r="M12823" s="188">
        <v>10475</v>
      </c>
      <c r="N12823" s="183"/>
      <c r="O12823" s="189">
        <v>137.18</v>
      </c>
      <c r="P12823" s="183"/>
    </row>
    <row r="12824" spans="1:16" x14ac:dyDescent="0.25">
      <c r="A12824" s="187" t="s">
        <v>0</v>
      </c>
      <c r="B12824" s="183"/>
      <c r="C12824" s="187" t="s">
        <v>240</v>
      </c>
      <c r="D12824" s="183"/>
      <c r="E12824" s="183"/>
      <c r="F12824" s="183"/>
      <c r="G12824" s="183"/>
      <c r="H12824" s="183"/>
      <c r="I12824" s="183"/>
      <c r="J12824" s="183"/>
      <c r="K12824" s="188">
        <v>7636.14</v>
      </c>
      <c r="L12824" s="183"/>
      <c r="M12824" s="188">
        <v>10475</v>
      </c>
      <c r="N12824" s="183"/>
      <c r="O12824" s="189">
        <v>137.18</v>
      </c>
      <c r="P12824" s="183"/>
    </row>
    <row r="12825" spans="1:16" x14ac:dyDescent="0.25">
      <c r="A12825" s="206" t="s">
        <v>0</v>
      </c>
      <c r="B12825" s="183"/>
      <c r="C12825" s="206" t="s">
        <v>574</v>
      </c>
      <c r="D12825" s="183"/>
      <c r="E12825" s="206" t="s">
        <v>575</v>
      </c>
      <c r="F12825" s="183"/>
      <c r="G12825" s="183"/>
      <c r="H12825" s="183"/>
      <c r="I12825" s="183"/>
      <c r="J12825" s="183"/>
      <c r="K12825" s="207">
        <v>6636.14</v>
      </c>
      <c r="L12825" s="183"/>
      <c r="M12825" s="207">
        <v>10475</v>
      </c>
      <c r="N12825" s="183"/>
      <c r="O12825" s="205">
        <v>157.85</v>
      </c>
      <c r="P12825" s="183"/>
    </row>
    <row r="12826" spans="1:16" x14ac:dyDescent="0.25">
      <c r="A12826" s="203" t="s">
        <v>0</v>
      </c>
      <c r="B12826" s="183"/>
      <c r="C12826" s="203" t="s">
        <v>582</v>
      </c>
      <c r="D12826" s="183"/>
      <c r="E12826" s="203" t="s">
        <v>583</v>
      </c>
      <c r="F12826" s="183"/>
      <c r="G12826" s="183"/>
      <c r="H12826" s="183"/>
      <c r="I12826" s="183"/>
      <c r="J12826" s="183"/>
      <c r="K12826" s="204" t="s">
        <v>0</v>
      </c>
      <c r="L12826" s="183"/>
      <c r="M12826" s="204">
        <v>10475</v>
      </c>
      <c r="N12826" s="183"/>
      <c r="O12826" s="202" t="s">
        <v>0</v>
      </c>
      <c r="P12826" s="183"/>
    </row>
    <row r="12827" spans="1:16" x14ac:dyDescent="0.25">
      <c r="A12827" s="206" t="s">
        <v>0</v>
      </c>
      <c r="B12827" s="183"/>
      <c r="C12827" s="206" t="s">
        <v>698</v>
      </c>
      <c r="D12827" s="183"/>
      <c r="E12827" s="206" t="s">
        <v>699</v>
      </c>
      <c r="F12827" s="183"/>
      <c r="G12827" s="183"/>
      <c r="H12827" s="183"/>
      <c r="I12827" s="183"/>
      <c r="J12827" s="183"/>
      <c r="K12827" s="207">
        <v>1000</v>
      </c>
      <c r="L12827" s="183"/>
      <c r="M12827" s="207">
        <v>0</v>
      </c>
      <c r="N12827" s="183"/>
      <c r="O12827" s="205">
        <v>0</v>
      </c>
      <c r="P12827" s="183"/>
    </row>
    <row r="12828" spans="1:16" x14ac:dyDescent="0.25">
      <c r="A12828" s="197"/>
      <c r="B12828" s="183"/>
      <c r="C12828" s="197" t="s">
        <v>1656</v>
      </c>
      <c r="D12828" s="183"/>
      <c r="E12828" s="197" t="s">
        <v>1657</v>
      </c>
      <c r="F12828" s="183"/>
      <c r="G12828" s="183"/>
      <c r="H12828" s="183"/>
      <c r="I12828" s="183"/>
      <c r="J12828" s="183"/>
      <c r="K12828" s="198">
        <v>761.35</v>
      </c>
      <c r="L12828" s="183"/>
      <c r="M12828" s="198">
        <v>0</v>
      </c>
      <c r="N12828" s="183"/>
      <c r="O12828" s="199">
        <v>0</v>
      </c>
      <c r="P12828" s="183"/>
    </row>
    <row r="12829" spans="1:16" x14ac:dyDescent="0.25">
      <c r="A12829" s="187" t="s">
        <v>0</v>
      </c>
      <c r="B12829" s="183"/>
      <c r="C12829" s="187" t="s">
        <v>214</v>
      </c>
      <c r="D12829" s="183"/>
      <c r="E12829" s="183"/>
      <c r="F12829" s="183"/>
      <c r="G12829" s="183"/>
      <c r="H12829" s="183"/>
      <c r="I12829" s="183"/>
      <c r="J12829" s="183"/>
      <c r="K12829" s="188">
        <v>330</v>
      </c>
      <c r="L12829" s="183"/>
      <c r="M12829" s="188">
        <v>0</v>
      </c>
      <c r="N12829" s="183"/>
      <c r="O12829" s="189">
        <v>0</v>
      </c>
      <c r="P12829" s="183"/>
    </row>
    <row r="12830" spans="1:16" x14ac:dyDescent="0.25">
      <c r="A12830" s="187" t="s">
        <v>0</v>
      </c>
      <c r="B12830" s="183"/>
      <c r="C12830" s="187" t="s">
        <v>215</v>
      </c>
      <c r="D12830" s="183"/>
      <c r="E12830" s="183"/>
      <c r="F12830" s="183"/>
      <c r="G12830" s="183"/>
      <c r="H12830" s="183"/>
      <c r="I12830" s="183"/>
      <c r="J12830" s="183"/>
      <c r="K12830" s="188">
        <v>330</v>
      </c>
      <c r="L12830" s="183"/>
      <c r="M12830" s="188">
        <v>0</v>
      </c>
      <c r="N12830" s="183"/>
      <c r="O12830" s="189">
        <v>0</v>
      </c>
      <c r="P12830" s="183"/>
    </row>
    <row r="12831" spans="1:16" x14ac:dyDescent="0.25">
      <c r="A12831" s="206" t="s">
        <v>0</v>
      </c>
      <c r="B12831" s="183"/>
      <c r="C12831" s="206" t="s">
        <v>698</v>
      </c>
      <c r="D12831" s="183"/>
      <c r="E12831" s="206" t="s">
        <v>699</v>
      </c>
      <c r="F12831" s="183"/>
      <c r="G12831" s="183"/>
      <c r="H12831" s="183"/>
      <c r="I12831" s="183"/>
      <c r="J12831" s="183"/>
      <c r="K12831" s="207">
        <v>330</v>
      </c>
      <c r="L12831" s="183"/>
      <c r="M12831" s="207">
        <v>0</v>
      </c>
      <c r="N12831" s="183"/>
      <c r="O12831" s="205">
        <v>0</v>
      </c>
      <c r="P12831" s="183"/>
    </row>
    <row r="12832" spans="1:16" x14ac:dyDescent="0.25">
      <c r="A12832" s="187" t="s">
        <v>0</v>
      </c>
      <c r="B12832" s="183"/>
      <c r="C12832" s="187" t="s">
        <v>229</v>
      </c>
      <c r="D12832" s="183"/>
      <c r="E12832" s="183"/>
      <c r="F12832" s="183"/>
      <c r="G12832" s="183"/>
      <c r="H12832" s="183"/>
      <c r="I12832" s="183"/>
      <c r="J12832" s="183"/>
      <c r="K12832" s="188">
        <v>431.35</v>
      </c>
      <c r="L12832" s="183"/>
      <c r="M12832" s="188">
        <v>0</v>
      </c>
      <c r="N12832" s="183"/>
      <c r="O12832" s="189">
        <v>0</v>
      </c>
      <c r="P12832" s="183"/>
    </row>
    <row r="12833" spans="1:16" x14ac:dyDescent="0.25">
      <c r="A12833" s="187" t="s">
        <v>0</v>
      </c>
      <c r="B12833" s="183"/>
      <c r="C12833" s="187" t="s">
        <v>232</v>
      </c>
      <c r="D12833" s="183"/>
      <c r="E12833" s="183"/>
      <c r="F12833" s="183"/>
      <c r="G12833" s="183"/>
      <c r="H12833" s="183"/>
      <c r="I12833" s="183"/>
      <c r="J12833" s="183"/>
      <c r="K12833" s="188">
        <v>431.35</v>
      </c>
      <c r="L12833" s="183"/>
      <c r="M12833" s="188">
        <v>0</v>
      </c>
      <c r="N12833" s="183"/>
      <c r="O12833" s="189">
        <v>0</v>
      </c>
      <c r="P12833" s="183"/>
    </row>
    <row r="12834" spans="1:16" x14ac:dyDescent="0.25">
      <c r="A12834" s="206" t="s">
        <v>0</v>
      </c>
      <c r="B12834" s="183"/>
      <c r="C12834" s="206" t="s">
        <v>698</v>
      </c>
      <c r="D12834" s="183"/>
      <c r="E12834" s="206" t="s">
        <v>699</v>
      </c>
      <c r="F12834" s="183"/>
      <c r="G12834" s="183"/>
      <c r="H12834" s="183"/>
      <c r="I12834" s="183"/>
      <c r="J12834" s="183"/>
      <c r="K12834" s="207">
        <v>431.35</v>
      </c>
      <c r="L12834" s="183"/>
      <c r="M12834" s="207">
        <v>0</v>
      </c>
      <c r="N12834" s="183"/>
      <c r="O12834" s="205">
        <v>0</v>
      </c>
      <c r="P12834" s="183"/>
    </row>
    <row r="12835" spans="1:16" x14ac:dyDescent="0.25">
      <c r="A12835" s="200" t="s">
        <v>0</v>
      </c>
      <c r="B12835" s="183"/>
      <c r="C12835" s="200" t="s">
        <v>1491</v>
      </c>
      <c r="D12835" s="183"/>
      <c r="E12835" s="200" t="s">
        <v>1492</v>
      </c>
      <c r="F12835" s="183"/>
      <c r="G12835" s="183"/>
      <c r="H12835" s="183"/>
      <c r="I12835" s="183"/>
      <c r="J12835" s="183"/>
      <c r="K12835" s="201">
        <v>10466.24</v>
      </c>
      <c r="L12835" s="183"/>
      <c r="M12835" s="201">
        <v>8706.91</v>
      </c>
      <c r="N12835" s="183"/>
      <c r="O12835" s="196">
        <v>83.19</v>
      </c>
      <c r="P12835" s="183"/>
    </row>
    <row r="12836" spans="1:16" x14ac:dyDescent="0.25">
      <c r="A12836" s="197"/>
      <c r="B12836" s="183"/>
      <c r="C12836" s="197" t="s">
        <v>1493</v>
      </c>
      <c r="D12836" s="183"/>
      <c r="E12836" s="197" t="s">
        <v>1494</v>
      </c>
      <c r="F12836" s="183"/>
      <c r="G12836" s="183"/>
      <c r="H12836" s="183"/>
      <c r="I12836" s="183"/>
      <c r="J12836" s="183"/>
      <c r="K12836" s="198">
        <v>10466.24</v>
      </c>
      <c r="L12836" s="183"/>
      <c r="M12836" s="198">
        <v>8706.91</v>
      </c>
      <c r="N12836" s="183"/>
      <c r="O12836" s="199">
        <v>83.19</v>
      </c>
      <c r="P12836" s="183"/>
    </row>
    <row r="12837" spans="1:16" x14ac:dyDescent="0.25">
      <c r="A12837" s="187" t="s">
        <v>0</v>
      </c>
      <c r="B12837" s="183"/>
      <c r="C12837" s="187" t="s">
        <v>214</v>
      </c>
      <c r="D12837" s="183"/>
      <c r="E12837" s="183"/>
      <c r="F12837" s="183"/>
      <c r="G12837" s="183"/>
      <c r="H12837" s="183"/>
      <c r="I12837" s="183"/>
      <c r="J12837" s="183"/>
      <c r="K12837" s="188">
        <v>6251.34</v>
      </c>
      <c r="L12837" s="183"/>
      <c r="M12837" s="188">
        <v>4585.01</v>
      </c>
      <c r="N12837" s="183"/>
      <c r="O12837" s="189">
        <v>73.34</v>
      </c>
      <c r="P12837" s="183"/>
    </row>
    <row r="12838" spans="1:16" x14ac:dyDescent="0.25">
      <c r="A12838" s="187" t="s">
        <v>0</v>
      </c>
      <c r="B12838" s="183"/>
      <c r="C12838" s="187" t="s">
        <v>215</v>
      </c>
      <c r="D12838" s="183"/>
      <c r="E12838" s="183"/>
      <c r="F12838" s="183"/>
      <c r="G12838" s="183"/>
      <c r="H12838" s="183"/>
      <c r="I12838" s="183"/>
      <c r="J12838" s="183"/>
      <c r="K12838" s="188">
        <v>6251.34</v>
      </c>
      <c r="L12838" s="183"/>
      <c r="M12838" s="188">
        <v>4585.01</v>
      </c>
      <c r="N12838" s="183"/>
      <c r="O12838" s="189">
        <v>73.34</v>
      </c>
      <c r="P12838" s="183"/>
    </row>
    <row r="12839" spans="1:16" x14ac:dyDescent="0.25">
      <c r="A12839" s="206" t="s">
        <v>0</v>
      </c>
      <c r="B12839" s="183"/>
      <c r="C12839" s="206" t="s">
        <v>564</v>
      </c>
      <c r="D12839" s="183"/>
      <c r="E12839" s="206" t="s">
        <v>565</v>
      </c>
      <c r="F12839" s="183"/>
      <c r="G12839" s="183"/>
      <c r="H12839" s="183"/>
      <c r="I12839" s="183"/>
      <c r="J12839" s="183"/>
      <c r="K12839" s="207">
        <v>6251.34</v>
      </c>
      <c r="L12839" s="183"/>
      <c r="M12839" s="207">
        <v>4585.01</v>
      </c>
      <c r="N12839" s="183"/>
      <c r="O12839" s="205">
        <v>73.34</v>
      </c>
      <c r="P12839" s="183"/>
    </row>
    <row r="12840" spans="1:16" x14ac:dyDescent="0.25">
      <c r="A12840" s="203" t="s">
        <v>0</v>
      </c>
      <c r="B12840" s="183"/>
      <c r="C12840" s="203" t="s">
        <v>566</v>
      </c>
      <c r="D12840" s="183"/>
      <c r="E12840" s="203" t="s">
        <v>567</v>
      </c>
      <c r="F12840" s="183"/>
      <c r="G12840" s="183"/>
      <c r="H12840" s="183"/>
      <c r="I12840" s="183"/>
      <c r="J12840" s="183"/>
      <c r="K12840" s="204" t="s">
        <v>0</v>
      </c>
      <c r="L12840" s="183"/>
      <c r="M12840" s="204">
        <v>4285.01</v>
      </c>
      <c r="N12840" s="183"/>
      <c r="O12840" s="202" t="s">
        <v>0</v>
      </c>
      <c r="P12840" s="183"/>
    </row>
    <row r="12841" spans="1:16" x14ac:dyDescent="0.25">
      <c r="A12841" s="203" t="s">
        <v>0</v>
      </c>
      <c r="B12841" s="183"/>
      <c r="C12841" s="203" t="s">
        <v>572</v>
      </c>
      <c r="D12841" s="183"/>
      <c r="E12841" s="203" t="s">
        <v>573</v>
      </c>
      <c r="F12841" s="183"/>
      <c r="G12841" s="183"/>
      <c r="H12841" s="183"/>
      <c r="I12841" s="183"/>
      <c r="J12841" s="183"/>
      <c r="K12841" s="204" t="s">
        <v>0</v>
      </c>
      <c r="L12841" s="183"/>
      <c r="M12841" s="204">
        <v>300</v>
      </c>
      <c r="N12841" s="183"/>
      <c r="O12841" s="202" t="s">
        <v>0</v>
      </c>
      <c r="P12841" s="183"/>
    </row>
    <row r="12842" spans="1:16" x14ac:dyDescent="0.25">
      <c r="A12842" s="187" t="s">
        <v>0</v>
      </c>
      <c r="B12842" s="183"/>
      <c r="C12842" s="187" t="s">
        <v>229</v>
      </c>
      <c r="D12842" s="183"/>
      <c r="E12842" s="183"/>
      <c r="F12842" s="183"/>
      <c r="G12842" s="183"/>
      <c r="H12842" s="183"/>
      <c r="I12842" s="183"/>
      <c r="J12842" s="183"/>
      <c r="K12842" s="188">
        <v>4214.8999999999996</v>
      </c>
      <c r="L12842" s="183"/>
      <c r="M12842" s="188">
        <v>4121.8999999999996</v>
      </c>
      <c r="N12842" s="183"/>
      <c r="O12842" s="189">
        <v>97.79</v>
      </c>
      <c r="P12842" s="183"/>
    </row>
    <row r="12843" spans="1:16" x14ac:dyDescent="0.25">
      <c r="A12843" s="187" t="s">
        <v>0</v>
      </c>
      <c r="B12843" s="183"/>
      <c r="C12843" s="187" t="s">
        <v>230</v>
      </c>
      <c r="D12843" s="183"/>
      <c r="E12843" s="183"/>
      <c r="F12843" s="183"/>
      <c r="G12843" s="183"/>
      <c r="H12843" s="183"/>
      <c r="I12843" s="183"/>
      <c r="J12843" s="183"/>
      <c r="K12843" s="188">
        <v>4214.8999999999996</v>
      </c>
      <c r="L12843" s="183"/>
      <c r="M12843" s="188">
        <v>4121.8999999999996</v>
      </c>
      <c r="N12843" s="183"/>
      <c r="O12843" s="189">
        <v>97.79</v>
      </c>
      <c r="P12843" s="183"/>
    </row>
    <row r="12844" spans="1:16" x14ac:dyDescent="0.25">
      <c r="A12844" s="206" t="s">
        <v>0</v>
      </c>
      <c r="B12844" s="183"/>
      <c r="C12844" s="206" t="s">
        <v>564</v>
      </c>
      <c r="D12844" s="183"/>
      <c r="E12844" s="206" t="s">
        <v>565</v>
      </c>
      <c r="F12844" s="183"/>
      <c r="G12844" s="183"/>
      <c r="H12844" s="183"/>
      <c r="I12844" s="183"/>
      <c r="J12844" s="183"/>
      <c r="K12844" s="207">
        <v>4214.8999999999996</v>
      </c>
      <c r="L12844" s="183"/>
      <c r="M12844" s="207">
        <v>4121.8999999999996</v>
      </c>
      <c r="N12844" s="183"/>
      <c r="O12844" s="205">
        <v>97.79</v>
      </c>
      <c r="P12844" s="183"/>
    </row>
    <row r="12845" spans="1:16" x14ac:dyDescent="0.25">
      <c r="A12845" s="203" t="s">
        <v>0</v>
      </c>
      <c r="B12845" s="183"/>
      <c r="C12845" s="203" t="s">
        <v>566</v>
      </c>
      <c r="D12845" s="183"/>
      <c r="E12845" s="203" t="s">
        <v>567</v>
      </c>
      <c r="F12845" s="183"/>
      <c r="G12845" s="183"/>
      <c r="H12845" s="183"/>
      <c r="I12845" s="183"/>
      <c r="J12845" s="183"/>
      <c r="K12845" s="204" t="s">
        <v>0</v>
      </c>
      <c r="L12845" s="183"/>
      <c r="M12845" s="204">
        <v>3519.44</v>
      </c>
      <c r="N12845" s="183"/>
      <c r="O12845" s="202" t="s">
        <v>0</v>
      </c>
      <c r="P12845" s="183"/>
    </row>
    <row r="12846" spans="1:16" x14ac:dyDescent="0.25">
      <c r="A12846" s="203" t="s">
        <v>0</v>
      </c>
      <c r="B12846" s="183"/>
      <c r="C12846" s="203" t="s">
        <v>568</v>
      </c>
      <c r="D12846" s="183"/>
      <c r="E12846" s="203" t="s">
        <v>569</v>
      </c>
      <c r="F12846" s="183"/>
      <c r="G12846" s="183"/>
      <c r="H12846" s="183"/>
      <c r="I12846" s="183"/>
      <c r="J12846" s="183"/>
      <c r="K12846" s="204" t="s">
        <v>0</v>
      </c>
      <c r="L12846" s="183"/>
      <c r="M12846" s="204">
        <v>602.46</v>
      </c>
      <c r="N12846" s="183"/>
      <c r="O12846" s="202" t="s">
        <v>0</v>
      </c>
      <c r="P12846" s="183"/>
    </row>
    <row r="12847" spans="1:16" x14ac:dyDescent="0.25">
      <c r="A12847" s="200" t="s">
        <v>0</v>
      </c>
      <c r="B12847" s="183"/>
      <c r="C12847" s="200" t="s">
        <v>1561</v>
      </c>
      <c r="D12847" s="183"/>
      <c r="E12847" s="200" t="s">
        <v>1562</v>
      </c>
      <c r="F12847" s="183"/>
      <c r="G12847" s="183"/>
      <c r="H12847" s="183"/>
      <c r="I12847" s="183"/>
      <c r="J12847" s="183"/>
      <c r="K12847" s="201">
        <v>3951.48</v>
      </c>
      <c r="L12847" s="183"/>
      <c r="M12847" s="201">
        <v>0</v>
      </c>
      <c r="N12847" s="183"/>
      <c r="O12847" s="196">
        <v>0</v>
      </c>
      <c r="P12847" s="183"/>
    </row>
    <row r="12848" spans="1:16" x14ac:dyDescent="0.25">
      <c r="A12848" s="197"/>
      <c r="B12848" s="183"/>
      <c r="C12848" s="197" t="s">
        <v>1733</v>
      </c>
      <c r="D12848" s="183"/>
      <c r="E12848" s="197" t="s">
        <v>1734</v>
      </c>
      <c r="F12848" s="183"/>
      <c r="G12848" s="183"/>
      <c r="H12848" s="183"/>
      <c r="I12848" s="183"/>
      <c r="J12848" s="183"/>
      <c r="K12848" s="198">
        <v>3951.48</v>
      </c>
      <c r="L12848" s="183"/>
      <c r="M12848" s="198">
        <v>0</v>
      </c>
      <c r="N12848" s="183"/>
      <c r="O12848" s="199">
        <v>0</v>
      </c>
      <c r="P12848" s="183"/>
    </row>
    <row r="12849" spans="1:16" x14ac:dyDescent="0.25">
      <c r="A12849" s="187" t="s">
        <v>0</v>
      </c>
      <c r="B12849" s="183"/>
      <c r="C12849" s="187" t="s">
        <v>229</v>
      </c>
      <c r="D12849" s="183"/>
      <c r="E12849" s="183"/>
      <c r="F12849" s="183"/>
      <c r="G12849" s="183"/>
      <c r="H12849" s="183"/>
      <c r="I12849" s="183"/>
      <c r="J12849" s="183"/>
      <c r="K12849" s="188">
        <v>3951.48</v>
      </c>
      <c r="L12849" s="183"/>
      <c r="M12849" s="188">
        <v>0</v>
      </c>
      <c r="N12849" s="183"/>
      <c r="O12849" s="189">
        <v>0</v>
      </c>
      <c r="P12849" s="183"/>
    </row>
    <row r="12850" spans="1:16" x14ac:dyDescent="0.25">
      <c r="A12850" s="187" t="s">
        <v>0</v>
      </c>
      <c r="B12850" s="183"/>
      <c r="C12850" s="187" t="s">
        <v>230</v>
      </c>
      <c r="D12850" s="183"/>
      <c r="E12850" s="183"/>
      <c r="F12850" s="183"/>
      <c r="G12850" s="183"/>
      <c r="H12850" s="183"/>
      <c r="I12850" s="183"/>
      <c r="J12850" s="183"/>
      <c r="K12850" s="188">
        <v>3951.48</v>
      </c>
      <c r="L12850" s="183"/>
      <c r="M12850" s="188">
        <v>0</v>
      </c>
      <c r="N12850" s="183"/>
      <c r="O12850" s="189">
        <v>0</v>
      </c>
      <c r="P12850" s="183"/>
    </row>
    <row r="12851" spans="1:16" x14ac:dyDescent="0.25">
      <c r="A12851" s="206" t="s">
        <v>0</v>
      </c>
      <c r="B12851" s="183"/>
      <c r="C12851" s="206" t="s">
        <v>574</v>
      </c>
      <c r="D12851" s="183"/>
      <c r="E12851" s="206" t="s">
        <v>575</v>
      </c>
      <c r="F12851" s="183"/>
      <c r="G12851" s="183"/>
      <c r="H12851" s="183"/>
      <c r="I12851" s="183"/>
      <c r="J12851" s="183"/>
      <c r="K12851" s="207">
        <v>3951.48</v>
      </c>
      <c r="L12851" s="183"/>
      <c r="M12851" s="207">
        <v>0</v>
      </c>
      <c r="N12851" s="183"/>
      <c r="O12851" s="205">
        <v>0</v>
      </c>
      <c r="P12851" s="183"/>
    </row>
    <row r="12852" spans="1:16" x14ac:dyDescent="0.25">
      <c r="A12852" s="190" t="s">
        <v>0</v>
      </c>
      <c r="B12852" s="183"/>
      <c r="C12852" s="190" t="s">
        <v>1735</v>
      </c>
      <c r="D12852" s="183"/>
      <c r="E12852" s="183"/>
      <c r="F12852" s="183"/>
      <c r="G12852" s="183"/>
      <c r="H12852" s="183"/>
      <c r="I12852" s="183"/>
      <c r="J12852" s="183"/>
      <c r="K12852" s="191">
        <v>1256376.93</v>
      </c>
      <c r="L12852" s="183"/>
      <c r="M12852" s="191">
        <v>624906.79</v>
      </c>
      <c r="N12852" s="183"/>
      <c r="O12852" s="192">
        <v>49.74</v>
      </c>
      <c r="P12852" s="183"/>
    </row>
    <row r="12853" spans="1:16" x14ac:dyDescent="0.25">
      <c r="A12853" s="187" t="s">
        <v>0</v>
      </c>
      <c r="B12853" s="183"/>
      <c r="C12853" s="187" t="s">
        <v>214</v>
      </c>
      <c r="D12853" s="183"/>
      <c r="E12853" s="183"/>
      <c r="F12853" s="183"/>
      <c r="G12853" s="183"/>
      <c r="H12853" s="183"/>
      <c r="I12853" s="183"/>
      <c r="J12853" s="183"/>
      <c r="K12853" s="188">
        <v>55009.47</v>
      </c>
      <c r="L12853" s="183"/>
      <c r="M12853" s="188">
        <v>37147.54</v>
      </c>
      <c r="N12853" s="183"/>
      <c r="O12853" s="189">
        <v>67.53</v>
      </c>
      <c r="P12853" s="183"/>
    </row>
    <row r="12854" spans="1:16" x14ac:dyDescent="0.25">
      <c r="A12854" s="187" t="s">
        <v>0</v>
      </c>
      <c r="B12854" s="183"/>
      <c r="C12854" s="187" t="s">
        <v>215</v>
      </c>
      <c r="D12854" s="183"/>
      <c r="E12854" s="183"/>
      <c r="F12854" s="183"/>
      <c r="G12854" s="183"/>
      <c r="H12854" s="183"/>
      <c r="I12854" s="183"/>
      <c r="J12854" s="183"/>
      <c r="K12854" s="188">
        <v>55009.47</v>
      </c>
      <c r="L12854" s="183"/>
      <c r="M12854" s="188">
        <v>37147.54</v>
      </c>
      <c r="N12854" s="183"/>
      <c r="O12854" s="189">
        <v>67.53</v>
      </c>
      <c r="P12854" s="183"/>
    </row>
    <row r="12855" spans="1:16" x14ac:dyDescent="0.25">
      <c r="A12855" s="187" t="s">
        <v>0</v>
      </c>
      <c r="B12855" s="183"/>
      <c r="C12855" s="187" t="s">
        <v>218</v>
      </c>
      <c r="D12855" s="183"/>
      <c r="E12855" s="183"/>
      <c r="F12855" s="183"/>
      <c r="G12855" s="183"/>
      <c r="H12855" s="183"/>
      <c r="I12855" s="183"/>
      <c r="J12855" s="183"/>
      <c r="K12855" s="188">
        <v>12683.64</v>
      </c>
      <c r="L12855" s="183"/>
      <c r="M12855" s="188">
        <v>3575.52</v>
      </c>
      <c r="N12855" s="183"/>
      <c r="O12855" s="189">
        <v>28.19</v>
      </c>
      <c r="P12855" s="183"/>
    </row>
    <row r="12856" spans="1:16" x14ac:dyDescent="0.25">
      <c r="A12856" s="187" t="s">
        <v>0</v>
      </c>
      <c r="B12856" s="183"/>
      <c r="C12856" s="187" t="s">
        <v>220</v>
      </c>
      <c r="D12856" s="183"/>
      <c r="E12856" s="183"/>
      <c r="F12856" s="183"/>
      <c r="G12856" s="183"/>
      <c r="H12856" s="183"/>
      <c r="I12856" s="183"/>
      <c r="J12856" s="183"/>
      <c r="K12856" s="188">
        <v>12683.64</v>
      </c>
      <c r="L12856" s="183"/>
      <c r="M12856" s="188">
        <v>3575.52</v>
      </c>
      <c r="N12856" s="183"/>
      <c r="O12856" s="189">
        <v>28.19</v>
      </c>
      <c r="P12856" s="183"/>
    </row>
    <row r="12857" spans="1:16" x14ac:dyDescent="0.25">
      <c r="A12857" s="187" t="s">
        <v>0</v>
      </c>
      <c r="B12857" s="183"/>
      <c r="C12857" s="187" t="s">
        <v>221</v>
      </c>
      <c r="D12857" s="183"/>
      <c r="E12857" s="183"/>
      <c r="F12857" s="183"/>
      <c r="G12857" s="183"/>
      <c r="H12857" s="183"/>
      <c r="I12857" s="183"/>
      <c r="J12857" s="183"/>
      <c r="K12857" s="188">
        <v>75703.64</v>
      </c>
      <c r="L12857" s="183"/>
      <c r="M12857" s="188">
        <v>37895.9</v>
      </c>
      <c r="N12857" s="183"/>
      <c r="O12857" s="189">
        <v>50.06</v>
      </c>
      <c r="P12857" s="183"/>
    </row>
    <row r="12858" spans="1:16" x14ac:dyDescent="0.25">
      <c r="A12858" s="187" t="s">
        <v>0</v>
      </c>
      <c r="B12858" s="183"/>
      <c r="C12858" s="187" t="s">
        <v>227</v>
      </c>
      <c r="D12858" s="183"/>
      <c r="E12858" s="183"/>
      <c r="F12858" s="183"/>
      <c r="G12858" s="183"/>
      <c r="H12858" s="183"/>
      <c r="I12858" s="183"/>
      <c r="J12858" s="183"/>
      <c r="K12858" s="188">
        <v>6863.87</v>
      </c>
      <c r="L12858" s="183"/>
      <c r="M12858" s="188">
        <v>1193.43</v>
      </c>
      <c r="N12858" s="183"/>
      <c r="O12858" s="189">
        <v>17.39</v>
      </c>
      <c r="P12858" s="183"/>
    </row>
    <row r="12859" spans="1:16" x14ac:dyDescent="0.25">
      <c r="A12859" s="187" t="s">
        <v>0</v>
      </c>
      <c r="B12859" s="183"/>
      <c r="C12859" s="187" t="s">
        <v>228</v>
      </c>
      <c r="D12859" s="183"/>
      <c r="E12859" s="183"/>
      <c r="F12859" s="183"/>
      <c r="G12859" s="183"/>
      <c r="H12859" s="183"/>
      <c r="I12859" s="183"/>
      <c r="J12859" s="183"/>
      <c r="K12859" s="188">
        <v>68839.77</v>
      </c>
      <c r="L12859" s="183"/>
      <c r="M12859" s="188">
        <v>36702.47</v>
      </c>
      <c r="N12859" s="183"/>
      <c r="O12859" s="189">
        <v>53.32</v>
      </c>
      <c r="P12859" s="183"/>
    </row>
    <row r="12860" spans="1:16" x14ac:dyDescent="0.25">
      <c r="A12860" s="187" t="s">
        <v>0</v>
      </c>
      <c r="B12860" s="183"/>
      <c r="C12860" s="187" t="s">
        <v>229</v>
      </c>
      <c r="D12860" s="183"/>
      <c r="E12860" s="183"/>
      <c r="F12860" s="183"/>
      <c r="G12860" s="183"/>
      <c r="H12860" s="183"/>
      <c r="I12860" s="183"/>
      <c r="J12860" s="183"/>
      <c r="K12860" s="188">
        <v>1112980.18</v>
      </c>
      <c r="L12860" s="183"/>
      <c r="M12860" s="188">
        <v>546287.82999999996</v>
      </c>
      <c r="N12860" s="183"/>
      <c r="O12860" s="189">
        <v>49.08</v>
      </c>
      <c r="P12860" s="183"/>
    </row>
    <row r="12861" spans="1:16" x14ac:dyDescent="0.25">
      <c r="A12861" s="187" t="s">
        <v>0</v>
      </c>
      <c r="B12861" s="183"/>
      <c r="C12861" s="187" t="s">
        <v>230</v>
      </c>
      <c r="D12861" s="183"/>
      <c r="E12861" s="183"/>
      <c r="F12861" s="183"/>
      <c r="G12861" s="183"/>
      <c r="H12861" s="183"/>
      <c r="I12861" s="183"/>
      <c r="J12861" s="183"/>
      <c r="K12861" s="188">
        <v>31092</v>
      </c>
      <c r="L12861" s="183"/>
      <c r="M12861" s="188">
        <v>27246.34</v>
      </c>
      <c r="N12861" s="183"/>
      <c r="O12861" s="189">
        <v>87.63</v>
      </c>
      <c r="P12861" s="183"/>
    </row>
    <row r="12862" spans="1:16" x14ac:dyDescent="0.25">
      <c r="A12862" s="187" t="s">
        <v>0</v>
      </c>
      <c r="B12862" s="183"/>
      <c r="C12862" s="187" t="s">
        <v>232</v>
      </c>
      <c r="D12862" s="183"/>
      <c r="E12862" s="183"/>
      <c r="F12862" s="183"/>
      <c r="G12862" s="183"/>
      <c r="H12862" s="183"/>
      <c r="I12862" s="183"/>
      <c r="J12862" s="183"/>
      <c r="K12862" s="188">
        <v>1081388.18</v>
      </c>
      <c r="L12862" s="183"/>
      <c r="M12862" s="188">
        <v>518921</v>
      </c>
      <c r="N12862" s="183"/>
      <c r="O12862" s="189">
        <v>47.99</v>
      </c>
      <c r="P12862" s="183"/>
    </row>
    <row r="12863" spans="1:16" x14ac:dyDescent="0.25">
      <c r="A12863" s="187" t="s">
        <v>0</v>
      </c>
      <c r="B12863" s="183"/>
      <c r="C12863" s="187" t="s">
        <v>234</v>
      </c>
      <c r="D12863" s="183"/>
      <c r="E12863" s="183"/>
      <c r="F12863" s="183"/>
      <c r="G12863" s="183"/>
      <c r="H12863" s="183"/>
      <c r="I12863" s="183"/>
      <c r="J12863" s="183"/>
      <c r="K12863" s="188">
        <v>500</v>
      </c>
      <c r="L12863" s="183"/>
      <c r="M12863" s="188">
        <v>120.49</v>
      </c>
      <c r="N12863" s="183"/>
      <c r="O12863" s="189">
        <v>24.1</v>
      </c>
      <c r="P12863" s="183"/>
    </row>
    <row r="12864" spans="1:16" x14ac:dyDescent="0.25">
      <c r="A12864" s="200" t="s">
        <v>0</v>
      </c>
      <c r="B12864" s="183"/>
      <c r="C12864" s="200" t="s">
        <v>1371</v>
      </c>
      <c r="D12864" s="183"/>
      <c r="E12864" s="200" t="s">
        <v>1372</v>
      </c>
      <c r="F12864" s="183"/>
      <c r="G12864" s="183"/>
      <c r="H12864" s="183"/>
      <c r="I12864" s="183"/>
      <c r="J12864" s="183"/>
      <c r="K12864" s="201">
        <v>1156465.5</v>
      </c>
      <c r="L12864" s="183"/>
      <c r="M12864" s="201">
        <v>553893.65</v>
      </c>
      <c r="N12864" s="183"/>
      <c r="O12864" s="196">
        <v>47.9</v>
      </c>
      <c r="P12864" s="183"/>
    </row>
    <row r="12865" spans="1:16" x14ac:dyDescent="0.25">
      <c r="A12865" s="197"/>
      <c r="B12865" s="183"/>
      <c r="C12865" s="197" t="s">
        <v>1373</v>
      </c>
      <c r="D12865" s="183"/>
      <c r="E12865" s="197" t="s">
        <v>1374</v>
      </c>
      <c r="F12865" s="183"/>
      <c r="G12865" s="183"/>
      <c r="H12865" s="183"/>
      <c r="I12865" s="183"/>
      <c r="J12865" s="183"/>
      <c r="K12865" s="198">
        <v>26781.24</v>
      </c>
      <c r="L12865" s="183"/>
      <c r="M12865" s="198">
        <v>12164.26</v>
      </c>
      <c r="N12865" s="183"/>
      <c r="O12865" s="199">
        <v>45.42</v>
      </c>
      <c r="P12865" s="183"/>
    </row>
    <row r="12866" spans="1:16" x14ac:dyDescent="0.25">
      <c r="A12866" s="187" t="s">
        <v>0</v>
      </c>
      <c r="B12866" s="183"/>
      <c r="C12866" s="187" t="s">
        <v>221</v>
      </c>
      <c r="D12866" s="183"/>
      <c r="E12866" s="183"/>
      <c r="F12866" s="183"/>
      <c r="G12866" s="183"/>
      <c r="H12866" s="183"/>
      <c r="I12866" s="183"/>
      <c r="J12866" s="183"/>
      <c r="K12866" s="188">
        <v>26781.24</v>
      </c>
      <c r="L12866" s="183"/>
      <c r="M12866" s="188">
        <v>12164.26</v>
      </c>
      <c r="N12866" s="183"/>
      <c r="O12866" s="189">
        <v>45.42</v>
      </c>
      <c r="P12866" s="183"/>
    </row>
    <row r="12867" spans="1:16" x14ac:dyDescent="0.25">
      <c r="A12867" s="187" t="s">
        <v>0</v>
      </c>
      <c r="B12867" s="183"/>
      <c r="C12867" s="187" t="s">
        <v>228</v>
      </c>
      <c r="D12867" s="183"/>
      <c r="E12867" s="183"/>
      <c r="F12867" s="183"/>
      <c r="G12867" s="183"/>
      <c r="H12867" s="183"/>
      <c r="I12867" s="183"/>
      <c r="J12867" s="183"/>
      <c r="K12867" s="188">
        <v>26781.24</v>
      </c>
      <c r="L12867" s="183"/>
      <c r="M12867" s="188">
        <v>12164.26</v>
      </c>
      <c r="N12867" s="183"/>
      <c r="O12867" s="189">
        <v>45.42</v>
      </c>
      <c r="P12867" s="183"/>
    </row>
    <row r="12868" spans="1:16" x14ac:dyDescent="0.25">
      <c r="A12868" s="206" t="s">
        <v>0</v>
      </c>
      <c r="B12868" s="183"/>
      <c r="C12868" s="206" t="s">
        <v>574</v>
      </c>
      <c r="D12868" s="183"/>
      <c r="E12868" s="206" t="s">
        <v>575</v>
      </c>
      <c r="F12868" s="183"/>
      <c r="G12868" s="183"/>
      <c r="H12868" s="183"/>
      <c r="I12868" s="183"/>
      <c r="J12868" s="183"/>
      <c r="K12868" s="207">
        <v>25761.24</v>
      </c>
      <c r="L12868" s="183"/>
      <c r="M12868" s="207">
        <v>11724.17</v>
      </c>
      <c r="N12868" s="183"/>
      <c r="O12868" s="205">
        <v>45.51</v>
      </c>
      <c r="P12868" s="183"/>
    </row>
    <row r="12869" spans="1:16" x14ac:dyDescent="0.25">
      <c r="A12869" s="203" t="s">
        <v>0</v>
      </c>
      <c r="B12869" s="183"/>
      <c r="C12869" s="203" t="s">
        <v>580</v>
      </c>
      <c r="D12869" s="183"/>
      <c r="E12869" s="203" t="s">
        <v>581</v>
      </c>
      <c r="F12869" s="183"/>
      <c r="G12869" s="183"/>
      <c r="H12869" s="183"/>
      <c r="I12869" s="183"/>
      <c r="J12869" s="183"/>
      <c r="K12869" s="204" t="s">
        <v>0</v>
      </c>
      <c r="L12869" s="183"/>
      <c r="M12869" s="204">
        <v>1080.49</v>
      </c>
      <c r="N12869" s="183"/>
      <c r="O12869" s="202" t="s">
        <v>0</v>
      </c>
      <c r="P12869" s="183"/>
    </row>
    <row r="12870" spans="1:16" x14ac:dyDescent="0.25">
      <c r="A12870" s="203" t="s">
        <v>0</v>
      </c>
      <c r="B12870" s="183"/>
      <c r="C12870" s="203" t="s">
        <v>744</v>
      </c>
      <c r="D12870" s="183"/>
      <c r="E12870" s="203" t="s">
        <v>745</v>
      </c>
      <c r="F12870" s="183"/>
      <c r="G12870" s="183"/>
      <c r="H12870" s="183"/>
      <c r="I12870" s="183"/>
      <c r="J12870" s="183"/>
      <c r="K12870" s="204" t="s">
        <v>0</v>
      </c>
      <c r="L12870" s="183"/>
      <c r="M12870" s="204">
        <v>3280.18</v>
      </c>
      <c r="N12870" s="183"/>
      <c r="O12870" s="202" t="s">
        <v>0</v>
      </c>
      <c r="P12870" s="183"/>
    </row>
    <row r="12871" spans="1:16" x14ac:dyDescent="0.25">
      <c r="A12871" s="203" t="s">
        <v>0</v>
      </c>
      <c r="B12871" s="183"/>
      <c r="C12871" s="203" t="s">
        <v>748</v>
      </c>
      <c r="D12871" s="183"/>
      <c r="E12871" s="203" t="s">
        <v>749</v>
      </c>
      <c r="F12871" s="183"/>
      <c r="G12871" s="183"/>
      <c r="H12871" s="183"/>
      <c r="I12871" s="183"/>
      <c r="J12871" s="183"/>
      <c r="K12871" s="204" t="s">
        <v>0</v>
      </c>
      <c r="L12871" s="183"/>
      <c r="M12871" s="204">
        <v>756.66</v>
      </c>
      <c r="N12871" s="183"/>
      <c r="O12871" s="202" t="s">
        <v>0</v>
      </c>
      <c r="P12871" s="183"/>
    </row>
    <row r="12872" spans="1:16" x14ac:dyDescent="0.25">
      <c r="A12872" s="203" t="s">
        <v>0</v>
      </c>
      <c r="B12872" s="183"/>
      <c r="C12872" s="203" t="s">
        <v>750</v>
      </c>
      <c r="D12872" s="183"/>
      <c r="E12872" s="203" t="s">
        <v>751</v>
      </c>
      <c r="F12872" s="183"/>
      <c r="G12872" s="183"/>
      <c r="H12872" s="183"/>
      <c r="I12872" s="183"/>
      <c r="J12872" s="183"/>
      <c r="K12872" s="204" t="s">
        <v>0</v>
      </c>
      <c r="L12872" s="183"/>
      <c r="M12872" s="204">
        <v>265.7</v>
      </c>
      <c r="N12872" s="183"/>
      <c r="O12872" s="202" t="s">
        <v>0</v>
      </c>
      <c r="P12872" s="183"/>
    </row>
    <row r="12873" spans="1:16" x14ac:dyDescent="0.25">
      <c r="A12873" s="203" t="s">
        <v>0</v>
      </c>
      <c r="B12873" s="183"/>
      <c r="C12873" s="203" t="s">
        <v>754</v>
      </c>
      <c r="D12873" s="183"/>
      <c r="E12873" s="203" t="s">
        <v>755</v>
      </c>
      <c r="F12873" s="183"/>
      <c r="G12873" s="183"/>
      <c r="H12873" s="183"/>
      <c r="I12873" s="183"/>
      <c r="J12873" s="183"/>
      <c r="K12873" s="204" t="s">
        <v>0</v>
      </c>
      <c r="L12873" s="183"/>
      <c r="M12873" s="204">
        <v>687.68</v>
      </c>
      <c r="N12873" s="183"/>
      <c r="O12873" s="202" t="s">
        <v>0</v>
      </c>
      <c r="P12873" s="183"/>
    </row>
    <row r="12874" spans="1:16" x14ac:dyDescent="0.25">
      <c r="A12874" s="203" t="s">
        <v>0</v>
      </c>
      <c r="B12874" s="183"/>
      <c r="C12874" s="203" t="s">
        <v>582</v>
      </c>
      <c r="D12874" s="183"/>
      <c r="E12874" s="203" t="s">
        <v>583</v>
      </c>
      <c r="F12874" s="183"/>
      <c r="G12874" s="183"/>
      <c r="H12874" s="183"/>
      <c r="I12874" s="183"/>
      <c r="J12874" s="183"/>
      <c r="K12874" s="204" t="s">
        <v>0</v>
      </c>
      <c r="L12874" s="183"/>
      <c r="M12874" s="204">
        <v>1006.46</v>
      </c>
      <c r="N12874" s="183"/>
      <c r="O12874" s="202" t="s">
        <v>0</v>
      </c>
      <c r="P12874" s="183"/>
    </row>
    <row r="12875" spans="1:16" x14ac:dyDescent="0.25">
      <c r="A12875" s="203" t="s">
        <v>0</v>
      </c>
      <c r="B12875" s="183"/>
      <c r="C12875" s="203" t="s">
        <v>706</v>
      </c>
      <c r="D12875" s="183"/>
      <c r="E12875" s="203" t="s">
        <v>707</v>
      </c>
      <c r="F12875" s="183"/>
      <c r="G12875" s="183"/>
      <c r="H12875" s="183"/>
      <c r="I12875" s="183"/>
      <c r="J12875" s="183"/>
      <c r="K12875" s="204" t="s">
        <v>0</v>
      </c>
      <c r="L12875" s="183"/>
      <c r="M12875" s="204">
        <v>2059.3000000000002</v>
      </c>
      <c r="N12875" s="183"/>
      <c r="O12875" s="202" t="s">
        <v>0</v>
      </c>
      <c r="P12875" s="183"/>
    </row>
    <row r="12876" spans="1:16" x14ac:dyDescent="0.25">
      <c r="A12876" s="203" t="s">
        <v>0</v>
      </c>
      <c r="B12876" s="183"/>
      <c r="C12876" s="203" t="s">
        <v>596</v>
      </c>
      <c r="D12876" s="183"/>
      <c r="E12876" s="203" t="s">
        <v>597</v>
      </c>
      <c r="F12876" s="183"/>
      <c r="G12876" s="183"/>
      <c r="H12876" s="183"/>
      <c r="I12876" s="183"/>
      <c r="J12876" s="183"/>
      <c r="K12876" s="204" t="s">
        <v>0</v>
      </c>
      <c r="L12876" s="183"/>
      <c r="M12876" s="204">
        <v>268.8</v>
      </c>
      <c r="N12876" s="183"/>
      <c r="O12876" s="202" t="s">
        <v>0</v>
      </c>
      <c r="P12876" s="183"/>
    </row>
    <row r="12877" spans="1:16" x14ac:dyDescent="0.25">
      <c r="A12877" s="203" t="s">
        <v>0</v>
      </c>
      <c r="B12877" s="183"/>
      <c r="C12877" s="203" t="s">
        <v>646</v>
      </c>
      <c r="D12877" s="183"/>
      <c r="E12877" s="203" t="s">
        <v>647</v>
      </c>
      <c r="F12877" s="183"/>
      <c r="G12877" s="183"/>
      <c r="H12877" s="183"/>
      <c r="I12877" s="183"/>
      <c r="J12877" s="183"/>
      <c r="K12877" s="204" t="s">
        <v>0</v>
      </c>
      <c r="L12877" s="183"/>
      <c r="M12877" s="204">
        <v>417.5</v>
      </c>
      <c r="N12877" s="183"/>
      <c r="O12877" s="202" t="s">
        <v>0</v>
      </c>
      <c r="P12877" s="183"/>
    </row>
    <row r="12878" spans="1:16" x14ac:dyDescent="0.25">
      <c r="A12878" s="203" t="s">
        <v>0</v>
      </c>
      <c r="B12878" s="183"/>
      <c r="C12878" s="203" t="s">
        <v>648</v>
      </c>
      <c r="D12878" s="183"/>
      <c r="E12878" s="203" t="s">
        <v>649</v>
      </c>
      <c r="F12878" s="183"/>
      <c r="G12878" s="183"/>
      <c r="H12878" s="183"/>
      <c r="I12878" s="183"/>
      <c r="J12878" s="183"/>
      <c r="K12878" s="204" t="s">
        <v>0</v>
      </c>
      <c r="L12878" s="183"/>
      <c r="M12878" s="204">
        <v>1231.8699999999999</v>
      </c>
      <c r="N12878" s="183"/>
      <c r="O12878" s="202" t="s">
        <v>0</v>
      </c>
      <c r="P12878" s="183"/>
    </row>
    <row r="12879" spans="1:16" x14ac:dyDescent="0.25">
      <c r="A12879" s="203" t="s">
        <v>0</v>
      </c>
      <c r="B12879" s="183"/>
      <c r="C12879" s="203" t="s">
        <v>584</v>
      </c>
      <c r="D12879" s="183"/>
      <c r="E12879" s="203" t="s">
        <v>585</v>
      </c>
      <c r="F12879" s="183"/>
      <c r="G12879" s="183"/>
      <c r="H12879" s="183"/>
      <c r="I12879" s="183"/>
      <c r="J12879" s="183"/>
      <c r="K12879" s="204" t="s">
        <v>0</v>
      </c>
      <c r="L12879" s="183"/>
      <c r="M12879" s="204">
        <v>103.5</v>
      </c>
      <c r="N12879" s="183"/>
      <c r="O12879" s="202" t="s">
        <v>0</v>
      </c>
      <c r="P12879" s="183"/>
    </row>
    <row r="12880" spans="1:16" x14ac:dyDescent="0.25">
      <c r="A12880" s="203" t="s">
        <v>0</v>
      </c>
      <c r="B12880" s="183"/>
      <c r="C12880" s="203" t="s">
        <v>785</v>
      </c>
      <c r="D12880" s="183"/>
      <c r="E12880" s="203" t="s">
        <v>786</v>
      </c>
      <c r="F12880" s="183"/>
      <c r="G12880" s="183"/>
      <c r="H12880" s="183"/>
      <c r="I12880" s="183"/>
      <c r="J12880" s="183"/>
      <c r="K12880" s="204" t="s">
        <v>0</v>
      </c>
      <c r="L12880" s="183"/>
      <c r="M12880" s="204">
        <v>145</v>
      </c>
      <c r="N12880" s="183"/>
      <c r="O12880" s="202" t="s">
        <v>0</v>
      </c>
      <c r="P12880" s="183"/>
    </row>
    <row r="12881" spans="1:16" x14ac:dyDescent="0.25">
      <c r="A12881" s="203" t="s">
        <v>0</v>
      </c>
      <c r="B12881" s="183"/>
      <c r="C12881" s="203" t="s">
        <v>600</v>
      </c>
      <c r="D12881" s="183"/>
      <c r="E12881" s="203" t="s">
        <v>601</v>
      </c>
      <c r="F12881" s="183"/>
      <c r="G12881" s="183"/>
      <c r="H12881" s="183"/>
      <c r="I12881" s="183"/>
      <c r="J12881" s="183"/>
      <c r="K12881" s="204" t="s">
        <v>0</v>
      </c>
      <c r="L12881" s="183"/>
      <c r="M12881" s="204">
        <v>421.03</v>
      </c>
      <c r="N12881" s="183"/>
      <c r="O12881" s="202" t="s">
        <v>0</v>
      </c>
      <c r="P12881" s="183"/>
    </row>
    <row r="12882" spans="1:16" x14ac:dyDescent="0.25">
      <c r="A12882" s="206" t="s">
        <v>0</v>
      </c>
      <c r="B12882" s="183"/>
      <c r="C12882" s="206" t="s">
        <v>652</v>
      </c>
      <c r="D12882" s="183"/>
      <c r="E12882" s="206" t="s">
        <v>653</v>
      </c>
      <c r="F12882" s="183"/>
      <c r="G12882" s="183"/>
      <c r="H12882" s="183"/>
      <c r="I12882" s="183"/>
      <c r="J12882" s="183"/>
      <c r="K12882" s="207">
        <v>1020</v>
      </c>
      <c r="L12882" s="183"/>
      <c r="M12882" s="207">
        <v>440.09</v>
      </c>
      <c r="N12882" s="183"/>
      <c r="O12882" s="205">
        <v>43.15</v>
      </c>
      <c r="P12882" s="183"/>
    </row>
    <row r="12883" spans="1:16" x14ac:dyDescent="0.25">
      <c r="A12883" s="203" t="s">
        <v>0</v>
      </c>
      <c r="B12883" s="183"/>
      <c r="C12883" s="203" t="s">
        <v>654</v>
      </c>
      <c r="D12883" s="183"/>
      <c r="E12883" s="203" t="s">
        <v>655</v>
      </c>
      <c r="F12883" s="183"/>
      <c r="G12883" s="183"/>
      <c r="H12883" s="183"/>
      <c r="I12883" s="183"/>
      <c r="J12883" s="183"/>
      <c r="K12883" s="204" t="s">
        <v>0</v>
      </c>
      <c r="L12883" s="183"/>
      <c r="M12883" s="204">
        <v>440.09</v>
      </c>
      <c r="N12883" s="183"/>
      <c r="O12883" s="202" t="s">
        <v>0</v>
      </c>
      <c r="P12883" s="183"/>
    </row>
    <row r="12884" spans="1:16" x14ac:dyDescent="0.25">
      <c r="A12884" s="197"/>
      <c r="B12884" s="183"/>
      <c r="C12884" s="197" t="s">
        <v>1646</v>
      </c>
      <c r="D12884" s="183"/>
      <c r="E12884" s="197" t="s">
        <v>1647</v>
      </c>
      <c r="F12884" s="183"/>
      <c r="G12884" s="183"/>
      <c r="H12884" s="183"/>
      <c r="I12884" s="183"/>
      <c r="J12884" s="183"/>
      <c r="K12884" s="198">
        <v>46886.75</v>
      </c>
      <c r="L12884" s="183"/>
      <c r="M12884" s="198">
        <v>24538.21</v>
      </c>
      <c r="N12884" s="183"/>
      <c r="O12884" s="199">
        <v>52.34</v>
      </c>
      <c r="P12884" s="183"/>
    </row>
    <row r="12885" spans="1:16" x14ac:dyDescent="0.25">
      <c r="A12885" s="187" t="s">
        <v>0</v>
      </c>
      <c r="B12885" s="183"/>
      <c r="C12885" s="187" t="s">
        <v>214</v>
      </c>
      <c r="D12885" s="183"/>
      <c r="E12885" s="183"/>
      <c r="F12885" s="183"/>
      <c r="G12885" s="183"/>
      <c r="H12885" s="183"/>
      <c r="I12885" s="183"/>
      <c r="J12885" s="183"/>
      <c r="K12885" s="188">
        <v>4830.22</v>
      </c>
      <c r="L12885" s="183"/>
      <c r="M12885" s="188">
        <v>0</v>
      </c>
      <c r="N12885" s="183"/>
      <c r="O12885" s="189">
        <v>0</v>
      </c>
      <c r="P12885" s="183"/>
    </row>
    <row r="12886" spans="1:16" x14ac:dyDescent="0.25">
      <c r="A12886" s="187" t="s">
        <v>0</v>
      </c>
      <c r="B12886" s="183"/>
      <c r="C12886" s="187" t="s">
        <v>215</v>
      </c>
      <c r="D12886" s="183"/>
      <c r="E12886" s="183"/>
      <c r="F12886" s="183"/>
      <c r="G12886" s="183"/>
      <c r="H12886" s="183"/>
      <c r="I12886" s="183"/>
      <c r="J12886" s="183"/>
      <c r="K12886" s="188">
        <v>4830.22</v>
      </c>
      <c r="L12886" s="183"/>
      <c r="M12886" s="188">
        <v>0</v>
      </c>
      <c r="N12886" s="183"/>
      <c r="O12886" s="189">
        <v>0</v>
      </c>
      <c r="P12886" s="183"/>
    </row>
    <row r="12887" spans="1:16" x14ac:dyDescent="0.25">
      <c r="A12887" s="206" t="s">
        <v>0</v>
      </c>
      <c r="B12887" s="183"/>
      <c r="C12887" s="206" t="s">
        <v>574</v>
      </c>
      <c r="D12887" s="183"/>
      <c r="E12887" s="206" t="s">
        <v>575</v>
      </c>
      <c r="F12887" s="183"/>
      <c r="G12887" s="183"/>
      <c r="H12887" s="183"/>
      <c r="I12887" s="183"/>
      <c r="J12887" s="183"/>
      <c r="K12887" s="207">
        <v>4830.22</v>
      </c>
      <c r="L12887" s="183"/>
      <c r="M12887" s="207">
        <v>0</v>
      </c>
      <c r="N12887" s="183"/>
      <c r="O12887" s="205">
        <v>0</v>
      </c>
      <c r="P12887" s="183"/>
    </row>
    <row r="12888" spans="1:16" x14ac:dyDescent="0.25">
      <c r="A12888" s="187" t="s">
        <v>0</v>
      </c>
      <c r="B12888" s="183"/>
      <c r="C12888" s="187" t="s">
        <v>221</v>
      </c>
      <c r="D12888" s="183"/>
      <c r="E12888" s="183"/>
      <c r="F12888" s="183"/>
      <c r="G12888" s="183"/>
      <c r="H12888" s="183"/>
      <c r="I12888" s="183"/>
      <c r="J12888" s="183"/>
      <c r="K12888" s="188">
        <v>42056.53</v>
      </c>
      <c r="L12888" s="183"/>
      <c r="M12888" s="188">
        <v>24538.21</v>
      </c>
      <c r="N12888" s="183"/>
      <c r="O12888" s="189">
        <v>58.35</v>
      </c>
      <c r="P12888" s="183"/>
    </row>
    <row r="12889" spans="1:16" x14ac:dyDescent="0.25">
      <c r="A12889" s="187" t="s">
        <v>0</v>
      </c>
      <c r="B12889" s="183"/>
      <c r="C12889" s="187" t="s">
        <v>228</v>
      </c>
      <c r="D12889" s="183"/>
      <c r="E12889" s="183"/>
      <c r="F12889" s="183"/>
      <c r="G12889" s="183"/>
      <c r="H12889" s="183"/>
      <c r="I12889" s="183"/>
      <c r="J12889" s="183"/>
      <c r="K12889" s="188">
        <v>42056.53</v>
      </c>
      <c r="L12889" s="183"/>
      <c r="M12889" s="188">
        <v>24538.21</v>
      </c>
      <c r="N12889" s="183"/>
      <c r="O12889" s="189">
        <v>58.35</v>
      </c>
      <c r="P12889" s="183"/>
    </row>
    <row r="12890" spans="1:16" x14ac:dyDescent="0.25">
      <c r="A12890" s="206" t="s">
        <v>0</v>
      </c>
      <c r="B12890" s="183"/>
      <c r="C12890" s="206" t="s">
        <v>574</v>
      </c>
      <c r="D12890" s="183"/>
      <c r="E12890" s="206" t="s">
        <v>575</v>
      </c>
      <c r="F12890" s="183"/>
      <c r="G12890" s="183"/>
      <c r="H12890" s="183"/>
      <c r="I12890" s="183"/>
      <c r="J12890" s="183"/>
      <c r="K12890" s="207">
        <v>42056.53</v>
      </c>
      <c r="L12890" s="183"/>
      <c r="M12890" s="207">
        <v>24538.21</v>
      </c>
      <c r="N12890" s="183"/>
      <c r="O12890" s="205">
        <v>58.35</v>
      </c>
      <c r="P12890" s="183"/>
    </row>
    <row r="12891" spans="1:16" x14ac:dyDescent="0.25">
      <c r="A12891" s="203" t="s">
        <v>0</v>
      </c>
      <c r="B12891" s="183"/>
      <c r="C12891" s="203" t="s">
        <v>576</v>
      </c>
      <c r="D12891" s="183"/>
      <c r="E12891" s="203" t="s">
        <v>577</v>
      </c>
      <c r="F12891" s="183"/>
      <c r="G12891" s="183"/>
      <c r="H12891" s="183"/>
      <c r="I12891" s="183"/>
      <c r="J12891" s="183"/>
      <c r="K12891" s="204" t="s">
        <v>0</v>
      </c>
      <c r="L12891" s="183"/>
      <c r="M12891" s="204">
        <v>10434.08</v>
      </c>
      <c r="N12891" s="183"/>
      <c r="O12891" s="202" t="s">
        <v>0</v>
      </c>
      <c r="P12891" s="183"/>
    </row>
    <row r="12892" spans="1:16" x14ac:dyDescent="0.25">
      <c r="A12892" s="203" t="s">
        <v>0</v>
      </c>
      <c r="B12892" s="183"/>
      <c r="C12892" s="203" t="s">
        <v>746</v>
      </c>
      <c r="D12892" s="183"/>
      <c r="E12892" s="203" t="s">
        <v>747</v>
      </c>
      <c r="F12892" s="183"/>
      <c r="G12892" s="183"/>
      <c r="H12892" s="183"/>
      <c r="I12892" s="183"/>
      <c r="J12892" s="183"/>
      <c r="K12892" s="204" t="s">
        <v>0</v>
      </c>
      <c r="L12892" s="183"/>
      <c r="M12892" s="204">
        <v>2716.37</v>
      </c>
      <c r="N12892" s="183"/>
      <c r="O12892" s="202" t="s">
        <v>0</v>
      </c>
      <c r="P12892" s="183"/>
    </row>
    <row r="12893" spans="1:16" x14ac:dyDescent="0.25">
      <c r="A12893" s="203" t="s">
        <v>0</v>
      </c>
      <c r="B12893" s="183"/>
      <c r="C12893" s="203" t="s">
        <v>596</v>
      </c>
      <c r="D12893" s="183"/>
      <c r="E12893" s="203" t="s">
        <v>597</v>
      </c>
      <c r="F12893" s="183"/>
      <c r="G12893" s="183"/>
      <c r="H12893" s="183"/>
      <c r="I12893" s="183"/>
      <c r="J12893" s="183"/>
      <c r="K12893" s="204" t="s">
        <v>0</v>
      </c>
      <c r="L12893" s="183"/>
      <c r="M12893" s="204">
        <v>9217.9</v>
      </c>
      <c r="N12893" s="183"/>
      <c r="O12893" s="202" t="s">
        <v>0</v>
      </c>
      <c r="P12893" s="183"/>
    </row>
    <row r="12894" spans="1:16" x14ac:dyDescent="0.25">
      <c r="A12894" s="203" t="s">
        <v>0</v>
      </c>
      <c r="B12894" s="183"/>
      <c r="C12894" s="203" t="s">
        <v>1089</v>
      </c>
      <c r="D12894" s="183"/>
      <c r="E12894" s="203" t="s">
        <v>1090</v>
      </c>
      <c r="F12894" s="183"/>
      <c r="G12894" s="183"/>
      <c r="H12894" s="183"/>
      <c r="I12894" s="183"/>
      <c r="J12894" s="183"/>
      <c r="K12894" s="204" t="s">
        <v>0</v>
      </c>
      <c r="L12894" s="183"/>
      <c r="M12894" s="204">
        <v>1566.16</v>
      </c>
      <c r="N12894" s="183"/>
      <c r="O12894" s="202" t="s">
        <v>0</v>
      </c>
      <c r="P12894" s="183"/>
    </row>
    <row r="12895" spans="1:16" x14ac:dyDescent="0.25">
      <c r="A12895" s="203" t="s">
        <v>0</v>
      </c>
      <c r="B12895" s="183"/>
      <c r="C12895" s="203" t="s">
        <v>756</v>
      </c>
      <c r="D12895" s="183"/>
      <c r="E12895" s="203" t="s">
        <v>757</v>
      </c>
      <c r="F12895" s="183"/>
      <c r="G12895" s="183"/>
      <c r="H12895" s="183"/>
      <c r="I12895" s="183"/>
      <c r="J12895" s="183"/>
      <c r="K12895" s="204" t="s">
        <v>0</v>
      </c>
      <c r="L12895" s="183"/>
      <c r="M12895" s="204">
        <v>603.70000000000005</v>
      </c>
      <c r="N12895" s="183"/>
      <c r="O12895" s="202" t="s">
        <v>0</v>
      </c>
      <c r="P12895" s="183"/>
    </row>
    <row r="12896" spans="1:16" x14ac:dyDescent="0.25">
      <c r="A12896" s="197"/>
      <c r="B12896" s="183"/>
      <c r="C12896" s="197" t="s">
        <v>1648</v>
      </c>
      <c r="D12896" s="183"/>
      <c r="E12896" s="197" t="s">
        <v>1649</v>
      </c>
      <c r="F12896" s="183"/>
      <c r="G12896" s="183"/>
      <c r="H12896" s="183"/>
      <c r="I12896" s="183"/>
      <c r="J12896" s="183"/>
      <c r="K12896" s="198">
        <v>12797.51</v>
      </c>
      <c r="L12896" s="183"/>
      <c r="M12896" s="198">
        <v>4738.18</v>
      </c>
      <c r="N12896" s="183"/>
      <c r="O12896" s="199">
        <v>37.020000000000003</v>
      </c>
      <c r="P12896" s="183"/>
    </row>
    <row r="12897" spans="1:16" x14ac:dyDescent="0.25">
      <c r="A12897" s="187" t="s">
        <v>0</v>
      </c>
      <c r="B12897" s="183"/>
      <c r="C12897" s="187" t="s">
        <v>218</v>
      </c>
      <c r="D12897" s="183"/>
      <c r="E12897" s="183"/>
      <c r="F12897" s="183"/>
      <c r="G12897" s="183"/>
      <c r="H12897" s="183"/>
      <c r="I12897" s="183"/>
      <c r="J12897" s="183"/>
      <c r="K12897" s="188">
        <v>5433.64</v>
      </c>
      <c r="L12897" s="183"/>
      <c r="M12897" s="188">
        <v>3424.26</v>
      </c>
      <c r="N12897" s="183"/>
      <c r="O12897" s="189">
        <v>63.02</v>
      </c>
      <c r="P12897" s="183"/>
    </row>
    <row r="12898" spans="1:16" x14ac:dyDescent="0.25">
      <c r="A12898" s="187" t="s">
        <v>0</v>
      </c>
      <c r="B12898" s="183"/>
      <c r="C12898" s="187" t="s">
        <v>220</v>
      </c>
      <c r="D12898" s="183"/>
      <c r="E12898" s="183"/>
      <c r="F12898" s="183"/>
      <c r="G12898" s="183"/>
      <c r="H12898" s="183"/>
      <c r="I12898" s="183"/>
      <c r="J12898" s="183"/>
      <c r="K12898" s="188">
        <v>5433.64</v>
      </c>
      <c r="L12898" s="183"/>
      <c r="M12898" s="188">
        <v>3424.26</v>
      </c>
      <c r="N12898" s="183"/>
      <c r="O12898" s="189">
        <v>63.02</v>
      </c>
      <c r="P12898" s="183"/>
    </row>
    <row r="12899" spans="1:16" x14ac:dyDescent="0.25">
      <c r="A12899" s="206" t="s">
        <v>0</v>
      </c>
      <c r="B12899" s="183"/>
      <c r="C12899" s="206" t="s">
        <v>574</v>
      </c>
      <c r="D12899" s="183"/>
      <c r="E12899" s="206" t="s">
        <v>575</v>
      </c>
      <c r="F12899" s="183"/>
      <c r="G12899" s="183"/>
      <c r="H12899" s="183"/>
      <c r="I12899" s="183"/>
      <c r="J12899" s="183"/>
      <c r="K12899" s="207">
        <v>5103.6400000000003</v>
      </c>
      <c r="L12899" s="183"/>
      <c r="M12899" s="207">
        <v>3424.26</v>
      </c>
      <c r="N12899" s="183"/>
      <c r="O12899" s="205">
        <v>67.09</v>
      </c>
      <c r="P12899" s="183"/>
    </row>
    <row r="12900" spans="1:16" x14ac:dyDescent="0.25">
      <c r="A12900" s="203" t="s">
        <v>0</v>
      </c>
      <c r="B12900" s="183"/>
      <c r="C12900" s="203" t="s">
        <v>580</v>
      </c>
      <c r="D12900" s="183"/>
      <c r="E12900" s="203" t="s">
        <v>581</v>
      </c>
      <c r="F12900" s="183"/>
      <c r="G12900" s="183"/>
      <c r="H12900" s="183"/>
      <c r="I12900" s="183"/>
      <c r="J12900" s="183"/>
      <c r="K12900" s="204" t="s">
        <v>0</v>
      </c>
      <c r="L12900" s="183"/>
      <c r="M12900" s="204">
        <v>1400</v>
      </c>
      <c r="N12900" s="183"/>
      <c r="O12900" s="202" t="s">
        <v>0</v>
      </c>
      <c r="P12900" s="183"/>
    </row>
    <row r="12901" spans="1:16" x14ac:dyDescent="0.25">
      <c r="A12901" s="203" t="s">
        <v>0</v>
      </c>
      <c r="B12901" s="183"/>
      <c r="C12901" s="203" t="s">
        <v>746</v>
      </c>
      <c r="D12901" s="183"/>
      <c r="E12901" s="203" t="s">
        <v>747</v>
      </c>
      <c r="F12901" s="183"/>
      <c r="G12901" s="183"/>
      <c r="H12901" s="183"/>
      <c r="I12901" s="183"/>
      <c r="J12901" s="183"/>
      <c r="K12901" s="204" t="s">
        <v>0</v>
      </c>
      <c r="L12901" s="183"/>
      <c r="M12901" s="204">
        <v>521.54999999999995</v>
      </c>
      <c r="N12901" s="183"/>
      <c r="O12901" s="202" t="s">
        <v>0</v>
      </c>
      <c r="P12901" s="183"/>
    </row>
    <row r="12902" spans="1:16" x14ac:dyDescent="0.25">
      <c r="A12902" s="203" t="s">
        <v>0</v>
      </c>
      <c r="B12902" s="183"/>
      <c r="C12902" s="203" t="s">
        <v>750</v>
      </c>
      <c r="D12902" s="183"/>
      <c r="E12902" s="203" t="s">
        <v>751</v>
      </c>
      <c r="F12902" s="183"/>
      <c r="G12902" s="183"/>
      <c r="H12902" s="183"/>
      <c r="I12902" s="183"/>
      <c r="J12902" s="183"/>
      <c r="K12902" s="204" t="s">
        <v>0</v>
      </c>
      <c r="L12902" s="183"/>
      <c r="M12902" s="204">
        <v>820.68</v>
      </c>
      <c r="N12902" s="183"/>
      <c r="O12902" s="202" t="s">
        <v>0</v>
      </c>
      <c r="P12902" s="183"/>
    </row>
    <row r="12903" spans="1:16" x14ac:dyDescent="0.25">
      <c r="A12903" s="203" t="s">
        <v>0</v>
      </c>
      <c r="B12903" s="183"/>
      <c r="C12903" s="203" t="s">
        <v>582</v>
      </c>
      <c r="D12903" s="183"/>
      <c r="E12903" s="203" t="s">
        <v>583</v>
      </c>
      <c r="F12903" s="183"/>
      <c r="G12903" s="183"/>
      <c r="H12903" s="183"/>
      <c r="I12903" s="183"/>
      <c r="J12903" s="183"/>
      <c r="K12903" s="204" t="s">
        <v>0</v>
      </c>
      <c r="L12903" s="183"/>
      <c r="M12903" s="204">
        <v>200.06</v>
      </c>
      <c r="N12903" s="183"/>
      <c r="O12903" s="202" t="s">
        <v>0</v>
      </c>
      <c r="P12903" s="183"/>
    </row>
    <row r="12904" spans="1:16" x14ac:dyDescent="0.25">
      <c r="A12904" s="203" t="s">
        <v>0</v>
      </c>
      <c r="B12904" s="183"/>
      <c r="C12904" s="203" t="s">
        <v>706</v>
      </c>
      <c r="D12904" s="183"/>
      <c r="E12904" s="203" t="s">
        <v>707</v>
      </c>
      <c r="F12904" s="183"/>
      <c r="G12904" s="183"/>
      <c r="H12904" s="183"/>
      <c r="I12904" s="183"/>
      <c r="J12904" s="183"/>
      <c r="K12904" s="204" t="s">
        <v>0</v>
      </c>
      <c r="L12904" s="183"/>
      <c r="M12904" s="204">
        <v>383.66</v>
      </c>
      <c r="N12904" s="183"/>
      <c r="O12904" s="202" t="s">
        <v>0</v>
      </c>
      <c r="P12904" s="183"/>
    </row>
    <row r="12905" spans="1:16" x14ac:dyDescent="0.25">
      <c r="A12905" s="203" t="s">
        <v>0</v>
      </c>
      <c r="B12905" s="183"/>
      <c r="C12905" s="203" t="s">
        <v>596</v>
      </c>
      <c r="D12905" s="183"/>
      <c r="E12905" s="203" t="s">
        <v>597</v>
      </c>
      <c r="F12905" s="183"/>
      <c r="G12905" s="183"/>
      <c r="H12905" s="183"/>
      <c r="I12905" s="183"/>
      <c r="J12905" s="183"/>
      <c r="K12905" s="204" t="s">
        <v>0</v>
      </c>
      <c r="L12905" s="183"/>
      <c r="M12905" s="204">
        <v>24.73</v>
      </c>
      <c r="N12905" s="183"/>
      <c r="O12905" s="202" t="s">
        <v>0</v>
      </c>
      <c r="P12905" s="183"/>
    </row>
    <row r="12906" spans="1:16" x14ac:dyDescent="0.25">
      <c r="A12906" s="203" t="s">
        <v>0</v>
      </c>
      <c r="B12906" s="183"/>
      <c r="C12906" s="203" t="s">
        <v>648</v>
      </c>
      <c r="D12906" s="183"/>
      <c r="E12906" s="203" t="s">
        <v>649</v>
      </c>
      <c r="F12906" s="183"/>
      <c r="G12906" s="183"/>
      <c r="H12906" s="183"/>
      <c r="I12906" s="183"/>
      <c r="J12906" s="183"/>
      <c r="K12906" s="204" t="s">
        <v>0</v>
      </c>
      <c r="L12906" s="183"/>
      <c r="M12906" s="204">
        <v>13.25</v>
      </c>
      <c r="N12906" s="183"/>
      <c r="O12906" s="202" t="s">
        <v>0</v>
      </c>
      <c r="P12906" s="183"/>
    </row>
    <row r="12907" spans="1:16" x14ac:dyDescent="0.25">
      <c r="A12907" s="203" t="s">
        <v>0</v>
      </c>
      <c r="B12907" s="183"/>
      <c r="C12907" s="203" t="s">
        <v>610</v>
      </c>
      <c r="D12907" s="183"/>
      <c r="E12907" s="203" t="s">
        <v>611</v>
      </c>
      <c r="F12907" s="183"/>
      <c r="G12907" s="183"/>
      <c r="H12907" s="183"/>
      <c r="I12907" s="183"/>
      <c r="J12907" s="183"/>
      <c r="K12907" s="204" t="s">
        <v>0</v>
      </c>
      <c r="L12907" s="183"/>
      <c r="M12907" s="204">
        <v>15</v>
      </c>
      <c r="N12907" s="183"/>
      <c r="O12907" s="202" t="s">
        <v>0</v>
      </c>
      <c r="P12907" s="183"/>
    </row>
    <row r="12908" spans="1:16" x14ac:dyDescent="0.25">
      <c r="A12908" s="203" t="s">
        <v>0</v>
      </c>
      <c r="B12908" s="183"/>
      <c r="C12908" s="203" t="s">
        <v>584</v>
      </c>
      <c r="D12908" s="183"/>
      <c r="E12908" s="203" t="s">
        <v>585</v>
      </c>
      <c r="F12908" s="183"/>
      <c r="G12908" s="183"/>
      <c r="H12908" s="183"/>
      <c r="I12908" s="183"/>
      <c r="J12908" s="183"/>
      <c r="K12908" s="204" t="s">
        <v>0</v>
      </c>
      <c r="L12908" s="183"/>
      <c r="M12908" s="204">
        <v>14.47</v>
      </c>
      <c r="N12908" s="183"/>
      <c r="O12908" s="202" t="s">
        <v>0</v>
      </c>
      <c r="P12908" s="183"/>
    </row>
    <row r="12909" spans="1:16" x14ac:dyDescent="0.25">
      <c r="A12909" s="203" t="s">
        <v>0</v>
      </c>
      <c r="B12909" s="183"/>
      <c r="C12909" s="203" t="s">
        <v>600</v>
      </c>
      <c r="D12909" s="183"/>
      <c r="E12909" s="203" t="s">
        <v>601</v>
      </c>
      <c r="F12909" s="183"/>
      <c r="G12909" s="183"/>
      <c r="H12909" s="183"/>
      <c r="I12909" s="183"/>
      <c r="J12909" s="183"/>
      <c r="K12909" s="204" t="s">
        <v>0</v>
      </c>
      <c r="L12909" s="183"/>
      <c r="M12909" s="204">
        <v>30.86</v>
      </c>
      <c r="N12909" s="183"/>
      <c r="O12909" s="202" t="s">
        <v>0</v>
      </c>
      <c r="P12909" s="183"/>
    </row>
    <row r="12910" spans="1:16" x14ac:dyDescent="0.25">
      <c r="A12910" s="206" t="s">
        <v>0</v>
      </c>
      <c r="B12910" s="183"/>
      <c r="C12910" s="206" t="s">
        <v>698</v>
      </c>
      <c r="D12910" s="183"/>
      <c r="E12910" s="206" t="s">
        <v>699</v>
      </c>
      <c r="F12910" s="183"/>
      <c r="G12910" s="183"/>
      <c r="H12910" s="183"/>
      <c r="I12910" s="183"/>
      <c r="J12910" s="183"/>
      <c r="K12910" s="207">
        <v>330</v>
      </c>
      <c r="L12910" s="183"/>
      <c r="M12910" s="207">
        <v>0</v>
      </c>
      <c r="N12910" s="183"/>
      <c r="O12910" s="205">
        <v>0</v>
      </c>
      <c r="P12910" s="183"/>
    </row>
    <row r="12911" spans="1:16" x14ac:dyDescent="0.25">
      <c r="A12911" s="187" t="s">
        <v>0</v>
      </c>
      <c r="B12911" s="183"/>
      <c r="C12911" s="187" t="s">
        <v>221</v>
      </c>
      <c r="D12911" s="183"/>
      <c r="E12911" s="183"/>
      <c r="F12911" s="183"/>
      <c r="G12911" s="183"/>
      <c r="H12911" s="183"/>
      <c r="I12911" s="183"/>
      <c r="J12911" s="183"/>
      <c r="K12911" s="188">
        <v>6863.87</v>
      </c>
      <c r="L12911" s="183"/>
      <c r="M12911" s="188">
        <v>1193.43</v>
      </c>
      <c r="N12911" s="183"/>
      <c r="O12911" s="189">
        <v>17.39</v>
      </c>
      <c r="P12911" s="183"/>
    </row>
    <row r="12912" spans="1:16" x14ac:dyDescent="0.25">
      <c r="A12912" s="187" t="s">
        <v>0</v>
      </c>
      <c r="B12912" s="183"/>
      <c r="C12912" s="187" t="s">
        <v>227</v>
      </c>
      <c r="D12912" s="183"/>
      <c r="E12912" s="183"/>
      <c r="F12912" s="183"/>
      <c r="G12912" s="183"/>
      <c r="H12912" s="183"/>
      <c r="I12912" s="183"/>
      <c r="J12912" s="183"/>
      <c r="K12912" s="188">
        <v>6863.87</v>
      </c>
      <c r="L12912" s="183"/>
      <c r="M12912" s="188">
        <v>1193.43</v>
      </c>
      <c r="N12912" s="183"/>
      <c r="O12912" s="189">
        <v>17.39</v>
      </c>
      <c r="P12912" s="183"/>
    </row>
    <row r="12913" spans="1:16" x14ac:dyDescent="0.25">
      <c r="A12913" s="206" t="s">
        <v>0</v>
      </c>
      <c r="B12913" s="183"/>
      <c r="C12913" s="206" t="s">
        <v>574</v>
      </c>
      <c r="D12913" s="183"/>
      <c r="E12913" s="206" t="s">
        <v>575</v>
      </c>
      <c r="F12913" s="183"/>
      <c r="G12913" s="183"/>
      <c r="H12913" s="183"/>
      <c r="I12913" s="183"/>
      <c r="J12913" s="183"/>
      <c r="K12913" s="207">
        <v>4701.1400000000003</v>
      </c>
      <c r="L12913" s="183"/>
      <c r="M12913" s="207">
        <v>193.43</v>
      </c>
      <c r="N12913" s="183"/>
      <c r="O12913" s="205">
        <v>4.1100000000000003</v>
      </c>
      <c r="P12913" s="183"/>
    </row>
    <row r="12914" spans="1:16" x14ac:dyDescent="0.25">
      <c r="A12914" s="203" t="s">
        <v>0</v>
      </c>
      <c r="B12914" s="183"/>
      <c r="C12914" s="203" t="s">
        <v>744</v>
      </c>
      <c r="D12914" s="183"/>
      <c r="E12914" s="203" t="s">
        <v>745</v>
      </c>
      <c r="F12914" s="183"/>
      <c r="G12914" s="183"/>
      <c r="H12914" s="183"/>
      <c r="I12914" s="183"/>
      <c r="J12914" s="183"/>
      <c r="K12914" s="204" t="s">
        <v>0</v>
      </c>
      <c r="L12914" s="183"/>
      <c r="M12914" s="204">
        <v>63.44</v>
      </c>
      <c r="N12914" s="183"/>
      <c r="O12914" s="202" t="s">
        <v>0</v>
      </c>
      <c r="P12914" s="183"/>
    </row>
    <row r="12915" spans="1:16" x14ac:dyDescent="0.25">
      <c r="A12915" s="203" t="s">
        <v>0</v>
      </c>
      <c r="B12915" s="183"/>
      <c r="C12915" s="203" t="s">
        <v>750</v>
      </c>
      <c r="D12915" s="183"/>
      <c r="E12915" s="203" t="s">
        <v>751</v>
      </c>
      <c r="F12915" s="183"/>
      <c r="G12915" s="183"/>
      <c r="H12915" s="183"/>
      <c r="I12915" s="183"/>
      <c r="J12915" s="183"/>
      <c r="K12915" s="204" t="s">
        <v>0</v>
      </c>
      <c r="L12915" s="183"/>
      <c r="M12915" s="204">
        <v>89.99</v>
      </c>
      <c r="N12915" s="183"/>
      <c r="O12915" s="202" t="s">
        <v>0</v>
      </c>
      <c r="P12915" s="183"/>
    </row>
    <row r="12916" spans="1:16" x14ac:dyDescent="0.25">
      <c r="A12916" s="203" t="s">
        <v>0</v>
      </c>
      <c r="B12916" s="183"/>
      <c r="C12916" s="203" t="s">
        <v>600</v>
      </c>
      <c r="D12916" s="183"/>
      <c r="E12916" s="203" t="s">
        <v>601</v>
      </c>
      <c r="F12916" s="183"/>
      <c r="G12916" s="183"/>
      <c r="H12916" s="183"/>
      <c r="I12916" s="183"/>
      <c r="J12916" s="183"/>
      <c r="K12916" s="204" t="s">
        <v>0</v>
      </c>
      <c r="L12916" s="183"/>
      <c r="M12916" s="204">
        <v>40</v>
      </c>
      <c r="N12916" s="183"/>
      <c r="O12916" s="202" t="s">
        <v>0</v>
      </c>
      <c r="P12916" s="183"/>
    </row>
    <row r="12917" spans="1:16" x14ac:dyDescent="0.25">
      <c r="A12917" s="206" t="s">
        <v>0</v>
      </c>
      <c r="B12917" s="183"/>
      <c r="C12917" s="206" t="s">
        <v>698</v>
      </c>
      <c r="D12917" s="183"/>
      <c r="E12917" s="206" t="s">
        <v>699</v>
      </c>
      <c r="F12917" s="183"/>
      <c r="G12917" s="183"/>
      <c r="H12917" s="183"/>
      <c r="I12917" s="183"/>
      <c r="J12917" s="183"/>
      <c r="K12917" s="207">
        <v>2162.73</v>
      </c>
      <c r="L12917" s="183"/>
      <c r="M12917" s="207">
        <v>1000</v>
      </c>
      <c r="N12917" s="183"/>
      <c r="O12917" s="205">
        <v>46.24</v>
      </c>
      <c r="P12917" s="183"/>
    </row>
    <row r="12918" spans="1:16" x14ac:dyDescent="0.25">
      <c r="A12918" s="203" t="s">
        <v>0</v>
      </c>
      <c r="B12918" s="183"/>
      <c r="C12918" s="203" t="s">
        <v>907</v>
      </c>
      <c r="D12918" s="183"/>
      <c r="E12918" s="203" t="s">
        <v>908</v>
      </c>
      <c r="F12918" s="183"/>
      <c r="G12918" s="183"/>
      <c r="H12918" s="183"/>
      <c r="I12918" s="183"/>
      <c r="J12918" s="183"/>
      <c r="K12918" s="204" t="s">
        <v>0</v>
      </c>
      <c r="L12918" s="183"/>
      <c r="M12918" s="204">
        <v>1000</v>
      </c>
      <c r="N12918" s="183"/>
      <c r="O12918" s="202" t="s">
        <v>0</v>
      </c>
      <c r="P12918" s="183"/>
    </row>
    <row r="12919" spans="1:16" x14ac:dyDescent="0.25">
      <c r="A12919" s="187" t="s">
        <v>0</v>
      </c>
      <c r="B12919" s="183"/>
      <c r="C12919" s="187" t="s">
        <v>229</v>
      </c>
      <c r="D12919" s="183"/>
      <c r="E12919" s="183"/>
      <c r="F12919" s="183"/>
      <c r="G12919" s="183"/>
      <c r="H12919" s="183"/>
      <c r="I12919" s="183"/>
      <c r="J12919" s="183"/>
      <c r="K12919" s="188">
        <v>500</v>
      </c>
      <c r="L12919" s="183"/>
      <c r="M12919" s="188">
        <v>120.49</v>
      </c>
      <c r="N12919" s="183"/>
      <c r="O12919" s="189">
        <v>24.1</v>
      </c>
      <c r="P12919" s="183"/>
    </row>
    <row r="12920" spans="1:16" x14ac:dyDescent="0.25">
      <c r="A12920" s="187" t="s">
        <v>0</v>
      </c>
      <c r="B12920" s="183"/>
      <c r="C12920" s="187" t="s">
        <v>234</v>
      </c>
      <c r="D12920" s="183"/>
      <c r="E12920" s="183"/>
      <c r="F12920" s="183"/>
      <c r="G12920" s="183"/>
      <c r="H12920" s="183"/>
      <c r="I12920" s="183"/>
      <c r="J12920" s="183"/>
      <c r="K12920" s="188">
        <v>500</v>
      </c>
      <c r="L12920" s="183"/>
      <c r="M12920" s="188">
        <v>120.49</v>
      </c>
      <c r="N12920" s="183"/>
      <c r="O12920" s="189">
        <v>24.1</v>
      </c>
      <c r="P12920" s="183"/>
    </row>
    <row r="12921" spans="1:16" x14ac:dyDescent="0.25">
      <c r="A12921" s="206" t="s">
        <v>0</v>
      </c>
      <c r="B12921" s="183"/>
      <c r="C12921" s="206" t="s">
        <v>574</v>
      </c>
      <c r="D12921" s="183"/>
      <c r="E12921" s="206" t="s">
        <v>575</v>
      </c>
      <c r="F12921" s="183"/>
      <c r="G12921" s="183"/>
      <c r="H12921" s="183"/>
      <c r="I12921" s="183"/>
      <c r="J12921" s="183"/>
      <c r="K12921" s="207">
        <v>500</v>
      </c>
      <c r="L12921" s="183"/>
      <c r="M12921" s="207">
        <v>120.49</v>
      </c>
      <c r="N12921" s="183"/>
      <c r="O12921" s="205">
        <v>24.1</v>
      </c>
      <c r="P12921" s="183"/>
    </row>
    <row r="12922" spans="1:16" x14ac:dyDescent="0.25">
      <c r="A12922" s="203" t="s">
        <v>0</v>
      </c>
      <c r="B12922" s="183"/>
      <c r="C12922" s="203" t="s">
        <v>750</v>
      </c>
      <c r="D12922" s="183"/>
      <c r="E12922" s="203" t="s">
        <v>751</v>
      </c>
      <c r="F12922" s="183"/>
      <c r="G12922" s="183"/>
      <c r="H12922" s="183"/>
      <c r="I12922" s="183"/>
      <c r="J12922" s="183"/>
      <c r="K12922" s="204" t="s">
        <v>0</v>
      </c>
      <c r="L12922" s="183"/>
      <c r="M12922" s="204">
        <v>120.49</v>
      </c>
      <c r="N12922" s="183"/>
      <c r="O12922" s="202" t="s">
        <v>0</v>
      </c>
      <c r="P12922" s="183"/>
    </row>
    <row r="12923" spans="1:16" x14ac:dyDescent="0.25">
      <c r="A12923" s="197"/>
      <c r="B12923" s="183"/>
      <c r="C12923" s="197" t="s">
        <v>1650</v>
      </c>
      <c r="D12923" s="183"/>
      <c r="E12923" s="197" t="s">
        <v>1651</v>
      </c>
      <c r="F12923" s="183"/>
      <c r="G12923" s="183"/>
      <c r="H12923" s="183"/>
      <c r="I12923" s="183"/>
      <c r="J12923" s="183"/>
      <c r="K12923" s="198">
        <v>1070000</v>
      </c>
      <c r="L12923" s="183"/>
      <c r="M12923" s="198">
        <v>512453</v>
      </c>
      <c r="N12923" s="183"/>
      <c r="O12923" s="199">
        <v>47.89</v>
      </c>
      <c r="P12923" s="183"/>
    </row>
    <row r="12924" spans="1:16" x14ac:dyDescent="0.25">
      <c r="A12924" s="187" t="s">
        <v>0</v>
      </c>
      <c r="B12924" s="183"/>
      <c r="C12924" s="187" t="s">
        <v>229</v>
      </c>
      <c r="D12924" s="183"/>
      <c r="E12924" s="183"/>
      <c r="F12924" s="183"/>
      <c r="G12924" s="183"/>
      <c r="H12924" s="183"/>
      <c r="I12924" s="183"/>
      <c r="J12924" s="183"/>
      <c r="K12924" s="188">
        <v>1070000</v>
      </c>
      <c r="L12924" s="183"/>
      <c r="M12924" s="188">
        <v>512453</v>
      </c>
      <c r="N12924" s="183"/>
      <c r="O12924" s="189">
        <v>47.89</v>
      </c>
      <c r="P12924" s="183"/>
    </row>
    <row r="12925" spans="1:16" x14ac:dyDescent="0.25">
      <c r="A12925" s="187" t="s">
        <v>0</v>
      </c>
      <c r="B12925" s="183"/>
      <c r="C12925" s="187" t="s">
        <v>232</v>
      </c>
      <c r="D12925" s="183"/>
      <c r="E12925" s="183"/>
      <c r="F12925" s="183"/>
      <c r="G12925" s="183"/>
      <c r="H12925" s="183"/>
      <c r="I12925" s="183"/>
      <c r="J12925" s="183"/>
      <c r="K12925" s="188">
        <v>1070000</v>
      </c>
      <c r="L12925" s="183"/>
      <c r="M12925" s="188">
        <v>512453</v>
      </c>
      <c r="N12925" s="183"/>
      <c r="O12925" s="189">
        <v>47.89</v>
      </c>
      <c r="P12925" s="183"/>
    </row>
    <row r="12926" spans="1:16" x14ac:dyDescent="0.25">
      <c r="A12926" s="206" t="s">
        <v>0</v>
      </c>
      <c r="B12926" s="183"/>
      <c r="C12926" s="206" t="s">
        <v>564</v>
      </c>
      <c r="D12926" s="183"/>
      <c r="E12926" s="206" t="s">
        <v>565</v>
      </c>
      <c r="F12926" s="183"/>
      <c r="G12926" s="183"/>
      <c r="H12926" s="183"/>
      <c r="I12926" s="183"/>
      <c r="J12926" s="183"/>
      <c r="K12926" s="207">
        <v>1070000</v>
      </c>
      <c r="L12926" s="183"/>
      <c r="M12926" s="207">
        <v>512453</v>
      </c>
      <c r="N12926" s="183"/>
      <c r="O12926" s="205">
        <v>47.89</v>
      </c>
      <c r="P12926" s="183"/>
    </row>
    <row r="12927" spans="1:16" x14ac:dyDescent="0.25">
      <c r="A12927" s="203" t="s">
        <v>0</v>
      </c>
      <c r="B12927" s="183"/>
      <c r="C12927" s="203" t="s">
        <v>566</v>
      </c>
      <c r="D12927" s="183"/>
      <c r="E12927" s="203" t="s">
        <v>567</v>
      </c>
      <c r="F12927" s="183"/>
      <c r="G12927" s="183"/>
      <c r="H12927" s="183"/>
      <c r="I12927" s="183"/>
      <c r="J12927" s="183"/>
      <c r="K12927" s="204" t="s">
        <v>0</v>
      </c>
      <c r="L12927" s="183"/>
      <c r="M12927" s="204">
        <v>427098.74</v>
      </c>
      <c r="N12927" s="183"/>
      <c r="O12927" s="202" t="s">
        <v>0</v>
      </c>
      <c r="P12927" s="183"/>
    </row>
    <row r="12928" spans="1:16" x14ac:dyDescent="0.25">
      <c r="A12928" s="203" t="s">
        <v>0</v>
      </c>
      <c r="B12928" s="183"/>
      <c r="C12928" s="203" t="s">
        <v>572</v>
      </c>
      <c r="D12928" s="183"/>
      <c r="E12928" s="203" t="s">
        <v>573</v>
      </c>
      <c r="F12928" s="183"/>
      <c r="G12928" s="183"/>
      <c r="H12928" s="183"/>
      <c r="I12928" s="183"/>
      <c r="J12928" s="183"/>
      <c r="K12928" s="204" t="s">
        <v>0</v>
      </c>
      <c r="L12928" s="183"/>
      <c r="M12928" s="204">
        <v>14882.88</v>
      </c>
      <c r="N12928" s="183"/>
      <c r="O12928" s="202" t="s">
        <v>0</v>
      </c>
      <c r="P12928" s="183"/>
    </row>
    <row r="12929" spans="1:16" x14ac:dyDescent="0.25">
      <c r="A12929" s="203" t="s">
        <v>0</v>
      </c>
      <c r="B12929" s="183"/>
      <c r="C12929" s="203" t="s">
        <v>568</v>
      </c>
      <c r="D12929" s="183"/>
      <c r="E12929" s="203" t="s">
        <v>569</v>
      </c>
      <c r="F12929" s="183"/>
      <c r="G12929" s="183"/>
      <c r="H12929" s="183"/>
      <c r="I12929" s="183"/>
      <c r="J12929" s="183"/>
      <c r="K12929" s="204" t="s">
        <v>0</v>
      </c>
      <c r="L12929" s="183"/>
      <c r="M12929" s="204">
        <v>70471.38</v>
      </c>
      <c r="N12929" s="183"/>
      <c r="O12929" s="202" t="s">
        <v>0</v>
      </c>
      <c r="P12929" s="183"/>
    </row>
    <row r="12930" spans="1:16" x14ac:dyDescent="0.25">
      <c r="A12930" s="200" t="s">
        <v>0</v>
      </c>
      <c r="B12930" s="183"/>
      <c r="C12930" s="200" t="s">
        <v>1375</v>
      </c>
      <c r="D12930" s="183"/>
      <c r="E12930" s="200" t="s">
        <v>1376</v>
      </c>
      <c r="F12930" s="183"/>
      <c r="G12930" s="183"/>
      <c r="H12930" s="183"/>
      <c r="I12930" s="183"/>
      <c r="J12930" s="183"/>
      <c r="K12930" s="201">
        <v>25207.15</v>
      </c>
      <c r="L12930" s="183"/>
      <c r="M12930" s="201">
        <v>7085.76</v>
      </c>
      <c r="N12930" s="183"/>
      <c r="O12930" s="196">
        <v>28.11</v>
      </c>
      <c r="P12930" s="183"/>
    </row>
    <row r="12931" spans="1:16" x14ac:dyDescent="0.25">
      <c r="A12931" s="197"/>
      <c r="B12931" s="183"/>
      <c r="C12931" s="197" t="s">
        <v>1652</v>
      </c>
      <c r="D12931" s="183"/>
      <c r="E12931" s="197" t="s">
        <v>1653</v>
      </c>
      <c r="F12931" s="183"/>
      <c r="G12931" s="183"/>
      <c r="H12931" s="183"/>
      <c r="I12931" s="183"/>
      <c r="J12931" s="183"/>
      <c r="K12931" s="198">
        <v>6200.25</v>
      </c>
      <c r="L12931" s="183"/>
      <c r="M12931" s="198">
        <v>0</v>
      </c>
      <c r="N12931" s="183"/>
      <c r="O12931" s="199">
        <v>0</v>
      </c>
      <c r="P12931" s="183"/>
    </row>
    <row r="12932" spans="1:16" x14ac:dyDescent="0.25">
      <c r="A12932" s="187" t="s">
        <v>0</v>
      </c>
      <c r="B12932" s="183"/>
      <c r="C12932" s="187" t="s">
        <v>214</v>
      </c>
      <c r="D12932" s="183"/>
      <c r="E12932" s="183"/>
      <c r="F12932" s="183"/>
      <c r="G12932" s="183"/>
      <c r="H12932" s="183"/>
      <c r="I12932" s="183"/>
      <c r="J12932" s="183"/>
      <c r="K12932" s="188">
        <v>6200.25</v>
      </c>
      <c r="L12932" s="183"/>
      <c r="M12932" s="188">
        <v>0</v>
      </c>
      <c r="N12932" s="183"/>
      <c r="O12932" s="189">
        <v>0</v>
      </c>
      <c r="P12932" s="183"/>
    </row>
    <row r="12933" spans="1:16" x14ac:dyDescent="0.25">
      <c r="A12933" s="187" t="s">
        <v>0</v>
      </c>
      <c r="B12933" s="183"/>
      <c r="C12933" s="187" t="s">
        <v>215</v>
      </c>
      <c r="D12933" s="183"/>
      <c r="E12933" s="183"/>
      <c r="F12933" s="183"/>
      <c r="G12933" s="183"/>
      <c r="H12933" s="183"/>
      <c r="I12933" s="183"/>
      <c r="J12933" s="183"/>
      <c r="K12933" s="188">
        <v>6200.25</v>
      </c>
      <c r="L12933" s="183"/>
      <c r="M12933" s="188">
        <v>0</v>
      </c>
      <c r="N12933" s="183"/>
      <c r="O12933" s="189">
        <v>0</v>
      </c>
      <c r="P12933" s="183"/>
    </row>
    <row r="12934" spans="1:16" x14ac:dyDescent="0.25">
      <c r="A12934" s="206" t="s">
        <v>0</v>
      </c>
      <c r="B12934" s="183"/>
      <c r="C12934" s="206" t="s">
        <v>574</v>
      </c>
      <c r="D12934" s="183"/>
      <c r="E12934" s="206" t="s">
        <v>575</v>
      </c>
      <c r="F12934" s="183"/>
      <c r="G12934" s="183"/>
      <c r="H12934" s="183"/>
      <c r="I12934" s="183"/>
      <c r="J12934" s="183"/>
      <c r="K12934" s="207">
        <v>6200.25</v>
      </c>
      <c r="L12934" s="183"/>
      <c r="M12934" s="207">
        <v>0</v>
      </c>
      <c r="N12934" s="183"/>
      <c r="O12934" s="205">
        <v>0</v>
      </c>
      <c r="P12934" s="183"/>
    </row>
    <row r="12935" spans="1:16" x14ac:dyDescent="0.25">
      <c r="A12935" s="197"/>
      <c r="B12935" s="183"/>
      <c r="C12935" s="197" t="s">
        <v>1553</v>
      </c>
      <c r="D12935" s="183"/>
      <c r="E12935" s="197" t="s">
        <v>1554</v>
      </c>
      <c r="F12935" s="183"/>
      <c r="G12935" s="183"/>
      <c r="H12935" s="183"/>
      <c r="I12935" s="183"/>
      <c r="J12935" s="183"/>
      <c r="K12935" s="198">
        <v>8000</v>
      </c>
      <c r="L12935" s="183"/>
      <c r="M12935" s="198">
        <v>4109.88</v>
      </c>
      <c r="N12935" s="183"/>
      <c r="O12935" s="199">
        <v>51.37</v>
      </c>
      <c r="P12935" s="183"/>
    </row>
    <row r="12936" spans="1:16" x14ac:dyDescent="0.25">
      <c r="A12936" s="187" t="s">
        <v>0</v>
      </c>
      <c r="B12936" s="183"/>
      <c r="C12936" s="187" t="s">
        <v>229</v>
      </c>
      <c r="D12936" s="183"/>
      <c r="E12936" s="183"/>
      <c r="F12936" s="183"/>
      <c r="G12936" s="183"/>
      <c r="H12936" s="183"/>
      <c r="I12936" s="183"/>
      <c r="J12936" s="183"/>
      <c r="K12936" s="188">
        <v>8000</v>
      </c>
      <c r="L12936" s="183"/>
      <c r="M12936" s="188">
        <v>4109.88</v>
      </c>
      <c r="N12936" s="183"/>
      <c r="O12936" s="189">
        <v>51.37</v>
      </c>
      <c r="P12936" s="183"/>
    </row>
    <row r="12937" spans="1:16" x14ac:dyDescent="0.25">
      <c r="A12937" s="187" t="s">
        <v>0</v>
      </c>
      <c r="B12937" s="183"/>
      <c r="C12937" s="187" t="s">
        <v>232</v>
      </c>
      <c r="D12937" s="183"/>
      <c r="E12937" s="183"/>
      <c r="F12937" s="183"/>
      <c r="G12937" s="183"/>
      <c r="H12937" s="183"/>
      <c r="I12937" s="183"/>
      <c r="J12937" s="183"/>
      <c r="K12937" s="188">
        <v>8000</v>
      </c>
      <c r="L12937" s="183"/>
      <c r="M12937" s="188">
        <v>4109.88</v>
      </c>
      <c r="N12937" s="183"/>
      <c r="O12937" s="189">
        <v>51.37</v>
      </c>
      <c r="P12937" s="183"/>
    </row>
    <row r="12938" spans="1:16" x14ac:dyDescent="0.25">
      <c r="A12938" s="206" t="s">
        <v>0</v>
      </c>
      <c r="B12938" s="183"/>
      <c r="C12938" s="206" t="s">
        <v>574</v>
      </c>
      <c r="D12938" s="183"/>
      <c r="E12938" s="206" t="s">
        <v>575</v>
      </c>
      <c r="F12938" s="183"/>
      <c r="G12938" s="183"/>
      <c r="H12938" s="183"/>
      <c r="I12938" s="183"/>
      <c r="J12938" s="183"/>
      <c r="K12938" s="207">
        <v>8000</v>
      </c>
      <c r="L12938" s="183"/>
      <c r="M12938" s="207">
        <v>4109.88</v>
      </c>
      <c r="N12938" s="183"/>
      <c r="O12938" s="205">
        <v>51.37</v>
      </c>
      <c r="P12938" s="183"/>
    </row>
    <row r="12939" spans="1:16" x14ac:dyDescent="0.25">
      <c r="A12939" s="203" t="s">
        <v>0</v>
      </c>
      <c r="B12939" s="183"/>
      <c r="C12939" s="203" t="s">
        <v>754</v>
      </c>
      <c r="D12939" s="183"/>
      <c r="E12939" s="203" t="s">
        <v>755</v>
      </c>
      <c r="F12939" s="183"/>
      <c r="G12939" s="183"/>
      <c r="H12939" s="183"/>
      <c r="I12939" s="183"/>
      <c r="J12939" s="183"/>
      <c r="K12939" s="204" t="s">
        <v>0</v>
      </c>
      <c r="L12939" s="183"/>
      <c r="M12939" s="204">
        <v>4109.88</v>
      </c>
      <c r="N12939" s="183"/>
      <c r="O12939" s="202" t="s">
        <v>0</v>
      </c>
      <c r="P12939" s="183"/>
    </row>
    <row r="12940" spans="1:16" x14ac:dyDescent="0.25">
      <c r="A12940" s="197"/>
      <c r="B12940" s="183"/>
      <c r="C12940" s="197" t="s">
        <v>1527</v>
      </c>
      <c r="D12940" s="183"/>
      <c r="E12940" s="197" t="s">
        <v>1528</v>
      </c>
      <c r="F12940" s="183"/>
      <c r="G12940" s="183"/>
      <c r="H12940" s="183"/>
      <c r="I12940" s="183"/>
      <c r="J12940" s="183"/>
      <c r="K12940" s="198">
        <v>690</v>
      </c>
      <c r="L12940" s="183"/>
      <c r="M12940" s="198">
        <v>0</v>
      </c>
      <c r="N12940" s="183"/>
      <c r="O12940" s="199">
        <v>0</v>
      </c>
      <c r="P12940" s="183"/>
    </row>
    <row r="12941" spans="1:16" x14ac:dyDescent="0.25">
      <c r="A12941" s="187" t="s">
        <v>0</v>
      </c>
      <c r="B12941" s="183"/>
      <c r="C12941" s="187" t="s">
        <v>229</v>
      </c>
      <c r="D12941" s="183"/>
      <c r="E12941" s="183"/>
      <c r="F12941" s="183"/>
      <c r="G12941" s="183"/>
      <c r="H12941" s="183"/>
      <c r="I12941" s="183"/>
      <c r="J12941" s="183"/>
      <c r="K12941" s="188">
        <v>690</v>
      </c>
      <c r="L12941" s="183"/>
      <c r="M12941" s="188">
        <v>0</v>
      </c>
      <c r="N12941" s="183"/>
      <c r="O12941" s="189">
        <v>0</v>
      </c>
      <c r="P12941" s="183"/>
    </row>
    <row r="12942" spans="1:16" x14ac:dyDescent="0.25">
      <c r="A12942" s="187" t="s">
        <v>0</v>
      </c>
      <c r="B12942" s="183"/>
      <c r="C12942" s="187" t="s">
        <v>232</v>
      </c>
      <c r="D12942" s="183"/>
      <c r="E12942" s="183"/>
      <c r="F12942" s="183"/>
      <c r="G12942" s="183"/>
      <c r="H12942" s="183"/>
      <c r="I12942" s="183"/>
      <c r="J12942" s="183"/>
      <c r="K12942" s="188">
        <v>690</v>
      </c>
      <c r="L12942" s="183"/>
      <c r="M12942" s="188">
        <v>0</v>
      </c>
      <c r="N12942" s="183"/>
      <c r="O12942" s="189">
        <v>0</v>
      </c>
      <c r="P12942" s="183"/>
    </row>
    <row r="12943" spans="1:16" x14ac:dyDescent="0.25">
      <c r="A12943" s="206" t="s">
        <v>0</v>
      </c>
      <c r="B12943" s="183"/>
      <c r="C12943" s="206" t="s">
        <v>574</v>
      </c>
      <c r="D12943" s="183"/>
      <c r="E12943" s="206" t="s">
        <v>575</v>
      </c>
      <c r="F12943" s="183"/>
      <c r="G12943" s="183"/>
      <c r="H12943" s="183"/>
      <c r="I12943" s="183"/>
      <c r="J12943" s="183"/>
      <c r="K12943" s="207">
        <v>690</v>
      </c>
      <c r="L12943" s="183"/>
      <c r="M12943" s="207">
        <v>0</v>
      </c>
      <c r="N12943" s="183"/>
      <c r="O12943" s="205">
        <v>0</v>
      </c>
      <c r="P12943" s="183"/>
    </row>
    <row r="12944" spans="1:16" x14ac:dyDescent="0.25">
      <c r="A12944" s="197"/>
      <c r="B12944" s="183"/>
      <c r="C12944" s="197" t="s">
        <v>1672</v>
      </c>
      <c r="D12944" s="183"/>
      <c r="E12944" s="197" t="s">
        <v>1673</v>
      </c>
      <c r="F12944" s="183"/>
      <c r="G12944" s="183"/>
      <c r="H12944" s="183"/>
      <c r="I12944" s="183"/>
      <c r="J12944" s="183"/>
      <c r="K12944" s="198">
        <v>7000</v>
      </c>
      <c r="L12944" s="183"/>
      <c r="M12944" s="198">
        <v>0</v>
      </c>
      <c r="N12944" s="183"/>
      <c r="O12944" s="199">
        <v>0</v>
      </c>
      <c r="P12944" s="183"/>
    </row>
    <row r="12945" spans="1:16" x14ac:dyDescent="0.25">
      <c r="A12945" s="187" t="s">
        <v>0</v>
      </c>
      <c r="B12945" s="183"/>
      <c r="C12945" s="187" t="s">
        <v>218</v>
      </c>
      <c r="D12945" s="183"/>
      <c r="E12945" s="183"/>
      <c r="F12945" s="183"/>
      <c r="G12945" s="183"/>
      <c r="H12945" s="183"/>
      <c r="I12945" s="183"/>
      <c r="J12945" s="183"/>
      <c r="K12945" s="188">
        <v>7000</v>
      </c>
      <c r="L12945" s="183"/>
      <c r="M12945" s="188">
        <v>0</v>
      </c>
      <c r="N12945" s="183"/>
      <c r="O12945" s="189">
        <v>0</v>
      </c>
      <c r="P12945" s="183"/>
    </row>
    <row r="12946" spans="1:16" x14ac:dyDescent="0.25">
      <c r="A12946" s="187" t="s">
        <v>0</v>
      </c>
      <c r="B12946" s="183"/>
      <c r="C12946" s="187" t="s">
        <v>220</v>
      </c>
      <c r="D12946" s="183"/>
      <c r="E12946" s="183"/>
      <c r="F12946" s="183"/>
      <c r="G12946" s="183"/>
      <c r="H12946" s="183"/>
      <c r="I12946" s="183"/>
      <c r="J12946" s="183"/>
      <c r="K12946" s="188">
        <v>7000</v>
      </c>
      <c r="L12946" s="183"/>
      <c r="M12946" s="188">
        <v>0</v>
      </c>
      <c r="N12946" s="183"/>
      <c r="O12946" s="189">
        <v>0</v>
      </c>
      <c r="P12946" s="183"/>
    </row>
    <row r="12947" spans="1:16" x14ac:dyDescent="0.25">
      <c r="A12947" s="206" t="s">
        <v>0</v>
      </c>
      <c r="B12947" s="183"/>
      <c r="C12947" s="206" t="s">
        <v>564</v>
      </c>
      <c r="D12947" s="183"/>
      <c r="E12947" s="206" t="s">
        <v>565</v>
      </c>
      <c r="F12947" s="183"/>
      <c r="G12947" s="183"/>
      <c r="H12947" s="183"/>
      <c r="I12947" s="183"/>
      <c r="J12947" s="183"/>
      <c r="K12947" s="207">
        <v>3500</v>
      </c>
      <c r="L12947" s="183"/>
      <c r="M12947" s="207">
        <v>0</v>
      </c>
      <c r="N12947" s="183"/>
      <c r="O12947" s="205">
        <v>0</v>
      </c>
      <c r="P12947" s="183"/>
    </row>
    <row r="12948" spans="1:16" x14ac:dyDescent="0.25">
      <c r="A12948" s="206" t="s">
        <v>0</v>
      </c>
      <c r="B12948" s="183"/>
      <c r="C12948" s="206" t="s">
        <v>574</v>
      </c>
      <c r="D12948" s="183"/>
      <c r="E12948" s="206" t="s">
        <v>575</v>
      </c>
      <c r="F12948" s="183"/>
      <c r="G12948" s="183"/>
      <c r="H12948" s="183"/>
      <c r="I12948" s="183"/>
      <c r="J12948" s="183"/>
      <c r="K12948" s="207">
        <v>2000</v>
      </c>
      <c r="L12948" s="183"/>
      <c r="M12948" s="207">
        <v>0</v>
      </c>
      <c r="N12948" s="183"/>
      <c r="O12948" s="205">
        <v>0</v>
      </c>
      <c r="P12948" s="183"/>
    </row>
    <row r="12949" spans="1:16" x14ac:dyDescent="0.25">
      <c r="A12949" s="206" t="s">
        <v>0</v>
      </c>
      <c r="B12949" s="183"/>
      <c r="C12949" s="206" t="s">
        <v>698</v>
      </c>
      <c r="D12949" s="183"/>
      <c r="E12949" s="206" t="s">
        <v>699</v>
      </c>
      <c r="F12949" s="183"/>
      <c r="G12949" s="183"/>
      <c r="H12949" s="183"/>
      <c r="I12949" s="183"/>
      <c r="J12949" s="183"/>
      <c r="K12949" s="207">
        <v>1500</v>
      </c>
      <c r="L12949" s="183"/>
      <c r="M12949" s="207">
        <v>0</v>
      </c>
      <c r="N12949" s="183"/>
      <c r="O12949" s="205">
        <v>0</v>
      </c>
      <c r="P12949" s="183"/>
    </row>
    <row r="12950" spans="1:16" x14ac:dyDescent="0.25">
      <c r="A12950" s="197"/>
      <c r="B12950" s="183"/>
      <c r="C12950" s="197" t="s">
        <v>1529</v>
      </c>
      <c r="D12950" s="183"/>
      <c r="E12950" s="197" t="s">
        <v>1530</v>
      </c>
      <c r="F12950" s="183"/>
      <c r="G12950" s="183"/>
      <c r="H12950" s="183"/>
      <c r="I12950" s="183"/>
      <c r="J12950" s="183"/>
      <c r="K12950" s="198">
        <v>250</v>
      </c>
      <c r="L12950" s="183"/>
      <c r="M12950" s="198">
        <v>151.26</v>
      </c>
      <c r="N12950" s="183"/>
      <c r="O12950" s="199">
        <v>60.5</v>
      </c>
      <c r="P12950" s="183"/>
    </row>
    <row r="12951" spans="1:16" x14ac:dyDescent="0.25">
      <c r="A12951" s="187" t="s">
        <v>0</v>
      </c>
      <c r="B12951" s="183"/>
      <c r="C12951" s="187" t="s">
        <v>218</v>
      </c>
      <c r="D12951" s="183"/>
      <c r="E12951" s="183"/>
      <c r="F12951" s="183"/>
      <c r="G12951" s="183"/>
      <c r="H12951" s="183"/>
      <c r="I12951" s="183"/>
      <c r="J12951" s="183"/>
      <c r="K12951" s="188">
        <v>250</v>
      </c>
      <c r="L12951" s="183"/>
      <c r="M12951" s="188">
        <v>151.26</v>
      </c>
      <c r="N12951" s="183"/>
      <c r="O12951" s="189">
        <v>60.5</v>
      </c>
      <c r="P12951" s="183"/>
    </row>
    <row r="12952" spans="1:16" x14ac:dyDescent="0.25">
      <c r="A12952" s="187" t="s">
        <v>0</v>
      </c>
      <c r="B12952" s="183"/>
      <c r="C12952" s="187" t="s">
        <v>220</v>
      </c>
      <c r="D12952" s="183"/>
      <c r="E12952" s="183"/>
      <c r="F12952" s="183"/>
      <c r="G12952" s="183"/>
      <c r="H12952" s="183"/>
      <c r="I12952" s="183"/>
      <c r="J12952" s="183"/>
      <c r="K12952" s="188">
        <v>250</v>
      </c>
      <c r="L12952" s="183"/>
      <c r="M12952" s="188">
        <v>151.26</v>
      </c>
      <c r="N12952" s="183"/>
      <c r="O12952" s="189">
        <v>60.5</v>
      </c>
      <c r="P12952" s="183"/>
    </row>
    <row r="12953" spans="1:16" x14ac:dyDescent="0.25">
      <c r="A12953" s="206" t="s">
        <v>0</v>
      </c>
      <c r="B12953" s="183"/>
      <c r="C12953" s="206" t="s">
        <v>574</v>
      </c>
      <c r="D12953" s="183"/>
      <c r="E12953" s="206" t="s">
        <v>575</v>
      </c>
      <c r="F12953" s="183"/>
      <c r="G12953" s="183"/>
      <c r="H12953" s="183"/>
      <c r="I12953" s="183"/>
      <c r="J12953" s="183"/>
      <c r="K12953" s="207">
        <v>250</v>
      </c>
      <c r="L12953" s="183"/>
      <c r="M12953" s="207">
        <v>151.26</v>
      </c>
      <c r="N12953" s="183"/>
      <c r="O12953" s="205">
        <v>60.5</v>
      </c>
      <c r="P12953" s="183"/>
    </row>
    <row r="12954" spans="1:16" x14ac:dyDescent="0.25">
      <c r="A12954" s="203" t="s">
        <v>0</v>
      </c>
      <c r="B12954" s="183"/>
      <c r="C12954" s="203" t="s">
        <v>744</v>
      </c>
      <c r="D12954" s="183"/>
      <c r="E12954" s="203" t="s">
        <v>745</v>
      </c>
      <c r="F12954" s="183"/>
      <c r="G12954" s="183"/>
      <c r="H12954" s="183"/>
      <c r="I12954" s="183"/>
      <c r="J12954" s="183"/>
      <c r="K12954" s="204" t="s">
        <v>0</v>
      </c>
      <c r="L12954" s="183"/>
      <c r="M12954" s="204">
        <v>151.26</v>
      </c>
      <c r="N12954" s="183"/>
      <c r="O12954" s="202" t="s">
        <v>0</v>
      </c>
      <c r="P12954" s="183"/>
    </row>
    <row r="12955" spans="1:16" x14ac:dyDescent="0.25">
      <c r="A12955" s="197"/>
      <c r="B12955" s="183"/>
      <c r="C12955" s="197" t="s">
        <v>1531</v>
      </c>
      <c r="D12955" s="183"/>
      <c r="E12955" s="197" t="s">
        <v>862</v>
      </c>
      <c r="F12955" s="183"/>
      <c r="G12955" s="183"/>
      <c r="H12955" s="183"/>
      <c r="I12955" s="183"/>
      <c r="J12955" s="183"/>
      <c r="K12955" s="198">
        <v>1600</v>
      </c>
      <c r="L12955" s="183"/>
      <c r="M12955" s="198">
        <v>1166.78</v>
      </c>
      <c r="N12955" s="183"/>
      <c r="O12955" s="199">
        <v>72.92</v>
      </c>
      <c r="P12955" s="183"/>
    </row>
    <row r="12956" spans="1:16" x14ac:dyDescent="0.25">
      <c r="A12956" s="187" t="s">
        <v>0</v>
      </c>
      <c r="B12956" s="183"/>
      <c r="C12956" s="187" t="s">
        <v>214</v>
      </c>
      <c r="D12956" s="183"/>
      <c r="E12956" s="183"/>
      <c r="F12956" s="183"/>
      <c r="G12956" s="183"/>
      <c r="H12956" s="183"/>
      <c r="I12956" s="183"/>
      <c r="J12956" s="183"/>
      <c r="K12956" s="188">
        <v>1600</v>
      </c>
      <c r="L12956" s="183"/>
      <c r="M12956" s="188">
        <v>1166.78</v>
      </c>
      <c r="N12956" s="183"/>
      <c r="O12956" s="189">
        <v>72.92</v>
      </c>
      <c r="P12956" s="183"/>
    </row>
    <row r="12957" spans="1:16" x14ac:dyDescent="0.25">
      <c r="A12957" s="187" t="s">
        <v>0</v>
      </c>
      <c r="B12957" s="183"/>
      <c r="C12957" s="187" t="s">
        <v>215</v>
      </c>
      <c r="D12957" s="183"/>
      <c r="E12957" s="183"/>
      <c r="F12957" s="183"/>
      <c r="G12957" s="183"/>
      <c r="H12957" s="183"/>
      <c r="I12957" s="183"/>
      <c r="J12957" s="183"/>
      <c r="K12957" s="188">
        <v>1600</v>
      </c>
      <c r="L12957" s="183"/>
      <c r="M12957" s="188">
        <v>1166.78</v>
      </c>
      <c r="N12957" s="183"/>
      <c r="O12957" s="189">
        <v>72.92</v>
      </c>
      <c r="P12957" s="183"/>
    </row>
    <row r="12958" spans="1:16" x14ac:dyDescent="0.25">
      <c r="A12958" s="206" t="s">
        <v>0</v>
      </c>
      <c r="B12958" s="183"/>
      <c r="C12958" s="206" t="s">
        <v>574</v>
      </c>
      <c r="D12958" s="183"/>
      <c r="E12958" s="206" t="s">
        <v>575</v>
      </c>
      <c r="F12958" s="183"/>
      <c r="G12958" s="183"/>
      <c r="H12958" s="183"/>
      <c r="I12958" s="183"/>
      <c r="J12958" s="183"/>
      <c r="K12958" s="207">
        <v>1600</v>
      </c>
      <c r="L12958" s="183"/>
      <c r="M12958" s="207">
        <v>1166.78</v>
      </c>
      <c r="N12958" s="183"/>
      <c r="O12958" s="205">
        <v>72.92</v>
      </c>
      <c r="P12958" s="183"/>
    </row>
    <row r="12959" spans="1:16" x14ac:dyDescent="0.25">
      <c r="A12959" s="203" t="s">
        <v>0</v>
      </c>
      <c r="B12959" s="183"/>
      <c r="C12959" s="203" t="s">
        <v>580</v>
      </c>
      <c r="D12959" s="183"/>
      <c r="E12959" s="203" t="s">
        <v>581</v>
      </c>
      <c r="F12959" s="183"/>
      <c r="G12959" s="183"/>
      <c r="H12959" s="183"/>
      <c r="I12959" s="183"/>
      <c r="J12959" s="183"/>
      <c r="K12959" s="204" t="s">
        <v>0</v>
      </c>
      <c r="L12959" s="183"/>
      <c r="M12959" s="204">
        <v>120</v>
      </c>
      <c r="N12959" s="183"/>
      <c r="O12959" s="202" t="s">
        <v>0</v>
      </c>
      <c r="P12959" s="183"/>
    </row>
    <row r="12960" spans="1:16" x14ac:dyDescent="0.25">
      <c r="A12960" s="203" t="s">
        <v>0</v>
      </c>
      <c r="B12960" s="183"/>
      <c r="C12960" s="203" t="s">
        <v>744</v>
      </c>
      <c r="D12960" s="183"/>
      <c r="E12960" s="203" t="s">
        <v>745</v>
      </c>
      <c r="F12960" s="183"/>
      <c r="G12960" s="183"/>
      <c r="H12960" s="183"/>
      <c r="I12960" s="183"/>
      <c r="J12960" s="183"/>
      <c r="K12960" s="204" t="s">
        <v>0</v>
      </c>
      <c r="L12960" s="183"/>
      <c r="M12960" s="204">
        <v>125</v>
      </c>
      <c r="N12960" s="183"/>
      <c r="O12960" s="202" t="s">
        <v>0</v>
      </c>
      <c r="P12960" s="183"/>
    </row>
    <row r="12961" spans="1:16" x14ac:dyDescent="0.25">
      <c r="A12961" s="203" t="s">
        <v>0</v>
      </c>
      <c r="B12961" s="183"/>
      <c r="C12961" s="203" t="s">
        <v>754</v>
      </c>
      <c r="D12961" s="183"/>
      <c r="E12961" s="203" t="s">
        <v>755</v>
      </c>
      <c r="F12961" s="183"/>
      <c r="G12961" s="183"/>
      <c r="H12961" s="183"/>
      <c r="I12961" s="183"/>
      <c r="J12961" s="183"/>
      <c r="K12961" s="204" t="s">
        <v>0</v>
      </c>
      <c r="L12961" s="183"/>
      <c r="M12961" s="204">
        <v>550</v>
      </c>
      <c r="N12961" s="183"/>
      <c r="O12961" s="202" t="s">
        <v>0</v>
      </c>
      <c r="P12961" s="183"/>
    </row>
    <row r="12962" spans="1:16" x14ac:dyDescent="0.25">
      <c r="A12962" s="203" t="s">
        <v>0</v>
      </c>
      <c r="B12962" s="183"/>
      <c r="C12962" s="203" t="s">
        <v>600</v>
      </c>
      <c r="D12962" s="183"/>
      <c r="E12962" s="203" t="s">
        <v>601</v>
      </c>
      <c r="F12962" s="183"/>
      <c r="G12962" s="183"/>
      <c r="H12962" s="183"/>
      <c r="I12962" s="183"/>
      <c r="J12962" s="183"/>
      <c r="K12962" s="204" t="s">
        <v>0</v>
      </c>
      <c r="L12962" s="183"/>
      <c r="M12962" s="204">
        <v>371.78</v>
      </c>
      <c r="N12962" s="183"/>
      <c r="O12962" s="202" t="s">
        <v>0</v>
      </c>
      <c r="P12962" s="183"/>
    </row>
    <row r="12963" spans="1:16" x14ac:dyDescent="0.25">
      <c r="A12963" s="197"/>
      <c r="B12963" s="183"/>
      <c r="C12963" s="197" t="s">
        <v>1393</v>
      </c>
      <c r="D12963" s="183"/>
      <c r="E12963" s="197" t="s">
        <v>1394</v>
      </c>
      <c r="F12963" s="183"/>
      <c r="G12963" s="183"/>
      <c r="H12963" s="183"/>
      <c r="I12963" s="183"/>
      <c r="J12963" s="183"/>
      <c r="K12963" s="198">
        <v>1466.9</v>
      </c>
      <c r="L12963" s="183"/>
      <c r="M12963" s="198">
        <v>1657.84</v>
      </c>
      <c r="N12963" s="183"/>
      <c r="O12963" s="199">
        <v>113.02</v>
      </c>
      <c r="P12963" s="183"/>
    </row>
    <row r="12964" spans="1:16" x14ac:dyDescent="0.25">
      <c r="A12964" s="187" t="s">
        <v>0</v>
      </c>
      <c r="B12964" s="183"/>
      <c r="C12964" s="187" t="s">
        <v>229</v>
      </c>
      <c r="D12964" s="183"/>
      <c r="E12964" s="183"/>
      <c r="F12964" s="183"/>
      <c r="G12964" s="183"/>
      <c r="H12964" s="183"/>
      <c r="I12964" s="183"/>
      <c r="J12964" s="183"/>
      <c r="K12964" s="188">
        <v>1466.9</v>
      </c>
      <c r="L12964" s="183"/>
      <c r="M12964" s="188">
        <v>1657.84</v>
      </c>
      <c r="N12964" s="183"/>
      <c r="O12964" s="189">
        <v>113.02</v>
      </c>
      <c r="P12964" s="183"/>
    </row>
    <row r="12965" spans="1:16" x14ac:dyDescent="0.25">
      <c r="A12965" s="187" t="s">
        <v>0</v>
      </c>
      <c r="B12965" s="183"/>
      <c r="C12965" s="187" t="s">
        <v>232</v>
      </c>
      <c r="D12965" s="183"/>
      <c r="E12965" s="183"/>
      <c r="F12965" s="183"/>
      <c r="G12965" s="183"/>
      <c r="H12965" s="183"/>
      <c r="I12965" s="183"/>
      <c r="J12965" s="183"/>
      <c r="K12965" s="188">
        <v>1466.9</v>
      </c>
      <c r="L12965" s="183"/>
      <c r="M12965" s="188">
        <v>1657.84</v>
      </c>
      <c r="N12965" s="183"/>
      <c r="O12965" s="189">
        <v>113.02</v>
      </c>
      <c r="P12965" s="183"/>
    </row>
    <row r="12966" spans="1:16" x14ac:dyDescent="0.25">
      <c r="A12966" s="206" t="s">
        <v>0</v>
      </c>
      <c r="B12966" s="183"/>
      <c r="C12966" s="206" t="s">
        <v>574</v>
      </c>
      <c r="D12966" s="183"/>
      <c r="E12966" s="206" t="s">
        <v>575</v>
      </c>
      <c r="F12966" s="183"/>
      <c r="G12966" s="183"/>
      <c r="H12966" s="183"/>
      <c r="I12966" s="183"/>
      <c r="J12966" s="183"/>
      <c r="K12966" s="207">
        <v>1466.9</v>
      </c>
      <c r="L12966" s="183"/>
      <c r="M12966" s="207">
        <v>1657.84</v>
      </c>
      <c r="N12966" s="183"/>
      <c r="O12966" s="205">
        <v>113.02</v>
      </c>
      <c r="P12966" s="183"/>
    </row>
    <row r="12967" spans="1:16" x14ac:dyDescent="0.25">
      <c r="A12967" s="203" t="s">
        <v>0</v>
      </c>
      <c r="B12967" s="183"/>
      <c r="C12967" s="203" t="s">
        <v>931</v>
      </c>
      <c r="D12967" s="183"/>
      <c r="E12967" s="203" t="s">
        <v>932</v>
      </c>
      <c r="F12967" s="183"/>
      <c r="G12967" s="183"/>
      <c r="H12967" s="183"/>
      <c r="I12967" s="183"/>
      <c r="J12967" s="183"/>
      <c r="K12967" s="204" t="s">
        <v>0</v>
      </c>
      <c r="L12967" s="183"/>
      <c r="M12967" s="204">
        <v>1657.84</v>
      </c>
      <c r="N12967" s="183"/>
      <c r="O12967" s="202" t="s">
        <v>0</v>
      </c>
      <c r="P12967" s="183"/>
    </row>
    <row r="12968" spans="1:16" x14ac:dyDescent="0.25">
      <c r="A12968" s="200" t="s">
        <v>0</v>
      </c>
      <c r="B12968" s="183"/>
      <c r="C12968" s="200" t="s">
        <v>1395</v>
      </c>
      <c r="D12968" s="183"/>
      <c r="E12968" s="200" t="s">
        <v>1376</v>
      </c>
      <c r="F12968" s="183"/>
      <c r="G12968" s="183"/>
      <c r="H12968" s="183"/>
      <c r="I12968" s="183"/>
      <c r="J12968" s="183"/>
      <c r="K12968" s="201">
        <v>1300.28</v>
      </c>
      <c r="L12968" s="183"/>
      <c r="M12968" s="201">
        <v>700.28</v>
      </c>
      <c r="N12968" s="183"/>
      <c r="O12968" s="196">
        <v>53.86</v>
      </c>
      <c r="P12968" s="183"/>
    </row>
    <row r="12969" spans="1:16" x14ac:dyDescent="0.25">
      <c r="A12969" s="197"/>
      <c r="B12969" s="183"/>
      <c r="C12969" s="197" t="s">
        <v>1400</v>
      </c>
      <c r="D12969" s="183"/>
      <c r="E12969" s="197" t="s">
        <v>1401</v>
      </c>
      <c r="F12969" s="183"/>
      <c r="G12969" s="183"/>
      <c r="H12969" s="183"/>
      <c r="I12969" s="183"/>
      <c r="J12969" s="183"/>
      <c r="K12969" s="198">
        <v>700.28</v>
      </c>
      <c r="L12969" s="183"/>
      <c r="M12969" s="198">
        <v>700.28</v>
      </c>
      <c r="N12969" s="183"/>
      <c r="O12969" s="199">
        <v>100</v>
      </c>
      <c r="P12969" s="183"/>
    </row>
    <row r="12970" spans="1:16" x14ac:dyDescent="0.25">
      <c r="A12970" s="187" t="s">
        <v>0</v>
      </c>
      <c r="B12970" s="183"/>
      <c r="C12970" s="187" t="s">
        <v>229</v>
      </c>
      <c r="D12970" s="183"/>
      <c r="E12970" s="183"/>
      <c r="F12970" s="183"/>
      <c r="G12970" s="183"/>
      <c r="H12970" s="183"/>
      <c r="I12970" s="183"/>
      <c r="J12970" s="183"/>
      <c r="K12970" s="188">
        <v>700.28</v>
      </c>
      <c r="L12970" s="183"/>
      <c r="M12970" s="188">
        <v>700.28</v>
      </c>
      <c r="N12970" s="183"/>
      <c r="O12970" s="189">
        <v>100</v>
      </c>
      <c r="P12970" s="183"/>
    </row>
    <row r="12971" spans="1:16" x14ac:dyDescent="0.25">
      <c r="A12971" s="187" t="s">
        <v>0</v>
      </c>
      <c r="B12971" s="183"/>
      <c r="C12971" s="187" t="s">
        <v>232</v>
      </c>
      <c r="D12971" s="183"/>
      <c r="E12971" s="183"/>
      <c r="F12971" s="183"/>
      <c r="G12971" s="183"/>
      <c r="H12971" s="183"/>
      <c r="I12971" s="183"/>
      <c r="J12971" s="183"/>
      <c r="K12971" s="188">
        <v>700.28</v>
      </c>
      <c r="L12971" s="183"/>
      <c r="M12971" s="188">
        <v>700.28</v>
      </c>
      <c r="N12971" s="183"/>
      <c r="O12971" s="189">
        <v>100</v>
      </c>
      <c r="P12971" s="183"/>
    </row>
    <row r="12972" spans="1:16" x14ac:dyDescent="0.25">
      <c r="A12972" s="206" t="s">
        <v>0</v>
      </c>
      <c r="B12972" s="183"/>
      <c r="C12972" s="206" t="s">
        <v>604</v>
      </c>
      <c r="D12972" s="183"/>
      <c r="E12972" s="206" t="s">
        <v>605</v>
      </c>
      <c r="F12972" s="183"/>
      <c r="G12972" s="183"/>
      <c r="H12972" s="183"/>
      <c r="I12972" s="183"/>
      <c r="J12972" s="183"/>
      <c r="K12972" s="207">
        <v>700.28</v>
      </c>
      <c r="L12972" s="183"/>
      <c r="M12972" s="207">
        <v>700.28</v>
      </c>
      <c r="N12972" s="183"/>
      <c r="O12972" s="205">
        <v>100</v>
      </c>
      <c r="P12972" s="183"/>
    </row>
    <row r="12973" spans="1:16" x14ac:dyDescent="0.25">
      <c r="A12973" s="203" t="s">
        <v>0</v>
      </c>
      <c r="B12973" s="183"/>
      <c r="C12973" s="203" t="s">
        <v>1676</v>
      </c>
      <c r="D12973" s="183"/>
      <c r="E12973" s="203" t="s">
        <v>1677</v>
      </c>
      <c r="F12973" s="183"/>
      <c r="G12973" s="183"/>
      <c r="H12973" s="183"/>
      <c r="I12973" s="183"/>
      <c r="J12973" s="183"/>
      <c r="K12973" s="204" t="s">
        <v>0</v>
      </c>
      <c r="L12973" s="183"/>
      <c r="M12973" s="204">
        <v>700.28</v>
      </c>
      <c r="N12973" s="183"/>
      <c r="O12973" s="202" t="s">
        <v>0</v>
      </c>
      <c r="P12973" s="183"/>
    </row>
    <row r="12974" spans="1:16" x14ac:dyDescent="0.25">
      <c r="A12974" s="197"/>
      <c r="B12974" s="183"/>
      <c r="C12974" s="197" t="s">
        <v>1613</v>
      </c>
      <c r="D12974" s="183"/>
      <c r="E12974" s="197" t="s">
        <v>1614</v>
      </c>
      <c r="F12974" s="183"/>
      <c r="G12974" s="183"/>
      <c r="H12974" s="183"/>
      <c r="I12974" s="183"/>
      <c r="J12974" s="183"/>
      <c r="K12974" s="198">
        <v>600</v>
      </c>
      <c r="L12974" s="183"/>
      <c r="M12974" s="198">
        <v>0</v>
      </c>
      <c r="N12974" s="183"/>
      <c r="O12974" s="199">
        <v>0</v>
      </c>
      <c r="P12974" s="183"/>
    </row>
    <row r="12975" spans="1:16" x14ac:dyDescent="0.25">
      <c r="A12975" s="187" t="s">
        <v>0</v>
      </c>
      <c r="B12975" s="183"/>
      <c r="C12975" s="187" t="s">
        <v>214</v>
      </c>
      <c r="D12975" s="183"/>
      <c r="E12975" s="183"/>
      <c r="F12975" s="183"/>
      <c r="G12975" s="183"/>
      <c r="H12975" s="183"/>
      <c r="I12975" s="183"/>
      <c r="J12975" s="183"/>
      <c r="K12975" s="188">
        <v>600</v>
      </c>
      <c r="L12975" s="183"/>
      <c r="M12975" s="188">
        <v>0</v>
      </c>
      <c r="N12975" s="183"/>
      <c r="O12975" s="189">
        <v>0</v>
      </c>
      <c r="P12975" s="183"/>
    </row>
    <row r="12976" spans="1:16" x14ac:dyDescent="0.25">
      <c r="A12976" s="187" t="s">
        <v>0</v>
      </c>
      <c r="B12976" s="183"/>
      <c r="C12976" s="187" t="s">
        <v>215</v>
      </c>
      <c r="D12976" s="183"/>
      <c r="E12976" s="183"/>
      <c r="F12976" s="183"/>
      <c r="G12976" s="183"/>
      <c r="H12976" s="183"/>
      <c r="I12976" s="183"/>
      <c r="J12976" s="183"/>
      <c r="K12976" s="188">
        <v>600</v>
      </c>
      <c r="L12976" s="183"/>
      <c r="M12976" s="188">
        <v>0</v>
      </c>
      <c r="N12976" s="183"/>
      <c r="O12976" s="189">
        <v>0</v>
      </c>
      <c r="P12976" s="183"/>
    </row>
    <row r="12977" spans="1:16" x14ac:dyDescent="0.25">
      <c r="A12977" s="206" t="s">
        <v>0</v>
      </c>
      <c r="B12977" s="183"/>
      <c r="C12977" s="206" t="s">
        <v>574</v>
      </c>
      <c r="D12977" s="183"/>
      <c r="E12977" s="206" t="s">
        <v>575</v>
      </c>
      <c r="F12977" s="183"/>
      <c r="G12977" s="183"/>
      <c r="H12977" s="183"/>
      <c r="I12977" s="183"/>
      <c r="J12977" s="183"/>
      <c r="K12977" s="207">
        <v>600</v>
      </c>
      <c r="L12977" s="183"/>
      <c r="M12977" s="207">
        <v>0</v>
      </c>
      <c r="N12977" s="183"/>
      <c r="O12977" s="205">
        <v>0</v>
      </c>
      <c r="P12977" s="183"/>
    </row>
    <row r="12978" spans="1:16" x14ac:dyDescent="0.25">
      <c r="A12978" s="200" t="s">
        <v>0</v>
      </c>
      <c r="B12978" s="183"/>
      <c r="C12978" s="200" t="s">
        <v>1414</v>
      </c>
      <c r="D12978" s="183"/>
      <c r="E12978" s="200" t="s">
        <v>1415</v>
      </c>
      <c r="F12978" s="183"/>
      <c r="G12978" s="183"/>
      <c r="H12978" s="183"/>
      <c r="I12978" s="183"/>
      <c r="J12978" s="183"/>
      <c r="K12978" s="201">
        <v>1</v>
      </c>
      <c r="L12978" s="183"/>
      <c r="M12978" s="201">
        <v>0</v>
      </c>
      <c r="N12978" s="183"/>
      <c r="O12978" s="196">
        <v>0</v>
      </c>
      <c r="P12978" s="183"/>
    </row>
    <row r="12979" spans="1:16" x14ac:dyDescent="0.25">
      <c r="A12979" s="197"/>
      <c r="B12979" s="183"/>
      <c r="C12979" s="197" t="s">
        <v>1654</v>
      </c>
      <c r="D12979" s="183"/>
      <c r="E12979" s="197" t="s">
        <v>1655</v>
      </c>
      <c r="F12979" s="183"/>
      <c r="G12979" s="183"/>
      <c r="H12979" s="183"/>
      <c r="I12979" s="183"/>
      <c r="J12979" s="183"/>
      <c r="K12979" s="198">
        <v>1</v>
      </c>
      <c r="L12979" s="183"/>
      <c r="M12979" s="198">
        <v>0</v>
      </c>
      <c r="N12979" s="183"/>
      <c r="O12979" s="199">
        <v>0</v>
      </c>
      <c r="P12979" s="183"/>
    </row>
    <row r="12980" spans="1:16" x14ac:dyDescent="0.25">
      <c r="A12980" s="187" t="s">
        <v>0</v>
      </c>
      <c r="B12980" s="183"/>
      <c r="C12980" s="187" t="s">
        <v>221</v>
      </c>
      <c r="D12980" s="183"/>
      <c r="E12980" s="183"/>
      <c r="F12980" s="183"/>
      <c r="G12980" s="183"/>
      <c r="H12980" s="183"/>
      <c r="I12980" s="183"/>
      <c r="J12980" s="183"/>
      <c r="K12980" s="188">
        <v>1</v>
      </c>
      <c r="L12980" s="183"/>
      <c r="M12980" s="188">
        <v>0</v>
      </c>
      <c r="N12980" s="183"/>
      <c r="O12980" s="189">
        <v>0</v>
      </c>
      <c r="P12980" s="183"/>
    </row>
    <row r="12981" spans="1:16" x14ac:dyDescent="0.25">
      <c r="A12981" s="187" t="s">
        <v>0</v>
      </c>
      <c r="B12981" s="183"/>
      <c r="C12981" s="187" t="s">
        <v>228</v>
      </c>
      <c r="D12981" s="183"/>
      <c r="E12981" s="183"/>
      <c r="F12981" s="183"/>
      <c r="G12981" s="183"/>
      <c r="H12981" s="183"/>
      <c r="I12981" s="183"/>
      <c r="J12981" s="183"/>
      <c r="K12981" s="188">
        <v>1</v>
      </c>
      <c r="L12981" s="183"/>
      <c r="M12981" s="188">
        <v>0</v>
      </c>
      <c r="N12981" s="183"/>
      <c r="O12981" s="189">
        <v>0</v>
      </c>
      <c r="P12981" s="183"/>
    </row>
    <row r="12982" spans="1:16" x14ac:dyDescent="0.25">
      <c r="A12982" s="206" t="s">
        <v>0</v>
      </c>
      <c r="B12982" s="183"/>
      <c r="C12982" s="206" t="s">
        <v>574</v>
      </c>
      <c r="D12982" s="183"/>
      <c r="E12982" s="206" t="s">
        <v>575</v>
      </c>
      <c r="F12982" s="183"/>
      <c r="G12982" s="183"/>
      <c r="H12982" s="183"/>
      <c r="I12982" s="183"/>
      <c r="J12982" s="183"/>
      <c r="K12982" s="207">
        <v>1</v>
      </c>
      <c r="L12982" s="183"/>
      <c r="M12982" s="207">
        <v>0</v>
      </c>
      <c r="N12982" s="183"/>
      <c r="O12982" s="205">
        <v>0</v>
      </c>
      <c r="P12982" s="183"/>
    </row>
    <row r="12983" spans="1:16" x14ac:dyDescent="0.25">
      <c r="A12983" s="200" t="s">
        <v>0</v>
      </c>
      <c r="B12983" s="183"/>
      <c r="C12983" s="200" t="s">
        <v>1460</v>
      </c>
      <c r="D12983" s="183"/>
      <c r="E12983" s="200" t="s">
        <v>1461</v>
      </c>
      <c r="F12983" s="183"/>
      <c r="G12983" s="183"/>
      <c r="H12983" s="183"/>
      <c r="I12983" s="183"/>
      <c r="J12983" s="183"/>
      <c r="K12983" s="201">
        <v>863</v>
      </c>
      <c r="L12983" s="183"/>
      <c r="M12983" s="201">
        <v>0</v>
      </c>
      <c r="N12983" s="183"/>
      <c r="O12983" s="196">
        <v>0</v>
      </c>
      <c r="P12983" s="183"/>
    </row>
    <row r="12984" spans="1:16" x14ac:dyDescent="0.25">
      <c r="A12984" s="197"/>
      <c r="B12984" s="183"/>
      <c r="C12984" s="197" t="s">
        <v>1462</v>
      </c>
      <c r="D12984" s="183"/>
      <c r="E12984" s="197" t="s">
        <v>1459</v>
      </c>
      <c r="F12984" s="183"/>
      <c r="G12984" s="183"/>
      <c r="H12984" s="183"/>
      <c r="I12984" s="183"/>
      <c r="J12984" s="183"/>
      <c r="K12984" s="198">
        <v>1</v>
      </c>
      <c r="L12984" s="183"/>
      <c r="M12984" s="198">
        <v>0</v>
      </c>
      <c r="N12984" s="183"/>
      <c r="O12984" s="199">
        <v>0</v>
      </c>
      <c r="P12984" s="183"/>
    </row>
    <row r="12985" spans="1:16" x14ac:dyDescent="0.25">
      <c r="A12985" s="187" t="s">
        <v>0</v>
      </c>
      <c r="B12985" s="183"/>
      <c r="C12985" s="187" t="s">
        <v>221</v>
      </c>
      <c r="D12985" s="183"/>
      <c r="E12985" s="183"/>
      <c r="F12985" s="183"/>
      <c r="G12985" s="183"/>
      <c r="H12985" s="183"/>
      <c r="I12985" s="183"/>
      <c r="J12985" s="183"/>
      <c r="K12985" s="188">
        <v>1</v>
      </c>
      <c r="L12985" s="183"/>
      <c r="M12985" s="188">
        <v>0</v>
      </c>
      <c r="N12985" s="183"/>
      <c r="O12985" s="189">
        <v>0</v>
      </c>
      <c r="P12985" s="183"/>
    </row>
    <row r="12986" spans="1:16" x14ac:dyDescent="0.25">
      <c r="A12986" s="187" t="s">
        <v>0</v>
      </c>
      <c r="B12986" s="183"/>
      <c r="C12986" s="187" t="s">
        <v>228</v>
      </c>
      <c r="D12986" s="183"/>
      <c r="E12986" s="183"/>
      <c r="F12986" s="183"/>
      <c r="G12986" s="183"/>
      <c r="H12986" s="183"/>
      <c r="I12986" s="183"/>
      <c r="J12986" s="183"/>
      <c r="K12986" s="188">
        <v>1</v>
      </c>
      <c r="L12986" s="183"/>
      <c r="M12986" s="188">
        <v>0</v>
      </c>
      <c r="N12986" s="183"/>
      <c r="O12986" s="189">
        <v>0</v>
      </c>
      <c r="P12986" s="183"/>
    </row>
    <row r="12987" spans="1:16" x14ac:dyDescent="0.25">
      <c r="A12987" s="206" t="s">
        <v>0</v>
      </c>
      <c r="B12987" s="183"/>
      <c r="C12987" s="206" t="s">
        <v>698</v>
      </c>
      <c r="D12987" s="183"/>
      <c r="E12987" s="206" t="s">
        <v>699</v>
      </c>
      <c r="F12987" s="183"/>
      <c r="G12987" s="183"/>
      <c r="H12987" s="183"/>
      <c r="I12987" s="183"/>
      <c r="J12987" s="183"/>
      <c r="K12987" s="207">
        <v>1</v>
      </c>
      <c r="L12987" s="183"/>
      <c r="M12987" s="207">
        <v>0</v>
      </c>
      <c r="N12987" s="183"/>
      <c r="O12987" s="205">
        <v>0</v>
      </c>
      <c r="P12987" s="183"/>
    </row>
    <row r="12988" spans="1:16" x14ac:dyDescent="0.25">
      <c r="A12988" s="197"/>
      <c r="B12988" s="183"/>
      <c r="C12988" s="197" t="s">
        <v>1656</v>
      </c>
      <c r="D12988" s="183"/>
      <c r="E12988" s="197" t="s">
        <v>1657</v>
      </c>
      <c r="F12988" s="183"/>
      <c r="G12988" s="183"/>
      <c r="H12988" s="183"/>
      <c r="I12988" s="183"/>
      <c r="J12988" s="183"/>
      <c r="K12988" s="198">
        <v>531</v>
      </c>
      <c r="L12988" s="183"/>
      <c r="M12988" s="198">
        <v>0</v>
      </c>
      <c r="N12988" s="183"/>
      <c r="O12988" s="199">
        <v>0</v>
      </c>
      <c r="P12988" s="183"/>
    </row>
    <row r="12989" spans="1:16" x14ac:dyDescent="0.25">
      <c r="A12989" s="187" t="s">
        <v>0</v>
      </c>
      <c r="B12989" s="183"/>
      <c r="C12989" s="187" t="s">
        <v>229</v>
      </c>
      <c r="D12989" s="183"/>
      <c r="E12989" s="183"/>
      <c r="F12989" s="183"/>
      <c r="G12989" s="183"/>
      <c r="H12989" s="183"/>
      <c r="I12989" s="183"/>
      <c r="J12989" s="183"/>
      <c r="K12989" s="188">
        <v>531</v>
      </c>
      <c r="L12989" s="183"/>
      <c r="M12989" s="188">
        <v>0</v>
      </c>
      <c r="N12989" s="183"/>
      <c r="O12989" s="189">
        <v>0</v>
      </c>
      <c r="P12989" s="183"/>
    </row>
    <row r="12990" spans="1:16" x14ac:dyDescent="0.25">
      <c r="A12990" s="187" t="s">
        <v>0</v>
      </c>
      <c r="B12990" s="183"/>
      <c r="C12990" s="187" t="s">
        <v>232</v>
      </c>
      <c r="D12990" s="183"/>
      <c r="E12990" s="183"/>
      <c r="F12990" s="183"/>
      <c r="G12990" s="183"/>
      <c r="H12990" s="183"/>
      <c r="I12990" s="183"/>
      <c r="J12990" s="183"/>
      <c r="K12990" s="188">
        <v>531</v>
      </c>
      <c r="L12990" s="183"/>
      <c r="M12990" s="188">
        <v>0</v>
      </c>
      <c r="N12990" s="183"/>
      <c r="O12990" s="189">
        <v>0</v>
      </c>
      <c r="P12990" s="183"/>
    </row>
    <row r="12991" spans="1:16" x14ac:dyDescent="0.25">
      <c r="A12991" s="206" t="s">
        <v>0</v>
      </c>
      <c r="B12991" s="183"/>
      <c r="C12991" s="206" t="s">
        <v>698</v>
      </c>
      <c r="D12991" s="183"/>
      <c r="E12991" s="206" t="s">
        <v>699</v>
      </c>
      <c r="F12991" s="183"/>
      <c r="G12991" s="183"/>
      <c r="H12991" s="183"/>
      <c r="I12991" s="183"/>
      <c r="J12991" s="183"/>
      <c r="K12991" s="207">
        <v>531</v>
      </c>
      <c r="L12991" s="183"/>
      <c r="M12991" s="207">
        <v>0</v>
      </c>
      <c r="N12991" s="183"/>
      <c r="O12991" s="205">
        <v>0</v>
      </c>
      <c r="P12991" s="183"/>
    </row>
    <row r="12992" spans="1:16" x14ac:dyDescent="0.25">
      <c r="A12992" s="197"/>
      <c r="B12992" s="183"/>
      <c r="C12992" s="197" t="s">
        <v>1658</v>
      </c>
      <c r="D12992" s="183"/>
      <c r="E12992" s="197" t="s">
        <v>1659</v>
      </c>
      <c r="F12992" s="183"/>
      <c r="G12992" s="183"/>
      <c r="H12992" s="183"/>
      <c r="I12992" s="183"/>
      <c r="J12992" s="183"/>
      <c r="K12992" s="198">
        <v>331</v>
      </c>
      <c r="L12992" s="183"/>
      <c r="M12992" s="198">
        <v>0</v>
      </c>
      <c r="N12992" s="183"/>
      <c r="O12992" s="199">
        <v>0</v>
      </c>
      <c r="P12992" s="183"/>
    </row>
    <row r="12993" spans="1:16" x14ac:dyDescent="0.25">
      <c r="A12993" s="187" t="s">
        <v>0</v>
      </c>
      <c r="B12993" s="183"/>
      <c r="C12993" s="187" t="s">
        <v>214</v>
      </c>
      <c r="D12993" s="183"/>
      <c r="E12993" s="183"/>
      <c r="F12993" s="183"/>
      <c r="G12993" s="183"/>
      <c r="H12993" s="183"/>
      <c r="I12993" s="183"/>
      <c r="J12993" s="183"/>
      <c r="K12993" s="188">
        <v>331</v>
      </c>
      <c r="L12993" s="183"/>
      <c r="M12993" s="188">
        <v>0</v>
      </c>
      <c r="N12993" s="183"/>
      <c r="O12993" s="189">
        <v>0</v>
      </c>
      <c r="P12993" s="183"/>
    </row>
    <row r="12994" spans="1:16" x14ac:dyDescent="0.25">
      <c r="A12994" s="187" t="s">
        <v>0</v>
      </c>
      <c r="B12994" s="183"/>
      <c r="C12994" s="187" t="s">
        <v>215</v>
      </c>
      <c r="D12994" s="183"/>
      <c r="E12994" s="183"/>
      <c r="F12994" s="183"/>
      <c r="G12994" s="183"/>
      <c r="H12994" s="183"/>
      <c r="I12994" s="183"/>
      <c r="J12994" s="183"/>
      <c r="K12994" s="188">
        <v>331</v>
      </c>
      <c r="L12994" s="183"/>
      <c r="M12994" s="188">
        <v>0</v>
      </c>
      <c r="N12994" s="183"/>
      <c r="O12994" s="189">
        <v>0</v>
      </c>
      <c r="P12994" s="183"/>
    </row>
    <row r="12995" spans="1:16" x14ac:dyDescent="0.25">
      <c r="A12995" s="206" t="s">
        <v>0</v>
      </c>
      <c r="B12995" s="183"/>
      <c r="C12995" s="206" t="s">
        <v>698</v>
      </c>
      <c r="D12995" s="183"/>
      <c r="E12995" s="206" t="s">
        <v>699</v>
      </c>
      <c r="F12995" s="183"/>
      <c r="G12995" s="183"/>
      <c r="H12995" s="183"/>
      <c r="I12995" s="183"/>
      <c r="J12995" s="183"/>
      <c r="K12995" s="207">
        <v>331</v>
      </c>
      <c r="L12995" s="183"/>
      <c r="M12995" s="207">
        <v>0</v>
      </c>
      <c r="N12995" s="183"/>
      <c r="O12995" s="205">
        <v>0</v>
      </c>
      <c r="P12995" s="183"/>
    </row>
    <row r="12996" spans="1:16" x14ac:dyDescent="0.25">
      <c r="A12996" s="200" t="s">
        <v>0</v>
      </c>
      <c r="B12996" s="183"/>
      <c r="C12996" s="200" t="s">
        <v>1491</v>
      </c>
      <c r="D12996" s="183"/>
      <c r="E12996" s="200" t="s">
        <v>1492</v>
      </c>
      <c r="F12996" s="183"/>
      <c r="G12996" s="183"/>
      <c r="H12996" s="183"/>
      <c r="I12996" s="183"/>
      <c r="J12996" s="183"/>
      <c r="K12996" s="201">
        <v>72540</v>
      </c>
      <c r="L12996" s="183"/>
      <c r="M12996" s="201">
        <v>63227.1</v>
      </c>
      <c r="N12996" s="183"/>
      <c r="O12996" s="196">
        <v>87.16</v>
      </c>
      <c r="P12996" s="183"/>
    </row>
    <row r="12997" spans="1:16" x14ac:dyDescent="0.25">
      <c r="A12997" s="197"/>
      <c r="B12997" s="183"/>
      <c r="C12997" s="197" t="s">
        <v>1493</v>
      </c>
      <c r="D12997" s="183"/>
      <c r="E12997" s="197" t="s">
        <v>1494</v>
      </c>
      <c r="F12997" s="183"/>
      <c r="G12997" s="183"/>
      <c r="H12997" s="183"/>
      <c r="I12997" s="183"/>
      <c r="J12997" s="183"/>
      <c r="K12997" s="198">
        <v>72540</v>
      </c>
      <c r="L12997" s="183"/>
      <c r="M12997" s="198">
        <v>63227.1</v>
      </c>
      <c r="N12997" s="183"/>
      <c r="O12997" s="199">
        <v>87.16</v>
      </c>
      <c r="P12997" s="183"/>
    </row>
    <row r="12998" spans="1:16" x14ac:dyDescent="0.25">
      <c r="A12998" s="187" t="s">
        <v>0</v>
      </c>
      <c r="B12998" s="183"/>
      <c r="C12998" s="187" t="s">
        <v>214</v>
      </c>
      <c r="D12998" s="183"/>
      <c r="E12998" s="183"/>
      <c r="F12998" s="183"/>
      <c r="G12998" s="183"/>
      <c r="H12998" s="183"/>
      <c r="I12998" s="183"/>
      <c r="J12998" s="183"/>
      <c r="K12998" s="188">
        <v>41448</v>
      </c>
      <c r="L12998" s="183"/>
      <c r="M12998" s="188">
        <v>35980.76</v>
      </c>
      <c r="N12998" s="183"/>
      <c r="O12998" s="189">
        <v>86.81</v>
      </c>
      <c r="P12998" s="183"/>
    </row>
    <row r="12999" spans="1:16" x14ac:dyDescent="0.25">
      <c r="A12999" s="187" t="s">
        <v>0</v>
      </c>
      <c r="B12999" s="183"/>
      <c r="C12999" s="187" t="s">
        <v>215</v>
      </c>
      <c r="D12999" s="183"/>
      <c r="E12999" s="183"/>
      <c r="F12999" s="183"/>
      <c r="G12999" s="183"/>
      <c r="H12999" s="183"/>
      <c r="I12999" s="183"/>
      <c r="J12999" s="183"/>
      <c r="K12999" s="188">
        <v>41448</v>
      </c>
      <c r="L12999" s="183"/>
      <c r="M12999" s="188">
        <v>35980.76</v>
      </c>
      <c r="N12999" s="183"/>
      <c r="O12999" s="189">
        <v>86.81</v>
      </c>
      <c r="P12999" s="183"/>
    </row>
    <row r="13000" spans="1:16" x14ac:dyDescent="0.25">
      <c r="A13000" s="206" t="s">
        <v>0</v>
      </c>
      <c r="B13000" s="183"/>
      <c r="C13000" s="206" t="s">
        <v>564</v>
      </c>
      <c r="D13000" s="183"/>
      <c r="E13000" s="206" t="s">
        <v>565</v>
      </c>
      <c r="F13000" s="183"/>
      <c r="G13000" s="183"/>
      <c r="H13000" s="183"/>
      <c r="I13000" s="183"/>
      <c r="J13000" s="183"/>
      <c r="K13000" s="207">
        <v>40648</v>
      </c>
      <c r="L13000" s="183"/>
      <c r="M13000" s="207">
        <v>34980.76</v>
      </c>
      <c r="N13000" s="183"/>
      <c r="O13000" s="205">
        <v>86.06</v>
      </c>
      <c r="P13000" s="183"/>
    </row>
    <row r="13001" spans="1:16" x14ac:dyDescent="0.25">
      <c r="A13001" s="203" t="s">
        <v>0</v>
      </c>
      <c r="B13001" s="183"/>
      <c r="C13001" s="203" t="s">
        <v>566</v>
      </c>
      <c r="D13001" s="183"/>
      <c r="E13001" s="203" t="s">
        <v>567</v>
      </c>
      <c r="F13001" s="183"/>
      <c r="G13001" s="183"/>
      <c r="H13001" s="183"/>
      <c r="I13001" s="183"/>
      <c r="J13001" s="183"/>
      <c r="K13001" s="204" t="s">
        <v>0</v>
      </c>
      <c r="L13001" s="183"/>
      <c r="M13001" s="204">
        <v>30107.599999999999</v>
      </c>
      <c r="N13001" s="183"/>
      <c r="O13001" s="202" t="s">
        <v>0</v>
      </c>
      <c r="P13001" s="183"/>
    </row>
    <row r="13002" spans="1:16" x14ac:dyDescent="0.25">
      <c r="A13002" s="203" t="s">
        <v>0</v>
      </c>
      <c r="B13002" s="183"/>
      <c r="C13002" s="203" t="s">
        <v>572</v>
      </c>
      <c r="D13002" s="183"/>
      <c r="E13002" s="203" t="s">
        <v>573</v>
      </c>
      <c r="F13002" s="183"/>
      <c r="G13002" s="183"/>
      <c r="H13002" s="183"/>
      <c r="I13002" s="183"/>
      <c r="J13002" s="183"/>
      <c r="K13002" s="204" t="s">
        <v>0</v>
      </c>
      <c r="L13002" s="183"/>
      <c r="M13002" s="204">
        <v>1257.5999999999999</v>
      </c>
      <c r="N13002" s="183"/>
      <c r="O13002" s="202" t="s">
        <v>0</v>
      </c>
      <c r="P13002" s="183"/>
    </row>
    <row r="13003" spans="1:16" x14ac:dyDescent="0.25">
      <c r="A13003" s="203" t="s">
        <v>0</v>
      </c>
      <c r="B13003" s="183"/>
      <c r="C13003" s="203" t="s">
        <v>568</v>
      </c>
      <c r="D13003" s="183"/>
      <c r="E13003" s="203" t="s">
        <v>569</v>
      </c>
      <c r="F13003" s="183"/>
      <c r="G13003" s="183"/>
      <c r="H13003" s="183"/>
      <c r="I13003" s="183"/>
      <c r="J13003" s="183"/>
      <c r="K13003" s="204" t="s">
        <v>0</v>
      </c>
      <c r="L13003" s="183"/>
      <c r="M13003" s="204">
        <v>3615.56</v>
      </c>
      <c r="N13003" s="183"/>
      <c r="O13003" s="202" t="s">
        <v>0</v>
      </c>
      <c r="P13003" s="183"/>
    </row>
    <row r="13004" spans="1:16" x14ac:dyDescent="0.25">
      <c r="A13004" s="206" t="s">
        <v>0</v>
      </c>
      <c r="B13004" s="183"/>
      <c r="C13004" s="206" t="s">
        <v>574</v>
      </c>
      <c r="D13004" s="183"/>
      <c r="E13004" s="206" t="s">
        <v>575</v>
      </c>
      <c r="F13004" s="183"/>
      <c r="G13004" s="183"/>
      <c r="H13004" s="183"/>
      <c r="I13004" s="183"/>
      <c r="J13004" s="183"/>
      <c r="K13004" s="207">
        <v>800</v>
      </c>
      <c r="L13004" s="183"/>
      <c r="M13004" s="207">
        <v>1000</v>
      </c>
      <c r="N13004" s="183"/>
      <c r="O13004" s="205">
        <v>125</v>
      </c>
      <c r="P13004" s="183"/>
    </row>
    <row r="13005" spans="1:16" x14ac:dyDescent="0.25">
      <c r="A13005" s="203" t="s">
        <v>0</v>
      </c>
      <c r="B13005" s="183"/>
      <c r="C13005" s="203" t="s">
        <v>576</v>
      </c>
      <c r="D13005" s="183"/>
      <c r="E13005" s="203" t="s">
        <v>577</v>
      </c>
      <c r="F13005" s="183"/>
      <c r="G13005" s="183"/>
      <c r="H13005" s="183"/>
      <c r="I13005" s="183"/>
      <c r="J13005" s="183"/>
      <c r="K13005" s="204" t="s">
        <v>0</v>
      </c>
      <c r="L13005" s="183"/>
      <c r="M13005" s="204">
        <v>1000</v>
      </c>
      <c r="N13005" s="183"/>
      <c r="O13005" s="202" t="s">
        <v>0</v>
      </c>
      <c r="P13005" s="183"/>
    </row>
    <row r="13006" spans="1:16" x14ac:dyDescent="0.25">
      <c r="A13006" s="187" t="s">
        <v>0</v>
      </c>
      <c r="B13006" s="183"/>
      <c r="C13006" s="187" t="s">
        <v>229</v>
      </c>
      <c r="D13006" s="183"/>
      <c r="E13006" s="183"/>
      <c r="F13006" s="183"/>
      <c r="G13006" s="183"/>
      <c r="H13006" s="183"/>
      <c r="I13006" s="183"/>
      <c r="J13006" s="183"/>
      <c r="K13006" s="188">
        <v>31092</v>
      </c>
      <c r="L13006" s="183"/>
      <c r="M13006" s="188">
        <v>27246.34</v>
      </c>
      <c r="N13006" s="183"/>
      <c r="O13006" s="189">
        <v>87.63</v>
      </c>
      <c r="P13006" s="183"/>
    </row>
    <row r="13007" spans="1:16" x14ac:dyDescent="0.25">
      <c r="A13007" s="187" t="s">
        <v>0</v>
      </c>
      <c r="B13007" s="183"/>
      <c r="C13007" s="187" t="s">
        <v>230</v>
      </c>
      <c r="D13007" s="183"/>
      <c r="E13007" s="183"/>
      <c r="F13007" s="183"/>
      <c r="G13007" s="183"/>
      <c r="H13007" s="183"/>
      <c r="I13007" s="183"/>
      <c r="J13007" s="183"/>
      <c r="K13007" s="188">
        <v>31092</v>
      </c>
      <c r="L13007" s="183"/>
      <c r="M13007" s="188">
        <v>27246.34</v>
      </c>
      <c r="N13007" s="183"/>
      <c r="O13007" s="189">
        <v>87.63</v>
      </c>
      <c r="P13007" s="183"/>
    </row>
    <row r="13008" spans="1:16" x14ac:dyDescent="0.25">
      <c r="A13008" s="206" t="s">
        <v>0</v>
      </c>
      <c r="B13008" s="183"/>
      <c r="C13008" s="206" t="s">
        <v>564</v>
      </c>
      <c r="D13008" s="183"/>
      <c r="E13008" s="206" t="s">
        <v>565</v>
      </c>
      <c r="F13008" s="183"/>
      <c r="G13008" s="183"/>
      <c r="H13008" s="183"/>
      <c r="I13008" s="183"/>
      <c r="J13008" s="183"/>
      <c r="K13008" s="207">
        <v>29152</v>
      </c>
      <c r="L13008" s="183"/>
      <c r="M13008" s="207">
        <v>26089.01</v>
      </c>
      <c r="N13008" s="183"/>
      <c r="O13008" s="205">
        <v>89.49</v>
      </c>
      <c r="P13008" s="183"/>
    </row>
    <row r="13009" spans="1:16" x14ac:dyDescent="0.25">
      <c r="A13009" s="203" t="s">
        <v>0</v>
      </c>
      <c r="B13009" s="183"/>
      <c r="C13009" s="203" t="s">
        <v>566</v>
      </c>
      <c r="D13009" s="183"/>
      <c r="E13009" s="203" t="s">
        <v>567</v>
      </c>
      <c r="F13009" s="183"/>
      <c r="G13009" s="183"/>
      <c r="H13009" s="183"/>
      <c r="I13009" s="183"/>
      <c r="J13009" s="183"/>
      <c r="K13009" s="204" t="s">
        <v>0</v>
      </c>
      <c r="L13009" s="183"/>
      <c r="M13009" s="204">
        <v>18835.259999999998</v>
      </c>
      <c r="N13009" s="183"/>
      <c r="O13009" s="202" t="s">
        <v>0</v>
      </c>
      <c r="P13009" s="183"/>
    </row>
    <row r="13010" spans="1:16" x14ac:dyDescent="0.25">
      <c r="A13010" s="203" t="s">
        <v>0</v>
      </c>
      <c r="B13010" s="183"/>
      <c r="C13010" s="203" t="s">
        <v>572</v>
      </c>
      <c r="D13010" s="183"/>
      <c r="E13010" s="203" t="s">
        <v>573</v>
      </c>
      <c r="F13010" s="183"/>
      <c r="G13010" s="183"/>
      <c r="H13010" s="183"/>
      <c r="I13010" s="183"/>
      <c r="J13010" s="183"/>
      <c r="K13010" s="204" t="s">
        <v>0</v>
      </c>
      <c r="L13010" s="183"/>
      <c r="M13010" s="204">
        <v>2793.75</v>
      </c>
      <c r="N13010" s="183"/>
      <c r="O13010" s="202" t="s">
        <v>0</v>
      </c>
      <c r="P13010" s="183"/>
    </row>
    <row r="13011" spans="1:16" x14ac:dyDescent="0.25">
      <c r="A13011" s="203" t="s">
        <v>0</v>
      </c>
      <c r="B13011" s="183"/>
      <c r="C13011" s="203" t="s">
        <v>568</v>
      </c>
      <c r="D13011" s="183"/>
      <c r="E13011" s="203" t="s">
        <v>569</v>
      </c>
      <c r="F13011" s="183"/>
      <c r="G13011" s="183"/>
      <c r="H13011" s="183"/>
      <c r="I13011" s="183"/>
      <c r="J13011" s="183"/>
      <c r="K13011" s="204" t="s">
        <v>0</v>
      </c>
      <c r="L13011" s="183"/>
      <c r="M13011" s="204">
        <v>4460</v>
      </c>
      <c r="N13011" s="183"/>
      <c r="O13011" s="202" t="s">
        <v>0</v>
      </c>
      <c r="P13011" s="183"/>
    </row>
    <row r="13012" spans="1:16" x14ac:dyDescent="0.25">
      <c r="A13012" s="206" t="s">
        <v>0</v>
      </c>
      <c r="B13012" s="183"/>
      <c r="C13012" s="206" t="s">
        <v>574</v>
      </c>
      <c r="D13012" s="183"/>
      <c r="E13012" s="206" t="s">
        <v>575</v>
      </c>
      <c r="F13012" s="183"/>
      <c r="G13012" s="183"/>
      <c r="H13012" s="183"/>
      <c r="I13012" s="183"/>
      <c r="J13012" s="183"/>
      <c r="K13012" s="207">
        <v>1940</v>
      </c>
      <c r="L13012" s="183"/>
      <c r="M13012" s="207">
        <v>1157.33</v>
      </c>
      <c r="N13012" s="183"/>
      <c r="O13012" s="205">
        <v>59.66</v>
      </c>
      <c r="P13012" s="183"/>
    </row>
    <row r="13013" spans="1:16" x14ac:dyDescent="0.25">
      <c r="A13013" s="203" t="s">
        <v>0</v>
      </c>
      <c r="B13013" s="183"/>
      <c r="C13013" s="203" t="s">
        <v>576</v>
      </c>
      <c r="D13013" s="183"/>
      <c r="E13013" s="203" t="s">
        <v>577</v>
      </c>
      <c r="F13013" s="183"/>
      <c r="G13013" s="183"/>
      <c r="H13013" s="183"/>
      <c r="I13013" s="183"/>
      <c r="J13013" s="183"/>
      <c r="K13013" s="204" t="s">
        <v>0</v>
      </c>
      <c r="L13013" s="183"/>
      <c r="M13013" s="204">
        <v>1157.33</v>
      </c>
      <c r="N13013" s="183"/>
      <c r="O13013" s="202" t="s">
        <v>0</v>
      </c>
      <c r="P13013" s="183"/>
    </row>
    <row r="13014" spans="1:16" x14ac:dyDescent="0.25">
      <c r="A13014" s="190" t="s">
        <v>0</v>
      </c>
      <c r="B13014" s="183"/>
      <c r="C13014" s="190" t="s">
        <v>1736</v>
      </c>
      <c r="D13014" s="183"/>
      <c r="E13014" s="183"/>
      <c r="F13014" s="183"/>
      <c r="G13014" s="183"/>
      <c r="H13014" s="183"/>
      <c r="I13014" s="183"/>
      <c r="J13014" s="183"/>
      <c r="K13014" s="191">
        <v>1908089.62</v>
      </c>
      <c r="L13014" s="183"/>
      <c r="M13014" s="191">
        <v>964599</v>
      </c>
      <c r="N13014" s="183"/>
      <c r="O13014" s="192">
        <v>50.55</v>
      </c>
      <c r="P13014" s="183"/>
    </row>
    <row r="13015" spans="1:16" x14ac:dyDescent="0.25">
      <c r="A13015" s="187" t="s">
        <v>0</v>
      </c>
      <c r="B13015" s="183"/>
      <c r="C13015" s="187" t="s">
        <v>214</v>
      </c>
      <c r="D13015" s="183"/>
      <c r="E13015" s="183"/>
      <c r="F13015" s="183"/>
      <c r="G13015" s="183"/>
      <c r="H13015" s="183"/>
      <c r="I13015" s="183"/>
      <c r="J13015" s="183"/>
      <c r="K13015" s="188">
        <v>43706.01</v>
      </c>
      <c r="L13015" s="183"/>
      <c r="M13015" s="188">
        <v>26615.96</v>
      </c>
      <c r="N13015" s="183"/>
      <c r="O13015" s="189">
        <v>60.9</v>
      </c>
      <c r="P13015" s="183"/>
    </row>
    <row r="13016" spans="1:16" x14ac:dyDescent="0.25">
      <c r="A13016" s="187" t="s">
        <v>0</v>
      </c>
      <c r="B13016" s="183"/>
      <c r="C13016" s="187" t="s">
        <v>215</v>
      </c>
      <c r="D13016" s="183"/>
      <c r="E13016" s="183"/>
      <c r="F13016" s="183"/>
      <c r="G13016" s="183"/>
      <c r="H13016" s="183"/>
      <c r="I13016" s="183"/>
      <c r="J13016" s="183"/>
      <c r="K13016" s="188">
        <v>43706.01</v>
      </c>
      <c r="L13016" s="183"/>
      <c r="M13016" s="188">
        <v>26615.96</v>
      </c>
      <c r="N13016" s="183"/>
      <c r="O13016" s="189">
        <v>60.9</v>
      </c>
      <c r="P13016" s="183"/>
    </row>
    <row r="13017" spans="1:16" x14ac:dyDescent="0.25">
      <c r="A13017" s="187" t="s">
        <v>0</v>
      </c>
      <c r="B13017" s="183"/>
      <c r="C13017" s="187" t="s">
        <v>218</v>
      </c>
      <c r="D13017" s="183"/>
      <c r="E13017" s="183"/>
      <c r="F13017" s="183"/>
      <c r="G13017" s="183"/>
      <c r="H13017" s="183"/>
      <c r="I13017" s="183"/>
      <c r="J13017" s="183"/>
      <c r="K13017" s="188">
        <v>33502</v>
      </c>
      <c r="L13017" s="183"/>
      <c r="M13017" s="188">
        <v>9218.1200000000008</v>
      </c>
      <c r="N13017" s="183"/>
      <c r="O13017" s="189">
        <v>27.52</v>
      </c>
      <c r="P13017" s="183"/>
    </row>
    <row r="13018" spans="1:16" x14ac:dyDescent="0.25">
      <c r="A13018" s="187" t="s">
        <v>0</v>
      </c>
      <c r="B13018" s="183"/>
      <c r="C13018" s="187" t="s">
        <v>220</v>
      </c>
      <c r="D13018" s="183"/>
      <c r="E13018" s="183"/>
      <c r="F13018" s="183"/>
      <c r="G13018" s="183"/>
      <c r="H13018" s="183"/>
      <c r="I13018" s="183"/>
      <c r="J13018" s="183"/>
      <c r="K13018" s="188">
        <v>33502</v>
      </c>
      <c r="L13018" s="183"/>
      <c r="M13018" s="188">
        <v>9218.1200000000008</v>
      </c>
      <c r="N13018" s="183"/>
      <c r="O13018" s="189">
        <v>27.52</v>
      </c>
      <c r="P13018" s="183"/>
    </row>
    <row r="13019" spans="1:16" x14ac:dyDescent="0.25">
      <c r="A13019" s="187" t="s">
        <v>0</v>
      </c>
      <c r="B13019" s="183"/>
      <c r="C13019" s="187" t="s">
        <v>221</v>
      </c>
      <c r="D13019" s="183"/>
      <c r="E13019" s="183"/>
      <c r="F13019" s="183"/>
      <c r="G13019" s="183"/>
      <c r="H13019" s="183"/>
      <c r="I13019" s="183"/>
      <c r="J13019" s="183"/>
      <c r="K13019" s="188">
        <v>129978.98</v>
      </c>
      <c r="L13019" s="183"/>
      <c r="M13019" s="188">
        <v>70370.86</v>
      </c>
      <c r="N13019" s="183"/>
      <c r="O13019" s="189">
        <v>54.14</v>
      </c>
      <c r="P13019" s="183"/>
    </row>
    <row r="13020" spans="1:16" x14ac:dyDescent="0.25">
      <c r="A13020" s="187" t="s">
        <v>0</v>
      </c>
      <c r="B13020" s="183"/>
      <c r="C13020" s="187" t="s">
        <v>227</v>
      </c>
      <c r="D13020" s="183"/>
      <c r="E13020" s="183"/>
      <c r="F13020" s="183"/>
      <c r="G13020" s="183"/>
      <c r="H13020" s="183"/>
      <c r="I13020" s="183"/>
      <c r="J13020" s="183"/>
      <c r="K13020" s="188">
        <v>17000</v>
      </c>
      <c r="L13020" s="183"/>
      <c r="M13020" s="188">
        <v>2090.42</v>
      </c>
      <c r="N13020" s="183"/>
      <c r="O13020" s="189">
        <v>12.3</v>
      </c>
      <c r="P13020" s="183"/>
    </row>
    <row r="13021" spans="1:16" x14ac:dyDescent="0.25">
      <c r="A13021" s="187" t="s">
        <v>0</v>
      </c>
      <c r="B13021" s="183"/>
      <c r="C13021" s="187" t="s">
        <v>228</v>
      </c>
      <c r="D13021" s="183"/>
      <c r="E13021" s="183"/>
      <c r="F13021" s="183"/>
      <c r="G13021" s="183"/>
      <c r="H13021" s="183"/>
      <c r="I13021" s="183"/>
      <c r="J13021" s="183"/>
      <c r="K13021" s="188">
        <v>112978.98</v>
      </c>
      <c r="L13021" s="183"/>
      <c r="M13021" s="188">
        <v>68280.44</v>
      </c>
      <c r="N13021" s="183"/>
      <c r="O13021" s="189">
        <v>60.44</v>
      </c>
      <c r="P13021" s="183"/>
    </row>
    <row r="13022" spans="1:16" x14ac:dyDescent="0.25">
      <c r="A13022" s="187" t="s">
        <v>0</v>
      </c>
      <c r="B13022" s="183"/>
      <c r="C13022" s="187" t="s">
        <v>229</v>
      </c>
      <c r="D13022" s="183"/>
      <c r="E13022" s="183"/>
      <c r="F13022" s="183"/>
      <c r="G13022" s="183"/>
      <c r="H13022" s="183"/>
      <c r="I13022" s="183"/>
      <c r="J13022" s="183"/>
      <c r="K13022" s="188">
        <v>1700902.63</v>
      </c>
      <c r="L13022" s="183"/>
      <c r="M13022" s="188">
        <v>857594.06</v>
      </c>
      <c r="N13022" s="183"/>
      <c r="O13022" s="189">
        <v>50.42</v>
      </c>
      <c r="P13022" s="183"/>
    </row>
    <row r="13023" spans="1:16" x14ac:dyDescent="0.25">
      <c r="A13023" s="187" t="s">
        <v>0</v>
      </c>
      <c r="B13023" s="183"/>
      <c r="C13023" s="187" t="s">
        <v>230</v>
      </c>
      <c r="D13023" s="183"/>
      <c r="E13023" s="183"/>
      <c r="F13023" s="183"/>
      <c r="G13023" s="183"/>
      <c r="H13023" s="183"/>
      <c r="I13023" s="183"/>
      <c r="J13023" s="183"/>
      <c r="K13023" s="188">
        <v>7755.62</v>
      </c>
      <c r="L13023" s="183"/>
      <c r="M13023" s="188">
        <v>2516.75</v>
      </c>
      <c r="N13023" s="183"/>
      <c r="O13023" s="189">
        <v>32.450000000000003</v>
      </c>
      <c r="P13023" s="183"/>
    </row>
    <row r="13024" spans="1:16" x14ac:dyDescent="0.25">
      <c r="A13024" s="187" t="s">
        <v>0</v>
      </c>
      <c r="B13024" s="183"/>
      <c r="C13024" s="187" t="s">
        <v>232</v>
      </c>
      <c r="D13024" s="183"/>
      <c r="E13024" s="183"/>
      <c r="F13024" s="183"/>
      <c r="G13024" s="183"/>
      <c r="H13024" s="183"/>
      <c r="I13024" s="183"/>
      <c r="J13024" s="183"/>
      <c r="K13024" s="188">
        <v>1689130.19</v>
      </c>
      <c r="L13024" s="183"/>
      <c r="M13024" s="188">
        <v>851060.49</v>
      </c>
      <c r="N13024" s="183"/>
      <c r="O13024" s="189">
        <v>50.38</v>
      </c>
      <c r="P13024" s="183"/>
    </row>
    <row r="13025" spans="1:16" x14ac:dyDescent="0.25">
      <c r="A13025" s="187" t="s">
        <v>0</v>
      </c>
      <c r="B13025" s="183"/>
      <c r="C13025" s="187" t="s">
        <v>237</v>
      </c>
      <c r="D13025" s="183"/>
      <c r="E13025" s="183"/>
      <c r="F13025" s="183"/>
      <c r="G13025" s="183"/>
      <c r="H13025" s="183"/>
      <c r="I13025" s="183"/>
      <c r="J13025" s="183"/>
      <c r="K13025" s="188">
        <v>4016.82</v>
      </c>
      <c r="L13025" s="183"/>
      <c r="M13025" s="188">
        <v>4016.82</v>
      </c>
      <c r="N13025" s="183"/>
      <c r="O13025" s="189">
        <v>100</v>
      </c>
      <c r="P13025" s="183"/>
    </row>
    <row r="13026" spans="1:16" x14ac:dyDescent="0.25">
      <c r="A13026" s="187" t="s">
        <v>0</v>
      </c>
      <c r="B13026" s="183"/>
      <c r="C13026" s="187" t="s">
        <v>238</v>
      </c>
      <c r="D13026" s="183"/>
      <c r="E13026" s="183"/>
      <c r="F13026" s="183"/>
      <c r="G13026" s="183"/>
      <c r="H13026" s="183"/>
      <c r="I13026" s="183"/>
      <c r="J13026" s="183"/>
      <c r="K13026" s="188">
        <v>0</v>
      </c>
      <c r="L13026" s="183"/>
      <c r="M13026" s="188">
        <v>800</v>
      </c>
      <c r="N13026" s="183"/>
      <c r="O13026" s="189" t="s">
        <v>0</v>
      </c>
      <c r="P13026" s="183"/>
    </row>
    <row r="13027" spans="1:16" x14ac:dyDescent="0.25">
      <c r="A13027" s="187" t="s">
        <v>0</v>
      </c>
      <c r="B13027" s="183"/>
      <c r="C13027" s="187" t="s">
        <v>240</v>
      </c>
      <c r="D13027" s="183"/>
      <c r="E13027" s="183"/>
      <c r="F13027" s="183"/>
      <c r="G13027" s="183"/>
      <c r="H13027" s="183"/>
      <c r="I13027" s="183"/>
      <c r="J13027" s="183"/>
      <c r="K13027" s="188">
        <v>0</v>
      </c>
      <c r="L13027" s="183"/>
      <c r="M13027" s="188">
        <v>800</v>
      </c>
      <c r="N13027" s="183"/>
      <c r="O13027" s="189" t="s">
        <v>0</v>
      </c>
      <c r="P13027" s="183"/>
    </row>
    <row r="13028" spans="1:16" x14ac:dyDescent="0.25">
      <c r="A13028" s="200" t="s">
        <v>0</v>
      </c>
      <c r="B13028" s="183"/>
      <c r="C13028" s="200" t="s">
        <v>1371</v>
      </c>
      <c r="D13028" s="183"/>
      <c r="E13028" s="200" t="s">
        <v>1372</v>
      </c>
      <c r="F13028" s="183"/>
      <c r="G13028" s="183"/>
      <c r="H13028" s="183"/>
      <c r="I13028" s="183"/>
      <c r="J13028" s="183"/>
      <c r="K13028" s="201">
        <v>1810881.8</v>
      </c>
      <c r="L13028" s="183"/>
      <c r="M13028" s="201">
        <v>923249.1</v>
      </c>
      <c r="N13028" s="183"/>
      <c r="O13028" s="196">
        <v>50.98</v>
      </c>
      <c r="P13028" s="183"/>
    </row>
    <row r="13029" spans="1:16" x14ac:dyDescent="0.25">
      <c r="A13029" s="197"/>
      <c r="B13029" s="183"/>
      <c r="C13029" s="197" t="s">
        <v>1373</v>
      </c>
      <c r="D13029" s="183"/>
      <c r="E13029" s="197" t="s">
        <v>1374</v>
      </c>
      <c r="F13029" s="183"/>
      <c r="G13029" s="183"/>
      <c r="H13029" s="183"/>
      <c r="I13029" s="183"/>
      <c r="J13029" s="183"/>
      <c r="K13029" s="198">
        <v>56563.92</v>
      </c>
      <c r="L13029" s="183"/>
      <c r="M13029" s="198">
        <v>27702.84</v>
      </c>
      <c r="N13029" s="183"/>
      <c r="O13029" s="199">
        <v>48.98</v>
      </c>
      <c r="P13029" s="183"/>
    </row>
    <row r="13030" spans="1:16" x14ac:dyDescent="0.25">
      <c r="A13030" s="187" t="s">
        <v>0</v>
      </c>
      <c r="B13030" s="183"/>
      <c r="C13030" s="187" t="s">
        <v>221</v>
      </c>
      <c r="D13030" s="183"/>
      <c r="E13030" s="183"/>
      <c r="F13030" s="183"/>
      <c r="G13030" s="183"/>
      <c r="H13030" s="183"/>
      <c r="I13030" s="183"/>
      <c r="J13030" s="183"/>
      <c r="K13030" s="188">
        <v>56563.92</v>
      </c>
      <c r="L13030" s="183"/>
      <c r="M13030" s="188">
        <v>27702.84</v>
      </c>
      <c r="N13030" s="183"/>
      <c r="O13030" s="189">
        <v>48.98</v>
      </c>
      <c r="P13030" s="183"/>
    </row>
    <row r="13031" spans="1:16" x14ac:dyDescent="0.25">
      <c r="A13031" s="187" t="s">
        <v>0</v>
      </c>
      <c r="B13031" s="183"/>
      <c r="C13031" s="187" t="s">
        <v>228</v>
      </c>
      <c r="D13031" s="183"/>
      <c r="E13031" s="183"/>
      <c r="F13031" s="183"/>
      <c r="G13031" s="183"/>
      <c r="H13031" s="183"/>
      <c r="I13031" s="183"/>
      <c r="J13031" s="183"/>
      <c r="K13031" s="188">
        <v>56563.92</v>
      </c>
      <c r="L13031" s="183"/>
      <c r="M13031" s="188">
        <v>27702.84</v>
      </c>
      <c r="N13031" s="183"/>
      <c r="O13031" s="189">
        <v>48.98</v>
      </c>
      <c r="P13031" s="183"/>
    </row>
    <row r="13032" spans="1:16" x14ac:dyDescent="0.25">
      <c r="A13032" s="206" t="s">
        <v>0</v>
      </c>
      <c r="B13032" s="183"/>
      <c r="C13032" s="206" t="s">
        <v>574</v>
      </c>
      <c r="D13032" s="183"/>
      <c r="E13032" s="206" t="s">
        <v>575</v>
      </c>
      <c r="F13032" s="183"/>
      <c r="G13032" s="183"/>
      <c r="H13032" s="183"/>
      <c r="I13032" s="183"/>
      <c r="J13032" s="183"/>
      <c r="K13032" s="207">
        <v>55463.92</v>
      </c>
      <c r="L13032" s="183"/>
      <c r="M13032" s="207">
        <v>27495.23</v>
      </c>
      <c r="N13032" s="183"/>
      <c r="O13032" s="205">
        <v>49.57</v>
      </c>
      <c r="P13032" s="183"/>
    </row>
    <row r="13033" spans="1:16" x14ac:dyDescent="0.25">
      <c r="A13033" s="203" t="s">
        <v>0</v>
      </c>
      <c r="B13033" s="183"/>
      <c r="C13033" s="203" t="s">
        <v>580</v>
      </c>
      <c r="D13033" s="183"/>
      <c r="E13033" s="203" t="s">
        <v>581</v>
      </c>
      <c r="F13033" s="183"/>
      <c r="G13033" s="183"/>
      <c r="H13033" s="183"/>
      <c r="I13033" s="183"/>
      <c r="J13033" s="183"/>
      <c r="K13033" s="204" t="s">
        <v>0</v>
      </c>
      <c r="L13033" s="183"/>
      <c r="M13033" s="204">
        <v>2651.88</v>
      </c>
      <c r="N13033" s="183"/>
      <c r="O13033" s="202" t="s">
        <v>0</v>
      </c>
      <c r="P13033" s="183"/>
    </row>
    <row r="13034" spans="1:16" x14ac:dyDescent="0.25">
      <c r="A13034" s="203" t="s">
        <v>0</v>
      </c>
      <c r="B13034" s="183"/>
      <c r="C13034" s="203" t="s">
        <v>742</v>
      </c>
      <c r="D13034" s="183"/>
      <c r="E13034" s="203" t="s">
        <v>743</v>
      </c>
      <c r="F13034" s="183"/>
      <c r="G13034" s="183"/>
      <c r="H13034" s="183"/>
      <c r="I13034" s="183"/>
      <c r="J13034" s="183"/>
      <c r="K13034" s="204" t="s">
        <v>0</v>
      </c>
      <c r="L13034" s="183"/>
      <c r="M13034" s="204">
        <v>313</v>
      </c>
      <c r="N13034" s="183"/>
      <c r="O13034" s="202" t="s">
        <v>0</v>
      </c>
      <c r="P13034" s="183"/>
    </row>
    <row r="13035" spans="1:16" x14ac:dyDescent="0.25">
      <c r="A13035" s="203" t="s">
        <v>0</v>
      </c>
      <c r="B13035" s="183"/>
      <c r="C13035" s="203" t="s">
        <v>744</v>
      </c>
      <c r="D13035" s="183"/>
      <c r="E13035" s="203" t="s">
        <v>745</v>
      </c>
      <c r="F13035" s="183"/>
      <c r="G13035" s="183"/>
      <c r="H13035" s="183"/>
      <c r="I13035" s="183"/>
      <c r="J13035" s="183"/>
      <c r="K13035" s="204" t="s">
        <v>0</v>
      </c>
      <c r="L13035" s="183"/>
      <c r="M13035" s="204">
        <v>3655.06</v>
      </c>
      <c r="N13035" s="183"/>
      <c r="O13035" s="202" t="s">
        <v>0</v>
      </c>
      <c r="P13035" s="183"/>
    </row>
    <row r="13036" spans="1:16" x14ac:dyDescent="0.25">
      <c r="A13036" s="203" t="s">
        <v>0</v>
      </c>
      <c r="B13036" s="183"/>
      <c r="C13036" s="203" t="s">
        <v>748</v>
      </c>
      <c r="D13036" s="183"/>
      <c r="E13036" s="203" t="s">
        <v>749</v>
      </c>
      <c r="F13036" s="183"/>
      <c r="G13036" s="183"/>
      <c r="H13036" s="183"/>
      <c r="I13036" s="183"/>
      <c r="J13036" s="183"/>
      <c r="K13036" s="204" t="s">
        <v>0</v>
      </c>
      <c r="L13036" s="183"/>
      <c r="M13036" s="204">
        <v>9277.07</v>
      </c>
      <c r="N13036" s="183"/>
      <c r="O13036" s="202" t="s">
        <v>0</v>
      </c>
      <c r="P13036" s="183"/>
    </row>
    <row r="13037" spans="1:16" x14ac:dyDescent="0.25">
      <c r="A13037" s="203" t="s">
        <v>0</v>
      </c>
      <c r="B13037" s="183"/>
      <c r="C13037" s="203" t="s">
        <v>754</v>
      </c>
      <c r="D13037" s="183"/>
      <c r="E13037" s="203" t="s">
        <v>755</v>
      </c>
      <c r="F13037" s="183"/>
      <c r="G13037" s="183"/>
      <c r="H13037" s="183"/>
      <c r="I13037" s="183"/>
      <c r="J13037" s="183"/>
      <c r="K13037" s="204" t="s">
        <v>0</v>
      </c>
      <c r="L13037" s="183"/>
      <c r="M13037" s="204">
        <v>456.85</v>
      </c>
      <c r="N13037" s="183"/>
      <c r="O13037" s="202" t="s">
        <v>0</v>
      </c>
      <c r="P13037" s="183"/>
    </row>
    <row r="13038" spans="1:16" x14ac:dyDescent="0.25">
      <c r="A13038" s="203" t="s">
        <v>0</v>
      </c>
      <c r="B13038" s="183"/>
      <c r="C13038" s="203" t="s">
        <v>582</v>
      </c>
      <c r="D13038" s="183"/>
      <c r="E13038" s="203" t="s">
        <v>583</v>
      </c>
      <c r="F13038" s="183"/>
      <c r="G13038" s="183"/>
      <c r="H13038" s="183"/>
      <c r="I13038" s="183"/>
      <c r="J13038" s="183"/>
      <c r="K13038" s="204" t="s">
        <v>0</v>
      </c>
      <c r="L13038" s="183"/>
      <c r="M13038" s="204">
        <v>8473.2999999999993</v>
      </c>
      <c r="N13038" s="183"/>
      <c r="O13038" s="202" t="s">
        <v>0</v>
      </c>
      <c r="P13038" s="183"/>
    </row>
    <row r="13039" spans="1:16" x14ac:dyDescent="0.25">
      <c r="A13039" s="203" t="s">
        <v>0</v>
      </c>
      <c r="B13039" s="183"/>
      <c r="C13039" s="203" t="s">
        <v>594</v>
      </c>
      <c r="D13039" s="183"/>
      <c r="E13039" s="203" t="s">
        <v>595</v>
      </c>
      <c r="F13039" s="183"/>
      <c r="G13039" s="183"/>
      <c r="H13039" s="183"/>
      <c r="I13039" s="183"/>
      <c r="J13039" s="183"/>
      <c r="K13039" s="204" t="s">
        <v>0</v>
      </c>
      <c r="L13039" s="183"/>
      <c r="M13039" s="204">
        <v>860</v>
      </c>
      <c r="N13039" s="183"/>
      <c r="O13039" s="202" t="s">
        <v>0</v>
      </c>
      <c r="P13039" s="183"/>
    </row>
    <row r="13040" spans="1:16" x14ac:dyDescent="0.25">
      <c r="A13040" s="203" t="s">
        <v>0</v>
      </c>
      <c r="B13040" s="183"/>
      <c r="C13040" s="203" t="s">
        <v>706</v>
      </c>
      <c r="D13040" s="183"/>
      <c r="E13040" s="203" t="s">
        <v>707</v>
      </c>
      <c r="F13040" s="183"/>
      <c r="G13040" s="183"/>
      <c r="H13040" s="183"/>
      <c r="I13040" s="183"/>
      <c r="J13040" s="183"/>
      <c r="K13040" s="204" t="s">
        <v>0</v>
      </c>
      <c r="L13040" s="183"/>
      <c r="M13040" s="204">
        <v>588.96</v>
      </c>
      <c r="N13040" s="183"/>
      <c r="O13040" s="202" t="s">
        <v>0</v>
      </c>
      <c r="P13040" s="183"/>
    </row>
    <row r="13041" spans="1:16" x14ac:dyDescent="0.25">
      <c r="A13041" s="203" t="s">
        <v>0</v>
      </c>
      <c r="B13041" s="183"/>
      <c r="C13041" s="203" t="s">
        <v>646</v>
      </c>
      <c r="D13041" s="183"/>
      <c r="E13041" s="203" t="s">
        <v>647</v>
      </c>
      <c r="F13041" s="183"/>
      <c r="G13041" s="183"/>
      <c r="H13041" s="183"/>
      <c r="I13041" s="183"/>
      <c r="J13041" s="183"/>
      <c r="K13041" s="204" t="s">
        <v>0</v>
      </c>
      <c r="L13041" s="183"/>
      <c r="M13041" s="204">
        <v>203.98</v>
      </c>
      <c r="N13041" s="183"/>
      <c r="O13041" s="202" t="s">
        <v>0</v>
      </c>
      <c r="P13041" s="183"/>
    </row>
    <row r="13042" spans="1:16" x14ac:dyDescent="0.25">
      <c r="A13042" s="203" t="s">
        <v>0</v>
      </c>
      <c r="B13042" s="183"/>
      <c r="C13042" s="203" t="s">
        <v>648</v>
      </c>
      <c r="D13042" s="183"/>
      <c r="E13042" s="203" t="s">
        <v>649</v>
      </c>
      <c r="F13042" s="183"/>
      <c r="G13042" s="183"/>
      <c r="H13042" s="183"/>
      <c r="I13042" s="183"/>
      <c r="J13042" s="183"/>
      <c r="K13042" s="204" t="s">
        <v>0</v>
      </c>
      <c r="L13042" s="183"/>
      <c r="M13042" s="204">
        <v>434.59</v>
      </c>
      <c r="N13042" s="183"/>
      <c r="O13042" s="202" t="s">
        <v>0</v>
      </c>
      <c r="P13042" s="183"/>
    </row>
    <row r="13043" spans="1:16" x14ac:dyDescent="0.25">
      <c r="A13043" s="203" t="s">
        <v>0</v>
      </c>
      <c r="B13043" s="183"/>
      <c r="C13043" s="203" t="s">
        <v>650</v>
      </c>
      <c r="D13043" s="183"/>
      <c r="E13043" s="203" t="s">
        <v>651</v>
      </c>
      <c r="F13043" s="183"/>
      <c r="G13043" s="183"/>
      <c r="H13043" s="183"/>
      <c r="I13043" s="183"/>
      <c r="J13043" s="183"/>
      <c r="K13043" s="204" t="s">
        <v>0</v>
      </c>
      <c r="L13043" s="183"/>
      <c r="M13043" s="204">
        <v>580.54</v>
      </c>
      <c r="N13043" s="183"/>
      <c r="O13043" s="202" t="s">
        <v>0</v>
      </c>
      <c r="P13043" s="183"/>
    </row>
    <row r="13044" spans="1:16" x14ac:dyDescent="0.25">
      <c r="A13044" s="206" t="s">
        <v>0</v>
      </c>
      <c r="B13044" s="183"/>
      <c r="C13044" s="206" t="s">
        <v>652</v>
      </c>
      <c r="D13044" s="183"/>
      <c r="E13044" s="206" t="s">
        <v>653</v>
      </c>
      <c r="F13044" s="183"/>
      <c r="G13044" s="183"/>
      <c r="H13044" s="183"/>
      <c r="I13044" s="183"/>
      <c r="J13044" s="183"/>
      <c r="K13044" s="207">
        <v>1100</v>
      </c>
      <c r="L13044" s="183"/>
      <c r="M13044" s="207">
        <v>207.61</v>
      </c>
      <c r="N13044" s="183"/>
      <c r="O13044" s="205">
        <v>18.87</v>
      </c>
      <c r="P13044" s="183"/>
    </row>
    <row r="13045" spans="1:16" x14ac:dyDescent="0.25">
      <c r="A13045" s="203" t="s">
        <v>0</v>
      </c>
      <c r="B13045" s="183"/>
      <c r="C13045" s="203" t="s">
        <v>654</v>
      </c>
      <c r="D13045" s="183"/>
      <c r="E13045" s="203" t="s">
        <v>655</v>
      </c>
      <c r="F13045" s="183"/>
      <c r="G13045" s="183"/>
      <c r="H13045" s="183"/>
      <c r="I13045" s="183"/>
      <c r="J13045" s="183"/>
      <c r="K13045" s="204" t="s">
        <v>0</v>
      </c>
      <c r="L13045" s="183"/>
      <c r="M13045" s="204">
        <v>207.61</v>
      </c>
      <c r="N13045" s="183"/>
      <c r="O13045" s="202" t="s">
        <v>0</v>
      </c>
      <c r="P13045" s="183"/>
    </row>
    <row r="13046" spans="1:16" x14ac:dyDescent="0.25">
      <c r="A13046" s="197"/>
      <c r="B13046" s="183"/>
      <c r="C13046" s="197" t="s">
        <v>1646</v>
      </c>
      <c r="D13046" s="183"/>
      <c r="E13046" s="197" t="s">
        <v>1647</v>
      </c>
      <c r="F13046" s="183"/>
      <c r="G13046" s="183"/>
      <c r="H13046" s="183"/>
      <c r="I13046" s="183"/>
      <c r="J13046" s="183"/>
      <c r="K13046" s="198">
        <v>56413.06</v>
      </c>
      <c r="L13046" s="183"/>
      <c r="M13046" s="198">
        <v>39808.97</v>
      </c>
      <c r="N13046" s="183"/>
      <c r="O13046" s="199">
        <v>70.569999999999993</v>
      </c>
      <c r="P13046" s="183"/>
    </row>
    <row r="13047" spans="1:16" x14ac:dyDescent="0.25">
      <c r="A13047" s="187" t="s">
        <v>0</v>
      </c>
      <c r="B13047" s="183"/>
      <c r="C13047" s="187" t="s">
        <v>221</v>
      </c>
      <c r="D13047" s="183"/>
      <c r="E13047" s="183"/>
      <c r="F13047" s="183"/>
      <c r="G13047" s="183"/>
      <c r="H13047" s="183"/>
      <c r="I13047" s="183"/>
      <c r="J13047" s="183"/>
      <c r="K13047" s="188">
        <v>56413.06</v>
      </c>
      <c r="L13047" s="183"/>
      <c r="M13047" s="188">
        <v>39808.97</v>
      </c>
      <c r="N13047" s="183"/>
      <c r="O13047" s="189">
        <v>70.569999999999993</v>
      </c>
      <c r="P13047" s="183"/>
    </row>
    <row r="13048" spans="1:16" x14ac:dyDescent="0.25">
      <c r="A13048" s="187" t="s">
        <v>0</v>
      </c>
      <c r="B13048" s="183"/>
      <c r="C13048" s="187" t="s">
        <v>228</v>
      </c>
      <c r="D13048" s="183"/>
      <c r="E13048" s="183"/>
      <c r="F13048" s="183"/>
      <c r="G13048" s="183"/>
      <c r="H13048" s="183"/>
      <c r="I13048" s="183"/>
      <c r="J13048" s="183"/>
      <c r="K13048" s="188">
        <v>56413.06</v>
      </c>
      <c r="L13048" s="183"/>
      <c r="M13048" s="188">
        <v>39808.97</v>
      </c>
      <c r="N13048" s="183"/>
      <c r="O13048" s="189">
        <v>70.569999999999993</v>
      </c>
      <c r="P13048" s="183"/>
    </row>
    <row r="13049" spans="1:16" x14ac:dyDescent="0.25">
      <c r="A13049" s="206" t="s">
        <v>0</v>
      </c>
      <c r="B13049" s="183"/>
      <c r="C13049" s="206" t="s">
        <v>574</v>
      </c>
      <c r="D13049" s="183"/>
      <c r="E13049" s="206" t="s">
        <v>575</v>
      </c>
      <c r="F13049" s="183"/>
      <c r="G13049" s="183"/>
      <c r="H13049" s="183"/>
      <c r="I13049" s="183"/>
      <c r="J13049" s="183"/>
      <c r="K13049" s="207">
        <v>56413.06</v>
      </c>
      <c r="L13049" s="183"/>
      <c r="M13049" s="207">
        <v>39808.97</v>
      </c>
      <c r="N13049" s="183"/>
      <c r="O13049" s="205">
        <v>70.569999999999993</v>
      </c>
      <c r="P13049" s="183"/>
    </row>
    <row r="13050" spans="1:16" x14ac:dyDescent="0.25">
      <c r="A13050" s="203" t="s">
        <v>0</v>
      </c>
      <c r="B13050" s="183"/>
      <c r="C13050" s="203" t="s">
        <v>576</v>
      </c>
      <c r="D13050" s="183"/>
      <c r="E13050" s="203" t="s">
        <v>577</v>
      </c>
      <c r="F13050" s="183"/>
      <c r="G13050" s="183"/>
      <c r="H13050" s="183"/>
      <c r="I13050" s="183"/>
      <c r="J13050" s="183"/>
      <c r="K13050" s="204" t="s">
        <v>0</v>
      </c>
      <c r="L13050" s="183"/>
      <c r="M13050" s="204">
        <v>12733.99</v>
      </c>
      <c r="N13050" s="183"/>
      <c r="O13050" s="202" t="s">
        <v>0</v>
      </c>
      <c r="P13050" s="183"/>
    </row>
    <row r="13051" spans="1:16" x14ac:dyDescent="0.25">
      <c r="A13051" s="203" t="s">
        <v>0</v>
      </c>
      <c r="B13051" s="183"/>
      <c r="C13051" s="203" t="s">
        <v>746</v>
      </c>
      <c r="D13051" s="183"/>
      <c r="E13051" s="203" t="s">
        <v>747</v>
      </c>
      <c r="F13051" s="183"/>
      <c r="G13051" s="183"/>
      <c r="H13051" s="183"/>
      <c r="I13051" s="183"/>
      <c r="J13051" s="183"/>
      <c r="K13051" s="204" t="s">
        <v>0</v>
      </c>
      <c r="L13051" s="183"/>
      <c r="M13051" s="204">
        <v>18266.07</v>
      </c>
      <c r="N13051" s="183"/>
      <c r="O13051" s="202" t="s">
        <v>0</v>
      </c>
      <c r="P13051" s="183"/>
    </row>
    <row r="13052" spans="1:16" x14ac:dyDescent="0.25">
      <c r="A13052" s="203" t="s">
        <v>0</v>
      </c>
      <c r="B13052" s="183"/>
      <c r="C13052" s="203" t="s">
        <v>596</v>
      </c>
      <c r="D13052" s="183"/>
      <c r="E13052" s="203" t="s">
        <v>597</v>
      </c>
      <c r="F13052" s="183"/>
      <c r="G13052" s="183"/>
      <c r="H13052" s="183"/>
      <c r="I13052" s="183"/>
      <c r="J13052" s="183"/>
      <c r="K13052" s="204" t="s">
        <v>0</v>
      </c>
      <c r="L13052" s="183"/>
      <c r="M13052" s="204">
        <v>7176.7</v>
      </c>
      <c r="N13052" s="183"/>
      <c r="O13052" s="202" t="s">
        <v>0</v>
      </c>
      <c r="P13052" s="183"/>
    </row>
    <row r="13053" spans="1:16" x14ac:dyDescent="0.25">
      <c r="A13053" s="203" t="s">
        <v>0</v>
      </c>
      <c r="B13053" s="183"/>
      <c r="C13053" s="203" t="s">
        <v>1089</v>
      </c>
      <c r="D13053" s="183"/>
      <c r="E13053" s="203" t="s">
        <v>1090</v>
      </c>
      <c r="F13053" s="183"/>
      <c r="G13053" s="183"/>
      <c r="H13053" s="183"/>
      <c r="I13053" s="183"/>
      <c r="J13053" s="183"/>
      <c r="K13053" s="204" t="s">
        <v>0</v>
      </c>
      <c r="L13053" s="183"/>
      <c r="M13053" s="204">
        <v>1079.76</v>
      </c>
      <c r="N13053" s="183"/>
      <c r="O13053" s="202" t="s">
        <v>0</v>
      </c>
      <c r="P13053" s="183"/>
    </row>
    <row r="13054" spans="1:16" x14ac:dyDescent="0.25">
      <c r="A13054" s="203" t="s">
        <v>0</v>
      </c>
      <c r="B13054" s="183"/>
      <c r="C13054" s="203" t="s">
        <v>756</v>
      </c>
      <c r="D13054" s="183"/>
      <c r="E13054" s="203" t="s">
        <v>757</v>
      </c>
      <c r="F13054" s="183"/>
      <c r="G13054" s="183"/>
      <c r="H13054" s="183"/>
      <c r="I13054" s="183"/>
      <c r="J13054" s="183"/>
      <c r="K13054" s="204" t="s">
        <v>0</v>
      </c>
      <c r="L13054" s="183"/>
      <c r="M13054" s="204">
        <v>552.45000000000005</v>
      </c>
      <c r="N13054" s="183"/>
      <c r="O13054" s="202" t="s">
        <v>0</v>
      </c>
      <c r="P13054" s="183"/>
    </row>
    <row r="13055" spans="1:16" x14ac:dyDescent="0.25">
      <c r="A13055" s="197"/>
      <c r="B13055" s="183"/>
      <c r="C13055" s="197" t="s">
        <v>1648</v>
      </c>
      <c r="D13055" s="183"/>
      <c r="E13055" s="197" t="s">
        <v>1649</v>
      </c>
      <c r="F13055" s="183"/>
      <c r="G13055" s="183"/>
      <c r="H13055" s="183"/>
      <c r="I13055" s="183"/>
      <c r="J13055" s="183"/>
      <c r="K13055" s="198">
        <v>10500</v>
      </c>
      <c r="L13055" s="183"/>
      <c r="M13055" s="198">
        <v>6514.19</v>
      </c>
      <c r="N13055" s="183"/>
      <c r="O13055" s="199">
        <v>62.04</v>
      </c>
      <c r="P13055" s="183"/>
    </row>
    <row r="13056" spans="1:16" x14ac:dyDescent="0.25">
      <c r="A13056" s="187" t="s">
        <v>0</v>
      </c>
      <c r="B13056" s="183"/>
      <c r="C13056" s="187" t="s">
        <v>218</v>
      </c>
      <c r="D13056" s="183"/>
      <c r="E13056" s="183"/>
      <c r="F13056" s="183"/>
      <c r="G13056" s="183"/>
      <c r="H13056" s="183"/>
      <c r="I13056" s="183"/>
      <c r="J13056" s="183"/>
      <c r="K13056" s="188">
        <v>1500</v>
      </c>
      <c r="L13056" s="183"/>
      <c r="M13056" s="188">
        <v>3623.77</v>
      </c>
      <c r="N13056" s="183"/>
      <c r="O13056" s="189">
        <v>241.58</v>
      </c>
      <c r="P13056" s="183"/>
    </row>
    <row r="13057" spans="1:16" x14ac:dyDescent="0.25">
      <c r="A13057" s="187" t="s">
        <v>0</v>
      </c>
      <c r="B13057" s="183"/>
      <c r="C13057" s="187" t="s">
        <v>220</v>
      </c>
      <c r="D13057" s="183"/>
      <c r="E13057" s="183"/>
      <c r="F13057" s="183"/>
      <c r="G13057" s="183"/>
      <c r="H13057" s="183"/>
      <c r="I13057" s="183"/>
      <c r="J13057" s="183"/>
      <c r="K13057" s="188">
        <v>1500</v>
      </c>
      <c r="L13057" s="183"/>
      <c r="M13057" s="188">
        <v>3623.77</v>
      </c>
      <c r="N13057" s="183"/>
      <c r="O13057" s="189">
        <v>241.58</v>
      </c>
      <c r="P13057" s="183"/>
    </row>
    <row r="13058" spans="1:16" x14ac:dyDescent="0.25">
      <c r="A13058" s="206" t="s">
        <v>0</v>
      </c>
      <c r="B13058" s="183"/>
      <c r="C13058" s="206" t="s">
        <v>574</v>
      </c>
      <c r="D13058" s="183"/>
      <c r="E13058" s="206" t="s">
        <v>575</v>
      </c>
      <c r="F13058" s="183"/>
      <c r="G13058" s="183"/>
      <c r="H13058" s="183"/>
      <c r="I13058" s="183"/>
      <c r="J13058" s="183"/>
      <c r="K13058" s="207">
        <v>1500</v>
      </c>
      <c r="L13058" s="183"/>
      <c r="M13058" s="207">
        <v>3623.77</v>
      </c>
      <c r="N13058" s="183"/>
      <c r="O13058" s="205">
        <v>241.58</v>
      </c>
      <c r="P13058" s="183"/>
    </row>
    <row r="13059" spans="1:16" x14ac:dyDescent="0.25">
      <c r="A13059" s="203" t="s">
        <v>0</v>
      </c>
      <c r="B13059" s="183"/>
      <c r="C13059" s="203" t="s">
        <v>754</v>
      </c>
      <c r="D13059" s="183"/>
      <c r="E13059" s="203" t="s">
        <v>755</v>
      </c>
      <c r="F13059" s="183"/>
      <c r="G13059" s="183"/>
      <c r="H13059" s="183"/>
      <c r="I13059" s="183"/>
      <c r="J13059" s="183"/>
      <c r="K13059" s="204" t="s">
        <v>0</v>
      </c>
      <c r="L13059" s="183"/>
      <c r="M13059" s="204">
        <v>2400</v>
      </c>
      <c r="N13059" s="183"/>
      <c r="O13059" s="202" t="s">
        <v>0</v>
      </c>
      <c r="P13059" s="183"/>
    </row>
    <row r="13060" spans="1:16" x14ac:dyDescent="0.25">
      <c r="A13060" s="203" t="s">
        <v>0</v>
      </c>
      <c r="B13060" s="183"/>
      <c r="C13060" s="203" t="s">
        <v>584</v>
      </c>
      <c r="D13060" s="183"/>
      <c r="E13060" s="203" t="s">
        <v>585</v>
      </c>
      <c r="F13060" s="183"/>
      <c r="G13060" s="183"/>
      <c r="H13060" s="183"/>
      <c r="I13060" s="183"/>
      <c r="J13060" s="183"/>
      <c r="K13060" s="204" t="s">
        <v>0</v>
      </c>
      <c r="L13060" s="183"/>
      <c r="M13060" s="204">
        <v>1223.77</v>
      </c>
      <c r="N13060" s="183"/>
      <c r="O13060" s="202" t="s">
        <v>0</v>
      </c>
      <c r="P13060" s="183"/>
    </row>
    <row r="13061" spans="1:16" x14ac:dyDescent="0.25">
      <c r="A13061" s="187" t="s">
        <v>0</v>
      </c>
      <c r="B13061" s="183"/>
      <c r="C13061" s="187" t="s">
        <v>221</v>
      </c>
      <c r="D13061" s="183"/>
      <c r="E13061" s="183"/>
      <c r="F13061" s="183"/>
      <c r="G13061" s="183"/>
      <c r="H13061" s="183"/>
      <c r="I13061" s="183"/>
      <c r="J13061" s="183"/>
      <c r="K13061" s="188">
        <v>9000</v>
      </c>
      <c r="L13061" s="183"/>
      <c r="M13061" s="188">
        <v>2090.42</v>
      </c>
      <c r="N13061" s="183"/>
      <c r="O13061" s="189">
        <v>23.23</v>
      </c>
      <c r="P13061" s="183"/>
    </row>
    <row r="13062" spans="1:16" x14ac:dyDescent="0.25">
      <c r="A13062" s="187" t="s">
        <v>0</v>
      </c>
      <c r="B13062" s="183"/>
      <c r="C13062" s="187" t="s">
        <v>227</v>
      </c>
      <c r="D13062" s="183"/>
      <c r="E13062" s="183"/>
      <c r="F13062" s="183"/>
      <c r="G13062" s="183"/>
      <c r="H13062" s="183"/>
      <c r="I13062" s="183"/>
      <c r="J13062" s="183"/>
      <c r="K13062" s="188">
        <v>9000</v>
      </c>
      <c r="L13062" s="183"/>
      <c r="M13062" s="188">
        <v>2090.42</v>
      </c>
      <c r="N13062" s="183"/>
      <c r="O13062" s="189">
        <v>23.23</v>
      </c>
      <c r="P13062" s="183"/>
    </row>
    <row r="13063" spans="1:16" x14ac:dyDescent="0.25">
      <c r="A13063" s="206" t="s">
        <v>0</v>
      </c>
      <c r="B13063" s="183"/>
      <c r="C13063" s="206" t="s">
        <v>574</v>
      </c>
      <c r="D13063" s="183"/>
      <c r="E13063" s="206" t="s">
        <v>575</v>
      </c>
      <c r="F13063" s="183"/>
      <c r="G13063" s="183"/>
      <c r="H13063" s="183"/>
      <c r="I13063" s="183"/>
      <c r="J13063" s="183"/>
      <c r="K13063" s="207">
        <v>9000</v>
      </c>
      <c r="L13063" s="183"/>
      <c r="M13063" s="207">
        <v>2090.42</v>
      </c>
      <c r="N13063" s="183"/>
      <c r="O13063" s="205">
        <v>23.23</v>
      </c>
      <c r="P13063" s="183"/>
    </row>
    <row r="13064" spans="1:16" x14ac:dyDescent="0.25">
      <c r="A13064" s="203" t="s">
        <v>0</v>
      </c>
      <c r="B13064" s="183"/>
      <c r="C13064" s="203" t="s">
        <v>744</v>
      </c>
      <c r="D13064" s="183"/>
      <c r="E13064" s="203" t="s">
        <v>745</v>
      </c>
      <c r="F13064" s="183"/>
      <c r="G13064" s="183"/>
      <c r="H13064" s="183"/>
      <c r="I13064" s="183"/>
      <c r="J13064" s="183"/>
      <c r="K13064" s="204" t="s">
        <v>0</v>
      </c>
      <c r="L13064" s="183"/>
      <c r="M13064" s="204">
        <v>2090.42</v>
      </c>
      <c r="N13064" s="183"/>
      <c r="O13064" s="202" t="s">
        <v>0</v>
      </c>
      <c r="P13064" s="183"/>
    </row>
    <row r="13065" spans="1:16" x14ac:dyDescent="0.25">
      <c r="A13065" s="187" t="s">
        <v>0</v>
      </c>
      <c r="B13065" s="183"/>
      <c r="C13065" s="187" t="s">
        <v>238</v>
      </c>
      <c r="D13065" s="183"/>
      <c r="E13065" s="183"/>
      <c r="F13065" s="183"/>
      <c r="G13065" s="183"/>
      <c r="H13065" s="183"/>
      <c r="I13065" s="183"/>
      <c r="J13065" s="183"/>
      <c r="K13065" s="188">
        <v>0</v>
      </c>
      <c r="L13065" s="183"/>
      <c r="M13065" s="188">
        <v>800</v>
      </c>
      <c r="N13065" s="183"/>
      <c r="O13065" s="189" t="s">
        <v>0</v>
      </c>
      <c r="P13065" s="183"/>
    </row>
    <row r="13066" spans="1:16" x14ac:dyDescent="0.25">
      <c r="A13066" s="187" t="s">
        <v>0</v>
      </c>
      <c r="B13066" s="183"/>
      <c r="C13066" s="187" t="s">
        <v>240</v>
      </c>
      <c r="D13066" s="183"/>
      <c r="E13066" s="183"/>
      <c r="F13066" s="183"/>
      <c r="G13066" s="183"/>
      <c r="H13066" s="183"/>
      <c r="I13066" s="183"/>
      <c r="J13066" s="183"/>
      <c r="K13066" s="188">
        <v>0</v>
      </c>
      <c r="L13066" s="183"/>
      <c r="M13066" s="188">
        <v>800</v>
      </c>
      <c r="N13066" s="183"/>
      <c r="O13066" s="189" t="s">
        <v>0</v>
      </c>
      <c r="P13066" s="183"/>
    </row>
    <row r="13067" spans="1:16" x14ac:dyDescent="0.25">
      <c r="A13067" s="206" t="s">
        <v>0</v>
      </c>
      <c r="B13067" s="183"/>
      <c r="C13067" s="206" t="s">
        <v>574</v>
      </c>
      <c r="D13067" s="183"/>
      <c r="E13067" s="206" t="s">
        <v>575</v>
      </c>
      <c r="F13067" s="183"/>
      <c r="G13067" s="183"/>
      <c r="H13067" s="183"/>
      <c r="I13067" s="183"/>
      <c r="J13067" s="183"/>
      <c r="K13067" s="207">
        <v>0</v>
      </c>
      <c r="L13067" s="183"/>
      <c r="M13067" s="207">
        <v>800</v>
      </c>
      <c r="N13067" s="183"/>
      <c r="O13067" s="205" t="s">
        <v>0</v>
      </c>
      <c r="P13067" s="183"/>
    </row>
    <row r="13068" spans="1:16" x14ac:dyDescent="0.25">
      <c r="A13068" s="203" t="s">
        <v>0</v>
      </c>
      <c r="B13068" s="183"/>
      <c r="C13068" s="203" t="s">
        <v>648</v>
      </c>
      <c r="D13068" s="183"/>
      <c r="E13068" s="203" t="s">
        <v>649</v>
      </c>
      <c r="F13068" s="183"/>
      <c r="G13068" s="183"/>
      <c r="H13068" s="183"/>
      <c r="I13068" s="183"/>
      <c r="J13068" s="183"/>
      <c r="K13068" s="204" t="s">
        <v>0</v>
      </c>
      <c r="L13068" s="183"/>
      <c r="M13068" s="204">
        <v>800</v>
      </c>
      <c r="N13068" s="183"/>
      <c r="O13068" s="202" t="s">
        <v>0</v>
      </c>
      <c r="P13068" s="183"/>
    </row>
    <row r="13069" spans="1:16" x14ac:dyDescent="0.25">
      <c r="A13069" s="197"/>
      <c r="B13069" s="183"/>
      <c r="C13069" s="197" t="s">
        <v>1650</v>
      </c>
      <c r="D13069" s="183"/>
      <c r="E13069" s="197" t="s">
        <v>1651</v>
      </c>
      <c r="F13069" s="183"/>
      <c r="G13069" s="183"/>
      <c r="H13069" s="183"/>
      <c r="I13069" s="183"/>
      <c r="J13069" s="183"/>
      <c r="K13069" s="198">
        <v>1687404.82</v>
      </c>
      <c r="L13069" s="183"/>
      <c r="M13069" s="198">
        <v>849223.1</v>
      </c>
      <c r="N13069" s="183"/>
      <c r="O13069" s="199">
        <v>50.33</v>
      </c>
      <c r="P13069" s="183"/>
    </row>
    <row r="13070" spans="1:16" x14ac:dyDescent="0.25">
      <c r="A13070" s="187" t="s">
        <v>0</v>
      </c>
      <c r="B13070" s="183"/>
      <c r="C13070" s="187" t="s">
        <v>229</v>
      </c>
      <c r="D13070" s="183"/>
      <c r="E13070" s="183"/>
      <c r="F13070" s="183"/>
      <c r="G13070" s="183"/>
      <c r="H13070" s="183"/>
      <c r="I13070" s="183"/>
      <c r="J13070" s="183"/>
      <c r="K13070" s="188">
        <v>1687404.82</v>
      </c>
      <c r="L13070" s="183"/>
      <c r="M13070" s="188">
        <v>849223.1</v>
      </c>
      <c r="N13070" s="183"/>
      <c r="O13070" s="189">
        <v>50.33</v>
      </c>
      <c r="P13070" s="183"/>
    </row>
    <row r="13071" spans="1:16" x14ac:dyDescent="0.25">
      <c r="A13071" s="187" t="s">
        <v>0</v>
      </c>
      <c r="B13071" s="183"/>
      <c r="C13071" s="187" t="s">
        <v>232</v>
      </c>
      <c r="D13071" s="183"/>
      <c r="E13071" s="183"/>
      <c r="F13071" s="183"/>
      <c r="G13071" s="183"/>
      <c r="H13071" s="183"/>
      <c r="I13071" s="183"/>
      <c r="J13071" s="183"/>
      <c r="K13071" s="188">
        <v>1687404.82</v>
      </c>
      <c r="L13071" s="183"/>
      <c r="M13071" s="188">
        <v>849223.1</v>
      </c>
      <c r="N13071" s="183"/>
      <c r="O13071" s="189">
        <v>50.33</v>
      </c>
      <c r="P13071" s="183"/>
    </row>
    <row r="13072" spans="1:16" x14ac:dyDescent="0.25">
      <c r="A13072" s="206" t="s">
        <v>0</v>
      </c>
      <c r="B13072" s="183"/>
      <c r="C13072" s="206" t="s">
        <v>564</v>
      </c>
      <c r="D13072" s="183"/>
      <c r="E13072" s="206" t="s">
        <v>565</v>
      </c>
      <c r="F13072" s="183"/>
      <c r="G13072" s="183"/>
      <c r="H13072" s="183"/>
      <c r="I13072" s="183"/>
      <c r="J13072" s="183"/>
      <c r="K13072" s="207">
        <v>1586000</v>
      </c>
      <c r="L13072" s="183"/>
      <c r="M13072" s="207">
        <v>783136.5</v>
      </c>
      <c r="N13072" s="183"/>
      <c r="O13072" s="205">
        <v>49.38</v>
      </c>
      <c r="P13072" s="183"/>
    </row>
    <row r="13073" spans="1:16" x14ac:dyDescent="0.25">
      <c r="A13073" s="203" t="s">
        <v>0</v>
      </c>
      <c r="B13073" s="183"/>
      <c r="C13073" s="203" t="s">
        <v>566</v>
      </c>
      <c r="D13073" s="183"/>
      <c r="E13073" s="203" t="s">
        <v>567</v>
      </c>
      <c r="F13073" s="183"/>
      <c r="G13073" s="183"/>
      <c r="H13073" s="183"/>
      <c r="I13073" s="183"/>
      <c r="J13073" s="183"/>
      <c r="K13073" s="204" t="s">
        <v>0</v>
      </c>
      <c r="L13073" s="183"/>
      <c r="M13073" s="204">
        <v>645767.32999999996</v>
      </c>
      <c r="N13073" s="183"/>
      <c r="O13073" s="202" t="s">
        <v>0</v>
      </c>
      <c r="P13073" s="183"/>
    </row>
    <row r="13074" spans="1:16" x14ac:dyDescent="0.25">
      <c r="A13074" s="203" t="s">
        <v>0</v>
      </c>
      <c r="B13074" s="183"/>
      <c r="C13074" s="203" t="s">
        <v>572</v>
      </c>
      <c r="D13074" s="183"/>
      <c r="E13074" s="203" t="s">
        <v>573</v>
      </c>
      <c r="F13074" s="183"/>
      <c r="G13074" s="183"/>
      <c r="H13074" s="183"/>
      <c r="I13074" s="183"/>
      <c r="J13074" s="183"/>
      <c r="K13074" s="204" t="s">
        <v>0</v>
      </c>
      <c r="L13074" s="183"/>
      <c r="M13074" s="204">
        <v>30817.63</v>
      </c>
      <c r="N13074" s="183"/>
      <c r="O13074" s="202" t="s">
        <v>0</v>
      </c>
      <c r="P13074" s="183"/>
    </row>
    <row r="13075" spans="1:16" x14ac:dyDescent="0.25">
      <c r="A13075" s="203" t="s">
        <v>0</v>
      </c>
      <c r="B13075" s="183"/>
      <c r="C13075" s="203" t="s">
        <v>568</v>
      </c>
      <c r="D13075" s="183"/>
      <c r="E13075" s="203" t="s">
        <v>569</v>
      </c>
      <c r="F13075" s="183"/>
      <c r="G13075" s="183"/>
      <c r="H13075" s="183"/>
      <c r="I13075" s="183"/>
      <c r="J13075" s="183"/>
      <c r="K13075" s="204" t="s">
        <v>0</v>
      </c>
      <c r="L13075" s="183"/>
      <c r="M13075" s="204">
        <v>106551.54</v>
      </c>
      <c r="N13075" s="183"/>
      <c r="O13075" s="202" t="s">
        <v>0</v>
      </c>
      <c r="P13075" s="183"/>
    </row>
    <row r="13076" spans="1:16" x14ac:dyDescent="0.25">
      <c r="A13076" s="206" t="s">
        <v>0</v>
      </c>
      <c r="B13076" s="183"/>
      <c r="C13076" s="206" t="s">
        <v>574</v>
      </c>
      <c r="D13076" s="183"/>
      <c r="E13076" s="206" t="s">
        <v>575</v>
      </c>
      <c r="F13076" s="183"/>
      <c r="G13076" s="183"/>
      <c r="H13076" s="183"/>
      <c r="I13076" s="183"/>
      <c r="J13076" s="183"/>
      <c r="K13076" s="207">
        <v>101404.82</v>
      </c>
      <c r="L13076" s="183"/>
      <c r="M13076" s="207">
        <v>66086.600000000006</v>
      </c>
      <c r="N13076" s="183"/>
      <c r="O13076" s="205">
        <v>65.17</v>
      </c>
      <c r="P13076" s="183"/>
    </row>
    <row r="13077" spans="1:16" x14ac:dyDescent="0.25">
      <c r="A13077" s="203" t="s">
        <v>0</v>
      </c>
      <c r="B13077" s="183"/>
      <c r="C13077" s="203" t="s">
        <v>744</v>
      </c>
      <c r="D13077" s="183"/>
      <c r="E13077" s="203" t="s">
        <v>745</v>
      </c>
      <c r="F13077" s="183"/>
      <c r="G13077" s="183"/>
      <c r="H13077" s="183"/>
      <c r="I13077" s="183"/>
      <c r="J13077" s="183"/>
      <c r="K13077" s="204" t="s">
        <v>0</v>
      </c>
      <c r="L13077" s="183"/>
      <c r="M13077" s="204">
        <v>1228.8399999999999</v>
      </c>
      <c r="N13077" s="183"/>
      <c r="O13077" s="202" t="s">
        <v>0</v>
      </c>
      <c r="P13077" s="183"/>
    </row>
    <row r="13078" spans="1:16" x14ac:dyDescent="0.25">
      <c r="A13078" s="203" t="s">
        <v>0</v>
      </c>
      <c r="B13078" s="183"/>
      <c r="C13078" s="203" t="s">
        <v>626</v>
      </c>
      <c r="D13078" s="183"/>
      <c r="E13078" s="203" t="s">
        <v>627</v>
      </c>
      <c r="F13078" s="183"/>
      <c r="G13078" s="183"/>
      <c r="H13078" s="183"/>
      <c r="I13078" s="183"/>
      <c r="J13078" s="183"/>
      <c r="K13078" s="204" t="s">
        <v>0</v>
      </c>
      <c r="L13078" s="183"/>
      <c r="M13078" s="204">
        <v>62897.760000000002</v>
      </c>
      <c r="N13078" s="183"/>
      <c r="O13078" s="202" t="s">
        <v>0</v>
      </c>
      <c r="P13078" s="183"/>
    </row>
    <row r="13079" spans="1:16" x14ac:dyDescent="0.25">
      <c r="A13079" s="203" t="s">
        <v>0</v>
      </c>
      <c r="B13079" s="183"/>
      <c r="C13079" s="203" t="s">
        <v>650</v>
      </c>
      <c r="D13079" s="183"/>
      <c r="E13079" s="203" t="s">
        <v>651</v>
      </c>
      <c r="F13079" s="183"/>
      <c r="G13079" s="183"/>
      <c r="H13079" s="183"/>
      <c r="I13079" s="183"/>
      <c r="J13079" s="183"/>
      <c r="K13079" s="204" t="s">
        <v>0</v>
      </c>
      <c r="L13079" s="183"/>
      <c r="M13079" s="204">
        <v>1960</v>
      </c>
      <c r="N13079" s="183"/>
      <c r="O13079" s="202" t="s">
        <v>0</v>
      </c>
      <c r="P13079" s="183"/>
    </row>
    <row r="13080" spans="1:16" x14ac:dyDescent="0.25">
      <c r="A13080" s="200" t="s">
        <v>0</v>
      </c>
      <c r="B13080" s="183"/>
      <c r="C13080" s="200" t="s">
        <v>1375</v>
      </c>
      <c r="D13080" s="183"/>
      <c r="E13080" s="200" t="s">
        <v>1376</v>
      </c>
      <c r="F13080" s="183"/>
      <c r="G13080" s="183"/>
      <c r="H13080" s="183"/>
      <c r="I13080" s="183"/>
      <c r="J13080" s="183"/>
      <c r="K13080" s="201">
        <v>64261.91</v>
      </c>
      <c r="L13080" s="183"/>
      <c r="M13080" s="201">
        <v>22738.34</v>
      </c>
      <c r="N13080" s="183"/>
      <c r="O13080" s="196">
        <v>35.380000000000003</v>
      </c>
      <c r="P13080" s="183"/>
    </row>
    <row r="13081" spans="1:16" x14ac:dyDescent="0.25">
      <c r="A13081" s="197"/>
      <c r="B13081" s="183"/>
      <c r="C13081" s="197" t="s">
        <v>1652</v>
      </c>
      <c r="D13081" s="183"/>
      <c r="E13081" s="197" t="s">
        <v>1653</v>
      </c>
      <c r="F13081" s="183"/>
      <c r="G13081" s="183"/>
      <c r="H13081" s="183"/>
      <c r="I13081" s="183"/>
      <c r="J13081" s="183"/>
      <c r="K13081" s="198">
        <v>17376.38</v>
      </c>
      <c r="L13081" s="183"/>
      <c r="M13081" s="198">
        <v>3041.36</v>
      </c>
      <c r="N13081" s="183"/>
      <c r="O13081" s="199">
        <v>17.5</v>
      </c>
      <c r="P13081" s="183"/>
    </row>
    <row r="13082" spans="1:16" x14ac:dyDescent="0.25">
      <c r="A13082" s="187" t="s">
        <v>0</v>
      </c>
      <c r="B13082" s="183"/>
      <c r="C13082" s="187" t="s">
        <v>214</v>
      </c>
      <c r="D13082" s="183"/>
      <c r="E13082" s="183"/>
      <c r="F13082" s="183"/>
      <c r="G13082" s="183"/>
      <c r="H13082" s="183"/>
      <c r="I13082" s="183"/>
      <c r="J13082" s="183"/>
      <c r="K13082" s="188">
        <v>17376.38</v>
      </c>
      <c r="L13082" s="183"/>
      <c r="M13082" s="188">
        <v>3041.36</v>
      </c>
      <c r="N13082" s="183"/>
      <c r="O13082" s="189">
        <v>17.5</v>
      </c>
      <c r="P13082" s="183"/>
    </row>
    <row r="13083" spans="1:16" x14ac:dyDescent="0.25">
      <c r="A13083" s="187" t="s">
        <v>0</v>
      </c>
      <c r="B13083" s="183"/>
      <c r="C13083" s="187" t="s">
        <v>215</v>
      </c>
      <c r="D13083" s="183"/>
      <c r="E13083" s="183"/>
      <c r="F13083" s="183"/>
      <c r="G13083" s="183"/>
      <c r="H13083" s="183"/>
      <c r="I13083" s="183"/>
      <c r="J13083" s="183"/>
      <c r="K13083" s="188">
        <v>17376.38</v>
      </c>
      <c r="L13083" s="183"/>
      <c r="M13083" s="188">
        <v>3041.36</v>
      </c>
      <c r="N13083" s="183"/>
      <c r="O13083" s="189">
        <v>17.5</v>
      </c>
      <c r="P13083" s="183"/>
    </row>
    <row r="13084" spans="1:16" x14ac:dyDescent="0.25">
      <c r="A13084" s="206" t="s">
        <v>0</v>
      </c>
      <c r="B13084" s="183"/>
      <c r="C13084" s="206" t="s">
        <v>574</v>
      </c>
      <c r="D13084" s="183"/>
      <c r="E13084" s="206" t="s">
        <v>575</v>
      </c>
      <c r="F13084" s="183"/>
      <c r="G13084" s="183"/>
      <c r="H13084" s="183"/>
      <c r="I13084" s="183"/>
      <c r="J13084" s="183"/>
      <c r="K13084" s="207">
        <v>17376.38</v>
      </c>
      <c r="L13084" s="183"/>
      <c r="M13084" s="207">
        <v>3041.36</v>
      </c>
      <c r="N13084" s="183"/>
      <c r="O13084" s="205">
        <v>17.5</v>
      </c>
      <c r="P13084" s="183"/>
    </row>
    <row r="13085" spans="1:16" x14ac:dyDescent="0.25">
      <c r="A13085" s="203" t="s">
        <v>0</v>
      </c>
      <c r="B13085" s="183"/>
      <c r="C13085" s="203" t="s">
        <v>746</v>
      </c>
      <c r="D13085" s="183"/>
      <c r="E13085" s="203" t="s">
        <v>747</v>
      </c>
      <c r="F13085" s="183"/>
      <c r="G13085" s="183"/>
      <c r="H13085" s="183"/>
      <c r="I13085" s="183"/>
      <c r="J13085" s="183"/>
      <c r="K13085" s="204" t="s">
        <v>0</v>
      </c>
      <c r="L13085" s="183"/>
      <c r="M13085" s="204">
        <v>3041.36</v>
      </c>
      <c r="N13085" s="183"/>
      <c r="O13085" s="202" t="s">
        <v>0</v>
      </c>
      <c r="P13085" s="183"/>
    </row>
    <row r="13086" spans="1:16" x14ac:dyDescent="0.25">
      <c r="A13086" s="197"/>
      <c r="B13086" s="183"/>
      <c r="C13086" s="197" t="s">
        <v>1377</v>
      </c>
      <c r="D13086" s="183"/>
      <c r="E13086" s="197" t="s">
        <v>1378</v>
      </c>
      <c r="F13086" s="183"/>
      <c r="G13086" s="183"/>
      <c r="H13086" s="183"/>
      <c r="I13086" s="183"/>
      <c r="J13086" s="183"/>
      <c r="K13086" s="198">
        <v>1218.8800000000001</v>
      </c>
      <c r="L13086" s="183"/>
      <c r="M13086" s="198">
        <v>0</v>
      </c>
      <c r="N13086" s="183"/>
      <c r="O13086" s="199">
        <v>0</v>
      </c>
      <c r="P13086" s="183"/>
    </row>
    <row r="13087" spans="1:16" x14ac:dyDescent="0.25">
      <c r="A13087" s="187" t="s">
        <v>0</v>
      </c>
      <c r="B13087" s="183"/>
      <c r="C13087" s="187" t="s">
        <v>214</v>
      </c>
      <c r="D13087" s="183"/>
      <c r="E13087" s="183"/>
      <c r="F13087" s="183"/>
      <c r="G13087" s="183"/>
      <c r="H13087" s="183"/>
      <c r="I13087" s="183"/>
      <c r="J13087" s="183"/>
      <c r="K13087" s="188">
        <v>1218.8800000000001</v>
      </c>
      <c r="L13087" s="183"/>
      <c r="M13087" s="188">
        <v>0</v>
      </c>
      <c r="N13087" s="183"/>
      <c r="O13087" s="189">
        <v>0</v>
      </c>
      <c r="P13087" s="183"/>
    </row>
    <row r="13088" spans="1:16" x14ac:dyDescent="0.25">
      <c r="A13088" s="187" t="s">
        <v>0</v>
      </c>
      <c r="B13088" s="183"/>
      <c r="C13088" s="187" t="s">
        <v>215</v>
      </c>
      <c r="D13088" s="183"/>
      <c r="E13088" s="183"/>
      <c r="F13088" s="183"/>
      <c r="G13088" s="183"/>
      <c r="H13088" s="183"/>
      <c r="I13088" s="183"/>
      <c r="J13088" s="183"/>
      <c r="K13088" s="188">
        <v>1218.8800000000001</v>
      </c>
      <c r="L13088" s="183"/>
      <c r="M13088" s="188">
        <v>0</v>
      </c>
      <c r="N13088" s="183"/>
      <c r="O13088" s="189">
        <v>0</v>
      </c>
      <c r="P13088" s="183"/>
    </row>
    <row r="13089" spans="1:16" x14ac:dyDescent="0.25">
      <c r="A13089" s="206" t="s">
        <v>0</v>
      </c>
      <c r="B13089" s="183"/>
      <c r="C13089" s="206" t="s">
        <v>564</v>
      </c>
      <c r="D13089" s="183"/>
      <c r="E13089" s="206" t="s">
        <v>565</v>
      </c>
      <c r="F13089" s="183"/>
      <c r="G13089" s="183"/>
      <c r="H13089" s="183"/>
      <c r="I13089" s="183"/>
      <c r="J13089" s="183"/>
      <c r="K13089" s="207">
        <v>399.26</v>
      </c>
      <c r="L13089" s="183"/>
      <c r="M13089" s="207">
        <v>0</v>
      </c>
      <c r="N13089" s="183"/>
      <c r="O13089" s="205">
        <v>0</v>
      </c>
      <c r="P13089" s="183"/>
    </row>
    <row r="13090" spans="1:16" x14ac:dyDescent="0.25">
      <c r="A13090" s="206" t="s">
        <v>0</v>
      </c>
      <c r="B13090" s="183"/>
      <c r="C13090" s="206" t="s">
        <v>574</v>
      </c>
      <c r="D13090" s="183"/>
      <c r="E13090" s="206" t="s">
        <v>575</v>
      </c>
      <c r="F13090" s="183"/>
      <c r="G13090" s="183"/>
      <c r="H13090" s="183"/>
      <c r="I13090" s="183"/>
      <c r="J13090" s="183"/>
      <c r="K13090" s="207">
        <v>819.62</v>
      </c>
      <c r="L13090" s="183"/>
      <c r="M13090" s="207">
        <v>0</v>
      </c>
      <c r="N13090" s="183"/>
      <c r="O13090" s="205">
        <v>0</v>
      </c>
      <c r="P13090" s="183"/>
    </row>
    <row r="13091" spans="1:16" x14ac:dyDescent="0.25">
      <c r="A13091" s="197"/>
      <c r="B13091" s="183"/>
      <c r="C13091" s="197" t="s">
        <v>1381</v>
      </c>
      <c r="D13091" s="183"/>
      <c r="E13091" s="197" t="s">
        <v>1382</v>
      </c>
      <c r="F13091" s="183"/>
      <c r="G13091" s="183"/>
      <c r="H13091" s="183"/>
      <c r="I13091" s="183"/>
      <c r="J13091" s="183"/>
      <c r="K13091" s="198">
        <v>11420.6</v>
      </c>
      <c r="L13091" s="183"/>
      <c r="M13091" s="198">
        <v>11916.34</v>
      </c>
      <c r="N13091" s="183"/>
      <c r="O13091" s="199">
        <v>104.34</v>
      </c>
      <c r="P13091" s="183"/>
    </row>
    <row r="13092" spans="1:16" x14ac:dyDescent="0.25">
      <c r="A13092" s="187" t="s">
        <v>0</v>
      </c>
      <c r="B13092" s="183"/>
      <c r="C13092" s="187" t="s">
        <v>214</v>
      </c>
      <c r="D13092" s="183"/>
      <c r="E13092" s="183"/>
      <c r="F13092" s="183"/>
      <c r="G13092" s="183"/>
      <c r="H13092" s="183"/>
      <c r="I13092" s="183"/>
      <c r="J13092" s="183"/>
      <c r="K13092" s="188">
        <v>11420.6</v>
      </c>
      <c r="L13092" s="183"/>
      <c r="M13092" s="188">
        <v>11916.34</v>
      </c>
      <c r="N13092" s="183"/>
      <c r="O13092" s="189">
        <v>104.34</v>
      </c>
      <c r="P13092" s="183"/>
    </row>
    <row r="13093" spans="1:16" x14ac:dyDescent="0.25">
      <c r="A13093" s="187" t="s">
        <v>0</v>
      </c>
      <c r="B13093" s="183"/>
      <c r="C13093" s="187" t="s">
        <v>215</v>
      </c>
      <c r="D13093" s="183"/>
      <c r="E13093" s="183"/>
      <c r="F13093" s="183"/>
      <c r="G13093" s="183"/>
      <c r="H13093" s="183"/>
      <c r="I13093" s="183"/>
      <c r="J13093" s="183"/>
      <c r="K13093" s="188">
        <v>11420.6</v>
      </c>
      <c r="L13093" s="183"/>
      <c r="M13093" s="188">
        <v>11916.34</v>
      </c>
      <c r="N13093" s="183"/>
      <c r="O13093" s="189">
        <v>104.34</v>
      </c>
      <c r="P13093" s="183"/>
    </row>
    <row r="13094" spans="1:16" x14ac:dyDescent="0.25">
      <c r="A13094" s="206" t="s">
        <v>0</v>
      </c>
      <c r="B13094" s="183"/>
      <c r="C13094" s="206" t="s">
        <v>564</v>
      </c>
      <c r="D13094" s="183"/>
      <c r="E13094" s="206" t="s">
        <v>565</v>
      </c>
      <c r="F13094" s="183"/>
      <c r="G13094" s="183"/>
      <c r="H13094" s="183"/>
      <c r="I13094" s="183"/>
      <c r="J13094" s="183"/>
      <c r="K13094" s="207">
        <v>10120.200000000001</v>
      </c>
      <c r="L13094" s="183"/>
      <c r="M13094" s="207">
        <v>11076.98</v>
      </c>
      <c r="N13094" s="183"/>
      <c r="O13094" s="205">
        <v>109.45</v>
      </c>
      <c r="P13094" s="183"/>
    </row>
    <row r="13095" spans="1:16" x14ac:dyDescent="0.25">
      <c r="A13095" s="203" t="s">
        <v>0</v>
      </c>
      <c r="B13095" s="183"/>
      <c r="C13095" s="203" t="s">
        <v>566</v>
      </c>
      <c r="D13095" s="183"/>
      <c r="E13095" s="203" t="s">
        <v>567</v>
      </c>
      <c r="F13095" s="183"/>
      <c r="G13095" s="183"/>
      <c r="H13095" s="183"/>
      <c r="I13095" s="183"/>
      <c r="J13095" s="183"/>
      <c r="K13095" s="204" t="s">
        <v>0</v>
      </c>
      <c r="L13095" s="183"/>
      <c r="M13095" s="204">
        <v>9164.7900000000009</v>
      </c>
      <c r="N13095" s="183"/>
      <c r="O13095" s="202" t="s">
        <v>0</v>
      </c>
      <c r="P13095" s="183"/>
    </row>
    <row r="13096" spans="1:16" x14ac:dyDescent="0.25">
      <c r="A13096" s="203" t="s">
        <v>0</v>
      </c>
      <c r="B13096" s="183"/>
      <c r="C13096" s="203" t="s">
        <v>572</v>
      </c>
      <c r="D13096" s="183"/>
      <c r="E13096" s="203" t="s">
        <v>573</v>
      </c>
      <c r="F13096" s="183"/>
      <c r="G13096" s="183"/>
      <c r="H13096" s="183"/>
      <c r="I13096" s="183"/>
      <c r="J13096" s="183"/>
      <c r="K13096" s="204" t="s">
        <v>0</v>
      </c>
      <c r="L13096" s="183"/>
      <c r="M13096" s="204">
        <v>400</v>
      </c>
      <c r="N13096" s="183"/>
      <c r="O13096" s="202" t="s">
        <v>0</v>
      </c>
      <c r="P13096" s="183"/>
    </row>
    <row r="13097" spans="1:16" x14ac:dyDescent="0.25">
      <c r="A13097" s="203" t="s">
        <v>0</v>
      </c>
      <c r="B13097" s="183"/>
      <c r="C13097" s="203" t="s">
        <v>568</v>
      </c>
      <c r="D13097" s="183"/>
      <c r="E13097" s="203" t="s">
        <v>569</v>
      </c>
      <c r="F13097" s="183"/>
      <c r="G13097" s="183"/>
      <c r="H13097" s="183"/>
      <c r="I13097" s="183"/>
      <c r="J13097" s="183"/>
      <c r="K13097" s="204" t="s">
        <v>0</v>
      </c>
      <c r="L13097" s="183"/>
      <c r="M13097" s="204">
        <v>1512.19</v>
      </c>
      <c r="N13097" s="183"/>
      <c r="O13097" s="202" t="s">
        <v>0</v>
      </c>
      <c r="P13097" s="183"/>
    </row>
    <row r="13098" spans="1:16" x14ac:dyDescent="0.25">
      <c r="A13098" s="206" t="s">
        <v>0</v>
      </c>
      <c r="B13098" s="183"/>
      <c r="C13098" s="206" t="s">
        <v>574</v>
      </c>
      <c r="D13098" s="183"/>
      <c r="E13098" s="206" t="s">
        <v>575</v>
      </c>
      <c r="F13098" s="183"/>
      <c r="G13098" s="183"/>
      <c r="H13098" s="183"/>
      <c r="I13098" s="183"/>
      <c r="J13098" s="183"/>
      <c r="K13098" s="207">
        <v>1300.4000000000001</v>
      </c>
      <c r="L13098" s="183"/>
      <c r="M13098" s="207">
        <v>839.36</v>
      </c>
      <c r="N13098" s="183"/>
      <c r="O13098" s="205">
        <v>64.55</v>
      </c>
      <c r="P13098" s="183"/>
    </row>
    <row r="13099" spans="1:16" x14ac:dyDescent="0.25">
      <c r="A13099" s="203" t="s">
        <v>0</v>
      </c>
      <c r="B13099" s="183"/>
      <c r="C13099" s="203" t="s">
        <v>576</v>
      </c>
      <c r="D13099" s="183"/>
      <c r="E13099" s="203" t="s">
        <v>577</v>
      </c>
      <c r="F13099" s="183"/>
      <c r="G13099" s="183"/>
      <c r="H13099" s="183"/>
      <c r="I13099" s="183"/>
      <c r="J13099" s="183"/>
      <c r="K13099" s="204" t="s">
        <v>0</v>
      </c>
      <c r="L13099" s="183"/>
      <c r="M13099" s="204">
        <v>839.36</v>
      </c>
      <c r="N13099" s="183"/>
      <c r="O13099" s="202" t="s">
        <v>0</v>
      </c>
      <c r="P13099" s="183"/>
    </row>
    <row r="13100" spans="1:16" x14ac:dyDescent="0.25">
      <c r="A13100" s="197"/>
      <c r="B13100" s="183"/>
      <c r="C13100" s="197" t="s">
        <v>1517</v>
      </c>
      <c r="D13100" s="183"/>
      <c r="E13100" s="197" t="s">
        <v>1518</v>
      </c>
      <c r="F13100" s="183"/>
      <c r="G13100" s="183"/>
      <c r="H13100" s="183"/>
      <c r="I13100" s="183"/>
      <c r="J13100" s="183"/>
      <c r="K13100" s="198">
        <v>646.04999999999995</v>
      </c>
      <c r="L13100" s="183"/>
      <c r="M13100" s="198">
        <v>646.05999999999995</v>
      </c>
      <c r="N13100" s="183"/>
      <c r="O13100" s="199">
        <v>100</v>
      </c>
      <c r="P13100" s="183"/>
    </row>
    <row r="13101" spans="1:16" x14ac:dyDescent="0.25">
      <c r="A13101" s="187" t="s">
        <v>0</v>
      </c>
      <c r="B13101" s="183"/>
      <c r="C13101" s="187" t="s">
        <v>229</v>
      </c>
      <c r="D13101" s="183"/>
      <c r="E13101" s="183"/>
      <c r="F13101" s="183"/>
      <c r="G13101" s="183"/>
      <c r="H13101" s="183"/>
      <c r="I13101" s="183"/>
      <c r="J13101" s="183"/>
      <c r="K13101" s="188">
        <v>646.04999999999995</v>
      </c>
      <c r="L13101" s="183"/>
      <c r="M13101" s="188">
        <v>646.05999999999995</v>
      </c>
      <c r="N13101" s="183"/>
      <c r="O13101" s="189">
        <v>100</v>
      </c>
      <c r="P13101" s="183"/>
    </row>
    <row r="13102" spans="1:16" x14ac:dyDescent="0.25">
      <c r="A13102" s="187" t="s">
        <v>0</v>
      </c>
      <c r="B13102" s="183"/>
      <c r="C13102" s="187" t="s">
        <v>232</v>
      </c>
      <c r="D13102" s="183"/>
      <c r="E13102" s="183"/>
      <c r="F13102" s="183"/>
      <c r="G13102" s="183"/>
      <c r="H13102" s="183"/>
      <c r="I13102" s="183"/>
      <c r="J13102" s="183"/>
      <c r="K13102" s="188">
        <v>646.04999999999995</v>
      </c>
      <c r="L13102" s="183"/>
      <c r="M13102" s="188">
        <v>646.05999999999995</v>
      </c>
      <c r="N13102" s="183"/>
      <c r="O13102" s="189">
        <v>100</v>
      </c>
      <c r="P13102" s="183"/>
    </row>
    <row r="13103" spans="1:16" x14ac:dyDescent="0.25">
      <c r="A13103" s="206" t="s">
        <v>0</v>
      </c>
      <c r="B13103" s="183"/>
      <c r="C13103" s="206" t="s">
        <v>574</v>
      </c>
      <c r="D13103" s="183"/>
      <c r="E13103" s="206" t="s">
        <v>575</v>
      </c>
      <c r="F13103" s="183"/>
      <c r="G13103" s="183"/>
      <c r="H13103" s="183"/>
      <c r="I13103" s="183"/>
      <c r="J13103" s="183"/>
      <c r="K13103" s="207">
        <v>646.04999999999995</v>
      </c>
      <c r="L13103" s="183"/>
      <c r="M13103" s="207">
        <v>646.05999999999995</v>
      </c>
      <c r="N13103" s="183"/>
      <c r="O13103" s="205">
        <v>100</v>
      </c>
      <c r="P13103" s="183"/>
    </row>
    <row r="13104" spans="1:16" x14ac:dyDescent="0.25">
      <c r="A13104" s="203" t="s">
        <v>0</v>
      </c>
      <c r="B13104" s="183"/>
      <c r="C13104" s="203" t="s">
        <v>610</v>
      </c>
      <c r="D13104" s="183"/>
      <c r="E13104" s="203" t="s">
        <v>611</v>
      </c>
      <c r="F13104" s="183"/>
      <c r="G13104" s="183"/>
      <c r="H13104" s="183"/>
      <c r="I13104" s="183"/>
      <c r="J13104" s="183"/>
      <c r="K13104" s="204" t="s">
        <v>0</v>
      </c>
      <c r="L13104" s="183"/>
      <c r="M13104" s="204">
        <v>646.05999999999995</v>
      </c>
      <c r="N13104" s="183"/>
      <c r="O13104" s="202" t="s">
        <v>0</v>
      </c>
      <c r="P13104" s="183"/>
    </row>
    <row r="13105" spans="1:16" x14ac:dyDescent="0.25">
      <c r="A13105" s="197"/>
      <c r="B13105" s="183"/>
      <c r="C13105" s="197" t="s">
        <v>1672</v>
      </c>
      <c r="D13105" s="183"/>
      <c r="E13105" s="197" t="s">
        <v>1673</v>
      </c>
      <c r="F13105" s="183"/>
      <c r="G13105" s="183"/>
      <c r="H13105" s="183"/>
      <c r="I13105" s="183"/>
      <c r="J13105" s="183"/>
      <c r="K13105" s="198">
        <v>32000</v>
      </c>
      <c r="L13105" s="183"/>
      <c r="M13105" s="198">
        <v>5534.58</v>
      </c>
      <c r="N13105" s="183"/>
      <c r="O13105" s="199">
        <v>17.3</v>
      </c>
      <c r="P13105" s="183"/>
    </row>
    <row r="13106" spans="1:16" x14ac:dyDescent="0.25">
      <c r="A13106" s="187" t="s">
        <v>0</v>
      </c>
      <c r="B13106" s="183"/>
      <c r="C13106" s="187" t="s">
        <v>218</v>
      </c>
      <c r="D13106" s="183"/>
      <c r="E13106" s="183"/>
      <c r="F13106" s="183"/>
      <c r="G13106" s="183"/>
      <c r="H13106" s="183"/>
      <c r="I13106" s="183"/>
      <c r="J13106" s="183"/>
      <c r="K13106" s="188">
        <v>32000</v>
      </c>
      <c r="L13106" s="183"/>
      <c r="M13106" s="188">
        <v>5534.58</v>
      </c>
      <c r="N13106" s="183"/>
      <c r="O13106" s="189">
        <v>17.3</v>
      </c>
      <c r="P13106" s="183"/>
    </row>
    <row r="13107" spans="1:16" x14ac:dyDescent="0.25">
      <c r="A13107" s="187" t="s">
        <v>0</v>
      </c>
      <c r="B13107" s="183"/>
      <c r="C13107" s="187" t="s">
        <v>220</v>
      </c>
      <c r="D13107" s="183"/>
      <c r="E13107" s="183"/>
      <c r="F13107" s="183"/>
      <c r="G13107" s="183"/>
      <c r="H13107" s="183"/>
      <c r="I13107" s="183"/>
      <c r="J13107" s="183"/>
      <c r="K13107" s="188">
        <v>32000</v>
      </c>
      <c r="L13107" s="183"/>
      <c r="M13107" s="188">
        <v>5534.58</v>
      </c>
      <c r="N13107" s="183"/>
      <c r="O13107" s="189">
        <v>17.3</v>
      </c>
      <c r="P13107" s="183"/>
    </row>
    <row r="13108" spans="1:16" x14ac:dyDescent="0.25">
      <c r="A13108" s="206" t="s">
        <v>0</v>
      </c>
      <c r="B13108" s="183"/>
      <c r="C13108" s="206" t="s">
        <v>564</v>
      </c>
      <c r="D13108" s="183"/>
      <c r="E13108" s="206" t="s">
        <v>565</v>
      </c>
      <c r="F13108" s="183"/>
      <c r="G13108" s="183"/>
      <c r="H13108" s="183"/>
      <c r="I13108" s="183"/>
      <c r="J13108" s="183"/>
      <c r="K13108" s="207">
        <v>12465.5</v>
      </c>
      <c r="L13108" s="183"/>
      <c r="M13108" s="207">
        <v>4803.9799999999996</v>
      </c>
      <c r="N13108" s="183"/>
      <c r="O13108" s="205">
        <v>38.54</v>
      </c>
      <c r="P13108" s="183"/>
    </row>
    <row r="13109" spans="1:16" x14ac:dyDescent="0.25">
      <c r="A13109" s="203" t="s">
        <v>0</v>
      </c>
      <c r="B13109" s="183"/>
      <c r="C13109" s="203" t="s">
        <v>566</v>
      </c>
      <c r="D13109" s="183"/>
      <c r="E13109" s="203" t="s">
        <v>567</v>
      </c>
      <c r="F13109" s="183"/>
      <c r="G13109" s="183"/>
      <c r="H13109" s="183"/>
      <c r="I13109" s="183"/>
      <c r="J13109" s="183"/>
      <c r="K13109" s="204" t="s">
        <v>0</v>
      </c>
      <c r="L13109" s="183"/>
      <c r="M13109" s="204">
        <v>4123.6000000000004</v>
      </c>
      <c r="N13109" s="183"/>
      <c r="O13109" s="202" t="s">
        <v>0</v>
      </c>
      <c r="P13109" s="183"/>
    </row>
    <row r="13110" spans="1:16" x14ac:dyDescent="0.25">
      <c r="A13110" s="203" t="s">
        <v>0</v>
      </c>
      <c r="B13110" s="183"/>
      <c r="C13110" s="203" t="s">
        <v>568</v>
      </c>
      <c r="D13110" s="183"/>
      <c r="E13110" s="203" t="s">
        <v>569</v>
      </c>
      <c r="F13110" s="183"/>
      <c r="G13110" s="183"/>
      <c r="H13110" s="183"/>
      <c r="I13110" s="183"/>
      <c r="J13110" s="183"/>
      <c r="K13110" s="204" t="s">
        <v>0</v>
      </c>
      <c r="L13110" s="183"/>
      <c r="M13110" s="204">
        <v>680.38</v>
      </c>
      <c r="N13110" s="183"/>
      <c r="O13110" s="202" t="s">
        <v>0</v>
      </c>
      <c r="P13110" s="183"/>
    </row>
    <row r="13111" spans="1:16" x14ac:dyDescent="0.25">
      <c r="A13111" s="206" t="s">
        <v>0</v>
      </c>
      <c r="B13111" s="183"/>
      <c r="C13111" s="206" t="s">
        <v>574</v>
      </c>
      <c r="D13111" s="183"/>
      <c r="E13111" s="206" t="s">
        <v>575</v>
      </c>
      <c r="F13111" s="183"/>
      <c r="G13111" s="183"/>
      <c r="H13111" s="183"/>
      <c r="I13111" s="183"/>
      <c r="J13111" s="183"/>
      <c r="K13111" s="207">
        <v>12000</v>
      </c>
      <c r="L13111" s="183"/>
      <c r="M13111" s="207">
        <v>730.6</v>
      </c>
      <c r="N13111" s="183"/>
      <c r="O13111" s="205">
        <v>6.09</v>
      </c>
      <c r="P13111" s="183"/>
    </row>
    <row r="13112" spans="1:16" x14ac:dyDescent="0.25">
      <c r="A13112" s="203" t="s">
        <v>0</v>
      </c>
      <c r="B13112" s="183"/>
      <c r="C13112" s="203" t="s">
        <v>744</v>
      </c>
      <c r="D13112" s="183"/>
      <c r="E13112" s="203" t="s">
        <v>745</v>
      </c>
      <c r="F13112" s="183"/>
      <c r="G13112" s="183"/>
      <c r="H13112" s="183"/>
      <c r="I13112" s="183"/>
      <c r="J13112" s="183"/>
      <c r="K13112" s="204" t="s">
        <v>0</v>
      </c>
      <c r="L13112" s="183"/>
      <c r="M13112" s="204">
        <v>330.6</v>
      </c>
      <c r="N13112" s="183"/>
      <c r="O13112" s="202" t="s">
        <v>0</v>
      </c>
      <c r="P13112" s="183"/>
    </row>
    <row r="13113" spans="1:16" x14ac:dyDescent="0.25">
      <c r="A13113" s="203" t="s">
        <v>0</v>
      </c>
      <c r="B13113" s="183"/>
      <c r="C13113" s="203" t="s">
        <v>648</v>
      </c>
      <c r="D13113" s="183"/>
      <c r="E13113" s="203" t="s">
        <v>649</v>
      </c>
      <c r="F13113" s="183"/>
      <c r="G13113" s="183"/>
      <c r="H13113" s="183"/>
      <c r="I13113" s="183"/>
      <c r="J13113" s="183"/>
      <c r="K13113" s="204" t="s">
        <v>0</v>
      </c>
      <c r="L13113" s="183"/>
      <c r="M13113" s="204">
        <v>400</v>
      </c>
      <c r="N13113" s="183"/>
      <c r="O13113" s="202" t="s">
        <v>0</v>
      </c>
      <c r="P13113" s="183"/>
    </row>
    <row r="13114" spans="1:16" x14ac:dyDescent="0.25">
      <c r="A13114" s="206" t="s">
        <v>0</v>
      </c>
      <c r="B13114" s="183"/>
      <c r="C13114" s="206" t="s">
        <v>652</v>
      </c>
      <c r="D13114" s="183"/>
      <c r="E13114" s="206" t="s">
        <v>653</v>
      </c>
      <c r="F13114" s="183"/>
      <c r="G13114" s="183"/>
      <c r="H13114" s="183"/>
      <c r="I13114" s="183"/>
      <c r="J13114" s="183"/>
      <c r="K13114" s="207">
        <v>50</v>
      </c>
      <c r="L13114" s="183"/>
      <c r="M13114" s="207">
        <v>0</v>
      </c>
      <c r="N13114" s="183"/>
      <c r="O13114" s="205">
        <v>0</v>
      </c>
      <c r="P13114" s="183"/>
    </row>
    <row r="13115" spans="1:16" x14ac:dyDescent="0.25">
      <c r="A13115" s="206" t="s">
        <v>0</v>
      </c>
      <c r="B13115" s="183"/>
      <c r="C13115" s="206" t="s">
        <v>698</v>
      </c>
      <c r="D13115" s="183"/>
      <c r="E13115" s="206" t="s">
        <v>699</v>
      </c>
      <c r="F13115" s="183"/>
      <c r="G13115" s="183"/>
      <c r="H13115" s="183"/>
      <c r="I13115" s="183"/>
      <c r="J13115" s="183"/>
      <c r="K13115" s="207">
        <v>7484.5</v>
      </c>
      <c r="L13115" s="183"/>
      <c r="M13115" s="207">
        <v>0</v>
      </c>
      <c r="N13115" s="183"/>
      <c r="O13115" s="205">
        <v>0</v>
      </c>
      <c r="P13115" s="183"/>
    </row>
    <row r="13116" spans="1:16" x14ac:dyDescent="0.25">
      <c r="A13116" s="197"/>
      <c r="B13116" s="183"/>
      <c r="C13116" s="197" t="s">
        <v>1531</v>
      </c>
      <c r="D13116" s="183"/>
      <c r="E13116" s="197" t="s">
        <v>862</v>
      </c>
      <c r="F13116" s="183"/>
      <c r="G13116" s="183"/>
      <c r="H13116" s="183"/>
      <c r="I13116" s="183"/>
      <c r="J13116" s="183"/>
      <c r="K13116" s="198">
        <v>1600</v>
      </c>
      <c r="L13116" s="183"/>
      <c r="M13116" s="198">
        <v>1600</v>
      </c>
      <c r="N13116" s="183"/>
      <c r="O13116" s="199">
        <v>100</v>
      </c>
      <c r="P13116" s="183"/>
    </row>
    <row r="13117" spans="1:16" x14ac:dyDescent="0.25">
      <c r="A13117" s="187" t="s">
        <v>0</v>
      </c>
      <c r="B13117" s="183"/>
      <c r="C13117" s="187" t="s">
        <v>214</v>
      </c>
      <c r="D13117" s="183"/>
      <c r="E13117" s="183"/>
      <c r="F13117" s="183"/>
      <c r="G13117" s="183"/>
      <c r="H13117" s="183"/>
      <c r="I13117" s="183"/>
      <c r="J13117" s="183"/>
      <c r="K13117" s="188">
        <v>1600</v>
      </c>
      <c r="L13117" s="183"/>
      <c r="M13117" s="188">
        <v>1600</v>
      </c>
      <c r="N13117" s="183"/>
      <c r="O13117" s="189">
        <v>100</v>
      </c>
      <c r="P13117" s="183"/>
    </row>
    <row r="13118" spans="1:16" x14ac:dyDescent="0.25">
      <c r="A13118" s="187" t="s">
        <v>0</v>
      </c>
      <c r="B13118" s="183"/>
      <c r="C13118" s="187" t="s">
        <v>215</v>
      </c>
      <c r="D13118" s="183"/>
      <c r="E13118" s="183"/>
      <c r="F13118" s="183"/>
      <c r="G13118" s="183"/>
      <c r="H13118" s="183"/>
      <c r="I13118" s="183"/>
      <c r="J13118" s="183"/>
      <c r="K13118" s="188">
        <v>1600</v>
      </c>
      <c r="L13118" s="183"/>
      <c r="M13118" s="188">
        <v>1600</v>
      </c>
      <c r="N13118" s="183"/>
      <c r="O13118" s="189">
        <v>100</v>
      </c>
      <c r="P13118" s="183"/>
    </row>
    <row r="13119" spans="1:16" x14ac:dyDescent="0.25">
      <c r="A13119" s="206" t="s">
        <v>0</v>
      </c>
      <c r="B13119" s="183"/>
      <c r="C13119" s="206" t="s">
        <v>574</v>
      </c>
      <c r="D13119" s="183"/>
      <c r="E13119" s="206" t="s">
        <v>575</v>
      </c>
      <c r="F13119" s="183"/>
      <c r="G13119" s="183"/>
      <c r="H13119" s="183"/>
      <c r="I13119" s="183"/>
      <c r="J13119" s="183"/>
      <c r="K13119" s="207">
        <v>1600</v>
      </c>
      <c r="L13119" s="183"/>
      <c r="M13119" s="207">
        <v>1600</v>
      </c>
      <c r="N13119" s="183"/>
      <c r="O13119" s="205">
        <v>100</v>
      </c>
      <c r="P13119" s="183"/>
    </row>
    <row r="13120" spans="1:16" x14ac:dyDescent="0.25">
      <c r="A13120" s="203" t="s">
        <v>0</v>
      </c>
      <c r="B13120" s="183"/>
      <c r="C13120" s="203" t="s">
        <v>580</v>
      </c>
      <c r="D13120" s="183"/>
      <c r="E13120" s="203" t="s">
        <v>581</v>
      </c>
      <c r="F13120" s="183"/>
      <c r="G13120" s="183"/>
      <c r="H13120" s="183"/>
      <c r="I13120" s="183"/>
      <c r="J13120" s="183"/>
      <c r="K13120" s="204" t="s">
        <v>0</v>
      </c>
      <c r="L13120" s="183"/>
      <c r="M13120" s="204">
        <v>1347.01</v>
      </c>
      <c r="N13120" s="183"/>
      <c r="O13120" s="202" t="s">
        <v>0</v>
      </c>
      <c r="P13120" s="183"/>
    </row>
    <row r="13121" spans="1:16" x14ac:dyDescent="0.25">
      <c r="A13121" s="203" t="s">
        <v>0</v>
      </c>
      <c r="B13121" s="183"/>
      <c r="C13121" s="203" t="s">
        <v>744</v>
      </c>
      <c r="D13121" s="183"/>
      <c r="E13121" s="203" t="s">
        <v>745</v>
      </c>
      <c r="F13121" s="183"/>
      <c r="G13121" s="183"/>
      <c r="H13121" s="183"/>
      <c r="I13121" s="183"/>
      <c r="J13121" s="183"/>
      <c r="K13121" s="204" t="s">
        <v>0</v>
      </c>
      <c r="L13121" s="183"/>
      <c r="M13121" s="204">
        <v>62.99</v>
      </c>
      <c r="N13121" s="183"/>
      <c r="O13121" s="202" t="s">
        <v>0</v>
      </c>
      <c r="P13121" s="183"/>
    </row>
    <row r="13122" spans="1:16" x14ac:dyDescent="0.25">
      <c r="A13122" s="203" t="s">
        <v>0</v>
      </c>
      <c r="B13122" s="183"/>
      <c r="C13122" s="203" t="s">
        <v>626</v>
      </c>
      <c r="D13122" s="183"/>
      <c r="E13122" s="203" t="s">
        <v>627</v>
      </c>
      <c r="F13122" s="183"/>
      <c r="G13122" s="183"/>
      <c r="H13122" s="183"/>
      <c r="I13122" s="183"/>
      <c r="J13122" s="183"/>
      <c r="K13122" s="204" t="s">
        <v>0</v>
      </c>
      <c r="L13122" s="183"/>
      <c r="M13122" s="204">
        <v>190</v>
      </c>
      <c r="N13122" s="183"/>
      <c r="O13122" s="202" t="s">
        <v>0</v>
      </c>
      <c r="P13122" s="183"/>
    </row>
    <row r="13123" spans="1:16" x14ac:dyDescent="0.25">
      <c r="A13123" s="200" t="s">
        <v>0</v>
      </c>
      <c r="B13123" s="183"/>
      <c r="C13123" s="200" t="s">
        <v>1395</v>
      </c>
      <c r="D13123" s="183"/>
      <c r="E13123" s="200" t="s">
        <v>1376</v>
      </c>
      <c r="F13123" s="183"/>
      <c r="G13123" s="183"/>
      <c r="H13123" s="183"/>
      <c r="I13123" s="183"/>
      <c r="J13123" s="183"/>
      <c r="K13123" s="201">
        <v>1679.32</v>
      </c>
      <c r="L13123" s="183"/>
      <c r="M13123" s="201">
        <v>1191.33</v>
      </c>
      <c r="N13123" s="183"/>
      <c r="O13123" s="196">
        <v>70.94</v>
      </c>
      <c r="P13123" s="183"/>
    </row>
    <row r="13124" spans="1:16" x14ac:dyDescent="0.25">
      <c r="A13124" s="197"/>
      <c r="B13124" s="183"/>
      <c r="C13124" s="197" t="s">
        <v>1400</v>
      </c>
      <c r="D13124" s="183"/>
      <c r="E13124" s="197" t="s">
        <v>1401</v>
      </c>
      <c r="F13124" s="183"/>
      <c r="G13124" s="183"/>
      <c r="H13124" s="183"/>
      <c r="I13124" s="183"/>
      <c r="J13124" s="183"/>
      <c r="K13124" s="198">
        <v>1079.32</v>
      </c>
      <c r="L13124" s="183"/>
      <c r="M13124" s="198">
        <v>1191.33</v>
      </c>
      <c r="N13124" s="183"/>
      <c r="O13124" s="199">
        <v>110.38</v>
      </c>
      <c r="P13124" s="183"/>
    </row>
    <row r="13125" spans="1:16" x14ac:dyDescent="0.25">
      <c r="A13125" s="187" t="s">
        <v>0</v>
      </c>
      <c r="B13125" s="183"/>
      <c r="C13125" s="187" t="s">
        <v>229</v>
      </c>
      <c r="D13125" s="183"/>
      <c r="E13125" s="183"/>
      <c r="F13125" s="183"/>
      <c r="G13125" s="183"/>
      <c r="H13125" s="183"/>
      <c r="I13125" s="183"/>
      <c r="J13125" s="183"/>
      <c r="K13125" s="188">
        <v>1079.32</v>
      </c>
      <c r="L13125" s="183"/>
      <c r="M13125" s="188">
        <v>1191.33</v>
      </c>
      <c r="N13125" s="183"/>
      <c r="O13125" s="189">
        <v>110.38</v>
      </c>
      <c r="P13125" s="183"/>
    </row>
    <row r="13126" spans="1:16" x14ac:dyDescent="0.25">
      <c r="A13126" s="187" t="s">
        <v>0</v>
      </c>
      <c r="B13126" s="183"/>
      <c r="C13126" s="187" t="s">
        <v>232</v>
      </c>
      <c r="D13126" s="183"/>
      <c r="E13126" s="183"/>
      <c r="F13126" s="183"/>
      <c r="G13126" s="183"/>
      <c r="H13126" s="183"/>
      <c r="I13126" s="183"/>
      <c r="J13126" s="183"/>
      <c r="K13126" s="188">
        <v>1079.32</v>
      </c>
      <c r="L13126" s="183"/>
      <c r="M13126" s="188">
        <v>1191.33</v>
      </c>
      <c r="N13126" s="183"/>
      <c r="O13126" s="189">
        <v>110.38</v>
      </c>
      <c r="P13126" s="183"/>
    </row>
    <row r="13127" spans="1:16" x14ac:dyDescent="0.25">
      <c r="A13127" s="206" t="s">
        <v>0</v>
      </c>
      <c r="B13127" s="183"/>
      <c r="C13127" s="206" t="s">
        <v>604</v>
      </c>
      <c r="D13127" s="183"/>
      <c r="E13127" s="206" t="s">
        <v>605</v>
      </c>
      <c r="F13127" s="183"/>
      <c r="G13127" s="183"/>
      <c r="H13127" s="183"/>
      <c r="I13127" s="183"/>
      <c r="J13127" s="183"/>
      <c r="K13127" s="207">
        <v>1079.32</v>
      </c>
      <c r="L13127" s="183"/>
      <c r="M13127" s="207">
        <v>1191.33</v>
      </c>
      <c r="N13127" s="183"/>
      <c r="O13127" s="205">
        <v>110.38</v>
      </c>
      <c r="P13127" s="183"/>
    </row>
    <row r="13128" spans="1:16" x14ac:dyDescent="0.25">
      <c r="A13128" s="203" t="s">
        <v>0</v>
      </c>
      <c r="B13128" s="183"/>
      <c r="C13128" s="203" t="s">
        <v>1676</v>
      </c>
      <c r="D13128" s="183"/>
      <c r="E13128" s="203" t="s">
        <v>1677</v>
      </c>
      <c r="F13128" s="183"/>
      <c r="G13128" s="183"/>
      <c r="H13128" s="183"/>
      <c r="I13128" s="183"/>
      <c r="J13128" s="183"/>
      <c r="K13128" s="204" t="s">
        <v>0</v>
      </c>
      <c r="L13128" s="183"/>
      <c r="M13128" s="204">
        <v>1191.33</v>
      </c>
      <c r="N13128" s="183"/>
      <c r="O13128" s="202" t="s">
        <v>0</v>
      </c>
      <c r="P13128" s="183"/>
    </row>
    <row r="13129" spans="1:16" x14ac:dyDescent="0.25">
      <c r="A13129" s="197"/>
      <c r="B13129" s="183"/>
      <c r="C13129" s="197" t="s">
        <v>1613</v>
      </c>
      <c r="D13129" s="183"/>
      <c r="E13129" s="197" t="s">
        <v>1614</v>
      </c>
      <c r="F13129" s="183"/>
      <c r="G13129" s="183"/>
      <c r="H13129" s="183"/>
      <c r="I13129" s="183"/>
      <c r="J13129" s="183"/>
      <c r="K13129" s="198">
        <v>600</v>
      </c>
      <c r="L13129" s="183"/>
      <c r="M13129" s="198">
        <v>0</v>
      </c>
      <c r="N13129" s="183"/>
      <c r="O13129" s="199">
        <v>0</v>
      </c>
      <c r="P13129" s="183"/>
    </row>
    <row r="13130" spans="1:16" x14ac:dyDescent="0.25">
      <c r="A13130" s="187" t="s">
        <v>0</v>
      </c>
      <c r="B13130" s="183"/>
      <c r="C13130" s="187" t="s">
        <v>214</v>
      </c>
      <c r="D13130" s="183"/>
      <c r="E13130" s="183"/>
      <c r="F13130" s="183"/>
      <c r="G13130" s="183"/>
      <c r="H13130" s="183"/>
      <c r="I13130" s="183"/>
      <c r="J13130" s="183"/>
      <c r="K13130" s="188">
        <v>600</v>
      </c>
      <c r="L13130" s="183"/>
      <c r="M13130" s="188">
        <v>0</v>
      </c>
      <c r="N13130" s="183"/>
      <c r="O13130" s="189">
        <v>0</v>
      </c>
      <c r="P13130" s="183"/>
    </row>
    <row r="13131" spans="1:16" x14ac:dyDescent="0.25">
      <c r="A13131" s="187" t="s">
        <v>0</v>
      </c>
      <c r="B13131" s="183"/>
      <c r="C13131" s="187" t="s">
        <v>215</v>
      </c>
      <c r="D13131" s="183"/>
      <c r="E13131" s="183"/>
      <c r="F13131" s="183"/>
      <c r="G13131" s="183"/>
      <c r="H13131" s="183"/>
      <c r="I13131" s="183"/>
      <c r="J13131" s="183"/>
      <c r="K13131" s="188">
        <v>600</v>
      </c>
      <c r="L13131" s="183"/>
      <c r="M13131" s="188">
        <v>0</v>
      </c>
      <c r="N13131" s="183"/>
      <c r="O13131" s="189">
        <v>0</v>
      </c>
      <c r="P13131" s="183"/>
    </row>
    <row r="13132" spans="1:16" x14ac:dyDescent="0.25">
      <c r="A13132" s="206" t="s">
        <v>0</v>
      </c>
      <c r="B13132" s="183"/>
      <c r="C13132" s="206" t="s">
        <v>574</v>
      </c>
      <c r="D13132" s="183"/>
      <c r="E13132" s="206" t="s">
        <v>575</v>
      </c>
      <c r="F13132" s="183"/>
      <c r="G13132" s="183"/>
      <c r="H13132" s="183"/>
      <c r="I13132" s="183"/>
      <c r="J13132" s="183"/>
      <c r="K13132" s="207">
        <v>600</v>
      </c>
      <c r="L13132" s="183"/>
      <c r="M13132" s="207">
        <v>0</v>
      </c>
      <c r="N13132" s="183"/>
      <c r="O13132" s="205">
        <v>0</v>
      </c>
      <c r="P13132" s="183"/>
    </row>
    <row r="13133" spans="1:16" x14ac:dyDescent="0.25">
      <c r="A13133" s="200" t="s">
        <v>0</v>
      </c>
      <c r="B13133" s="183"/>
      <c r="C13133" s="200" t="s">
        <v>1414</v>
      </c>
      <c r="D13133" s="183"/>
      <c r="E13133" s="200" t="s">
        <v>1415</v>
      </c>
      <c r="F13133" s="183"/>
      <c r="G13133" s="183"/>
      <c r="H13133" s="183"/>
      <c r="I13133" s="183"/>
      <c r="J13133" s="183"/>
      <c r="K13133" s="201">
        <v>1</v>
      </c>
      <c r="L13133" s="183"/>
      <c r="M13133" s="201">
        <v>768.63</v>
      </c>
      <c r="N13133" s="183"/>
      <c r="O13133" s="196">
        <v>76863</v>
      </c>
      <c r="P13133" s="183"/>
    </row>
    <row r="13134" spans="1:16" x14ac:dyDescent="0.25">
      <c r="A13134" s="197"/>
      <c r="B13134" s="183"/>
      <c r="C13134" s="197" t="s">
        <v>1654</v>
      </c>
      <c r="D13134" s="183"/>
      <c r="E13134" s="197" t="s">
        <v>1655</v>
      </c>
      <c r="F13134" s="183"/>
      <c r="G13134" s="183"/>
      <c r="H13134" s="183"/>
      <c r="I13134" s="183"/>
      <c r="J13134" s="183"/>
      <c r="K13134" s="198">
        <v>1</v>
      </c>
      <c r="L13134" s="183"/>
      <c r="M13134" s="198">
        <v>768.63</v>
      </c>
      <c r="N13134" s="183"/>
      <c r="O13134" s="199">
        <v>76863</v>
      </c>
      <c r="P13134" s="183"/>
    </row>
    <row r="13135" spans="1:16" x14ac:dyDescent="0.25">
      <c r="A13135" s="187" t="s">
        <v>0</v>
      </c>
      <c r="B13135" s="183"/>
      <c r="C13135" s="187" t="s">
        <v>221</v>
      </c>
      <c r="D13135" s="183"/>
      <c r="E13135" s="183"/>
      <c r="F13135" s="183"/>
      <c r="G13135" s="183"/>
      <c r="H13135" s="183"/>
      <c r="I13135" s="183"/>
      <c r="J13135" s="183"/>
      <c r="K13135" s="188">
        <v>1</v>
      </c>
      <c r="L13135" s="183"/>
      <c r="M13135" s="188">
        <v>768.63</v>
      </c>
      <c r="N13135" s="183"/>
      <c r="O13135" s="189">
        <v>76863</v>
      </c>
      <c r="P13135" s="183"/>
    </row>
    <row r="13136" spans="1:16" x14ac:dyDescent="0.25">
      <c r="A13136" s="187" t="s">
        <v>0</v>
      </c>
      <c r="B13136" s="183"/>
      <c r="C13136" s="187" t="s">
        <v>228</v>
      </c>
      <c r="D13136" s="183"/>
      <c r="E13136" s="183"/>
      <c r="F13136" s="183"/>
      <c r="G13136" s="183"/>
      <c r="H13136" s="183"/>
      <c r="I13136" s="183"/>
      <c r="J13136" s="183"/>
      <c r="K13136" s="188">
        <v>1</v>
      </c>
      <c r="L13136" s="183"/>
      <c r="M13136" s="188">
        <v>768.63</v>
      </c>
      <c r="N13136" s="183"/>
      <c r="O13136" s="189">
        <v>76863</v>
      </c>
      <c r="P13136" s="183"/>
    </row>
    <row r="13137" spans="1:16" x14ac:dyDescent="0.25">
      <c r="A13137" s="206" t="s">
        <v>0</v>
      </c>
      <c r="B13137" s="183"/>
      <c r="C13137" s="206" t="s">
        <v>574</v>
      </c>
      <c r="D13137" s="183"/>
      <c r="E13137" s="206" t="s">
        <v>575</v>
      </c>
      <c r="F13137" s="183"/>
      <c r="G13137" s="183"/>
      <c r="H13137" s="183"/>
      <c r="I13137" s="183"/>
      <c r="J13137" s="183"/>
      <c r="K13137" s="207">
        <v>1</v>
      </c>
      <c r="L13137" s="183"/>
      <c r="M13137" s="207">
        <v>768.63</v>
      </c>
      <c r="N13137" s="183"/>
      <c r="O13137" s="205">
        <v>76863</v>
      </c>
      <c r="P13137" s="183"/>
    </row>
    <row r="13138" spans="1:16" x14ac:dyDescent="0.25">
      <c r="A13138" s="203" t="s">
        <v>0</v>
      </c>
      <c r="B13138" s="183"/>
      <c r="C13138" s="203" t="s">
        <v>582</v>
      </c>
      <c r="D13138" s="183"/>
      <c r="E13138" s="203" t="s">
        <v>583</v>
      </c>
      <c r="F13138" s="183"/>
      <c r="G13138" s="183"/>
      <c r="H13138" s="183"/>
      <c r="I13138" s="183"/>
      <c r="J13138" s="183"/>
      <c r="K13138" s="204" t="s">
        <v>0</v>
      </c>
      <c r="L13138" s="183"/>
      <c r="M13138" s="204">
        <v>768.63</v>
      </c>
      <c r="N13138" s="183"/>
      <c r="O13138" s="202" t="s">
        <v>0</v>
      </c>
      <c r="P13138" s="183"/>
    </row>
    <row r="13139" spans="1:16" x14ac:dyDescent="0.25">
      <c r="A13139" s="200" t="s">
        <v>0</v>
      </c>
      <c r="B13139" s="183"/>
      <c r="C13139" s="200" t="s">
        <v>1460</v>
      </c>
      <c r="D13139" s="183"/>
      <c r="E13139" s="200" t="s">
        <v>1461</v>
      </c>
      <c r="F13139" s="183"/>
      <c r="G13139" s="183"/>
      <c r="H13139" s="183"/>
      <c r="I13139" s="183"/>
      <c r="J13139" s="183"/>
      <c r="K13139" s="201">
        <v>8423</v>
      </c>
      <c r="L13139" s="183"/>
      <c r="M13139" s="201">
        <v>146.4</v>
      </c>
      <c r="N13139" s="183"/>
      <c r="O13139" s="196">
        <v>1.74</v>
      </c>
      <c r="P13139" s="183"/>
    </row>
    <row r="13140" spans="1:16" x14ac:dyDescent="0.25">
      <c r="A13140" s="197"/>
      <c r="B13140" s="183"/>
      <c r="C13140" s="197" t="s">
        <v>1462</v>
      </c>
      <c r="D13140" s="183"/>
      <c r="E13140" s="197" t="s">
        <v>1459</v>
      </c>
      <c r="F13140" s="183"/>
      <c r="G13140" s="183"/>
      <c r="H13140" s="183"/>
      <c r="I13140" s="183"/>
      <c r="J13140" s="183"/>
      <c r="K13140" s="198">
        <v>8003</v>
      </c>
      <c r="L13140" s="183"/>
      <c r="M13140" s="198">
        <v>59.77</v>
      </c>
      <c r="N13140" s="183"/>
      <c r="O13140" s="199">
        <v>0.75</v>
      </c>
      <c r="P13140" s="183"/>
    </row>
    <row r="13141" spans="1:16" x14ac:dyDescent="0.25">
      <c r="A13141" s="187" t="s">
        <v>0</v>
      </c>
      <c r="B13141" s="183"/>
      <c r="C13141" s="187" t="s">
        <v>218</v>
      </c>
      <c r="D13141" s="183"/>
      <c r="E13141" s="183"/>
      <c r="F13141" s="183"/>
      <c r="G13141" s="183"/>
      <c r="H13141" s="183"/>
      <c r="I13141" s="183"/>
      <c r="J13141" s="183"/>
      <c r="K13141" s="188">
        <v>2</v>
      </c>
      <c r="L13141" s="183"/>
      <c r="M13141" s="188">
        <v>59.77</v>
      </c>
      <c r="N13141" s="183"/>
      <c r="O13141" s="189">
        <v>2988.5</v>
      </c>
      <c r="P13141" s="183"/>
    </row>
    <row r="13142" spans="1:16" x14ac:dyDescent="0.25">
      <c r="A13142" s="187" t="s">
        <v>0</v>
      </c>
      <c r="B13142" s="183"/>
      <c r="C13142" s="187" t="s">
        <v>220</v>
      </c>
      <c r="D13142" s="183"/>
      <c r="E13142" s="183"/>
      <c r="F13142" s="183"/>
      <c r="G13142" s="183"/>
      <c r="H13142" s="183"/>
      <c r="I13142" s="183"/>
      <c r="J13142" s="183"/>
      <c r="K13142" s="188">
        <v>2</v>
      </c>
      <c r="L13142" s="183"/>
      <c r="M13142" s="188">
        <v>59.77</v>
      </c>
      <c r="N13142" s="183"/>
      <c r="O13142" s="189">
        <v>2988.5</v>
      </c>
      <c r="P13142" s="183"/>
    </row>
    <row r="13143" spans="1:16" x14ac:dyDescent="0.25">
      <c r="A13143" s="206" t="s">
        <v>0</v>
      </c>
      <c r="B13143" s="183"/>
      <c r="C13143" s="206" t="s">
        <v>698</v>
      </c>
      <c r="D13143" s="183"/>
      <c r="E13143" s="206" t="s">
        <v>699</v>
      </c>
      <c r="F13143" s="183"/>
      <c r="G13143" s="183"/>
      <c r="H13143" s="183"/>
      <c r="I13143" s="183"/>
      <c r="J13143" s="183"/>
      <c r="K13143" s="207">
        <v>2</v>
      </c>
      <c r="L13143" s="183"/>
      <c r="M13143" s="207">
        <v>59.77</v>
      </c>
      <c r="N13143" s="183"/>
      <c r="O13143" s="205">
        <v>2988.5</v>
      </c>
      <c r="P13143" s="183"/>
    </row>
    <row r="13144" spans="1:16" x14ac:dyDescent="0.25">
      <c r="A13144" s="203" t="s">
        <v>0</v>
      </c>
      <c r="B13144" s="183"/>
      <c r="C13144" s="203" t="s">
        <v>919</v>
      </c>
      <c r="D13144" s="183"/>
      <c r="E13144" s="203" t="s">
        <v>920</v>
      </c>
      <c r="F13144" s="183"/>
      <c r="G13144" s="183"/>
      <c r="H13144" s="183"/>
      <c r="I13144" s="183"/>
      <c r="J13144" s="183"/>
      <c r="K13144" s="204" t="s">
        <v>0</v>
      </c>
      <c r="L13144" s="183"/>
      <c r="M13144" s="204">
        <v>59.77</v>
      </c>
      <c r="N13144" s="183"/>
      <c r="O13144" s="202" t="s">
        <v>0</v>
      </c>
      <c r="P13144" s="183"/>
    </row>
    <row r="13145" spans="1:16" x14ac:dyDescent="0.25">
      <c r="A13145" s="187" t="s">
        <v>0</v>
      </c>
      <c r="B13145" s="183"/>
      <c r="C13145" s="187" t="s">
        <v>221</v>
      </c>
      <c r="D13145" s="183"/>
      <c r="E13145" s="183"/>
      <c r="F13145" s="183"/>
      <c r="G13145" s="183"/>
      <c r="H13145" s="183"/>
      <c r="I13145" s="183"/>
      <c r="J13145" s="183"/>
      <c r="K13145" s="188">
        <v>8001</v>
      </c>
      <c r="L13145" s="183"/>
      <c r="M13145" s="188">
        <v>0</v>
      </c>
      <c r="N13145" s="183"/>
      <c r="O13145" s="189">
        <v>0</v>
      </c>
      <c r="P13145" s="183"/>
    </row>
    <row r="13146" spans="1:16" x14ac:dyDescent="0.25">
      <c r="A13146" s="187" t="s">
        <v>0</v>
      </c>
      <c r="B13146" s="183"/>
      <c r="C13146" s="187" t="s">
        <v>227</v>
      </c>
      <c r="D13146" s="183"/>
      <c r="E13146" s="183"/>
      <c r="F13146" s="183"/>
      <c r="G13146" s="183"/>
      <c r="H13146" s="183"/>
      <c r="I13146" s="183"/>
      <c r="J13146" s="183"/>
      <c r="K13146" s="188">
        <v>8000</v>
      </c>
      <c r="L13146" s="183"/>
      <c r="M13146" s="188">
        <v>0</v>
      </c>
      <c r="N13146" s="183"/>
      <c r="O13146" s="189">
        <v>0</v>
      </c>
      <c r="P13146" s="183"/>
    </row>
    <row r="13147" spans="1:16" x14ac:dyDescent="0.25">
      <c r="A13147" s="206" t="s">
        <v>0</v>
      </c>
      <c r="B13147" s="183"/>
      <c r="C13147" s="206" t="s">
        <v>698</v>
      </c>
      <c r="D13147" s="183"/>
      <c r="E13147" s="206" t="s">
        <v>699</v>
      </c>
      <c r="F13147" s="183"/>
      <c r="G13147" s="183"/>
      <c r="H13147" s="183"/>
      <c r="I13147" s="183"/>
      <c r="J13147" s="183"/>
      <c r="K13147" s="207">
        <v>8000</v>
      </c>
      <c r="L13147" s="183"/>
      <c r="M13147" s="207">
        <v>0</v>
      </c>
      <c r="N13147" s="183"/>
      <c r="O13147" s="205">
        <v>0</v>
      </c>
      <c r="P13147" s="183"/>
    </row>
    <row r="13148" spans="1:16" x14ac:dyDescent="0.25">
      <c r="A13148" s="187" t="s">
        <v>0</v>
      </c>
      <c r="B13148" s="183"/>
      <c r="C13148" s="187" t="s">
        <v>228</v>
      </c>
      <c r="D13148" s="183"/>
      <c r="E13148" s="183"/>
      <c r="F13148" s="183"/>
      <c r="G13148" s="183"/>
      <c r="H13148" s="183"/>
      <c r="I13148" s="183"/>
      <c r="J13148" s="183"/>
      <c r="K13148" s="188">
        <v>1</v>
      </c>
      <c r="L13148" s="183"/>
      <c r="M13148" s="188">
        <v>0</v>
      </c>
      <c r="N13148" s="183"/>
      <c r="O13148" s="189">
        <v>0</v>
      </c>
      <c r="P13148" s="183"/>
    </row>
    <row r="13149" spans="1:16" x14ac:dyDescent="0.25">
      <c r="A13149" s="206" t="s">
        <v>0</v>
      </c>
      <c r="B13149" s="183"/>
      <c r="C13149" s="206" t="s">
        <v>698</v>
      </c>
      <c r="D13149" s="183"/>
      <c r="E13149" s="206" t="s">
        <v>699</v>
      </c>
      <c r="F13149" s="183"/>
      <c r="G13149" s="183"/>
      <c r="H13149" s="183"/>
      <c r="I13149" s="183"/>
      <c r="J13149" s="183"/>
      <c r="K13149" s="207">
        <v>1</v>
      </c>
      <c r="L13149" s="183"/>
      <c r="M13149" s="207">
        <v>0</v>
      </c>
      <c r="N13149" s="183"/>
      <c r="O13149" s="205">
        <v>0</v>
      </c>
      <c r="P13149" s="183"/>
    </row>
    <row r="13150" spans="1:16" x14ac:dyDescent="0.25">
      <c r="A13150" s="197"/>
      <c r="B13150" s="183"/>
      <c r="C13150" s="197" t="s">
        <v>1658</v>
      </c>
      <c r="D13150" s="183"/>
      <c r="E13150" s="197" t="s">
        <v>1659</v>
      </c>
      <c r="F13150" s="183"/>
      <c r="G13150" s="183"/>
      <c r="H13150" s="183"/>
      <c r="I13150" s="183"/>
      <c r="J13150" s="183"/>
      <c r="K13150" s="198">
        <v>420</v>
      </c>
      <c r="L13150" s="183"/>
      <c r="M13150" s="198">
        <v>86.63</v>
      </c>
      <c r="N13150" s="183"/>
      <c r="O13150" s="199">
        <v>20.63</v>
      </c>
      <c r="P13150" s="183"/>
    </row>
    <row r="13151" spans="1:16" x14ac:dyDescent="0.25">
      <c r="A13151" s="187" t="s">
        <v>0</v>
      </c>
      <c r="B13151" s="183"/>
      <c r="C13151" s="187" t="s">
        <v>214</v>
      </c>
      <c r="D13151" s="183"/>
      <c r="E13151" s="183"/>
      <c r="F13151" s="183"/>
      <c r="G13151" s="183"/>
      <c r="H13151" s="183"/>
      <c r="I13151" s="183"/>
      <c r="J13151" s="183"/>
      <c r="K13151" s="188">
        <v>420</v>
      </c>
      <c r="L13151" s="183"/>
      <c r="M13151" s="188">
        <v>86.63</v>
      </c>
      <c r="N13151" s="183"/>
      <c r="O13151" s="189">
        <v>20.63</v>
      </c>
      <c r="P13151" s="183"/>
    </row>
    <row r="13152" spans="1:16" x14ac:dyDescent="0.25">
      <c r="A13152" s="187" t="s">
        <v>0</v>
      </c>
      <c r="B13152" s="183"/>
      <c r="C13152" s="187" t="s">
        <v>215</v>
      </c>
      <c r="D13152" s="183"/>
      <c r="E13152" s="183"/>
      <c r="F13152" s="183"/>
      <c r="G13152" s="183"/>
      <c r="H13152" s="183"/>
      <c r="I13152" s="183"/>
      <c r="J13152" s="183"/>
      <c r="K13152" s="188">
        <v>420</v>
      </c>
      <c r="L13152" s="183"/>
      <c r="M13152" s="188">
        <v>86.63</v>
      </c>
      <c r="N13152" s="183"/>
      <c r="O13152" s="189">
        <v>20.63</v>
      </c>
      <c r="P13152" s="183"/>
    </row>
    <row r="13153" spans="1:16" x14ac:dyDescent="0.25">
      <c r="A13153" s="206" t="s">
        <v>0</v>
      </c>
      <c r="B13153" s="183"/>
      <c r="C13153" s="206" t="s">
        <v>698</v>
      </c>
      <c r="D13153" s="183"/>
      <c r="E13153" s="206" t="s">
        <v>699</v>
      </c>
      <c r="F13153" s="183"/>
      <c r="G13153" s="183"/>
      <c r="H13153" s="183"/>
      <c r="I13153" s="183"/>
      <c r="J13153" s="183"/>
      <c r="K13153" s="207">
        <v>420</v>
      </c>
      <c r="L13153" s="183"/>
      <c r="M13153" s="207">
        <v>86.63</v>
      </c>
      <c r="N13153" s="183"/>
      <c r="O13153" s="205">
        <v>20.63</v>
      </c>
      <c r="P13153" s="183"/>
    </row>
    <row r="13154" spans="1:16" x14ac:dyDescent="0.25">
      <c r="A13154" s="203" t="s">
        <v>0</v>
      </c>
      <c r="B13154" s="183"/>
      <c r="C13154" s="203" t="s">
        <v>919</v>
      </c>
      <c r="D13154" s="183"/>
      <c r="E13154" s="203" t="s">
        <v>920</v>
      </c>
      <c r="F13154" s="183"/>
      <c r="G13154" s="183"/>
      <c r="H13154" s="183"/>
      <c r="I13154" s="183"/>
      <c r="J13154" s="183"/>
      <c r="K13154" s="204" t="s">
        <v>0</v>
      </c>
      <c r="L13154" s="183"/>
      <c r="M13154" s="204">
        <v>86.63</v>
      </c>
      <c r="N13154" s="183"/>
      <c r="O13154" s="202" t="s">
        <v>0</v>
      </c>
      <c r="P13154" s="183"/>
    </row>
    <row r="13155" spans="1:16" x14ac:dyDescent="0.25">
      <c r="A13155" s="200" t="s">
        <v>0</v>
      </c>
      <c r="B13155" s="183"/>
      <c r="C13155" s="200" t="s">
        <v>1491</v>
      </c>
      <c r="D13155" s="183"/>
      <c r="E13155" s="200" t="s">
        <v>1492</v>
      </c>
      <c r="F13155" s="183"/>
      <c r="G13155" s="183"/>
      <c r="H13155" s="183"/>
      <c r="I13155" s="183"/>
      <c r="J13155" s="183"/>
      <c r="K13155" s="201">
        <v>18825.77</v>
      </c>
      <c r="L13155" s="183"/>
      <c r="M13155" s="201">
        <v>12488.38</v>
      </c>
      <c r="N13155" s="183"/>
      <c r="O13155" s="196">
        <v>66.34</v>
      </c>
      <c r="P13155" s="183"/>
    </row>
    <row r="13156" spans="1:16" x14ac:dyDescent="0.25">
      <c r="A13156" s="197"/>
      <c r="B13156" s="183"/>
      <c r="C13156" s="197" t="s">
        <v>1493</v>
      </c>
      <c r="D13156" s="183"/>
      <c r="E13156" s="197" t="s">
        <v>1494</v>
      </c>
      <c r="F13156" s="183"/>
      <c r="G13156" s="183"/>
      <c r="H13156" s="183"/>
      <c r="I13156" s="183"/>
      <c r="J13156" s="183"/>
      <c r="K13156" s="198">
        <v>18825.77</v>
      </c>
      <c r="L13156" s="183"/>
      <c r="M13156" s="198">
        <v>12488.38</v>
      </c>
      <c r="N13156" s="183"/>
      <c r="O13156" s="199">
        <v>66.34</v>
      </c>
      <c r="P13156" s="183"/>
    </row>
    <row r="13157" spans="1:16" x14ac:dyDescent="0.25">
      <c r="A13157" s="187" t="s">
        <v>0</v>
      </c>
      <c r="B13157" s="183"/>
      <c r="C13157" s="187" t="s">
        <v>214</v>
      </c>
      <c r="D13157" s="183"/>
      <c r="E13157" s="183"/>
      <c r="F13157" s="183"/>
      <c r="G13157" s="183"/>
      <c r="H13157" s="183"/>
      <c r="I13157" s="183"/>
      <c r="J13157" s="183"/>
      <c r="K13157" s="188">
        <v>11070.15</v>
      </c>
      <c r="L13157" s="183"/>
      <c r="M13157" s="188">
        <v>9971.6299999999992</v>
      </c>
      <c r="N13157" s="183"/>
      <c r="O13157" s="189">
        <v>90.08</v>
      </c>
      <c r="P13157" s="183"/>
    </row>
    <row r="13158" spans="1:16" x14ac:dyDescent="0.25">
      <c r="A13158" s="187" t="s">
        <v>0</v>
      </c>
      <c r="B13158" s="183"/>
      <c r="C13158" s="187" t="s">
        <v>215</v>
      </c>
      <c r="D13158" s="183"/>
      <c r="E13158" s="183"/>
      <c r="F13158" s="183"/>
      <c r="G13158" s="183"/>
      <c r="H13158" s="183"/>
      <c r="I13158" s="183"/>
      <c r="J13158" s="183"/>
      <c r="K13158" s="188">
        <v>11070.15</v>
      </c>
      <c r="L13158" s="183"/>
      <c r="M13158" s="188">
        <v>9971.6299999999992</v>
      </c>
      <c r="N13158" s="183"/>
      <c r="O13158" s="189">
        <v>90.08</v>
      </c>
      <c r="P13158" s="183"/>
    </row>
    <row r="13159" spans="1:16" x14ac:dyDescent="0.25">
      <c r="A13159" s="206" t="s">
        <v>0</v>
      </c>
      <c r="B13159" s="183"/>
      <c r="C13159" s="206" t="s">
        <v>564</v>
      </c>
      <c r="D13159" s="183"/>
      <c r="E13159" s="206" t="s">
        <v>565</v>
      </c>
      <c r="F13159" s="183"/>
      <c r="G13159" s="183"/>
      <c r="H13159" s="183"/>
      <c r="I13159" s="183"/>
      <c r="J13159" s="183"/>
      <c r="K13159" s="207">
        <v>10654.23</v>
      </c>
      <c r="L13159" s="183"/>
      <c r="M13159" s="207">
        <v>9613.59</v>
      </c>
      <c r="N13159" s="183"/>
      <c r="O13159" s="205">
        <v>90.23</v>
      </c>
      <c r="P13159" s="183"/>
    </row>
    <row r="13160" spans="1:16" x14ac:dyDescent="0.25">
      <c r="A13160" s="203" t="s">
        <v>0</v>
      </c>
      <c r="B13160" s="183"/>
      <c r="C13160" s="203" t="s">
        <v>566</v>
      </c>
      <c r="D13160" s="183"/>
      <c r="E13160" s="203" t="s">
        <v>567</v>
      </c>
      <c r="F13160" s="183"/>
      <c r="G13160" s="183"/>
      <c r="H13160" s="183"/>
      <c r="I13160" s="183"/>
      <c r="J13160" s="183"/>
      <c r="K13160" s="204" t="s">
        <v>0</v>
      </c>
      <c r="L13160" s="183"/>
      <c r="M13160" s="204">
        <v>6513.56</v>
      </c>
      <c r="N13160" s="183"/>
      <c r="O13160" s="202" t="s">
        <v>0</v>
      </c>
      <c r="P13160" s="183"/>
    </row>
    <row r="13161" spans="1:16" x14ac:dyDescent="0.25">
      <c r="A13161" s="203" t="s">
        <v>0</v>
      </c>
      <c r="B13161" s="183"/>
      <c r="C13161" s="203" t="s">
        <v>572</v>
      </c>
      <c r="D13161" s="183"/>
      <c r="E13161" s="203" t="s">
        <v>573</v>
      </c>
      <c r="F13161" s="183"/>
      <c r="G13161" s="183"/>
      <c r="H13161" s="183"/>
      <c r="I13161" s="183"/>
      <c r="J13161" s="183"/>
      <c r="K13161" s="204" t="s">
        <v>0</v>
      </c>
      <c r="L13161" s="183"/>
      <c r="M13161" s="204">
        <v>1682.88</v>
      </c>
      <c r="N13161" s="183"/>
      <c r="O13161" s="202" t="s">
        <v>0</v>
      </c>
      <c r="P13161" s="183"/>
    </row>
    <row r="13162" spans="1:16" x14ac:dyDescent="0.25">
      <c r="A13162" s="203" t="s">
        <v>0</v>
      </c>
      <c r="B13162" s="183"/>
      <c r="C13162" s="203" t="s">
        <v>568</v>
      </c>
      <c r="D13162" s="183"/>
      <c r="E13162" s="203" t="s">
        <v>569</v>
      </c>
      <c r="F13162" s="183"/>
      <c r="G13162" s="183"/>
      <c r="H13162" s="183"/>
      <c r="I13162" s="183"/>
      <c r="J13162" s="183"/>
      <c r="K13162" s="204" t="s">
        <v>0</v>
      </c>
      <c r="L13162" s="183"/>
      <c r="M13162" s="204">
        <v>1417.15</v>
      </c>
      <c r="N13162" s="183"/>
      <c r="O13162" s="202" t="s">
        <v>0</v>
      </c>
      <c r="P13162" s="183"/>
    </row>
    <row r="13163" spans="1:16" x14ac:dyDescent="0.25">
      <c r="A13163" s="206" t="s">
        <v>0</v>
      </c>
      <c r="B13163" s="183"/>
      <c r="C13163" s="206" t="s">
        <v>574</v>
      </c>
      <c r="D13163" s="183"/>
      <c r="E13163" s="206" t="s">
        <v>575</v>
      </c>
      <c r="F13163" s="183"/>
      <c r="G13163" s="183"/>
      <c r="H13163" s="183"/>
      <c r="I13163" s="183"/>
      <c r="J13163" s="183"/>
      <c r="K13163" s="207">
        <v>415.92</v>
      </c>
      <c r="L13163" s="183"/>
      <c r="M13163" s="207">
        <v>358.04</v>
      </c>
      <c r="N13163" s="183"/>
      <c r="O13163" s="205">
        <v>86.08</v>
      </c>
      <c r="P13163" s="183"/>
    </row>
    <row r="13164" spans="1:16" x14ac:dyDescent="0.25">
      <c r="A13164" s="203" t="s">
        <v>0</v>
      </c>
      <c r="B13164" s="183"/>
      <c r="C13164" s="203" t="s">
        <v>580</v>
      </c>
      <c r="D13164" s="183"/>
      <c r="E13164" s="203" t="s">
        <v>581</v>
      </c>
      <c r="F13164" s="183"/>
      <c r="G13164" s="183"/>
      <c r="H13164" s="183"/>
      <c r="I13164" s="183"/>
      <c r="J13164" s="183"/>
      <c r="K13164" s="204" t="s">
        <v>0</v>
      </c>
      <c r="L13164" s="183"/>
      <c r="M13164" s="204">
        <v>53.1</v>
      </c>
      <c r="N13164" s="183"/>
      <c r="O13164" s="202" t="s">
        <v>0</v>
      </c>
      <c r="P13164" s="183"/>
    </row>
    <row r="13165" spans="1:16" x14ac:dyDescent="0.25">
      <c r="A13165" s="203" t="s">
        <v>0</v>
      </c>
      <c r="B13165" s="183"/>
      <c r="C13165" s="203" t="s">
        <v>576</v>
      </c>
      <c r="D13165" s="183"/>
      <c r="E13165" s="203" t="s">
        <v>577</v>
      </c>
      <c r="F13165" s="183"/>
      <c r="G13165" s="183"/>
      <c r="H13165" s="183"/>
      <c r="I13165" s="183"/>
      <c r="J13165" s="183"/>
      <c r="K13165" s="204" t="s">
        <v>0</v>
      </c>
      <c r="L13165" s="183"/>
      <c r="M13165" s="204">
        <v>304.94</v>
      </c>
      <c r="N13165" s="183"/>
      <c r="O13165" s="202" t="s">
        <v>0</v>
      </c>
      <c r="P13165" s="183"/>
    </row>
    <row r="13166" spans="1:16" x14ac:dyDescent="0.25">
      <c r="A13166" s="187" t="s">
        <v>0</v>
      </c>
      <c r="B13166" s="183"/>
      <c r="C13166" s="187" t="s">
        <v>229</v>
      </c>
      <c r="D13166" s="183"/>
      <c r="E13166" s="183"/>
      <c r="F13166" s="183"/>
      <c r="G13166" s="183"/>
      <c r="H13166" s="183"/>
      <c r="I13166" s="183"/>
      <c r="J13166" s="183"/>
      <c r="K13166" s="188">
        <v>7755.62</v>
      </c>
      <c r="L13166" s="183"/>
      <c r="M13166" s="188">
        <v>2516.75</v>
      </c>
      <c r="N13166" s="183"/>
      <c r="O13166" s="189">
        <v>32.450000000000003</v>
      </c>
      <c r="P13166" s="183"/>
    </row>
    <row r="13167" spans="1:16" x14ac:dyDescent="0.25">
      <c r="A13167" s="187" t="s">
        <v>0</v>
      </c>
      <c r="B13167" s="183"/>
      <c r="C13167" s="187" t="s">
        <v>230</v>
      </c>
      <c r="D13167" s="183"/>
      <c r="E13167" s="183"/>
      <c r="F13167" s="183"/>
      <c r="G13167" s="183"/>
      <c r="H13167" s="183"/>
      <c r="I13167" s="183"/>
      <c r="J13167" s="183"/>
      <c r="K13167" s="188">
        <v>7755.62</v>
      </c>
      <c r="L13167" s="183"/>
      <c r="M13167" s="188">
        <v>2516.75</v>
      </c>
      <c r="N13167" s="183"/>
      <c r="O13167" s="189">
        <v>32.450000000000003</v>
      </c>
      <c r="P13167" s="183"/>
    </row>
    <row r="13168" spans="1:16" x14ac:dyDescent="0.25">
      <c r="A13168" s="206" t="s">
        <v>0</v>
      </c>
      <c r="B13168" s="183"/>
      <c r="C13168" s="206" t="s">
        <v>564</v>
      </c>
      <c r="D13168" s="183"/>
      <c r="E13168" s="206" t="s">
        <v>565</v>
      </c>
      <c r="F13168" s="183"/>
      <c r="G13168" s="183"/>
      <c r="H13168" s="183"/>
      <c r="I13168" s="183"/>
      <c r="J13168" s="183"/>
      <c r="K13168" s="207">
        <v>7755.62</v>
      </c>
      <c r="L13168" s="183"/>
      <c r="M13168" s="207">
        <v>2516.75</v>
      </c>
      <c r="N13168" s="183"/>
      <c r="O13168" s="205">
        <v>32.450000000000003</v>
      </c>
      <c r="P13168" s="183"/>
    </row>
    <row r="13169" spans="1:16" x14ac:dyDescent="0.25">
      <c r="A13169" s="203" t="s">
        <v>0</v>
      </c>
      <c r="B13169" s="183"/>
      <c r="C13169" s="203" t="s">
        <v>566</v>
      </c>
      <c r="D13169" s="183"/>
      <c r="E13169" s="203" t="s">
        <v>567</v>
      </c>
      <c r="F13169" s="183"/>
      <c r="G13169" s="183"/>
      <c r="H13169" s="183"/>
      <c r="I13169" s="183"/>
      <c r="J13169" s="183"/>
      <c r="K13169" s="204" t="s">
        <v>0</v>
      </c>
      <c r="L13169" s="183"/>
      <c r="M13169" s="204">
        <v>2516.75</v>
      </c>
      <c r="N13169" s="183"/>
      <c r="O13169" s="202" t="s">
        <v>0</v>
      </c>
      <c r="P13169" s="183"/>
    </row>
    <row r="13170" spans="1:16" x14ac:dyDescent="0.25">
      <c r="A13170" s="200" t="s">
        <v>0</v>
      </c>
      <c r="B13170" s="183"/>
      <c r="C13170" s="200" t="s">
        <v>1561</v>
      </c>
      <c r="D13170" s="183"/>
      <c r="E13170" s="200" t="s">
        <v>1562</v>
      </c>
      <c r="F13170" s="183"/>
      <c r="G13170" s="183"/>
      <c r="H13170" s="183"/>
      <c r="I13170" s="183"/>
      <c r="J13170" s="183"/>
      <c r="K13170" s="201">
        <v>4016.82</v>
      </c>
      <c r="L13170" s="183"/>
      <c r="M13170" s="201">
        <v>4016.82</v>
      </c>
      <c r="N13170" s="183"/>
      <c r="O13170" s="196">
        <v>100</v>
      </c>
      <c r="P13170" s="183"/>
    </row>
    <row r="13171" spans="1:16" x14ac:dyDescent="0.25">
      <c r="A13171" s="197"/>
      <c r="B13171" s="183"/>
      <c r="C13171" s="197" t="s">
        <v>1737</v>
      </c>
      <c r="D13171" s="183"/>
      <c r="E13171" s="197" t="s">
        <v>1738</v>
      </c>
      <c r="F13171" s="183"/>
      <c r="G13171" s="183"/>
      <c r="H13171" s="183"/>
      <c r="I13171" s="183"/>
      <c r="J13171" s="183"/>
      <c r="K13171" s="198">
        <v>4016.82</v>
      </c>
      <c r="L13171" s="183"/>
      <c r="M13171" s="198">
        <v>4016.82</v>
      </c>
      <c r="N13171" s="183"/>
      <c r="O13171" s="199">
        <v>100</v>
      </c>
      <c r="P13171" s="183"/>
    </row>
    <row r="13172" spans="1:16" x14ac:dyDescent="0.25">
      <c r="A13172" s="187" t="s">
        <v>0</v>
      </c>
      <c r="B13172" s="183"/>
      <c r="C13172" s="187" t="s">
        <v>229</v>
      </c>
      <c r="D13172" s="183"/>
      <c r="E13172" s="183"/>
      <c r="F13172" s="183"/>
      <c r="G13172" s="183"/>
      <c r="H13172" s="183"/>
      <c r="I13172" s="183"/>
      <c r="J13172" s="183"/>
      <c r="K13172" s="188">
        <v>4016.82</v>
      </c>
      <c r="L13172" s="183"/>
      <c r="M13172" s="188">
        <v>4016.82</v>
      </c>
      <c r="N13172" s="183"/>
      <c r="O13172" s="189">
        <v>100</v>
      </c>
      <c r="P13172" s="183"/>
    </row>
    <row r="13173" spans="1:16" x14ac:dyDescent="0.25">
      <c r="A13173" s="187" t="s">
        <v>0</v>
      </c>
      <c r="B13173" s="183"/>
      <c r="C13173" s="187" t="s">
        <v>237</v>
      </c>
      <c r="D13173" s="183"/>
      <c r="E13173" s="183"/>
      <c r="F13173" s="183"/>
      <c r="G13173" s="183"/>
      <c r="H13173" s="183"/>
      <c r="I13173" s="183"/>
      <c r="J13173" s="183"/>
      <c r="K13173" s="188">
        <v>4016.82</v>
      </c>
      <c r="L13173" s="183"/>
      <c r="M13173" s="188">
        <v>4016.82</v>
      </c>
      <c r="N13173" s="183"/>
      <c r="O13173" s="189">
        <v>100</v>
      </c>
      <c r="P13173" s="183"/>
    </row>
    <row r="13174" spans="1:16" x14ac:dyDescent="0.25">
      <c r="A13174" s="206" t="s">
        <v>0</v>
      </c>
      <c r="B13174" s="183"/>
      <c r="C13174" s="206" t="s">
        <v>564</v>
      </c>
      <c r="D13174" s="183"/>
      <c r="E13174" s="206" t="s">
        <v>565</v>
      </c>
      <c r="F13174" s="183"/>
      <c r="G13174" s="183"/>
      <c r="H13174" s="183"/>
      <c r="I13174" s="183"/>
      <c r="J13174" s="183"/>
      <c r="K13174" s="207">
        <v>4016.82</v>
      </c>
      <c r="L13174" s="183"/>
      <c r="M13174" s="207">
        <v>4016.82</v>
      </c>
      <c r="N13174" s="183"/>
      <c r="O13174" s="205">
        <v>100</v>
      </c>
      <c r="P13174" s="183"/>
    </row>
    <row r="13175" spans="1:16" x14ac:dyDescent="0.25">
      <c r="A13175" s="203" t="s">
        <v>0</v>
      </c>
      <c r="B13175" s="183"/>
      <c r="C13175" s="203" t="s">
        <v>572</v>
      </c>
      <c r="D13175" s="183"/>
      <c r="E13175" s="203" t="s">
        <v>573</v>
      </c>
      <c r="F13175" s="183"/>
      <c r="G13175" s="183"/>
      <c r="H13175" s="183"/>
      <c r="I13175" s="183"/>
      <c r="J13175" s="183"/>
      <c r="K13175" s="204" t="s">
        <v>0</v>
      </c>
      <c r="L13175" s="183"/>
      <c r="M13175" s="204">
        <v>4016.82</v>
      </c>
      <c r="N13175" s="183"/>
      <c r="O13175" s="202" t="s">
        <v>0</v>
      </c>
      <c r="P13175" s="183"/>
    </row>
    <row r="13176" spans="1:16" x14ac:dyDescent="0.25">
      <c r="A13176" s="190" t="s">
        <v>0</v>
      </c>
      <c r="B13176" s="183"/>
      <c r="C13176" s="190" t="s">
        <v>1739</v>
      </c>
      <c r="D13176" s="183"/>
      <c r="E13176" s="183"/>
      <c r="F13176" s="183"/>
      <c r="G13176" s="183"/>
      <c r="H13176" s="183"/>
      <c r="I13176" s="183"/>
      <c r="J13176" s="183"/>
      <c r="K13176" s="191">
        <v>1830487.55</v>
      </c>
      <c r="L13176" s="183"/>
      <c r="M13176" s="191">
        <v>856443.17</v>
      </c>
      <c r="N13176" s="183"/>
      <c r="O13176" s="192">
        <v>46.79</v>
      </c>
      <c r="P13176" s="183"/>
    </row>
    <row r="13177" spans="1:16" x14ac:dyDescent="0.25">
      <c r="A13177" s="187" t="s">
        <v>0</v>
      </c>
      <c r="B13177" s="183"/>
      <c r="C13177" s="187" t="s">
        <v>214</v>
      </c>
      <c r="D13177" s="183"/>
      <c r="E13177" s="183"/>
      <c r="F13177" s="183"/>
      <c r="G13177" s="183"/>
      <c r="H13177" s="183"/>
      <c r="I13177" s="183"/>
      <c r="J13177" s="183"/>
      <c r="K13177" s="188">
        <v>7617.01</v>
      </c>
      <c r="L13177" s="183"/>
      <c r="M13177" s="188">
        <v>1093.03</v>
      </c>
      <c r="N13177" s="183"/>
      <c r="O13177" s="189">
        <v>14.35</v>
      </c>
      <c r="P13177" s="183"/>
    </row>
    <row r="13178" spans="1:16" x14ac:dyDescent="0.25">
      <c r="A13178" s="187" t="s">
        <v>0</v>
      </c>
      <c r="B13178" s="183"/>
      <c r="C13178" s="187" t="s">
        <v>215</v>
      </c>
      <c r="D13178" s="183"/>
      <c r="E13178" s="183"/>
      <c r="F13178" s="183"/>
      <c r="G13178" s="183"/>
      <c r="H13178" s="183"/>
      <c r="I13178" s="183"/>
      <c r="J13178" s="183"/>
      <c r="K13178" s="188">
        <v>7617.01</v>
      </c>
      <c r="L13178" s="183"/>
      <c r="M13178" s="188">
        <v>1093.03</v>
      </c>
      <c r="N13178" s="183"/>
      <c r="O13178" s="189">
        <v>14.35</v>
      </c>
      <c r="P13178" s="183"/>
    </row>
    <row r="13179" spans="1:16" x14ac:dyDescent="0.25">
      <c r="A13179" s="187" t="s">
        <v>0</v>
      </c>
      <c r="B13179" s="183"/>
      <c r="C13179" s="187" t="s">
        <v>218</v>
      </c>
      <c r="D13179" s="183"/>
      <c r="E13179" s="183"/>
      <c r="F13179" s="183"/>
      <c r="G13179" s="183"/>
      <c r="H13179" s="183"/>
      <c r="I13179" s="183"/>
      <c r="J13179" s="183"/>
      <c r="K13179" s="188">
        <v>22458.85</v>
      </c>
      <c r="L13179" s="183"/>
      <c r="M13179" s="188">
        <v>12674.03</v>
      </c>
      <c r="N13179" s="183"/>
      <c r="O13179" s="189">
        <v>56.43</v>
      </c>
      <c r="P13179" s="183"/>
    </row>
    <row r="13180" spans="1:16" x14ac:dyDescent="0.25">
      <c r="A13180" s="187" t="s">
        <v>0</v>
      </c>
      <c r="B13180" s="183"/>
      <c r="C13180" s="187" t="s">
        <v>220</v>
      </c>
      <c r="D13180" s="183"/>
      <c r="E13180" s="183"/>
      <c r="F13180" s="183"/>
      <c r="G13180" s="183"/>
      <c r="H13180" s="183"/>
      <c r="I13180" s="183"/>
      <c r="J13180" s="183"/>
      <c r="K13180" s="188">
        <v>22458.85</v>
      </c>
      <c r="L13180" s="183"/>
      <c r="M13180" s="188">
        <v>12674.03</v>
      </c>
      <c r="N13180" s="183"/>
      <c r="O13180" s="189">
        <v>56.43</v>
      </c>
      <c r="P13180" s="183"/>
    </row>
    <row r="13181" spans="1:16" x14ac:dyDescent="0.25">
      <c r="A13181" s="187" t="s">
        <v>0</v>
      </c>
      <c r="B13181" s="183"/>
      <c r="C13181" s="187" t="s">
        <v>221</v>
      </c>
      <c r="D13181" s="183"/>
      <c r="E13181" s="183"/>
      <c r="F13181" s="183"/>
      <c r="G13181" s="183"/>
      <c r="H13181" s="183"/>
      <c r="I13181" s="183"/>
      <c r="J13181" s="183"/>
      <c r="K13181" s="188">
        <v>151614.07</v>
      </c>
      <c r="L13181" s="183"/>
      <c r="M13181" s="188">
        <v>84888.45</v>
      </c>
      <c r="N13181" s="183"/>
      <c r="O13181" s="189">
        <v>55.99</v>
      </c>
      <c r="P13181" s="183"/>
    </row>
    <row r="13182" spans="1:16" x14ac:dyDescent="0.25">
      <c r="A13182" s="187" t="s">
        <v>0</v>
      </c>
      <c r="B13182" s="183"/>
      <c r="C13182" s="187" t="s">
        <v>227</v>
      </c>
      <c r="D13182" s="183"/>
      <c r="E13182" s="183"/>
      <c r="F13182" s="183"/>
      <c r="G13182" s="183"/>
      <c r="H13182" s="183"/>
      <c r="I13182" s="183"/>
      <c r="J13182" s="183"/>
      <c r="K13182" s="188">
        <v>23000</v>
      </c>
      <c r="L13182" s="183"/>
      <c r="M13182" s="188">
        <v>19555</v>
      </c>
      <c r="N13182" s="183"/>
      <c r="O13182" s="189">
        <v>85.02</v>
      </c>
      <c r="P13182" s="183"/>
    </row>
    <row r="13183" spans="1:16" x14ac:dyDescent="0.25">
      <c r="A13183" s="187" t="s">
        <v>0</v>
      </c>
      <c r="B13183" s="183"/>
      <c r="C13183" s="187" t="s">
        <v>228</v>
      </c>
      <c r="D13183" s="183"/>
      <c r="E13183" s="183"/>
      <c r="F13183" s="183"/>
      <c r="G13183" s="183"/>
      <c r="H13183" s="183"/>
      <c r="I13183" s="183"/>
      <c r="J13183" s="183"/>
      <c r="K13183" s="188">
        <v>128614.07</v>
      </c>
      <c r="L13183" s="183"/>
      <c r="M13183" s="188">
        <v>65333.45</v>
      </c>
      <c r="N13183" s="183"/>
      <c r="O13183" s="189">
        <v>50.8</v>
      </c>
      <c r="P13183" s="183"/>
    </row>
    <row r="13184" spans="1:16" x14ac:dyDescent="0.25">
      <c r="A13184" s="187" t="s">
        <v>0</v>
      </c>
      <c r="B13184" s="183"/>
      <c r="C13184" s="187" t="s">
        <v>229</v>
      </c>
      <c r="D13184" s="183"/>
      <c r="E13184" s="183"/>
      <c r="F13184" s="183"/>
      <c r="G13184" s="183"/>
      <c r="H13184" s="183"/>
      <c r="I13184" s="183"/>
      <c r="J13184" s="183"/>
      <c r="K13184" s="188">
        <v>1577697.62</v>
      </c>
      <c r="L13184" s="183"/>
      <c r="M13184" s="188">
        <v>757229.66</v>
      </c>
      <c r="N13184" s="183"/>
      <c r="O13184" s="189">
        <v>48</v>
      </c>
      <c r="P13184" s="183"/>
    </row>
    <row r="13185" spans="1:16" x14ac:dyDescent="0.25">
      <c r="A13185" s="187" t="s">
        <v>0</v>
      </c>
      <c r="B13185" s="183"/>
      <c r="C13185" s="187" t="s">
        <v>232</v>
      </c>
      <c r="D13185" s="183"/>
      <c r="E13185" s="183"/>
      <c r="F13185" s="183"/>
      <c r="G13185" s="183"/>
      <c r="H13185" s="183"/>
      <c r="I13185" s="183"/>
      <c r="J13185" s="183"/>
      <c r="K13185" s="188">
        <v>1577697.62</v>
      </c>
      <c r="L13185" s="183"/>
      <c r="M13185" s="188">
        <v>757229.66</v>
      </c>
      <c r="N13185" s="183"/>
      <c r="O13185" s="189">
        <v>48</v>
      </c>
      <c r="P13185" s="183"/>
    </row>
    <row r="13186" spans="1:16" x14ac:dyDescent="0.25">
      <c r="A13186" s="187" t="s">
        <v>0</v>
      </c>
      <c r="B13186" s="183"/>
      <c r="C13186" s="187" t="s">
        <v>238</v>
      </c>
      <c r="D13186" s="183"/>
      <c r="E13186" s="183"/>
      <c r="F13186" s="183"/>
      <c r="G13186" s="183"/>
      <c r="H13186" s="183"/>
      <c r="I13186" s="183"/>
      <c r="J13186" s="183"/>
      <c r="K13186" s="188">
        <v>1100</v>
      </c>
      <c r="L13186" s="183"/>
      <c r="M13186" s="188">
        <v>558</v>
      </c>
      <c r="N13186" s="183"/>
      <c r="O13186" s="189">
        <v>50.73</v>
      </c>
      <c r="P13186" s="183"/>
    </row>
    <row r="13187" spans="1:16" x14ac:dyDescent="0.25">
      <c r="A13187" s="187" t="s">
        <v>0</v>
      </c>
      <c r="B13187" s="183"/>
      <c r="C13187" s="187" t="s">
        <v>240</v>
      </c>
      <c r="D13187" s="183"/>
      <c r="E13187" s="183"/>
      <c r="F13187" s="183"/>
      <c r="G13187" s="183"/>
      <c r="H13187" s="183"/>
      <c r="I13187" s="183"/>
      <c r="J13187" s="183"/>
      <c r="K13187" s="188">
        <v>1100</v>
      </c>
      <c r="L13187" s="183"/>
      <c r="M13187" s="188">
        <v>558</v>
      </c>
      <c r="N13187" s="183"/>
      <c r="O13187" s="189">
        <v>50.73</v>
      </c>
      <c r="P13187" s="183"/>
    </row>
    <row r="13188" spans="1:16" x14ac:dyDescent="0.25">
      <c r="A13188" s="187" t="s">
        <v>0</v>
      </c>
      <c r="B13188" s="183"/>
      <c r="C13188" s="187" t="s">
        <v>248</v>
      </c>
      <c r="D13188" s="183"/>
      <c r="E13188" s="183"/>
      <c r="F13188" s="183"/>
      <c r="G13188" s="183"/>
      <c r="H13188" s="183"/>
      <c r="I13188" s="183"/>
      <c r="J13188" s="183"/>
      <c r="K13188" s="188">
        <v>70000</v>
      </c>
      <c r="L13188" s="183"/>
      <c r="M13188" s="188">
        <v>0</v>
      </c>
      <c r="N13188" s="183"/>
      <c r="O13188" s="189">
        <v>0</v>
      </c>
      <c r="P13188" s="183"/>
    </row>
    <row r="13189" spans="1:16" x14ac:dyDescent="0.25">
      <c r="A13189" s="187" t="s">
        <v>0</v>
      </c>
      <c r="B13189" s="183"/>
      <c r="C13189" s="187" t="s">
        <v>249</v>
      </c>
      <c r="D13189" s="183"/>
      <c r="E13189" s="183"/>
      <c r="F13189" s="183"/>
      <c r="G13189" s="183"/>
      <c r="H13189" s="183"/>
      <c r="I13189" s="183"/>
      <c r="J13189" s="183"/>
      <c r="K13189" s="188">
        <v>70000</v>
      </c>
      <c r="L13189" s="183"/>
      <c r="M13189" s="188">
        <v>0</v>
      </c>
      <c r="N13189" s="183"/>
      <c r="O13189" s="189">
        <v>0</v>
      </c>
      <c r="P13189" s="183"/>
    </row>
    <row r="13190" spans="1:16" x14ac:dyDescent="0.25">
      <c r="A13190" s="200" t="s">
        <v>0</v>
      </c>
      <c r="B13190" s="183"/>
      <c r="C13190" s="200" t="s">
        <v>1371</v>
      </c>
      <c r="D13190" s="183"/>
      <c r="E13190" s="200" t="s">
        <v>1372</v>
      </c>
      <c r="F13190" s="183"/>
      <c r="G13190" s="183"/>
      <c r="H13190" s="183"/>
      <c r="I13190" s="183"/>
      <c r="J13190" s="183"/>
      <c r="K13190" s="201">
        <v>1682691.34</v>
      </c>
      <c r="L13190" s="183"/>
      <c r="M13190" s="201">
        <v>809364.37</v>
      </c>
      <c r="N13190" s="183"/>
      <c r="O13190" s="196">
        <v>48.1</v>
      </c>
      <c r="P13190" s="183"/>
    </row>
    <row r="13191" spans="1:16" x14ac:dyDescent="0.25">
      <c r="A13191" s="197"/>
      <c r="B13191" s="183"/>
      <c r="C13191" s="197" t="s">
        <v>1373</v>
      </c>
      <c r="D13191" s="183"/>
      <c r="E13191" s="197" t="s">
        <v>1374</v>
      </c>
      <c r="F13191" s="183"/>
      <c r="G13191" s="183"/>
      <c r="H13191" s="183"/>
      <c r="I13191" s="183"/>
      <c r="J13191" s="183"/>
      <c r="K13191" s="198">
        <v>53826.12</v>
      </c>
      <c r="L13191" s="183"/>
      <c r="M13191" s="198">
        <v>26333.1</v>
      </c>
      <c r="N13191" s="183"/>
      <c r="O13191" s="199">
        <v>48.92</v>
      </c>
      <c r="P13191" s="183"/>
    </row>
    <row r="13192" spans="1:16" x14ac:dyDescent="0.25">
      <c r="A13192" s="187" t="s">
        <v>0</v>
      </c>
      <c r="B13192" s="183"/>
      <c r="C13192" s="187" t="s">
        <v>221</v>
      </c>
      <c r="D13192" s="183"/>
      <c r="E13192" s="183"/>
      <c r="F13192" s="183"/>
      <c r="G13192" s="183"/>
      <c r="H13192" s="183"/>
      <c r="I13192" s="183"/>
      <c r="J13192" s="183"/>
      <c r="K13192" s="188">
        <v>53826.12</v>
      </c>
      <c r="L13192" s="183"/>
      <c r="M13192" s="188">
        <v>26333.1</v>
      </c>
      <c r="N13192" s="183"/>
      <c r="O13192" s="189">
        <v>48.92</v>
      </c>
      <c r="P13192" s="183"/>
    </row>
    <row r="13193" spans="1:16" x14ac:dyDescent="0.25">
      <c r="A13193" s="187" t="s">
        <v>0</v>
      </c>
      <c r="B13193" s="183"/>
      <c r="C13193" s="187" t="s">
        <v>228</v>
      </c>
      <c r="D13193" s="183"/>
      <c r="E13193" s="183"/>
      <c r="F13193" s="183"/>
      <c r="G13193" s="183"/>
      <c r="H13193" s="183"/>
      <c r="I13193" s="183"/>
      <c r="J13193" s="183"/>
      <c r="K13193" s="188">
        <v>53826.12</v>
      </c>
      <c r="L13193" s="183"/>
      <c r="M13193" s="188">
        <v>26333.1</v>
      </c>
      <c r="N13193" s="183"/>
      <c r="O13193" s="189">
        <v>48.92</v>
      </c>
      <c r="P13193" s="183"/>
    </row>
    <row r="13194" spans="1:16" x14ac:dyDescent="0.25">
      <c r="A13194" s="206" t="s">
        <v>0</v>
      </c>
      <c r="B13194" s="183"/>
      <c r="C13194" s="206" t="s">
        <v>574</v>
      </c>
      <c r="D13194" s="183"/>
      <c r="E13194" s="206" t="s">
        <v>575</v>
      </c>
      <c r="F13194" s="183"/>
      <c r="G13194" s="183"/>
      <c r="H13194" s="183"/>
      <c r="I13194" s="183"/>
      <c r="J13194" s="183"/>
      <c r="K13194" s="207">
        <v>52764.34</v>
      </c>
      <c r="L13194" s="183"/>
      <c r="M13194" s="207">
        <v>25992.77</v>
      </c>
      <c r="N13194" s="183"/>
      <c r="O13194" s="205">
        <v>49.26</v>
      </c>
      <c r="P13194" s="183"/>
    </row>
    <row r="13195" spans="1:16" x14ac:dyDescent="0.25">
      <c r="A13195" s="203" t="s">
        <v>0</v>
      </c>
      <c r="B13195" s="183"/>
      <c r="C13195" s="203" t="s">
        <v>580</v>
      </c>
      <c r="D13195" s="183"/>
      <c r="E13195" s="203" t="s">
        <v>581</v>
      </c>
      <c r="F13195" s="183"/>
      <c r="G13195" s="183"/>
      <c r="H13195" s="183"/>
      <c r="I13195" s="183"/>
      <c r="J13195" s="183"/>
      <c r="K13195" s="204" t="s">
        <v>0</v>
      </c>
      <c r="L13195" s="183"/>
      <c r="M13195" s="204">
        <v>3308.58</v>
      </c>
      <c r="N13195" s="183"/>
      <c r="O13195" s="202" t="s">
        <v>0</v>
      </c>
      <c r="P13195" s="183"/>
    </row>
    <row r="13196" spans="1:16" x14ac:dyDescent="0.25">
      <c r="A13196" s="203" t="s">
        <v>0</v>
      </c>
      <c r="B13196" s="183"/>
      <c r="C13196" s="203" t="s">
        <v>742</v>
      </c>
      <c r="D13196" s="183"/>
      <c r="E13196" s="203" t="s">
        <v>743</v>
      </c>
      <c r="F13196" s="183"/>
      <c r="G13196" s="183"/>
      <c r="H13196" s="183"/>
      <c r="I13196" s="183"/>
      <c r="J13196" s="183"/>
      <c r="K13196" s="204" t="s">
        <v>0</v>
      </c>
      <c r="L13196" s="183"/>
      <c r="M13196" s="204">
        <v>323.75</v>
      </c>
      <c r="N13196" s="183"/>
      <c r="O13196" s="202" t="s">
        <v>0</v>
      </c>
      <c r="P13196" s="183"/>
    </row>
    <row r="13197" spans="1:16" x14ac:dyDescent="0.25">
      <c r="A13197" s="203" t="s">
        <v>0</v>
      </c>
      <c r="B13197" s="183"/>
      <c r="C13197" s="203" t="s">
        <v>744</v>
      </c>
      <c r="D13197" s="183"/>
      <c r="E13197" s="203" t="s">
        <v>745</v>
      </c>
      <c r="F13197" s="183"/>
      <c r="G13197" s="183"/>
      <c r="H13197" s="183"/>
      <c r="I13197" s="183"/>
      <c r="J13197" s="183"/>
      <c r="K13197" s="204" t="s">
        <v>0</v>
      </c>
      <c r="L13197" s="183"/>
      <c r="M13197" s="204">
        <v>6508.31</v>
      </c>
      <c r="N13197" s="183"/>
      <c r="O13197" s="202" t="s">
        <v>0</v>
      </c>
      <c r="P13197" s="183"/>
    </row>
    <row r="13198" spans="1:16" x14ac:dyDescent="0.25">
      <c r="A13198" s="203" t="s">
        <v>0</v>
      </c>
      <c r="B13198" s="183"/>
      <c r="C13198" s="203" t="s">
        <v>748</v>
      </c>
      <c r="D13198" s="183"/>
      <c r="E13198" s="203" t="s">
        <v>749</v>
      </c>
      <c r="F13198" s="183"/>
      <c r="G13198" s="183"/>
      <c r="H13198" s="183"/>
      <c r="I13198" s="183"/>
      <c r="J13198" s="183"/>
      <c r="K13198" s="204" t="s">
        <v>0</v>
      </c>
      <c r="L13198" s="183"/>
      <c r="M13198" s="204">
        <v>405.87</v>
      </c>
      <c r="N13198" s="183"/>
      <c r="O13198" s="202" t="s">
        <v>0</v>
      </c>
      <c r="P13198" s="183"/>
    </row>
    <row r="13199" spans="1:16" x14ac:dyDescent="0.25">
      <c r="A13199" s="203" t="s">
        <v>0</v>
      </c>
      <c r="B13199" s="183"/>
      <c r="C13199" s="203" t="s">
        <v>750</v>
      </c>
      <c r="D13199" s="183"/>
      <c r="E13199" s="203" t="s">
        <v>751</v>
      </c>
      <c r="F13199" s="183"/>
      <c r="G13199" s="183"/>
      <c r="H13199" s="183"/>
      <c r="I13199" s="183"/>
      <c r="J13199" s="183"/>
      <c r="K13199" s="204" t="s">
        <v>0</v>
      </c>
      <c r="L13199" s="183"/>
      <c r="M13199" s="204">
        <v>3199.12</v>
      </c>
      <c r="N13199" s="183"/>
      <c r="O13199" s="202" t="s">
        <v>0</v>
      </c>
      <c r="P13199" s="183"/>
    </row>
    <row r="13200" spans="1:16" x14ac:dyDescent="0.25">
      <c r="A13200" s="203" t="s">
        <v>0</v>
      </c>
      <c r="B13200" s="183"/>
      <c r="C13200" s="203" t="s">
        <v>754</v>
      </c>
      <c r="D13200" s="183"/>
      <c r="E13200" s="203" t="s">
        <v>755</v>
      </c>
      <c r="F13200" s="183"/>
      <c r="G13200" s="183"/>
      <c r="H13200" s="183"/>
      <c r="I13200" s="183"/>
      <c r="J13200" s="183"/>
      <c r="K13200" s="204" t="s">
        <v>0</v>
      </c>
      <c r="L13200" s="183"/>
      <c r="M13200" s="204">
        <v>1459.42</v>
      </c>
      <c r="N13200" s="183"/>
      <c r="O13200" s="202" t="s">
        <v>0</v>
      </c>
      <c r="P13200" s="183"/>
    </row>
    <row r="13201" spans="1:16" x14ac:dyDescent="0.25">
      <c r="A13201" s="203" t="s">
        <v>0</v>
      </c>
      <c r="B13201" s="183"/>
      <c r="C13201" s="203" t="s">
        <v>582</v>
      </c>
      <c r="D13201" s="183"/>
      <c r="E13201" s="203" t="s">
        <v>583</v>
      </c>
      <c r="F13201" s="183"/>
      <c r="G13201" s="183"/>
      <c r="H13201" s="183"/>
      <c r="I13201" s="183"/>
      <c r="J13201" s="183"/>
      <c r="K13201" s="204" t="s">
        <v>0</v>
      </c>
      <c r="L13201" s="183"/>
      <c r="M13201" s="204">
        <v>2369.4299999999998</v>
      </c>
      <c r="N13201" s="183"/>
      <c r="O13201" s="202" t="s">
        <v>0</v>
      </c>
      <c r="P13201" s="183"/>
    </row>
    <row r="13202" spans="1:16" x14ac:dyDescent="0.25">
      <c r="A13202" s="203" t="s">
        <v>0</v>
      </c>
      <c r="B13202" s="183"/>
      <c r="C13202" s="203" t="s">
        <v>706</v>
      </c>
      <c r="D13202" s="183"/>
      <c r="E13202" s="203" t="s">
        <v>707</v>
      </c>
      <c r="F13202" s="183"/>
      <c r="G13202" s="183"/>
      <c r="H13202" s="183"/>
      <c r="I13202" s="183"/>
      <c r="J13202" s="183"/>
      <c r="K13202" s="204" t="s">
        <v>0</v>
      </c>
      <c r="L13202" s="183"/>
      <c r="M13202" s="204">
        <v>1852</v>
      </c>
      <c r="N13202" s="183"/>
      <c r="O13202" s="202" t="s">
        <v>0</v>
      </c>
      <c r="P13202" s="183"/>
    </row>
    <row r="13203" spans="1:16" x14ac:dyDescent="0.25">
      <c r="A13203" s="203" t="s">
        <v>0</v>
      </c>
      <c r="B13203" s="183"/>
      <c r="C13203" s="203" t="s">
        <v>1089</v>
      </c>
      <c r="D13203" s="183"/>
      <c r="E13203" s="203" t="s">
        <v>1090</v>
      </c>
      <c r="F13203" s="183"/>
      <c r="G13203" s="183"/>
      <c r="H13203" s="183"/>
      <c r="I13203" s="183"/>
      <c r="J13203" s="183"/>
      <c r="K13203" s="204" t="s">
        <v>0</v>
      </c>
      <c r="L13203" s="183"/>
      <c r="M13203" s="204">
        <v>258.81</v>
      </c>
      <c r="N13203" s="183"/>
      <c r="O13203" s="202" t="s">
        <v>0</v>
      </c>
      <c r="P13203" s="183"/>
    </row>
    <row r="13204" spans="1:16" x14ac:dyDescent="0.25">
      <c r="A13204" s="203" t="s">
        <v>0</v>
      </c>
      <c r="B13204" s="183"/>
      <c r="C13204" s="203" t="s">
        <v>626</v>
      </c>
      <c r="D13204" s="183"/>
      <c r="E13204" s="203" t="s">
        <v>627</v>
      </c>
      <c r="F13204" s="183"/>
      <c r="G13204" s="183"/>
      <c r="H13204" s="183"/>
      <c r="I13204" s="183"/>
      <c r="J13204" s="183"/>
      <c r="K13204" s="204" t="s">
        <v>0</v>
      </c>
      <c r="L13204" s="183"/>
      <c r="M13204" s="204">
        <v>1348.82</v>
      </c>
      <c r="N13204" s="183"/>
      <c r="O13204" s="202" t="s">
        <v>0</v>
      </c>
      <c r="P13204" s="183"/>
    </row>
    <row r="13205" spans="1:16" x14ac:dyDescent="0.25">
      <c r="A13205" s="203" t="s">
        <v>0</v>
      </c>
      <c r="B13205" s="183"/>
      <c r="C13205" s="203" t="s">
        <v>646</v>
      </c>
      <c r="D13205" s="183"/>
      <c r="E13205" s="203" t="s">
        <v>647</v>
      </c>
      <c r="F13205" s="183"/>
      <c r="G13205" s="183"/>
      <c r="H13205" s="183"/>
      <c r="I13205" s="183"/>
      <c r="J13205" s="183"/>
      <c r="K13205" s="204" t="s">
        <v>0</v>
      </c>
      <c r="L13205" s="183"/>
      <c r="M13205" s="204">
        <v>1518.65</v>
      </c>
      <c r="N13205" s="183"/>
      <c r="O13205" s="202" t="s">
        <v>0</v>
      </c>
      <c r="P13205" s="183"/>
    </row>
    <row r="13206" spans="1:16" x14ac:dyDescent="0.25">
      <c r="A13206" s="203" t="s">
        <v>0</v>
      </c>
      <c r="B13206" s="183"/>
      <c r="C13206" s="203" t="s">
        <v>648</v>
      </c>
      <c r="D13206" s="183"/>
      <c r="E13206" s="203" t="s">
        <v>649</v>
      </c>
      <c r="F13206" s="183"/>
      <c r="G13206" s="183"/>
      <c r="H13206" s="183"/>
      <c r="I13206" s="183"/>
      <c r="J13206" s="183"/>
      <c r="K13206" s="204" t="s">
        <v>0</v>
      </c>
      <c r="L13206" s="183"/>
      <c r="M13206" s="204">
        <v>1336.87</v>
      </c>
      <c r="N13206" s="183"/>
      <c r="O13206" s="202" t="s">
        <v>0</v>
      </c>
      <c r="P13206" s="183"/>
    </row>
    <row r="13207" spans="1:16" x14ac:dyDescent="0.25">
      <c r="A13207" s="203" t="s">
        <v>0</v>
      </c>
      <c r="B13207" s="183"/>
      <c r="C13207" s="203" t="s">
        <v>584</v>
      </c>
      <c r="D13207" s="183"/>
      <c r="E13207" s="203" t="s">
        <v>585</v>
      </c>
      <c r="F13207" s="183"/>
      <c r="G13207" s="183"/>
      <c r="H13207" s="183"/>
      <c r="I13207" s="183"/>
      <c r="J13207" s="183"/>
      <c r="K13207" s="204" t="s">
        <v>0</v>
      </c>
      <c r="L13207" s="183"/>
      <c r="M13207" s="204">
        <v>1353.44</v>
      </c>
      <c r="N13207" s="183"/>
      <c r="O13207" s="202" t="s">
        <v>0</v>
      </c>
      <c r="P13207" s="183"/>
    </row>
    <row r="13208" spans="1:16" x14ac:dyDescent="0.25">
      <c r="A13208" s="203" t="s">
        <v>0</v>
      </c>
      <c r="B13208" s="183"/>
      <c r="C13208" s="203" t="s">
        <v>785</v>
      </c>
      <c r="D13208" s="183"/>
      <c r="E13208" s="203" t="s">
        <v>786</v>
      </c>
      <c r="F13208" s="183"/>
      <c r="G13208" s="183"/>
      <c r="H13208" s="183"/>
      <c r="I13208" s="183"/>
      <c r="J13208" s="183"/>
      <c r="K13208" s="204" t="s">
        <v>0</v>
      </c>
      <c r="L13208" s="183"/>
      <c r="M13208" s="204">
        <v>35</v>
      </c>
      <c r="N13208" s="183"/>
      <c r="O13208" s="202" t="s">
        <v>0</v>
      </c>
      <c r="P13208" s="183"/>
    </row>
    <row r="13209" spans="1:16" x14ac:dyDescent="0.25">
      <c r="A13209" s="203" t="s">
        <v>0</v>
      </c>
      <c r="B13209" s="183"/>
      <c r="C13209" s="203" t="s">
        <v>650</v>
      </c>
      <c r="D13209" s="183"/>
      <c r="E13209" s="203" t="s">
        <v>651</v>
      </c>
      <c r="F13209" s="183"/>
      <c r="G13209" s="183"/>
      <c r="H13209" s="183"/>
      <c r="I13209" s="183"/>
      <c r="J13209" s="183"/>
      <c r="K13209" s="204" t="s">
        <v>0</v>
      </c>
      <c r="L13209" s="183"/>
      <c r="M13209" s="204">
        <v>96.45</v>
      </c>
      <c r="N13209" s="183"/>
      <c r="O13209" s="202" t="s">
        <v>0</v>
      </c>
      <c r="P13209" s="183"/>
    </row>
    <row r="13210" spans="1:16" x14ac:dyDescent="0.25">
      <c r="A13210" s="203" t="s">
        <v>0</v>
      </c>
      <c r="B13210" s="183"/>
      <c r="C13210" s="203" t="s">
        <v>600</v>
      </c>
      <c r="D13210" s="183"/>
      <c r="E13210" s="203" t="s">
        <v>601</v>
      </c>
      <c r="F13210" s="183"/>
      <c r="G13210" s="183"/>
      <c r="H13210" s="183"/>
      <c r="I13210" s="183"/>
      <c r="J13210" s="183"/>
      <c r="K13210" s="204" t="s">
        <v>0</v>
      </c>
      <c r="L13210" s="183"/>
      <c r="M13210" s="204">
        <v>618.25</v>
      </c>
      <c r="N13210" s="183"/>
      <c r="O13210" s="202" t="s">
        <v>0</v>
      </c>
      <c r="P13210" s="183"/>
    </row>
    <row r="13211" spans="1:16" x14ac:dyDescent="0.25">
      <c r="A13211" s="206" t="s">
        <v>0</v>
      </c>
      <c r="B13211" s="183"/>
      <c r="C13211" s="206" t="s">
        <v>652</v>
      </c>
      <c r="D13211" s="183"/>
      <c r="E13211" s="206" t="s">
        <v>653</v>
      </c>
      <c r="F13211" s="183"/>
      <c r="G13211" s="183"/>
      <c r="H13211" s="183"/>
      <c r="I13211" s="183"/>
      <c r="J13211" s="183"/>
      <c r="K13211" s="207">
        <v>1061.78</v>
      </c>
      <c r="L13211" s="183"/>
      <c r="M13211" s="207">
        <v>340.33</v>
      </c>
      <c r="N13211" s="183"/>
      <c r="O13211" s="205">
        <v>32.049999999999997</v>
      </c>
      <c r="P13211" s="183"/>
    </row>
    <row r="13212" spans="1:16" x14ac:dyDescent="0.25">
      <c r="A13212" s="203" t="s">
        <v>0</v>
      </c>
      <c r="B13212" s="183"/>
      <c r="C13212" s="203" t="s">
        <v>654</v>
      </c>
      <c r="D13212" s="183"/>
      <c r="E13212" s="203" t="s">
        <v>655</v>
      </c>
      <c r="F13212" s="183"/>
      <c r="G13212" s="183"/>
      <c r="H13212" s="183"/>
      <c r="I13212" s="183"/>
      <c r="J13212" s="183"/>
      <c r="K13212" s="204" t="s">
        <v>0</v>
      </c>
      <c r="L13212" s="183"/>
      <c r="M13212" s="204">
        <v>340.33</v>
      </c>
      <c r="N13212" s="183"/>
      <c r="O13212" s="202" t="s">
        <v>0</v>
      </c>
      <c r="P13212" s="183"/>
    </row>
    <row r="13213" spans="1:16" x14ac:dyDescent="0.25">
      <c r="A13213" s="197"/>
      <c r="B13213" s="183"/>
      <c r="C13213" s="197" t="s">
        <v>1646</v>
      </c>
      <c r="D13213" s="183"/>
      <c r="E13213" s="197" t="s">
        <v>1647</v>
      </c>
      <c r="F13213" s="183"/>
      <c r="G13213" s="183"/>
      <c r="H13213" s="183"/>
      <c r="I13213" s="183"/>
      <c r="J13213" s="183"/>
      <c r="K13213" s="198">
        <v>74785.95</v>
      </c>
      <c r="L13213" s="183"/>
      <c r="M13213" s="198">
        <v>39000.35</v>
      </c>
      <c r="N13213" s="183"/>
      <c r="O13213" s="199">
        <v>52.15</v>
      </c>
      <c r="P13213" s="183"/>
    </row>
    <row r="13214" spans="1:16" x14ac:dyDescent="0.25">
      <c r="A13214" s="187" t="s">
        <v>0</v>
      </c>
      <c r="B13214" s="183"/>
      <c r="C13214" s="187" t="s">
        <v>221</v>
      </c>
      <c r="D13214" s="183"/>
      <c r="E13214" s="183"/>
      <c r="F13214" s="183"/>
      <c r="G13214" s="183"/>
      <c r="H13214" s="183"/>
      <c r="I13214" s="183"/>
      <c r="J13214" s="183"/>
      <c r="K13214" s="188">
        <v>74785.95</v>
      </c>
      <c r="L13214" s="183"/>
      <c r="M13214" s="188">
        <v>39000.35</v>
      </c>
      <c r="N13214" s="183"/>
      <c r="O13214" s="189">
        <v>52.15</v>
      </c>
      <c r="P13214" s="183"/>
    </row>
    <row r="13215" spans="1:16" x14ac:dyDescent="0.25">
      <c r="A13215" s="187" t="s">
        <v>0</v>
      </c>
      <c r="B13215" s="183"/>
      <c r="C13215" s="187" t="s">
        <v>228</v>
      </c>
      <c r="D13215" s="183"/>
      <c r="E13215" s="183"/>
      <c r="F13215" s="183"/>
      <c r="G13215" s="183"/>
      <c r="H13215" s="183"/>
      <c r="I13215" s="183"/>
      <c r="J13215" s="183"/>
      <c r="K13215" s="188">
        <v>74785.95</v>
      </c>
      <c r="L13215" s="183"/>
      <c r="M13215" s="188">
        <v>39000.35</v>
      </c>
      <c r="N13215" s="183"/>
      <c r="O13215" s="189">
        <v>52.15</v>
      </c>
      <c r="P13215" s="183"/>
    </row>
    <row r="13216" spans="1:16" x14ac:dyDescent="0.25">
      <c r="A13216" s="206" t="s">
        <v>0</v>
      </c>
      <c r="B13216" s="183"/>
      <c r="C13216" s="206" t="s">
        <v>574</v>
      </c>
      <c r="D13216" s="183"/>
      <c r="E13216" s="206" t="s">
        <v>575</v>
      </c>
      <c r="F13216" s="183"/>
      <c r="G13216" s="183"/>
      <c r="H13216" s="183"/>
      <c r="I13216" s="183"/>
      <c r="J13216" s="183"/>
      <c r="K13216" s="207">
        <v>74785.95</v>
      </c>
      <c r="L13216" s="183"/>
      <c r="M13216" s="207">
        <v>39000.35</v>
      </c>
      <c r="N13216" s="183"/>
      <c r="O13216" s="205">
        <v>52.15</v>
      </c>
      <c r="P13216" s="183"/>
    </row>
    <row r="13217" spans="1:16" x14ac:dyDescent="0.25">
      <c r="A13217" s="203" t="s">
        <v>0</v>
      </c>
      <c r="B13217" s="183"/>
      <c r="C13217" s="203" t="s">
        <v>576</v>
      </c>
      <c r="D13217" s="183"/>
      <c r="E13217" s="203" t="s">
        <v>577</v>
      </c>
      <c r="F13217" s="183"/>
      <c r="G13217" s="183"/>
      <c r="H13217" s="183"/>
      <c r="I13217" s="183"/>
      <c r="J13217" s="183"/>
      <c r="K13217" s="204" t="s">
        <v>0</v>
      </c>
      <c r="L13217" s="183"/>
      <c r="M13217" s="204">
        <v>13047.46</v>
      </c>
      <c r="N13217" s="183"/>
      <c r="O13217" s="202" t="s">
        <v>0</v>
      </c>
      <c r="P13217" s="183"/>
    </row>
    <row r="13218" spans="1:16" x14ac:dyDescent="0.25">
      <c r="A13218" s="203" t="s">
        <v>0</v>
      </c>
      <c r="B13218" s="183"/>
      <c r="C13218" s="203" t="s">
        <v>746</v>
      </c>
      <c r="D13218" s="183"/>
      <c r="E13218" s="203" t="s">
        <v>747</v>
      </c>
      <c r="F13218" s="183"/>
      <c r="G13218" s="183"/>
      <c r="H13218" s="183"/>
      <c r="I13218" s="183"/>
      <c r="J13218" s="183"/>
      <c r="K13218" s="204" t="s">
        <v>0</v>
      </c>
      <c r="L13218" s="183"/>
      <c r="M13218" s="204">
        <v>12574.85</v>
      </c>
      <c r="N13218" s="183"/>
      <c r="O13218" s="202" t="s">
        <v>0</v>
      </c>
      <c r="P13218" s="183"/>
    </row>
    <row r="13219" spans="1:16" x14ac:dyDescent="0.25">
      <c r="A13219" s="203" t="s">
        <v>0</v>
      </c>
      <c r="B13219" s="183"/>
      <c r="C13219" s="203" t="s">
        <v>596</v>
      </c>
      <c r="D13219" s="183"/>
      <c r="E13219" s="203" t="s">
        <v>597</v>
      </c>
      <c r="F13219" s="183"/>
      <c r="G13219" s="183"/>
      <c r="H13219" s="183"/>
      <c r="I13219" s="183"/>
      <c r="J13219" s="183"/>
      <c r="K13219" s="204" t="s">
        <v>0</v>
      </c>
      <c r="L13219" s="183"/>
      <c r="M13219" s="204">
        <v>10894.5</v>
      </c>
      <c r="N13219" s="183"/>
      <c r="O13219" s="202" t="s">
        <v>0</v>
      </c>
      <c r="P13219" s="183"/>
    </row>
    <row r="13220" spans="1:16" x14ac:dyDescent="0.25">
      <c r="A13220" s="203" t="s">
        <v>0</v>
      </c>
      <c r="B13220" s="183"/>
      <c r="C13220" s="203" t="s">
        <v>1089</v>
      </c>
      <c r="D13220" s="183"/>
      <c r="E13220" s="203" t="s">
        <v>1090</v>
      </c>
      <c r="F13220" s="183"/>
      <c r="G13220" s="183"/>
      <c r="H13220" s="183"/>
      <c r="I13220" s="183"/>
      <c r="J13220" s="183"/>
      <c r="K13220" s="204" t="s">
        <v>0</v>
      </c>
      <c r="L13220" s="183"/>
      <c r="M13220" s="204">
        <v>1805.08</v>
      </c>
      <c r="N13220" s="183"/>
      <c r="O13220" s="202" t="s">
        <v>0</v>
      </c>
      <c r="P13220" s="183"/>
    </row>
    <row r="13221" spans="1:16" x14ac:dyDescent="0.25">
      <c r="A13221" s="203" t="s">
        <v>0</v>
      </c>
      <c r="B13221" s="183"/>
      <c r="C13221" s="203" t="s">
        <v>756</v>
      </c>
      <c r="D13221" s="183"/>
      <c r="E13221" s="203" t="s">
        <v>757</v>
      </c>
      <c r="F13221" s="183"/>
      <c r="G13221" s="183"/>
      <c r="H13221" s="183"/>
      <c r="I13221" s="183"/>
      <c r="J13221" s="183"/>
      <c r="K13221" s="204" t="s">
        <v>0</v>
      </c>
      <c r="L13221" s="183"/>
      <c r="M13221" s="204">
        <v>678.46</v>
      </c>
      <c r="N13221" s="183"/>
      <c r="O13221" s="202" t="s">
        <v>0</v>
      </c>
      <c r="P13221" s="183"/>
    </row>
    <row r="13222" spans="1:16" x14ac:dyDescent="0.25">
      <c r="A13222" s="197"/>
      <c r="B13222" s="183"/>
      <c r="C13222" s="197" t="s">
        <v>1650</v>
      </c>
      <c r="D13222" s="183"/>
      <c r="E13222" s="197" t="s">
        <v>1651</v>
      </c>
      <c r="F13222" s="183"/>
      <c r="G13222" s="183"/>
      <c r="H13222" s="183"/>
      <c r="I13222" s="183"/>
      <c r="J13222" s="183"/>
      <c r="K13222" s="198">
        <v>1554079.27</v>
      </c>
      <c r="L13222" s="183"/>
      <c r="M13222" s="198">
        <v>744030.92</v>
      </c>
      <c r="N13222" s="183"/>
      <c r="O13222" s="199">
        <v>47.88</v>
      </c>
      <c r="P13222" s="183"/>
    </row>
    <row r="13223" spans="1:16" x14ac:dyDescent="0.25">
      <c r="A13223" s="187" t="s">
        <v>0</v>
      </c>
      <c r="B13223" s="183"/>
      <c r="C13223" s="187" t="s">
        <v>229</v>
      </c>
      <c r="D13223" s="183"/>
      <c r="E13223" s="183"/>
      <c r="F13223" s="183"/>
      <c r="G13223" s="183"/>
      <c r="H13223" s="183"/>
      <c r="I13223" s="183"/>
      <c r="J13223" s="183"/>
      <c r="K13223" s="188">
        <v>1554079.27</v>
      </c>
      <c r="L13223" s="183"/>
      <c r="M13223" s="188">
        <v>744030.92</v>
      </c>
      <c r="N13223" s="183"/>
      <c r="O13223" s="189">
        <v>47.88</v>
      </c>
      <c r="P13223" s="183"/>
    </row>
    <row r="13224" spans="1:16" x14ac:dyDescent="0.25">
      <c r="A13224" s="187" t="s">
        <v>0</v>
      </c>
      <c r="B13224" s="183"/>
      <c r="C13224" s="187" t="s">
        <v>232</v>
      </c>
      <c r="D13224" s="183"/>
      <c r="E13224" s="183"/>
      <c r="F13224" s="183"/>
      <c r="G13224" s="183"/>
      <c r="H13224" s="183"/>
      <c r="I13224" s="183"/>
      <c r="J13224" s="183"/>
      <c r="K13224" s="188">
        <v>1554079.27</v>
      </c>
      <c r="L13224" s="183"/>
      <c r="M13224" s="188">
        <v>744030.92</v>
      </c>
      <c r="N13224" s="183"/>
      <c r="O13224" s="189">
        <v>47.88</v>
      </c>
      <c r="P13224" s="183"/>
    </row>
    <row r="13225" spans="1:16" x14ac:dyDescent="0.25">
      <c r="A13225" s="206" t="s">
        <v>0</v>
      </c>
      <c r="B13225" s="183"/>
      <c r="C13225" s="206" t="s">
        <v>564</v>
      </c>
      <c r="D13225" s="183"/>
      <c r="E13225" s="206" t="s">
        <v>565</v>
      </c>
      <c r="F13225" s="183"/>
      <c r="G13225" s="183"/>
      <c r="H13225" s="183"/>
      <c r="I13225" s="183"/>
      <c r="J13225" s="183"/>
      <c r="K13225" s="207">
        <v>1529058.69</v>
      </c>
      <c r="L13225" s="183"/>
      <c r="M13225" s="207">
        <v>729737.92</v>
      </c>
      <c r="N13225" s="183"/>
      <c r="O13225" s="205">
        <v>47.72</v>
      </c>
      <c r="P13225" s="183"/>
    </row>
    <row r="13226" spans="1:16" x14ac:dyDescent="0.25">
      <c r="A13226" s="203" t="s">
        <v>0</v>
      </c>
      <c r="B13226" s="183"/>
      <c r="C13226" s="203" t="s">
        <v>566</v>
      </c>
      <c r="D13226" s="183"/>
      <c r="E13226" s="203" t="s">
        <v>567</v>
      </c>
      <c r="F13226" s="183"/>
      <c r="G13226" s="183"/>
      <c r="H13226" s="183"/>
      <c r="I13226" s="183"/>
      <c r="J13226" s="183"/>
      <c r="K13226" s="204" t="s">
        <v>0</v>
      </c>
      <c r="L13226" s="183"/>
      <c r="M13226" s="204">
        <v>606958.21</v>
      </c>
      <c r="N13226" s="183"/>
      <c r="O13226" s="202" t="s">
        <v>0</v>
      </c>
      <c r="P13226" s="183"/>
    </row>
    <row r="13227" spans="1:16" x14ac:dyDescent="0.25">
      <c r="A13227" s="203" t="s">
        <v>0</v>
      </c>
      <c r="B13227" s="183"/>
      <c r="C13227" s="203" t="s">
        <v>572</v>
      </c>
      <c r="D13227" s="183"/>
      <c r="E13227" s="203" t="s">
        <v>573</v>
      </c>
      <c r="F13227" s="183"/>
      <c r="G13227" s="183"/>
      <c r="H13227" s="183"/>
      <c r="I13227" s="183"/>
      <c r="J13227" s="183"/>
      <c r="K13227" s="204" t="s">
        <v>0</v>
      </c>
      <c r="L13227" s="183"/>
      <c r="M13227" s="204">
        <v>22624.32</v>
      </c>
      <c r="N13227" s="183"/>
      <c r="O13227" s="202" t="s">
        <v>0</v>
      </c>
      <c r="P13227" s="183"/>
    </row>
    <row r="13228" spans="1:16" x14ac:dyDescent="0.25">
      <c r="A13228" s="203" t="s">
        <v>0</v>
      </c>
      <c r="B13228" s="183"/>
      <c r="C13228" s="203" t="s">
        <v>568</v>
      </c>
      <c r="D13228" s="183"/>
      <c r="E13228" s="203" t="s">
        <v>569</v>
      </c>
      <c r="F13228" s="183"/>
      <c r="G13228" s="183"/>
      <c r="H13228" s="183"/>
      <c r="I13228" s="183"/>
      <c r="J13228" s="183"/>
      <c r="K13228" s="204" t="s">
        <v>0</v>
      </c>
      <c r="L13228" s="183"/>
      <c r="M13228" s="204">
        <v>100137.7</v>
      </c>
      <c r="N13228" s="183"/>
      <c r="O13228" s="202" t="s">
        <v>0</v>
      </c>
      <c r="P13228" s="183"/>
    </row>
    <row r="13229" spans="1:16" x14ac:dyDescent="0.25">
      <c r="A13229" s="203" t="s">
        <v>0</v>
      </c>
      <c r="B13229" s="183"/>
      <c r="C13229" s="203" t="s">
        <v>1207</v>
      </c>
      <c r="D13229" s="183"/>
      <c r="E13229" s="203" t="s">
        <v>1208</v>
      </c>
      <c r="F13229" s="183"/>
      <c r="G13229" s="183"/>
      <c r="H13229" s="183"/>
      <c r="I13229" s="183"/>
      <c r="J13229" s="183"/>
      <c r="K13229" s="204" t="s">
        <v>0</v>
      </c>
      <c r="L13229" s="183"/>
      <c r="M13229" s="204">
        <v>17.690000000000001</v>
      </c>
      <c r="N13229" s="183"/>
      <c r="O13229" s="202" t="s">
        <v>0</v>
      </c>
      <c r="P13229" s="183"/>
    </row>
    <row r="13230" spans="1:16" x14ac:dyDescent="0.25">
      <c r="A13230" s="206" t="s">
        <v>0</v>
      </c>
      <c r="B13230" s="183"/>
      <c r="C13230" s="206" t="s">
        <v>574</v>
      </c>
      <c r="D13230" s="183"/>
      <c r="E13230" s="206" t="s">
        <v>575</v>
      </c>
      <c r="F13230" s="183"/>
      <c r="G13230" s="183"/>
      <c r="H13230" s="183"/>
      <c r="I13230" s="183"/>
      <c r="J13230" s="183"/>
      <c r="K13230" s="207">
        <v>24460.91</v>
      </c>
      <c r="L13230" s="183"/>
      <c r="M13230" s="207">
        <v>13733.33</v>
      </c>
      <c r="N13230" s="183"/>
      <c r="O13230" s="205">
        <v>56.14</v>
      </c>
      <c r="P13230" s="183"/>
    </row>
    <row r="13231" spans="1:16" x14ac:dyDescent="0.25">
      <c r="A13231" s="203" t="s">
        <v>0</v>
      </c>
      <c r="B13231" s="183"/>
      <c r="C13231" s="203" t="s">
        <v>626</v>
      </c>
      <c r="D13231" s="183"/>
      <c r="E13231" s="203" t="s">
        <v>627</v>
      </c>
      <c r="F13231" s="183"/>
      <c r="G13231" s="183"/>
      <c r="H13231" s="183"/>
      <c r="I13231" s="183"/>
      <c r="J13231" s="183"/>
      <c r="K13231" s="204" t="s">
        <v>0</v>
      </c>
      <c r="L13231" s="183"/>
      <c r="M13231" s="204">
        <v>11254.88</v>
      </c>
      <c r="N13231" s="183"/>
      <c r="O13231" s="202" t="s">
        <v>0</v>
      </c>
      <c r="P13231" s="183"/>
    </row>
    <row r="13232" spans="1:16" x14ac:dyDescent="0.25">
      <c r="A13232" s="203" t="s">
        <v>0</v>
      </c>
      <c r="B13232" s="183"/>
      <c r="C13232" s="203" t="s">
        <v>650</v>
      </c>
      <c r="D13232" s="183"/>
      <c r="E13232" s="203" t="s">
        <v>651</v>
      </c>
      <c r="F13232" s="183"/>
      <c r="G13232" s="183"/>
      <c r="H13232" s="183"/>
      <c r="I13232" s="183"/>
      <c r="J13232" s="183"/>
      <c r="K13232" s="204" t="s">
        <v>0</v>
      </c>
      <c r="L13232" s="183"/>
      <c r="M13232" s="204">
        <v>1960</v>
      </c>
      <c r="N13232" s="183"/>
      <c r="O13232" s="202" t="s">
        <v>0</v>
      </c>
      <c r="P13232" s="183"/>
    </row>
    <row r="13233" spans="1:16" x14ac:dyDescent="0.25">
      <c r="A13233" s="203" t="s">
        <v>0</v>
      </c>
      <c r="B13233" s="183"/>
      <c r="C13233" s="203" t="s">
        <v>622</v>
      </c>
      <c r="D13233" s="183"/>
      <c r="E13233" s="203" t="s">
        <v>623</v>
      </c>
      <c r="F13233" s="183"/>
      <c r="G13233" s="183"/>
      <c r="H13233" s="183"/>
      <c r="I13233" s="183"/>
      <c r="J13233" s="183"/>
      <c r="K13233" s="204" t="s">
        <v>0</v>
      </c>
      <c r="L13233" s="183"/>
      <c r="M13233" s="204">
        <v>518.45000000000005</v>
      </c>
      <c r="N13233" s="183"/>
      <c r="O13233" s="202" t="s">
        <v>0</v>
      </c>
      <c r="P13233" s="183"/>
    </row>
    <row r="13234" spans="1:16" x14ac:dyDescent="0.25">
      <c r="A13234" s="206" t="s">
        <v>0</v>
      </c>
      <c r="B13234" s="183"/>
      <c r="C13234" s="206" t="s">
        <v>652</v>
      </c>
      <c r="D13234" s="183"/>
      <c r="E13234" s="206" t="s">
        <v>653</v>
      </c>
      <c r="F13234" s="183"/>
      <c r="G13234" s="183"/>
      <c r="H13234" s="183"/>
      <c r="I13234" s="183"/>
      <c r="J13234" s="183"/>
      <c r="K13234" s="207">
        <v>559.66999999999996</v>
      </c>
      <c r="L13234" s="183"/>
      <c r="M13234" s="207">
        <v>559.66999999999996</v>
      </c>
      <c r="N13234" s="183"/>
      <c r="O13234" s="205">
        <v>100</v>
      </c>
      <c r="P13234" s="183"/>
    </row>
    <row r="13235" spans="1:16" x14ac:dyDescent="0.25">
      <c r="A13235" s="203" t="s">
        <v>0</v>
      </c>
      <c r="B13235" s="183"/>
      <c r="C13235" s="203" t="s">
        <v>903</v>
      </c>
      <c r="D13235" s="183"/>
      <c r="E13235" s="203" t="s">
        <v>904</v>
      </c>
      <c r="F13235" s="183"/>
      <c r="G13235" s="183"/>
      <c r="H13235" s="183"/>
      <c r="I13235" s="183"/>
      <c r="J13235" s="183"/>
      <c r="K13235" s="204" t="s">
        <v>0</v>
      </c>
      <c r="L13235" s="183"/>
      <c r="M13235" s="204">
        <v>559.66999999999996</v>
      </c>
      <c r="N13235" s="183"/>
      <c r="O13235" s="202" t="s">
        <v>0</v>
      </c>
      <c r="P13235" s="183"/>
    </row>
    <row r="13236" spans="1:16" x14ac:dyDescent="0.25">
      <c r="A13236" s="200" t="s">
        <v>0</v>
      </c>
      <c r="B13236" s="183"/>
      <c r="C13236" s="200" t="s">
        <v>1375</v>
      </c>
      <c r="D13236" s="183"/>
      <c r="E13236" s="200" t="s">
        <v>1376</v>
      </c>
      <c r="F13236" s="183"/>
      <c r="G13236" s="183"/>
      <c r="H13236" s="183"/>
      <c r="I13236" s="183"/>
      <c r="J13236" s="183"/>
      <c r="K13236" s="201">
        <v>53807.23</v>
      </c>
      <c r="L13236" s="183"/>
      <c r="M13236" s="201">
        <v>33896.639999999999</v>
      </c>
      <c r="N13236" s="183"/>
      <c r="O13236" s="196">
        <v>63</v>
      </c>
      <c r="P13236" s="183"/>
    </row>
    <row r="13237" spans="1:16" x14ac:dyDescent="0.25">
      <c r="A13237" s="197"/>
      <c r="B13237" s="183"/>
      <c r="C13237" s="197" t="s">
        <v>1652</v>
      </c>
      <c r="D13237" s="183"/>
      <c r="E13237" s="197" t="s">
        <v>1653</v>
      </c>
      <c r="F13237" s="183"/>
      <c r="G13237" s="183"/>
      <c r="H13237" s="183"/>
      <c r="I13237" s="183"/>
      <c r="J13237" s="183"/>
      <c r="K13237" s="198">
        <v>4192.78</v>
      </c>
      <c r="L13237" s="183"/>
      <c r="M13237" s="198">
        <v>0</v>
      </c>
      <c r="N13237" s="183"/>
      <c r="O13237" s="199">
        <v>0</v>
      </c>
      <c r="P13237" s="183"/>
    </row>
    <row r="13238" spans="1:16" x14ac:dyDescent="0.25">
      <c r="A13238" s="187" t="s">
        <v>0</v>
      </c>
      <c r="B13238" s="183"/>
      <c r="C13238" s="187" t="s">
        <v>214</v>
      </c>
      <c r="D13238" s="183"/>
      <c r="E13238" s="183"/>
      <c r="F13238" s="183"/>
      <c r="G13238" s="183"/>
      <c r="H13238" s="183"/>
      <c r="I13238" s="183"/>
      <c r="J13238" s="183"/>
      <c r="K13238" s="188">
        <v>4192.78</v>
      </c>
      <c r="L13238" s="183"/>
      <c r="M13238" s="188">
        <v>0</v>
      </c>
      <c r="N13238" s="183"/>
      <c r="O13238" s="189">
        <v>0</v>
      </c>
      <c r="P13238" s="183"/>
    </row>
    <row r="13239" spans="1:16" x14ac:dyDescent="0.25">
      <c r="A13239" s="187" t="s">
        <v>0</v>
      </c>
      <c r="B13239" s="183"/>
      <c r="C13239" s="187" t="s">
        <v>215</v>
      </c>
      <c r="D13239" s="183"/>
      <c r="E13239" s="183"/>
      <c r="F13239" s="183"/>
      <c r="G13239" s="183"/>
      <c r="H13239" s="183"/>
      <c r="I13239" s="183"/>
      <c r="J13239" s="183"/>
      <c r="K13239" s="188">
        <v>4192.78</v>
      </c>
      <c r="L13239" s="183"/>
      <c r="M13239" s="188">
        <v>0</v>
      </c>
      <c r="N13239" s="183"/>
      <c r="O13239" s="189">
        <v>0</v>
      </c>
      <c r="P13239" s="183"/>
    </row>
    <row r="13240" spans="1:16" x14ac:dyDescent="0.25">
      <c r="A13240" s="206" t="s">
        <v>0</v>
      </c>
      <c r="B13240" s="183"/>
      <c r="C13240" s="206" t="s">
        <v>574</v>
      </c>
      <c r="D13240" s="183"/>
      <c r="E13240" s="206" t="s">
        <v>575</v>
      </c>
      <c r="F13240" s="183"/>
      <c r="G13240" s="183"/>
      <c r="H13240" s="183"/>
      <c r="I13240" s="183"/>
      <c r="J13240" s="183"/>
      <c r="K13240" s="207">
        <v>4192.78</v>
      </c>
      <c r="L13240" s="183"/>
      <c r="M13240" s="207">
        <v>0</v>
      </c>
      <c r="N13240" s="183"/>
      <c r="O13240" s="205">
        <v>0</v>
      </c>
      <c r="P13240" s="183"/>
    </row>
    <row r="13241" spans="1:16" x14ac:dyDescent="0.25">
      <c r="A13241" s="197"/>
      <c r="B13241" s="183"/>
      <c r="C13241" s="197" t="s">
        <v>1377</v>
      </c>
      <c r="D13241" s="183"/>
      <c r="E13241" s="197" t="s">
        <v>1378</v>
      </c>
      <c r="F13241" s="183"/>
      <c r="G13241" s="183"/>
      <c r="H13241" s="183"/>
      <c r="I13241" s="183"/>
      <c r="J13241" s="183"/>
      <c r="K13241" s="198">
        <v>804.23</v>
      </c>
      <c r="L13241" s="183"/>
      <c r="M13241" s="198">
        <v>804.23</v>
      </c>
      <c r="N13241" s="183"/>
      <c r="O13241" s="199">
        <v>100</v>
      </c>
      <c r="P13241" s="183"/>
    </row>
    <row r="13242" spans="1:16" x14ac:dyDescent="0.25">
      <c r="A13242" s="187" t="s">
        <v>0</v>
      </c>
      <c r="B13242" s="183"/>
      <c r="C13242" s="187" t="s">
        <v>214</v>
      </c>
      <c r="D13242" s="183"/>
      <c r="E13242" s="183"/>
      <c r="F13242" s="183"/>
      <c r="G13242" s="183"/>
      <c r="H13242" s="183"/>
      <c r="I13242" s="183"/>
      <c r="J13242" s="183"/>
      <c r="K13242" s="188">
        <v>804.23</v>
      </c>
      <c r="L13242" s="183"/>
      <c r="M13242" s="188">
        <v>804.23</v>
      </c>
      <c r="N13242" s="183"/>
      <c r="O13242" s="189">
        <v>100</v>
      </c>
      <c r="P13242" s="183"/>
    </row>
    <row r="13243" spans="1:16" x14ac:dyDescent="0.25">
      <c r="A13243" s="187" t="s">
        <v>0</v>
      </c>
      <c r="B13243" s="183"/>
      <c r="C13243" s="187" t="s">
        <v>215</v>
      </c>
      <c r="D13243" s="183"/>
      <c r="E13243" s="183"/>
      <c r="F13243" s="183"/>
      <c r="G13243" s="183"/>
      <c r="H13243" s="183"/>
      <c r="I13243" s="183"/>
      <c r="J13243" s="183"/>
      <c r="K13243" s="188">
        <v>804.23</v>
      </c>
      <c r="L13243" s="183"/>
      <c r="M13243" s="188">
        <v>804.23</v>
      </c>
      <c r="N13243" s="183"/>
      <c r="O13243" s="189">
        <v>100</v>
      </c>
      <c r="P13243" s="183"/>
    </row>
    <row r="13244" spans="1:16" x14ac:dyDescent="0.25">
      <c r="A13244" s="206" t="s">
        <v>0</v>
      </c>
      <c r="B13244" s="183"/>
      <c r="C13244" s="206" t="s">
        <v>564</v>
      </c>
      <c r="D13244" s="183"/>
      <c r="E13244" s="206" t="s">
        <v>565</v>
      </c>
      <c r="F13244" s="183"/>
      <c r="G13244" s="183"/>
      <c r="H13244" s="183"/>
      <c r="I13244" s="183"/>
      <c r="J13244" s="183"/>
      <c r="K13244" s="207">
        <v>79.63</v>
      </c>
      <c r="L13244" s="183"/>
      <c r="M13244" s="207">
        <v>79.63</v>
      </c>
      <c r="N13244" s="183"/>
      <c r="O13244" s="205">
        <v>100</v>
      </c>
      <c r="P13244" s="183"/>
    </row>
    <row r="13245" spans="1:16" x14ac:dyDescent="0.25">
      <c r="A13245" s="203" t="s">
        <v>0</v>
      </c>
      <c r="B13245" s="183"/>
      <c r="C13245" s="203" t="s">
        <v>566</v>
      </c>
      <c r="D13245" s="183"/>
      <c r="E13245" s="203" t="s">
        <v>567</v>
      </c>
      <c r="F13245" s="183"/>
      <c r="G13245" s="183"/>
      <c r="H13245" s="183"/>
      <c r="I13245" s="183"/>
      <c r="J13245" s="183"/>
      <c r="K13245" s="204" t="s">
        <v>0</v>
      </c>
      <c r="L13245" s="183"/>
      <c r="M13245" s="204">
        <v>68.349999999999994</v>
      </c>
      <c r="N13245" s="183"/>
      <c r="O13245" s="202" t="s">
        <v>0</v>
      </c>
      <c r="P13245" s="183"/>
    </row>
    <row r="13246" spans="1:16" x14ac:dyDescent="0.25">
      <c r="A13246" s="203" t="s">
        <v>0</v>
      </c>
      <c r="B13246" s="183"/>
      <c r="C13246" s="203" t="s">
        <v>568</v>
      </c>
      <c r="D13246" s="183"/>
      <c r="E13246" s="203" t="s">
        <v>569</v>
      </c>
      <c r="F13246" s="183"/>
      <c r="G13246" s="183"/>
      <c r="H13246" s="183"/>
      <c r="I13246" s="183"/>
      <c r="J13246" s="183"/>
      <c r="K13246" s="204" t="s">
        <v>0</v>
      </c>
      <c r="L13246" s="183"/>
      <c r="M13246" s="204">
        <v>11.28</v>
      </c>
      <c r="N13246" s="183"/>
      <c r="O13246" s="202" t="s">
        <v>0</v>
      </c>
      <c r="P13246" s="183"/>
    </row>
    <row r="13247" spans="1:16" x14ac:dyDescent="0.25">
      <c r="A13247" s="206" t="s">
        <v>0</v>
      </c>
      <c r="B13247" s="183"/>
      <c r="C13247" s="206" t="s">
        <v>574</v>
      </c>
      <c r="D13247" s="183"/>
      <c r="E13247" s="206" t="s">
        <v>575</v>
      </c>
      <c r="F13247" s="183"/>
      <c r="G13247" s="183"/>
      <c r="H13247" s="183"/>
      <c r="I13247" s="183"/>
      <c r="J13247" s="183"/>
      <c r="K13247" s="207">
        <v>664.6</v>
      </c>
      <c r="L13247" s="183"/>
      <c r="M13247" s="207">
        <v>664.6</v>
      </c>
      <c r="N13247" s="183"/>
      <c r="O13247" s="205">
        <v>100</v>
      </c>
      <c r="P13247" s="183"/>
    </row>
    <row r="13248" spans="1:16" x14ac:dyDescent="0.25">
      <c r="A13248" s="203" t="s">
        <v>0</v>
      </c>
      <c r="B13248" s="183"/>
      <c r="C13248" s="203" t="s">
        <v>754</v>
      </c>
      <c r="D13248" s="183"/>
      <c r="E13248" s="203" t="s">
        <v>755</v>
      </c>
      <c r="F13248" s="183"/>
      <c r="G13248" s="183"/>
      <c r="H13248" s="183"/>
      <c r="I13248" s="183"/>
      <c r="J13248" s="183"/>
      <c r="K13248" s="204" t="s">
        <v>0</v>
      </c>
      <c r="L13248" s="183"/>
      <c r="M13248" s="204">
        <v>275</v>
      </c>
      <c r="N13248" s="183"/>
      <c r="O13248" s="202" t="s">
        <v>0</v>
      </c>
      <c r="P13248" s="183"/>
    </row>
    <row r="13249" spans="1:16" x14ac:dyDescent="0.25">
      <c r="A13249" s="203" t="s">
        <v>0</v>
      </c>
      <c r="B13249" s="183"/>
      <c r="C13249" s="203" t="s">
        <v>598</v>
      </c>
      <c r="D13249" s="183"/>
      <c r="E13249" s="203" t="s">
        <v>599</v>
      </c>
      <c r="F13249" s="183"/>
      <c r="G13249" s="183"/>
      <c r="H13249" s="183"/>
      <c r="I13249" s="183"/>
      <c r="J13249" s="183"/>
      <c r="K13249" s="204" t="s">
        <v>0</v>
      </c>
      <c r="L13249" s="183"/>
      <c r="M13249" s="204">
        <v>90</v>
      </c>
      <c r="N13249" s="183"/>
      <c r="O13249" s="202" t="s">
        <v>0</v>
      </c>
      <c r="P13249" s="183"/>
    </row>
    <row r="13250" spans="1:16" x14ac:dyDescent="0.25">
      <c r="A13250" s="203" t="s">
        <v>0</v>
      </c>
      <c r="B13250" s="183"/>
      <c r="C13250" s="203" t="s">
        <v>584</v>
      </c>
      <c r="D13250" s="183"/>
      <c r="E13250" s="203" t="s">
        <v>585</v>
      </c>
      <c r="F13250" s="183"/>
      <c r="G13250" s="183"/>
      <c r="H13250" s="183"/>
      <c r="I13250" s="183"/>
      <c r="J13250" s="183"/>
      <c r="K13250" s="204" t="s">
        <v>0</v>
      </c>
      <c r="L13250" s="183"/>
      <c r="M13250" s="204">
        <v>299.60000000000002</v>
      </c>
      <c r="N13250" s="183"/>
      <c r="O13250" s="202" t="s">
        <v>0</v>
      </c>
      <c r="P13250" s="183"/>
    </row>
    <row r="13251" spans="1:16" x14ac:dyDescent="0.25">
      <c r="A13251" s="206" t="s">
        <v>0</v>
      </c>
      <c r="B13251" s="183"/>
      <c r="C13251" s="206" t="s">
        <v>612</v>
      </c>
      <c r="D13251" s="183"/>
      <c r="E13251" s="206" t="s">
        <v>613</v>
      </c>
      <c r="F13251" s="183"/>
      <c r="G13251" s="183"/>
      <c r="H13251" s="183"/>
      <c r="I13251" s="183"/>
      <c r="J13251" s="183"/>
      <c r="K13251" s="207">
        <v>60</v>
      </c>
      <c r="L13251" s="183"/>
      <c r="M13251" s="207">
        <v>60</v>
      </c>
      <c r="N13251" s="183"/>
      <c r="O13251" s="205">
        <v>100</v>
      </c>
      <c r="P13251" s="183"/>
    </row>
    <row r="13252" spans="1:16" x14ac:dyDescent="0.25">
      <c r="A13252" s="203" t="s">
        <v>0</v>
      </c>
      <c r="B13252" s="183"/>
      <c r="C13252" s="203" t="s">
        <v>1511</v>
      </c>
      <c r="D13252" s="183"/>
      <c r="E13252" s="203" t="s">
        <v>1512</v>
      </c>
      <c r="F13252" s="183"/>
      <c r="G13252" s="183"/>
      <c r="H13252" s="183"/>
      <c r="I13252" s="183"/>
      <c r="J13252" s="183"/>
      <c r="K13252" s="204" t="s">
        <v>0</v>
      </c>
      <c r="L13252" s="183"/>
      <c r="M13252" s="204">
        <v>60</v>
      </c>
      <c r="N13252" s="183"/>
      <c r="O13252" s="202" t="s">
        <v>0</v>
      </c>
      <c r="P13252" s="183"/>
    </row>
    <row r="13253" spans="1:16" x14ac:dyDescent="0.25">
      <c r="A13253" s="197"/>
      <c r="B13253" s="183"/>
      <c r="C13253" s="197" t="s">
        <v>1517</v>
      </c>
      <c r="D13253" s="183"/>
      <c r="E13253" s="197" t="s">
        <v>1518</v>
      </c>
      <c r="F13253" s="183"/>
      <c r="G13253" s="183"/>
      <c r="H13253" s="183"/>
      <c r="I13253" s="183"/>
      <c r="J13253" s="183"/>
      <c r="K13253" s="198">
        <v>1100</v>
      </c>
      <c r="L13253" s="183"/>
      <c r="M13253" s="198">
        <v>558</v>
      </c>
      <c r="N13253" s="183"/>
      <c r="O13253" s="199">
        <v>50.73</v>
      </c>
      <c r="P13253" s="183"/>
    </row>
    <row r="13254" spans="1:16" x14ac:dyDescent="0.25">
      <c r="A13254" s="187" t="s">
        <v>0</v>
      </c>
      <c r="B13254" s="183"/>
      <c r="C13254" s="187" t="s">
        <v>238</v>
      </c>
      <c r="D13254" s="183"/>
      <c r="E13254" s="183"/>
      <c r="F13254" s="183"/>
      <c r="G13254" s="183"/>
      <c r="H13254" s="183"/>
      <c r="I13254" s="183"/>
      <c r="J13254" s="183"/>
      <c r="K13254" s="188">
        <v>1100</v>
      </c>
      <c r="L13254" s="183"/>
      <c r="M13254" s="188">
        <v>558</v>
      </c>
      <c r="N13254" s="183"/>
      <c r="O13254" s="189">
        <v>50.73</v>
      </c>
      <c r="P13254" s="183"/>
    </row>
    <row r="13255" spans="1:16" x14ac:dyDescent="0.25">
      <c r="A13255" s="187" t="s">
        <v>0</v>
      </c>
      <c r="B13255" s="183"/>
      <c r="C13255" s="187" t="s">
        <v>240</v>
      </c>
      <c r="D13255" s="183"/>
      <c r="E13255" s="183"/>
      <c r="F13255" s="183"/>
      <c r="G13255" s="183"/>
      <c r="H13255" s="183"/>
      <c r="I13255" s="183"/>
      <c r="J13255" s="183"/>
      <c r="K13255" s="188">
        <v>1100</v>
      </c>
      <c r="L13255" s="183"/>
      <c r="M13255" s="188">
        <v>558</v>
      </c>
      <c r="N13255" s="183"/>
      <c r="O13255" s="189">
        <v>50.73</v>
      </c>
      <c r="P13255" s="183"/>
    </row>
    <row r="13256" spans="1:16" x14ac:dyDescent="0.25">
      <c r="A13256" s="206" t="s">
        <v>0</v>
      </c>
      <c r="B13256" s="183"/>
      <c r="C13256" s="206" t="s">
        <v>574</v>
      </c>
      <c r="D13256" s="183"/>
      <c r="E13256" s="206" t="s">
        <v>575</v>
      </c>
      <c r="F13256" s="183"/>
      <c r="G13256" s="183"/>
      <c r="H13256" s="183"/>
      <c r="I13256" s="183"/>
      <c r="J13256" s="183"/>
      <c r="K13256" s="207">
        <v>1100</v>
      </c>
      <c r="L13256" s="183"/>
      <c r="M13256" s="207">
        <v>558</v>
      </c>
      <c r="N13256" s="183"/>
      <c r="O13256" s="205">
        <v>50.73</v>
      </c>
      <c r="P13256" s="183"/>
    </row>
    <row r="13257" spans="1:16" x14ac:dyDescent="0.25">
      <c r="A13257" s="203" t="s">
        <v>0</v>
      </c>
      <c r="B13257" s="183"/>
      <c r="C13257" s="203" t="s">
        <v>580</v>
      </c>
      <c r="D13257" s="183"/>
      <c r="E13257" s="203" t="s">
        <v>581</v>
      </c>
      <c r="F13257" s="183"/>
      <c r="G13257" s="183"/>
      <c r="H13257" s="183"/>
      <c r="I13257" s="183"/>
      <c r="J13257" s="183"/>
      <c r="K13257" s="204" t="s">
        <v>0</v>
      </c>
      <c r="L13257" s="183"/>
      <c r="M13257" s="204">
        <v>270</v>
      </c>
      <c r="N13257" s="183"/>
      <c r="O13257" s="202" t="s">
        <v>0</v>
      </c>
      <c r="P13257" s="183"/>
    </row>
    <row r="13258" spans="1:16" x14ac:dyDescent="0.25">
      <c r="A13258" s="203" t="s">
        <v>0</v>
      </c>
      <c r="B13258" s="183"/>
      <c r="C13258" s="203" t="s">
        <v>754</v>
      </c>
      <c r="D13258" s="183"/>
      <c r="E13258" s="203" t="s">
        <v>755</v>
      </c>
      <c r="F13258" s="183"/>
      <c r="G13258" s="183"/>
      <c r="H13258" s="183"/>
      <c r="I13258" s="183"/>
      <c r="J13258" s="183"/>
      <c r="K13258" s="204" t="s">
        <v>0</v>
      </c>
      <c r="L13258" s="183"/>
      <c r="M13258" s="204">
        <v>288</v>
      </c>
      <c r="N13258" s="183"/>
      <c r="O13258" s="202" t="s">
        <v>0</v>
      </c>
      <c r="P13258" s="183"/>
    </row>
    <row r="13259" spans="1:16" x14ac:dyDescent="0.25">
      <c r="A13259" s="197"/>
      <c r="B13259" s="183"/>
      <c r="C13259" s="197" t="s">
        <v>1661</v>
      </c>
      <c r="D13259" s="183"/>
      <c r="E13259" s="197" t="s">
        <v>1662</v>
      </c>
      <c r="F13259" s="183"/>
      <c r="G13259" s="183"/>
      <c r="H13259" s="183"/>
      <c r="I13259" s="183"/>
      <c r="J13259" s="183"/>
      <c r="K13259" s="198">
        <v>15000</v>
      </c>
      <c r="L13259" s="183"/>
      <c r="M13259" s="198">
        <v>17815</v>
      </c>
      <c r="N13259" s="183"/>
      <c r="O13259" s="199">
        <v>118.77</v>
      </c>
      <c r="P13259" s="183"/>
    </row>
    <row r="13260" spans="1:16" x14ac:dyDescent="0.25">
      <c r="A13260" s="187" t="s">
        <v>0</v>
      </c>
      <c r="B13260" s="183"/>
      <c r="C13260" s="187" t="s">
        <v>221</v>
      </c>
      <c r="D13260" s="183"/>
      <c r="E13260" s="183"/>
      <c r="F13260" s="183"/>
      <c r="G13260" s="183"/>
      <c r="H13260" s="183"/>
      <c r="I13260" s="183"/>
      <c r="J13260" s="183"/>
      <c r="K13260" s="188">
        <v>15000</v>
      </c>
      <c r="L13260" s="183"/>
      <c r="M13260" s="188">
        <v>17815</v>
      </c>
      <c r="N13260" s="183"/>
      <c r="O13260" s="189">
        <v>118.77</v>
      </c>
      <c r="P13260" s="183"/>
    </row>
    <row r="13261" spans="1:16" x14ac:dyDescent="0.25">
      <c r="A13261" s="187" t="s">
        <v>0</v>
      </c>
      <c r="B13261" s="183"/>
      <c r="C13261" s="187" t="s">
        <v>227</v>
      </c>
      <c r="D13261" s="183"/>
      <c r="E13261" s="183"/>
      <c r="F13261" s="183"/>
      <c r="G13261" s="183"/>
      <c r="H13261" s="183"/>
      <c r="I13261" s="183"/>
      <c r="J13261" s="183"/>
      <c r="K13261" s="188">
        <v>15000</v>
      </c>
      <c r="L13261" s="183"/>
      <c r="M13261" s="188">
        <v>17815</v>
      </c>
      <c r="N13261" s="183"/>
      <c r="O13261" s="189">
        <v>118.77</v>
      </c>
      <c r="P13261" s="183"/>
    </row>
    <row r="13262" spans="1:16" x14ac:dyDescent="0.25">
      <c r="A13262" s="206" t="s">
        <v>0</v>
      </c>
      <c r="B13262" s="183"/>
      <c r="C13262" s="206" t="s">
        <v>574</v>
      </c>
      <c r="D13262" s="183"/>
      <c r="E13262" s="206" t="s">
        <v>575</v>
      </c>
      <c r="F13262" s="183"/>
      <c r="G13262" s="183"/>
      <c r="H13262" s="183"/>
      <c r="I13262" s="183"/>
      <c r="J13262" s="183"/>
      <c r="K13262" s="207">
        <v>15000</v>
      </c>
      <c r="L13262" s="183"/>
      <c r="M13262" s="207">
        <v>17815</v>
      </c>
      <c r="N13262" s="183"/>
      <c r="O13262" s="205">
        <v>118.77</v>
      </c>
      <c r="P13262" s="183"/>
    </row>
    <row r="13263" spans="1:16" x14ac:dyDescent="0.25">
      <c r="A13263" s="203" t="s">
        <v>0</v>
      </c>
      <c r="B13263" s="183"/>
      <c r="C13263" s="203" t="s">
        <v>648</v>
      </c>
      <c r="D13263" s="183"/>
      <c r="E13263" s="203" t="s">
        <v>649</v>
      </c>
      <c r="F13263" s="183"/>
      <c r="G13263" s="183"/>
      <c r="H13263" s="183"/>
      <c r="I13263" s="183"/>
      <c r="J13263" s="183"/>
      <c r="K13263" s="204" t="s">
        <v>0</v>
      </c>
      <c r="L13263" s="183"/>
      <c r="M13263" s="204">
        <v>17815</v>
      </c>
      <c r="N13263" s="183"/>
      <c r="O13263" s="202" t="s">
        <v>0</v>
      </c>
      <c r="P13263" s="183"/>
    </row>
    <row r="13264" spans="1:16" x14ac:dyDescent="0.25">
      <c r="A13264" s="197"/>
      <c r="B13264" s="183"/>
      <c r="C13264" s="197" t="s">
        <v>1588</v>
      </c>
      <c r="D13264" s="183"/>
      <c r="E13264" s="197" t="s">
        <v>1589</v>
      </c>
      <c r="F13264" s="183"/>
      <c r="G13264" s="183"/>
      <c r="H13264" s="183"/>
      <c r="I13264" s="183"/>
      <c r="J13264" s="183"/>
      <c r="K13264" s="198">
        <v>19714.39</v>
      </c>
      <c r="L13264" s="183"/>
      <c r="M13264" s="198">
        <v>10125.84</v>
      </c>
      <c r="N13264" s="183"/>
      <c r="O13264" s="199">
        <v>51.36</v>
      </c>
      <c r="P13264" s="183"/>
    </row>
    <row r="13265" spans="1:16" x14ac:dyDescent="0.25">
      <c r="A13265" s="187" t="s">
        <v>0</v>
      </c>
      <c r="B13265" s="183"/>
      <c r="C13265" s="187" t="s">
        <v>229</v>
      </c>
      <c r="D13265" s="183"/>
      <c r="E13265" s="183"/>
      <c r="F13265" s="183"/>
      <c r="G13265" s="183"/>
      <c r="H13265" s="183"/>
      <c r="I13265" s="183"/>
      <c r="J13265" s="183"/>
      <c r="K13265" s="188">
        <v>19714.39</v>
      </c>
      <c r="L13265" s="183"/>
      <c r="M13265" s="188">
        <v>10125.84</v>
      </c>
      <c r="N13265" s="183"/>
      <c r="O13265" s="189">
        <v>51.36</v>
      </c>
      <c r="P13265" s="183"/>
    </row>
    <row r="13266" spans="1:16" x14ac:dyDescent="0.25">
      <c r="A13266" s="187" t="s">
        <v>0</v>
      </c>
      <c r="B13266" s="183"/>
      <c r="C13266" s="187" t="s">
        <v>232</v>
      </c>
      <c r="D13266" s="183"/>
      <c r="E13266" s="183"/>
      <c r="F13266" s="183"/>
      <c r="G13266" s="183"/>
      <c r="H13266" s="183"/>
      <c r="I13266" s="183"/>
      <c r="J13266" s="183"/>
      <c r="K13266" s="188">
        <v>19714.39</v>
      </c>
      <c r="L13266" s="183"/>
      <c r="M13266" s="188">
        <v>10125.84</v>
      </c>
      <c r="N13266" s="183"/>
      <c r="O13266" s="189">
        <v>51.36</v>
      </c>
      <c r="P13266" s="183"/>
    </row>
    <row r="13267" spans="1:16" x14ac:dyDescent="0.25">
      <c r="A13267" s="206" t="s">
        <v>0</v>
      </c>
      <c r="B13267" s="183"/>
      <c r="C13267" s="206" t="s">
        <v>564</v>
      </c>
      <c r="D13267" s="183"/>
      <c r="E13267" s="206" t="s">
        <v>565</v>
      </c>
      <c r="F13267" s="183"/>
      <c r="G13267" s="183"/>
      <c r="H13267" s="183"/>
      <c r="I13267" s="183"/>
      <c r="J13267" s="183"/>
      <c r="K13267" s="207">
        <v>19270.5</v>
      </c>
      <c r="L13267" s="183"/>
      <c r="M13267" s="207">
        <v>9897.84</v>
      </c>
      <c r="N13267" s="183"/>
      <c r="O13267" s="205">
        <v>51.36</v>
      </c>
      <c r="P13267" s="183"/>
    </row>
    <row r="13268" spans="1:16" x14ac:dyDescent="0.25">
      <c r="A13268" s="203" t="s">
        <v>0</v>
      </c>
      <c r="B13268" s="183"/>
      <c r="C13268" s="203" t="s">
        <v>566</v>
      </c>
      <c r="D13268" s="183"/>
      <c r="E13268" s="203" t="s">
        <v>567</v>
      </c>
      <c r="F13268" s="183"/>
      <c r="G13268" s="183"/>
      <c r="H13268" s="183"/>
      <c r="I13268" s="183"/>
      <c r="J13268" s="183"/>
      <c r="K13268" s="204" t="s">
        <v>0</v>
      </c>
      <c r="L13268" s="183"/>
      <c r="M13268" s="204">
        <v>9664.2000000000007</v>
      </c>
      <c r="N13268" s="183"/>
      <c r="O13268" s="202" t="s">
        <v>0</v>
      </c>
      <c r="P13268" s="183"/>
    </row>
    <row r="13269" spans="1:16" x14ac:dyDescent="0.25">
      <c r="A13269" s="203" t="s">
        <v>0</v>
      </c>
      <c r="B13269" s="183"/>
      <c r="C13269" s="203" t="s">
        <v>568</v>
      </c>
      <c r="D13269" s="183"/>
      <c r="E13269" s="203" t="s">
        <v>569</v>
      </c>
      <c r="F13269" s="183"/>
      <c r="G13269" s="183"/>
      <c r="H13269" s="183"/>
      <c r="I13269" s="183"/>
      <c r="J13269" s="183"/>
      <c r="K13269" s="204" t="s">
        <v>0</v>
      </c>
      <c r="L13269" s="183"/>
      <c r="M13269" s="204">
        <v>233.64</v>
      </c>
      <c r="N13269" s="183"/>
      <c r="O13269" s="202" t="s">
        <v>0</v>
      </c>
      <c r="P13269" s="183"/>
    </row>
    <row r="13270" spans="1:16" x14ac:dyDescent="0.25">
      <c r="A13270" s="206" t="s">
        <v>0</v>
      </c>
      <c r="B13270" s="183"/>
      <c r="C13270" s="206" t="s">
        <v>574</v>
      </c>
      <c r="D13270" s="183"/>
      <c r="E13270" s="206" t="s">
        <v>575</v>
      </c>
      <c r="F13270" s="183"/>
      <c r="G13270" s="183"/>
      <c r="H13270" s="183"/>
      <c r="I13270" s="183"/>
      <c r="J13270" s="183"/>
      <c r="K13270" s="207">
        <v>443.89</v>
      </c>
      <c r="L13270" s="183"/>
      <c r="M13270" s="207">
        <v>228</v>
      </c>
      <c r="N13270" s="183"/>
      <c r="O13270" s="205">
        <v>51.36</v>
      </c>
      <c r="P13270" s="183"/>
    </row>
    <row r="13271" spans="1:16" x14ac:dyDescent="0.25">
      <c r="A13271" s="203" t="s">
        <v>0</v>
      </c>
      <c r="B13271" s="183"/>
      <c r="C13271" s="203" t="s">
        <v>576</v>
      </c>
      <c r="D13271" s="183"/>
      <c r="E13271" s="203" t="s">
        <v>577</v>
      </c>
      <c r="F13271" s="183"/>
      <c r="G13271" s="183"/>
      <c r="H13271" s="183"/>
      <c r="I13271" s="183"/>
      <c r="J13271" s="183"/>
      <c r="K13271" s="204" t="s">
        <v>0</v>
      </c>
      <c r="L13271" s="183"/>
      <c r="M13271" s="204">
        <v>228</v>
      </c>
      <c r="N13271" s="183"/>
      <c r="O13271" s="202" t="s">
        <v>0</v>
      </c>
      <c r="P13271" s="183"/>
    </row>
    <row r="13272" spans="1:16" x14ac:dyDescent="0.25">
      <c r="A13272" s="197"/>
      <c r="B13272" s="183"/>
      <c r="C13272" s="197" t="s">
        <v>1555</v>
      </c>
      <c r="D13272" s="183"/>
      <c r="E13272" s="197" t="s">
        <v>1556</v>
      </c>
      <c r="F13272" s="183"/>
      <c r="G13272" s="183"/>
      <c r="H13272" s="183"/>
      <c r="I13272" s="183"/>
      <c r="J13272" s="183"/>
      <c r="K13272" s="198">
        <v>8000</v>
      </c>
      <c r="L13272" s="183"/>
      <c r="M13272" s="198">
        <v>1740</v>
      </c>
      <c r="N13272" s="183"/>
      <c r="O13272" s="199">
        <v>21.75</v>
      </c>
      <c r="P13272" s="183"/>
    </row>
    <row r="13273" spans="1:16" x14ac:dyDescent="0.25">
      <c r="A13273" s="187" t="s">
        <v>0</v>
      </c>
      <c r="B13273" s="183"/>
      <c r="C13273" s="187" t="s">
        <v>221</v>
      </c>
      <c r="D13273" s="183"/>
      <c r="E13273" s="183"/>
      <c r="F13273" s="183"/>
      <c r="G13273" s="183"/>
      <c r="H13273" s="183"/>
      <c r="I13273" s="183"/>
      <c r="J13273" s="183"/>
      <c r="K13273" s="188">
        <v>8000</v>
      </c>
      <c r="L13273" s="183"/>
      <c r="M13273" s="188">
        <v>1740</v>
      </c>
      <c r="N13273" s="183"/>
      <c r="O13273" s="189">
        <v>21.75</v>
      </c>
      <c r="P13273" s="183"/>
    </row>
    <row r="13274" spans="1:16" x14ac:dyDescent="0.25">
      <c r="A13274" s="187" t="s">
        <v>0</v>
      </c>
      <c r="B13274" s="183"/>
      <c r="C13274" s="187" t="s">
        <v>227</v>
      </c>
      <c r="D13274" s="183"/>
      <c r="E13274" s="183"/>
      <c r="F13274" s="183"/>
      <c r="G13274" s="183"/>
      <c r="H13274" s="183"/>
      <c r="I13274" s="183"/>
      <c r="J13274" s="183"/>
      <c r="K13274" s="188">
        <v>8000</v>
      </c>
      <c r="L13274" s="183"/>
      <c r="M13274" s="188">
        <v>1740</v>
      </c>
      <c r="N13274" s="183"/>
      <c r="O13274" s="189">
        <v>21.75</v>
      </c>
      <c r="P13274" s="183"/>
    </row>
    <row r="13275" spans="1:16" x14ac:dyDescent="0.25">
      <c r="A13275" s="206" t="s">
        <v>0</v>
      </c>
      <c r="B13275" s="183"/>
      <c r="C13275" s="206" t="s">
        <v>574</v>
      </c>
      <c r="D13275" s="183"/>
      <c r="E13275" s="206" t="s">
        <v>575</v>
      </c>
      <c r="F13275" s="183"/>
      <c r="G13275" s="183"/>
      <c r="H13275" s="183"/>
      <c r="I13275" s="183"/>
      <c r="J13275" s="183"/>
      <c r="K13275" s="207">
        <v>8000</v>
      </c>
      <c r="L13275" s="183"/>
      <c r="M13275" s="207">
        <v>1740</v>
      </c>
      <c r="N13275" s="183"/>
      <c r="O13275" s="205">
        <v>21.75</v>
      </c>
      <c r="P13275" s="183"/>
    </row>
    <row r="13276" spans="1:16" x14ac:dyDescent="0.25">
      <c r="A13276" s="203" t="s">
        <v>0</v>
      </c>
      <c r="B13276" s="183"/>
      <c r="C13276" s="203" t="s">
        <v>580</v>
      </c>
      <c r="D13276" s="183"/>
      <c r="E13276" s="203" t="s">
        <v>581</v>
      </c>
      <c r="F13276" s="183"/>
      <c r="G13276" s="183"/>
      <c r="H13276" s="183"/>
      <c r="I13276" s="183"/>
      <c r="J13276" s="183"/>
      <c r="K13276" s="204" t="s">
        <v>0</v>
      </c>
      <c r="L13276" s="183"/>
      <c r="M13276" s="204">
        <v>1740</v>
      </c>
      <c r="N13276" s="183"/>
      <c r="O13276" s="202" t="s">
        <v>0</v>
      </c>
      <c r="P13276" s="183"/>
    </row>
    <row r="13277" spans="1:16" x14ac:dyDescent="0.25">
      <c r="A13277" s="197"/>
      <c r="B13277" s="183"/>
      <c r="C13277" s="197" t="s">
        <v>1531</v>
      </c>
      <c r="D13277" s="183"/>
      <c r="E13277" s="197" t="s">
        <v>862</v>
      </c>
      <c r="F13277" s="183"/>
      <c r="G13277" s="183"/>
      <c r="H13277" s="183"/>
      <c r="I13277" s="183"/>
      <c r="J13277" s="183"/>
      <c r="K13277" s="198">
        <v>1600</v>
      </c>
      <c r="L13277" s="183"/>
      <c r="M13277" s="198">
        <v>288.8</v>
      </c>
      <c r="N13277" s="183"/>
      <c r="O13277" s="199">
        <v>18.05</v>
      </c>
      <c r="P13277" s="183"/>
    </row>
    <row r="13278" spans="1:16" x14ac:dyDescent="0.25">
      <c r="A13278" s="187" t="s">
        <v>0</v>
      </c>
      <c r="B13278" s="183"/>
      <c r="C13278" s="187" t="s">
        <v>214</v>
      </c>
      <c r="D13278" s="183"/>
      <c r="E13278" s="183"/>
      <c r="F13278" s="183"/>
      <c r="G13278" s="183"/>
      <c r="H13278" s="183"/>
      <c r="I13278" s="183"/>
      <c r="J13278" s="183"/>
      <c r="K13278" s="188">
        <v>1600</v>
      </c>
      <c r="L13278" s="183"/>
      <c r="M13278" s="188">
        <v>288.8</v>
      </c>
      <c r="N13278" s="183"/>
      <c r="O13278" s="189">
        <v>18.05</v>
      </c>
      <c r="P13278" s="183"/>
    </row>
    <row r="13279" spans="1:16" x14ac:dyDescent="0.25">
      <c r="A13279" s="187" t="s">
        <v>0</v>
      </c>
      <c r="B13279" s="183"/>
      <c r="C13279" s="187" t="s">
        <v>215</v>
      </c>
      <c r="D13279" s="183"/>
      <c r="E13279" s="183"/>
      <c r="F13279" s="183"/>
      <c r="G13279" s="183"/>
      <c r="H13279" s="183"/>
      <c r="I13279" s="183"/>
      <c r="J13279" s="183"/>
      <c r="K13279" s="188">
        <v>1600</v>
      </c>
      <c r="L13279" s="183"/>
      <c r="M13279" s="188">
        <v>288.8</v>
      </c>
      <c r="N13279" s="183"/>
      <c r="O13279" s="189">
        <v>18.05</v>
      </c>
      <c r="P13279" s="183"/>
    </row>
    <row r="13280" spans="1:16" x14ac:dyDescent="0.25">
      <c r="A13280" s="206" t="s">
        <v>0</v>
      </c>
      <c r="B13280" s="183"/>
      <c r="C13280" s="206" t="s">
        <v>574</v>
      </c>
      <c r="D13280" s="183"/>
      <c r="E13280" s="206" t="s">
        <v>575</v>
      </c>
      <c r="F13280" s="183"/>
      <c r="G13280" s="183"/>
      <c r="H13280" s="183"/>
      <c r="I13280" s="183"/>
      <c r="J13280" s="183"/>
      <c r="K13280" s="207">
        <v>1600</v>
      </c>
      <c r="L13280" s="183"/>
      <c r="M13280" s="207">
        <v>288.8</v>
      </c>
      <c r="N13280" s="183"/>
      <c r="O13280" s="205">
        <v>18.05</v>
      </c>
      <c r="P13280" s="183"/>
    </row>
    <row r="13281" spans="1:16" x14ac:dyDescent="0.25">
      <c r="A13281" s="203" t="s">
        <v>0</v>
      </c>
      <c r="B13281" s="183"/>
      <c r="C13281" s="203" t="s">
        <v>750</v>
      </c>
      <c r="D13281" s="183"/>
      <c r="E13281" s="203" t="s">
        <v>751</v>
      </c>
      <c r="F13281" s="183"/>
      <c r="G13281" s="183"/>
      <c r="H13281" s="183"/>
      <c r="I13281" s="183"/>
      <c r="J13281" s="183"/>
      <c r="K13281" s="204" t="s">
        <v>0</v>
      </c>
      <c r="L13281" s="183"/>
      <c r="M13281" s="204">
        <v>288.8</v>
      </c>
      <c r="N13281" s="183"/>
      <c r="O13281" s="202" t="s">
        <v>0</v>
      </c>
      <c r="P13281" s="183"/>
    </row>
    <row r="13282" spans="1:16" x14ac:dyDescent="0.25">
      <c r="A13282" s="197"/>
      <c r="B13282" s="183"/>
      <c r="C13282" s="197" t="s">
        <v>1393</v>
      </c>
      <c r="D13282" s="183"/>
      <c r="E13282" s="197" t="s">
        <v>1394</v>
      </c>
      <c r="F13282" s="183"/>
      <c r="G13282" s="183"/>
      <c r="H13282" s="183"/>
      <c r="I13282" s="183"/>
      <c r="J13282" s="183"/>
      <c r="K13282" s="198">
        <v>3395.83</v>
      </c>
      <c r="L13282" s="183"/>
      <c r="M13282" s="198">
        <v>2564.77</v>
      </c>
      <c r="N13282" s="183"/>
      <c r="O13282" s="199">
        <v>75.53</v>
      </c>
      <c r="P13282" s="183"/>
    </row>
    <row r="13283" spans="1:16" x14ac:dyDescent="0.25">
      <c r="A13283" s="187" t="s">
        <v>0</v>
      </c>
      <c r="B13283" s="183"/>
      <c r="C13283" s="187" t="s">
        <v>229</v>
      </c>
      <c r="D13283" s="183"/>
      <c r="E13283" s="183"/>
      <c r="F13283" s="183"/>
      <c r="G13283" s="183"/>
      <c r="H13283" s="183"/>
      <c r="I13283" s="183"/>
      <c r="J13283" s="183"/>
      <c r="K13283" s="188">
        <v>3395.83</v>
      </c>
      <c r="L13283" s="183"/>
      <c r="M13283" s="188">
        <v>2564.77</v>
      </c>
      <c r="N13283" s="183"/>
      <c r="O13283" s="189">
        <v>75.53</v>
      </c>
      <c r="P13283" s="183"/>
    </row>
    <row r="13284" spans="1:16" x14ac:dyDescent="0.25">
      <c r="A13284" s="187" t="s">
        <v>0</v>
      </c>
      <c r="B13284" s="183"/>
      <c r="C13284" s="187" t="s">
        <v>232</v>
      </c>
      <c r="D13284" s="183"/>
      <c r="E13284" s="183"/>
      <c r="F13284" s="183"/>
      <c r="G13284" s="183"/>
      <c r="H13284" s="183"/>
      <c r="I13284" s="183"/>
      <c r="J13284" s="183"/>
      <c r="K13284" s="188">
        <v>3395.83</v>
      </c>
      <c r="L13284" s="183"/>
      <c r="M13284" s="188">
        <v>2564.77</v>
      </c>
      <c r="N13284" s="183"/>
      <c r="O13284" s="189">
        <v>75.53</v>
      </c>
      <c r="P13284" s="183"/>
    </row>
    <row r="13285" spans="1:16" x14ac:dyDescent="0.25">
      <c r="A13285" s="206" t="s">
        <v>0</v>
      </c>
      <c r="B13285" s="183"/>
      <c r="C13285" s="206" t="s">
        <v>574</v>
      </c>
      <c r="D13285" s="183"/>
      <c r="E13285" s="206" t="s">
        <v>575</v>
      </c>
      <c r="F13285" s="183"/>
      <c r="G13285" s="183"/>
      <c r="H13285" s="183"/>
      <c r="I13285" s="183"/>
      <c r="J13285" s="183"/>
      <c r="K13285" s="207">
        <v>3395.83</v>
      </c>
      <c r="L13285" s="183"/>
      <c r="M13285" s="207">
        <v>2564.77</v>
      </c>
      <c r="N13285" s="183"/>
      <c r="O13285" s="205">
        <v>75.53</v>
      </c>
      <c r="P13285" s="183"/>
    </row>
    <row r="13286" spans="1:16" x14ac:dyDescent="0.25">
      <c r="A13286" s="203" t="s">
        <v>0</v>
      </c>
      <c r="B13286" s="183"/>
      <c r="C13286" s="203" t="s">
        <v>931</v>
      </c>
      <c r="D13286" s="183"/>
      <c r="E13286" s="203" t="s">
        <v>932</v>
      </c>
      <c r="F13286" s="183"/>
      <c r="G13286" s="183"/>
      <c r="H13286" s="183"/>
      <c r="I13286" s="183"/>
      <c r="J13286" s="183"/>
      <c r="K13286" s="204" t="s">
        <v>0</v>
      </c>
      <c r="L13286" s="183"/>
      <c r="M13286" s="204">
        <v>2564.77</v>
      </c>
      <c r="N13286" s="183"/>
      <c r="O13286" s="202" t="s">
        <v>0</v>
      </c>
      <c r="P13286" s="183"/>
    </row>
    <row r="13287" spans="1:16" x14ac:dyDescent="0.25">
      <c r="A13287" s="200" t="s">
        <v>0</v>
      </c>
      <c r="B13287" s="183"/>
      <c r="C13287" s="200" t="s">
        <v>1395</v>
      </c>
      <c r="D13287" s="183"/>
      <c r="E13287" s="200" t="s">
        <v>1376</v>
      </c>
      <c r="F13287" s="183"/>
      <c r="G13287" s="183"/>
      <c r="H13287" s="183"/>
      <c r="I13287" s="183"/>
      <c r="J13287" s="183"/>
      <c r="K13287" s="201">
        <v>1108.1300000000001</v>
      </c>
      <c r="L13287" s="183"/>
      <c r="M13287" s="201">
        <v>508.13</v>
      </c>
      <c r="N13287" s="183"/>
      <c r="O13287" s="196">
        <v>45.85</v>
      </c>
      <c r="P13287" s="183"/>
    </row>
    <row r="13288" spans="1:16" x14ac:dyDescent="0.25">
      <c r="A13288" s="197"/>
      <c r="B13288" s="183"/>
      <c r="C13288" s="197" t="s">
        <v>1400</v>
      </c>
      <c r="D13288" s="183"/>
      <c r="E13288" s="197" t="s">
        <v>1401</v>
      </c>
      <c r="F13288" s="183"/>
      <c r="G13288" s="183"/>
      <c r="H13288" s="183"/>
      <c r="I13288" s="183"/>
      <c r="J13288" s="183"/>
      <c r="K13288" s="198">
        <v>508.13</v>
      </c>
      <c r="L13288" s="183"/>
      <c r="M13288" s="198">
        <v>508.13</v>
      </c>
      <c r="N13288" s="183"/>
      <c r="O13288" s="199">
        <v>100</v>
      </c>
      <c r="P13288" s="183"/>
    </row>
    <row r="13289" spans="1:16" x14ac:dyDescent="0.25">
      <c r="A13289" s="187" t="s">
        <v>0</v>
      </c>
      <c r="B13289" s="183"/>
      <c r="C13289" s="187" t="s">
        <v>229</v>
      </c>
      <c r="D13289" s="183"/>
      <c r="E13289" s="183"/>
      <c r="F13289" s="183"/>
      <c r="G13289" s="183"/>
      <c r="H13289" s="183"/>
      <c r="I13289" s="183"/>
      <c r="J13289" s="183"/>
      <c r="K13289" s="188">
        <v>508.13</v>
      </c>
      <c r="L13289" s="183"/>
      <c r="M13289" s="188">
        <v>508.13</v>
      </c>
      <c r="N13289" s="183"/>
      <c r="O13289" s="189">
        <v>100</v>
      </c>
      <c r="P13289" s="183"/>
    </row>
    <row r="13290" spans="1:16" x14ac:dyDescent="0.25">
      <c r="A13290" s="187" t="s">
        <v>0</v>
      </c>
      <c r="B13290" s="183"/>
      <c r="C13290" s="187" t="s">
        <v>232</v>
      </c>
      <c r="D13290" s="183"/>
      <c r="E13290" s="183"/>
      <c r="F13290" s="183"/>
      <c r="G13290" s="183"/>
      <c r="H13290" s="183"/>
      <c r="I13290" s="183"/>
      <c r="J13290" s="183"/>
      <c r="K13290" s="188">
        <v>508.13</v>
      </c>
      <c r="L13290" s="183"/>
      <c r="M13290" s="188">
        <v>508.13</v>
      </c>
      <c r="N13290" s="183"/>
      <c r="O13290" s="189">
        <v>100</v>
      </c>
      <c r="P13290" s="183"/>
    </row>
    <row r="13291" spans="1:16" x14ac:dyDescent="0.25">
      <c r="A13291" s="206" t="s">
        <v>0</v>
      </c>
      <c r="B13291" s="183"/>
      <c r="C13291" s="206" t="s">
        <v>604</v>
      </c>
      <c r="D13291" s="183"/>
      <c r="E13291" s="206" t="s">
        <v>605</v>
      </c>
      <c r="F13291" s="183"/>
      <c r="G13291" s="183"/>
      <c r="H13291" s="183"/>
      <c r="I13291" s="183"/>
      <c r="J13291" s="183"/>
      <c r="K13291" s="207">
        <v>508.13</v>
      </c>
      <c r="L13291" s="183"/>
      <c r="M13291" s="207">
        <v>508.13</v>
      </c>
      <c r="N13291" s="183"/>
      <c r="O13291" s="205">
        <v>100</v>
      </c>
      <c r="P13291" s="183"/>
    </row>
    <row r="13292" spans="1:16" x14ac:dyDescent="0.25">
      <c r="A13292" s="203" t="s">
        <v>0</v>
      </c>
      <c r="B13292" s="183"/>
      <c r="C13292" s="203" t="s">
        <v>1676</v>
      </c>
      <c r="D13292" s="183"/>
      <c r="E13292" s="203" t="s">
        <v>1677</v>
      </c>
      <c r="F13292" s="183"/>
      <c r="G13292" s="183"/>
      <c r="H13292" s="183"/>
      <c r="I13292" s="183"/>
      <c r="J13292" s="183"/>
      <c r="K13292" s="204" t="s">
        <v>0</v>
      </c>
      <c r="L13292" s="183"/>
      <c r="M13292" s="204">
        <v>508.13</v>
      </c>
      <c r="N13292" s="183"/>
      <c r="O13292" s="202" t="s">
        <v>0</v>
      </c>
      <c r="P13292" s="183"/>
    </row>
    <row r="13293" spans="1:16" x14ac:dyDescent="0.25">
      <c r="A13293" s="197"/>
      <c r="B13293" s="183"/>
      <c r="C13293" s="197" t="s">
        <v>1613</v>
      </c>
      <c r="D13293" s="183"/>
      <c r="E13293" s="197" t="s">
        <v>1614</v>
      </c>
      <c r="F13293" s="183"/>
      <c r="G13293" s="183"/>
      <c r="H13293" s="183"/>
      <c r="I13293" s="183"/>
      <c r="J13293" s="183"/>
      <c r="K13293" s="198">
        <v>600</v>
      </c>
      <c r="L13293" s="183"/>
      <c r="M13293" s="198">
        <v>0</v>
      </c>
      <c r="N13293" s="183"/>
      <c r="O13293" s="199">
        <v>0</v>
      </c>
      <c r="P13293" s="183"/>
    </row>
    <row r="13294" spans="1:16" x14ac:dyDescent="0.25">
      <c r="A13294" s="187" t="s">
        <v>0</v>
      </c>
      <c r="B13294" s="183"/>
      <c r="C13294" s="187" t="s">
        <v>214</v>
      </c>
      <c r="D13294" s="183"/>
      <c r="E13294" s="183"/>
      <c r="F13294" s="183"/>
      <c r="G13294" s="183"/>
      <c r="H13294" s="183"/>
      <c r="I13294" s="183"/>
      <c r="J13294" s="183"/>
      <c r="K13294" s="188">
        <v>600</v>
      </c>
      <c r="L13294" s="183"/>
      <c r="M13294" s="188">
        <v>0</v>
      </c>
      <c r="N13294" s="183"/>
      <c r="O13294" s="189">
        <v>0</v>
      </c>
      <c r="P13294" s="183"/>
    </row>
    <row r="13295" spans="1:16" x14ac:dyDescent="0.25">
      <c r="A13295" s="187" t="s">
        <v>0</v>
      </c>
      <c r="B13295" s="183"/>
      <c r="C13295" s="187" t="s">
        <v>215</v>
      </c>
      <c r="D13295" s="183"/>
      <c r="E13295" s="183"/>
      <c r="F13295" s="183"/>
      <c r="G13295" s="183"/>
      <c r="H13295" s="183"/>
      <c r="I13295" s="183"/>
      <c r="J13295" s="183"/>
      <c r="K13295" s="188">
        <v>600</v>
      </c>
      <c r="L13295" s="183"/>
      <c r="M13295" s="188">
        <v>0</v>
      </c>
      <c r="N13295" s="183"/>
      <c r="O13295" s="189">
        <v>0</v>
      </c>
      <c r="P13295" s="183"/>
    </row>
    <row r="13296" spans="1:16" x14ac:dyDescent="0.25">
      <c r="A13296" s="206" t="s">
        <v>0</v>
      </c>
      <c r="B13296" s="183"/>
      <c r="C13296" s="206" t="s">
        <v>574</v>
      </c>
      <c r="D13296" s="183"/>
      <c r="E13296" s="206" t="s">
        <v>575</v>
      </c>
      <c r="F13296" s="183"/>
      <c r="G13296" s="183"/>
      <c r="H13296" s="183"/>
      <c r="I13296" s="183"/>
      <c r="J13296" s="183"/>
      <c r="K13296" s="207">
        <v>600</v>
      </c>
      <c r="L13296" s="183"/>
      <c r="M13296" s="207">
        <v>0</v>
      </c>
      <c r="N13296" s="183"/>
      <c r="O13296" s="205">
        <v>0</v>
      </c>
      <c r="P13296" s="183"/>
    </row>
    <row r="13297" spans="1:16" x14ac:dyDescent="0.25">
      <c r="A13297" s="200" t="s">
        <v>0</v>
      </c>
      <c r="B13297" s="183"/>
      <c r="C13297" s="200" t="s">
        <v>1414</v>
      </c>
      <c r="D13297" s="183"/>
      <c r="E13297" s="200" t="s">
        <v>1415</v>
      </c>
      <c r="F13297" s="183"/>
      <c r="G13297" s="183"/>
      <c r="H13297" s="183"/>
      <c r="I13297" s="183"/>
      <c r="J13297" s="183"/>
      <c r="K13297" s="201">
        <v>88073.78</v>
      </c>
      <c r="L13297" s="183"/>
      <c r="M13297" s="201">
        <v>10387.75</v>
      </c>
      <c r="N13297" s="183"/>
      <c r="O13297" s="196">
        <v>11.79</v>
      </c>
      <c r="P13297" s="183"/>
    </row>
    <row r="13298" spans="1:16" x14ac:dyDescent="0.25">
      <c r="A13298" s="197"/>
      <c r="B13298" s="183"/>
      <c r="C13298" s="197" t="s">
        <v>1654</v>
      </c>
      <c r="D13298" s="183"/>
      <c r="E13298" s="197" t="s">
        <v>1655</v>
      </c>
      <c r="F13298" s="183"/>
      <c r="G13298" s="183"/>
      <c r="H13298" s="183"/>
      <c r="I13298" s="183"/>
      <c r="J13298" s="183"/>
      <c r="K13298" s="198">
        <v>1</v>
      </c>
      <c r="L13298" s="183"/>
      <c r="M13298" s="198">
        <v>0</v>
      </c>
      <c r="N13298" s="183"/>
      <c r="O13298" s="199">
        <v>0</v>
      </c>
      <c r="P13298" s="183"/>
    </row>
    <row r="13299" spans="1:16" x14ac:dyDescent="0.25">
      <c r="A13299" s="187" t="s">
        <v>0</v>
      </c>
      <c r="B13299" s="183"/>
      <c r="C13299" s="187" t="s">
        <v>221</v>
      </c>
      <c r="D13299" s="183"/>
      <c r="E13299" s="183"/>
      <c r="F13299" s="183"/>
      <c r="G13299" s="183"/>
      <c r="H13299" s="183"/>
      <c r="I13299" s="183"/>
      <c r="J13299" s="183"/>
      <c r="K13299" s="188">
        <v>1</v>
      </c>
      <c r="L13299" s="183"/>
      <c r="M13299" s="188">
        <v>0</v>
      </c>
      <c r="N13299" s="183"/>
      <c r="O13299" s="189">
        <v>0</v>
      </c>
      <c r="P13299" s="183"/>
    </row>
    <row r="13300" spans="1:16" x14ac:dyDescent="0.25">
      <c r="A13300" s="187" t="s">
        <v>0</v>
      </c>
      <c r="B13300" s="183"/>
      <c r="C13300" s="187" t="s">
        <v>228</v>
      </c>
      <c r="D13300" s="183"/>
      <c r="E13300" s="183"/>
      <c r="F13300" s="183"/>
      <c r="G13300" s="183"/>
      <c r="H13300" s="183"/>
      <c r="I13300" s="183"/>
      <c r="J13300" s="183"/>
      <c r="K13300" s="188">
        <v>1</v>
      </c>
      <c r="L13300" s="183"/>
      <c r="M13300" s="188">
        <v>0</v>
      </c>
      <c r="N13300" s="183"/>
      <c r="O13300" s="189">
        <v>0</v>
      </c>
      <c r="P13300" s="183"/>
    </row>
    <row r="13301" spans="1:16" x14ac:dyDescent="0.25">
      <c r="A13301" s="206" t="s">
        <v>0</v>
      </c>
      <c r="B13301" s="183"/>
      <c r="C13301" s="206" t="s">
        <v>574</v>
      </c>
      <c r="D13301" s="183"/>
      <c r="E13301" s="206" t="s">
        <v>575</v>
      </c>
      <c r="F13301" s="183"/>
      <c r="G13301" s="183"/>
      <c r="H13301" s="183"/>
      <c r="I13301" s="183"/>
      <c r="J13301" s="183"/>
      <c r="K13301" s="207">
        <v>1</v>
      </c>
      <c r="L13301" s="183"/>
      <c r="M13301" s="207">
        <v>0</v>
      </c>
      <c r="N13301" s="183"/>
      <c r="O13301" s="205">
        <v>0</v>
      </c>
      <c r="P13301" s="183"/>
    </row>
    <row r="13302" spans="1:16" x14ac:dyDescent="0.25">
      <c r="A13302" s="197"/>
      <c r="B13302" s="183"/>
      <c r="C13302" s="197" t="s">
        <v>1416</v>
      </c>
      <c r="D13302" s="183"/>
      <c r="E13302" s="197" t="s">
        <v>1417</v>
      </c>
      <c r="F13302" s="183"/>
      <c r="G13302" s="183"/>
      <c r="H13302" s="183"/>
      <c r="I13302" s="183"/>
      <c r="J13302" s="183"/>
      <c r="K13302" s="198">
        <v>70000</v>
      </c>
      <c r="L13302" s="183"/>
      <c r="M13302" s="198">
        <v>0</v>
      </c>
      <c r="N13302" s="183"/>
      <c r="O13302" s="199">
        <v>0</v>
      </c>
      <c r="P13302" s="183"/>
    </row>
    <row r="13303" spans="1:16" x14ac:dyDescent="0.25">
      <c r="A13303" s="187" t="s">
        <v>0</v>
      </c>
      <c r="B13303" s="183"/>
      <c r="C13303" s="187" t="s">
        <v>248</v>
      </c>
      <c r="D13303" s="183"/>
      <c r="E13303" s="183"/>
      <c r="F13303" s="183"/>
      <c r="G13303" s="183"/>
      <c r="H13303" s="183"/>
      <c r="I13303" s="183"/>
      <c r="J13303" s="183"/>
      <c r="K13303" s="188">
        <v>70000</v>
      </c>
      <c r="L13303" s="183"/>
      <c r="M13303" s="188">
        <v>0</v>
      </c>
      <c r="N13303" s="183"/>
      <c r="O13303" s="189">
        <v>0</v>
      </c>
      <c r="P13303" s="183"/>
    </row>
    <row r="13304" spans="1:16" x14ac:dyDescent="0.25">
      <c r="A13304" s="187" t="s">
        <v>0</v>
      </c>
      <c r="B13304" s="183"/>
      <c r="C13304" s="187" t="s">
        <v>249</v>
      </c>
      <c r="D13304" s="183"/>
      <c r="E13304" s="183"/>
      <c r="F13304" s="183"/>
      <c r="G13304" s="183"/>
      <c r="H13304" s="183"/>
      <c r="I13304" s="183"/>
      <c r="J13304" s="183"/>
      <c r="K13304" s="188">
        <v>70000</v>
      </c>
      <c r="L13304" s="183"/>
      <c r="M13304" s="188">
        <v>0</v>
      </c>
      <c r="N13304" s="183"/>
      <c r="O13304" s="189">
        <v>0</v>
      </c>
      <c r="P13304" s="183"/>
    </row>
    <row r="13305" spans="1:16" x14ac:dyDescent="0.25">
      <c r="A13305" s="206" t="s">
        <v>0</v>
      </c>
      <c r="B13305" s="183"/>
      <c r="C13305" s="206" t="s">
        <v>574</v>
      </c>
      <c r="D13305" s="183"/>
      <c r="E13305" s="206" t="s">
        <v>575</v>
      </c>
      <c r="F13305" s="183"/>
      <c r="G13305" s="183"/>
      <c r="H13305" s="183"/>
      <c r="I13305" s="183"/>
      <c r="J13305" s="183"/>
      <c r="K13305" s="207">
        <v>70000</v>
      </c>
      <c r="L13305" s="183"/>
      <c r="M13305" s="207">
        <v>0</v>
      </c>
      <c r="N13305" s="183"/>
      <c r="O13305" s="205">
        <v>0</v>
      </c>
      <c r="P13305" s="183"/>
    </row>
    <row r="13306" spans="1:16" x14ac:dyDescent="0.25">
      <c r="A13306" s="197"/>
      <c r="B13306" s="183"/>
      <c r="C13306" s="197" t="s">
        <v>1740</v>
      </c>
      <c r="D13306" s="183"/>
      <c r="E13306" s="197" t="s">
        <v>1741</v>
      </c>
      <c r="F13306" s="183"/>
      <c r="G13306" s="183"/>
      <c r="H13306" s="183"/>
      <c r="I13306" s="183"/>
      <c r="J13306" s="183"/>
      <c r="K13306" s="198">
        <v>18072.78</v>
      </c>
      <c r="L13306" s="183"/>
      <c r="M13306" s="198">
        <v>10387.75</v>
      </c>
      <c r="N13306" s="183"/>
      <c r="O13306" s="199">
        <v>57.48</v>
      </c>
      <c r="P13306" s="183"/>
    </row>
    <row r="13307" spans="1:16" x14ac:dyDescent="0.25">
      <c r="A13307" s="187" t="s">
        <v>0</v>
      </c>
      <c r="B13307" s="183"/>
      <c r="C13307" s="187" t="s">
        <v>218</v>
      </c>
      <c r="D13307" s="183"/>
      <c r="E13307" s="183"/>
      <c r="F13307" s="183"/>
      <c r="G13307" s="183"/>
      <c r="H13307" s="183"/>
      <c r="I13307" s="183"/>
      <c r="J13307" s="183"/>
      <c r="K13307" s="188">
        <v>18072.78</v>
      </c>
      <c r="L13307" s="183"/>
      <c r="M13307" s="188">
        <v>10387.75</v>
      </c>
      <c r="N13307" s="183"/>
      <c r="O13307" s="189">
        <v>57.48</v>
      </c>
      <c r="P13307" s="183"/>
    </row>
    <row r="13308" spans="1:16" x14ac:dyDescent="0.25">
      <c r="A13308" s="187" t="s">
        <v>0</v>
      </c>
      <c r="B13308" s="183"/>
      <c r="C13308" s="187" t="s">
        <v>220</v>
      </c>
      <c r="D13308" s="183"/>
      <c r="E13308" s="183"/>
      <c r="F13308" s="183"/>
      <c r="G13308" s="183"/>
      <c r="H13308" s="183"/>
      <c r="I13308" s="183"/>
      <c r="J13308" s="183"/>
      <c r="K13308" s="188">
        <v>18072.78</v>
      </c>
      <c r="L13308" s="183"/>
      <c r="M13308" s="188">
        <v>10387.75</v>
      </c>
      <c r="N13308" s="183"/>
      <c r="O13308" s="189">
        <v>57.48</v>
      </c>
      <c r="P13308" s="183"/>
    </row>
    <row r="13309" spans="1:16" x14ac:dyDescent="0.25">
      <c r="A13309" s="206" t="s">
        <v>0</v>
      </c>
      <c r="B13309" s="183"/>
      <c r="C13309" s="206" t="s">
        <v>574</v>
      </c>
      <c r="D13309" s="183"/>
      <c r="E13309" s="206" t="s">
        <v>575</v>
      </c>
      <c r="F13309" s="183"/>
      <c r="G13309" s="183"/>
      <c r="H13309" s="183"/>
      <c r="I13309" s="183"/>
      <c r="J13309" s="183"/>
      <c r="K13309" s="207">
        <v>18072.78</v>
      </c>
      <c r="L13309" s="183"/>
      <c r="M13309" s="207">
        <v>10387.75</v>
      </c>
      <c r="N13309" s="183"/>
      <c r="O13309" s="205">
        <v>57.48</v>
      </c>
      <c r="P13309" s="183"/>
    </row>
    <row r="13310" spans="1:16" x14ac:dyDescent="0.25">
      <c r="A13310" s="203" t="s">
        <v>0</v>
      </c>
      <c r="B13310" s="183"/>
      <c r="C13310" s="203" t="s">
        <v>582</v>
      </c>
      <c r="D13310" s="183"/>
      <c r="E13310" s="203" t="s">
        <v>583</v>
      </c>
      <c r="F13310" s="183"/>
      <c r="G13310" s="183"/>
      <c r="H13310" s="183"/>
      <c r="I13310" s="183"/>
      <c r="J13310" s="183"/>
      <c r="K13310" s="204" t="s">
        <v>0</v>
      </c>
      <c r="L13310" s="183"/>
      <c r="M13310" s="204">
        <v>10187.75</v>
      </c>
      <c r="N13310" s="183"/>
      <c r="O13310" s="202" t="s">
        <v>0</v>
      </c>
      <c r="P13310" s="183"/>
    </row>
    <row r="13311" spans="1:16" x14ac:dyDescent="0.25">
      <c r="A13311" s="203" t="s">
        <v>0</v>
      </c>
      <c r="B13311" s="183"/>
      <c r="C13311" s="203" t="s">
        <v>584</v>
      </c>
      <c r="D13311" s="183"/>
      <c r="E13311" s="203" t="s">
        <v>585</v>
      </c>
      <c r="F13311" s="183"/>
      <c r="G13311" s="183"/>
      <c r="H13311" s="183"/>
      <c r="I13311" s="183"/>
      <c r="J13311" s="183"/>
      <c r="K13311" s="204" t="s">
        <v>0</v>
      </c>
      <c r="L13311" s="183"/>
      <c r="M13311" s="204">
        <v>200</v>
      </c>
      <c r="N13311" s="183"/>
      <c r="O13311" s="202" t="s">
        <v>0</v>
      </c>
      <c r="P13311" s="183"/>
    </row>
    <row r="13312" spans="1:16" x14ac:dyDescent="0.25">
      <c r="A13312" s="200" t="s">
        <v>0</v>
      </c>
      <c r="B13312" s="183"/>
      <c r="C13312" s="200" t="s">
        <v>1460</v>
      </c>
      <c r="D13312" s="183"/>
      <c r="E13312" s="200" t="s">
        <v>1461</v>
      </c>
      <c r="F13312" s="183"/>
      <c r="G13312" s="183"/>
      <c r="H13312" s="183"/>
      <c r="I13312" s="183"/>
      <c r="J13312" s="183"/>
      <c r="K13312" s="201">
        <v>4807.07</v>
      </c>
      <c r="L13312" s="183"/>
      <c r="M13312" s="201">
        <v>2286.2800000000002</v>
      </c>
      <c r="N13312" s="183"/>
      <c r="O13312" s="196">
        <v>47.56</v>
      </c>
      <c r="P13312" s="183"/>
    </row>
    <row r="13313" spans="1:16" x14ac:dyDescent="0.25">
      <c r="A13313" s="197"/>
      <c r="B13313" s="183"/>
      <c r="C13313" s="197" t="s">
        <v>1462</v>
      </c>
      <c r="D13313" s="183"/>
      <c r="E13313" s="197" t="s">
        <v>1459</v>
      </c>
      <c r="F13313" s="183"/>
      <c r="G13313" s="183"/>
      <c r="H13313" s="183"/>
      <c r="I13313" s="183"/>
      <c r="J13313" s="183"/>
      <c r="K13313" s="198">
        <v>4387.07</v>
      </c>
      <c r="L13313" s="183"/>
      <c r="M13313" s="198">
        <v>2286.2800000000002</v>
      </c>
      <c r="N13313" s="183"/>
      <c r="O13313" s="199">
        <v>52.11</v>
      </c>
      <c r="P13313" s="183"/>
    </row>
    <row r="13314" spans="1:16" x14ac:dyDescent="0.25">
      <c r="A13314" s="187" t="s">
        <v>0</v>
      </c>
      <c r="B13314" s="183"/>
      <c r="C13314" s="187" t="s">
        <v>218</v>
      </c>
      <c r="D13314" s="183"/>
      <c r="E13314" s="183"/>
      <c r="F13314" s="183"/>
      <c r="G13314" s="183"/>
      <c r="H13314" s="183"/>
      <c r="I13314" s="183"/>
      <c r="J13314" s="183"/>
      <c r="K13314" s="188">
        <v>4386.07</v>
      </c>
      <c r="L13314" s="183"/>
      <c r="M13314" s="188">
        <v>2286.2800000000002</v>
      </c>
      <c r="N13314" s="183"/>
      <c r="O13314" s="189">
        <v>52.13</v>
      </c>
      <c r="P13314" s="183"/>
    </row>
    <row r="13315" spans="1:16" x14ac:dyDescent="0.25">
      <c r="A13315" s="187" t="s">
        <v>0</v>
      </c>
      <c r="B13315" s="183"/>
      <c r="C13315" s="187" t="s">
        <v>220</v>
      </c>
      <c r="D13315" s="183"/>
      <c r="E13315" s="183"/>
      <c r="F13315" s="183"/>
      <c r="G13315" s="183"/>
      <c r="H13315" s="183"/>
      <c r="I13315" s="183"/>
      <c r="J13315" s="183"/>
      <c r="K13315" s="188">
        <v>4386.07</v>
      </c>
      <c r="L13315" s="183"/>
      <c r="M13315" s="188">
        <v>2286.2800000000002</v>
      </c>
      <c r="N13315" s="183"/>
      <c r="O13315" s="189">
        <v>52.13</v>
      </c>
      <c r="P13315" s="183"/>
    </row>
    <row r="13316" spans="1:16" x14ac:dyDescent="0.25">
      <c r="A13316" s="206" t="s">
        <v>0</v>
      </c>
      <c r="B13316" s="183"/>
      <c r="C13316" s="206" t="s">
        <v>698</v>
      </c>
      <c r="D13316" s="183"/>
      <c r="E13316" s="206" t="s">
        <v>699</v>
      </c>
      <c r="F13316" s="183"/>
      <c r="G13316" s="183"/>
      <c r="H13316" s="183"/>
      <c r="I13316" s="183"/>
      <c r="J13316" s="183"/>
      <c r="K13316" s="207">
        <v>4386.07</v>
      </c>
      <c r="L13316" s="183"/>
      <c r="M13316" s="207">
        <v>2286.2800000000002</v>
      </c>
      <c r="N13316" s="183"/>
      <c r="O13316" s="205">
        <v>52.13</v>
      </c>
      <c r="P13316" s="183"/>
    </row>
    <row r="13317" spans="1:16" x14ac:dyDescent="0.25">
      <c r="A13317" s="203" t="s">
        <v>0</v>
      </c>
      <c r="B13317" s="183"/>
      <c r="C13317" s="203" t="s">
        <v>907</v>
      </c>
      <c r="D13317" s="183"/>
      <c r="E13317" s="203" t="s">
        <v>908</v>
      </c>
      <c r="F13317" s="183"/>
      <c r="G13317" s="183"/>
      <c r="H13317" s="183"/>
      <c r="I13317" s="183"/>
      <c r="J13317" s="183"/>
      <c r="K13317" s="204" t="s">
        <v>0</v>
      </c>
      <c r="L13317" s="183"/>
      <c r="M13317" s="204">
        <v>2286.2800000000002</v>
      </c>
      <c r="N13317" s="183"/>
      <c r="O13317" s="202" t="s">
        <v>0</v>
      </c>
      <c r="P13317" s="183"/>
    </row>
    <row r="13318" spans="1:16" x14ac:dyDescent="0.25">
      <c r="A13318" s="187" t="s">
        <v>0</v>
      </c>
      <c r="B13318" s="183"/>
      <c r="C13318" s="187" t="s">
        <v>221</v>
      </c>
      <c r="D13318" s="183"/>
      <c r="E13318" s="183"/>
      <c r="F13318" s="183"/>
      <c r="G13318" s="183"/>
      <c r="H13318" s="183"/>
      <c r="I13318" s="183"/>
      <c r="J13318" s="183"/>
      <c r="K13318" s="188">
        <v>1</v>
      </c>
      <c r="L13318" s="183"/>
      <c r="M13318" s="188">
        <v>0</v>
      </c>
      <c r="N13318" s="183"/>
      <c r="O13318" s="189">
        <v>0</v>
      </c>
      <c r="P13318" s="183"/>
    </row>
    <row r="13319" spans="1:16" x14ac:dyDescent="0.25">
      <c r="A13319" s="187" t="s">
        <v>0</v>
      </c>
      <c r="B13319" s="183"/>
      <c r="C13319" s="187" t="s">
        <v>228</v>
      </c>
      <c r="D13319" s="183"/>
      <c r="E13319" s="183"/>
      <c r="F13319" s="183"/>
      <c r="G13319" s="183"/>
      <c r="H13319" s="183"/>
      <c r="I13319" s="183"/>
      <c r="J13319" s="183"/>
      <c r="K13319" s="188">
        <v>1</v>
      </c>
      <c r="L13319" s="183"/>
      <c r="M13319" s="188">
        <v>0</v>
      </c>
      <c r="N13319" s="183"/>
      <c r="O13319" s="189">
        <v>0</v>
      </c>
      <c r="P13319" s="183"/>
    </row>
    <row r="13320" spans="1:16" x14ac:dyDescent="0.25">
      <c r="A13320" s="206" t="s">
        <v>0</v>
      </c>
      <c r="B13320" s="183"/>
      <c r="C13320" s="206" t="s">
        <v>698</v>
      </c>
      <c r="D13320" s="183"/>
      <c r="E13320" s="206" t="s">
        <v>699</v>
      </c>
      <c r="F13320" s="183"/>
      <c r="G13320" s="183"/>
      <c r="H13320" s="183"/>
      <c r="I13320" s="183"/>
      <c r="J13320" s="183"/>
      <c r="K13320" s="207">
        <v>1</v>
      </c>
      <c r="L13320" s="183"/>
      <c r="M13320" s="207">
        <v>0</v>
      </c>
      <c r="N13320" s="183"/>
      <c r="O13320" s="205">
        <v>0</v>
      </c>
      <c r="P13320" s="183"/>
    </row>
    <row r="13321" spans="1:16" x14ac:dyDescent="0.25">
      <c r="A13321" s="197"/>
      <c r="B13321" s="183"/>
      <c r="C13321" s="197" t="s">
        <v>1658</v>
      </c>
      <c r="D13321" s="183"/>
      <c r="E13321" s="197" t="s">
        <v>1659</v>
      </c>
      <c r="F13321" s="183"/>
      <c r="G13321" s="183"/>
      <c r="H13321" s="183"/>
      <c r="I13321" s="183"/>
      <c r="J13321" s="183"/>
      <c r="K13321" s="198">
        <v>420</v>
      </c>
      <c r="L13321" s="183"/>
      <c r="M13321" s="198">
        <v>0</v>
      </c>
      <c r="N13321" s="183"/>
      <c r="O13321" s="199">
        <v>0</v>
      </c>
      <c r="P13321" s="183"/>
    </row>
    <row r="13322" spans="1:16" x14ac:dyDescent="0.25">
      <c r="A13322" s="187" t="s">
        <v>0</v>
      </c>
      <c r="B13322" s="183"/>
      <c r="C13322" s="187" t="s">
        <v>214</v>
      </c>
      <c r="D13322" s="183"/>
      <c r="E13322" s="183"/>
      <c r="F13322" s="183"/>
      <c r="G13322" s="183"/>
      <c r="H13322" s="183"/>
      <c r="I13322" s="183"/>
      <c r="J13322" s="183"/>
      <c r="K13322" s="188">
        <v>420</v>
      </c>
      <c r="L13322" s="183"/>
      <c r="M13322" s="188">
        <v>0</v>
      </c>
      <c r="N13322" s="183"/>
      <c r="O13322" s="189">
        <v>0</v>
      </c>
      <c r="P13322" s="183"/>
    </row>
    <row r="13323" spans="1:16" x14ac:dyDescent="0.25">
      <c r="A13323" s="187" t="s">
        <v>0</v>
      </c>
      <c r="B13323" s="183"/>
      <c r="C13323" s="187" t="s">
        <v>215</v>
      </c>
      <c r="D13323" s="183"/>
      <c r="E13323" s="183"/>
      <c r="F13323" s="183"/>
      <c r="G13323" s="183"/>
      <c r="H13323" s="183"/>
      <c r="I13323" s="183"/>
      <c r="J13323" s="183"/>
      <c r="K13323" s="188">
        <v>420</v>
      </c>
      <c r="L13323" s="183"/>
      <c r="M13323" s="188">
        <v>0</v>
      </c>
      <c r="N13323" s="183"/>
      <c r="O13323" s="189">
        <v>0</v>
      </c>
      <c r="P13323" s="183"/>
    </row>
    <row r="13324" spans="1:16" x14ac:dyDescent="0.25">
      <c r="A13324" s="206" t="s">
        <v>0</v>
      </c>
      <c r="B13324" s="183"/>
      <c r="C13324" s="206" t="s">
        <v>698</v>
      </c>
      <c r="D13324" s="183"/>
      <c r="E13324" s="206" t="s">
        <v>699</v>
      </c>
      <c r="F13324" s="183"/>
      <c r="G13324" s="183"/>
      <c r="H13324" s="183"/>
      <c r="I13324" s="183"/>
      <c r="J13324" s="183"/>
      <c r="K13324" s="207">
        <v>420</v>
      </c>
      <c r="L13324" s="183"/>
      <c r="M13324" s="207">
        <v>0</v>
      </c>
      <c r="N13324" s="183"/>
      <c r="O13324" s="205">
        <v>0</v>
      </c>
      <c r="P13324" s="183"/>
    </row>
    <row r="13325" spans="1:16" x14ac:dyDescent="0.25">
      <c r="A13325" s="190" t="s">
        <v>0</v>
      </c>
      <c r="B13325" s="183"/>
      <c r="C13325" s="190" t="s">
        <v>1742</v>
      </c>
      <c r="D13325" s="183"/>
      <c r="E13325" s="183"/>
      <c r="F13325" s="183"/>
      <c r="G13325" s="183"/>
      <c r="H13325" s="183"/>
      <c r="I13325" s="183"/>
      <c r="J13325" s="183"/>
      <c r="K13325" s="191">
        <v>1337550.8</v>
      </c>
      <c r="L13325" s="183"/>
      <c r="M13325" s="191">
        <v>669024.32999999996</v>
      </c>
      <c r="N13325" s="183"/>
      <c r="O13325" s="192">
        <v>50.02</v>
      </c>
      <c r="P13325" s="183"/>
    </row>
    <row r="13326" spans="1:16" x14ac:dyDescent="0.25">
      <c r="A13326" s="187" t="s">
        <v>0</v>
      </c>
      <c r="B13326" s="183"/>
      <c r="C13326" s="187" t="s">
        <v>214</v>
      </c>
      <c r="D13326" s="183"/>
      <c r="E13326" s="183"/>
      <c r="F13326" s="183"/>
      <c r="G13326" s="183"/>
      <c r="H13326" s="183"/>
      <c r="I13326" s="183"/>
      <c r="J13326" s="183"/>
      <c r="K13326" s="188">
        <v>33431</v>
      </c>
      <c r="L13326" s="183"/>
      <c r="M13326" s="188">
        <v>17454.98</v>
      </c>
      <c r="N13326" s="183"/>
      <c r="O13326" s="189">
        <v>52.21</v>
      </c>
      <c r="P13326" s="183"/>
    </row>
    <row r="13327" spans="1:16" x14ac:dyDescent="0.25">
      <c r="A13327" s="187" t="s">
        <v>0</v>
      </c>
      <c r="B13327" s="183"/>
      <c r="C13327" s="187" t="s">
        <v>215</v>
      </c>
      <c r="D13327" s="183"/>
      <c r="E13327" s="183"/>
      <c r="F13327" s="183"/>
      <c r="G13327" s="183"/>
      <c r="H13327" s="183"/>
      <c r="I13327" s="183"/>
      <c r="J13327" s="183"/>
      <c r="K13327" s="188">
        <v>33431</v>
      </c>
      <c r="L13327" s="183"/>
      <c r="M13327" s="188">
        <v>17454.98</v>
      </c>
      <c r="N13327" s="183"/>
      <c r="O13327" s="189">
        <v>52.21</v>
      </c>
      <c r="P13327" s="183"/>
    </row>
    <row r="13328" spans="1:16" x14ac:dyDescent="0.25">
      <c r="A13328" s="187" t="s">
        <v>0</v>
      </c>
      <c r="B13328" s="183"/>
      <c r="C13328" s="187" t="s">
        <v>221</v>
      </c>
      <c r="D13328" s="183"/>
      <c r="E13328" s="183"/>
      <c r="F13328" s="183"/>
      <c r="G13328" s="183"/>
      <c r="H13328" s="183"/>
      <c r="I13328" s="183"/>
      <c r="J13328" s="183"/>
      <c r="K13328" s="188">
        <v>93976.85</v>
      </c>
      <c r="L13328" s="183"/>
      <c r="M13328" s="188">
        <v>57758</v>
      </c>
      <c r="N13328" s="183"/>
      <c r="O13328" s="189">
        <v>61.46</v>
      </c>
      <c r="P13328" s="183"/>
    </row>
    <row r="13329" spans="1:16" x14ac:dyDescent="0.25">
      <c r="A13329" s="187" t="s">
        <v>0</v>
      </c>
      <c r="B13329" s="183"/>
      <c r="C13329" s="187" t="s">
        <v>227</v>
      </c>
      <c r="D13329" s="183"/>
      <c r="E13329" s="183"/>
      <c r="F13329" s="183"/>
      <c r="G13329" s="183"/>
      <c r="H13329" s="183"/>
      <c r="I13329" s="183"/>
      <c r="J13329" s="183"/>
      <c r="K13329" s="188">
        <v>265</v>
      </c>
      <c r="L13329" s="183"/>
      <c r="M13329" s="188">
        <v>14075.81</v>
      </c>
      <c r="N13329" s="183"/>
      <c r="O13329" s="189">
        <v>5311.63</v>
      </c>
      <c r="P13329" s="183"/>
    </row>
    <row r="13330" spans="1:16" x14ac:dyDescent="0.25">
      <c r="A13330" s="187" t="s">
        <v>0</v>
      </c>
      <c r="B13330" s="183"/>
      <c r="C13330" s="187" t="s">
        <v>228</v>
      </c>
      <c r="D13330" s="183"/>
      <c r="E13330" s="183"/>
      <c r="F13330" s="183"/>
      <c r="G13330" s="183"/>
      <c r="H13330" s="183"/>
      <c r="I13330" s="183"/>
      <c r="J13330" s="183"/>
      <c r="K13330" s="188">
        <v>93711.85</v>
      </c>
      <c r="L13330" s="183"/>
      <c r="M13330" s="188">
        <v>43682.19</v>
      </c>
      <c r="N13330" s="183"/>
      <c r="O13330" s="189">
        <v>46.61</v>
      </c>
      <c r="P13330" s="183"/>
    </row>
    <row r="13331" spans="1:16" x14ac:dyDescent="0.25">
      <c r="A13331" s="187" t="s">
        <v>0</v>
      </c>
      <c r="B13331" s="183"/>
      <c r="C13331" s="187" t="s">
        <v>229</v>
      </c>
      <c r="D13331" s="183"/>
      <c r="E13331" s="183"/>
      <c r="F13331" s="183"/>
      <c r="G13331" s="183"/>
      <c r="H13331" s="183"/>
      <c r="I13331" s="183"/>
      <c r="J13331" s="183"/>
      <c r="K13331" s="188">
        <v>1210142.95</v>
      </c>
      <c r="L13331" s="183"/>
      <c r="M13331" s="188">
        <v>593811.35</v>
      </c>
      <c r="N13331" s="183"/>
      <c r="O13331" s="189">
        <v>49.07</v>
      </c>
      <c r="P13331" s="183"/>
    </row>
    <row r="13332" spans="1:16" x14ac:dyDescent="0.25">
      <c r="A13332" s="187" t="s">
        <v>0</v>
      </c>
      <c r="B13332" s="183"/>
      <c r="C13332" s="187" t="s">
        <v>230</v>
      </c>
      <c r="D13332" s="183"/>
      <c r="E13332" s="183"/>
      <c r="F13332" s="183"/>
      <c r="G13332" s="183"/>
      <c r="H13332" s="183"/>
      <c r="I13332" s="183"/>
      <c r="J13332" s="183"/>
      <c r="K13332" s="188">
        <v>3150.88</v>
      </c>
      <c r="L13332" s="183"/>
      <c r="M13332" s="188">
        <v>2236.4899999999998</v>
      </c>
      <c r="N13332" s="183"/>
      <c r="O13332" s="189">
        <v>70.98</v>
      </c>
      <c r="P13332" s="183"/>
    </row>
    <row r="13333" spans="1:16" x14ac:dyDescent="0.25">
      <c r="A13333" s="187" t="s">
        <v>0</v>
      </c>
      <c r="B13333" s="183"/>
      <c r="C13333" s="187" t="s">
        <v>232</v>
      </c>
      <c r="D13333" s="183"/>
      <c r="E13333" s="183"/>
      <c r="F13333" s="183"/>
      <c r="G13333" s="183"/>
      <c r="H13333" s="183"/>
      <c r="I13333" s="183"/>
      <c r="J13333" s="183"/>
      <c r="K13333" s="188">
        <v>1206992.07</v>
      </c>
      <c r="L13333" s="183"/>
      <c r="M13333" s="188">
        <v>591574.86</v>
      </c>
      <c r="N13333" s="183"/>
      <c r="O13333" s="189">
        <v>49.01</v>
      </c>
      <c r="P13333" s="183"/>
    </row>
    <row r="13334" spans="1:16" x14ac:dyDescent="0.25">
      <c r="A13334" s="200" t="s">
        <v>0</v>
      </c>
      <c r="B13334" s="183"/>
      <c r="C13334" s="200" t="s">
        <v>1371</v>
      </c>
      <c r="D13334" s="183"/>
      <c r="E13334" s="200" t="s">
        <v>1372</v>
      </c>
      <c r="F13334" s="183"/>
      <c r="G13334" s="183"/>
      <c r="H13334" s="183"/>
      <c r="I13334" s="183"/>
      <c r="J13334" s="183"/>
      <c r="K13334" s="201">
        <v>1285175.95</v>
      </c>
      <c r="L13334" s="183"/>
      <c r="M13334" s="201">
        <v>646685.93000000005</v>
      </c>
      <c r="N13334" s="183"/>
      <c r="O13334" s="196">
        <v>50.32</v>
      </c>
      <c r="P13334" s="183"/>
    </row>
    <row r="13335" spans="1:16" x14ac:dyDescent="0.25">
      <c r="A13335" s="197"/>
      <c r="B13335" s="183"/>
      <c r="C13335" s="197" t="s">
        <v>1373</v>
      </c>
      <c r="D13335" s="183"/>
      <c r="E13335" s="197" t="s">
        <v>1374</v>
      </c>
      <c r="F13335" s="183"/>
      <c r="G13335" s="183"/>
      <c r="H13335" s="183"/>
      <c r="I13335" s="183"/>
      <c r="J13335" s="183"/>
      <c r="K13335" s="198">
        <v>46918.080000000002</v>
      </c>
      <c r="L13335" s="183"/>
      <c r="M13335" s="198">
        <v>22352.66</v>
      </c>
      <c r="N13335" s="183"/>
      <c r="O13335" s="199">
        <v>47.64</v>
      </c>
      <c r="P13335" s="183"/>
    </row>
    <row r="13336" spans="1:16" x14ac:dyDescent="0.25">
      <c r="A13336" s="187" t="s">
        <v>0</v>
      </c>
      <c r="B13336" s="183"/>
      <c r="C13336" s="187" t="s">
        <v>221</v>
      </c>
      <c r="D13336" s="183"/>
      <c r="E13336" s="183"/>
      <c r="F13336" s="183"/>
      <c r="G13336" s="183"/>
      <c r="H13336" s="183"/>
      <c r="I13336" s="183"/>
      <c r="J13336" s="183"/>
      <c r="K13336" s="188">
        <v>46918.080000000002</v>
      </c>
      <c r="L13336" s="183"/>
      <c r="M13336" s="188">
        <v>22352.66</v>
      </c>
      <c r="N13336" s="183"/>
      <c r="O13336" s="189">
        <v>47.64</v>
      </c>
      <c r="P13336" s="183"/>
    </row>
    <row r="13337" spans="1:16" x14ac:dyDescent="0.25">
      <c r="A13337" s="187" t="s">
        <v>0</v>
      </c>
      <c r="B13337" s="183"/>
      <c r="C13337" s="187" t="s">
        <v>228</v>
      </c>
      <c r="D13337" s="183"/>
      <c r="E13337" s="183"/>
      <c r="F13337" s="183"/>
      <c r="G13337" s="183"/>
      <c r="H13337" s="183"/>
      <c r="I13337" s="183"/>
      <c r="J13337" s="183"/>
      <c r="K13337" s="188">
        <v>46918.080000000002</v>
      </c>
      <c r="L13337" s="183"/>
      <c r="M13337" s="188">
        <v>22352.66</v>
      </c>
      <c r="N13337" s="183"/>
      <c r="O13337" s="189">
        <v>47.64</v>
      </c>
      <c r="P13337" s="183"/>
    </row>
    <row r="13338" spans="1:16" x14ac:dyDescent="0.25">
      <c r="A13338" s="206" t="s">
        <v>0</v>
      </c>
      <c r="B13338" s="183"/>
      <c r="C13338" s="206" t="s">
        <v>574</v>
      </c>
      <c r="D13338" s="183"/>
      <c r="E13338" s="206" t="s">
        <v>575</v>
      </c>
      <c r="F13338" s="183"/>
      <c r="G13338" s="183"/>
      <c r="H13338" s="183"/>
      <c r="I13338" s="183"/>
      <c r="J13338" s="183"/>
      <c r="K13338" s="207">
        <v>45655.08</v>
      </c>
      <c r="L13338" s="183"/>
      <c r="M13338" s="207">
        <v>22107.279999999999</v>
      </c>
      <c r="N13338" s="183"/>
      <c r="O13338" s="205">
        <v>48.42</v>
      </c>
      <c r="P13338" s="183"/>
    </row>
    <row r="13339" spans="1:16" x14ac:dyDescent="0.25">
      <c r="A13339" s="203" t="s">
        <v>0</v>
      </c>
      <c r="B13339" s="183"/>
      <c r="C13339" s="203" t="s">
        <v>580</v>
      </c>
      <c r="D13339" s="183"/>
      <c r="E13339" s="203" t="s">
        <v>581</v>
      </c>
      <c r="F13339" s="183"/>
      <c r="G13339" s="183"/>
      <c r="H13339" s="183"/>
      <c r="I13339" s="183"/>
      <c r="J13339" s="183"/>
      <c r="K13339" s="204" t="s">
        <v>0</v>
      </c>
      <c r="L13339" s="183"/>
      <c r="M13339" s="204">
        <v>1915.69</v>
      </c>
      <c r="N13339" s="183"/>
      <c r="O13339" s="202" t="s">
        <v>0</v>
      </c>
      <c r="P13339" s="183"/>
    </row>
    <row r="13340" spans="1:16" x14ac:dyDescent="0.25">
      <c r="A13340" s="203" t="s">
        <v>0</v>
      </c>
      <c r="B13340" s="183"/>
      <c r="C13340" s="203" t="s">
        <v>744</v>
      </c>
      <c r="D13340" s="183"/>
      <c r="E13340" s="203" t="s">
        <v>745</v>
      </c>
      <c r="F13340" s="183"/>
      <c r="G13340" s="183"/>
      <c r="H13340" s="183"/>
      <c r="I13340" s="183"/>
      <c r="J13340" s="183"/>
      <c r="K13340" s="204" t="s">
        <v>0</v>
      </c>
      <c r="L13340" s="183"/>
      <c r="M13340" s="204">
        <v>6944.1</v>
      </c>
      <c r="N13340" s="183"/>
      <c r="O13340" s="202" t="s">
        <v>0</v>
      </c>
      <c r="P13340" s="183"/>
    </row>
    <row r="13341" spans="1:16" x14ac:dyDescent="0.25">
      <c r="A13341" s="203" t="s">
        <v>0</v>
      </c>
      <c r="B13341" s="183"/>
      <c r="C13341" s="203" t="s">
        <v>748</v>
      </c>
      <c r="D13341" s="183"/>
      <c r="E13341" s="203" t="s">
        <v>749</v>
      </c>
      <c r="F13341" s="183"/>
      <c r="G13341" s="183"/>
      <c r="H13341" s="183"/>
      <c r="I13341" s="183"/>
      <c r="J13341" s="183"/>
      <c r="K13341" s="204" t="s">
        <v>0</v>
      </c>
      <c r="L13341" s="183"/>
      <c r="M13341" s="204">
        <v>878.66</v>
      </c>
      <c r="N13341" s="183"/>
      <c r="O13341" s="202" t="s">
        <v>0</v>
      </c>
      <c r="P13341" s="183"/>
    </row>
    <row r="13342" spans="1:16" x14ac:dyDescent="0.25">
      <c r="A13342" s="203" t="s">
        <v>0</v>
      </c>
      <c r="B13342" s="183"/>
      <c r="C13342" s="203" t="s">
        <v>750</v>
      </c>
      <c r="D13342" s="183"/>
      <c r="E13342" s="203" t="s">
        <v>751</v>
      </c>
      <c r="F13342" s="183"/>
      <c r="G13342" s="183"/>
      <c r="H13342" s="183"/>
      <c r="I13342" s="183"/>
      <c r="J13342" s="183"/>
      <c r="K13342" s="204" t="s">
        <v>0</v>
      </c>
      <c r="L13342" s="183"/>
      <c r="M13342" s="204">
        <v>352.64</v>
      </c>
      <c r="N13342" s="183"/>
      <c r="O13342" s="202" t="s">
        <v>0</v>
      </c>
      <c r="P13342" s="183"/>
    </row>
    <row r="13343" spans="1:16" x14ac:dyDescent="0.25">
      <c r="A13343" s="203" t="s">
        <v>0</v>
      </c>
      <c r="B13343" s="183"/>
      <c r="C13343" s="203" t="s">
        <v>754</v>
      </c>
      <c r="D13343" s="183"/>
      <c r="E13343" s="203" t="s">
        <v>755</v>
      </c>
      <c r="F13343" s="183"/>
      <c r="G13343" s="183"/>
      <c r="H13343" s="183"/>
      <c r="I13343" s="183"/>
      <c r="J13343" s="183"/>
      <c r="K13343" s="204" t="s">
        <v>0</v>
      </c>
      <c r="L13343" s="183"/>
      <c r="M13343" s="204">
        <v>2455.16</v>
      </c>
      <c r="N13343" s="183"/>
      <c r="O13343" s="202" t="s">
        <v>0</v>
      </c>
      <c r="P13343" s="183"/>
    </row>
    <row r="13344" spans="1:16" x14ac:dyDescent="0.25">
      <c r="A13344" s="203" t="s">
        <v>0</v>
      </c>
      <c r="B13344" s="183"/>
      <c r="C13344" s="203" t="s">
        <v>582</v>
      </c>
      <c r="D13344" s="183"/>
      <c r="E13344" s="203" t="s">
        <v>583</v>
      </c>
      <c r="F13344" s="183"/>
      <c r="G13344" s="183"/>
      <c r="H13344" s="183"/>
      <c r="I13344" s="183"/>
      <c r="J13344" s="183"/>
      <c r="K13344" s="204" t="s">
        <v>0</v>
      </c>
      <c r="L13344" s="183"/>
      <c r="M13344" s="204">
        <v>907.5</v>
      </c>
      <c r="N13344" s="183"/>
      <c r="O13344" s="202" t="s">
        <v>0</v>
      </c>
      <c r="P13344" s="183"/>
    </row>
    <row r="13345" spans="1:16" x14ac:dyDescent="0.25">
      <c r="A13345" s="203" t="s">
        <v>0</v>
      </c>
      <c r="B13345" s="183"/>
      <c r="C13345" s="203" t="s">
        <v>706</v>
      </c>
      <c r="D13345" s="183"/>
      <c r="E13345" s="203" t="s">
        <v>707</v>
      </c>
      <c r="F13345" s="183"/>
      <c r="G13345" s="183"/>
      <c r="H13345" s="183"/>
      <c r="I13345" s="183"/>
      <c r="J13345" s="183"/>
      <c r="K13345" s="204" t="s">
        <v>0</v>
      </c>
      <c r="L13345" s="183"/>
      <c r="M13345" s="204">
        <v>1652.72</v>
      </c>
      <c r="N13345" s="183"/>
      <c r="O13345" s="202" t="s">
        <v>0</v>
      </c>
      <c r="P13345" s="183"/>
    </row>
    <row r="13346" spans="1:16" x14ac:dyDescent="0.25">
      <c r="A13346" s="203" t="s">
        <v>0</v>
      </c>
      <c r="B13346" s="183"/>
      <c r="C13346" s="203" t="s">
        <v>596</v>
      </c>
      <c r="D13346" s="183"/>
      <c r="E13346" s="203" t="s">
        <v>597</v>
      </c>
      <c r="F13346" s="183"/>
      <c r="G13346" s="183"/>
      <c r="H13346" s="183"/>
      <c r="I13346" s="183"/>
      <c r="J13346" s="183"/>
      <c r="K13346" s="204" t="s">
        <v>0</v>
      </c>
      <c r="L13346" s="183"/>
      <c r="M13346" s="204">
        <v>903.17</v>
      </c>
      <c r="N13346" s="183"/>
      <c r="O13346" s="202" t="s">
        <v>0</v>
      </c>
      <c r="P13346" s="183"/>
    </row>
    <row r="13347" spans="1:16" x14ac:dyDescent="0.25">
      <c r="A13347" s="203" t="s">
        <v>0</v>
      </c>
      <c r="B13347" s="183"/>
      <c r="C13347" s="203" t="s">
        <v>1089</v>
      </c>
      <c r="D13347" s="183"/>
      <c r="E13347" s="203" t="s">
        <v>1090</v>
      </c>
      <c r="F13347" s="183"/>
      <c r="G13347" s="183"/>
      <c r="H13347" s="183"/>
      <c r="I13347" s="183"/>
      <c r="J13347" s="183"/>
      <c r="K13347" s="204" t="s">
        <v>0</v>
      </c>
      <c r="L13347" s="183"/>
      <c r="M13347" s="204">
        <v>769.81</v>
      </c>
      <c r="N13347" s="183"/>
      <c r="O13347" s="202" t="s">
        <v>0</v>
      </c>
      <c r="P13347" s="183"/>
    </row>
    <row r="13348" spans="1:16" x14ac:dyDescent="0.25">
      <c r="A13348" s="203" t="s">
        <v>0</v>
      </c>
      <c r="B13348" s="183"/>
      <c r="C13348" s="203" t="s">
        <v>626</v>
      </c>
      <c r="D13348" s="183"/>
      <c r="E13348" s="203" t="s">
        <v>627</v>
      </c>
      <c r="F13348" s="183"/>
      <c r="G13348" s="183"/>
      <c r="H13348" s="183"/>
      <c r="I13348" s="183"/>
      <c r="J13348" s="183"/>
      <c r="K13348" s="204" t="s">
        <v>0</v>
      </c>
      <c r="L13348" s="183"/>
      <c r="M13348" s="204">
        <v>1711.9</v>
      </c>
      <c r="N13348" s="183"/>
      <c r="O13348" s="202" t="s">
        <v>0</v>
      </c>
      <c r="P13348" s="183"/>
    </row>
    <row r="13349" spans="1:16" x14ac:dyDescent="0.25">
      <c r="A13349" s="203" t="s">
        <v>0</v>
      </c>
      <c r="B13349" s="183"/>
      <c r="C13349" s="203" t="s">
        <v>646</v>
      </c>
      <c r="D13349" s="183"/>
      <c r="E13349" s="203" t="s">
        <v>647</v>
      </c>
      <c r="F13349" s="183"/>
      <c r="G13349" s="183"/>
      <c r="H13349" s="183"/>
      <c r="I13349" s="183"/>
      <c r="J13349" s="183"/>
      <c r="K13349" s="204" t="s">
        <v>0</v>
      </c>
      <c r="L13349" s="183"/>
      <c r="M13349" s="204">
        <v>2497.5</v>
      </c>
      <c r="N13349" s="183"/>
      <c r="O13349" s="202" t="s">
        <v>0</v>
      </c>
      <c r="P13349" s="183"/>
    </row>
    <row r="13350" spans="1:16" x14ac:dyDescent="0.25">
      <c r="A13350" s="203" t="s">
        <v>0</v>
      </c>
      <c r="B13350" s="183"/>
      <c r="C13350" s="203" t="s">
        <v>648</v>
      </c>
      <c r="D13350" s="183"/>
      <c r="E13350" s="203" t="s">
        <v>649</v>
      </c>
      <c r="F13350" s="183"/>
      <c r="G13350" s="183"/>
      <c r="H13350" s="183"/>
      <c r="I13350" s="183"/>
      <c r="J13350" s="183"/>
      <c r="K13350" s="204" t="s">
        <v>0</v>
      </c>
      <c r="L13350" s="183"/>
      <c r="M13350" s="204">
        <v>600</v>
      </c>
      <c r="N13350" s="183"/>
      <c r="O13350" s="202" t="s">
        <v>0</v>
      </c>
      <c r="P13350" s="183"/>
    </row>
    <row r="13351" spans="1:16" x14ac:dyDescent="0.25">
      <c r="A13351" s="203" t="s">
        <v>0</v>
      </c>
      <c r="B13351" s="183"/>
      <c r="C13351" s="203" t="s">
        <v>584</v>
      </c>
      <c r="D13351" s="183"/>
      <c r="E13351" s="203" t="s">
        <v>585</v>
      </c>
      <c r="F13351" s="183"/>
      <c r="G13351" s="183"/>
      <c r="H13351" s="183"/>
      <c r="I13351" s="183"/>
      <c r="J13351" s="183"/>
      <c r="K13351" s="204" t="s">
        <v>0</v>
      </c>
      <c r="L13351" s="183"/>
      <c r="M13351" s="204">
        <v>240</v>
      </c>
      <c r="N13351" s="183"/>
      <c r="O13351" s="202" t="s">
        <v>0</v>
      </c>
      <c r="P13351" s="183"/>
    </row>
    <row r="13352" spans="1:16" x14ac:dyDescent="0.25">
      <c r="A13352" s="203" t="s">
        <v>0</v>
      </c>
      <c r="B13352" s="183"/>
      <c r="C13352" s="203" t="s">
        <v>785</v>
      </c>
      <c r="D13352" s="183"/>
      <c r="E13352" s="203" t="s">
        <v>786</v>
      </c>
      <c r="F13352" s="183"/>
      <c r="G13352" s="183"/>
      <c r="H13352" s="183"/>
      <c r="I13352" s="183"/>
      <c r="J13352" s="183"/>
      <c r="K13352" s="204" t="s">
        <v>0</v>
      </c>
      <c r="L13352" s="183"/>
      <c r="M13352" s="204">
        <v>130.19999999999999</v>
      </c>
      <c r="N13352" s="183"/>
      <c r="O13352" s="202" t="s">
        <v>0</v>
      </c>
      <c r="P13352" s="183"/>
    </row>
    <row r="13353" spans="1:16" x14ac:dyDescent="0.25">
      <c r="A13353" s="203" t="s">
        <v>0</v>
      </c>
      <c r="B13353" s="183"/>
      <c r="C13353" s="203" t="s">
        <v>650</v>
      </c>
      <c r="D13353" s="183"/>
      <c r="E13353" s="203" t="s">
        <v>651</v>
      </c>
      <c r="F13353" s="183"/>
      <c r="G13353" s="183"/>
      <c r="H13353" s="183"/>
      <c r="I13353" s="183"/>
      <c r="J13353" s="183"/>
      <c r="K13353" s="204" t="s">
        <v>0</v>
      </c>
      <c r="L13353" s="183"/>
      <c r="M13353" s="204">
        <v>106.2</v>
      </c>
      <c r="N13353" s="183"/>
      <c r="O13353" s="202" t="s">
        <v>0</v>
      </c>
      <c r="P13353" s="183"/>
    </row>
    <row r="13354" spans="1:16" x14ac:dyDescent="0.25">
      <c r="A13354" s="203" t="s">
        <v>0</v>
      </c>
      <c r="B13354" s="183"/>
      <c r="C13354" s="203" t="s">
        <v>600</v>
      </c>
      <c r="D13354" s="183"/>
      <c r="E13354" s="203" t="s">
        <v>601</v>
      </c>
      <c r="F13354" s="183"/>
      <c r="G13354" s="183"/>
      <c r="H13354" s="183"/>
      <c r="I13354" s="183"/>
      <c r="J13354" s="183"/>
      <c r="K13354" s="204" t="s">
        <v>0</v>
      </c>
      <c r="L13354" s="183"/>
      <c r="M13354" s="204">
        <v>42.03</v>
      </c>
      <c r="N13354" s="183"/>
      <c r="O13354" s="202" t="s">
        <v>0</v>
      </c>
      <c r="P13354" s="183"/>
    </row>
    <row r="13355" spans="1:16" x14ac:dyDescent="0.25">
      <c r="A13355" s="206" t="s">
        <v>0</v>
      </c>
      <c r="B13355" s="183"/>
      <c r="C13355" s="206" t="s">
        <v>652</v>
      </c>
      <c r="D13355" s="183"/>
      <c r="E13355" s="206" t="s">
        <v>653</v>
      </c>
      <c r="F13355" s="183"/>
      <c r="G13355" s="183"/>
      <c r="H13355" s="183"/>
      <c r="I13355" s="183"/>
      <c r="J13355" s="183"/>
      <c r="K13355" s="207">
        <v>1063</v>
      </c>
      <c r="L13355" s="183"/>
      <c r="M13355" s="207">
        <v>245.38</v>
      </c>
      <c r="N13355" s="183"/>
      <c r="O13355" s="205">
        <v>23.08</v>
      </c>
      <c r="P13355" s="183"/>
    </row>
    <row r="13356" spans="1:16" x14ac:dyDescent="0.25">
      <c r="A13356" s="203" t="s">
        <v>0</v>
      </c>
      <c r="B13356" s="183"/>
      <c r="C13356" s="203" t="s">
        <v>654</v>
      </c>
      <c r="D13356" s="183"/>
      <c r="E13356" s="203" t="s">
        <v>655</v>
      </c>
      <c r="F13356" s="183"/>
      <c r="G13356" s="183"/>
      <c r="H13356" s="183"/>
      <c r="I13356" s="183"/>
      <c r="J13356" s="183"/>
      <c r="K13356" s="204" t="s">
        <v>0</v>
      </c>
      <c r="L13356" s="183"/>
      <c r="M13356" s="204">
        <v>245.38</v>
      </c>
      <c r="N13356" s="183"/>
      <c r="O13356" s="202" t="s">
        <v>0</v>
      </c>
      <c r="P13356" s="183"/>
    </row>
    <row r="13357" spans="1:16" x14ac:dyDescent="0.25">
      <c r="A13357" s="206" t="s">
        <v>0</v>
      </c>
      <c r="B13357" s="183"/>
      <c r="C13357" s="206" t="s">
        <v>604</v>
      </c>
      <c r="D13357" s="183"/>
      <c r="E13357" s="206" t="s">
        <v>605</v>
      </c>
      <c r="F13357" s="183"/>
      <c r="G13357" s="183"/>
      <c r="H13357" s="183"/>
      <c r="I13357" s="183"/>
      <c r="J13357" s="183"/>
      <c r="K13357" s="207">
        <v>200</v>
      </c>
      <c r="L13357" s="183"/>
      <c r="M13357" s="207">
        <v>0</v>
      </c>
      <c r="N13357" s="183"/>
      <c r="O13357" s="205">
        <v>0</v>
      </c>
      <c r="P13357" s="183"/>
    </row>
    <row r="13358" spans="1:16" x14ac:dyDescent="0.25">
      <c r="A13358" s="197"/>
      <c r="B13358" s="183"/>
      <c r="C13358" s="197" t="s">
        <v>1646</v>
      </c>
      <c r="D13358" s="183"/>
      <c r="E13358" s="197" t="s">
        <v>1647</v>
      </c>
      <c r="F13358" s="183"/>
      <c r="G13358" s="183"/>
      <c r="H13358" s="183"/>
      <c r="I13358" s="183"/>
      <c r="J13358" s="183"/>
      <c r="K13358" s="198">
        <v>32072.57</v>
      </c>
      <c r="L13358" s="183"/>
      <c r="M13358" s="198">
        <v>21329.53</v>
      </c>
      <c r="N13358" s="183"/>
      <c r="O13358" s="199">
        <v>66.5</v>
      </c>
      <c r="P13358" s="183"/>
    </row>
    <row r="13359" spans="1:16" x14ac:dyDescent="0.25">
      <c r="A13359" s="187" t="s">
        <v>0</v>
      </c>
      <c r="B13359" s="183"/>
      <c r="C13359" s="187" t="s">
        <v>221</v>
      </c>
      <c r="D13359" s="183"/>
      <c r="E13359" s="183"/>
      <c r="F13359" s="183"/>
      <c r="G13359" s="183"/>
      <c r="H13359" s="183"/>
      <c r="I13359" s="183"/>
      <c r="J13359" s="183"/>
      <c r="K13359" s="188">
        <v>32072.57</v>
      </c>
      <c r="L13359" s="183"/>
      <c r="M13359" s="188">
        <v>21329.53</v>
      </c>
      <c r="N13359" s="183"/>
      <c r="O13359" s="189">
        <v>66.5</v>
      </c>
      <c r="P13359" s="183"/>
    </row>
    <row r="13360" spans="1:16" x14ac:dyDescent="0.25">
      <c r="A13360" s="187" t="s">
        <v>0</v>
      </c>
      <c r="B13360" s="183"/>
      <c r="C13360" s="187" t="s">
        <v>228</v>
      </c>
      <c r="D13360" s="183"/>
      <c r="E13360" s="183"/>
      <c r="F13360" s="183"/>
      <c r="G13360" s="183"/>
      <c r="H13360" s="183"/>
      <c r="I13360" s="183"/>
      <c r="J13360" s="183"/>
      <c r="K13360" s="188">
        <v>32072.57</v>
      </c>
      <c r="L13360" s="183"/>
      <c r="M13360" s="188">
        <v>21329.53</v>
      </c>
      <c r="N13360" s="183"/>
      <c r="O13360" s="189">
        <v>66.5</v>
      </c>
      <c r="P13360" s="183"/>
    </row>
    <row r="13361" spans="1:16" x14ac:dyDescent="0.25">
      <c r="A13361" s="206" t="s">
        <v>0</v>
      </c>
      <c r="B13361" s="183"/>
      <c r="C13361" s="206" t="s">
        <v>574</v>
      </c>
      <c r="D13361" s="183"/>
      <c r="E13361" s="206" t="s">
        <v>575</v>
      </c>
      <c r="F13361" s="183"/>
      <c r="G13361" s="183"/>
      <c r="H13361" s="183"/>
      <c r="I13361" s="183"/>
      <c r="J13361" s="183"/>
      <c r="K13361" s="207">
        <v>32072.57</v>
      </c>
      <c r="L13361" s="183"/>
      <c r="M13361" s="207">
        <v>21329.53</v>
      </c>
      <c r="N13361" s="183"/>
      <c r="O13361" s="205">
        <v>66.5</v>
      </c>
      <c r="P13361" s="183"/>
    </row>
    <row r="13362" spans="1:16" x14ac:dyDescent="0.25">
      <c r="A13362" s="203" t="s">
        <v>0</v>
      </c>
      <c r="B13362" s="183"/>
      <c r="C13362" s="203" t="s">
        <v>576</v>
      </c>
      <c r="D13362" s="183"/>
      <c r="E13362" s="203" t="s">
        <v>577</v>
      </c>
      <c r="F13362" s="183"/>
      <c r="G13362" s="183"/>
      <c r="H13362" s="183"/>
      <c r="I13362" s="183"/>
      <c r="J13362" s="183"/>
      <c r="K13362" s="204" t="s">
        <v>0</v>
      </c>
      <c r="L13362" s="183"/>
      <c r="M13362" s="204">
        <v>15277.45</v>
      </c>
      <c r="N13362" s="183"/>
      <c r="O13362" s="202" t="s">
        <v>0</v>
      </c>
      <c r="P13362" s="183"/>
    </row>
    <row r="13363" spans="1:16" x14ac:dyDescent="0.25">
      <c r="A13363" s="203" t="s">
        <v>0</v>
      </c>
      <c r="B13363" s="183"/>
      <c r="C13363" s="203" t="s">
        <v>746</v>
      </c>
      <c r="D13363" s="183"/>
      <c r="E13363" s="203" t="s">
        <v>747</v>
      </c>
      <c r="F13363" s="183"/>
      <c r="G13363" s="183"/>
      <c r="H13363" s="183"/>
      <c r="I13363" s="183"/>
      <c r="J13363" s="183"/>
      <c r="K13363" s="204" t="s">
        <v>0</v>
      </c>
      <c r="L13363" s="183"/>
      <c r="M13363" s="204">
        <v>3711.32</v>
      </c>
      <c r="N13363" s="183"/>
      <c r="O13363" s="202" t="s">
        <v>0</v>
      </c>
      <c r="P13363" s="183"/>
    </row>
    <row r="13364" spans="1:16" x14ac:dyDescent="0.25">
      <c r="A13364" s="203" t="s">
        <v>0</v>
      </c>
      <c r="B13364" s="183"/>
      <c r="C13364" s="203" t="s">
        <v>1089</v>
      </c>
      <c r="D13364" s="183"/>
      <c r="E13364" s="203" t="s">
        <v>1090</v>
      </c>
      <c r="F13364" s="183"/>
      <c r="G13364" s="183"/>
      <c r="H13364" s="183"/>
      <c r="I13364" s="183"/>
      <c r="J13364" s="183"/>
      <c r="K13364" s="204" t="s">
        <v>0</v>
      </c>
      <c r="L13364" s="183"/>
      <c r="M13364" s="204">
        <v>1738.7</v>
      </c>
      <c r="N13364" s="183"/>
      <c r="O13364" s="202" t="s">
        <v>0</v>
      </c>
      <c r="P13364" s="183"/>
    </row>
    <row r="13365" spans="1:16" x14ac:dyDescent="0.25">
      <c r="A13365" s="203" t="s">
        <v>0</v>
      </c>
      <c r="B13365" s="183"/>
      <c r="C13365" s="203" t="s">
        <v>756</v>
      </c>
      <c r="D13365" s="183"/>
      <c r="E13365" s="203" t="s">
        <v>757</v>
      </c>
      <c r="F13365" s="183"/>
      <c r="G13365" s="183"/>
      <c r="H13365" s="183"/>
      <c r="I13365" s="183"/>
      <c r="J13365" s="183"/>
      <c r="K13365" s="204" t="s">
        <v>0</v>
      </c>
      <c r="L13365" s="183"/>
      <c r="M13365" s="204">
        <v>602.05999999999995</v>
      </c>
      <c r="N13365" s="183"/>
      <c r="O13365" s="202" t="s">
        <v>0</v>
      </c>
      <c r="P13365" s="183"/>
    </row>
    <row r="13366" spans="1:16" x14ac:dyDescent="0.25">
      <c r="A13366" s="197"/>
      <c r="B13366" s="183"/>
      <c r="C13366" s="197" t="s">
        <v>1648</v>
      </c>
      <c r="D13366" s="183"/>
      <c r="E13366" s="197" t="s">
        <v>1649</v>
      </c>
      <c r="F13366" s="183"/>
      <c r="G13366" s="183"/>
      <c r="H13366" s="183"/>
      <c r="I13366" s="183"/>
      <c r="J13366" s="183"/>
      <c r="K13366" s="198">
        <v>265</v>
      </c>
      <c r="L13366" s="183"/>
      <c r="M13366" s="198">
        <v>11428.88</v>
      </c>
      <c r="N13366" s="183"/>
      <c r="O13366" s="199">
        <v>4312.78</v>
      </c>
      <c r="P13366" s="183"/>
    </row>
    <row r="13367" spans="1:16" x14ac:dyDescent="0.25">
      <c r="A13367" s="187" t="s">
        <v>0</v>
      </c>
      <c r="B13367" s="183"/>
      <c r="C13367" s="187" t="s">
        <v>221</v>
      </c>
      <c r="D13367" s="183"/>
      <c r="E13367" s="183"/>
      <c r="F13367" s="183"/>
      <c r="G13367" s="183"/>
      <c r="H13367" s="183"/>
      <c r="I13367" s="183"/>
      <c r="J13367" s="183"/>
      <c r="K13367" s="188">
        <v>265</v>
      </c>
      <c r="L13367" s="183"/>
      <c r="M13367" s="188">
        <v>11428.88</v>
      </c>
      <c r="N13367" s="183"/>
      <c r="O13367" s="189">
        <v>4312.78</v>
      </c>
      <c r="P13367" s="183"/>
    </row>
    <row r="13368" spans="1:16" x14ac:dyDescent="0.25">
      <c r="A13368" s="187" t="s">
        <v>0</v>
      </c>
      <c r="B13368" s="183"/>
      <c r="C13368" s="187" t="s">
        <v>227</v>
      </c>
      <c r="D13368" s="183"/>
      <c r="E13368" s="183"/>
      <c r="F13368" s="183"/>
      <c r="G13368" s="183"/>
      <c r="H13368" s="183"/>
      <c r="I13368" s="183"/>
      <c r="J13368" s="183"/>
      <c r="K13368" s="188">
        <v>265</v>
      </c>
      <c r="L13368" s="183"/>
      <c r="M13368" s="188">
        <v>11428.88</v>
      </c>
      <c r="N13368" s="183"/>
      <c r="O13368" s="189">
        <v>4312.78</v>
      </c>
      <c r="P13368" s="183"/>
    </row>
    <row r="13369" spans="1:16" x14ac:dyDescent="0.25">
      <c r="A13369" s="206" t="s">
        <v>0</v>
      </c>
      <c r="B13369" s="183"/>
      <c r="C13369" s="206" t="s">
        <v>574</v>
      </c>
      <c r="D13369" s="183"/>
      <c r="E13369" s="206" t="s">
        <v>575</v>
      </c>
      <c r="F13369" s="183"/>
      <c r="G13369" s="183"/>
      <c r="H13369" s="183"/>
      <c r="I13369" s="183"/>
      <c r="J13369" s="183"/>
      <c r="K13369" s="207">
        <v>265</v>
      </c>
      <c r="L13369" s="183"/>
      <c r="M13369" s="207">
        <v>11428.88</v>
      </c>
      <c r="N13369" s="183"/>
      <c r="O13369" s="205">
        <v>4312.78</v>
      </c>
      <c r="P13369" s="183"/>
    </row>
    <row r="13370" spans="1:16" x14ac:dyDescent="0.25">
      <c r="A13370" s="203" t="s">
        <v>0</v>
      </c>
      <c r="B13370" s="183"/>
      <c r="C13370" s="203" t="s">
        <v>580</v>
      </c>
      <c r="D13370" s="183"/>
      <c r="E13370" s="203" t="s">
        <v>581</v>
      </c>
      <c r="F13370" s="183"/>
      <c r="G13370" s="183"/>
      <c r="H13370" s="183"/>
      <c r="I13370" s="183"/>
      <c r="J13370" s="183"/>
      <c r="K13370" s="204" t="s">
        <v>0</v>
      </c>
      <c r="L13370" s="183"/>
      <c r="M13370" s="204">
        <v>2023.69</v>
      </c>
      <c r="N13370" s="183"/>
      <c r="O13370" s="202" t="s">
        <v>0</v>
      </c>
      <c r="P13370" s="183"/>
    </row>
    <row r="13371" spans="1:16" x14ac:dyDescent="0.25">
      <c r="A13371" s="203" t="s">
        <v>0</v>
      </c>
      <c r="B13371" s="183"/>
      <c r="C13371" s="203" t="s">
        <v>744</v>
      </c>
      <c r="D13371" s="183"/>
      <c r="E13371" s="203" t="s">
        <v>745</v>
      </c>
      <c r="F13371" s="183"/>
      <c r="G13371" s="183"/>
      <c r="H13371" s="183"/>
      <c r="I13371" s="183"/>
      <c r="J13371" s="183"/>
      <c r="K13371" s="204" t="s">
        <v>0</v>
      </c>
      <c r="L13371" s="183"/>
      <c r="M13371" s="204">
        <v>8921.08</v>
      </c>
      <c r="N13371" s="183"/>
      <c r="O13371" s="202" t="s">
        <v>0</v>
      </c>
      <c r="P13371" s="183"/>
    </row>
    <row r="13372" spans="1:16" x14ac:dyDescent="0.25">
      <c r="A13372" s="203" t="s">
        <v>0</v>
      </c>
      <c r="B13372" s="183"/>
      <c r="C13372" s="203" t="s">
        <v>750</v>
      </c>
      <c r="D13372" s="183"/>
      <c r="E13372" s="203" t="s">
        <v>751</v>
      </c>
      <c r="F13372" s="183"/>
      <c r="G13372" s="183"/>
      <c r="H13372" s="183"/>
      <c r="I13372" s="183"/>
      <c r="J13372" s="183"/>
      <c r="K13372" s="204" t="s">
        <v>0</v>
      </c>
      <c r="L13372" s="183"/>
      <c r="M13372" s="204">
        <v>484.11</v>
      </c>
      <c r="N13372" s="183"/>
      <c r="O13372" s="202" t="s">
        <v>0</v>
      </c>
      <c r="P13372" s="183"/>
    </row>
    <row r="13373" spans="1:16" x14ac:dyDescent="0.25">
      <c r="A13373" s="197"/>
      <c r="B13373" s="183"/>
      <c r="C13373" s="197" t="s">
        <v>1650</v>
      </c>
      <c r="D13373" s="183"/>
      <c r="E13373" s="197" t="s">
        <v>1651</v>
      </c>
      <c r="F13373" s="183"/>
      <c r="G13373" s="183"/>
      <c r="H13373" s="183"/>
      <c r="I13373" s="183"/>
      <c r="J13373" s="183"/>
      <c r="K13373" s="198">
        <v>1205920.3</v>
      </c>
      <c r="L13373" s="183"/>
      <c r="M13373" s="198">
        <v>591574.86</v>
      </c>
      <c r="N13373" s="183"/>
      <c r="O13373" s="199">
        <v>49.06</v>
      </c>
      <c r="P13373" s="183"/>
    </row>
    <row r="13374" spans="1:16" x14ac:dyDescent="0.25">
      <c r="A13374" s="187" t="s">
        <v>0</v>
      </c>
      <c r="B13374" s="183"/>
      <c r="C13374" s="187" t="s">
        <v>229</v>
      </c>
      <c r="D13374" s="183"/>
      <c r="E13374" s="183"/>
      <c r="F13374" s="183"/>
      <c r="G13374" s="183"/>
      <c r="H13374" s="183"/>
      <c r="I13374" s="183"/>
      <c r="J13374" s="183"/>
      <c r="K13374" s="188">
        <v>1205920.3</v>
      </c>
      <c r="L13374" s="183"/>
      <c r="M13374" s="188">
        <v>591574.86</v>
      </c>
      <c r="N13374" s="183"/>
      <c r="O13374" s="189">
        <v>49.06</v>
      </c>
      <c r="P13374" s="183"/>
    </row>
    <row r="13375" spans="1:16" x14ac:dyDescent="0.25">
      <c r="A13375" s="187" t="s">
        <v>0</v>
      </c>
      <c r="B13375" s="183"/>
      <c r="C13375" s="187" t="s">
        <v>232</v>
      </c>
      <c r="D13375" s="183"/>
      <c r="E13375" s="183"/>
      <c r="F13375" s="183"/>
      <c r="G13375" s="183"/>
      <c r="H13375" s="183"/>
      <c r="I13375" s="183"/>
      <c r="J13375" s="183"/>
      <c r="K13375" s="188">
        <v>1205920.3</v>
      </c>
      <c r="L13375" s="183"/>
      <c r="M13375" s="188">
        <v>591574.86</v>
      </c>
      <c r="N13375" s="183"/>
      <c r="O13375" s="189">
        <v>49.06</v>
      </c>
      <c r="P13375" s="183"/>
    </row>
    <row r="13376" spans="1:16" x14ac:dyDescent="0.25">
      <c r="A13376" s="206" t="s">
        <v>0</v>
      </c>
      <c r="B13376" s="183"/>
      <c r="C13376" s="206" t="s">
        <v>564</v>
      </c>
      <c r="D13376" s="183"/>
      <c r="E13376" s="206" t="s">
        <v>565</v>
      </c>
      <c r="F13376" s="183"/>
      <c r="G13376" s="183"/>
      <c r="H13376" s="183"/>
      <c r="I13376" s="183"/>
      <c r="J13376" s="183"/>
      <c r="K13376" s="207">
        <v>1204240.3</v>
      </c>
      <c r="L13376" s="183"/>
      <c r="M13376" s="207">
        <v>586568.72</v>
      </c>
      <c r="N13376" s="183"/>
      <c r="O13376" s="205">
        <v>48.71</v>
      </c>
      <c r="P13376" s="183"/>
    </row>
    <row r="13377" spans="1:16" x14ac:dyDescent="0.25">
      <c r="A13377" s="203" t="s">
        <v>0</v>
      </c>
      <c r="B13377" s="183"/>
      <c r="C13377" s="203" t="s">
        <v>566</v>
      </c>
      <c r="D13377" s="183"/>
      <c r="E13377" s="203" t="s">
        <v>567</v>
      </c>
      <c r="F13377" s="183"/>
      <c r="G13377" s="183"/>
      <c r="H13377" s="183"/>
      <c r="I13377" s="183"/>
      <c r="J13377" s="183"/>
      <c r="K13377" s="204" t="s">
        <v>0</v>
      </c>
      <c r="L13377" s="183"/>
      <c r="M13377" s="204">
        <v>474517.43</v>
      </c>
      <c r="N13377" s="183"/>
      <c r="O13377" s="202" t="s">
        <v>0</v>
      </c>
      <c r="P13377" s="183"/>
    </row>
    <row r="13378" spans="1:16" x14ac:dyDescent="0.25">
      <c r="A13378" s="203" t="s">
        <v>0</v>
      </c>
      <c r="B13378" s="183"/>
      <c r="C13378" s="203" t="s">
        <v>897</v>
      </c>
      <c r="D13378" s="183"/>
      <c r="E13378" s="203" t="s">
        <v>898</v>
      </c>
      <c r="F13378" s="183"/>
      <c r="G13378" s="183"/>
      <c r="H13378" s="183"/>
      <c r="I13378" s="183"/>
      <c r="J13378" s="183"/>
      <c r="K13378" s="204" t="s">
        <v>0</v>
      </c>
      <c r="L13378" s="183"/>
      <c r="M13378" s="204">
        <v>10261.16</v>
      </c>
      <c r="N13378" s="183"/>
      <c r="O13378" s="202" t="s">
        <v>0</v>
      </c>
      <c r="P13378" s="183"/>
    </row>
    <row r="13379" spans="1:16" x14ac:dyDescent="0.25">
      <c r="A13379" s="203" t="s">
        <v>0</v>
      </c>
      <c r="B13379" s="183"/>
      <c r="C13379" s="203" t="s">
        <v>572</v>
      </c>
      <c r="D13379" s="183"/>
      <c r="E13379" s="203" t="s">
        <v>573</v>
      </c>
      <c r="F13379" s="183"/>
      <c r="G13379" s="183"/>
      <c r="H13379" s="183"/>
      <c r="I13379" s="183"/>
      <c r="J13379" s="183"/>
      <c r="K13379" s="204" t="s">
        <v>0</v>
      </c>
      <c r="L13379" s="183"/>
      <c r="M13379" s="204">
        <v>21801.61</v>
      </c>
      <c r="N13379" s="183"/>
      <c r="O13379" s="202" t="s">
        <v>0</v>
      </c>
      <c r="P13379" s="183"/>
    </row>
    <row r="13380" spans="1:16" x14ac:dyDescent="0.25">
      <c r="A13380" s="203" t="s">
        <v>0</v>
      </c>
      <c r="B13380" s="183"/>
      <c r="C13380" s="203" t="s">
        <v>568</v>
      </c>
      <c r="D13380" s="183"/>
      <c r="E13380" s="203" t="s">
        <v>569</v>
      </c>
      <c r="F13380" s="183"/>
      <c r="G13380" s="183"/>
      <c r="H13380" s="183"/>
      <c r="I13380" s="183"/>
      <c r="J13380" s="183"/>
      <c r="K13380" s="204" t="s">
        <v>0</v>
      </c>
      <c r="L13380" s="183"/>
      <c r="M13380" s="204">
        <v>79988.52</v>
      </c>
      <c r="N13380" s="183"/>
      <c r="O13380" s="202" t="s">
        <v>0</v>
      </c>
      <c r="P13380" s="183"/>
    </row>
    <row r="13381" spans="1:16" x14ac:dyDescent="0.25">
      <c r="A13381" s="206" t="s">
        <v>0</v>
      </c>
      <c r="B13381" s="183"/>
      <c r="C13381" s="206" t="s">
        <v>574</v>
      </c>
      <c r="D13381" s="183"/>
      <c r="E13381" s="206" t="s">
        <v>575</v>
      </c>
      <c r="F13381" s="183"/>
      <c r="G13381" s="183"/>
      <c r="H13381" s="183"/>
      <c r="I13381" s="183"/>
      <c r="J13381" s="183"/>
      <c r="K13381" s="207">
        <v>1680</v>
      </c>
      <c r="L13381" s="183"/>
      <c r="M13381" s="207">
        <v>5006.1400000000003</v>
      </c>
      <c r="N13381" s="183"/>
      <c r="O13381" s="205">
        <v>297.98</v>
      </c>
      <c r="P13381" s="183"/>
    </row>
    <row r="13382" spans="1:16" x14ac:dyDescent="0.25">
      <c r="A13382" s="203" t="s">
        <v>0</v>
      </c>
      <c r="B13382" s="183"/>
      <c r="C13382" s="203" t="s">
        <v>1089</v>
      </c>
      <c r="D13382" s="183"/>
      <c r="E13382" s="203" t="s">
        <v>1090</v>
      </c>
      <c r="F13382" s="183"/>
      <c r="G13382" s="183"/>
      <c r="H13382" s="183"/>
      <c r="I13382" s="183"/>
      <c r="J13382" s="183"/>
      <c r="K13382" s="204" t="s">
        <v>0</v>
      </c>
      <c r="L13382" s="183"/>
      <c r="M13382" s="204">
        <v>4087.94</v>
      </c>
      <c r="N13382" s="183"/>
      <c r="O13382" s="202" t="s">
        <v>0</v>
      </c>
      <c r="P13382" s="183"/>
    </row>
    <row r="13383" spans="1:16" x14ac:dyDescent="0.25">
      <c r="A13383" s="203" t="s">
        <v>0</v>
      </c>
      <c r="B13383" s="183"/>
      <c r="C13383" s="203" t="s">
        <v>650</v>
      </c>
      <c r="D13383" s="183"/>
      <c r="E13383" s="203" t="s">
        <v>651</v>
      </c>
      <c r="F13383" s="183"/>
      <c r="G13383" s="183"/>
      <c r="H13383" s="183"/>
      <c r="I13383" s="183"/>
      <c r="J13383" s="183"/>
      <c r="K13383" s="204" t="s">
        <v>0</v>
      </c>
      <c r="L13383" s="183"/>
      <c r="M13383" s="204">
        <v>918.2</v>
      </c>
      <c r="N13383" s="183"/>
      <c r="O13383" s="202" t="s">
        <v>0</v>
      </c>
      <c r="P13383" s="183"/>
    </row>
    <row r="13384" spans="1:16" x14ac:dyDescent="0.25">
      <c r="A13384" s="200" t="s">
        <v>0</v>
      </c>
      <c r="B13384" s="183"/>
      <c r="C13384" s="200" t="s">
        <v>1375</v>
      </c>
      <c r="D13384" s="183"/>
      <c r="E13384" s="200" t="s">
        <v>1376</v>
      </c>
      <c r="F13384" s="183"/>
      <c r="G13384" s="183"/>
      <c r="H13384" s="183"/>
      <c r="I13384" s="183"/>
      <c r="J13384" s="183"/>
      <c r="K13384" s="201">
        <v>30111</v>
      </c>
      <c r="L13384" s="183"/>
      <c r="M13384" s="201">
        <v>12515.33</v>
      </c>
      <c r="N13384" s="183"/>
      <c r="O13384" s="196">
        <v>41.56</v>
      </c>
      <c r="P13384" s="183"/>
    </row>
    <row r="13385" spans="1:16" x14ac:dyDescent="0.25">
      <c r="A13385" s="197"/>
      <c r="B13385" s="183"/>
      <c r="C13385" s="197" t="s">
        <v>1652</v>
      </c>
      <c r="D13385" s="183"/>
      <c r="E13385" s="197" t="s">
        <v>1653</v>
      </c>
      <c r="F13385" s="183"/>
      <c r="G13385" s="183"/>
      <c r="H13385" s="183"/>
      <c r="I13385" s="183"/>
      <c r="J13385" s="183"/>
      <c r="K13385" s="198">
        <v>8110</v>
      </c>
      <c r="L13385" s="183"/>
      <c r="M13385" s="198">
        <v>0</v>
      </c>
      <c r="N13385" s="183"/>
      <c r="O13385" s="199">
        <v>0</v>
      </c>
      <c r="P13385" s="183"/>
    </row>
    <row r="13386" spans="1:16" x14ac:dyDescent="0.25">
      <c r="A13386" s="187" t="s">
        <v>0</v>
      </c>
      <c r="B13386" s="183"/>
      <c r="C13386" s="187" t="s">
        <v>214</v>
      </c>
      <c r="D13386" s="183"/>
      <c r="E13386" s="183"/>
      <c r="F13386" s="183"/>
      <c r="G13386" s="183"/>
      <c r="H13386" s="183"/>
      <c r="I13386" s="183"/>
      <c r="J13386" s="183"/>
      <c r="K13386" s="188">
        <v>8110</v>
      </c>
      <c r="L13386" s="183"/>
      <c r="M13386" s="188">
        <v>0</v>
      </c>
      <c r="N13386" s="183"/>
      <c r="O13386" s="189">
        <v>0</v>
      </c>
      <c r="P13386" s="183"/>
    </row>
    <row r="13387" spans="1:16" x14ac:dyDescent="0.25">
      <c r="A13387" s="187" t="s">
        <v>0</v>
      </c>
      <c r="B13387" s="183"/>
      <c r="C13387" s="187" t="s">
        <v>215</v>
      </c>
      <c r="D13387" s="183"/>
      <c r="E13387" s="183"/>
      <c r="F13387" s="183"/>
      <c r="G13387" s="183"/>
      <c r="H13387" s="183"/>
      <c r="I13387" s="183"/>
      <c r="J13387" s="183"/>
      <c r="K13387" s="188">
        <v>8110</v>
      </c>
      <c r="L13387" s="183"/>
      <c r="M13387" s="188">
        <v>0</v>
      </c>
      <c r="N13387" s="183"/>
      <c r="O13387" s="189">
        <v>0</v>
      </c>
      <c r="P13387" s="183"/>
    </row>
    <row r="13388" spans="1:16" x14ac:dyDescent="0.25">
      <c r="A13388" s="206" t="s">
        <v>0</v>
      </c>
      <c r="B13388" s="183"/>
      <c r="C13388" s="206" t="s">
        <v>574</v>
      </c>
      <c r="D13388" s="183"/>
      <c r="E13388" s="206" t="s">
        <v>575</v>
      </c>
      <c r="F13388" s="183"/>
      <c r="G13388" s="183"/>
      <c r="H13388" s="183"/>
      <c r="I13388" s="183"/>
      <c r="J13388" s="183"/>
      <c r="K13388" s="207">
        <v>8110</v>
      </c>
      <c r="L13388" s="183"/>
      <c r="M13388" s="207">
        <v>0</v>
      </c>
      <c r="N13388" s="183"/>
      <c r="O13388" s="205">
        <v>0</v>
      </c>
      <c r="P13388" s="183"/>
    </row>
    <row r="13389" spans="1:16" x14ac:dyDescent="0.25">
      <c r="A13389" s="197"/>
      <c r="B13389" s="183"/>
      <c r="C13389" s="197" t="s">
        <v>1377</v>
      </c>
      <c r="D13389" s="183"/>
      <c r="E13389" s="197" t="s">
        <v>1378</v>
      </c>
      <c r="F13389" s="183"/>
      <c r="G13389" s="183"/>
      <c r="H13389" s="183"/>
      <c r="I13389" s="183"/>
      <c r="J13389" s="183"/>
      <c r="K13389" s="198">
        <v>1</v>
      </c>
      <c r="L13389" s="183"/>
      <c r="M13389" s="198">
        <v>0</v>
      </c>
      <c r="N13389" s="183"/>
      <c r="O13389" s="199">
        <v>0</v>
      </c>
      <c r="P13389" s="183"/>
    </row>
    <row r="13390" spans="1:16" x14ac:dyDescent="0.25">
      <c r="A13390" s="187" t="s">
        <v>0</v>
      </c>
      <c r="B13390" s="183"/>
      <c r="C13390" s="187" t="s">
        <v>214</v>
      </c>
      <c r="D13390" s="183"/>
      <c r="E13390" s="183"/>
      <c r="F13390" s="183"/>
      <c r="G13390" s="183"/>
      <c r="H13390" s="183"/>
      <c r="I13390" s="183"/>
      <c r="J13390" s="183"/>
      <c r="K13390" s="188">
        <v>1</v>
      </c>
      <c r="L13390" s="183"/>
      <c r="M13390" s="188">
        <v>0</v>
      </c>
      <c r="N13390" s="183"/>
      <c r="O13390" s="189">
        <v>0</v>
      </c>
      <c r="P13390" s="183"/>
    </row>
    <row r="13391" spans="1:16" x14ac:dyDescent="0.25">
      <c r="A13391" s="187" t="s">
        <v>0</v>
      </c>
      <c r="B13391" s="183"/>
      <c r="C13391" s="187" t="s">
        <v>215</v>
      </c>
      <c r="D13391" s="183"/>
      <c r="E13391" s="183"/>
      <c r="F13391" s="183"/>
      <c r="G13391" s="183"/>
      <c r="H13391" s="183"/>
      <c r="I13391" s="183"/>
      <c r="J13391" s="183"/>
      <c r="K13391" s="188">
        <v>1</v>
      </c>
      <c r="L13391" s="183"/>
      <c r="M13391" s="188">
        <v>0</v>
      </c>
      <c r="N13391" s="183"/>
      <c r="O13391" s="189">
        <v>0</v>
      </c>
      <c r="P13391" s="183"/>
    </row>
    <row r="13392" spans="1:16" x14ac:dyDescent="0.25">
      <c r="A13392" s="206" t="s">
        <v>0</v>
      </c>
      <c r="B13392" s="183"/>
      <c r="C13392" s="206" t="s">
        <v>574</v>
      </c>
      <c r="D13392" s="183"/>
      <c r="E13392" s="206" t="s">
        <v>575</v>
      </c>
      <c r="F13392" s="183"/>
      <c r="G13392" s="183"/>
      <c r="H13392" s="183"/>
      <c r="I13392" s="183"/>
      <c r="J13392" s="183"/>
      <c r="K13392" s="207">
        <v>1</v>
      </c>
      <c r="L13392" s="183"/>
      <c r="M13392" s="207">
        <v>0</v>
      </c>
      <c r="N13392" s="183"/>
      <c r="O13392" s="205">
        <v>0</v>
      </c>
      <c r="P13392" s="183"/>
    </row>
    <row r="13393" spans="1:16" x14ac:dyDescent="0.25">
      <c r="A13393" s="197"/>
      <c r="B13393" s="183"/>
      <c r="C13393" s="197" t="s">
        <v>1381</v>
      </c>
      <c r="D13393" s="183"/>
      <c r="E13393" s="197" t="s">
        <v>1382</v>
      </c>
      <c r="F13393" s="183"/>
      <c r="G13393" s="183"/>
      <c r="H13393" s="183"/>
      <c r="I13393" s="183"/>
      <c r="J13393" s="183"/>
      <c r="K13393" s="198">
        <v>20400</v>
      </c>
      <c r="L13393" s="183"/>
      <c r="M13393" s="198">
        <v>10585.55</v>
      </c>
      <c r="N13393" s="183"/>
      <c r="O13393" s="199">
        <v>51.89</v>
      </c>
      <c r="P13393" s="183"/>
    </row>
    <row r="13394" spans="1:16" x14ac:dyDescent="0.25">
      <c r="A13394" s="187" t="s">
        <v>0</v>
      </c>
      <c r="B13394" s="183"/>
      <c r="C13394" s="187" t="s">
        <v>214</v>
      </c>
      <c r="D13394" s="183"/>
      <c r="E13394" s="183"/>
      <c r="F13394" s="183"/>
      <c r="G13394" s="183"/>
      <c r="H13394" s="183"/>
      <c r="I13394" s="183"/>
      <c r="J13394" s="183"/>
      <c r="K13394" s="188">
        <v>20400</v>
      </c>
      <c r="L13394" s="183"/>
      <c r="M13394" s="188">
        <v>10585.55</v>
      </c>
      <c r="N13394" s="183"/>
      <c r="O13394" s="189">
        <v>51.89</v>
      </c>
      <c r="P13394" s="183"/>
    </row>
    <row r="13395" spans="1:16" x14ac:dyDescent="0.25">
      <c r="A13395" s="187" t="s">
        <v>0</v>
      </c>
      <c r="B13395" s="183"/>
      <c r="C13395" s="187" t="s">
        <v>215</v>
      </c>
      <c r="D13395" s="183"/>
      <c r="E13395" s="183"/>
      <c r="F13395" s="183"/>
      <c r="G13395" s="183"/>
      <c r="H13395" s="183"/>
      <c r="I13395" s="183"/>
      <c r="J13395" s="183"/>
      <c r="K13395" s="188">
        <v>20400</v>
      </c>
      <c r="L13395" s="183"/>
      <c r="M13395" s="188">
        <v>10585.55</v>
      </c>
      <c r="N13395" s="183"/>
      <c r="O13395" s="189">
        <v>51.89</v>
      </c>
      <c r="P13395" s="183"/>
    </row>
    <row r="13396" spans="1:16" x14ac:dyDescent="0.25">
      <c r="A13396" s="206" t="s">
        <v>0</v>
      </c>
      <c r="B13396" s="183"/>
      <c r="C13396" s="206" t="s">
        <v>564</v>
      </c>
      <c r="D13396" s="183"/>
      <c r="E13396" s="206" t="s">
        <v>565</v>
      </c>
      <c r="F13396" s="183"/>
      <c r="G13396" s="183"/>
      <c r="H13396" s="183"/>
      <c r="I13396" s="183"/>
      <c r="J13396" s="183"/>
      <c r="K13396" s="207">
        <v>18058.599999999999</v>
      </c>
      <c r="L13396" s="183"/>
      <c r="M13396" s="207">
        <v>9913.41</v>
      </c>
      <c r="N13396" s="183"/>
      <c r="O13396" s="205">
        <v>54.9</v>
      </c>
      <c r="P13396" s="183"/>
    </row>
    <row r="13397" spans="1:16" x14ac:dyDescent="0.25">
      <c r="A13397" s="203" t="s">
        <v>0</v>
      </c>
      <c r="B13397" s="183"/>
      <c r="C13397" s="203" t="s">
        <v>566</v>
      </c>
      <c r="D13397" s="183"/>
      <c r="E13397" s="203" t="s">
        <v>567</v>
      </c>
      <c r="F13397" s="183"/>
      <c r="G13397" s="183"/>
      <c r="H13397" s="183"/>
      <c r="I13397" s="183"/>
      <c r="J13397" s="183"/>
      <c r="K13397" s="204" t="s">
        <v>0</v>
      </c>
      <c r="L13397" s="183"/>
      <c r="M13397" s="204">
        <v>7726.62</v>
      </c>
      <c r="N13397" s="183"/>
      <c r="O13397" s="202" t="s">
        <v>0</v>
      </c>
      <c r="P13397" s="183"/>
    </row>
    <row r="13398" spans="1:16" x14ac:dyDescent="0.25">
      <c r="A13398" s="203" t="s">
        <v>0</v>
      </c>
      <c r="B13398" s="183"/>
      <c r="C13398" s="203" t="s">
        <v>897</v>
      </c>
      <c r="D13398" s="183"/>
      <c r="E13398" s="203" t="s">
        <v>898</v>
      </c>
      <c r="F13398" s="183"/>
      <c r="G13398" s="183"/>
      <c r="H13398" s="183"/>
      <c r="I13398" s="183"/>
      <c r="J13398" s="183"/>
      <c r="K13398" s="204" t="s">
        <v>0</v>
      </c>
      <c r="L13398" s="183"/>
      <c r="M13398" s="204">
        <v>439.4</v>
      </c>
      <c r="N13398" s="183"/>
      <c r="O13398" s="202" t="s">
        <v>0</v>
      </c>
      <c r="P13398" s="183"/>
    </row>
    <row r="13399" spans="1:16" x14ac:dyDescent="0.25">
      <c r="A13399" s="203" t="s">
        <v>0</v>
      </c>
      <c r="B13399" s="183"/>
      <c r="C13399" s="203" t="s">
        <v>572</v>
      </c>
      <c r="D13399" s="183"/>
      <c r="E13399" s="203" t="s">
        <v>573</v>
      </c>
      <c r="F13399" s="183"/>
      <c r="G13399" s="183"/>
      <c r="H13399" s="183"/>
      <c r="I13399" s="183"/>
      <c r="J13399" s="183"/>
      <c r="K13399" s="204" t="s">
        <v>0</v>
      </c>
      <c r="L13399" s="183"/>
      <c r="M13399" s="204">
        <v>400</v>
      </c>
      <c r="N13399" s="183"/>
      <c r="O13399" s="202" t="s">
        <v>0</v>
      </c>
      <c r="P13399" s="183"/>
    </row>
    <row r="13400" spans="1:16" x14ac:dyDescent="0.25">
      <c r="A13400" s="203" t="s">
        <v>0</v>
      </c>
      <c r="B13400" s="183"/>
      <c r="C13400" s="203" t="s">
        <v>568</v>
      </c>
      <c r="D13400" s="183"/>
      <c r="E13400" s="203" t="s">
        <v>569</v>
      </c>
      <c r="F13400" s="183"/>
      <c r="G13400" s="183"/>
      <c r="H13400" s="183"/>
      <c r="I13400" s="183"/>
      <c r="J13400" s="183"/>
      <c r="K13400" s="204" t="s">
        <v>0</v>
      </c>
      <c r="L13400" s="183"/>
      <c r="M13400" s="204">
        <v>1347.39</v>
      </c>
      <c r="N13400" s="183"/>
      <c r="O13400" s="202" t="s">
        <v>0</v>
      </c>
      <c r="P13400" s="183"/>
    </row>
    <row r="13401" spans="1:16" x14ac:dyDescent="0.25">
      <c r="A13401" s="206" t="s">
        <v>0</v>
      </c>
      <c r="B13401" s="183"/>
      <c r="C13401" s="206" t="s">
        <v>574</v>
      </c>
      <c r="D13401" s="183"/>
      <c r="E13401" s="206" t="s">
        <v>575</v>
      </c>
      <c r="F13401" s="183"/>
      <c r="G13401" s="183"/>
      <c r="H13401" s="183"/>
      <c r="I13401" s="183"/>
      <c r="J13401" s="183"/>
      <c r="K13401" s="207">
        <v>2341.4</v>
      </c>
      <c r="L13401" s="183"/>
      <c r="M13401" s="207">
        <v>672.14</v>
      </c>
      <c r="N13401" s="183"/>
      <c r="O13401" s="205">
        <v>28.71</v>
      </c>
      <c r="P13401" s="183"/>
    </row>
    <row r="13402" spans="1:16" x14ac:dyDescent="0.25">
      <c r="A13402" s="203" t="s">
        <v>0</v>
      </c>
      <c r="B13402" s="183"/>
      <c r="C13402" s="203" t="s">
        <v>576</v>
      </c>
      <c r="D13402" s="183"/>
      <c r="E13402" s="203" t="s">
        <v>577</v>
      </c>
      <c r="F13402" s="183"/>
      <c r="G13402" s="183"/>
      <c r="H13402" s="183"/>
      <c r="I13402" s="183"/>
      <c r="J13402" s="183"/>
      <c r="K13402" s="204" t="s">
        <v>0</v>
      </c>
      <c r="L13402" s="183"/>
      <c r="M13402" s="204">
        <v>672.14</v>
      </c>
      <c r="N13402" s="183"/>
      <c r="O13402" s="202" t="s">
        <v>0</v>
      </c>
      <c r="P13402" s="183"/>
    </row>
    <row r="13403" spans="1:16" x14ac:dyDescent="0.25">
      <c r="A13403" s="197"/>
      <c r="B13403" s="183"/>
      <c r="C13403" s="197" t="s">
        <v>1531</v>
      </c>
      <c r="D13403" s="183"/>
      <c r="E13403" s="197" t="s">
        <v>862</v>
      </c>
      <c r="F13403" s="183"/>
      <c r="G13403" s="183"/>
      <c r="H13403" s="183"/>
      <c r="I13403" s="183"/>
      <c r="J13403" s="183"/>
      <c r="K13403" s="198">
        <v>1600</v>
      </c>
      <c r="L13403" s="183"/>
      <c r="M13403" s="198">
        <v>1929.78</v>
      </c>
      <c r="N13403" s="183"/>
      <c r="O13403" s="199">
        <v>120.61</v>
      </c>
      <c r="P13403" s="183"/>
    </row>
    <row r="13404" spans="1:16" x14ac:dyDescent="0.25">
      <c r="A13404" s="187" t="s">
        <v>0</v>
      </c>
      <c r="B13404" s="183"/>
      <c r="C13404" s="187" t="s">
        <v>214</v>
      </c>
      <c r="D13404" s="183"/>
      <c r="E13404" s="183"/>
      <c r="F13404" s="183"/>
      <c r="G13404" s="183"/>
      <c r="H13404" s="183"/>
      <c r="I13404" s="183"/>
      <c r="J13404" s="183"/>
      <c r="K13404" s="188">
        <v>1600</v>
      </c>
      <c r="L13404" s="183"/>
      <c r="M13404" s="188">
        <v>1929.78</v>
      </c>
      <c r="N13404" s="183"/>
      <c r="O13404" s="189">
        <v>120.61</v>
      </c>
      <c r="P13404" s="183"/>
    </row>
    <row r="13405" spans="1:16" x14ac:dyDescent="0.25">
      <c r="A13405" s="187" t="s">
        <v>0</v>
      </c>
      <c r="B13405" s="183"/>
      <c r="C13405" s="187" t="s">
        <v>215</v>
      </c>
      <c r="D13405" s="183"/>
      <c r="E13405" s="183"/>
      <c r="F13405" s="183"/>
      <c r="G13405" s="183"/>
      <c r="H13405" s="183"/>
      <c r="I13405" s="183"/>
      <c r="J13405" s="183"/>
      <c r="K13405" s="188">
        <v>1600</v>
      </c>
      <c r="L13405" s="183"/>
      <c r="M13405" s="188">
        <v>1929.78</v>
      </c>
      <c r="N13405" s="183"/>
      <c r="O13405" s="189">
        <v>120.61</v>
      </c>
      <c r="P13405" s="183"/>
    </row>
    <row r="13406" spans="1:16" x14ac:dyDescent="0.25">
      <c r="A13406" s="206" t="s">
        <v>0</v>
      </c>
      <c r="B13406" s="183"/>
      <c r="C13406" s="206" t="s">
        <v>574</v>
      </c>
      <c r="D13406" s="183"/>
      <c r="E13406" s="206" t="s">
        <v>575</v>
      </c>
      <c r="F13406" s="183"/>
      <c r="G13406" s="183"/>
      <c r="H13406" s="183"/>
      <c r="I13406" s="183"/>
      <c r="J13406" s="183"/>
      <c r="K13406" s="207">
        <v>1600</v>
      </c>
      <c r="L13406" s="183"/>
      <c r="M13406" s="207">
        <v>1929.78</v>
      </c>
      <c r="N13406" s="183"/>
      <c r="O13406" s="205">
        <v>120.61</v>
      </c>
      <c r="P13406" s="183"/>
    </row>
    <row r="13407" spans="1:16" x14ac:dyDescent="0.25">
      <c r="A13407" s="203" t="s">
        <v>0</v>
      </c>
      <c r="B13407" s="183"/>
      <c r="C13407" s="203" t="s">
        <v>580</v>
      </c>
      <c r="D13407" s="183"/>
      <c r="E13407" s="203" t="s">
        <v>581</v>
      </c>
      <c r="F13407" s="183"/>
      <c r="G13407" s="183"/>
      <c r="H13407" s="183"/>
      <c r="I13407" s="183"/>
      <c r="J13407" s="183"/>
      <c r="K13407" s="204" t="s">
        <v>0</v>
      </c>
      <c r="L13407" s="183"/>
      <c r="M13407" s="204">
        <v>364.5</v>
      </c>
      <c r="N13407" s="183"/>
      <c r="O13407" s="202" t="s">
        <v>0</v>
      </c>
      <c r="P13407" s="183"/>
    </row>
    <row r="13408" spans="1:16" x14ac:dyDescent="0.25">
      <c r="A13408" s="203" t="s">
        <v>0</v>
      </c>
      <c r="B13408" s="183"/>
      <c r="C13408" s="203" t="s">
        <v>754</v>
      </c>
      <c r="D13408" s="183"/>
      <c r="E13408" s="203" t="s">
        <v>755</v>
      </c>
      <c r="F13408" s="183"/>
      <c r="G13408" s="183"/>
      <c r="H13408" s="183"/>
      <c r="I13408" s="183"/>
      <c r="J13408" s="183"/>
      <c r="K13408" s="204" t="s">
        <v>0</v>
      </c>
      <c r="L13408" s="183"/>
      <c r="M13408" s="204">
        <v>593.75</v>
      </c>
      <c r="N13408" s="183"/>
      <c r="O13408" s="202" t="s">
        <v>0</v>
      </c>
      <c r="P13408" s="183"/>
    </row>
    <row r="13409" spans="1:16" x14ac:dyDescent="0.25">
      <c r="A13409" s="203" t="s">
        <v>0</v>
      </c>
      <c r="B13409" s="183"/>
      <c r="C13409" s="203" t="s">
        <v>648</v>
      </c>
      <c r="D13409" s="183"/>
      <c r="E13409" s="203" t="s">
        <v>649</v>
      </c>
      <c r="F13409" s="183"/>
      <c r="G13409" s="183"/>
      <c r="H13409" s="183"/>
      <c r="I13409" s="183"/>
      <c r="J13409" s="183"/>
      <c r="K13409" s="204" t="s">
        <v>0</v>
      </c>
      <c r="L13409" s="183"/>
      <c r="M13409" s="204">
        <v>926.75</v>
      </c>
      <c r="N13409" s="183"/>
      <c r="O13409" s="202" t="s">
        <v>0</v>
      </c>
      <c r="P13409" s="183"/>
    </row>
    <row r="13410" spans="1:16" x14ac:dyDescent="0.25">
      <c r="A13410" s="203" t="s">
        <v>0</v>
      </c>
      <c r="B13410" s="183"/>
      <c r="C13410" s="203" t="s">
        <v>584</v>
      </c>
      <c r="D13410" s="183"/>
      <c r="E13410" s="203" t="s">
        <v>585</v>
      </c>
      <c r="F13410" s="183"/>
      <c r="G13410" s="183"/>
      <c r="H13410" s="183"/>
      <c r="I13410" s="183"/>
      <c r="J13410" s="183"/>
      <c r="K13410" s="204" t="s">
        <v>0</v>
      </c>
      <c r="L13410" s="183"/>
      <c r="M13410" s="204">
        <v>44.78</v>
      </c>
      <c r="N13410" s="183"/>
      <c r="O13410" s="202" t="s">
        <v>0</v>
      </c>
      <c r="P13410" s="183"/>
    </row>
    <row r="13411" spans="1:16" x14ac:dyDescent="0.25">
      <c r="A13411" s="200" t="s">
        <v>0</v>
      </c>
      <c r="B13411" s="183"/>
      <c r="C13411" s="200" t="s">
        <v>1395</v>
      </c>
      <c r="D13411" s="183"/>
      <c r="E13411" s="200" t="s">
        <v>1376</v>
      </c>
      <c r="F13411" s="183"/>
      <c r="G13411" s="183"/>
      <c r="H13411" s="183"/>
      <c r="I13411" s="183"/>
      <c r="J13411" s="183"/>
      <c r="K13411" s="201">
        <v>1671.77</v>
      </c>
      <c r="L13411" s="183"/>
      <c r="M13411" s="201">
        <v>0</v>
      </c>
      <c r="N13411" s="183"/>
      <c r="O13411" s="196">
        <v>0</v>
      </c>
      <c r="P13411" s="183"/>
    </row>
    <row r="13412" spans="1:16" x14ac:dyDescent="0.25">
      <c r="A13412" s="197"/>
      <c r="B13412" s="183"/>
      <c r="C13412" s="197" t="s">
        <v>1400</v>
      </c>
      <c r="D13412" s="183"/>
      <c r="E13412" s="197" t="s">
        <v>1401</v>
      </c>
      <c r="F13412" s="183"/>
      <c r="G13412" s="183"/>
      <c r="H13412" s="183"/>
      <c r="I13412" s="183"/>
      <c r="J13412" s="183"/>
      <c r="K13412" s="198">
        <v>1071.77</v>
      </c>
      <c r="L13412" s="183"/>
      <c r="M13412" s="198">
        <v>0</v>
      </c>
      <c r="N13412" s="183"/>
      <c r="O13412" s="199">
        <v>0</v>
      </c>
      <c r="P13412" s="183"/>
    </row>
    <row r="13413" spans="1:16" x14ac:dyDescent="0.25">
      <c r="A13413" s="187" t="s">
        <v>0</v>
      </c>
      <c r="B13413" s="183"/>
      <c r="C13413" s="187" t="s">
        <v>229</v>
      </c>
      <c r="D13413" s="183"/>
      <c r="E13413" s="183"/>
      <c r="F13413" s="183"/>
      <c r="G13413" s="183"/>
      <c r="H13413" s="183"/>
      <c r="I13413" s="183"/>
      <c r="J13413" s="183"/>
      <c r="K13413" s="188">
        <v>1071.77</v>
      </c>
      <c r="L13413" s="183"/>
      <c r="M13413" s="188">
        <v>0</v>
      </c>
      <c r="N13413" s="183"/>
      <c r="O13413" s="189">
        <v>0</v>
      </c>
      <c r="P13413" s="183"/>
    </row>
    <row r="13414" spans="1:16" x14ac:dyDescent="0.25">
      <c r="A13414" s="187" t="s">
        <v>0</v>
      </c>
      <c r="B13414" s="183"/>
      <c r="C13414" s="187" t="s">
        <v>232</v>
      </c>
      <c r="D13414" s="183"/>
      <c r="E13414" s="183"/>
      <c r="F13414" s="183"/>
      <c r="G13414" s="183"/>
      <c r="H13414" s="183"/>
      <c r="I13414" s="183"/>
      <c r="J13414" s="183"/>
      <c r="K13414" s="188">
        <v>1071.77</v>
      </c>
      <c r="L13414" s="183"/>
      <c r="M13414" s="188">
        <v>0</v>
      </c>
      <c r="N13414" s="183"/>
      <c r="O13414" s="189">
        <v>0</v>
      </c>
      <c r="P13414" s="183"/>
    </row>
    <row r="13415" spans="1:16" x14ac:dyDescent="0.25">
      <c r="A13415" s="206" t="s">
        <v>0</v>
      </c>
      <c r="B13415" s="183"/>
      <c r="C13415" s="206" t="s">
        <v>604</v>
      </c>
      <c r="D13415" s="183"/>
      <c r="E13415" s="206" t="s">
        <v>605</v>
      </c>
      <c r="F13415" s="183"/>
      <c r="G13415" s="183"/>
      <c r="H13415" s="183"/>
      <c r="I13415" s="183"/>
      <c r="J13415" s="183"/>
      <c r="K13415" s="207">
        <v>1071.77</v>
      </c>
      <c r="L13415" s="183"/>
      <c r="M13415" s="207">
        <v>0</v>
      </c>
      <c r="N13415" s="183"/>
      <c r="O13415" s="205">
        <v>0</v>
      </c>
      <c r="P13415" s="183"/>
    </row>
    <row r="13416" spans="1:16" x14ac:dyDescent="0.25">
      <c r="A13416" s="197"/>
      <c r="B13416" s="183"/>
      <c r="C13416" s="197" t="s">
        <v>1613</v>
      </c>
      <c r="D13416" s="183"/>
      <c r="E13416" s="197" t="s">
        <v>1614</v>
      </c>
      <c r="F13416" s="183"/>
      <c r="G13416" s="183"/>
      <c r="H13416" s="183"/>
      <c r="I13416" s="183"/>
      <c r="J13416" s="183"/>
      <c r="K13416" s="198">
        <v>600</v>
      </c>
      <c r="L13416" s="183"/>
      <c r="M13416" s="198">
        <v>0</v>
      </c>
      <c r="N13416" s="183"/>
      <c r="O13416" s="199">
        <v>0</v>
      </c>
      <c r="P13416" s="183"/>
    </row>
    <row r="13417" spans="1:16" x14ac:dyDescent="0.25">
      <c r="A13417" s="187" t="s">
        <v>0</v>
      </c>
      <c r="B13417" s="183"/>
      <c r="C13417" s="187" t="s">
        <v>214</v>
      </c>
      <c r="D13417" s="183"/>
      <c r="E13417" s="183"/>
      <c r="F13417" s="183"/>
      <c r="G13417" s="183"/>
      <c r="H13417" s="183"/>
      <c r="I13417" s="183"/>
      <c r="J13417" s="183"/>
      <c r="K13417" s="188">
        <v>600</v>
      </c>
      <c r="L13417" s="183"/>
      <c r="M13417" s="188">
        <v>0</v>
      </c>
      <c r="N13417" s="183"/>
      <c r="O13417" s="189">
        <v>0</v>
      </c>
      <c r="P13417" s="183"/>
    </row>
    <row r="13418" spans="1:16" x14ac:dyDescent="0.25">
      <c r="A13418" s="187" t="s">
        <v>0</v>
      </c>
      <c r="B13418" s="183"/>
      <c r="C13418" s="187" t="s">
        <v>215</v>
      </c>
      <c r="D13418" s="183"/>
      <c r="E13418" s="183"/>
      <c r="F13418" s="183"/>
      <c r="G13418" s="183"/>
      <c r="H13418" s="183"/>
      <c r="I13418" s="183"/>
      <c r="J13418" s="183"/>
      <c r="K13418" s="188">
        <v>600</v>
      </c>
      <c r="L13418" s="183"/>
      <c r="M13418" s="188">
        <v>0</v>
      </c>
      <c r="N13418" s="183"/>
      <c r="O13418" s="189">
        <v>0</v>
      </c>
      <c r="P13418" s="183"/>
    </row>
    <row r="13419" spans="1:16" x14ac:dyDescent="0.25">
      <c r="A13419" s="206" t="s">
        <v>0</v>
      </c>
      <c r="B13419" s="183"/>
      <c r="C13419" s="206" t="s">
        <v>574</v>
      </c>
      <c r="D13419" s="183"/>
      <c r="E13419" s="206" t="s">
        <v>575</v>
      </c>
      <c r="F13419" s="183"/>
      <c r="G13419" s="183"/>
      <c r="H13419" s="183"/>
      <c r="I13419" s="183"/>
      <c r="J13419" s="183"/>
      <c r="K13419" s="207">
        <v>600</v>
      </c>
      <c r="L13419" s="183"/>
      <c r="M13419" s="207">
        <v>0</v>
      </c>
      <c r="N13419" s="183"/>
      <c r="O13419" s="205">
        <v>0</v>
      </c>
      <c r="P13419" s="183"/>
    </row>
    <row r="13420" spans="1:16" x14ac:dyDescent="0.25">
      <c r="A13420" s="200" t="s">
        <v>0</v>
      </c>
      <c r="B13420" s="183"/>
      <c r="C13420" s="200" t="s">
        <v>1414</v>
      </c>
      <c r="D13420" s="183"/>
      <c r="E13420" s="200" t="s">
        <v>1415</v>
      </c>
      <c r="F13420" s="183"/>
      <c r="G13420" s="183"/>
      <c r="H13420" s="183"/>
      <c r="I13420" s="183"/>
      <c r="J13420" s="183"/>
      <c r="K13420" s="201">
        <v>12083.7</v>
      </c>
      <c r="L13420" s="183"/>
      <c r="M13420" s="201">
        <v>0</v>
      </c>
      <c r="N13420" s="183"/>
      <c r="O13420" s="196">
        <v>0</v>
      </c>
      <c r="P13420" s="183"/>
    </row>
    <row r="13421" spans="1:16" x14ac:dyDescent="0.25">
      <c r="A13421" s="197"/>
      <c r="B13421" s="183"/>
      <c r="C13421" s="197" t="s">
        <v>1654</v>
      </c>
      <c r="D13421" s="183"/>
      <c r="E13421" s="197" t="s">
        <v>1655</v>
      </c>
      <c r="F13421" s="183"/>
      <c r="G13421" s="183"/>
      <c r="H13421" s="183"/>
      <c r="I13421" s="183"/>
      <c r="J13421" s="183"/>
      <c r="K13421" s="198">
        <v>12083.7</v>
      </c>
      <c r="L13421" s="183"/>
      <c r="M13421" s="198">
        <v>0</v>
      </c>
      <c r="N13421" s="183"/>
      <c r="O13421" s="199">
        <v>0</v>
      </c>
      <c r="P13421" s="183"/>
    </row>
    <row r="13422" spans="1:16" x14ac:dyDescent="0.25">
      <c r="A13422" s="187" t="s">
        <v>0</v>
      </c>
      <c r="B13422" s="183"/>
      <c r="C13422" s="187" t="s">
        <v>221</v>
      </c>
      <c r="D13422" s="183"/>
      <c r="E13422" s="183"/>
      <c r="F13422" s="183"/>
      <c r="G13422" s="183"/>
      <c r="H13422" s="183"/>
      <c r="I13422" s="183"/>
      <c r="J13422" s="183"/>
      <c r="K13422" s="188">
        <v>12083.7</v>
      </c>
      <c r="L13422" s="183"/>
      <c r="M13422" s="188">
        <v>0</v>
      </c>
      <c r="N13422" s="183"/>
      <c r="O13422" s="189">
        <v>0</v>
      </c>
      <c r="P13422" s="183"/>
    </row>
    <row r="13423" spans="1:16" x14ac:dyDescent="0.25">
      <c r="A13423" s="187" t="s">
        <v>0</v>
      </c>
      <c r="B13423" s="183"/>
      <c r="C13423" s="187" t="s">
        <v>228</v>
      </c>
      <c r="D13423" s="183"/>
      <c r="E13423" s="183"/>
      <c r="F13423" s="183"/>
      <c r="G13423" s="183"/>
      <c r="H13423" s="183"/>
      <c r="I13423" s="183"/>
      <c r="J13423" s="183"/>
      <c r="K13423" s="188">
        <v>12083.7</v>
      </c>
      <c r="L13423" s="183"/>
      <c r="M13423" s="188">
        <v>0</v>
      </c>
      <c r="N13423" s="183"/>
      <c r="O13423" s="189">
        <v>0</v>
      </c>
      <c r="P13423" s="183"/>
    </row>
    <row r="13424" spans="1:16" x14ac:dyDescent="0.25">
      <c r="A13424" s="206" t="s">
        <v>0</v>
      </c>
      <c r="B13424" s="183"/>
      <c r="C13424" s="206" t="s">
        <v>574</v>
      </c>
      <c r="D13424" s="183"/>
      <c r="E13424" s="206" t="s">
        <v>575</v>
      </c>
      <c r="F13424" s="183"/>
      <c r="G13424" s="183"/>
      <c r="H13424" s="183"/>
      <c r="I13424" s="183"/>
      <c r="J13424" s="183"/>
      <c r="K13424" s="207">
        <v>12083.7</v>
      </c>
      <c r="L13424" s="183"/>
      <c r="M13424" s="207">
        <v>0</v>
      </c>
      <c r="N13424" s="183"/>
      <c r="O13424" s="205">
        <v>0</v>
      </c>
      <c r="P13424" s="183"/>
    </row>
    <row r="13425" spans="1:16" x14ac:dyDescent="0.25">
      <c r="A13425" s="200" t="s">
        <v>0</v>
      </c>
      <c r="B13425" s="183"/>
      <c r="C13425" s="200" t="s">
        <v>1460</v>
      </c>
      <c r="D13425" s="183"/>
      <c r="E13425" s="200" t="s">
        <v>1461</v>
      </c>
      <c r="F13425" s="183"/>
      <c r="G13425" s="183"/>
      <c r="H13425" s="183"/>
      <c r="I13425" s="183"/>
      <c r="J13425" s="183"/>
      <c r="K13425" s="201">
        <v>3057.5</v>
      </c>
      <c r="L13425" s="183"/>
      <c r="M13425" s="201">
        <v>2646.93</v>
      </c>
      <c r="N13425" s="183"/>
      <c r="O13425" s="196">
        <v>86.57</v>
      </c>
      <c r="P13425" s="183"/>
    </row>
    <row r="13426" spans="1:16" x14ac:dyDescent="0.25">
      <c r="A13426" s="197"/>
      <c r="B13426" s="183"/>
      <c r="C13426" s="197" t="s">
        <v>1462</v>
      </c>
      <c r="D13426" s="183"/>
      <c r="E13426" s="197" t="s">
        <v>1459</v>
      </c>
      <c r="F13426" s="183"/>
      <c r="G13426" s="183"/>
      <c r="H13426" s="183"/>
      <c r="I13426" s="183"/>
      <c r="J13426" s="183"/>
      <c r="K13426" s="198">
        <v>2637.5</v>
      </c>
      <c r="L13426" s="183"/>
      <c r="M13426" s="198">
        <v>2646.93</v>
      </c>
      <c r="N13426" s="183"/>
      <c r="O13426" s="199">
        <v>100.36</v>
      </c>
      <c r="P13426" s="183"/>
    </row>
    <row r="13427" spans="1:16" x14ac:dyDescent="0.25">
      <c r="A13427" s="187" t="s">
        <v>0</v>
      </c>
      <c r="B13427" s="183"/>
      <c r="C13427" s="187" t="s">
        <v>221</v>
      </c>
      <c r="D13427" s="183"/>
      <c r="E13427" s="183"/>
      <c r="F13427" s="183"/>
      <c r="G13427" s="183"/>
      <c r="H13427" s="183"/>
      <c r="I13427" s="183"/>
      <c r="J13427" s="183"/>
      <c r="K13427" s="188">
        <v>2637.5</v>
      </c>
      <c r="L13427" s="183"/>
      <c r="M13427" s="188">
        <v>2646.93</v>
      </c>
      <c r="N13427" s="183"/>
      <c r="O13427" s="189">
        <v>100.36</v>
      </c>
      <c r="P13427" s="183"/>
    </row>
    <row r="13428" spans="1:16" x14ac:dyDescent="0.25">
      <c r="A13428" s="187" t="s">
        <v>0</v>
      </c>
      <c r="B13428" s="183"/>
      <c r="C13428" s="187" t="s">
        <v>227</v>
      </c>
      <c r="D13428" s="183"/>
      <c r="E13428" s="183"/>
      <c r="F13428" s="183"/>
      <c r="G13428" s="183"/>
      <c r="H13428" s="183"/>
      <c r="I13428" s="183"/>
      <c r="J13428" s="183"/>
      <c r="K13428" s="188">
        <v>0</v>
      </c>
      <c r="L13428" s="183"/>
      <c r="M13428" s="188">
        <v>2646.93</v>
      </c>
      <c r="N13428" s="183"/>
      <c r="O13428" s="189" t="s">
        <v>0</v>
      </c>
      <c r="P13428" s="183"/>
    </row>
    <row r="13429" spans="1:16" x14ac:dyDescent="0.25">
      <c r="A13429" s="206" t="s">
        <v>0</v>
      </c>
      <c r="B13429" s="183"/>
      <c r="C13429" s="206" t="s">
        <v>698</v>
      </c>
      <c r="D13429" s="183"/>
      <c r="E13429" s="206" t="s">
        <v>699</v>
      </c>
      <c r="F13429" s="183"/>
      <c r="G13429" s="183"/>
      <c r="H13429" s="183"/>
      <c r="I13429" s="183"/>
      <c r="J13429" s="183"/>
      <c r="K13429" s="207">
        <v>0</v>
      </c>
      <c r="L13429" s="183"/>
      <c r="M13429" s="207">
        <v>2646.93</v>
      </c>
      <c r="N13429" s="183"/>
      <c r="O13429" s="205" t="s">
        <v>0</v>
      </c>
      <c r="P13429" s="183"/>
    </row>
    <row r="13430" spans="1:16" x14ac:dyDescent="0.25">
      <c r="A13430" s="203" t="s">
        <v>0</v>
      </c>
      <c r="B13430" s="183"/>
      <c r="C13430" s="203" t="s">
        <v>764</v>
      </c>
      <c r="D13430" s="183"/>
      <c r="E13430" s="203" t="s">
        <v>765</v>
      </c>
      <c r="F13430" s="183"/>
      <c r="G13430" s="183"/>
      <c r="H13430" s="183"/>
      <c r="I13430" s="183"/>
      <c r="J13430" s="183"/>
      <c r="K13430" s="204" t="s">
        <v>0</v>
      </c>
      <c r="L13430" s="183"/>
      <c r="M13430" s="204">
        <v>2646.93</v>
      </c>
      <c r="N13430" s="183"/>
      <c r="O13430" s="202" t="s">
        <v>0</v>
      </c>
      <c r="P13430" s="183"/>
    </row>
    <row r="13431" spans="1:16" x14ac:dyDescent="0.25">
      <c r="A13431" s="187" t="s">
        <v>0</v>
      </c>
      <c r="B13431" s="183"/>
      <c r="C13431" s="187" t="s">
        <v>228</v>
      </c>
      <c r="D13431" s="183"/>
      <c r="E13431" s="183"/>
      <c r="F13431" s="183"/>
      <c r="G13431" s="183"/>
      <c r="H13431" s="183"/>
      <c r="I13431" s="183"/>
      <c r="J13431" s="183"/>
      <c r="K13431" s="188">
        <v>2637.5</v>
      </c>
      <c r="L13431" s="183"/>
      <c r="M13431" s="188">
        <v>0</v>
      </c>
      <c r="N13431" s="183"/>
      <c r="O13431" s="189">
        <v>0</v>
      </c>
      <c r="P13431" s="183"/>
    </row>
    <row r="13432" spans="1:16" x14ac:dyDescent="0.25">
      <c r="A13432" s="206" t="s">
        <v>0</v>
      </c>
      <c r="B13432" s="183"/>
      <c r="C13432" s="206" t="s">
        <v>574</v>
      </c>
      <c r="D13432" s="183"/>
      <c r="E13432" s="206" t="s">
        <v>575</v>
      </c>
      <c r="F13432" s="183"/>
      <c r="G13432" s="183"/>
      <c r="H13432" s="183"/>
      <c r="I13432" s="183"/>
      <c r="J13432" s="183"/>
      <c r="K13432" s="207">
        <v>2637.5</v>
      </c>
      <c r="L13432" s="183"/>
      <c r="M13432" s="207">
        <v>0</v>
      </c>
      <c r="N13432" s="183"/>
      <c r="O13432" s="205">
        <v>0</v>
      </c>
      <c r="P13432" s="183"/>
    </row>
    <row r="13433" spans="1:16" x14ac:dyDescent="0.25">
      <c r="A13433" s="197"/>
      <c r="B13433" s="183"/>
      <c r="C13433" s="197" t="s">
        <v>1658</v>
      </c>
      <c r="D13433" s="183"/>
      <c r="E13433" s="197" t="s">
        <v>1659</v>
      </c>
      <c r="F13433" s="183"/>
      <c r="G13433" s="183"/>
      <c r="H13433" s="183"/>
      <c r="I13433" s="183"/>
      <c r="J13433" s="183"/>
      <c r="K13433" s="198">
        <v>420</v>
      </c>
      <c r="L13433" s="183"/>
      <c r="M13433" s="198">
        <v>0</v>
      </c>
      <c r="N13433" s="183"/>
      <c r="O13433" s="199">
        <v>0</v>
      </c>
      <c r="P13433" s="183"/>
    </row>
    <row r="13434" spans="1:16" x14ac:dyDescent="0.25">
      <c r="A13434" s="187" t="s">
        <v>0</v>
      </c>
      <c r="B13434" s="183"/>
      <c r="C13434" s="187" t="s">
        <v>214</v>
      </c>
      <c r="D13434" s="183"/>
      <c r="E13434" s="183"/>
      <c r="F13434" s="183"/>
      <c r="G13434" s="183"/>
      <c r="H13434" s="183"/>
      <c r="I13434" s="183"/>
      <c r="J13434" s="183"/>
      <c r="K13434" s="188">
        <v>420</v>
      </c>
      <c r="L13434" s="183"/>
      <c r="M13434" s="188">
        <v>0</v>
      </c>
      <c r="N13434" s="183"/>
      <c r="O13434" s="189">
        <v>0</v>
      </c>
      <c r="P13434" s="183"/>
    </row>
    <row r="13435" spans="1:16" x14ac:dyDescent="0.25">
      <c r="A13435" s="187" t="s">
        <v>0</v>
      </c>
      <c r="B13435" s="183"/>
      <c r="C13435" s="187" t="s">
        <v>215</v>
      </c>
      <c r="D13435" s="183"/>
      <c r="E13435" s="183"/>
      <c r="F13435" s="183"/>
      <c r="G13435" s="183"/>
      <c r="H13435" s="183"/>
      <c r="I13435" s="183"/>
      <c r="J13435" s="183"/>
      <c r="K13435" s="188">
        <v>420</v>
      </c>
      <c r="L13435" s="183"/>
      <c r="M13435" s="188">
        <v>0</v>
      </c>
      <c r="N13435" s="183"/>
      <c r="O13435" s="189">
        <v>0</v>
      </c>
      <c r="P13435" s="183"/>
    </row>
    <row r="13436" spans="1:16" x14ac:dyDescent="0.25">
      <c r="A13436" s="206" t="s">
        <v>0</v>
      </c>
      <c r="B13436" s="183"/>
      <c r="C13436" s="206" t="s">
        <v>698</v>
      </c>
      <c r="D13436" s="183"/>
      <c r="E13436" s="206" t="s">
        <v>699</v>
      </c>
      <c r="F13436" s="183"/>
      <c r="G13436" s="183"/>
      <c r="H13436" s="183"/>
      <c r="I13436" s="183"/>
      <c r="J13436" s="183"/>
      <c r="K13436" s="207">
        <v>420</v>
      </c>
      <c r="L13436" s="183"/>
      <c r="M13436" s="207">
        <v>0</v>
      </c>
      <c r="N13436" s="183"/>
      <c r="O13436" s="205">
        <v>0</v>
      </c>
      <c r="P13436" s="183"/>
    </row>
    <row r="13437" spans="1:16" x14ac:dyDescent="0.25">
      <c r="A13437" s="200" t="s">
        <v>0</v>
      </c>
      <c r="B13437" s="183"/>
      <c r="C13437" s="200" t="s">
        <v>1491</v>
      </c>
      <c r="D13437" s="183"/>
      <c r="E13437" s="200" t="s">
        <v>1492</v>
      </c>
      <c r="F13437" s="183"/>
      <c r="G13437" s="183"/>
      <c r="H13437" s="183"/>
      <c r="I13437" s="183"/>
      <c r="J13437" s="183"/>
      <c r="K13437" s="201">
        <v>5450.88</v>
      </c>
      <c r="L13437" s="183"/>
      <c r="M13437" s="201">
        <v>7176.14</v>
      </c>
      <c r="N13437" s="183"/>
      <c r="O13437" s="196">
        <v>131.65</v>
      </c>
      <c r="P13437" s="183"/>
    </row>
    <row r="13438" spans="1:16" x14ac:dyDescent="0.25">
      <c r="A13438" s="197"/>
      <c r="B13438" s="183"/>
      <c r="C13438" s="197" t="s">
        <v>1493</v>
      </c>
      <c r="D13438" s="183"/>
      <c r="E13438" s="197" t="s">
        <v>1494</v>
      </c>
      <c r="F13438" s="183"/>
      <c r="G13438" s="183"/>
      <c r="H13438" s="183"/>
      <c r="I13438" s="183"/>
      <c r="J13438" s="183"/>
      <c r="K13438" s="198">
        <v>5450.88</v>
      </c>
      <c r="L13438" s="183"/>
      <c r="M13438" s="198">
        <v>7176.14</v>
      </c>
      <c r="N13438" s="183"/>
      <c r="O13438" s="199">
        <v>131.65</v>
      </c>
      <c r="P13438" s="183"/>
    </row>
    <row r="13439" spans="1:16" x14ac:dyDescent="0.25">
      <c r="A13439" s="187" t="s">
        <v>0</v>
      </c>
      <c r="B13439" s="183"/>
      <c r="C13439" s="187" t="s">
        <v>214</v>
      </c>
      <c r="D13439" s="183"/>
      <c r="E13439" s="183"/>
      <c r="F13439" s="183"/>
      <c r="G13439" s="183"/>
      <c r="H13439" s="183"/>
      <c r="I13439" s="183"/>
      <c r="J13439" s="183"/>
      <c r="K13439" s="188">
        <v>2300</v>
      </c>
      <c r="L13439" s="183"/>
      <c r="M13439" s="188">
        <v>4939.6499999999996</v>
      </c>
      <c r="N13439" s="183"/>
      <c r="O13439" s="189">
        <v>214.77</v>
      </c>
      <c r="P13439" s="183"/>
    </row>
    <row r="13440" spans="1:16" x14ac:dyDescent="0.25">
      <c r="A13440" s="187" t="s">
        <v>0</v>
      </c>
      <c r="B13440" s="183"/>
      <c r="C13440" s="187" t="s">
        <v>215</v>
      </c>
      <c r="D13440" s="183"/>
      <c r="E13440" s="183"/>
      <c r="F13440" s="183"/>
      <c r="G13440" s="183"/>
      <c r="H13440" s="183"/>
      <c r="I13440" s="183"/>
      <c r="J13440" s="183"/>
      <c r="K13440" s="188">
        <v>2300</v>
      </c>
      <c r="L13440" s="183"/>
      <c r="M13440" s="188">
        <v>4939.6499999999996</v>
      </c>
      <c r="N13440" s="183"/>
      <c r="O13440" s="189">
        <v>214.77</v>
      </c>
      <c r="P13440" s="183"/>
    </row>
    <row r="13441" spans="1:16" x14ac:dyDescent="0.25">
      <c r="A13441" s="206" t="s">
        <v>0</v>
      </c>
      <c r="B13441" s="183"/>
      <c r="C13441" s="206" t="s">
        <v>564</v>
      </c>
      <c r="D13441" s="183"/>
      <c r="E13441" s="206" t="s">
        <v>565</v>
      </c>
      <c r="F13441" s="183"/>
      <c r="G13441" s="183"/>
      <c r="H13441" s="183"/>
      <c r="I13441" s="183"/>
      <c r="J13441" s="183"/>
      <c r="K13441" s="207">
        <v>2181.98</v>
      </c>
      <c r="L13441" s="183"/>
      <c r="M13441" s="207">
        <v>4809.04</v>
      </c>
      <c r="N13441" s="183"/>
      <c r="O13441" s="205">
        <v>220.4</v>
      </c>
      <c r="P13441" s="183"/>
    </row>
    <row r="13442" spans="1:16" x14ac:dyDescent="0.25">
      <c r="A13442" s="203" t="s">
        <v>0</v>
      </c>
      <c r="B13442" s="183"/>
      <c r="C13442" s="203" t="s">
        <v>566</v>
      </c>
      <c r="D13442" s="183"/>
      <c r="E13442" s="203" t="s">
        <v>567</v>
      </c>
      <c r="F13442" s="183"/>
      <c r="G13442" s="183"/>
      <c r="H13442" s="183"/>
      <c r="I13442" s="183"/>
      <c r="J13442" s="183"/>
      <c r="K13442" s="204" t="s">
        <v>0</v>
      </c>
      <c r="L13442" s="183"/>
      <c r="M13442" s="204">
        <v>4042.09</v>
      </c>
      <c r="N13442" s="183"/>
      <c r="O13442" s="202" t="s">
        <v>0</v>
      </c>
      <c r="P13442" s="183"/>
    </row>
    <row r="13443" spans="1:16" x14ac:dyDescent="0.25">
      <c r="A13443" s="203" t="s">
        <v>0</v>
      </c>
      <c r="B13443" s="183"/>
      <c r="C13443" s="203" t="s">
        <v>572</v>
      </c>
      <c r="D13443" s="183"/>
      <c r="E13443" s="203" t="s">
        <v>573</v>
      </c>
      <c r="F13443" s="183"/>
      <c r="G13443" s="183"/>
      <c r="H13443" s="183"/>
      <c r="I13443" s="183"/>
      <c r="J13443" s="183"/>
      <c r="K13443" s="204" t="s">
        <v>0</v>
      </c>
      <c r="L13443" s="183"/>
      <c r="M13443" s="204">
        <v>100</v>
      </c>
      <c r="N13443" s="183"/>
      <c r="O13443" s="202" t="s">
        <v>0</v>
      </c>
      <c r="P13443" s="183"/>
    </row>
    <row r="13444" spans="1:16" x14ac:dyDescent="0.25">
      <c r="A13444" s="203" t="s">
        <v>0</v>
      </c>
      <c r="B13444" s="183"/>
      <c r="C13444" s="203" t="s">
        <v>568</v>
      </c>
      <c r="D13444" s="183"/>
      <c r="E13444" s="203" t="s">
        <v>569</v>
      </c>
      <c r="F13444" s="183"/>
      <c r="G13444" s="183"/>
      <c r="H13444" s="183"/>
      <c r="I13444" s="183"/>
      <c r="J13444" s="183"/>
      <c r="K13444" s="204" t="s">
        <v>0</v>
      </c>
      <c r="L13444" s="183"/>
      <c r="M13444" s="204">
        <v>666.95</v>
      </c>
      <c r="N13444" s="183"/>
      <c r="O13444" s="202" t="s">
        <v>0</v>
      </c>
      <c r="P13444" s="183"/>
    </row>
    <row r="13445" spans="1:16" x14ac:dyDescent="0.25">
      <c r="A13445" s="206" t="s">
        <v>0</v>
      </c>
      <c r="B13445" s="183"/>
      <c r="C13445" s="206" t="s">
        <v>574</v>
      </c>
      <c r="D13445" s="183"/>
      <c r="E13445" s="206" t="s">
        <v>575</v>
      </c>
      <c r="F13445" s="183"/>
      <c r="G13445" s="183"/>
      <c r="H13445" s="183"/>
      <c r="I13445" s="183"/>
      <c r="J13445" s="183"/>
      <c r="K13445" s="207">
        <v>118.02</v>
      </c>
      <c r="L13445" s="183"/>
      <c r="M13445" s="207">
        <v>130.61000000000001</v>
      </c>
      <c r="N13445" s="183"/>
      <c r="O13445" s="205">
        <v>110.67</v>
      </c>
      <c r="P13445" s="183"/>
    </row>
    <row r="13446" spans="1:16" x14ac:dyDescent="0.25">
      <c r="A13446" s="203" t="s">
        <v>0</v>
      </c>
      <c r="B13446" s="183"/>
      <c r="C13446" s="203" t="s">
        <v>576</v>
      </c>
      <c r="D13446" s="183"/>
      <c r="E13446" s="203" t="s">
        <v>577</v>
      </c>
      <c r="F13446" s="183"/>
      <c r="G13446" s="183"/>
      <c r="H13446" s="183"/>
      <c r="I13446" s="183"/>
      <c r="J13446" s="183"/>
      <c r="K13446" s="204" t="s">
        <v>0</v>
      </c>
      <c r="L13446" s="183"/>
      <c r="M13446" s="204">
        <v>130.61000000000001</v>
      </c>
      <c r="N13446" s="183"/>
      <c r="O13446" s="202" t="s">
        <v>0</v>
      </c>
      <c r="P13446" s="183"/>
    </row>
    <row r="13447" spans="1:16" x14ac:dyDescent="0.25">
      <c r="A13447" s="187" t="s">
        <v>0</v>
      </c>
      <c r="B13447" s="183"/>
      <c r="C13447" s="187" t="s">
        <v>229</v>
      </c>
      <c r="D13447" s="183"/>
      <c r="E13447" s="183"/>
      <c r="F13447" s="183"/>
      <c r="G13447" s="183"/>
      <c r="H13447" s="183"/>
      <c r="I13447" s="183"/>
      <c r="J13447" s="183"/>
      <c r="K13447" s="188">
        <v>3150.88</v>
      </c>
      <c r="L13447" s="183"/>
      <c r="M13447" s="188">
        <v>2236.4899999999998</v>
      </c>
      <c r="N13447" s="183"/>
      <c r="O13447" s="189">
        <v>70.98</v>
      </c>
      <c r="P13447" s="183"/>
    </row>
    <row r="13448" spans="1:16" x14ac:dyDescent="0.25">
      <c r="A13448" s="187" t="s">
        <v>0</v>
      </c>
      <c r="B13448" s="183"/>
      <c r="C13448" s="187" t="s">
        <v>230</v>
      </c>
      <c r="D13448" s="183"/>
      <c r="E13448" s="183"/>
      <c r="F13448" s="183"/>
      <c r="G13448" s="183"/>
      <c r="H13448" s="183"/>
      <c r="I13448" s="183"/>
      <c r="J13448" s="183"/>
      <c r="K13448" s="188">
        <v>3150.88</v>
      </c>
      <c r="L13448" s="183"/>
      <c r="M13448" s="188">
        <v>2236.4899999999998</v>
      </c>
      <c r="N13448" s="183"/>
      <c r="O13448" s="189">
        <v>70.98</v>
      </c>
      <c r="P13448" s="183"/>
    </row>
    <row r="13449" spans="1:16" x14ac:dyDescent="0.25">
      <c r="A13449" s="206" t="s">
        <v>0</v>
      </c>
      <c r="B13449" s="183"/>
      <c r="C13449" s="206" t="s">
        <v>564</v>
      </c>
      <c r="D13449" s="183"/>
      <c r="E13449" s="206" t="s">
        <v>565</v>
      </c>
      <c r="F13449" s="183"/>
      <c r="G13449" s="183"/>
      <c r="H13449" s="183"/>
      <c r="I13449" s="183"/>
      <c r="J13449" s="183"/>
      <c r="K13449" s="207">
        <v>3017.8</v>
      </c>
      <c r="L13449" s="183"/>
      <c r="M13449" s="207">
        <v>2174.4899999999998</v>
      </c>
      <c r="N13449" s="183"/>
      <c r="O13449" s="205">
        <v>72.06</v>
      </c>
      <c r="P13449" s="183"/>
    </row>
    <row r="13450" spans="1:16" x14ac:dyDescent="0.25">
      <c r="A13450" s="203" t="s">
        <v>0</v>
      </c>
      <c r="B13450" s="183"/>
      <c r="C13450" s="203" t="s">
        <v>566</v>
      </c>
      <c r="D13450" s="183"/>
      <c r="E13450" s="203" t="s">
        <v>567</v>
      </c>
      <c r="F13450" s="183"/>
      <c r="G13450" s="183"/>
      <c r="H13450" s="183"/>
      <c r="I13450" s="183"/>
      <c r="J13450" s="183"/>
      <c r="K13450" s="204" t="s">
        <v>0</v>
      </c>
      <c r="L13450" s="183"/>
      <c r="M13450" s="204">
        <v>1909</v>
      </c>
      <c r="N13450" s="183"/>
      <c r="O13450" s="202" t="s">
        <v>0</v>
      </c>
      <c r="P13450" s="183"/>
    </row>
    <row r="13451" spans="1:16" x14ac:dyDescent="0.25">
      <c r="A13451" s="203" t="s">
        <v>0</v>
      </c>
      <c r="B13451" s="183"/>
      <c r="C13451" s="203" t="s">
        <v>568</v>
      </c>
      <c r="D13451" s="183"/>
      <c r="E13451" s="203" t="s">
        <v>569</v>
      </c>
      <c r="F13451" s="183"/>
      <c r="G13451" s="183"/>
      <c r="H13451" s="183"/>
      <c r="I13451" s="183"/>
      <c r="J13451" s="183"/>
      <c r="K13451" s="204" t="s">
        <v>0</v>
      </c>
      <c r="L13451" s="183"/>
      <c r="M13451" s="204">
        <v>265.49</v>
      </c>
      <c r="N13451" s="183"/>
      <c r="O13451" s="202" t="s">
        <v>0</v>
      </c>
      <c r="P13451" s="183"/>
    </row>
    <row r="13452" spans="1:16" x14ac:dyDescent="0.25">
      <c r="A13452" s="206" t="s">
        <v>0</v>
      </c>
      <c r="B13452" s="183"/>
      <c r="C13452" s="206" t="s">
        <v>574</v>
      </c>
      <c r="D13452" s="183"/>
      <c r="E13452" s="206" t="s">
        <v>575</v>
      </c>
      <c r="F13452" s="183"/>
      <c r="G13452" s="183"/>
      <c r="H13452" s="183"/>
      <c r="I13452" s="183"/>
      <c r="J13452" s="183"/>
      <c r="K13452" s="207">
        <v>133.08000000000001</v>
      </c>
      <c r="L13452" s="183"/>
      <c r="M13452" s="207">
        <v>62</v>
      </c>
      <c r="N13452" s="183"/>
      <c r="O13452" s="205">
        <v>46.59</v>
      </c>
      <c r="P13452" s="183"/>
    </row>
    <row r="13453" spans="1:16" x14ac:dyDescent="0.25">
      <c r="A13453" s="203" t="s">
        <v>0</v>
      </c>
      <c r="B13453" s="183"/>
      <c r="C13453" s="203" t="s">
        <v>576</v>
      </c>
      <c r="D13453" s="183"/>
      <c r="E13453" s="203" t="s">
        <v>577</v>
      </c>
      <c r="F13453" s="183"/>
      <c r="G13453" s="183"/>
      <c r="H13453" s="183"/>
      <c r="I13453" s="183"/>
      <c r="J13453" s="183"/>
      <c r="K13453" s="204" t="s">
        <v>0</v>
      </c>
      <c r="L13453" s="183"/>
      <c r="M13453" s="204">
        <v>62</v>
      </c>
      <c r="N13453" s="183"/>
      <c r="O13453" s="202" t="s">
        <v>0</v>
      </c>
      <c r="P13453" s="183"/>
    </row>
    <row r="13454" spans="1:16" x14ac:dyDescent="0.25">
      <c r="A13454" s="190" t="s">
        <v>0</v>
      </c>
      <c r="B13454" s="183"/>
      <c r="C13454" s="190" t="s">
        <v>1743</v>
      </c>
      <c r="D13454" s="183"/>
      <c r="E13454" s="183"/>
      <c r="F13454" s="183"/>
      <c r="G13454" s="183"/>
      <c r="H13454" s="183"/>
      <c r="I13454" s="183"/>
      <c r="J13454" s="183"/>
      <c r="K13454" s="191">
        <v>898814.87</v>
      </c>
      <c r="L13454" s="183"/>
      <c r="M13454" s="191">
        <v>413502.27</v>
      </c>
      <c r="N13454" s="183"/>
      <c r="O13454" s="192">
        <v>46.01</v>
      </c>
      <c r="P13454" s="183"/>
    </row>
    <row r="13455" spans="1:16" x14ac:dyDescent="0.25">
      <c r="A13455" s="187" t="s">
        <v>0</v>
      </c>
      <c r="B13455" s="183"/>
      <c r="C13455" s="187" t="s">
        <v>214</v>
      </c>
      <c r="D13455" s="183"/>
      <c r="E13455" s="183"/>
      <c r="F13455" s="183"/>
      <c r="G13455" s="183"/>
      <c r="H13455" s="183"/>
      <c r="I13455" s="183"/>
      <c r="J13455" s="183"/>
      <c r="K13455" s="188">
        <v>3799.71</v>
      </c>
      <c r="L13455" s="183"/>
      <c r="M13455" s="188">
        <v>0</v>
      </c>
      <c r="N13455" s="183"/>
      <c r="O13455" s="189">
        <v>0</v>
      </c>
      <c r="P13455" s="183"/>
    </row>
    <row r="13456" spans="1:16" x14ac:dyDescent="0.25">
      <c r="A13456" s="187" t="s">
        <v>0</v>
      </c>
      <c r="B13456" s="183"/>
      <c r="C13456" s="187" t="s">
        <v>215</v>
      </c>
      <c r="D13456" s="183"/>
      <c r="E13456" s="183"/>
      <c r="F13456" s="183"/>
      <c r="G13456" s="183"/>
      <c r="H13456" s="183"/>
      <c r="I13456" s="183"/>
      <c r="J13456" s="183"/>
      <c r="K13456" s="188">
        <v>3799.71</v>
      </c>
      <c r="L13456" s="183"/>
      <c r="M13456" s="188">
        <v>0</v>
      </c>
      <c r="N13456" s="183"/>
      <c r="O13456" s="189">
        <v>0</v>
      </c>
      <c r="P13456" s="183"/>
    </row>
    <row r="13457" spans="1:16" x14ac:dyDescent="0.25">
      <c r="A13457" s="187" t="s">
        <v>0</v>
      </c>
      <c r="B13457" s="183"/>
      <c r="C13457" s="187" t="s">
        <v>218</v>
      </c>
      <c r="D13457" s="183"/>
      <c r="E13457" s="183"/>
      <c r="F13457" s="183"/>
      <c r="G13457" s="183"/>
      <c r="H13457" s="183"/>
      <c r="I13457" s="183"/>
      <c r="J13457" s="183"/>
      <c r="K13457" s="188">
        <v>5000</v>
      </c>
      <c r="L13457" s="183"/>
      <c r="M13457" s="188">
        <v>964.37</v>
      </c>
      <c r="N13457" s="183"/>
      <c r="O13457" s="189">
        <v>19.29</v>
      </c>
      <c r="P13457" s="183"/>
    </row>
    <row r="13458" spans="1:16" x14ac:dyDescent="0.25">
      <c r="A13458" s="187" t="s">
        <v>0</v>
      </c>
      <c r="B13458" s="183"/>
      <c r="C13458" s="187" t="s">
        <v>220</v>
      </c>
      <c r="D13458" s="183"/>
      <c r="E13458" s="183"/>
      <c r="F13458" s="183"/>
      <c r="G13458" s="183"/>
      <c r="H13458" s="183"/>
      <c r="I13458" s="183"/>
      <c r="J13458" s="183"/>
      <c r="K13458" s="188">
        <v>5000</v>
      </c>
      <c r="L13458" s="183"/>
      <c r="M13458" s="188">
        <v>964.37</v>
      </c>
      <c r="N13458" s="183"/>
      <c r="O13458" s="189">
        <v>19.29</v>
      </c>
      <c r="P13458" s="183"/>
    </row>
    <row r="13459" spans="1:16" x14ac:dyDescent="0.25">
      <c r="A13459" s="187" t="s">
        <v>0</v>
      </c>
      <c r="B13459" s="183"/>
      <c r="C13459" s="187" t="s">
        <v>221</v>
      </c>
      <c r="D13459" s="183"/>
      <c r="E13459" s="183"/>
      <c r="F13459" s="183"/>
      <c r="G13459" s="183"/>
      <c r="H13459" s="183"/>
      <c r="I13459" s="183"/>
      <c r="J13459" s="183"/>
      <c r="K13459" s="188">
        <v>245325.9</v>
      </c>
      <c r="L13459" s="183"/>
      <c r="M13459" s="188">
        <v>104008.37</v>
      </c>
      <c r="N13459" s="183"/>
      <c r="O13459" s="189">
        <v>42.4</v>
      </c>
      <c r="P13459" s="183"/>
    </row>
    <row r="13460" spans="1:16" x14ac:dyDescent="0.25">
      <c r="A13460" s="187" t="s">
        <v>0</v>
      </c>
      <c r="B13460" s="183"/>
      <c r="C13460" s="187" t="s">
        <v>227</v>
      </c>
      <c r="D13460" s="183"/>
      <c r="E13460" s="183"/>
      <c r="F13460" s="183"/>
      <c r="G13460" s="183"/>
      <c r="H13460" s="183"/>
      <c r="I13460" s="183"/>
      <c r="J13460" s="183"/>
      <c r="K13460" s="188">
        <v>127567.49</v>
      </c>
      <c r="L13460" s="183"/>
      <c r="M13460" s="188">
        <v>44845.8</v>
      </c>
      <c r="N13460" s="183"/>
      <c r="O13460" s="189">
        <v>35.15</v>
      </c>
      <c r="P13460" s="183"/>
    </row>
    <row r="13461" spans="1:16" x14ac:dyDescent="0.25">
      <c r="A13461" s="187" t="s">
        <v>0</v>
      </c>
      <c r="B13461" s="183"/>
      <c r="C13461" s="187" t="s">
        <v>228</v>
      </c>
      <c r="D13461" s="183"/>
      <c r="E13461" s="183"/>
      <c r="F13461" s="183"/>
      <c r="G13461" s="183"/>
      <c r="H13461" s="183"/>
      <c r="I13461" s="183"/>
      <c r="J13461" s="183"/>
      <c r="K13461" s="188">
        <v>117758.41</v>
      </c>
      <c r="L13461" s="183"/>
      <c r="M13461" s="188">
        <v>59162.57</v>
      </c>
      <c r="N13461" s="183"/>
      <c r="O13461" s="189">
        <v>50.24</v>
      </c>
      <c r="P13461" s="183"/>
    </row>
    <row r="13462" spans="1:16" x14ac:dyDescent="0.25">
      <c r="A13462" s="187" t="s">
        <v>0</v>
      </c>
      <c r="B13462" s="183"/>
      <c r="C13462" s="187" t="s">
        <v>229</v>
      </c>
      <c r="D13462" s="183"/>
      <c r="E13462" s="183"/>
      <c r="F13462" s="183"/>
      <c r="G13462" s="183"/>
      <c r="H13462" s="183"/>
      <c r="I13462" s="183"/>
      <c r="J13462" s="183"/>
      <c r="K13462" s="188">
        <v>644689.26</v>
      </c>
      <c r="L13462" s="183"/>
      <c r="M13462" s="188">
        <v>308529.53000000003</v>
      </c>
      <c r="N13462" s="183"/>
      <c r="O13462" s="189">
        <v>47.86</v>
      </c>
      <c r="P13462" s="183"/>
    </row>
    <row r="13463" spans="1:16" x14ac:dyDescent="0.25">
      <c r="A13463" s="187" t="s">
        <v>0</v>
      </c>
      <c r="B13463" s="183"/>
      <c r="C13463" s="187" t="s">
        <v>232</v>
      </c>
      <c r="D13463" s="183"/>
      <c r="E13463" s="183"/>
      <c r="F13463" s="183"/>
      <c r="G13463" s="183"/>
      <c r="H13463" s="183"/>
      <c r="I13463" s="183"/>
      <c r="J13463" s="183"/>
      <c r="K13463" s="188">
        <v>644689.26</v>
      </c>
      <c r="L13463" s="183"/>
      <c r="M13463" s="188">
        <v>308529.53000000003</v>
      </c>
      <c r="N13463" s="183"/>
      <c r="O13463" s="189">
        <v>47.86</v>
      </c>
      <c r="P13463" s="183"/>
    </row>
    <row r="13464" spans="1:16" x14ac:dyDescent="0.25">
      <c r="A13464" s="200" t="s">
        <v>0</v>
      </c>
      <c r="B13464" s="183"/>
      <c r="C13464" s="200" t="s">
        <v>1371</v>
      </c>
      <c r="D13464" s="183"/>
      <c r="E13464" s="200" t="s">
        <v>1372</v>
      </c>
      <c r="F13464" s="183"/>
      <c r="G13464" s="183"/>
      <c r="H13464" s="183"/>
      <c r="I13464" s="183"/>
      <c r="J13464" s="183"/>
      <c r="K13464" s="201">
        <v>856370.36</v>
      </c>
      <c r="L13464" s="183"/>
      <c r="M13464" s="201">
        <v>401080.01</v>
      </c>
      <c r="N13464" s="183"/>
      <c r="O13464" s="196">
        <v>46.83</v>
      </c>
      <c r="P13464" s="183"/>
    </row>
    <row r="13465" spans="1:16" x14ac:dyDescent="0.25">
      <c r="A13465" s="197"/>
      <c r="B13465" s="183"/>
      <c r="C13465" s="197" t="s">
        <v>1373</v>
      </c>
      <c r="D13465" s="183"/>
      <c r="E13465" s="197" t="s">
        <v>1374</v>
      </c>
      <c r="F13465" s="183"/>
      <c r="G13465" s="183"/>
      <c r="H13465" s="183"/>
      <c r="I13465" s="183"/>
      <c r="J13465" s="183"/>
      <c r="K13465" s="198">
        <v>3185.4</v>
      </c>
      <c r="L13465" s="183"/>
      <c r="M13465" s="198">
        <v>0</v>
      </c>
      <c r="N13465" s="183"/>
      <c r="O13465" s="199">
        <v>0</v>
      </c>
      <c r="P13465" s="183"/>
    </row>
    <row r="13466" spans="1:16" x14ac:dyDescent="0.25">
      <c r="A13466" s="187" t="s">
        <v>0</v>
      </c>
      <c r="B13466" s="183"/>
      <c r="C13466" s="187" t="s">
        <v>221</v>
      </c>
      <c r="D13466" s="183"/>
      <c r="E13466" s="183"/>
      <c r="F13466" s="183"/>
      <c r="G13466" s="183"/>
      <c r="H13466" s="183"/>
      <c r="I13466" s="183"/>
      <c r="J13466" s="183"/>
      <c r="K13466" s="188">
        <v>3185.4</v>
      </c>
      <c r="L13466" s="183"/>
      <c r="M13466" s="188">
        <v>0</v>
      </c>
      <c r="N13466" s="183"/>
      <c r="O13466" s="189">
        <v>0</v>
      </c>
      <c r="P13466" s="183"/>
    </row>
    <row r="13467" spans="1:16" x14ac:dyDescent="0.25">
      <c r="A13467" s="187" t="s">
        <v>0</v>
      </c>
      <c r="B13467" s="183"/>
      <c r="C13467" s="187" t="s">
        <v>228</v>
      </c>
      <c r="D13467" s="183"/>
      <c r="E13467" s="183"/>
      <c r="F13467" s="183"/>
      <c r="G13467" s="183"/>
      <c r="H13467" s="183"/>
      <c r="I13467" s="183"/>
      <c r="J13467" s="183"/>
      <c r="K13467" s="188">
        <v>3185.4</v>
      </c>
      <c r="L13467" s="183"/>
      <c r="M13467" s="188">
        <v>0</v>
      </c>
      <c r="N13467" s="183"/>
      <c r="O13467" s="189">
        <v>0</v>
      </c>
      <c r="P13467" s="183"/>
    </row>
    <row r="13468" spans="1:16" x14ac:dyDescent="0.25">
      <c r="A13468" s="206" t="s">
        <v>0</v>
      </c>
      <c r="B13468" s="183"/>
      <c r="C13468" s="206" t="s">
        <v>574</v>
      </c>
      <c r="D13468" s="183"/>
      <c r="E13468" s="206" t="s">
        <v>575</v>
      </c>
      <c r="F13468" s="183"/>
      <c r="G13468" s="183"/>
      <c r="H13468" s="183"/>
      <c r="I13468" s="183"/>
      <c r="J13468" s="183"/>
      <c r="K13468" s="207">
        <v>3185.4</v>
      </c>
      <c r="L13468" s="183"/>
      <c r="M13468" s="207">
        <v>0</v>
      </c>
      <c r="N13468" s="183"/>
      <c r="O13468" s="205">
        <v>0</v>
      </c>
      <c r="P13468" s="183"/>
    </row>
    <row r="13469" spans="1:16" x14ac:dyDescent="0.25">
      <c r="A13469" s="197"/>
      <c r="B13469" s="183"/>
      <c r="C13469" s="197" t="s">
        <v>1646</v>
      </c>
      <c r="D13469" s="183"/>
      <c r="E13469" s="197" t="s">
        <v>1647</v>
      </c>
      <c r="F13469" s="183"/>
      <c r="G13469" s="183"/>
      <c r="H13469" s="183"/>
      <c r="I13469" s="183"/>
      <c r="J13469" s="183"/>
      <c r="K13469" s="198">
        <v>99369.21</v>
      </c>
      <c r="L13469" s="183"/>
      <c r="M13469" s="198">
        <v>59162.57</v>
      </c>
      <c r="N13469" s="183"/>
      <c r="O13469" s="199">
        <v>59.54</v>
      </c>
      <c r="P13469" s="183"/>
    </row>
    <row r="13470" spans="1:16" x14ac:dyDescent="0.25">
      <c r="A13470" s="187" t="s">
        <v>0</v>
      </c>
      <c r="B13470" s="183"/>
      <c r="C13470" s="187" t="s">
        <v>221</v>
      </c>
      <c r="D13470" s="183"/>
      <c r="E13470" s="183"/>
      <c r="F13470" s="183"/>
      <c r="G13470" s="183"/>
      <c r="H13470" s="183"/>
      <c r="I13470" s="183"/>
      <c r="J13470" s="183"/>
      <c r="K13470" s="188">
        <v>99369.21</v>
      </c>
      <c r="L13470" s="183"/>
      <c r="M13470" s="188">
        <v>59162.57</v>
      </c>
      <c r="N13470" s="183"/>
      <c r="O13470" s="189">
        <v>59.54</v>
      </c>
      <c r="P13470" s="183"/>
    </row>
    <row r="13471" spans="1:16" x14ac:dyDescent="0.25">
      <c r="A13471" s="187" t="s">
        <v>0</v>
      </c>
      <c r="B13471" s="183"/>
      <c r="C13471" s="187" t="s">
        <v>228</v>
      </c>
      <c r="D13471" s="183"/>
      <c r="E13471" s="183"/>
      <c r="F13471" s="183"/>
      <c r="G13471" s="183"/>
      <c r="H13471" s="183"/>
      <c r="I13471" s="183"/>
      <c r="J13471" s="183"/>
      <c r="K13471" s="188">
        <v>99369.21</v>
      </c>
      <c r="L13471" s="183"/>
      <c r="M13471" s="188">
        <v>59162.57</v>
      </c>
      <c r="N13471" s="183"/>
      <c r="O13471" s="189">
        <v>59.54</v>
      </c>
      <c r="P13471" s="183"/>
    </row>
    <row r="13472" spans="1:16" x14ac:dyDescent="0.25">
      <c r="A13472" s="206" t="s">
        <v>0</v>
      </c>
      <c r="B13472" s="183"/>
      <c r="C13472" s="206" t="s">
        <v>574</v>
      </c>
      <c r="D13472" s="183"/>
      <c r="E13472" s="206" t="s">
        <v>575</v>
      </c>
      <c r="F13472" s="183"/>
      <c r="G13472" s="183"/>
      <c r="H13472" s="183"/>
      <c r="I13472" s="183"/>
      <c r="J13472" s="183"/>
      <c r="K13472" s="207">
        <v>97534.97</v>
      </c>
      <c r="L13472" s="183"/>
      <c r="M13472" s="207">
        <v>4391.47</v>
      </c>
      <c r="N13472" s="183"/>
      <c r="O13472" s="205">
        <v>4.5</v>
      </c>
      <c r="P13472" s="183"/>
    </row>
    <row r="13473" spans="1:16" x14ac:dyDescent="0.25">
      <c r="A13473" s="203" t="s">
        <v>0</v>
      </c>
      <c r="B13473" s="183"/>
      <c r="C13473" s="203" t="s">
        <v>576</v>
      </c>
      <c r="D13473" s="183"/>
      <c r="E13473" s="203" t="s">
        <v>577</v>
      </c>
      <c r="F13473" s="183"/>
      <c r="G13473" s="183"/>
      <c r="H13473" s="183"/>
      <c r="I13473" s="183"/>
      <c r="J13473" s="183"/>
      <c r="K13473" s="204" t="s">
        <v>0</v>
      </c>
      <c r="L13473" s="183"/>
      <c r="M13473" s="204">
        <v>3974.93</v>
      </c>
      <c r="N13473" s="183"/>
      <c r="O13473" s="202" t="s">
        <v>0</v>
      </c>
      <c r="P13473" s="183"/>
    </row>
    <row r="13474" spans="1:16" x14ac:dyDescent="0.25">
      <c r="A13474" s="203" t="s">
        <v>0</v>
      </c>
      <c r="B13474" s="183"/>
      <c r="C13474" s="203" t="s">
        <v>756</v>
      </c>
      <c r="D13474" s="183"/>
      <c r="E13474" s="203" t="s">
        <v>757</v>
      </c>
      <c r="F13474" s="183"/>
      <c r="G13474" s="183"/>
      <c r="H13474" s="183"/>
      <c r="I13474" s="183"/>
      <c r="J13474" s="183"/>
      <c r="K13474" s="204" t="s">
        <v>0</v>
      </c>
      <c r="L13474" s="183"/>
      <c r="M13474" s="204">
        <v>416.54</v>
      </c>
      <c r="N13474" s="183"/>
      <c r="O13474" s="202" t="s">
        <v>0</v>
      </c>
      <c r="P13474" s="183"/>
    </row>
    <row r="13475" spans="1:16" x14ac:dyDescent="0.25">
      <c r="A13475" s="206" t="s">
        <v>0</v>
      </c>
      <c r="B13475" s="183"/>
      <c r="C13475" s="206" t="s">
        <v>652</v>
      </c>
      <c r="D13475" s="183"/>
      <c r="E13475" s="206" t="s">
        <v>653</v>
      </c>
      <c r="F13475" s="183"/>
      <c r="G13475" s="183"/>
      <c r="H13475" s="183"/>
      <c r="I13475" s="183"/>
      <c r="J13475" s="183"/>
      <c r="K13475" s="207">
        <v>1834.24</v>
      </c>
      <c r="L13475" s="183"/>
      <c r="M13475" s="207">
        <v>0</v>
      </c>
      <c r="N13475" s="183"/>
      <c r="O13475" s="205">
        <v>0</v>
      </c>
      <c r="P13475" s="183"/>
    </row>
    <row r="13476" spans="1:16" x14ac:dyDescent="0.25">
      <c r="A13476" s="206" t="s">
        <v>0</v>
      </c>
      <c r="B13476" s="183"/>
      <c r="C13476" s="206" t="s">
        <v>586</v>
      </c>
      <c r="D13476" s="183"/>
      <c r="E13476" s="206" t="s">
        <v>587</v>
      </c>
      <c r="F13476" s="183"/>
      <c r="G13476" s="183"/>
      <c r="H13476" s="183"/>
      <c r="I13476" s="183"/>
      <c r="J13476" s="183"/>
      <c r="K13476" s="207">
        <v>0</v>
      </c>
      <c r="L13476" s="183"/>
      <c r="M13476" s="207">
        <v>54771.1</v>
      </c>
      <c r="N13476" s="183"/>
      <c r="O13476" s="205" t="s">
        <v>0</v>
      </c>
      <c r="P13476" s="183"/>
    </row>
    <row r="13477" spans="1:16" x14ac:dyDescent="0.25">
      <c r="A13477" s="203" t="s">
        <v>0</v>
      </c>
      <c r="B13477" s="183"/>
      <c r="C13477" s="203" t="s">
        <v>1385</v>
      </c>
      <c r="D13477" s="183"/>
      <c r="E13477" s="203" t="s">
        <v>1386</v>
      </c>
      <c r="F13477" s="183"/>
      <c r="G13477" s="183"/>
      <c r="H13477" s="183"/>
      <c r="I13477" s="183"/>
      <c r="J13477" s="183"/>
      <c r="K13477" s="204" t="s">
        <v>0</v>
      </c>
      <c r="L13477" s="183"/>
      <c r="M13477" s="204">
        <v>54771.1</v>
      </c>
      <c r="N13477" s="183"/>
      <c r="O13477" s="202" t="s">
        <v>0</v>
      </c>
      <c r="P13477" s="183"/>
    </row>
    <row r="13478" spans="1:16" x14ac:dyDescent="0.25">
      <c r="A13478" s="197"/>
      <c r="B13478" s="183"/>
      <c r="C13478" s="197" t="s">
        <v>1648</v>
      </c>
      <c r="D13478" s="183"/>
      <c r="E13478" s="197" t="s">
        <v>1649</v>
      </c>
      <c r="F13478" s="183"/>
      <c r="G13478" s="183"/>
      <c r="H13478" s="183"/>
      <c r="I13478" s="183"/>
      <c r="J13478" s="183"/>
      <c r="K13478" s="198">
        <v>127567.49</v>
      </c>
      <c r="L13478" s="183"/>
      <c r="M13478" s="198">
        <v>45100.800000000003</v>
      </c>
      <c r="N13478" s="183"/>
      <c r="O13478" s="199">
        <v>35.35</v>
      </c>
      <c r="P13478" s="183"/>
    </row>
    <row r="13479" spans="1:16" x14ac:dyDescent="0.25">
      <c r="A13479" s="187" t="s">
        <v>0</v>
      </c>
      <c r="B13479" s="183"/>
      <c r="C13479" s="187" t="s">
        <v>218</v>
      </c>
      <c r="D13479" s="183"/>
      <c r="E13479" s="183"/>
      <c r="F13479" s="183"/>
      <c r="G13479" s="183"/>
      <c r="H13479" s="183"/>
      <c r="I13479" s="183"/>
      <c r="J13479" s="183"/>
      <c r="K13479" s="188">
        <v>0</v>
      </c>
      <c r="L13479" s="183"/>
      <c r="M13479" s="188">
        <v>255</v>
      </c>
      <c r="N13479" s="183"/>
      <c r="O13479" s="189" t="s">
        <v>0</v>
      </c>
      <c r="P13479" s="183"/>
    </row>
    <row r="13480" spans="1:16" x14ac:dyDescent="0.25">
      <c r="A13480" s="187" t="s">
        <v>0</v>
      </c>
      <c r="B13480" s="183"/>
      <c r="C13480" s="187" t="s">
        <v>220</v>
      </c>
      <c r="D13480" s="183"/>
      <c r="E13480" s="183"/>
      <c r="F13480" s="183"/>
      <c r="G13480" s="183"/>
      <c r="H13480" s="183"/>
      <c r="I13480" s="183"/>
      <c r="J13480" s="183"/>
      <c r="K13480" s="188">
        <v>0</v>
      </c>
      <c r="L13480" s="183"/>
      <c r="M13480" s="188">
        <v>255</v>
      </c>
      <c r="N13480" s="183"/>
      <c r="O13480" s="189" t="s">
        <v>0</v>
      </c>
      <c r="P13480" s="183"/>
    </row>
    <row r="13481" spans="1:16" x14ac:dyDescent="0.25">
      <c r="A13481" s="206" t="s">
        <v>0</v>
      </c>
      <c r="B13481" s="183"/>
      <c r="C13481" s="206" t="s">
        <v>574</v>
      </c>
      <c r="D13481" s="183"/>
      <c r="E13481" s="206" t="s">
        <v>575</v>
      </c>
      <c r="F13481" s="183"/>
      <c r="G13481" s="183"/>
      <c r="H13481" s="183"/>
      <c r="I13481" s="183"/>
      <c r="J13481" s="183"/>
      <c r="K13481" s="207">
        <v>0</v>
      </c>
      <c r="L13481" s="183"/>
      <c r="M13481" s="207">
        <v>255</v>
      </c>
      <c r="N13481" s="183"/>
      <c r="O13481" s="205" t="s">
        <v>0</v>
      </c>
      <c r="P13481" s="183"/>
    </row>
    <row r="13482" spans="1:16" x14ac:dyDescent="0.25">
      <c r="A13482" s="203" t="s">
        <v>0</v>
      </c>
      <c r="B13482" s="183"/>
      <c r="C13482" s="203" t="s">
        <v>931</v>
      </c>
      <c r="D13482" s="183"/>
      <c r="E13482" s="203" t="s">
        <v>932</v>
      </c>
      <c r="F13482" s="183"/>
      <c r="G13482" s="183"/>
      <c r="H13482" s="183"/>
      <c r="I13482" s="183"/>
      <c r="J13482" s="183"/>
      <c r="K13482" s="204" t="s">
        <v>0</v>
      </c>
      <c r="L13482" s="183"/>
      <c r="M13482" s="204">
        <v>255</v>
      </c>
      <c r="N13482" s="183"/>
      <c r="O13482" s="202" t="s">
        <v>0</v>
      </c>
      <c r="P13482" s="183"/>
    </row>
    <row r="13483" spans="1:16" x14ac:dyDescent="0.25">
      <c r="A13483" s="187" t="s">
        <v>0</v>
      </c>
      <c r="B13483" s="183"/>
      <c r="C13483" s="187" t="s">
        <v>221</v>
      </c>
      <c r="D13483" s="183"/>
      <c r="E13483" s="183"/>
      <c r="F13483" s="183"/>
      <c r="G13483" s="183"/>
      <c r="H13483" s="183"/>
      <c r="I13483" s="183"/>
      <c r="J13483" s="183"/>
      <c r="K13483" s="188">
        <v>127567.49</v>
      </c>
      <c r="L13483" s="183"/>
      <c r="M13483" s="188">
        <v>44845.8</v>
      </c>
      <c r="N13483" s="183"/>
      <c r="O13483" s="189">
        <v>35.15</v>
      </c>
      <c r="P13483" s="183"/>
    </row>
    <row r="13484" spans="1:16" x14ac:dyDescent="0.25">
      <c r="A13484" s="187" t="s">
        <v>0</v>
      </c>
      <c r="B13484" s="183"/>
      <c r="C13484" s="187" t="s">
        <v>227</v>
      </c>
      <c r="D13484" s="183"/>
      <c r="E13484" s="183"/>
      <c r="F13484" s="183"/>
      <c r="G13484" s="183"/>
      <c r="H13484" s="183"/>
      <c r="I13484" s="183"/>
      <c r="J13484" s="183"/>
      <c r="K13484" s="188">
        <v>127567.49</v>
      </c>
      <c r="L13484" s="183"/>
      <c r="M13484" s="188">
        <v>44845.8</v>
      </c>
      <c r="N13484" s="183"/>
      <c r="O13484" s="189">
        <v>35.15</v>
      </c>
      <c r="P13484" s="183"/>
    </row>
    <row r="13485" spans="1:16" x14ac:dyDescent="0.25">
      <c r="A13485" s="206" t="s">
        <v>0</v>
      </c>
      <c r="B13485" s="183"/>
      <c r="C13485" s="206" t="s">
        <v>574</v>
      </c>
      <c r="D13485" s="183"/>
      <c r="E13485" s="206" t="s">
        <v>575</v>
      </c>
      <c r="F13485" s="183"/>
      <c r="G13485" s="183"/>
      <c r="H13485" s="183"/>
      <c r="I13485" s="183"/>
      <c r="J13485" s="183"/>
      <c r="K13485" s="207">
        <v>127567.49</v>
      </c>
      <c r="L13485" s="183"/>
      <c r="M13485" s="207">
        <v>44845.8</v>
      </c>
      <c r="N13485" s="183"/>
      <c r="O13485" s="205">
        <v>35.15</v>
      </c>
      <c r="P13485" s="183"/>
    </row>
    <row r="13486" spans="1:16" x14ac:dyDescent="0.25">
      <c r="A13486" s="203" t="s">
        <v>0</v>
      </c>
      <c r="B13486" s="183"/>
      <c r="C13486" s="203" t="s">
        <v>744</v>
      </c>
      <c r="D13486" s="183"/>
      <c r="E13486" s="203" t="s">
        <v>745</v>
      </c>
      <c r="F13486" s="183"/>
      <c r="G13486" s="183"/>
      <c r="H13486" s="183"/>
      <c r="I13486" s="183"/>
      <c r="J13486" s="183"/>
      <c r="K13486" s="204" t="s">
        <v>0</v>
      </c>
      <c r="L13486" s="183"/>
      <c r="M13486" s="204">
        <v>5202.3900000000003</v>
      </c>
      <c r="N13486" s="183"/>
      <c r="O13486" s="202" t="s">
        <v>0</v>
      </c>
      <c r="P13486" s="183"/>
    </row>
    <row r="13487" spans="1:16" x14ac:dyDescent="0.25">
      <c r="A13487" s="203" t="s">
        <v>0</v>
      </c>
      <c r="B13487" s="183"/>
      <c r="C13487" s="203" t="s">
        <v>931</v>
      </c>
      <c r="D13487" s="183"/>
      <c r="E13487" s="203" t="s">
        <v>932</v>
      </c>
      <c r="F13487" s="183"/>
      <c r="G13487" s="183"/>
      <c r="H13487" s="183"/>
      <c r="I13487" s="183"/>
      <c r="J13487" s="183"/>
      <c r="K13487" s="204" t="s">
        <v>0</v>
      </c>
      <c r="L13487" s="183"/>
      <c r="M13487" s="204">
        <v>34565.96</v>
      </c>
      <c r="N13487" s="183"/>
      <c r="O13487" s="202" t="s">
        <v>0</v>
      </c>
      <c r="P13487" s="183"/>
    </row>
    <row r="13488" spans="1:16" x14ac:dyDescent="0.25">
      <c r="A13488" s="203" t="s">
        <v>0</v>
      </c>
      <c r="B13488" s="183"/>
      <c r="C13488" s="203" t="s">
        <v>582</v>
      </c>
      <c r="D13488" s="183"/>
      <c r="E13488" s="203" t="s">
        <v>583</v>
      </c>
      <c r="F13488" s="183"/>
      <c r="G13488" s="183"/>
      <c r="H13488" s="183"/>
      <c r="I13488" s="183"/>
      <c r="J13488" s="183"/>
      <c r="K13488" s="204" t="s">
        <v>0</v>
      </c>
      <c r="L13488" s="183"/>
      <c r="M13488" s="204">
        <v>5077.45</v>
      </c>
      <c r="N13488" s="183"/>
      <c r="O13488" s="202" t="s">
        <v>0</v>
      </c>
      <c r="P13488" s="183"/>
    </row>
    <row r="13489" spans="1:16" x14ac:dyDescent="0.25">
      <c r="A13489" s="197"/>
      <c r="B13489" s="183"/>
      <c r="C13489" s="197" t="s">
        <v>1650</v>
      </c>
      <c r="D13489" s="183"/>
      <c r="E13489" s="197" t="s">
        <v>1651</v>
      </c>
      <c r="F13489" s="183"/>
      <c r="G13489" s="183"/>
      <c r="H13489" s="183"/>
      <c r="I13489" s="183"/>
      <c r="J13489" s="183"/>
      <c r="K13489" s="198">
        <v>626248.26</v>
      </c>
      <c r="L13489" s="183"/>
      <c r="M13489" s="198">
        <v>296816.64000000001</v>
      </c>
      <c r="N13489" s="183"/>
      <c r="O13489" s="199">
        <v>47.4</v>
      </c>
      <c r="P13489" s="183"/>
    </row>
    <row r="13490" spans="1:16" x14ac:dyDescent="0.25">
      <c r="A13490" s="187" t="s">
        <v>0</v>
      </c>
      <c r="B13490" s="183"/>
      <c r="C13490" s="187" t="s">
        <v>229</v>
      </c>
      <c r="D13490" s="183"/>
      <c r="E13490" s="183"/>
      <c r="F13490" s="183"/>
      <c r="G13490" s="183"/>
      <c r="H13490" s="183"/>
      <c r="I13490" s="183"/>
      <c r="J13490" s="183"/>
      <c r="K13490" s="188">
        <v>626248.26</v>
      </c>
      <c r="L13490" s="183"/>
      <c r="M13490" s="188">
        <v>296816.64000000001</v>
      </c>
      <c r="N13490" s="183"/>
      <c r="O13490" s="189">
        <v>47.4</v>
      </c>
      <c r="P13490" s="183"/>
    </row>
    <row r="13491" spans="1:16" x14ac:dyDescent="0.25">
      <c r="A13491" s="187" t="s">
        <v>0</v>
      </c>
      <c r="B13491" s="183"/>
      <c r="C13491" s="187" t="s">
        <v>232</v>
      </c>
      <c r="D13491" s="183"/>
      <c r="E13491" s="183"/>
      <c r="F13491" s="183"/>
      <c r="G13491" s="183"/>
      <c r="H13491" s="183"/>
      <c r="I13491" s="183"/>
      <c r="J13491" s="183"/>
      <c r="K13491" s="188">
        <v>626248.26</v>
      </c>
      <c r="L13491" s="183"/>
      <c r="M13491" s="188">
        <v>296816.64000000001</v>
      </c>
      <c r="N13491" s="183"/>
      <c r="O13491" s="189">
        <v>47.4</v>
      </c>
      <c r="P13491" s="183"/>
    </row>
    <row r="13492" spans="1:16" x14ac:dyDescent="0.25">
      <c r="A13492" s="206" t="s">
        <v>0</v>
      </c>
      <c r="B13492" s="183"/>
      <c r="C13492" s="206" t="s">
        <v>564</v>
      </c>
      <c r="D13492" s="183"/>
      <c r="E13492" s="206" t="s">
        <v>565</v>
      </c>
      <c r="F13492" s="183"/>
      <c r="G13492" s="183"/>
      <c r="H13492" s="183"/>
      <c r="I13492" s="183"/>
      <c r="J13492" s="183"/>
      <c r="K13492" s="207">
        <v>624260.26</v>
      </c>
      <c r="L13492" s="183"/>
      <c r="M13492" s="207">
        <v>295836.64</v>
      </c>
      <c r="N13492" s="183"/>
      <c r="O13492" s="205">
        <v>47.39</v>
      </c>
      <c r="P13492" s="183"/>
    </row>
    <row r="13493" spans="1:16" x14ac:dyDescent="0.25">
      <c r="A13493" s="203" t="s">
        <v>0</v>
      </c>
      <c r="B13493" s="183"/>
      <c r="C13493" s="203" t="s">
        <v>566</v>
      </c>
      <c r="D13493" s="183"/>
      <c r="E13493" s="203" t="s">
        <v>567</v>
      </c>
      <c r="F13493" s="183"/>
      <c r="G13493" s="183"/>
      <c r="H13493" s="183"/>
      <c r="I13493" s="183"/>
      <c r="J13493" s="183"/>
      <c r="K13493" s="204" t="s">
        <v>0</v>
      </c>
      <c r="L13493" s="183"/>
      <c r="M13493" s="204">
        <v>241911.61</v>
      </c>
      <c r="N13493" s="183"/>
      <c r="O13493" s="202" t="s">
        <v>0</v>
      </c>
      <c r="P13493" s="183"/>
    </row>
    <row r="13494" spans="1:16" x14ac:dyDescent="0.25">
      <c r="A13494" s="203" t="s">
        <v>0</v>
      </c>
      <c r="B13494" s="183"/>
      <c r="C13494" s="203" t="s">
        <v>572</v>
      </c>
      <c r="D13494" s="183"/>
      <c r="E13494" s="203" t="s">
        <v>573</v>
      </c>
      <c r="F13494" s="183"/>
      <c r="G13494" s="183"/>
      <c r="H13494" s="183"/>
      <c r="I13494" s="183"/>
      <c r="J13494" s="183"/>
      <c r="K13494" s="204" t="s">
        <v>0</v>
      </c>
      <c r="L13494" s="183"/>
      <c r="M13494" s="204">
        <v>14009.59</v>
      </c>
      <c r="N13494" s="183"/>
      <c r="O13494" s="202" t="s">
        <v>0</v>
      </c>
      <c r="P13494" s="183"/>
    </row>
    <row r="13495" spans="1:16" x14ac:dyDescent="0.25">
      <c r="A13495" s="203" t="s">
        <v>0</v>
      </c>
      <c r="B13495" s="183"/>
      <c r="C13495" s="203" t="s">
        <v>568</v>
      </c>
      <c r="D13495" s="183"/>
      <c r="E13495" s="203" t="s">
        <v>569</v>
      </c>
      <c r="F13495" s="183"/>
      <c r="G13495" s="183"/>
      <c r="H13495" s="183"/>
      <c r="I13495" s="183"/>
      <c r="J13495" s="183"/>
      <c r="K13495" s="204" t="s">
        <v>0</v>
      </c>
      <c r="L13495" s="183"/>
      <c r="M13495" s="204">
        <v>39915.440000000002</v>
      </c>
      <c r="N13495" s="183"/>
      <c r="O13495" s="202" t="s">
        <v>0</v>
      </c>
      <c r="P13495" s="183"/>
    </row>
    <row r="13496" spans="1:16" x14ac:dyDescent="0.25">
      <c r="A13496" s="206" t="s">
        <v>0</v>
      </c>
      <c r="B13496" s="183"/>
      <c r="C13496" s="206" t="s">
        <v>574</v>
      </c>
      <c r="D13496" s="183"/>
      <c r="E13496" s="206" t="s">
        <v>575</v>
      </c>
      <c r="F13496" s="183"/>
      <c r="G13496" s="183"/>
      <c r="H13496" s="183"/>
      <c r="I13496" s="183"/>
      <c r="J13496" s="183"/>
      <c r="K13496" s="207">
        <v>1988</v>
      </c>
      <c r="L13496" s="183"/>
      <c r="M13496" s="207">
        <v>980</v>
      </c>
      <c r="N13496" s="183"/>
      <c r="O13496" s="205">
        <v>49.3</v>
      </c>
      <c r="P13496" s="183"/>
    </row>
    <row r="13497" spans="1:16" x14ac:dyDescent="0.25">
      <c r="A13497" s="203" t="s">
        <v>0</v>
      </c>
      <c r="B13497" s="183"/>
      <c r="C13497" s="203" t="s">
        <v>650</v>
      </c>
      <c r="D13497" s="183"/>
      <c r="E13497" s="203" t="s">
        <v>651</v>
      </c>
      <c r="F13497" s="183"/>
      <c r="G13497" s="183"/>
      <c r="H13497" s="183"/>
      <c r="I13497" s="183"/>
      <c r="J13497" s="183"/>
      <c r="K13497" s="204" t="s">
        <v>0</v>
      </c>
      <c r="L13497" s="183"/>
      <c r="M13497" s="204">
        <v>980</v>
      </c>
      <c r="N13497" s="183"/>
      <c r="O13497" s="202" t="s">
        <v>0</v>
      </c>
      <c r="P13497" s="183"/>
    </row>
    <row r="13498" spans="1:16" x14ac:dyDescent="0.25">
      <c r="A13498" s="200" t="s">
        <v>0</v>
      </c>
      <c r="B13498" s="183"/>
      <c r="C13498" s="200" t="s">
        <v>1375</v>
      </c>
      <c r="D13498" s="183"/>
      <c r="E13498" s="200" t="s">
        <v>1376</v>
      </c>
      <c r="F13498" s="183"/>
      <c r="G13498" s="183"/>
      <c r="H13498" s="183"/>
      <c r="I13498" s="183"/>
      <c r="J13498" s="183"/>
      <c r="K13498" s="201">
        <v>20981.919999999998</v>
      </c>
      <c r="L13498" s="183"/>
      <c r="M13498" s="201">
        <v>11384.1</v>
      </c>
      <c r="N13498" s="183"/>
      <c r="O13498" s="196">
        <v>54.26</v>
      </c>
      <c r="P13498" s="183"/>
    </row>
    <row r="13499" spans="1:16" x14ac:dyDescent="0.25">
      <c r="A13499" s="197"/>
      <c r="B13499" s="183"/>
      <c r="C13499" s="197" t="s">
        <v>1652</v>
      </c>
      <c r="D13499" s="183"/>
      <c r="E13499" s="197" t="s">
        <v>1653</v>
      </c>
      <c r="F13499" s="183"/>
      <c r="G13499" s="183"/>
      <c r="H13499" s="183"/>
      <c r="I13499" s="183"/>
      <c r="J13499" s="183"/>
      <c r="K13499" s="198">
        <v>2868.71</v>
      </c>
      <c r="L13499" s="183"/>
      <c r="M13499" s="198">
        <v>0</v>
      </c>
      <c r="N13499" s="183"/>
      <c r="O13499" s="199">
        <v>0</v>
      </c>
      <c r="P13499" s="183"/>
    </row>
    <row r="13500" spans="1:16" x14ac:dyDescent="0.25">
      <c r="A13500" s="187" t="s">
        <v>0</v>
      </c>
      <c r="B13500" s="183"/>
      <c r="C13500" s="187" t="s">
        <v>214</v>
      </c>
      <c r="D13500" s="183"/>
      <c r="E13500" s="183"/>
      <c r="F13500" s="183"/>
      <c r="G13500" s="183"/>
      <c r="H13500" s="183"/>
      <c r="I13500" s="183"/>
      <c r="J13500" s="183"/>
      <c r="K13500" s="188">
        <v>2868.71</v>
      </c>
      <c r="L13500" s="183"/>
      <c r="M13500" s="188">
        <v>0</v>
      </c>
      <c r="N13500" s="183"/>
      <c r="O13500" s="189">
        <v>0</v>
      </c>
      <c r="P13500" s="183"/>
    </row>
    <row r="13501" spans="1:16" x14ac:dyDescent="0.25">
      <c r="A13501" s="187" t="s">
        <v>0</v>
      </c>
      <c r="B13501" s="183"/>
      <c r="C13501" s="187" t="s">
        <v>215</v>
      </c>
      <c r="D13501" s="183"/>
      <c r="E13501" s="183"/>
      <c r="F13501" s="183"/>
      <c r="G13501" s="183"/>
      <c r="H13501" s="183"/>
      <c r="I13501" s="183"/>
      <c r="J13501" s="183"/>
      <c r="K13501" s="188">
        <v>2868.71</v>
      </c>
      <c r="L13501" s="183"/>
      <c r="M13501" s="188">
        <v>0</v>
      </c>
      <c r="N13501" s="183"/>
      <c r="O13501" s="189">
        <v>0</v>
      </c>
      <c r="P13501" s="183"/>
    </row>
    <row r="13502" spans="1:16" x14ac:dyDescent="0.25">
      <c r="A13502" s="206" t="s">
        <v>0</v>
      </c>
      <c r="B13502" s="183"/>
      <c r="C13502" s="206" t="s">
        <v>574</v>
      </c>
      <c r="D13502" s="183"/>
      <c r="E13502" s="206" t="s">
        <v>575</v>
      </c>
      <c r="F13502" s="183"/>
      <c r="G13502" s="183"/>
      <c r="H13502" s="183"/>
      <c r="I13502" s="183"/>
      <c r="J13502" s="183"/>
      <c r="K13502" s="207">
        <v>2868.71</v>
      </c>
      <c r="L13502" s="183"/>
      <c r="M13502" s="207">
        <v>0</v>
      </c>
      <c r="N13502" s="183"/>
      <c r="O13502" s="205">
        <v>0</v>
      </c>
      <c r="P13502" s="183"/>
    </row>
    <row r="13503" spans="1:16" x14ac:dyDescent="0.25">
      <c r="A13503" s="197"/>
      <c r="B13503" s="183"/>
      <c r="C13503" s="197" t="s">
        <v>1377</v>
      </c>
      <c r="D13503" s="183"/>
      <c r="E13503" s="197" t="s">
        <v>1378</v>
      </c>
      <c r="F13503" s="183"/>
      <c r="G13503" s="183"/>
      <c r="H13503" s="183"/>
      <c r="I13503" s="183"/>
      <c r="J13503" s="183"/>
      <c r="K13503" s="198">
        <v>1</v>
      </c>
      <c r="L13503" s="183"/>
      <c r="M13503" s="198">
        <v>0</v>
      </c>
      <c r="N13503" s="183"/>
      <c r="O13503" s="199">
        <v>0</v>
      </c>
      <c r="P13503" s="183"/>
    </row>
    <row r="13504" spans="1:16" x14ac:dyDescent="0.25">
      <c r="A13504" s="187" t="s">
        <v>0</v>
      </c>
      <c r="B13504" s="183"/>
      <c r="C13504" s="187" t="s">
        <v>214</v>
      </c>
      <c r="D13504" s="183"/>
      <c r="E13504" s="183"/>
      <c r="F13504" s="183"/>
      <c r="G13504" s="183"/>
      <c r="H13504" s="183"/>
      <c r="I13504" s="183"/>
      <c r="J13504" s="183"/>
      <c r="K13504" s="188">
        <v>1</v>
      </c>
      <c r="L13504" s="183"/>
      <c r="M13504" s="188">
        <v>0</v>
      </c>
      <c r="N13504" s="183"/>
      <c r="O13504" s="189">
        <v>0</v>
      </c>
      <c r="P13504" s="183"/>
    </row>
    <row r="13505" spans="1:16" x14ac:dyDescent="0.25">
      <c r="A13505" s="187" t="s">
        <v>0</v>
      </c>
      <c r="B13505" s="183"/>
      <c r="C13505" s="187" t="s">
        <v>215</v>
      </c>
      <c r="D13505" s="183"/>
      <c r="E13505" s="183"/>
      <c r="F13505" s="183"/>
      <c r="G13505" s="183"/>
      <c r="H13505" s="183"/>
      <c r="I13505" s="183"/>
      <c r="J13505" s="183"/>
      <c r="K13505" s="188">
        <v>1</v>
      </c>
      <c r="L13505" s="183"/>
      <c r="M13505" s="188">
        <v>0</v>
      </c>
      <c r="N13505" s="183"/>
      <c r="O13505" s="189">
        <v>0</v>
      </c>
      <c r="P13505" s="183"/>
    </row>
    <row r="13506" spans="1:16" x14ac:dyDescent="0.25">
      <c r="A13506" s="206" t="s">
        <v>0</v>
      </c>
      <c r="B13506" s="183"/>
      <c r="C13506" s="206" t="s">
        <v>574</v>
      </c>
      <c r="D13506" s="183"/>
      <c r="E13506" s="206" t="s">
        <v>575</v>
      </c>
      <c r="F13506" s="183"/>
      <c r="G13506" s="183"/>
      <c r="H13506" s="183"/>
      <c r="I13506" s="183"/>
      <c r="J13506" s="183"/>
      <c r="K13506" s="207">
        <v>1</v>
      </c>
      <c r="L13506" s="183"/>
      <c r="M13506" s="207">
        <v>0</v>
      </c>
      <c r="N13506" s="183"/>
      <c r="O13506" s="205">
        <v>0</v>
      </c>
      <c r="P13506" s="183"/>
    </row>
    <row r="13507" spans="1:16" x14ac:dyDescent="0.25">
      <c r="A13507" s="197"/>
      <c r="B13507" s="183"/>
      <c r="C13507" s="197" t="s">
        <v>1517</v>
      </c>
      <c r="D13507" s="183"/>
      <c r="E13507" s="197" t="s">
        <v>1518</v>
      </c>
      <c r="F13507" s="183"/>
      <c r="G13507" s="183"/>
      <c r="H13507" s="183"/>
      <c r="I13507" s="183"/>
      <c r="J13507" s="183"/>
      <c r="K13507" s="198">
        <v>1896</v>
      </c>
      <c r="L13507" s="183"/>
      <c r="M13507" s="198">
        <v>1896</v>
      </c>
      <c r="N13507" s="183"/>
      <c r="O13507" s="199">
        <v>100</v>
      </c>
      <c r="P13507" s="183"/>
    </row>
    <row r="13508" spans="1:16" x14ac:dyDescent="0.25">
      <c r="A13508" s="187" t="s">
        <v>0</v>
      </c>
      <c r="B13508" s="183"/>
      <c r="C13508" s="187" t="s">
        <v>229</v>
      </c>
      <c r="D13508" s="183"/>
      <c r="E13508" s="183"/>
      <c r="F13508" s="183"/>
      <c r="G13508" s="183"/>
      <c r="H13508" s="183"/>
      <c r="I13508" s="183"/>
      <c r="J13508" s="183"/>
      <c r="K13508" s="188">
        <v>1896</v>
      </c>
      <c r="L13508" s="183"/>
      <c r="M13508" s="188">
        <v>1896</v>
      </c>
      <c r="N13508" s="183"/>
      <c r="O13508" s="189">
        <v>100</v>
      </c>
      <c r="P13508" s="183"/>
    </row>
    <row r="13509" spans="1:16" x14ac:dyDescent="0.25">
      <c r="A13509" s="187" t="s">
        <v>0</v>
      </c>
      <c r="B13509" s="183"/>
      <c r="C13509" s="187" t="s">
        <v>232</v>
      </c>
      <c r="D13509" s="183"/>
      <c r="E13509" s="183"/>
      <c r="F13509" s="183"/>
      <c r="G13509" s="183"/>
      <c r="H13509" s="183"/>
      <c r="I13509" s="183"/>
      <c r="J13509" s="183"/>
      <c r="K13509" s="188">
        <v>1896</v>
      </c>
      <c r="L13509" s="183"/>
      <c r="M13509" s="188">
        <v>1896</v>
      </c>
      <c r="N13509" s="183"/>
      <c r="O13509" s="189">
        <v>100</v>
      </c>
      <c r="P13509" s="183"/>
    </row>
    <row r="13510" spans="1:16" x14ac:dyDescent="0.25">
      <c r="A13510" s="206" t="s">
        <v>0</v>
      </c>
      <c r="B13510" s="183"/>
      <c r="C13510" s="206" t="s">
        <v>574</v>
      </c>
      <c r="D13510" s="183"/>
      <c r="E13510" s="206" t="s">
        <v>575</v>
      </c>
      <c r="F13510" s="183"/>
      <c r="G13510" s="183"/>
      <c r="H13510" s="183"/>
      <c r="I13510" s="183"/>
      <c r="J13510" s="183"/>
      <c r="K13510" s="207">
        <v>1896</v>
      </c>
      <c r="L13510" s="183"/>
      <c r="M13510" s="207">
        <v>1896</v>
      </c>
      <c r="N13510" s="183"/>
      <c r="O13510" s="205">
        <v>100</v>
      </c>
      <c r="P13510" s="183"/>
    </row>
    <row r="13511" spans="1:16" x14ac:dyDescent="0.25">
      <c r="A13511" s="203" t="s">
        <v>0</v>
      </c>
      <c r="B13511" s="183"/>
      <c r="C13511" s="203" t="s">
        <v>754</v>
      </c>
      <c r="D13511" s="183"/>
      <c r="E13511" s="203" t="s">
        <v>755</v>
      </c>
      <c r="F13511" s="183"/>
      <c r="G13511" s="183"/>
      <c r="H13511" s="183"/>
      <c r="I13511" s="183"/>
      <c r="J13511" s="183"/>
      <c r="K13511" s="204" t="s">
        <v>0</v>
      </c>
      <c r="L13511" s="183"/>
      <c r="M13511" s="204">
        <v>422</v>
      </c>
      <c r="N13511" s="183"/>
      <c r="O13511" s="202" t="s">
        <v>0</v>
      </c>
      <c r="P13511" s="183"/>
    </row>
    <row r="13512" spans="1:16" x14ac:dyDescent="0.25">
      <c r="A13512" s="203" t="s">
        <v>0</v>
      </c>
      <c r="B13512" s="183"/>
      <c r="C13512" s="203" t="s">
        <v>600</v>
      </c>
      <c r="D13512" s="183"/>
      <c r="E13512" s="203" t="s">
        <v>601</v>
      </c>
      <c r="F13512" s="183"/>
      <c r="G13512" s="183"/>
      <c r="H13512" s="183"/>
      <c r="I13512" s="183"/>
      <c r="J13512" s="183"/>
      <c r="K13512" s="204" t="s">
        <v>0</v>
      </c>
      <c r="L13512" s="183"/>
      <c r="M13512" s="204">
        <v>1474</v>
      </c>
      <c r="N13512" s="183"/>
      <c r="O13512" s="202" t="s">
        <v>0</v>
      </c>
      <c r="P13512" s="183"/>
    </row>
    <row r="13513" spans="1:16" x14ac:dyDescent="0.25">
      <c r="A13513" s="197"/>
      <c r="B13513" s="183"/>
      <c r="C13513" s="197" t="s">
        <v>1588</v>
      </c>
      <c r="D13513" s="183"/>
      <c r="E13513" s="197" t="s">
        <v>1589</v>
      </c>
      <c r="F13513" s="183"/>
      <c r="G13513" s="183"/>
      <c r="H13513" s="183"/>
      <c r="I13513" s="183"/>
      <c r="J13513" s="183"/>
      <c r="K13513" s="198">
        <v>16216.21</v>
      </c>
      <c r="L13513" s="183"/>
      <c r="M13513" s="198">
        <v>9488.1</v>
      </c>
      <c r="N13513" s="183"/>
      <c r="O13513" s="199">
        <v>58.51</v>
      </c>
      <c r="P13513" s="183"/>
    </row>
    <row r="13514" spans="1:16" x14ac:dyDescent="0.25">
      <c r="A13514" s="187" t="s">
        <v>0</v>
      </c>
      <c r="B13514" s="183"/>
      <c r="C13514" s="187" t="s">
        <v>229</v>
      </c>
      <c r="D13514" s="183"/>
      <c r="E13514" s="183"/>
      <c r="F13514" s="183"/>
      <c r="G13514" s="183"/>
      <c r="H13514" s="183"/>
      <c r="I13514" s="183"/>
      <c r="J13514" s="183"/>
      <c r="K13514" s="188">
        <v>16216.21</v>
      </c>
      <c r="L13514" s="183"/>
      <c r="M13514" s="188">
        <v>9488.1</v>
      </c>
      <c r="N13514" s="183"/>
      <c r="O13514" s="189">
        <v>58.51</v>
      </c>
      <c r="P13514" s="183"/>
    </row>
    <row r="13515" spans="1:16" x14ac:dyDescent="0.25">
      <c r="A13515" s="187" t="s">
        <v>0</v>
      </c>
      <c r="B13515" s="183"/>
      <c r="C13515" s="187" t="s">
        <v>232</v>
      </c>
      <c r="D13515" s="183"/>
      <c r="E13515" s="183"/>
      <c r="F13515" s="183"/>
      <c r="G13515" s="183"/>
      <c r="H13515" s="183"/>
      <c r="I13515" s="183"/>
      <c r="J13515" s="183"/>
      <c r="K13515" s="188">
        <v>16216.21</v>
      </c>
      <c r="L13515" s="183"/>
      <c r="M13515" s="188">
        <v>9488.1</v>
      </c>
      <c r="N13515" s="183"/>
      <c r="O13515" s="189">
        <v>58.51</v>
      </c>
      <c r="P13515" s="183"/>
    </row>
    <row r="13516" spans="1:16" x14ac:dyDescent="0.25">
      <c r="A13516" s="206" t="s">
        <v>0</v>
      </c>
      <c r="B13516" s="183"/>
      <c r="C13516" s="206" t="s">
        <v>564</v>
      </c>
      <c r="D13516" s="183"/>
      <c r="E13516" s="206" t="s">
        <v>565</v>
      </c>
      <c r="F13516" s="183"/>
      <c r="G13516" s="183"/>
      <c r="H13516" s="183"/>
      <c r="I13516" s="183"/>
      <c r="J13516" s="183"/>
      <c r="K13516" s="207">
        <v>16216.21</v>
      </c>
      <c r="L13516" s="183"/>
      <c r="M13516" s="207">
        <v>9488.1</v>
      </c>
      <c r="N13516" s="183"/>
      <c r="O13516" s="205">
        <v>58.51</v>
      </c>
      <c r="P13516" s="183"/>
    </row>
    <row r="13517" spans="1:16" x14ac:dyDescent="0.25">
      <c r="A13517" s="203" t="s">
        <v>0</v>
      </c>
      <c r="B13517" s="183"/>
      <c r="C13517" s="203" t="s">
        <v>566</v>
      </c>
      <c r="D13517" s="183"/>
      <c r="E13517" s="203" t="s">
        <v>567</v>
      </c>
      <c r="F13517" s="183"/>
      <c r="G13517" s="183"/>
      <c r="H13517" s="183"/>
      <c r="I13517" s="183"/>
      <c r="J13517" s="183"/>
      <c r="K13517" s="204" t="s">
        <v>0</v>
      </c>
      <c r="L13517" s="183"/>
      <c r="M13517" s="204">
        <v>8144.27</v>
      </c>
      <c r="N13517" s="183"/>
      <c r="O13517" s="202" t="s">
        <v>0</v>
      </c>
      <c r="P13517" s="183"/>
    </row>
    <row r="13518" spans="1:16" x14ac:dyDescent="0.25">
      <c r="A13518" s="203" t="s">
        <v>0</v>
      </c>
      <c r="B13518" s="183"/>
      <c r="C13518" s="203" t="s">
        <v>568</v>
      </c>
      <c r="D13518" s="183"/>
      <c r="E13518" s="203" t="s">
        <v>569</v>
      </c>
      <c r="F13518" s="183"/>
      <c r="G13518" s="183"/>
      <c r="H13518" s="183"/>
      <c r="I13518" s="183"/>
      <c r="J13518" s="183"/>
      <c r="K13518" s="204" t="s">
        <v>0</v>
      </c>
      <c r="L13518" s="183"/>
      <c r="M13518" s="204">
        <v>1343.83</v>
      </c>
      <c r="N13518" s="183"/>
      <c r="O13518" s="202" t="s">
        <v>0</v>
      </c>
      <c r="P13518" s="183"/>
    </row>
    <row r="13519" spans="1:16" x14ac:dyDescent="0.25">
      <c r="A13519" s="200" t="s">
        <v>0</v>
      </c>
      <c r="B13519" s="183"/>
      <c r="C13519" s="200" t="s">
        <v>1395</v>
      </c>
      <c r="D13519" s="183"/>
      <c r="E13519" s="200" t="s">
        <v>1376</v>
      </c>
      <c r="F13519" s="183"/>
      <c r="G13519" s="183"/>
      <c r="H13519" s="183"/>
      <c r="I13519" s="183"/>
      <c r="J13519" s="183"/>
      <c r="K13519" s="201">
        <v>928.79</v>
      </c>
      <c r="L13519" s="183"/>
      <c r="M13519" s="201">
        <v>328.79</v>
      </c>
      <c r="N13519" s="183"/>
      <c r="O13519" s="196">
        <v>35.4</v>
      </c>
      <c r="P13519" s="183"/>
    </row>
    <row r="13520" spans="1:16" x14ac:dyDescent="0.25">
      <c r="A13520" s="197"/>
      <c r="B13520" s="183"/>
      <c r="C13520" s="197" t="s">
        <v>1400</v>
      </c>
      <c r="D13520" s="183"/>
      <c r="E13520" s="197" t="s">
        <v>1401</v>
      </c>
      <c r="F13520" s="183"/>
      <c r="G13520" s="183"/>
      <c r="H13520" s="183"/>
      <c r="I13520" s="183"/>
      <c r="J13520" s="183"/>
      <c r="K13520" s="198">
        <v>328.79</v>
      </c>
      <c r="L13520" s="183"/>
      <c r="M13520" s="198">
        <v>328.79</v>
      </c>
      <c r="N13520" s="183"/>
      <c r="O13520" s="199">
        <v>100</v>
      </c>
      <c r="P13520" s="183"/>
    </row>
    <row r="13521" spans="1:16" x14ac:dyDescent="0.25">
      <c r="A13521" s="187" t="s">
        <v>0</v>
      </c>
      <c r="B13521" s="183"/>
      <c r="C13521" s="187" t="s">
        <v>229</v>
      </c>
      <c r="D13521" s="183"/>
      <c r="E13521" s="183"/>
      <c r="F13521" s="183"/>
      <c r="G13521" s="183"/>
      <c r="H13521" s="183"/>
      <c r="I13521" s="183"/>
      <c r="J13521" s="183"/>
      <c r="K13521" s="188">
        <v>328.79</v>
      </c>
      <c r="L13521" s="183"/>
      <c r="M13521" s="188">
        <v>328.79</v>
      </c>
      <c r="N13521" s="183"/>
      <c r="O13521" s="189">
        <v>100</v>
      </c>
      <c r="P13521" s="183"/>
    </row>
    <row r="13522" spans="1:16" x14ac:dyDescent="0.25">
      <c r="A13522" s="187" t="s">
        <v>0</v>
      </c>
      <c r="B13522" s="183"/>
      <c r="C13522" s="187" t="s">
        <v>232</v>
      </c>
      <c r="D13522" s="183"/>
      <c r="E13522" s="183"/>
      <c r="F13522" s="183"/>
      <c r="G13522" s="183"/>
      <c r="H13522" s="183"/>
      <c r="I13522" s="183"/>
      <c r="J13522" s="183"/>
      <c r="K13522" s="188">
        <v>328.79</v>
      </c>
      <c r="L13522" s="183"/>
      <c r="M13522" s="188">
        <v>328.79</v>
      </c>
      <c r="N13522" s="183"/>
      <c r="O13522" s="189">
        <v>100</v>
      </c>
      <c r="P13522" s="183"/>
    </row>
    <row r="13523" spans="1:16" x14ac:dyDescent="0.25">
      <c r="A13523" s="206" t="s">
        <v>0</v>
      </c>
      <c r="B13523" s="183"/>
      <c r="C13523" s="206" t="s">
        <v>604</v>
      </c>
      <c r="D13523" s="183"/>
      <c r="E13523" s="206" t="s">
        <v>605</v>
      </c>
      <c r="F13523" s="183"/>
      <c r="G13523" s="183"/>
      <c r="H13523" s="183"/>
      <c r="I13523" s="183"/>
      <c r="J13523" s="183"/>
      <c r="K13523" s="207">
        <v>328.79</v>
      </c>
      <c r="L13523" s="183"/>
      <c r="M13523" s="207">
        <v>328.79</v>
      </c>
      <c r="N13523" s="183"/>
      <c r="O13523" s="205">
        <v>100</v>
      </c>
      <c r="P13523" s="183"/>
    </row>
    <row r="13524" spans="1:16" x14ac:dyDescent="0.25">
      <c r="A13524" s="203" t="s">
        <v>0</v>
      </c>
      <c r="B13524" s="183"/>
      <c r="C13524" s="203" t="s">
        <v>1676</v>
      </c>
      <c r="D13524" s="183"/>
      <c r="E13524" s="203" t="s">
        <v>1677</v>
      </c>
      <c r="F13524" s="183"/>
      <c r="G13524" s="183"/>
      <c r="H13524" s="183"/>
      <c r="I13524" s="183"/>
      <c r="J13524" s="183"/>
      <c r="K13524" s="204" t="s">
        <v>0</v>
      </c>
      <c r="L13524" s="183"/>
      <c r="M13524" s="204">
        <v>328.79</v>
      </c>
      <c r="N13524" s="183"/>
      <c r="O13524" s="202" t="s">
        <v>0</v>
      </c>
      <c r="P13524" s="183"/>
    </row>
    <row r="13525" spans="1:16" x14ac:dyDescent="0.25">
      <c r="A13525" s="197"/>
      <c r="B13525" s="183"/>
      <c r="C13525" s="197" t="s">
        <v>1613</v>
      </c>
      <c r="D13525" s="183"/>
      <c r="E13525" s="197" t="s">
        <v>1614</v>
      </c>
      <c r="F13525" s="183"/>
      <c r="G13525" s="183"/>
      <c r="H13525" s="183"/>
      <c r="I13525" s="183"/>
      <c r="J13525" s="183"/>
      <c r="K13525" s="198">
        <v>600</v>
      </c>
      <c r="L13525" s="183"/>
      <c r="M13525" s="198">
        <v>0</v>
      </c>
      <c r="N13525" s="183"/>
      <c r="O13525" s="199">
        <v>0</v>
      </c>
      <c r="P13525" s="183"/>
    </row>
    <row r="13526" spans="1:16" x14ac:dyDescent="0.25">
      <c r="A13526" s="187" t="s">
        <v>0</v>
      </c>
      <c r="B13526" s="183"/>
      <c r="C13526" s="187" t="s">
        <v>214</v>
      </c>
      <c r="D13526" s="183"/>
      <c r="E13526" s="183"/>
      <c r="F13526" s="183"/>
      <c r="G13526" s="183"/>
      <c r="H13526" s="183"/>
      <c r="I13526" s="183"/>
      <c r="J13526" s="183"/>
      <c r="K13526" s="188">
        <v>600</v>
      </c>
      <c r="L13526" s="183"/>
      <c r="M13526" s="188">
        <v>0</v>
      </c>
      <c r="N13526" s="183"/>
      <c r="O13526" s="189">
        <v>0</v>
      </c>
      <c r="P13526" s="183"/>
    </row>
    <row r="13527" spans="1:16" x14ac:dyDescent="0.25">
      <c r="A13527" s="187" t="s">
        <v>0</v>
      </c>
      <c r="B13527" s="183"/>
      <c r="C13527" s="187" t="s">
        <v>215</v>
      </c>
      <c r="D13527" s="183"/>
      <c r="E13527" s="183"/>
      <c r="F13527" s="183"/>
      <c r="G13527" s="183"/>
      <c r="H13527" s="183"/>
      <c r="I13527" s="183"/>
      <c r="J13527" s="183"/>
      <c r="K13527" s="188">
        <v>600</v>
      </c>
      <c r="L13527" s="183"/>
      <c r="M13527" s="188">
        <v>0</v>
      </c>
      <c r="N13527" s="183"/>
      <c r="O13527" s="189">
        <v>0</v>
      </c>
      <c r="P13527" s="183"/>
    </row>
    <row r="13528" spans="1:16" x14ac:dyDescent="0.25">
      <c r="A13528" s="206" t="s">
        <v>0</v>
      </c>
      <c r="B13528" s="183"/>
      <c r="C13528" s="206" t="s">
        <v>574</v>
      </c>
      <c r="D13528" s="183"/>
      <c r="E13528" s="206" t="s">
        <v>575</v>
      </c>
      <c r="F13528" s="183"/>
      <c r="G13528" s="183"/>
      <c r="H13528" s="183"/>
      <c r="I13528" s="183"/>
      <c r="J13528" s="183"/>
      <c r="K13528" s="207">
        <v>600</v>
      </c>
      <c r="L13528" s="183"/>
      <c r="M13528" s="207">
        <v>0</v>
      </c>
      <c r="N13528" s="183"/>
      <c r="O13528" s="205">
        <v>0</v>
      </c>
      <c r="P13528" s="183"/>
    </row>
    <row r="13529" spans="1:16" x14ac:dyDescent="0.25">
      <c r="A13529" s="200" t="s">
        <v>0</v>
      </c>
      <c r="B13529" s="183"/>
      <c r="C13529" s="200" t="s">
        <v>1414</v>
      </c>
      <c r="D13529" s="183"/>
      <c r="E13529" s="200" t="s">
        <v>1415</v>
      </c>
      <c r="F13529" s="183"/>
      <c r="G13529" s="183"/>
      <c r="H13529" s="183"/>
      <c r="I13529" s="183"/>
      <c r="J13529" s="183"/>
      <c r="K13529" s="201">
        <v>15203.8</v>
      </c>
      <c r="L13529" s="183"/>
      <c r="M13529" s="201">
        <v>0</v>
      </c>
      <c r="N13529" s="183"/>
      <c r="O13529" s="196">
        <v>0</v>
      </c>
      <c r="P13529" s="183"/>
    </row>
    <row r="13530" spans="1:16" x14ac:dyDescent="0.25">
      <c r="A13530" s="197"/>
      <c r="B13530" s="183"/>
      <c r="C13530" s="197" t="s">
        <v>1654</v>
      </c>
      <c r="D13530" s="183"/>
      <c r="E13530" s="197" t="s">
        <v>1655</v>
      </c>
      <c r="F13530" s="183"/>
      <c r="G13530" s="183"/>
      <c r="H13530" s="183"/>
      <c r="I13530" s="183"/>
      <c r="J13530" s="183"/>
      <c r="K13530" s="198">
        <v>15203.8</v>
      </c>
      <c r="L13530" s="183"/>
      <c r="M13530" s="198">
        <v>0</v>
      </c>
      <c r="N13530" s="183"/>
      <c r="O13530" s="199">
        <v>0</v>
      </c>
      <c r="P13530" s="183"/>
    </row>
    <row r="13531" spans="1:16" x14ac:dyDescent="0.25">
      <c r="A13531" s="187" t="s">
        <v>0</v>
      </c>
      <c r="B13531" s="183"/>
      <c r="C13531" s="187" t="s">
        <v>221</v>
      </c>
      <c r="D13531" s="183"/>
      <c r="E13531" s="183"/>
      <c r="F13531" s="183"/>
      <c r="G13531" s="183"/>
      <c r="H13531" s="183"/>
      <c r="I13531" s="183"/>
      <c r="J13531" s="183"/>
      <c r="K13531" s="188">
        <v>15203.8</v>
      </c>
      <c r="L13531" s="183"/>
      <c r="M13531" s="188">
        <v>0</v>
      </c>
      <c r="N13531" s="183"/>
      <c r="O13531" s="189">
        <v>0</v>
      </c>
      <c r="P13531" s="183"/>
    </row>
    <row r="13532" spans="1:16" x14ac:dyDescent="0.25">
      <c r="A13532" s="187" t="s">
        <v>0</v>
      </c>
      <c r="B13532" s="183"/>
      <c r="C13532" s="187" t="s">
        <v>228</v>
      </c>
      <c r="D13532" s="183"/>
      <c r="E13532" s="183"/>
      <c r="F13532" s="183"/>
      <c r="G13532" s="183"/>
      <c r="H13532" s="183"/>
      <c r="I13532" s="183"/>
      <c r="J13532" s="183"/>
      <c r="K13532" s="188">
        <v>15203.8</v>
      </c>
      <c r="L13532" s="183"/>
      <c r="M13532" s="188">
        <v>0</v>
      </c>
      <c r="N13532" s="183"/>
      <c r="O13532" s="189">
        <v>0</v>
      </c>
      <c r="P13532" s="183"/>
    </row>
    <row r="13533" spans="1:16" x14ac:dyDescent="0.25">
      <c r="A13533" s="206" t="s">
        <v>0</v>
      </c>
      <c r="B13533" s="183"/>
      <c r="C13533" s="206" t="s">
        <v>574</v>
      </c>
      <c r="D13533" s="183"/>
      <c r="E13533" s="206" t="s">
        <v>575</v>
      </c>
      <c r="F13533" s="183"/>
      <c r="G13533" s="183"/>
      <c r="H13533" s="183"/>
      <c r="I13533" s="183"/>
      <c r="J13533" s="183"/>
      <c r="K13533" s="207">
        <v>15203.8</v>
      </c>
      <c r="L13533" s="183"/>
      <c r="M13533" s="207">
        <v>0</v>
      </c>
      <c r="N13533" s="183"/>
      <c r="O13533" s="205">
        <v>0</v>
      </c>
      <c r="P13533" s="183"/>
    </row>
    <row r="13534" spans="1:16" x14ac:dyDescent="0.25">
      <c r="A13534" s="200" t="s">
        <v>0</v>
      </c>
      <c r="B13534" s="183"/>
      <c r="C13534" s="200" t="s">
        <v>1460</v>
      </c>
      <c r="D13534" s="183"/>
      <c r="E13534" s="200" t="s">
        <v>1461</v>
      </c>
      <c r="F13534" s="183"/>
      <c r="G13534" s="183"/>
      <c r="H13534" s="183"/>
      <c r="I13534" s="183"/>
      <c r="J13534" s="183"/>
      <c r="K13534" s="201">
        <v>5330</v>
      </c>
      <c r="L13534" s="183"/>
      <c r="M13534" s="201">
        <v>709.37</v>
      </c>
      <c r="N13534" s="183"/>
      <c r="O13534" s="196">
        <v>13.31</v>
      </c>
      <c r="P13534" s="183"/>
    </row>
    <row r="13535" spans="1:16" x14ac:dyDescent="0.25">
      <c r="A13535" s="197"/>
      <c r="B13535" s="183"/>
      <c r="C13535" s="197" t="s">
        <v>1462</v>
      </c>
      <c r="D13535" s="183"/>
      <c r="E13535" s="197" t="s">
        <v>1459</v>
      </c>
      <c r="F13535" s="183"/>
      <c r="G13535" s="183"/>
      <c r="H13535" s="183"/>
      <c r="I13535" s="183"/>
      <c r="J13535" s="183"/>
      <c r="K13535" s="198">
        <v>5000</v>
      </c>
      <c r="L13535" s="183"/>
      <c r="M13535" s="198">
        <v>709.37</v>
      </c>
      <c r="N13535" s="183"/>
      <c r="O13535" s="199">
        <v>14.19</v>
      </c>
      <c r="P13535" s="183"/>
    </row>
    <row r="13536" spans="1:16" x14ac:dyDescent="0.25">
      <c r="A13536" s="187" t="s">
        <v>0</v>
      </c>
      <c r="B13536" s="183"/>
      <c r="C13536" s="187" t="s">
        <v>218</v>
      </c>
      <c r="D13536" s="183"/>
      <c r="E13536" s="183"/>
      <c r="F13536" s="183"/>
      <c r="G13536" s="183"/>
      <c r="H13536" s="183"/>
      <c r="I13536" s="183"/>
      <c r="J13536" s="183"/>
      <c r="K13536" s="188">
        <v>5000</v>
      </c>
      <c r="L13536" s="183"/>
      <c r="M13536" s="188">
        <v>709.37</v>
      </c>
      <c r="N13536" s="183"/>
      <c r="O13536" s="189">
        <v>14.19</v>
      </c>
      <c r="P13536" s="183"/>
    </row>
    <row r="13537" spans="1:16" x14ac:dyDescent="0.25">
      <c r="A13537" s="187" t="s">
        <v>0</v>
      </c>
      <c r="B13537" s="183"/>
      <c r="C13537" s="187" t="s">
        <v>220</v>
      </c>
      <c r="D13537" s="183"/>
      <c r="E13537" s="183"/>
      <c r="F13537" s="183"/>
      <c r="G13537" s="183"/>
      <c r="H13537" s="183"/>
      <c r="I13537" s="183"/>
      <c r="J13537" s="183"/>
      <c r="K13537" s="188">
        <v>5000</v>
      </c>
      <c r="L13537" s="183"/>
      <c r="M13537" s="188">
        <v>709.37</v>
      </c>
      <c r="N13537" s="183"/>
      <c r="O13537" s="189">
        <v>14.19</v>
      </c>
      <c r="P13537" s="183"/>
    </row>
    <row r="13538" spans="1:16" x14ac:dyDescent="0.25">
      <c r="A13538" s="206" t="s">
        <v>0</v>
      </c>
      <c r="B13538" s="183"/>
      <c r="C13538" s="206" t="s">
        <v>698</v>
      </c>
      <c r="D13538" s="183"/>
      <c r="E13538" s="206" t="s">
        <v>699</v>
      </c>
      <c r="F13538" s="183"/>
      <c r="G13538" s="183"/>
      <c r="H13538" s="183"/>
      <c r="I13538" s="183"/>
      <c r="J13538" s="183"/>
      <c r="K13538" s="207">
        <v>5000</v>
      </c>
      <c r="L13538" s="183"/>
      <c r="M13538" s="207">
        <v>709.37</v>
      </c>
      <c r="N13538" s="183"/>
      <c r="O13538" s="205">
        <v>14.19</v>
      </c>
      <c r="P13538" s="183"/>
    </row>
    <row r="13539" spans="1:16" x14ac:dyDescent="0.25">
      <c r="A13539" s="203" t="s">
        <v>0</v>
      </c>
      <c r="B13539" s="183"/>
      <c r="C13539" s="203" t="s">
        <v>1242</v>
      </c>
      <c r="D13539" s="183"/>
      <c r="E13539" s="203" t="s">
        <v>1243</v>
      </c>
      <c r="F13539" s="183"/>
      <c r="G13539" s="183"/>
      <c r="H13539" s="183"/>
      <c r="I13539" s="183"/>
      <c r="J13539" s="183"/>
      <c r="K13539" s="204" t="s">
        <v>0</v>
      </c>
      <c r="L13539" s="183"/>
      <c r="M13539" s="204">
        <v>709.37</v>
      </c>
      <c r="N13539" s="183"/>
      <c r="O13539" s="202" t="s">
        <v>0</v>
      </c>
      <c r="P13539" s="183"/>
    </row>
    <row r="13540" spans="1:16" x14ac:dyDescent="0.25">
      <c r="A13540" s="197"/>
      <c r="B13540" s="183"/>
      <c r="C13540" s="197" t="s">
        <v>1658</v>
      </c>
      <c r="D13540" s="183"/>
      <c r="E13540" s="197" t="s">
        <v>1659</v>
      </c>
      <c r="F13540" s="183"/>
      <c r="G13540" s="183"/>
      <c r="H13540" s="183"/>
      <c r="I13540" s="183"/>
      <c r="J13540" s="183"/>
      <c r="K13540" s="198">
        <v>330</v>
      </c>
      <c r="L13540" s="183"/>
      <c r="M13540" s="198">
        <v>0</v>
      </c>
      <c r="N13540" s="183"/>
      <c r="O13540" s="199">
        <v>0</v>
      </c>
      <c r="P13540" s="183"/>
    </row>
    <row r="13541" spans="1:16" x14ac:dyDescent="0.25">
      <c r="A13541" s="187" t="s">
        <v>0</v>
      </c>
      <c r="B13541" s="183"/>
      <c r="C13541" s="187" t="s">
        <v>214</v>
      </c>
      <c r="D13541" s="183"/>
      <c r="E13541" s="183"/>
      <c r="F13541" s="183"/>
      <c r="G13541" s="183"/>
      <c r="H13541" s="183"/>
      <c r="I13541" s="183"/>
      <c r="J13541" s="183"/>
      <c r="K13541" s="188">
        <v>330</v>
      </c>
      <c r="L13541" s="183"/>
      <c r="M13541" s="188">
        <v>0</v>
      </c>
      <c r="N13541" s="183"/>
      <c r="O13541" s="189">
        <v>0</v>
      </c>
      <c r="P13541" s="183"/>
    </row>
    <row r="13542" spans="1:16" x14ac:dyDescent="0.25">
      <c r="A13542" s="187" t="s">
        <v>0</v>
      </c>
      <c r="B13542" s="183"/>
      <c r="C13542" s="187" t="s">
        <v>215</v>
      </c>
      <c r="D13542" s="183"/>
      <c r="E13542" s="183"/>
      <c r="F13542" s="183"/>
      <c r="G13542" s="183"/>
      <c r="H13542" s="183"/>
      <c r="I13542" s="183"/>
      <c r="J13542" s="183"/>
      <c r="K13542" s="188">
        <v>330</v>
      </c>
      <c r="L13542" s="183"/>
      <c r="M13542" s="188">
        <v>0</v>
      </c>
      <c r="N13542" s="183"/>
      <c r="O13542" s="189">
        <v>0</v>
      </c>
      <c r="P13542" s="183"/>
    </row>
    <row r="13543" spans="1:16" x14ac:dyDescent="0.25">
      <c r="A13543" s="206" t="s">
        <v>0</v>
      </c>
      <c r="B13543" s="183"/>
      <c r="C13543" s="206" t="s">
        <v>698</v>
      </c>
      <c r="D13543" s="183"/>
      <c r="E13543" s="206" t="s">
        <v>699</v>
      </c>
      <c r="F13543" s="183"/>
      <c r="G13543" s="183"/>
      <c r="H13543" s="183"/>
      <c r="I13543" s="183"/>
      <c r="J13543" s="183"/>
      <c r="K13543" s="207">
        <v>330</v>
      </c>
      <c r="L13543" s="183"/>
      <c r="M13543" s="207">
        <v>0</v>
      </c>
      <c r="N13543" s="183"/>
      <c r="O13543" s="205">
        <v>0</v>
      </c>
      <c r="P13543" s="183"/>
    </row>
    <row r="13544" spans="1:16" x14ac:dyDescent="0.25">
      <c r="A13544" s="190" t="s">
        <v>0</v>
      </c>
      <c r="B13544" s="183"/>
      <c r="C13544" s="190" t="s">
        <v>1744</v>
      </c>
      <c r="D13544" s="183"/>
      <c r="E13544" s="183"/>
      <c r="F13544" s="183"/>
      <c r="G13544" s="183"/>
      <c r="H13544" s="183"/>
      <c r="I13544" s="183"/>
      <c r="J13544" s="183"/>
      <c r="K13544" s="191">
        <v>815631.13</v>
      </c>
      <c r="L13544" s="183"/>
      <c r="M13544" s="191">
        <v>397173.49</v>
      </c>
      <c r="N13544" s="183"/>
      <c r="O13544" s="192">
        <v>48.7</v>
      </c>
      <c r="P13544" s="183"/>
    </row>
    <row r="13545" spans="1:16" x14ac:dyDescent="0.25">
      <c r="A13545" s="187" t="s">
        <v>0</v>
      </c>
      <c r="B13545" s="183"/>
      <c r="C13545" s="187" t="s">
        <v>214</v>
      </c>
      <c r="D13545" s="183"/>
      <c r="E13545" s="183"/>
      <c r="F13545" s="183"/>
      <c r="G13545" s="183"/>
      <c r="H13545" s="183"/>
      <c r="I13545" s="183"/>
      <c r="J13545" s="183"/>
      <c r="K13545" s="188">
        <v>23243.919999999998</v>
      </c>
      <c r="L13545" s="183"/>
      <c r="M13545" s="188">
        <v>8690.19</v>
      </c>
      <c r="N13545" s="183"/>
      <c r="O13545" s="189">
        <v>37.39</v>
      </c>
      <c r="P13545" s="183"/>
    </row>
    <row r="13546" spans="1:16" x14ac:dyDescent="0.25">
      <c r="A13546" s="187" t="s">
        <v>0</v>
      </c>
      <c r="B13546" s="183"/>
      <c r="C13546" s="187" t="s">
        <v>215</v>
      </c>
      <c r="D13546" s="183"/>
      <c r="E13546" s="183"/>
      <c r="F13546" s="183"/>
      <c r="G13546" s="183"/>
      <c r="H13546" s="183"/>
      <c r="I13546" s="183"/>
      <c r="J13546" s="183"/>
      <c r="K13546" s="188">
        <v>23243.919999999998</v>
      </c>
      <c r="L13546" s="183"/>
      <c r="M13546" s="188">
        <v>8690.19</v>
      </c>
      <c r="N13546" s="183"/>
      <c r="O13546" s="189">
        <v>37.39</v>
      </c>
      <c r="P13546" s="183"/>
    </row>
    <row r="13547" spans="1:16" x14ac:dyDescent="0.25">
      <c r="A13547" s="187" t="s">
        <v>0</v>
      </c>
      <c r="B13547" s="183"/>
      <c r="C13547" s="187" t="s">
        <v>218</v>
      </c>
      <c r="D13547" s="183"/>
      <c r="E13547" s="183"/>
      <c r="F13547" s="183"/>
      <c r="G13547" s="183"/>
      <c r="H13547" s="183"/>
      <c r="I13547" s="183"/>
      <c r="J13547" s="183"/>
      <c r="K13547" s="188">
        <v>534</v>
      </c>
      <c r="L13547" s="183"/>
      <c r="M13547" s="188">
        <v>78.97</v>
      </c>
      <c r="N13547" s="183"/>
      <c r="O13547" s="189">
        <v>14.79</v>
      </c>
      <c r="P13547" s="183"/>
    </row>
    <row r="13548" spans="1:16" x14ac:dyDescent="0.25">
      <c r="A13548" s="187" t="s">
        <v>0</v>
      </c>
      <c r="B13548" s="183"/>
      <c r="C13548" s="187" t="s">
        <v>220</v>
      </c>
      <c r="D13548" s="183"/>
      <c r="E13548" s="183"/>
      <c r="F13548" s="183"/>
      <c r="G13548" s="183"/>
      <c r="H13548" s="183"/>
      <c r="I13548" s="183"/>
      <c r="J13548" s="183"/>
      <c r="K13548" s="188">
        <v>534</v>
      </c>
      <c r="L13548" s="183"/>
      <c r="M13548" s="188">
        <v>78.97</v>
      </c>
      <c r="N13548" s="183"/>
      <c r="O13548" s="189">
        <v>14.79</v>
      </c>
      <c r="P13548" s="183"/>
    </row>
    <row r="13549" spans="1:16" x14ac:dyDescent="0.25">
      <c r="A13549" s="187" t="s">
        <v>0</v>
      </c>
      <c r="B13549" s="183"/>
      <c r="C13549" s="187" t="s">
        <v>221</v>
      </c>
      <c r="D13549" s="183"/>
      <c r="E13549" s="183"/>
      <c r="F13549" s="183"/>
      <c r="G13549" s="183"/>
      <c r="H13549" s="183"/>
      <c r="I13549" s="183"/>
      <c r="J13549" s="183"/>
      <c r="K13549" s="188">
        <v>83095.16</v>
      </c>
      <c r="L13549" s="183"/>
      <c r="M13549" s="188">
        <v>41162.620000000003</v>
      </c>
      <c r="N13549" s="183"/>
      <c r="O13549" s="189">
        <v>49.54</v>
      </c>
      <c r="P13549" s="183"/>
    </row>
    <row r="13550" spans="1:16" x14ac:dyDescent="0.25">
      <c r="A13550" s="187" t="s">
        <v>0</v>
      </c>
      <c r="B13550" s="183"/>
      <c r="C13550" s="187" t="s">
        <v>227</v>
      </c>
      <c r="D13550" s="183"/>
      <c r="E13550" s="183"/>
      <c r="F13550" s="183"/>
      <c r="G13550" s="183"/>
      <c r="H13550" s="183"/>
      <c r="I13550" s="183"/>
      <c r="J13550" s="183"/>
      <c r="K13550" s="188">
        <v>32922.699999999997</v>
      </c>
      <c r="L13550" s="183"/>
      <c r="M13550" s="188">
        <v>11936.63</v>
      </c>
      <c r="N13550" s="183"/>
      <c r="O13550" s="189">
        <v>36.26</v>
      </c>
      <c r="P13550" s="183"/>
    </row>
    <row r="13551" spans="1:16" x14ac:dyDescent="0.25">
      <c r="A13551" s="187" t="s">
        <v>0</v>
      </c>
      <c r="B13551" s="183"/>
      <c r="C13551" s="187" t="s">
        <v>228</v>
      </c>
      <c r="D13551" s="183"/>
      <c r="E13551" s="183"/>
      <c r="F13551" s="183"/>
      <c r="G13551" s="183"/>
      <c r="H13551" s="183"/>
      <c r="I13551" s="183"/>
      <c r="J13551" s="183"/>
      <c r="K13551" s="188">
        <v>50172.46</v>
      </c>
      <c r="L13551" s="183"/>
      <c r="M13551" s="188">
        <v>29225.99</v>
      </c>
      <c r="N13551" s="183"/>
      <c r="O13551" s="189">
        <v>58.25</v>
      </c>
      <c r="P13551" s="183"/>
    </row>
    <row r="13552" spans="1:16" x14ac:dyDescent="0.25">
      <c r="A13552" s="187" t="s">
        <v>0</v>
      </c>
      <c r="B13552" s="183"/>
      <c r="C13552" s="187" t="s">
        <v>229</v>
      </c>
      <c r="D13552" s="183"/>
      <c r="E13552" s="183"/>
      <c r="F13552" s="183"/>
      <c r="G13552" s="183"/>
      <c r="H13552" s="183"/>
      <c r="I13552" s="183"/>
      <c r="J13552" s="183"/>
      <c r="K13552" s="188">
        <v>706891.05</v>
      </c>
      <c r="L13552" s="183"/>
      <c r="M13552" s="188">
        <v>345980.71</v>
      </c>
      <c r="N13552" s="183"/>
      <c r="O13552" s="189">
        <v>48.94</v>
      </c>
      <c r="P13552" s="183"/>
    </row>
    <row r="13553" spans="1:16" x14ac:dyDescent="0.25">
      <c r="A13553" s="187" t="s">
        <v>0</v>
      </c>
      <c r="B13553" s="183"/>
      <c r="C13553" s="187" t="s">
        <v>232</v>
      </c>
      <c r="D13553" s="183"/>
      <c r="E13553" s="183"/>
      <c r="F13553" s="183"/>
      <c r="G13553" s="183"/>
      <c r="H13553" s="183"/>
      <c r="I13553" s="183"/>
      <c r="J13553" s="183"/>
      <c r="K13553" s="188">
        <v>704237.05</v>
      </c>
      <c r="L13553" s="183"/>
      <c r="M13553" s="188">
        <v>343326.71</v>
      </c>
      <c r="N13553" s="183"/>
      <c r="O13553" s="189">
        <v>48.75</v>
      </c>
      <c r="P13553" s="183"/>
    </row>
    <row r="13554" spans="1:16" x14ac:dyDescent="0.25">
      <c r="A13554" s="187" t="s">
        <v>0</v>
      </c>
      <c r="B13554" s="183"/>
      <c r="C13554" s="187" t="s">
        <v>234</v>
      </c>
      <c r="D13554" s="183"/>
      <c r="E13554" s="183"/>
      <c r="F13554" s="183"/>
      <c r="G13554" s="183"/>
      <c r="H13554" s="183"/>
      <c r="I13554" s="183"/>
      <c r="J13554" s="183"/>
      <c r="K13554" s="188">
        <v>2654</v>
      </c>
      <c r="L13554" s="183"/>
      <c r="M13554" s="188">
        <v>2654</v>
      </c>
      <c r="N13554" s="183"/>
      <c r="O13554" s="189">
        <v>100</v>
      </c>
      <c r="P13554" s="183"/>
    </row>
    <row r="13555" spans="1:16" x14ac:dyDescent="0.25">
      <c r="A13555" s="187" t="s">
        <v>0</v>
      </c>
      <c r="B13555" s="183"/>
      <c r="C13555" s="187" t="s">
        <v>238</v>
      </c>
      <c r="D13555" s="183"/>
      <c r="E13555" s="183"/>
      <c r="F13555" s="183"/>
      <c r="G13555" s="183"/>
      <c r="H13555" s="183"/>
      <c r="I13555" s="183"/>
      <c r="J13555" s="183"/>
      <c r="K13555" s="188">
        <v>1867</v>
      </c>
      <c r="L13555" s="183"/>
      <c r="M13555" s="188">
        <v>1261</v>
      </c>
      <c r="N13555" s="183"/>
      <c r="O13555" s="189">
        <v>67.540000000000006</v>
      </c>
      <c r="P13555" s="183"/>
    </row>
    <row r="13556" spans="1:16" x14ac:dyDescent="0.25">
      <c r="A13556" s="187" t="s">
        <v>0</v>
      </c>
      <c r="B13556" s="183"/>
      <c r="C13556" s="187" t="s">
        <v>240</v>
      </c>
      <c r="D13556" s="183"/>
      <c r="E13556" s="183"/>
      <c r="F13556" s="183"/>
      <c r="G13556" s="183"/>
      <c r="H13556" s="183"/>
      <c r="I13556" s="183"/>
      <c r="J13556" s="183"/>
      <c r="K13556" s="188">
        <v>1867</v>
      </c>
      <c r="L13556" s="183"/>
      <c r="M13556" s="188">
        <v>1261</v>
      </c>
      <c r="N13556" s="183"/>
      <c r="O13556" s="189">
        <v>67.540000000000006</v>
      </c>
      <c r="P13556" s="183"/>
    </row>
    <row r="13557" spans="1:16" x14ac:dyDescent="0.25">
      <c r="A13557" s="200" t="s">
        <v>0</v>
      </c>
      <c r="B13557" s="183"/>
      <c r="C13557" s="200" t="s">
        <v>1371</v>
      </c>
      <c r="D13557" s="183"/>
      <c r="E13557" s="200" t="s">
        <v>1372</v>
      </c>
      <c r="F13557" s="183"/>
      <c r="G13557" s="183"/>
      <c r="H13557" s="183"/>
      <c r="I13557" s="183"/>
      <c r="J13557" s="183"/>
      <c r="K13557" s="201">
        <v>773706.21</v>
      </c>
      <c r="L13557" s="183"/>
      <c r="M13557" s="201">
        <v>380780.04</v>
      </c>
      <c r="N13557" s="183"/>
      <c r="O13557" s="196">
        <v>49.22</v>
      </c>
      <c r="P13557" s="183"/>
    </row>
    <row r="13558" spans="1:16" x14ac:dyDescent="0.25">
      <c r="A13558" s="197"/>
      <c r="B13558" s="183"/>
      <c r="C13558" s="197" t="s">
        <v>1373</v>
      </c>
      <c r="D13558" s="183"/>
      <c r="E13558" s="197" t="s">
        <v>1374</v>
      </c>
      <c r="F13558" s="183"/>
      <c r="G13558" s="183"/>
      <c r="H13558" s="183"/>
      <c r="I13558" s="183"/>
      <c r="J13558" s="183"/>
      <c r="K13558" s="198">
        <v>21720.84</v>
      </c>
      <c r="L13558" s="183"/>
      <c r="M13558" s="198">
        <v>13202.75</v>
      </c>
      <c r="N13558" s="183"/>
      <c r="O13558" s="199">
        <v>60.78</v>
      </c>
      <c r="P13558" s="183"/>
    </row>
    <row r="13559" spans="1:16" x14ac:dyDescent="0.25">
      <c r="A13559" s="187" t="s">
        <v>0</v>
      </c>
      <c r="B13559" s="183"/>
      <c r="C13559" s="187" t="s">
        <v>221</v>
      </c>
      <c r="D13559" s="183"/>
      <c r="E13559" s="183"/>
      <c r="F13559" s="183"/>
      <c r="G13559" s="183"/>
      <c r="H13559" s="183"/>
      <c r="I13559" s="183"/>
      <c r="J13559" s="183"/>
      <c r="K13559" s="188">
        <v>21720.84</v>
      </c>
      <c r="L13559" s="183"/>
      <c r="M13559" s="188">
        <v>13202.75</v>
      </c>
      <c r="N13559" s="183"/>
      <c r="O13559" s="189">
        <v>60.78</v>
      </c>
      <c r="P13559" s="183"/>
    </row>
    <row r="13560" spans="1:16" x14ac:dyDescent="0.25">
      <c r="A13560" s="187" t="s">
        <v>0</v>
      </c>
      <c r="B13560" s="183"/>
      <c r="C13560" s="187" t="s">
        <v>228</v>
      </c>
      <c r="D13560" s="183"/>
      <c r="E13560" s="183"/>
      <c r="F13560" s="183"/>
      <c r="G13560" s="183"/>
      <c r="H13560" s="183"/>
      <c r="I13560" s="183"/>
      <c r="J13560" s="183"/>
      <c r="K13560" s="188">
        <v>21720.84</v>
      </c>
      <c r="L13560" s="183"/>
      <c r="M13560" s="188">
        <v>13202.75</v>
      </c>
      <c r="N13560" s="183"/>
      <c r="O13560" s="189">
        <v>60.78</v>
      </c>
      <c r="P13560" s="183"/>
    </row>
    <row r="13561" spans="1:16" x14ac:dyDescent="0.25">
      <c r="A13561" s="206" t="s">
        <v>0</v>
      </c>
      <c r="B13561" s="183"/>
      <c r="C13561" s="206" t="s">
        <v>574</v>
      </c>
      <c r="D13561" s="183"/>
      <c r="E13561" s="206" t="s">
        <v>575</v>
      </c>
      <c r="F13561" s="183"/>
      <c r="G13561" s="183"/>
      <c r="H13561" s="183"/>
      <c r="I13561" s="183"/>
      <c r="J13561" s="183"/>
      <c r="K13561" s="207">
        <v>21170.84</v>
      </c>
      <c r="L13561" s="183"/>
      <c r="M13561" s="207">
        <v>12910.86</v>
      </c>
      <c r="N13561" s="183"/>
      <c r="O13561" s="205">
        <v>60.98</v>
      </c>
      <c r="P13561" s="183"/>
    </row>
    <row r="13562" spans="1:16" x14ac:dyDescent="0.25">
      <c r="A13562" s="203" t="s">
        <v>0</v>
      </c>
      <c r="B13562" s="183"/>
      <c r="C13562" s="203" t="s">
        <v>580</v>
      </c>
      <c r="D13562" s="183"/>
      <c r="E13562" s="203" t="s">
        <v>581</v>
      </c>
      <c r="F13562" s="183"/>
      <c r="G13562" s="183"/>
      <c r="H13562" s="183"/>
      <c r="I13562" s="183"/>
      <c r="J13562" s="183"/>
      <c r="K13562" s="204" t="s">
        <v>0</v>
      </c>
      <c r="L13562" s="183"/>
      <c r="M13562" s="204">
        <v>1555.69</v>
      </c>
      <c r="N13562" s="183"/>
      <c r="O13562" s="202" t="s">
        <v>0</v>
      </c>
      <c r="P13562" s="183"/>
    </row>
    <row r="13563" spans="1:16" x14ac:dyDescent="0.25">
      <c r="A13563" s="203" t="s">
        <v>0</v>
      </c>
      <c r="B13563" s="183"/>
      <c r="C13563" s="203" t="s">
        <v>742</v>
      </c>
      <c r="D13563" s="183"/>
      <c r="E13563" s="203" t="s">
        <v>743</v>
      </c>
      <c r="F13563" s="183"/>
      <c r="G13563" s="183"/>
      <c r="H13563" s="183"/>
      <c r="I13563" s="183"/>
      <c r="J13563" s="183"/>
      <c r="K13563" s="204" t="s">
        <v>0</v>
      </c>
      <c r="L13563" s="183"/>
      <c r="M13563" s="204">
        <v>50</v>
      </c>
      <c r="N13563" s="183"/>
      <c r="O13563" s="202" t="s">
        <v>0</v>
      </c>
      <c r="P13563" s="183"/>
    </row>
    <row r="13564" spans="1:16" x14ac:dyDescent="0.25">
      <c r="A13564" s="203" t="s">
        <v>0</v>
      </c>
      <c r="B13564" s="183"/>
      <c r="C13564" s="203" t="s">
        <v>744</v>
      </c>
      <c r="D13564" s="183"/>
      <c r="E13564" s="203" t="s">
        <v>745</v>
      </c>
      <c r="F13564" s="183"/>
      <c r="G13564" s="183"/>
      <c r="H13564" s="183"/>
      <c r="I13564" s="183"/>
      <c r="J13564" s="183"/>
      <c r="K13564" s="204" t="s">
        <v>0</v>
      </c>
      <c r="L13564" s="183"/>
      <c r="M13564" s="204">
        <v>2705.77</v>
      </c>
      <c r="N13564" s="183"/>
      <c r="O13564" s="202" t="s">
        <v>0</v>
      </c>
      <c r="P13564" s="183"/>
    </row>
    <row r="13565" spans="1:16" x14ac:dyDescent="0.25">
      <c r="A13565" s="203" t="s">
        <v>0</v>
      </c>
      <c r="B13565" s="183"/>
      <c r="C13565" s="203" t="s">
        <v>931</v>
      </c>
      <c r="D13565" s="183"/>
      <c r="E13565" s="203" t="s">
        <v>932</v>
      </c>
      <c r="F13565" s="183"/>
      <c r="G13565" s="183"/>
      <c r="H13565" s="183"/>
      <c r="I13565" s="183"/>
      <c r="J13565" s="183"/>
      <c r="K13565" s="204" t="s">
        <v>0</v>
      </c>
      <c r="L13565" s="183"/>
      <c r="M13565" s="204">
        <v>487.17</v>
      </c>
      <c r="N13565" s="183"/>
      <c r="O13565" s="202" t="s">
        <v>0</v>
      </c>
      <c r="P13565" s="183"/>
    </row>
    <row r="13566" spans="1:16" x14ac:dyDescent="0.25">
      <c r="A13566" s="203" t="s">
        <v>0</v>
      </c>
      <c r="B13566" s="183"/>
      <c r="C13566" s="203" t="s">
        <v>748</v>
      </c>
      <c r="D13566" s="183"/>
      <c r="E13566" s="203" t="s">
        <v>749</v>
      </c>
      <c r="F13566" s="183"/>
      <c r="G13566" s="183"/>
      <c r="H13566" s="183"/>
      <c r="I13566" s="183"/>
      <c r="J13566" s="183"/>
      <c r="K13566" s="204" t="s">
        <v>0</v>
      </c>
      <c r="L13566" s="183"/>
      <c r="M13566" s="204">
        <v>1103.28</v>
      </c>
      <c r="N13566" s="183"/>
      <c r="O13566" s="202" t="s">
        <v>0</v>
      </c>
      <c r="P13566" s="183"/>
    </row>
    <row r="13567" spans="1:16" x14ac:dyDescent="0.25">
      <c r="A13567" s="203" t="s">
        <v>0</v>
      </c>
      <c r="B13567" s="183"/>
      <c r="C13567" s="203" t="s">
        <v>750</v>
      </c>
      <c r="D13567" s="183"/>
      <c r="E13567" s="203" t="s">
        <v>751</v>
      </c>
      <c r="F13567" s="183"/>
      <c r="G13567" s="183"/>
      <c r="H13567" s="183"/>
      <c r="I13567" s="183"/>
      <c r="J13567" s="183"/>
      <c r="K13567" s="204" t="s">
        <v>0</v>
      </c>
      <c r="L13567" s="183"/>
      <c r="M13567" s="204">
        <v>883.88</v>
      </c>
      <c r="N13567" s="183"/>
      <c r="O13567" s="202" t="s">
        <v>0</v>
      </c>
      <c r="P13567" s="183"/>
    </row>
    <row r="13568" spans="1:16" x14ac:dyDescent="0.25">
      <c r="A13568" s="203" t="s">
        <v>0</v>
      </c>
      <c r="B13568" s="183"/>
      <c r="C13568" s="203" t="s">
        <v>752</v>
      </c>
      <c r="D13568" s="183"/>
      <c r="E13568" s="203" t="s">
        <v>753</v>
      </c>
      <c r="F13568" s="183"/>
      <c r="G13568" s="183"/>
      <c r="H13568" s="183"/>
      <c r="I13568" s="183"/>
      <c r="J13568" s="183"/>
      <c r="K13568" s="204" t="s">
        <v>0</v>
      </c>
      <c r="L13568" s="183"/>
      <c r="M13568" s="204">
        <v>17.84</v>
      </c>
      <c r="N13568" s="183"/>
      <c r="O13568" s="202" t="s">
        <v>0</v>
      </c>
      <c r="P13568" s="183"/>
    </row>
    <row r="13569" spans="1:16" x14ac:dyDescent="0.25">
      <c r="A13569" s="203" t="s">
        <v>0</v>
      </c>
      <c r="B13569" s="183"/>
      <c r="C13569" s="203" t="s">
        <v>754</v>
      </c>
      <c r="D13569" s="183"/>
      <c r="E13569" s="203" t="s">
        <v>755</v>
      </c>
      <c r="F13569" s="183"/>
      <c r="G13569" s="183"/>
      <c r="H13569" s="183"/>
      <c r="I13569" s="183"/>
      <c r="J13569" s="183"/>
      <c r="K13569" s="204" t="s">
        <v>0</v>
      </c>
      <c r="L13569" s="183"/>
      <c r="M13569" s="204">
        <v>560.99</v>
      </c>
      <c r="N13569" s="183"/>
      <c r="O13569" s="202" t="s">
        <v>0</v>
      </c>
      <c r="P13569" s="183"/>
    </row>
    <row r="13570" spans="1:16" x14ac:dyDescent="0.25">
      <c r="A13570" s="203" t="s">
        <v>0</v>
      </c>
      <c r="B13570" s="183"/>
      <c r="C13570" s="203" t="s">
        <v>582</v>
      </c>
      <c r="D13570" s="183"/>
      <c r="E13570" s="203" t="s">
        <v>583</v>
      </c>
      <c r="F13570" s="183"/>
      <c r="G13570" s="183"/>
      <c r="H13570" s="183"/>
      <c r="I13570" s="183"/>
      <c r="J13570" s="183"/>
      <c r="K13570" s="204" t="s">
        <v>0</v>
      </c>
      <c r="L13570" s="183"/>
      <c r="M13570" s="204">
        <v>1913.92</v>
      </c>
      <c r="N13570" s="183"/>
      <c r="O13570" s="202" t="s">
        <v>0</v>
      </c>
      <c r="P13570" s="183"/>
    </row>
    <row r="13571" spans="1:16" x14ac:dyDescent="0.25">
      <c r="A13571" s="203" t="s">
        <v>0</v>
      </c>
      <c r="B13571" s="183"/>
      <c r="C13571" s="203" t="s">
        <v>706</v>
      </c>
      <c r="D13571" s="183"/>
      <c r="E13571" s="203" t="s">
        <v>707</v>
      </c>
      <c r="F13571" s="183"/>
      <c r="G13571" s="183"/>
      <c r="H13571" s="183"/>
      <c r="I13571" s="183"/>
      <c r="J13571" s="183"/>
      <c r="K13571" s="204" t="s">
        <v>0</v>
      </c>
      <c r="L13571" s="183"/>
      <c r="M13571" s="204">
        <v>1893.89</v>
      </c>
      <c r="N13571" s="183"/>
      <c r="O13571" s="202" t="s">
        <v>0</v>
      </c>
      <c r="P13571" s="183"/>
    </row>
    <row r="13572" spans="1:16" x14ac:dyDescent="0.25">
      <c r="A13572" s="203" t="s">
        <v>0</v>
      </c>
      <c r="B13572" s="183"/>
      <c r="C13572" s="203" t="s">
        <v>596</v>
      </c>
      <c r="D13572" s="183"/>
      <c r="E13572" s="203" t="s">
        <v>597</v>
      </c>
      <c r="F13572" s="183"/>
      <c r="G13572" s="183"/>
      <c r="H13572" s="183"/>
      <c r="I13572" s="183"/>
      <c r="J13572" s="183"/>
      <c r="K13572" s="204" t="s">
        <v>0</v>
      </c>
      <c r="L13572" s="183"/>
      <c r="M13572" s="204">
        <v>539.42999999999995</v>
      </c>
      <c r="N13572" s="183"/>
      <c r="O13572" s="202" t="s">
        <v>0</v>
      </c>
      <c r="P13572" s="183"/>
    </row>
    <row r="13573" spans="1:16" x14ac:dyDescent="0.25">
      <c r="A13573" s="203" t="s">
        <v>0</v>
      </c>
      <c r="B13573" s="183"/>
      <c r="C13573" s="203" t="s">
        <v>646</v>
      </c>
      <c r="D13573" s="183"/>
      <c r="E13573" s="203" t="s">
        <v>647</v>
      </c>
      <c r="F13573" s="183"/>
      <c r="G13573" s="183"/>
      <c r="H13573" s="183"/>
      <c r="I13573" s="183"/>
      <c r="J13573" s="183"/>
      <c r="K13573" s="204" t="s">
        <v>0</v>
      </c>
      <c r="L13573" s="183"/>
      <c r="M13573" s="204">
        <v>259.95999999999998</v>
      </c>
      <c r="N13573" s="183"/>
      <c r="O13573" s="202" t="s">
        <v>0</v>
      </c>
      <c r="P13573" s="183"/>
    </row>
    <row r="13574" spans="1:16" x14ac:dyDescent="0.25">
      <c r="A13574" s="203" t="s">
        <v>0</v>
      </c>
      <c r="B13574" s="183"/>
      <c r="C13574" s="203" t="s">
        <v>648</v>
      </c>
      <c r="D13574" s="183"/>
      <c r="E13574" s="203" t="s">
        <v>649</v>
      </c>
      <c r="F13574" s="183"/>
      <c r="G13574" s="183"/>
      <c r="H13574" s="183"/>
      <c r="I13574" s="183"/>
      <c r="J13574" s="183"/>
      <c r="K13574" s="204" t="s">
        <v>0</v>
      </c>
      <c r="L13574" s="183"/>
      <c r="M13574" s="204">
        <v>546.62</v>
      </c>
      <c r="N13574" s="183"/>
      <c r="O13574" s="202" t="s">
        <v>0</v>
      </c>
      <c r="P13574" s="183"/>
    </row>
    <row r="13575" spans="1:16" x14ac:dyDescent="0.25">
      <c r="A13575" s="203" t="s">
        <v>0</v>
      </c>
      <c r="B13575" s="183"/>
      <c r="C13575" s="203" t="s">
        <v>584</v>
      </c>
      <c r="D13575" s="183"/>
      <c r="E13575" s="203" t="s">
        <v>585</v>
      </c>
      <c r="F13575" s="183"/>
      <c r="G13575" s="183"/>
      <c r="H13575" s="183"/>
      <c r="I13575" s="183"/>
      <c r="J13575" s="183"/>
      <c r="K13575" s="204" t="s">
        <v>0</v>
      </c>
      <c r="L13575" s="183"/>
      <c r="M13575" s="204">
        <v>83.98</v>
      </c>
      <c r="N13575" s="183"/>
      <c r="O13575" s="202" t="s">
        <v>0</v>
      </c>
      <c r="P13575" s="183"/>
    </row>
    <row r="13576" spans="1:16" x14ac:dyDescent="0.25">
      <c r="A13576" s="203" t="s">
        <v>0</v>
      </c>
      <c r="B13576" s="183"/>
      <c r="C13576" s="203" t="s">
        <v>785</v>
      </c>
      <c r="D13576" s="183"/>
      <c r="E13576" s="203" t="s">
        <v>786</v>
      </c>
      <c r="F13576" s="183"/>
      <c r="G13576" s="183"/>
      <c r="H13576" s="183"/>
      <c r="I13576" s="183"/>
      <c r="J13576" s="183"/>
      <c r="K13576" s="204" t="s">
        <v>0</v>
      </c>
      <c r="L13576" s="183"/>
      <c r="M13576" s="204">
        <v>60</v>
      </c>
      <c r="N13576" s="183"/>
      <c r="O13576" s="202" t="s">
        <v>0</v>
      </c>
      <c r="P13576" s="183"/>
    </row>
    <row r="13577" spans="1:16" x14ac:dyDescent="0.25">
      <c r="A13577" s="203" t="s">
        <v>0</v>
      </c>
      <c r="B13577" s="183"/>
      <c r="C13577" s="203" t="s">
        <v>600</v>
      </c>
      <c r="D13577" s="183"/>
      <c r="E13577" s="203" t="s">
        <v>601</v>
      </c>
      <c r="F13577" s="183"/>
      <c r="G13577" s="183"/>
      <c r="H13577" s="183"/>
      <c r="I13577" s="183"/>
      <c r="J13577" s="183"/>
      <c r="K13577" s="204" t="s">
        <v>0</v>
      </c>
      <c r="L13577" s="183"/>
      <c r="M13577" s="204">
        <v>248.44</v>
      </c>
      <c r="N13577" s="183"/>
      <c r="O13577" s="202" t="s">
        <v>0</v>
      </c>
      <c r="P13577" s="183"/>
    </row>
    <row r="13578" spans="1:16" x14ac:dyDescent="0.25">
      <c r="A13578" s="206" t="s">
        <v>0</v>
      </c>
      <c r="B13578" s="183"/>
      <c r="C13578" s="206" t="s">
        <v>652</v>
      </c>
      <c r="D13578" s="183"/>
      <c r="E13578" s="206" t="s">
        <v>653</v>
      </c>
      <c r="F13578" s="183"/>
      <c r="G13578" s="183"/>
      <c r="H13578" s="183"/>
      <c r="I13578" s="183"/>
      <c r="J13578" s="183"/>
      <c r="K13578" s="207">
        <v>550</v>
      </c>
      <c r="L13578" s="183"/>
      <c r="M13578" s="207">
        <v>291.89</v>
      </c>
      <c r="N13578" s="183"/>
      <c r="O13578" s="205">
        <v>53.07</v>
      </c>
      <c r="P13578" s="183"/>
    </row>
    <row r="13579" spans="1:16" x14ac:dyDescent="0.25">
      <c r="A13579" s="203" t="s">
        <v>0</v>
      </c>
      <c r="B13579" s="183"/>
      <c r="C13579" s="203" t="s">
        <v>654</v>
      </c>
      <c r="D13579" s="183"/>
      <c r="E13579" s="203" t="s">
        <v>655</v>
      </c>
      <c r="F13579" s="183"/>
      <c r="G13579" s="183"/>
      <c r="H13579" s="183"/>
      <c r="I13579" s="183"/>
      <c r="J13579" s="183"/>
      <c r="K13579" s="204" t="s">
        <v>0</v>
      </c>
      <c r="L13579" s="183"/>
      <c r="M13579" s="204">
        <v>291.89</v>
      </c>
      <c r="N13579" s="183"/>
      <c r="O13579" s="202" t="s">
        <v>0</v>
      </c>
      <c r="P13579" s="183"/>
    </row>
    <row r="13580" spans="1:16" x14ac:dyDescent="0.25">
      <c r="A13580" s="197"/>
      <c r="B13580" s="183"/>
      <c r="C13580" s="197" t="s">
        <v>1646</v>
      </c>
      <c r="D13580" s="183"/>
      <c r="E13580" s="197" t="s">
        <v>1647</v>
      </c>
      <c r="F13580" s="183"/>
      <c r="G13580" s="183"/>
      <c r="H13580" s="183"/>
      <c r="I13580" s="183"/>
      <c r="J13580" s="183"/>
      <c r="K13580" s="198">
        <v>24898.12</v>
      </c>
      <c r="L13580" s="183"/>
      <c r="M13580" s="198">
        <v>16023.24</v>
      </c>
      <c r="N13580" s="183"/>
      <c r="O13580" s="199">
        <v>64.36</v>
      </c>
      <c r="P13580" s="183"/>
    </row>
    <row r="13581" spans="1:16" x14ac:dyDescent="0.25">
      <c r="A13581" s="187" t="s">
        <v>0</v>
      </c>
      <c r="B13581" s="183"/>
      <c r="C13581" s="187" t="s">
        <v>221</v>
      </c>
      <c r="D13581" s="183"/>
      <c r="E13581" s="183"/>
      <c r="F13581" s="183"/>
      <c r="G13581" s="183"/>
      <c r="H13581" s="183"/>
      <c r="I13581" s="183"/>
      <c r="J13581" s="183"/>
      <c r="K13581" s="188">
        <v>24898.12</v>
      </c>
      <c r="L13581" s="183"/>
      <c r="M13581" s="188">
        <v>16023.24</v>
      </c>
      <c r="N13581" s="183"/>
      <c r="O13581" s="189">
        <v>64.36</v>
      </c>
      <c r="P13581" s="183"/>
    </row>
    <row r="13582" spans="1:16" x14ac:dyDescent="0.25">
      <c r="A13582" s="187" t="s">
        <v>0</v>
      </c>
      <c r="B13582" s="183"/>
      <c r="C13582" s="187" t="s">
        <v>228</v>
      </c>
      <c r="D13582" s="183"/>
      <c r="E13582" s="183"/>
      <c r="F13582" s="183"/>
      <c r="G13582" s="183"/>
      <c r="H13582" s="183"/>
      <c r="I13582" s="183"/>
      <c r="J13582" s="183"/>
      <c r="K13582" s="188">
        <v>24898.12</v>
      </c>
      <c r="L13582" s="183"/>
      <c r="M13582" s="188">
        <v>16023.24</v>
      </c>
      <c r="N13582" s="183"/>
      <c r="O13582" s="189">
        <v>64.36</v>
      </c>
      <c r="P13582" s="183"/>
    </row>
    <row r="13583" spans="1:16" x14ac:dyDescent="0.25">
      <c r="A13583" s="206" t="s">
        <v>0</v>
      </c>
      <c r="B13583" s="183"/>
      <c r="C13583" s="206" t="s">
        <v>574</v>
      </c>
      <c r="D13583" s="183"/>
      <c r="E13583" s="206" t="s">
        <v>575</v>
      </c>
      <c r="F13583" s="183"/>
      <c r="G13583" s="183"/>
      <c r="H13583" s="183"/>
      <c r="I13583" s="183"/>
      <c r="J13583" s="183"/>
      <c r="K13583" s="207">
        <v>24898.12</v>
      </c>
      <c r="L13583" s="183"/>
      <c r="M13583" s="207">
        <v>16023.24</v>
      </c>
      <c r="N13583" s="183"/>
      <c r="O13583" s="205">
        <v>64.36</v>
      </c>
      <c r="P13583" s="183"/>
    </row>
    <row r="13584" spans="1:16" x14ac:dyDescent="0.25">
      <c r="A13584" s="203" t="s">
        <v>0</v>
      </c>
      <c r="B13584" s="183"/>
      <c r="C13584" s="203" t="s">
        <v>576</v>
      </c>
      <c r="D13584" s="183"/>
      <c r="E13584" s="203" t="s">
        <v>577</v>
      </c>
      <c r="F13584" s="183"/>
      <c r="G13584" s="183"/>
      <c r="H13584" s="183"/>
      <c r="I13584" s="183"/>
      <c r="J13584" s="183"/>
      <c r="K13584" s="204" t="s">
        <v>0</v>
      </c>
      <c r="L13584" s="183"/>
      <c r="M13584" s="204">
        <v>8380.86</v>
      </c>
      <c r="N13584" s="183"/>
      <c r="O13584" s="202" t="s">
        <v>0</v>
      </c>
      <c r="P13584" s="183"/>
    </row>
    <row r="13585" spans="1:16" x14ac:dyDescent="0.25">
      <c r="A13585" s="203" t="s">
        <v>0</v>
      </c>
      <c r="B13585" s="183"/>
      <c r="C13585" s="203" t="s">
        <v>746</v>
      </c>
      <c r="D13585" s="183"/>
      <c r="E13585" s="203" t="s">
        <v>747</v>
      </c>
      <c r="F13585" s="183"/>
      <c r="G13585" s="183"/>
      <c r="H13585" s="183"/>
      <c r="I13585" s="183"/>
      <c r="J13585" s="183"/>
      <c r="K13585" s="204" t="s">
        <v>0</v>
      </c>
      <c r="L13585" s="183"/>
      <c r="M13585" s="204">
        <v>6258.6</v>
      </c>
      <c r="N13585" s="183"/>
      <c r="O13585" s="202" t="s">
        <v>0</v>
      </c>
      <c r="P13585" s="183"/>
    </row>
    <row r="13586" spans="1:16" x14ac:dyDescent="0.25">
      <c r="A13586" s="203" t="s">
        <v>0</v>
      </c>
      <c r="B13586" s="183"/>
      <c r="C13586" s="203" t="s">
        <v>596</v>
      </c>
      <c r="D13586" s="183"/>
      <c r="E13586" s="203" t="s">
        <v>597</v>
      </c>
      <c r="F13586" s="183"/>
      <c r="G13586" s="183"/>
      <c r="H13586" s="183"/>
      <c r="I13586" s="183"/>
      <c r="J13586" s="183"/>
      <c r="K13586" s="204" t="s">
        <v>0</v>
      </c>
      <c r="L13586" s="183"/>
      <c r="M13586" s="204">
        <v>1034.32</v>
      </c>
      <c r="N13586" s="183"/>
      <c r="O13586" s="202" t="s">
        <v>0</v>
      </c>
      <c r="P13586" s="183"/>
    </row>
    <row r="13587" spans="1:16" x14ac:dyDescent="0.25">
      <c r="A13587" s="203" t="s">
        <v>0</v>
      </c>
      <c r="B13587" s="183"/>
      <c r="C13587" s="203" t="s">
        <v>756</v>
      </c>
      <c r="D13587" s="183"/>
      <c r="E13587" s="203" t="s">
        <v>757</v>
      </c>
      <c r="F13587" s="183"/>
      <c r="G13587" s="183"/>
      <c r="H13587" s="183"/>
      <c r="I13587" s="183"/>
      <c r="J13587" s="183"/>
      <c r="K13587" s="204" t="s">
        <v>0</v>
      </c>
      <c r="L13587" s="183"/>
      <c r="M13587" s="204">
        <v>349.46</v>
      </c>
      <c r="N13587" s="183"/>
      <c r="O13587" s="202" t="s">
        <v>0</v>
      </c>
      <c r="P13587" s="183"/>
    </row>
    <row r="13588" spans="1:16" x14ac:dyDescent="0.25">
      <c r="A13588" s="197"/>
      <c r="B13588" s="183"/>
      <c r="C13588" s="197" t="s">
        <v>1648</v>
      </c>
      <c r="D13588" s="183"/>
      <c r="E13588" s="197" t="s">
        <v>1649</v>
      </c>
      <c r="F13588" s="183"/>
      <c r="G13588" s="183"/>
      <c r="H13588" s="183"/>
      <c r="I13588" s="183"/>
      <c r="J13588" s="183"/>
      <c r="K13588" s="198">
        <v>27858.04</v>
      </c>
      <c r="L13588" s="183"/>
      <c r="M13588" s="198">
        <v>12473.29</v>
      </c>
      <c r="N13588" s="183"/>
      <c r="O13588" s="199">
        <v>44.77</v>
      </c>
      <c r="P13588" s="183"/>
    </row>
    <row r="13589" spans="1:16" x14ac:dyDescent="0.25">
      <c r="A13589" s="187" t="s">
        <v>0</v>
      </c>
      <c r="B13589" s="183"/>
      <c r="C13589" s="187" t="s">
        <v>218</v>
      </c>
      <c r="D13589" s="183"/>
      <c r="E13589" s="183"/>
      <c r="F13589" s="183"/>
      <c r="G13589" s="183"/>
      <c r="H13589" s="183"/>
      <c r="I13589" s="183"/>
      <c r="J13589" s="183"/>
      <c r="K13589" s="188">
        <v>534</v>
      </c>
      <c r="L13589" s="183"/>
      <c r="M13589" s="188">
        <v>78.97</v>
      </c>
      <c r="N13589" s="183"/>
      <c r="O13589" s="189">
        <v>14.79</v>
      </c>
      <c r="P13589" s="183"/>
    </row>
    <row r="13590" spans="1:16" x14ac:dyDescent="0.25">
      <c r="A13590" s="187" t="s">
        <v>0</v>
      </c>
      <c r="B13590" s="183"/>
      <c r="C13590" s="187" t="s">
        <v>220</v>
      </c>
      <c r="D13590" s="183"/>
      <c r="E13590" s="183"/>
      <c r="F13590" s="183"/>
      <c r="G13590" s="183"/>
      <c r="H13590" s="183"/>
      <c r="I13590" s="183"/>
      <c r="J13590" s="183"/>
      <c r="K13590" s="188">
        <v>534</v>
      </c>
      <c r="L13590" s="183"/>
      <c r="M13590" s="188">
        <v>78.97</v>
      </c>
      <c r="N13590" s="183"/>
      <c r="O13590" s="189">
        <v>14.79</v>
      </c>
      <c r="P13590" s="183"/>
    </row>
    <row r="13591" spans="1:16" x14ac:dyDescent="0.25">
      <c r="A13591" s="206" t="s">
        <v>0</v>
      </c>
      <c r="B13591" s="183"/>
      <c r="C13591" s="206" t="s">
        <v>574</v>
      </c>
      <c r="D13591" s="183"/>
      <c r="E13591" s="206" t="s">
        <v>575</v>
      </c>
      <c r="F13591" s="183"/>
      <c r="G13591" s="183"/>
      <c r="H13591" s="183"/>
      <c r="I13591" s="183"/>
      <c r="J13591" s="183"/>
      <c r="K13591" s="207">
        <v>531</v>
      </c>
      <c r="L13591" s="183"/>
      <c r="M13591" s="207">
        <v>78.959999999999994</v>
      </c>
      <c r="N13591" s="183"/>
      <c r="O13591" s="205">
        <v>14.87</v>
      </c>
      <c r="P13591" s="183"/>
    </row>
    <row r="13592" spans="1:16" x14ac:dyDescent="0.25">
      <c r="A13592" s="203" t="s">
        <v>0</v>
      </c>
      <c r="B13592" s="183"/>
      <c r="C13592" s="203" t="s">
        <v>931</v>
      </c>
      <c r="D13592" s="183"/>
      <c r="E13592" s="203" t="s">
        <v>932</v>
      </c>
      <c r="F13592" s="183"/>
      <c r="G13592" s="183"/>
      <c r="H13592" s="183"/>
      <c r="I13592" s="183"/>
      <c r="J13592" s="183"/>
      <c r="K13592" s="204" t="s">
        <v>0</v>
      </c>
      <c r="L13592" s="183"/>
      <c r="M13592" s="204">
        <v>78.959999999999994</v>
      </c>
      <c r="N13592" s="183"/>
      <c r="O13592" s="202" t="s">
        <v>0</v>
      </c>
      <c r="P13592" s="183"/>
    </row>
    <row r="13593" spans="1:16" x14ac:dyDescent="0.25">
      <c r="A13593" s="206" t="s">
        <v>0</v>
      </c>
      <c r="B13593" s="183"/>
      <c r="C13593" s="206" t="s">
        <v>652</v>
      </c>
      <c r="D13593" s="183"/>
      <c r="E13593" s="206" t="s">
        <v>653</v>
      </c>
      <c r="F13593" s="183"/>
      <c r="G13593" s="183"/>
      <c r="H13593" s="183"/>
      <c r="I13593" s="183"/>
      <c r="J13593" s="183"/>
      <c r="K13593" s="207">
        <v>3</v>
      </c>
      <c r="L13593" s="183"/>
      <c r="M13593" s="207">
        <v>0.01</v>
      </c>
      <c r="N13593" s="183"/>
      <c r="O13593" s="205">
        <v>0.33</v>
      </c>
      <c r="P13593" s="183"/>
    </row>
    <row r="13594" spans="1:16" x14ac:dyDescent="0.25">
      <c r="A13594" s="203" t="s">
        <v>0</v>
      </c>
      <c r="B13594" s="183"/>
      <c r="C13594" s="203" t="s">
        <v>654</v>
      </c>
      <c r="D13594" s="183"/>
      <c r="E13594" s="203" t="s">
        <v>655</v>
      </c>
      <c r="F13594" s="183"/>
      <c r="G13594" s="183"/>
      <c r="H13594" s="183"/>
      <c r="I13594" s="183"/>
      <c r="J13594" s="183"/>
      <c r="K13594" s="204" t="s">
        <v>0</v>
      </c>
      <c r="L13594" s="183"/>
      <c r="M13594" s="204">
        <v>0.01</v>
      </c>
      <c r="N13594" s="183"/>
      <c r="O13594" s="202" t="s">
        <v>0</v>
      </c>
      <c r="P13594" s="183"/>
    </row>
    <row r="13595" spans="1:16" x14ac:dyDescent="0.25">
      <c r="A13595" s="187" t="s">
        <v>0</v>
      </c>
      <c r="B13595" s="183"/>
      <c r="C13595" s="187" t="s">
        <v>221</v>
      </c>
      <c r="D13595" s="183"/>
      <c r="E13595" s="183"/>
      <c r="F13595" s="183"/>
      <c r="G13595" s="183"/>
      <c r="H13595" s="183"/>
      <c r="I13595" s="183"/>
      <c r="J13595" s="183"/>
      <c r="K13595" s="188">
        <v>25422.7</v>
      </c>
      <c r="L13595" s="183"/>
      <c r="M13595" s="188">
        <v>10912.98</v>
      </c>
      <c r="N13595" s="183"/>
      <c r="O13595" s="189">
        <v>42.93</v>
      </c>
      <c r="P13595" s="183"/>
    </row>
    <row r="13596" spans="1:16" x14ac:dyDescent="0.25">
      <c r="A13596" s="187" t="s">
        <v>0</v>
      </c>
      <c r="B13596" s="183"/>
      <c r="C13596" s="187" t="s">
        <v>227</v>
      </c>
      <c r="D13596" s="183"/>
      <c r="E13596" s="183"/>
      <c r="F13596" s="183"/>
      <c r="G13596" s="183"/>
      <c r="H13596" s="183"/>
      <c r="I13596" s="183"/>
      <c r="J13596" s="183"/>
      <c r="K13596" s="188">
        <v>25422.7</v>
      </c>
      <c r="L13596" s="183"/>
      <c r="M13596" s="188">
        <v>10912.98</v>
      </c>
      <c r="N13596" s="183"/>
      <c r="O13596" s="189">
        <v>42.93</v>
      </c>
      <c r="P13596" s="183"/>
    </row>
    <row r="13597" spans="1:16" x14ac:dyDescent="0.25">
      <c r="A13597" s="206" t="s">
        <v>0</v>
      </c>
      <c r="B13597" s="183"/>
      <c r="C13597" s="206" t="s">
        <v>574</v>
      </c>
      <c r="D13597" s="183"/>
      <c r="E13597" s="206" t="s">
        <v>575</v>
      </c>
      <c r="F13597" s="183"/>
      <c r="G13597" s="183"/>
      <c r="H13597" s="183"/>
      <c r="I13597" s="183"/>
      <c r="J13597" s="183"/>
      <c r="K13597" s="207">
        <v>25422.7</v>
      </c>
      <c r="L13597" s="183"/>
      <c r="M13597" s="207">
        <v>10912.98</v>
      </c>
      <c r="N13597" s="183"/>
      <c r="O13597" s="205">
        <v>42.93</v>
      </c>
      <c r="P13597" s="183"/>
    </row>
    <row r="13598" spans="1:16" x14ac:dyDescent="0.25">
      <c r="A13598" s="203" t="s">
        <v>0</v>
      </c>
      <c r="B13598" s="183"/>
      <c r="C13598" s="203" t="s">
        <v>580</v>
      </c>
      <c r="D13598" s="183"/>
      <c r="E13598" s="203" t="s">
        <v>581</v>
      </c>
      <c r="F13598" s="183"/>
      <c r="G13598" s="183"/>
      <c r="H13598" s="183"/>
      <c r="I13598" s="183"/>
      <c r="J13598" s="183"/>
      <c r="K13598" s="204" t="s">
        <v>0</v>
      </c>
      <c r="L13598" s="183"/>
      <c r="M13598" s="204">
        <v>1502.9</v>
      </c>
      <c r="N13598" s="183"/>
      <c r="O13598" s="202" t="s">
        <v>0</v>
      </c>
      <c r="P13598" s="183"/>
    </row>
    <row r="13599" spans="1:16" x14ac:dyDescent="0.25">
      <c r="A13599" s="203" t="s">
        <v>0</v>
      </c>
      <c r="B13599" s="183"/>
      <c r="C13599" s="203" t="s">
        <v>744</v>
      </c>
      <c r="D13599" s="183"/>
      <c r="E13599" s="203" t="s">
        <v>745</v>
      </c>
      <c r="F13599" s="183"/>
      <c r="G13599" s="183"/>
      <c r="H13599" s="183"/>
      <c r="I13599" s="183"/>
      <c r="J13599" s="183"/>
      <c r="K13599" s="204" t="s">
        <v>0</v>
      </c>
      <c r="L13599" s="183"/>
      <c r="M13599" s="204">
        <v>4.68</v>
      </c>
      <c r="N13599" s="183"/>
      <c r="O13599" s="202" t="s">
        <v>0</v>
      </c>
      <c r="P13599" s="183"/>
    </row>
    <row r="13600" spans="1:16" x14ac:dyDescent="0.25">
      <c r="A13600" s="203" t="s">
        <v>0</v>
      </c>
      <c r="B13600" s="183"/>
      <c r="C13600" s="203" t="s">
        <v>931</v>
      </c>
      <c r="D13600" s="183"/>
      <c r="E13600" s="203" t="s">
        <v>932</v>
      </c>
      <c r="F13600" s="183"/>
      <c r="G13600" s="183"/>
      <c r="H13600" s="183"/>
      <c r="I13600" s="183"/>
      <c r="J13600" s="183"/>
      <c r="K13600" s="204" t="s">
        <v>0</v>
      </c>
      <c r="L13600" s="183"/>
      <c r="M13600" s="204">
        <v>1655.58</v>
      </c>
      <c r="N13600" s="183"/>
      <c r="O13600" s="202" t="s">
        <v>0</v>
      </c>
      <c r="P13600" s="183"/>
    </row>
    <row r="13601" spans="1:16" x14ac:dyDescent="0.25">
      <c r="A13601" s="203" t="s">
        <v>0</v>
      </c>
      <c r="B13601" s="183"/>
      <c r="C13601" s="203" t="s">
        <v>748</v>
      </c>
      <c r="D13601" s="183"/>
      <c r="E13601" s="203" t="s">
        <v>749</v>
      </c>
      <c r="F13601" s="183"/>
      <c r="G13601" s="183"/>
      <c r="H13601" s="183"/>
      <c r="I13601" s="183"/>
      <c r="J13601" s="183"/>
      <c r="K13601" s="204" t="s">
        <v>0</v>
      </c>
      <c r="L13601" s="183"/>
      <c r="M13601" s="204">
        <v>332.96</v>
      </c>
      <c r="N13601" s="183"/>
      <c r="O13601" s="202" t="s">
        <v>0</v>
      </c>
      <c r="P13601" s="183"/>
    </row>
    <row r="13602" spans="1:16" x14ac:dyDescent="0.25">
      <c r="A13602" s="203" t="s">
        <v>0</v>
      </c>
      <c r="B13602" s="183"/>
      <c r="C13602" s="203" t="s">
        <v>750</v>
      </c>
      <c r="D13602" s="183"/>
      <c r="E13602" s="203" t="s">
        <v>751</v>
      </c>
      <c r="F13602" s="183"/>
      <c r="G13602" s="183"/>
      <c r="H13602" s="183"/>
      <c r="I13602" s="183"/>
      <c r="J13602" s="183"/>
      <c r="K13602" s="204" t="s">
        <v>0</v>
      </c>
      <c r="L13602" s="183"/>
      <c r="M13602" s="204">
        <v>173.99</v>
      </c>
      <c r="N13602" s="183"/>
      <c r="O13602" s="202" t="s">
        <v>0</v>
      </c>
      <c r="P13602" s="183"/>
    </row>
    <row r="13603" spans="1:16" x14ac:dyDescent="0.25">
      <c r="A13603" s="203" t="s">
        <v>0</v>
      </c>
      <c r="B13603" s="183"/>
      <c r="C13603" s="203" t="s">
        <v>754</v>
      </c>
      <c r="D13603" s="183"/>
      <c r="E13603" s="203" t="s">
        <v>755</v>
      </c>
      <c r="F13603" s="183"/>
      <c r="G13603" s="183"/>
      <c r="H13603" s="183"/>
      <c r="I13603" s="183"/>
      <c r="J13603" s="183"/>
      <c r="K13603" s="204" t="s">
        <v>0</v>
      </c>
      <c r="L13603" s="183"/>
      <c r="M13603" s="204">
        <v>4054.15</v>
      </c>
      <c r="N13603" s="183"/>
      <c r="O13603" s="202" t="s">
        <v>0</v>
      </c>
      <c r="P13603" s="183"/>
    </row>
    <row r="13604" spans="1:16" x14ac:dyDescent="0.25">
      <c r="A13604" s="203" t="s">
        <v>0</v>
      </c>
      <c r="B13604" s="183"/>
      <c r="C13604" s="203" t="s">
        <v>582</v>
      </c>
      <c r="D13604" s="183"/>
      <c r="E13604" s="203" t="s">
        <v>583</v>
      </c>
      <c r="F13604" s="183"/>
      <c r="G13604" s="183"/>
      <c r="H13604" s="183"/>
      <c r="I13604" s="183"/>
      <c r="J13604" s="183"/>
      <c r="K13604" s="204" t="s">
        <v>0</v>
      </c>
      <c r="L13604" s="183"/>
      <c r="M13604" s="204">
        <v>550.4</v>
      </c>
      <c r="N13604" s="183"/>
      <c r="O13604" s="202" t="s">
        <v>0</v>
      </c>
      <c r="P13604" s="183"/>
    </row>
    <row r="13605" spans="1:16" x14ac:dyDescent="0.25">
      <c r="A13605" s="203" t="s">
        <v>0</v>
      </c>
      <c r="B13605" s="183"/>
      <c r="C13605" s="203" t="s">
        <v>648</v>
      </c>
      <c r="D13605" s="183"/>
      <c r="E13605" s="203" t="s">
        <v>649</v>
      </c>
      <c r="F13605" s="183"/>
      <c r="G13605" s="183"/>
      <c r="H13605" s="183"/>
      <c r="I13605" s="183"/>
      <c r="J13605" s="183"/>
      <c r="K13605" s="204" t="s">
        <v>0</v>
      </c>
      <c r="L13605" s="183"/>
      <c r="M13605" s="204">
        <v>721.88</v>
      </c>
      <c r="N13605" s="183"/>
      <c r="O13605" s="202" t="s">
        <v>0</v>
      </c>
      <c r="P13605" s="183"/>
    </row>
    <row r="13606" spans="1:16" x14ac:dyDescent="0.25">
      <c r="A13606" s="203" t="s">
        <v>0</v>
      </c>
      <c r="B13606" s="183"/>
      <c r="C13606" s="203" t="s">
        <v>610</v>
      </c>
      <c r="D13606" s="183"/>
      <c r="E13606" s="203" t="s">
        <v>611</v>
      </c>
      <c r="F13606" s="183"/>
      <c r="G13606" s="183"/>
      <c r="H13606" s="183"/>
      <c r="I13606" s="183"/>
      <c r="J13606" s="183"/>
      <c r="K13606" s="204" t="s">
        <v>0</v>
      </c>
      <c r="L13606" s="183"/>
      <c r="M13606" s="204">
        <v>68.2</v>
      </c>
      <c r="N13606" s="183"/>
      <c r="O13606" s="202" t="s">
        <v>0</v>
      </c>
      <c r="P13606" s="183"/>
    </row>
    <row r="13607" spans="1:16" x14ac:dyDescent="0.25">
      <c r="A13607" s="203" t="s">
        <v>0</v>
      </c>
      <c r="B13607" s="183"/>
      <c r="C13607" s="203" t="s">
        <v>584</v>
      </c>
      <c r="D13607" s="183"/>
      <c r="E13607" s="203" t="s">
        <v>585</v>
      </c>
      <c r="F13607" s="183"/>
      <c r="G13607" s="183"/>
      <c r="H13607" s="183"/>
      <c r="I13607" s="183"/>
      <c r="J13607" s="183"/>
      <c r="K13607" s="204" t="s">
        <v>0</v>
      </c>
      <c r="L13607" s="183"/>
      <c r="M13607" s="204">
        <v>44.18</v>
      </c>
      <c r="N13607" s="183"/>
      <c r="O13607" s="202" t="s">
        <v>0</v>
      </c>
      <c r="P13607" s="183"/>
    </row>
    <row r="13608" spans="1:16" x14ac:dyDescent="0.25">
      <c r="A13608" s="203" t="s">
        <v>0</v>
      </c>
      <c r="B13608" s="183"/>
      <c r="C13608" s="203" t="s">
        <v>600</v>
      </c>
      <c r="D13608" s="183"/>
      <c r="E13608" s="203" t="s">
        <v>601</v>
      </c>
      <c r="F13608" s="183"/>
      <c r="G13608" s="183"/>
      <c r="H13608" s="183"/>
      <c r="I13608" s="183"/>
      <c r="J13608" s="183"/>
      <c r="K13608" s="204" t="s">
        <v>0</v>
      </c>
      <c r="L13608" s="183"/>
      <c r="M13608" s="204">
        <v>1804.06</v>
      </c>
      <c r="N13608" s="183"/>
      <c r="O13608" s="202" t="s">
        <v>0</v>
      </c>
      <c r="P13608" s="183"/>
    </row>
    <row r="13609" spans="1:16" x14ac:dyDescent="0.25">
      <c r="A13609" s="187" t="s">
        <v>0</v>
      </c>
      <c r="B13609" s="183"/>
      <c r="C13609" s="187" t="s">
        <v>229</v>
      </c>
      <c r="D13609" s="183"/>
      <c r="E13609" s="183"/>
      <c r="F13609" s="183"/>
      <c r="G13609" s="183"/>
      <c r="H13609" s="183"/>
      <c r="I13609" s="183"/>
      <c r="J13609" s="183"/>
      <c r="K13609" s="188">
        <v>825.34</v>
      </c>
      <c r="L13609" s="183"/>
      <c r="M13609" s="188">
        <v>825.34</v>
      </c>
      <c r="N13609" s="183"/>
      <c r="O13609" s="189">
        <v>100</v>
      </c>
      <c r="P13609" s="183"/>
    </row>
    <row r="13610" spans="1:16" x14ac:dyDescent="0.25">
      <c r="A13610" s="187" t="s">
        <v>0</v>
      </c>
      <c r="B13610" s="183"/>
      <c r="C13610" s="187" t="s">
        <v>232</v>
      </c>
      <c r="D13610" s="183"/>
      <c r="E13610" s="183"/>
      <c r="F13610" s="183"/>
      <c r="G13610" s="183"/>
      <c r="H13610" s="183"/>
      <c r="I13610" s="183"/>
      <c r="J13610" s="183"/>
      <c r="K13610" s="188">
        <v>825.34</v>
      </c>
      <c r="L13610" s="183"/>
      <c r="M13610" s="188">
        <v>825.34</v>
      </c>
      <c r="N13610" s="183"/>
      <c r="O13610" s="189">
        <v>100</v>
      </c>
      <c r="P13610" s="183"/>
    </row>
    <row r="13611" spans="1:16" x14ac:dyDescent="0.25">
      <c r="A13611" s="206" t="s">
        <v>0</v>
      </c>
      <c r="B13611" s="183"/>
      <c r="C13611" s="206" t="s">
        <v>574</v>
      </c>
      <c r="D13611" s="183"/>
      <c r="E13611" s="206" t="s">
        <v>575</v>
      </c>
      <c r="F13611" s="183"/>
      <c r="G13611" s="183"/>
      <c r="H13611" s="183"/>
      <c r="I13611" s="183"/>
      <c r="J13611" s="183"/>
      <c r="K13611" s="207">
        <v>825.34</v>
      </c>
      <c r="L13611" s="183"/>
      <c r="M13611" s="207">
        <v>825.34</v>
      </c>
      <c r="N13611" s="183"/>
      <c r="O13611" s="205">
        <v>100</v>
      </c>
      <c r="P13611" s="183"/>
    </row>
    <row r="13612" spans="1:16" x14ac:dyDescent="0.25">
      <c r="A13612" s="203" t="s">
        <v>0</v>
      </c>
      <c r="B13612" s="183"/>
      <c r="C13612" s="203" t="s">
        <v>744</v>
      </c>
      <c r="D13612" s="183"/>
      <c r="E13612" s="203" t="s">
        <v>745</v>
      </c>
      <c r="F13612" s="183"/>
      <c r="G13612" s="183"/>
      <c r="H13612" s="183"/>
      <c r="I13612" s="183"/>
      <c r="J13612" s="183"/>
      <c r="K13612" s="204" t="s">
        <v>0</v>
      </c>
      <c r="L13612" s="183"/>
      <c r="M13612" s="204">
        <v>825.34</v>
      </c>
      <c r="N13612" s="183"/>
      <c r="O13612" s="202" t="s">
        <v>0</v>
      </c>
      <c r="P13612" s="183"/>
    </row>
    <row r="13613" spans="1:16" x14ac:dyDescent="0.25">
      <c r="A13613" s="187" t="s">
        <v>0</v>
      </c>
      <c r="B13613" s="183"/>
      <c r="C13613" s="187" t="s">
        <v>238</v>
      </c>
      <c r="D13613" s="183"/>
      <c r="E13613" s="183"/>
      <c r="F13613" s="183"/>
      <c r="G13613" s="183"/>
      <c r="H13613" s="183"/>
      <c r="I13613" s="183"/>
      <c r="J13613" s="183"/>
      <c r="K13613" s="188">
        <v>1076</v>
      </c>
      <c r="L13613" s="183"/>
      <c r="M13613" s="188">
        <v>656</v>
      </c>
      <c r="N13613" s="183"/>
      <c r="O13613" s="189">
        <v>60.97</v>
      </c>
      <c r="P13613" s="183"/>
    </row>
    <row r="13614" spans="1:16" x14ac:dyDescent="0.25">
      <c r="A13614" s="187" t="s">
        <v>0</v>
      </c>
      <c r="B13614" s="183"/>
      <c r="C13614" s="187" t="s">
        <v>240</v>
      </c>
      <c r="D13614" s="183"/>
      <c r="E13614" s="183"/>
      <c r="F13614" s="183"/>
      <c r="G13614" s="183"/>
      <c r="H13614" s="183"/>
      <c r="I13614" s="183"/>
      <c r="J13614" s="183"/>
      <c r="K13614" s="188">
        <v>1076</v>
      </c>
      <c r="L13614" s="183"/>
      <c r="M13614" s="188">
        <v>656</v>
      </c>
      <c r="N13614" s="183"/>
      <c r="O13614" s="189">
        <v>60.97</v>
      </c>
      <c r="P13614" s="183"/>
    </row>
    <row r="13615" spans="1:16" x14ac:dyDescent="0.25">
      <c r="A13615" s="206" t="s">
        <v>0</v>
      </c>
      <c r="B13615" s="183"/>
      <c r="C13615" s="206" t="s">
        <v>574</v>
      </c>
      <c r="D13615" s="183"/>
      <c r="E13615" s="206" t="s">
        <v>575</v>
      </c>
      <c r="F13615" s="183"/>
      <c r="G13615" s="183"/>
      <c r="H13615" s="183"/>
      <c r="I13615" s="183"/>
      <c r="J13615" s="183"/>
      <c r="K13615" s="207">
        <v>1076</v>
      </c>
      <c r="L13615" s="183"/>
      <c r="M13615" s="207">
        <v>656</v>
      </c>
      <c r="N13615" s="183"/>
      <c r="O13615" s="205">
        <v>60.97</v>
      </c>
      <c r="P13615" s="183"/>
    </row>
    <row r="13616" spans="1:16" x14ac:dyDescent="0.25">
      <c r="A13616" s="203" t="s">
        <v>0</v>
      </c>
      <c r="B13616" s="183"/>
      <c r="C13616" s="203" t="s">
        <v>580</v>
      </c>
      <c r="D13616" s="183"/>
      <c r="E13616" s="203" t="s">
        <v>581</v>
      </c>
      <c r="F13616" s="183"/>
      <c r="G13616" s="183"/>
      <c r="H13616" s="183"/>
      <c r="I13616" s="183"/>
      <c r="J13616" s="183"/>
      <c r="K13616" s="204" t="s">
        <v>0</v>
      </c>
      <c r="L13616" s="183"/>
      <c r="M13616" s="204">
        <v>420</v>
      </c>
      <c r="N13616" s="183"/>
      <c r="O13616" s="202" t="s">
        <v>0</v>
      </c>
      <c r="P13616" s="183"/>
    </row>
    <row r="13617" spans="1:16" x14ac:dyDescent="0.25">
      <c r="A13617" s="203" t="s">
        <v>0</v>
      </c>
      <c r="B13617" s="183"/>
      <c r="C13617" s="203" t="s">
        <v>931</v>
      </c>
      <c r="D13617" s="183"/>
      <c r="E13617" s="203" t="s">
        <v>932</v>
      </c>
      <c r="F13617" s="183"/>
      <c r="G13617" s="183"/>
      <c r="H13617" s="183"/>
      <c r="I13617" s="183"/>
      <c r="J13617" s="183"/>
      <c r="K13617" s="204" t="s">
        <v>0</v>
      </c>
      <c r="L13617" s="183"/>
      <c r="M13617" s="204">
        <v>236</v>
      </c>
      <c r="N13617" s="183"/>
      <c r="O13617" s="202" t="s">
        <v>0</v>
      </c>
      <c r="P13617" s="183"/>
    </row>
    <row r="13618" spans="1:16" x14ac:dyDescent="0.25">
      <c r="A13618" s="197"/>
      <c r="B13618" s="183"/>
      <c r="C13618" s="197" t="s">
        <v>1650</v>
      </c>
      <c r="D13618" s="183"/>
      <c r="E13618" s="197" t="s">
        <v>1651</v>
      </c>
      <c r="F13618" s="183"/>
      <c r="G13618" s="183"/>
      <c r="H13618" s="183"/>
      <c r="I13618" s="183"/>
      <c r="J13618" s="183"/>
      <c r="K13618" s="198">
        <v>699229.21</v>
      </c>
      <c r="L13618" s="183"/>
      <c r="M13618" s="198">
        <v>339080.76</v>
      </c>
      <c r="N13618" s="183"/>
      <c r="O13618" s="199">
        <v>48.49</v>
      </c>
      <c r="P13618" s="183"/>
    </row>
    <row r="13619" spans="1:16" x14ac:dyDescent="0.25">
      <c r="A13619" s="187" t="s">
        <v>0</v>
      </c>
      <c r="B13619" s="183"/>
      <c r="C13619" s="187" t="s">
        <v>229</v>
      </c>
      <c r="D13619" s="183"/>
      <c r="E13619" s="183"/>
      <c r="F13619" s="183"/>
      <c r="G13619" s="183"/>
      <c r="H13619" s="183"/>
      <c r="I13619" s="183"/>
      <c r="J13619" s="183"/>
      <c r="K13619" s="188">
        <v>699229.21</v>
      </c>
      <c r="L13619" s="183"/>
      <c r="M13619" s="188">
        <v>339080.76</v>
      </c>
      <c r="N13619" s="183"/>
      <c r="O13619" s="189">
        <v>48.49</v>
      </c>
      <c r="P13619" s="183"/>
    </row>
    <row r="13620" spans="1:16" x14ac:dyDescent="0.25">
      <c r="A13620" s="187" t="s">
        <v>0</v>
      </c>
      <c r="B13620" s="183"/>
      <c r="C13620" s="187" t="s">
        <v>232</v>
      </c>
      <c r="D13620" s="183"/>
      <c r="E13620" s="183"/>
      <c r="F13620" s="183"/>
      <c r="G13620" s="183"/>
      <c r="H13620" s="183"/>
      <c r="I13620" s="183"/>
      <c r="J13620" s="183"/>
      <c r="K13620" s="188">
        <v>699229.21</v>
      </c>
      <c r="L13620" s="183"/>
      <c r="M13620" s="188">
        <v>339080.76</v>
      </c>
      <c r="N13620" s="183"/>
      <c r="O13620" s="189">
        <v>48.49</v>
      </c>
      <c r="P13620" s="183"/>
    </row>
    <row r="13621" spans="1:16" x14ac:dyDescent="0.25">
      <c r="A13621" s="206" t="s">
        <v>0</v>
      </c>
      <c r="B13621" s="183"/>
      <c r="C13621" s="206" t="s">
        <v>564</v>
      </c>
      <c r="D13621" s="183"/>
      <c r="E13621" s="206" t="s">
        <v>565</v>
      </c>
      <c r="F13621" s="183"/>
      <c r="G13621" s="183"/>
      <c r="H13621" s="183"/>
      <c r="I13621" s="183"/>
      <c r="J13621" s="183"/>
      <c r="K13621" s="207">
        <v>697241.21</v>
      </c>
      <c r="L13621" s="183"/>
      <c r="M13621" s="207">
        <v>338100.76</v>
      </c>
      <c r="N13621" s="183"/>
      <c r="O13621" s="205">
        <v>48.49</v>
      </c>
      <c r="P13621" s="183"/>
    </row>
    <row r="13622" spans="1:16" x14ac:dyDescent="0.25">
      <c r="A13622" s="203" t="s">
        <v>0</v>
      </c>
      <c r="B13622" s="183"/>
      <c r="C13622" s="203" t="s">
        <v>566</v>
      </c>
      <c r="D13622" s="183"/>
      <c r="E13622" s="203" t="s">
        <v>567</v>
      </c>
      <c r="F13622" s="183"/>
      <c r="G13622" s="183"/>
      <c r="H13622" s="183"/>
      <c r="I13622" s="183"/>
      <c r="J13622" s="183"/>
      <c r="K13622" s="204" t="s">
        <v>0</v>
      </c>
      <c r="L13622" s="183"/>
      <c r="M13622" s="204">
        <v>280585.07</v>
      </c>
      <c r="N13622" s="183"/>
      <c r="O13622" s="202" t="s">
        <v>0</v>
      </c>
      <c r="P13622" s="183"/>
    </row>
    <row r="13623" spans="1:16" x14ac:dyDescent="0.25">
      <c r="A13623" s="203" t="s">
        <v>0</v>
      </c>
      <c r="B13623" s="183"/>
      <c r="C13623" s="203" t="s">
        <v>572</v>
      </c>
      <c r="D13623" s="183"/>
      <c r="E13623" s="203" t="s">
        <v>573</v>
      </c>
      <c r="F13623" s="183"/>
      <c r="G13623" s="183"/>
      <c r="H13623" s="183"/>
      <c r="I13623" s="183"/>
      <c r="J13623" s="183"/>
      <c r="K13623" s="204" t="s">
        <v>0</v>
      </c>
      <c r="L13623" s="183"/>
      <c r="M13623" s="204">
        <v>11241.44</v>
      </c>
      <c r="N13623" s="183"/>
      <c r="O13623" s="202" t="s">
        <v>0</v>
      </c>
      <c r="P13623" s="183"/>
    </row>
    <row r="13624" spans="1:16" x14ac:dyDescent="0.25">
      <c r="A13624" s="203" t="s">
        <v>0</v>
      </c>
      <c r="B13624" s="183"/>
      <c r="C13624" s="203" t="s">
        <v>568</v>
      </c>
      <c r="D13624" s="183"/>
      <c r="E13624" s="203" t="s">
        <v>569</v>
      </c>
      <c r="F13624" s="183"/>
      <c r="G13624" s="183"/>
      <c r="H13624" s="183"/>
      <c r="I13624" s="183"/>
      <c r="J13624" s="183"/>
      <c r="K13624" s="204" t="s">
        <v>0</v>
      </c>
      <c r="L13624" s="183"/>
      <c r="M13624" s="204">
        <v>46274.25</v>
      </c>
      <c r="N13624" s="183"/>
      <c r="O13624" s="202" t="s">
        <v>0</v>
      </c>
      <c r="P13624" s="183"/>
    </row>
    <row r="13625" spans="1:16" x14ac:dyDescent="0.25">
      <c r="A13625" s="206" t="s">
        <v>0</v>
      </c>
      <c r="B13625" s="183"/>
      <c r="C13625" s="206" t="s">
        <v>574</v>
      </c>
      <c r="D13625" s="183"/>
      <c r="E13625" s="206" t="s">
        <v>575</v>
      </c>
      <c r="F13625" s="183"/>
      <c r="G13625" s="183"/>
      <c r="H13625" s="183"/>
      <c r="I13625" s="183"/>
      <c r="J13625" s="183"/>
      <c r="K13625" s="207">
        <v>1988</v>
      </c>
      <c r="L13625" s="183"/>
      <c r="M13625" s="207">
        <v>980</v>
      </c>
      <c r="N13625" s="183"/>
      <c r="O13625" s="205">
        <v>49.3</v>
      </c>
      <c r="P13625" s="183"/>
    </row>
    <row r="13626" spans="1:16" x14ac:dyDescent="0.25">
      <c r="A13626" s="203" t="s">
        <v>0</v>
      </c>
      <c r="B13626" s="183"/>
      <c r="C13626" s="203" t="s">
        <v>650</v>
      </c>
      <c r="D13626" s="183"/>
      <c r="E13626" s="203" t="s">
        <v>651</v>
      </c>
      <c r="F13626" s="183"/>
      <c r="G13626" s="183"/>
      <c r="H13626" s="183"/>
      <c r="I13626" s="183"/>
      <c r="J13626" s="183"/>
      <c r="K13626" s="204" t="s">
        <v>0</v>
      </c>
      <c r="L13626" s="183"/>
      <c r="M13626" s="204">
        <v>980</v>
      </c>
      <c r="N13626" s="183"/>
      <c r="O13626" s="202" t="s">
        <v>0</v>
      </c>
      <c r="P13626" s="183"/>
    </row>
    <row r="13627" spans="1:16" x14ac:dyDescent="0.25">
      <c r="A13627" s="200" t="s">
        <v>0</v>
      </c>
      <c r="B13627" s="183"/>
      <c r="C13627" s="200" t="s">
        <v>1375</v>
      </c>
      <c r="D13627" s="183"/>
      <c r="E13627" s="200" t="s">
        <v>1376</v>
      </c>
      <c r="F13627" s="183"/>
      <c r="G13627" s="183"/>
      <c r="H13627" s="183"/>
      <c r="I13627" s="183"/>
      <c r="J13627" s="183"/>
      <c r="K13627" s="201">
        <v>28345.39</v>
      </c>
      <c r="L13627" s="183"/>
      <c r="M13627" s="201">
        <v>14351.77</v>
      </c>
      <c r="N13627" s="183"/>
      <c r="O13627" s="196">
        <v>50.63</v>
      </c>
      <c r="P13627" s="183"/>
    </row>
    <row r="13628" spans="1:16" x14ac:dyDescent="0.25">
      <c r="A13628" s="197"/>
      <c r="B13628" s="183"/>
      <c r="C13628" s="197" t="s">
        <v>1652</v>
      </c>
      <c r="D13628" s="183"/>
      <c r="E13628" s="197" t="s">
        <v>1653</v>
      </c>
      <c r="F13628" s="183"/>
      <c r="G13628" s="183"/>
      <c r="H13628" s="183"/>
      <c r="I13628" s="183"/>
      <c r="J13628" s="183"/>
      <c r="K13628" s="198">
        <v>7208.26</v>
      </c>
      <c r="L13628" s="183"/>
      <c r="M13628" s="198">
        <v>0</v>
      </c>
      <c r="N13628" s="183"/>
      <c r="O13628" s="199">
        <v>0</v>
      </c>
      <c r="P13628" s="183"/>
    </row>
    <row r="13629" spans="1:16" x14ac:dyDescent="0.25">
      <c r="A13629" s="187" t="s">
        <v>0</v>
      </c>
      <c r="B13629" s="183"/>
      <c r="C13629" s="187" t="s">
        <v>214</v>
      </c>
      <c r="D13629" s="183"/>
      <c r="E13629" s="183"/>
      <c r="F13629" s="183"/>
      <c r="G13629" s="183"/>
      <c r="H13629" s="183"/>
      <c r="I13629" s="183"/>
      <c r="J13629" s="183"/>
      <c r="K13629" s="188">
        <v>7208.26</v>
      </c>
      <c r="L13629" s="183"/>
      <c r="M13629" s="188">
        <v>0</v>
      </c>
      <c r="N13629" s="183"/>
      <c r="O13629" s="189">
        <v>0</v>
      </c>
      <c r="P13629" s="183"/>
    </row>
    <row r="13630" spans="1:16" x14ac:dyDescent="0.25">
      <c r="A13630" s="187" t="s">
        <v>0</v>
      </c>
      <c r="B13630" s="183"/>
      <c r="C13630" s="187" t="s">
        <v>215</v>
      </c>
      <c r="D13630" s="183"/>
      <c r="E13630" s="183"/>
      <c r="F13630" s="183"/>
      <c r="G13630" s="183"/>
      <c r="H13630" s="183"/>
      <c r="I13630" s="183"/>
      <c r="J13630" s="183"/>
      <c r="K13630" s="188">
        <v>7208.26</v>
      </c>
      <c r="L13630" s="183"/>
      <c r="M13630" s="188">
        <v>0</v>
      </c>
      <c r="N13630" s="183"/>
      <c r="O13630" s="189">
        <v>0</v>
      </c>
      <c r="P13630" s="183"/>
    </row>
    <row r="13631" spans="1:16" x14ac:dyDescent="0.25">
      <c r="A13631" s="206" t="s">
        <v>0</v>
      </c>
      <c r="B13631" s="183"/>
      <c r="C13631" s="206" t="s">
        <v>574</v>
      </c>
      <c r="D13631" s="183"/>
      <c r="E13631" s="206" t="s">
        <v>575</v>
      </c>
      <c r="F13631" s="183"/>
      <c r="G13631" s="183"/>
      <c r="H13631" s="183"/>
      <c r="I13631" s="183"/>
      <c r="J13631" s="183"/>
      <c r="K13631" s="207">
        <v>7208.26</v>
      </c>
      <c r="L13631" s="183"/>
      <c r="M13631" s="207">
        <v>0</v>
      </c>
      <c r="N13631" s="183"/>
      <c r="O13631" s="205">
        <v>0</v>
      </c>
      <c r="P13631" s="183"/>
    </row>
    <row r="13632" spans="1:16" x14ac:dyDescent="0.25">
      <c r="A13632" s="197"/>
      <c r="B13632" s="183"/>
      <c r="C13632" s="197" t="s">
        <v>1377</v>
      </c>
      <c r="D13632" s="183"/>
      <c r="E13632" s="197" t="s">
        <v>1378</v>
      </c>
      <c r="F13632" s="183"/>
      <c r="G13632" s="183"/>
      <c r="H13632" s="183"/>
      <c r="I13632" s="183"/>
      <c r="J13632" s="183"/>
      <c r="K13632" s="198">
        <v>1</v>
      </c>
      <c r="L13632" s="183"/>
      <c r="M13632" s="198">
        <v>0</v>
      </c>
      <c r="N13632" s="183"/>
      <c r="O13632" s="199">
        <v>0</v>
      </c>
      <c r="P13632" s="183"/>
    </row>
    <row r="13633" spans="1:16" x14ac:dyDescent="0.25">
      <c r="A13633" s="187" t="s">
        <v>0</v>
      </c>
      <c r="B13633" s="183"/>
      <c r="C13633" s="187" t="s">
        <v>214</v>
      </c>
      <c r="D13633" s="183"/>
      <c r="E13633" s="183"/>
      <c r="F13633" s="183"/>
      <c r="G13633" s="183"/>
      <c r="H13633" s="183"/>
      <c r="I13633" s="183"/>
      <c r="J13633" s="183"/>
      <c r="K13633" s="188">
        <v>1</v>
      </c>
      <c r="L13633" s="183"/>
      <c r="M13633" s="188">
        <v>0</v>
      </c>
      <c r="N13633" s="183"/>
      <c r="O13633" s="189">
        <v>0</v>
      </c>
      <c r="P13633" s="183"/>
    </row>
    <row r="13634" spans="1:16" x14ac:dyDescent="0.25">
      <c r="A13634" s="187" t="s">
        <v>0</v>
      </c>
      <c r="B13634" s="183"/>
      <c r="C13634" s="187" t="s">
        <v>215</v>
      </c>
      <c r="D13634" s="183"/>
      <c r="E13634" s="183"/>
      <c r="F13634" s="183"/>
      <c r="G13634" s="183"/>
      <c r="H13634" s="183"/>
      <c r="I13634" s="183"/>
      <c r="J13634" s="183"/>
      <c r="K13634" s="188">
        <v>1</v>
      </c>
      <c r="L13634" s="183"/>
      <c r="M13634" s="188">
        <v>0</v>
      </c>
      <c r="N13634" s="183"/>
      <c r="O13634" s="189">
        <v>0</v>
      </c>
      <c r="P13634" s="183"/>
    </row>
    <row r="13635" spans="1:16" x14ac:dyDescent="0.25">
      <c r="A13635" s="206" t="s">
        <v>0</v>
      </c>
      <c r="B13635" s="183"/>
      <c r="C13635" s="206" t="s">
        <v>574</v>
      </c>
      <c r="D13635" s="183"/>
      <c r="E13635" s="206" t="s">
        <v>575</v>
      </c>
      <c r="F13635" s="183"/>
      <c r="G13635" s="183"/>
      <c r="H13635" s="183"/>
      <c r="I13635" s="183"/>
      <c r="J13635" s="183"/>
      <c r="K13635" s="207">
        <v>1</v>
      </c>
      <c r="L13635" s="183"/>
      <c r="M13635" s="207">
        <v>0</v>
      </c>
      <c r="N13635" s="183"/>
      <c r="O13635" s="205">
        <v>0</v>
      </c>
      <c r="P13635" s="183"/>
    </row>
    <row r="13636" spans="1:16" x14ac:dyDescent="0.25">
      <c r="A13636" s="197"/>
      <c r="B13636" s="183"/>
      <c r="C13636" s="197" t="s">
        <v>1381</v>
      </c>
      <c r="D13636" s="183"/>
      <c r="E13636" s="197" t="s">
        <v>1382</v>
      </c>
      <c r="F13636" s="183"/>
      <c r="G13636" s="183"/>
      <c r="H13636" s="183"/>
      <c r="I13636" s="183"/>
      <c r="J13636" s="183"/>
      <c r="K13636" s="198">
        <v>13504.66</v>
      </c>
      <c r="L13636" s="183"/>
      <c r="M13636" s="198">
        <v>7057.19</v>
      </c>
      <c r="N13636" s="183"/>
      <c r="O13636" s="199">
        <v>52.26</v>
      </c>
      <c r="P13636" s="183"/>
    </row>
    <row r="13637" spans="1:16" x14ac:dyDescent="0.25">
      <c r="A13637" s="187" t="s">
        <v>0</v>
      </c>
      <c r="B13637" s="183"/>
      <c r="C13637" s="187" t="s">
        <v>214</v>
      </c>
      <c r="D13637" s="183"/>
      <c r="E13637" s="183"/>
      <c r="F13637" s="183"/>
      <c r="G13637" s="183"/>
      <c r="H13637" s="183"/>
      <c r="I13637" s="183"/>
      <c r="J13637" s="183"/>
      <c r="K13637" s="188">
        <v>13504.66</v>
      </c>
      <c r="L13637" s="183"/>
      <c r="M13637" s="188">
        <v>7057.19</v>
      </c>
      <c r="N13637" s="183"/>
      <c r="O13637" s="189">
        <v>52.26</v>
      </c>
      <c r="P13637" s="183"/>
    </row>
    <row r="13638" spans="1:16" x14ac:dyDescent="0.25">
      <c r="A13638" s="187" t="s">
        <v>0</v>
      </c>
      <c r="B13638" s="183"/>
      <c r="C13638" s="187" t="s">
        <v>215</v>
      </c>
      <c r="D13638" s="183"/>
      <c r="E13638" s="183"/>
      <c r="F13638" s="183"/>
      <c r="G13638" s="183"/>
      <c r="H13638" s="183"/>
      <c r="I13638" s="183"/>
      <c r="J13638" s="183"/>
      <c r="K13638" s="188">
        <v>13504.66</v>
      </c>
      <c r="L13638" s="183"/>
      <c r="M13638" s="188">
        <v>7057.19</v>
      </c>
      <c r="N13638" s="183"/>
      <c r="O13638" s="189">
        <v>52.26</v>
      </c>
      <c r="P13638" s="183"/>
    </row>
    <row r="13639" spans="1:16" x14ac:dyDescent="0.25">
      <c r="A13639" s="206" t="s">
        <v>0</v>
      </c>
      <c r="B13639" s="183"/>
      <c r="C13639" s="206" t="s">
        <v>564</v>
      </c>
      <c r="D13639" s="183"/>
      <c r="E13639" s="206" t="s">
        <v>565</v>
      </c>
      <c r="F13639" s="183"/>
      <c r="G13639" s="183"/>
      <c r="H13639" s="183"/>
      <c r="I13639" s="183"/>
      <c r="J13639" s="183"/>
      <c r="K13639" s="207">
        <v>11870.82</v>
      </c>
      <c r="L13639" s="183"/>
      <c r="M13639" s="207">
        <v>6405.82</v>
      </c>
      <c r="N13639" s="183"/>
      <c r="O13639" s="205">
        <v>53.96</v>
      </c>
      <c r="P13639" s="183"/>
    </row>
    <row r="13640" spans="1:16" x14ac:dyDescent="0.25">
      <c r="A13640" s="203" t="s">
        <v>0</v>
      </c>
      <c r="B13640" s="183"/>
      <c r="C13640" s="203" t="s">
        <v>566</v>
      </c>
      <c r="D13640" s="183"/>
      <c r="E13640" s="203" t="s">
        <v>567</v>
      </c>
      <c r="F13640" s="183"/>
      <c r="G13640" s="183"/>
      <c r="H13640" s="183"/>
      <c r="I13640" s="183"/>
      <c r="J13640" s="183"/>
      <c r="K13640" s="204" t="s">
        <v>0</v>
      </c>
      <c r="L13640" s="183"/>
      <c r="M13640" s="204">
        <v>5155.21</v>
      </c>
      <c r="N13640" s="183"/>
      <c r="O13640" s="202" t="s">
        <v>0</v>
      </c>
      <c r="P13640" s="183"/>
    </row>
    <row r="13641" spans="1:16" x14ac:dyDescent="0.25">
      <c r="A13641" s="203" t="s">
        <v>0</v>
      </c>
      <c r="B13641" s="183"/>
      <c r="C13641" s="203" t="s">
        <v>572</v>
      </c>
      <c r="D13641" s="183"/>
      <c r="E13641" s="203" t="s">
        <v>573</v>
      </c>
      <c r="F13641" s="183"/>
      <c r="G13641" s="183"/>
      <c r="H13641" s="183"/>
      <c r="I13641" s="183"/>
      <c r="J13641" s="183"/>
      <c r="K13641" s="204" t="s">
        <v>0</v>
      </c>
      <c r="L13641" s="183"/>
      <c r="M13641" s="204">
        <v>400</v>
      </c>
      <c r="N13641" s="183"/>
      <c r="O13641" s="202" t="s">
        <v>0</v>
      </c>
      <c r="P13641" s="183"/>
    </row>
    <row r="13642" spans="1:16" x14ac:dyDescent="0.25">
      <c r="A13642" s="203" t="s">
        <v>0</v>
      </c>
      <c r="B13642" s="183"/>
      <c r="C13642" s="203" t="s">
        <v>568</v>
      </c>
      <c r="D13642" s="183"/>
      <c r="E13642" s="203" t="s">
        <v>569</v>
      </c>
      <c r="F13642" s="183"/>
      <c r="G13642" s="183"/>
      <c r="H13642" s="183"/>
      <c r="I13642" s="183"/>
      <c r="J13642" s="183"/>
      <c r="K13642" s="204" t="s">
        <v>0</v>
      </c>
      <c r="L13642" s="183"/>
      <c r="M13642" s="204">
        <v>850.61</v>
      </c>
      <c r="N13642" s="183"/>
      <c r="O13642" s="202" t="s">
        <v>0</v>
      </c>
      <c r="P13642" s="183"/>
    </row>
    <row r="13643" spans="1:16" x14ac:dyDescent="0.25">
      <c r="A13643" s="206" t="s">
        <v>0</v>
      </c>
      <c r="B13643" s="183"/>
      <c r="C13643" s="206" t="s">
        <v>574</v>
      </c>
      <c r="D13643" s="183"/>
      <c r="E13643" s="206" t="s">
        <v>575</v>
      </c>
      <c r="F13643" s="183"/>
      <c r="G13643" s="183"/>
      <c r="H13643" s="183"/>
      <c r="I13643" s="183"/>
      <c r="J13643" s="183"/>
      <c r="K13643" s="207">
        <v>1633.84</v>
      </c>
      <c r="L13643" s="183"/>
      <c r="M13643" s="207">
        <v>651.37</v>
      </c>
      <c r="N13643" s="183"/>
      <c r="O13643" s="205">
        <v>39.869999999999997</v>
      </c>
      <c r="P13643" s="183"/>
    </row>
    <row r="13644" spans="1:16" x14ac:dyDescent="0.25">
      <c r="A13644" s="203" t="s">
        <v>0</v>
      </c>
      <c r="B13644" s="183"/>
      <c r="C13644" s="203" t="s">
        <v>576</v>
      </c>
      <c r="D13644" s="183"/>
      <c r="E13644" s="203" t="s">
        <v>577</v>
      </c>
      <c r="F13644" s="183"/>
      <c r="G13644" s="183"/>
      <c r="H13644" s="183"/>
      <c r="I13644" s="183"/>
      <c r="J13644" s="183"/>
      <c r="K13644" s="204" t="s">
        <v>0</v>
      </c>
      <c r="L13644" s="183"/>
      <c r="M13644" s="204">
        <v>651.37</v>
      </c>
      <c r="N13644" s="183"/>
      <c r="O13644" s="202" t="s">
        <v>0</v>
      </c>
      <c r="P13644" s="183"/>
    </row>
    <row r="13645" spans="1:16" x14ac:dyDescent="0.25">
      <c r="A13645" s="197"/>
      <c r="B13645" s="183"/>
      <c r="C13645" s="197" t="s">
        <v>1517</v>
      </c>
      <c r="D13645" s="183"/>
      <c r="E13645" s="197" t="s">
        <v>1518</v>
      </c>
      <c r="F13645" s="183"/>
      <c r="G13645" s="183"/>
      <c r="H13645" s="183"/>
      <c r="I13645" s="183"/>
      <c r="J13645" s="183"/>
      <c r="K13645" s="198">
        <v>2940.59</v>
      </c>
      <c r="L13645" s="183"/>
      <c r="M13645" s="198">
        <v>2875.59</v>
      </c>
      <c r="N13645" s="183"/>
      <c r="O13645" s="199">
        <v>97.79</v>
      </c>
      <c r="P13645" s="183"/>
    </row>
    <row r="13646" spans="1:16" x14ac:dyDescent="0.25">
      <c r="A13646" s="187" t="s">
        <v>0</v>
      </c>
      <c r="B13646" s="183"/>
      <c r="C13646" s="187" t="s">
        <v>229</v>
      </c>
      <c r="D13646" s="183"/>
      <c r="E13646" s="183"/>
      <c r="F13646" s="183"/>
      <c r="G13646" s="183"/>
      <c r="H13646" s="183"/>
      <c r="I13646" s="183"/>
      <c r="J13646" s="183"/>
      <c r="K13646" s="188">
        <v>2940.59</v>
      </c>
      <c r="L13646" s="183"/>
      <c r="M13646" s="188">
        <v>2875.59</v>
      </c>
      <c r="N13646" s="183"/>
      <c r="O13646" s="189">
        <v>97.79</v>
      </c>
      <c r="P13646" s="183"/>
    </row>
    <row r="13647" spans="1:16" x14ac:dyDescent="0.25">
      <c r="A13647" s="187" t="s">
        <v>0</v>
      </c>
      <c r="B13647" s="183"/>
      <c r="C13647" s="187" t="s">
        <v>232</v>
      </c>
      <c r="D13647" s="183"/>
      <c r="E13647" s="183"/>
      <c r="F13647" s="183"/>
      <c r="G13647" s="183"/>
      <c r="H13647" s="183"/>
      <c r="I13647" s="183"/>
      <c r="J13647" s="183"/>
      <c r="K13647" s="188">
        <v>2940.59</v>
      </c>
      <c r="L13647" s="183"/>
      <c r="M13647" s="188">
        <v>2875.59</v>
      </c>
      <c r="N13647" s="183"/>
      <c r="O13647" s="189">
        <v>97.79</v>
      </c>
      <c r="P13647" s="183"/>
    </row>
    <row r="13648" spans="1:16" x14ac:dyDescent="0.25">
      <c r="A13648" s="206" t="s">
        <v>0</v>
      </c>
      <c r="B13648" s="183"/>
      <c r="C13648" s="206" t="s">
        <v>574</v>
      </c>
      <c r="D13648" s="183"/>
      <c r="E13648" s="206" t="s">
        <v>575</v>
      </c>
      <c r="F13648" s="183"/>
      <c r="G13648" s="183"/>
      <c r="H13648" s="183"/>
      <c r="I13648" s="183"/>
      <c r="J13648" s="183"/>
      <c r="K13648" s="207">
        <v>130</v>
      </c>
      <c r="L13648" s="183"/>
      <c r="M13648" s="207">
        <v>65</v>
      </c>
      <c r="N13648" s="183"/>
      <c r="O13648" s="205">
        <v>50</v>
      </c>
      <c r="P13648" s="183"/>
    </row>
    <row r="13649" spans="1:16" x14ac:dyDescent="0.25">
      <c r="A13649" s="203" t="s">
        <v>0</v>
      </c>
      <c r="B13649" s="183"/>
      <c r="C13649" s="203" t="s">
        <v>931</v>
      </c>
      <c r="D13649" s="183"/>
      <c r="E13649" s="203" t="s">
        <v>932</v>
      </c>
      <c r="F13649" s="183"/>
      <c r="G13649" s="183"/>
      <c r="H13649" s="183"/>
      <c r="I13649" s="183"/>
      <c r="J13649" s="183"/>
      <c r="K13649" s="204" t="s">
        <v>0</v>
      </c>
      <c r="L13649" s="183"/>
      <c r="M13649" s="204">
        <v>65</v>
      </c>
      <c r="N13649" s="183"/>
      <c r="O13649" s="202" t="s">
        <v>0</v>
      </c>
      <c r="P13649" s="183"/>
    </row>
    <row r="13650" spans="1:16" x14ac:dyDescent="0.25">
      <c r="A13650" s="206" t="s">
        <v>0</v>
      </c>
      <c r="B13650" s="183"/>
      <c r="C13650" s="206" t="s">
        <v>586</v>
      </c>
      <c r="D13650" s="183"/>
      <c r="E13650" s="206" t="s">
        <v>587</v>
      </c>
      <c r="F13650" s="183"/>
      <c r="G13650" s="183"/>
      <c r="H13650" s="183"/>
      <c r="I13650" s="183"/>
      <c r="J13650" s="183"/>
      <c r="K13650" s="207">
        <v>110.59</v>
      </c>
      <c r="L13650" s="183"/>
      <c r="M13650" s="207">
        <v>110.59</v>
      </c>
      <c r="N13650" s="183"/>
      <c r="O13650" s="205">
        <v>100</v>
      </c>
      <c r="P13650" s="183"/>
    </row>
    <row r="13651" spans="1:16" x14ac:dyDescent="0.25">
      <c r="A13651" s="203" t="s">
        <v>0</v>
      </c>
      <c r="B13651" s="183"/>
      <c r="C13651" s="203" t="s">
        <v>1385</v>
      </c>
      <c r="D13651" s="183"/>
      <c r="E13651" s="203" t="s">
        <v>1386</v>
      </c>
      <c r="F13651" s="183"/>
      <c r="G13651" s="183"/>
      <c r="H13651" s="183"/>
      <c r="I13651" s="183"/>
      <c r="J13651" s="183"/>
      <c r="K13651" s="204" t="s">
        <v>0</v>
      </c>
      <c r="L13651" s="183"/>
      <c r="M13651" s="204">
        <v>110.59</v>
      </c>
      <c r="N13651" s="183"/>
      <c r="O13651" s="202" t="s">
        <v>0</v>
      </c>
      <c r="P13651" s="183"/>
    </row>
    <row r="13652" spans="1:16" x14ac:dyDescent="0.25">
      <c r="A13652" s="206" t="s">
        <v>0</v>
      </c>
      <c r="B13652" s="183"/>
      <c r="C13652" s="206" t="s">
        <v>698</v>
      </c>
      <c r="D13652" s="183"/>
      <c r="E13652" s="206" t="s">
        <v>699</v>
      </c>
      <c r="F13652" s="183"/>
      <c r="G13652" s="183"/>
      <c r="H13652" s="183"/>
      <c r="I13652" s="183"/>
      <c r="J13652" s="183"/>
      <c r="K13652" s="207">
        <v>2700</v>
      </c>
      <c r="L13652" s="183"/>
      <c r="M13652" s="207">
        <v>2700</v>
      </c>
      <c r="N13652" s="183"/>
      <c r="O13652" s="205">
        <v>100</v>
      </c>
      <c r="P13652" s="183"/>
    </row>
    <row r="13653" spans="1:16" x14ac:dyDescent="0.25">
      <c r="A13653" s="203" t="s">
        <v>0</v>
      </c>
      <c r="B13653" s="183"/>
      <c r="C13653" s="203" t="s">
        <v>764</v>
      </c>
      <c r="D13653" s="183"/>
      <c r="E13653" s="203" t="s">
        <v>765</v>
      </c>
      <c r="F13653" s="183"/>
      <c r="G13653" s="183"/>
      <c r="H13653" s="183"/>
      <c r="I13653" s="183"/>
      <c r="J13653" s="183"/>
      <c r="K13653" s="204" t="s">
        <v>0</v>
      </c>
      <c r="L13653" s="183"/>
      <c r="M13653" s="204">
        <v>2700</v>
      </c>
      <c r="N13653" s="183"/>
      <c r="O13653" s="202" t="s">
        <v>0</v>
      </c>
      <c r="P13653" s="183"/>
    </row>
    <row r="13654" spans="1:16" x14ac:dyDescent="0.25">
      <c r="A13654" s="197"/>
      <c r="B13654" s="183"/>
      <c r="C13654" s="197" t="s">
        <v>1745</v>
      </c>
      <c r="D13654" s="183"/>
      <c r="E13654" s="197" t="s">
        <v>1746</v>
      </c>
      <c r="F13654" s="183"/>
      <c r="G13654" s="183"/>
      <c r="H13654" s="183"/>
      <c r="I13654" s="183"/>
      <c r="J13654" s="183"/>
      <c r="K13654" s="198">
        <v>2654</v>
      </c>
      <c r="L13654" s="183"/>
      <c r="M13654" s="198">
        <v>2654</v>
      </c>
      <c r="N13654" s="183"/>
      <c r="O13654" s="199">
        <v>100</v>
      </c>
      <c r="P13654" s="183"/>
    </row>
    <row r="13655" spans="1:16" x14ac:dyDescent="0.25">
      <c r="A13655" s="187" t="s">
        <v>0</v>
      </c>
      <c r="B13655" s="183"/>
      <c r="C13655" s="187" t="s">
        <v>229</v>
      </c>
      <c r="D13655" s="183"/>
      <c r="E13655" s="183"/>
      <c r="F13655" s="183"/>
      <c r="G13655" s="183"/>
      <c r="H13655" s="183"/>
      <c r="I13655" s="183"/>
      <c r="J13655" s="183"/>
      <c r="K13655" s="188">
        <v>2654</v>
      </c>
      <c r="L13655" s="183"/>
      <c r="M13655" s="188">
        <v>2654</v>
      </c>
      <c r="N13655" s="183"/>
      <c r="O13655" s="189">
        <v>100</v>
      </c>
      <c r="P13655" s="183"/>
    </row>
    <row r="13656" spans="1:16" x14ac:dyDescent="0.25">
      <c r="A13656" s="187" t="s">
        <v>0</v>
      </c>
      <c r="B13656" s="183"/>
      <c r="C13656" s="187" t="s">
        <v>234</v>
      </c>
      <c r="D13656" s="183"/>
      <c r="E13656" s="183"/>
      <c r="F13656" s="183"/>
      <c r="G13656" s="183"/>
      <c r="H13656" s="183"/>
      <c r="I13656" s="183"/>
      <c r="J13656" s="183"/>
      <c r="K13656" s="188">
        <v>2654</v>
      </c>
      <c r="L13656" s="183"/>
      <c r="M13656" s="188">
        <v>2654</v>
      </c>
      <c r="N13656" s="183"/>
      <c r="O13656" s="189">
        <v>100</v>
      </c>
      <c r="P13656" s="183"/>
    </row>
    <row r="13657" spans="1:16" x14ac:dyDescent="0.25">
      <c r="A13657" s="206" t="s">
        <v>0</v>
      </c>
      <c r="B13657" s="183"/>
      <c r="C13657" s="206" t="s">
        <v>574</v>
      </c>
      <c r="D13657" s="183"/>
      <c r="E13657" s="206" t="s">
        <v>575</v>
      </c>
      <c r="F13657" s="183"/>
      <c r="G13657" s="183"/>
      <c r="H13657" s="183"/>
      <c r="I13657" s="183"/>
      <c r="J13657" s="183"/>
      <c r="K13657" s="207">
        <v>2654</v>
      </c>
      <c r="L13657" s="183"/>
      <c r="M13657" s="207">
        <v>2654</v>
      </c>
      <c r="N13657" s="183"/>
      <c r="O13657" s="205">
        <v>100</v>
      </c>
      <c r="P13657" s="183"/>
    </row>
    <row r="13658" spans="1:16" x14ac:dyDescent="0.25">
      <c r="A13658" s="203" t="s">
        <v>0</v>
      </c>
      <c r="B13658" s="183"/>
      <c r="C13658" s="203" t="s">
        <v>931</v>
      </c>
      <c r="D13658" s="183"/>
      <c r="E13658" s="203" t="s">
        <v>932</v>
      </c>
      <c r="F13658" s="183"/>
      <c r="G13658" s="183"/>
      <c r="H13658" s="183"/>
      <c r="I13658" s="183"/>
      <c r="J13658" s="183"/>
      <c r="K13658" s="204" t="s">
        <v>0</v>
      </c>
      <c r="L13658" s="183"/>
      <c r="M13658" s="204">
        <v>1153.25</v>
      </c>
      <c r="N13658" s="183"/>
      <c r="O13658" s="202" t="s">
        <v>0</v>
      </c>
      <c r="P13658" s="183"/>
    </row>
    <row r="13659" spans="1:16" x14ac:dyDescent="0.25">
      <c r="A13659" s="203" t="s">
        <v>0</v>
      </c>
      <c r="B13659" s="183"/>
      <c r="C13659" s="203" t="s">
        <v>626</v>
      </c>
      <c r="D13659" s="183"/>
      <c r="E13659" s="203" t="s">
        <v>627</v>
      </c>
      <c r="F13659" s="183"/>
      <c r="G13659" s="183"/>
      <c r="H13659" s="183"/>
      <c r="I13659" s="183"/>
      <c r="J13659" s="183"/>
      <c r="K13659" s="204" t="s">
        <v>0</v>
      </c>
      <c r="L13659" s="183"/>
      <c r="M13659" s="204">
        <v>413.99</v>
      </c>
      <c r="N13659" s="183"/>
      <c r="O13659" s="202" t="s">
        <v>0</v>
      </c>
      <c r="P13659" s="183"/>
    </row>
    <row r="13660" spans="1:16" x14ac:dyDescent="0.25">
      <c r="A13660" s="203" t="s">
        <v>0</v>
      </c>
      <c r="B13660" s="183"/>
      <c r="C13660" s="203" t="s">
        <v>648</v>
      </c>
      <c r="D13660" s="183"/>
      <c r="E13660" s="203" t="s">
        <v>649</v>
      </c>
      <c r="F13660" s="183"/>
      <c r="G13660" s="183"/>
      <c r="H13660" s="183"/>
      <c r="I13660" s="183"/>
      <c r="J13660" s="183"/>
      <c r="K13660" s="204" t="s">
        <v>0</v>
      </c>
      <c r="L13660" s="183"/>
      <c r="M13660" s="204">
        <v>1086.76</v>
      </c>
      <c r="N13660" s="183"/>
      <c r="O13660" s="202" t="s">
        <v>0</v>
      </c>
      <c r="P13660" s="183"/>
    </row>
    <row r="13661" spans="1:16" x14ac:dyDescent="0.25">
      <c r="A13661" s="197"/>
      <c r="B13661" s="183"/>
      <c r="C13661" s="197" t="s">
        <v>1527</v>
      </c>
      <c r="D13661" s="183"/>
      <c r="E13661" s="197" t="s">
        <v>1528</v>
      </c>
      <c r="F13661" s="183"/>
      <c r="G13661" s="183"/>
      <c r="H13661" s="183"/>
      <c r="I13661" s="183"/>
      <c r="J13661" s="183"/>
      <c r="K13661" s="198">
        <v>436.88</v>
      </c>
      <c r="L13661" s="183"/>
      <c r="M13661" s="198">
        <v>164.99</v>
      </c>
      <c r="N13661" s="183"/>
      <c r="O13661" s="199">
        <v>37.770000000000003</v>
      </c>
      <c r="P13661" s="183"/>
    </row>
    <row r="13662" spans="1:16" x14ac:dyDescent="0.25">
      <c r="A13662" s="187" t="s">
        <v>0</v>
      </c>
      <c r="B13662" s="183"/>
      <c r="C13662" s="187" t="s">
        <v>229</v>
      </c>
      <c r="D13662" s="183"/>
      <c r="E13662" s="183"/>
      <c r="F13662" s="183"/>
      <c r="G13662" s="183"/>
      <c r="H13662" s="183"/>
      <c r="I13662" s="183"/>
      <c r="J13662" s="183"/>
      <c r="K13662" s="188">
        <v>436.88</v>
      </c>
      <c r="L13662" s="183"/>
      <c r="M13662" s="188">
        <v>164.99</v>
      </c>
      <c r="N13662" s="183"/>
      <c r="O13662" s="189">
        <v>37.770000000000003</v>
      </c>
      <c r="P13662" s="183"/>
    </row>
    <row r="13663" spans="1:16" x14ac:dyDescent="0.25">
      <c r="A13663" s="187" t="s">
        <v>0</v>
      </c>
      <c r="B13663" s="183"/>
      <c r="C13663" s="187" t="s">
        <v>232</v>
      </c>
      <c r="D13663" s="183"/>
      <c r="E13663" s="183"/>
      <c r="F13663" s="183"/>
      <c r="G13663" s="183"/>
      <c r="H13663" s="183"/>
      <c r="I13663" s="183"/>
      <c r="J13663" s="183"/>
      <c r="K13663" s="188">
        <v>436.88</v>
      </c>
      <c r="L13663" s="183"/>
      <c r="M13663" s="188">
        <v>164.99</v>
      </c>
      <c r="N13663" s="183"/>
      <c r="O13663" s="189">
        <v>37.770000000000003</v>
      </c>
      <c r="P13663" s="183"/>
    </row>
    <row r="13664" spans="1:16" x14ac:dyDescent="0.25">
      <c r="A13664" s="206" t="s">
        <v>0</v>
      </c>
      <c r="B13664" s="183"/>
      <c r="C13664" s="206" t="s">
        <v>574</v>
      </c>
      <c r="D13664" s="183"/>
      <c r="E13664" s="206" t="s">
        <v>575</v>
      </c>
      <c r="F13664" s="183"/>
      <c r="G13664" s="183"/>
      <c r="H13664" s="183"/>
      <c r="I13664" s="183"/>
      <c r="J13664" s="183"/>
      <c r="K13664" s="207">
        <v>436.88</v>
      </c>
      <c r="L13664" s="183"/>
      <c r="M13664" s="207">
        <v>164.99</v>
      </c>
      <c r="N13664" s="183"/>
      <c r="O13664" s="205">
        <v>37.770000000000003</v>
      </c>
      <c r="P13664" s="183"/>
    </row>
    <row r="13665" spans="1:16" x14ac:dyDescent="0.25">
      <c r="A13665" s="203" t="s">
        <v>0</v>
      </c>
      <c r="B13665" s="183"/>
      <c r="C13665" s="203" t="s">
        <v>750</v>
      </c>
      <c r="D13665" s="183"/>
      <c r="E13665" s="203" t="s">
        <v>751</v>
      </c>
      <c r="F13665" s="183"/>
      <c r="G13665" s="183"/>
      <c r="H13665" s="183"/>
      <c r="I13665" s="183"/>
      <c r="J13665" s="183"/>
      <c r="K13665" s="204" t="s">
        <v>0</v>
      </c>
      <c r="L13665" s="183"/>
      <c r="M13665" s="204">
        <v>164.99</v>
      </c>
      <c r="N13665" s="183"/>
      <c r="O13665" s="202" t="s">
        <v>0</v>
      </c>
      <c r="P13665" s="183"/>
    </row>
    <row r="13666" spans="1:16" x14ac:dyDescent="0.25">
      <c r="A13666" s="197"/>
      <c r="B13666" s="183"/>
      <c r="C13666" s="197" t="s">
        <v>1531</v>
      </c>
      <c r="D13666" s="183"/>
      <c r="E13666" s="197" t="s">
        <v>862</v>
      </c>
      <c r="F13666" s="183"/>
      <c r="G13666" s="183"/>
      <c r="H13666" s="183"/>
      <c r="I13666" s="183"/>
      <c r="J13666" s="183"/>
      <c r="K13666" s="198">
        <v>1600</v>
      </c>
      <c r="L13666" s="183"/>
      <c r="M13666" s="198">
        <v>1600</v>
      </c>
      <c r="N13666" s="183"/>
      <c r="O13666" s="199">
        <v>100</v>
      </c>
      <c r="P13666" s="183"/>
    </row>
    <row r="13667" spans="1:16" x14ac:dyDescent="0.25">
      <c r="A13667" s="187" t="s">
        <v>0</v>
      </c>
      <c r="B13667" s="183"/>
      <c r="C13667" s="187" t="s">
        <v>214</v>
      </c>
      <c r="D13667" s="183"/>
      <c r="E13667" s="183"/>
      <c r="F13667" s="183"/>
      <c r="G13667" s="183"/>
      <c r="H13667" s="183"/>
      <c r="I13667" s="183"/>
      <c r="J13667" s="183"/>
      <c r="K13667" s="188">
        <v>1600</v>
      </c>
      <c r="L13667" s="183"/>
      <c r="M13667" s="188">
        <v>1600</v>
      </c>
      <c r="N13667" s="183"/>
      <c r="O13667" s="189">
        <v>100</v>
      </c>
      <c r="P13667" s="183"/>
    </row>
    <row r="13668" spans="1:16" x14ac:dyDescent="0.25">
      <c r="A13668" s="187" t="s">
        <v>0</v>
      </c>
      <c r="B13668" s="183"/>
      <c r="C13668" s="187" t="s">
        <v>215</v>
      </c>
      <c r="D13668" s="183"/>
      <c r="E13668" s="183"/>
      <c r="F13668" s="183"/>
      <c r="G13668" s="183"/>
      <c r="H13668" s="183"/>
      <c r="I13668" s="183"/>
      <c r="J13668" s="183"/>
      <c r="K13668" s="188">
        <v>1600</v>
      </c>
      <c r="L13668" s="183"/>
      <c r="M13668" s="188">
        <v>1600</v>
      </c>
      <c r="N13668" s="183"/>
      <c r="O13668" s="189">
        <v>100</v>
      </c>
      <c r="P13668" s="183"/>
    </row>
    <row r="13669" spans="1:16" x14ac:dyDescent="0.25">
      <c r="A13669" s="206" t="s">
        <v>0</v>
      </c>
      <c r="B13669" s="183"/>
      <c r="C13669" s="206" t="s">
        <v>574</v>
      </c>
      <c r="D13669" s="183"/>
      <c r="E13669" s="206" t="s">
        <v>575</v>
      </c>
      <c r="F13669" s="183"/>
      <c r="G13669" s="183"/>
      <c r="H13669" s="183"/>
      <c r="I13669" s="183"/>
      <c r="J13669" s="183"/>
      <c r="K13669" s="207">
        <v>67.5</v>
      </c>
      <c r="L13669" s="183"/>
      <c r="M13669" s="207">
        <v>1600</v>
      </c>
      <c r="N13669" s="183"/>
      <c r="O13669" s="205">
        <v>2370.37</v>
      </c>
      <c r="P13669" s="183"/>
    </row>
    <row r="13670" spans="1:16" x14ac:dyDescent="0.25">
      <c r="A13670" s="203" t="s">
        <v>0</v>
      </c>
      <c r="B13670" s="183"/>
      <c r="C13670" s="203" t="s">
        <v>931</v>
      </c>
      <c r="D13670" s="183"/>
      <c r="E13670" s="203" t="s">
        <v>932</v>
      </c>
      <c r="F13670" s="183"/>
      <c r="G13670" s="183"/>
      <c r="H13670" s="183"/>
      <c r="I13670" s="183"/>
      <c r="J13670" s="183"/>
      <c r="K13670" s="204" t="s">
        <v>0</v>
      </c>
      <c r="L13670" s="183"/>
      <c r="M13670" s="204">
        <v>1000</v>
      </c>
      <c r="N13670" s="183"/>
      <c r="O13670" s="202" t="s">
        <v>0</v>
      </c>
      <c r="P13670" s="183"/>
    </row>
    <row r="13671" spans="1:16" x14ac:dyDescent="0.25">
      <c r="A13671" s="203" t="s">
        <v>0</v>
      </c>
      <c r="B13671" s="183"/>
      <c r="C13671" s="203" t="s">
        <v>648</v>
      </c>
      <c r="D13671" s="183"/>
      <c r="E13671" s="203" t="s">
        <v>649</v>
      </c>
      <c r="F13671" s="183"/>
      <c r="G13671" s="183"/>
      <c r="H13671" s="183"/>
      <c r="I13671" s="183"/>
      <c r="J13671" s="183"/>
      <c r="K13671" s="204" t="s">
        <v>0</v>
      </c>
      <c r="L13671" s="183"/>
      <c r="M13671" s="204">
        <v>600</v>
      </c>
      <c r="N13671" s="183"/>
      <c r="O13671" s="202" t="s">
        <v>0</v>
      </c>
      <c r="P13671" s="183"/>
    </row>
    <row r="13672" spans="1:16" x14ac:dyDescent="0.25">
      <c r="A13672" s="206" t="s">
        <v>0</v>
      </c>
      <c r="B13672" s="183"/>
      <c r="C13672" s="206" t="s">
        <v>698</v>
      </c>
      <c r="D13672" s="183"/>
      <c r="E13672" s="206" t="s">
        <v>699</v>
      </c>
      <c r="F13672" s="183"/>
      <c r="G13672" s="183"/>
      <c r="H13672" s="183"/>
      <c r="I13672" s="183"/>
      <c r="J13672" s="183"/>
      <c r="K13672" s="207">
        <v>1532.5</v>
      </c>
      <c r="L13672" s="183"/>
      <c r="M13672" s="207">
        <v>0</v>
      </c>
      <c r="N13672" s="183"/>
      <c r="O13672" s="205">
        <v>0</v>
      </c>
      <c r="P13672" s="183"/>
    </row>
    <row r="13673" spans="1:16" x14ac:dyDescent="0.25">
      <c r="A13673" s="200" t="s">
        <v>0</v>
      </c>
      <c r="B13673" s="183"/>
      <c r="C13673" s="200" t="s">
        <v>1395</v>
      </c>
      <c r="D13673" s="183"/>
      <c r="E13673" s="200" t="s">
        <v>1376</v>
      </c>
      <c r="F13673" s="183"/>
      <c r="G13673" s="183"/>
      <c r="H13673" s="183"/>
      <c r="I13673" s="183"/>
      <c r="J13673" s="183"/>
      <c r="K13673" s="201">
        <v>980.03</v>
      </c>
      <c r="L13673" s="183"/>
      <c r="M13673" s="201">
        <v>380.03</v>
      </c>
      <c r="N13673" s="183"/>
      <c r="O13673" s="196">
        <v>38.78</v>
      </c>
      <c r="P13673" s="183"/>
    </row>
    <row r="13674" spans="1:16" x14ac:dyDescent="0.25">
      <c r="A13674" s="197"/>
      <c r="B13674" s="183"/>
      <c r="C13674" s="197" t="s">
        <v>1400</v>
      </c>
      <c r="D13674" s="183"/>
      <c r="E13674" s="197" t="s">
        <v>1401</v>
      </c>
      <c r="F13674" s="183"/>
      <c r="G13674" s="183"/>
      <c r="H13674" s="183"/>
      <c r="I13674" s="183"/>
      <c r="J13674" s="183"/>
      <c r="K13674" s="198">
        <v>380.03</v>
      </c>
      <c r="L13674" s="183"/>
      <c r="M13674" s="198">
        <v>380.03</v>
      </c>
      <c r="N13674" s="183"/>
      <c r="O13674" s="199">
        <v>100</v>
      </c>
      <c r="P13674" s="183"/>
    </row>
    <row r="13675" spans="1:16" x14ac:dyDescent="0.25">
      <c r="A13675" s="187" t="s">
        <v>0</v>
      </c>
      <c r="B13675" s="183"/>
      <c r="C13675" s="187" t="s">
        <v>229</v>
      </c>
      <c r="D13675" s="183"/>
      <c r="E13675" s="183"/>
      <c r="F13675" s="183"/>
      <c r="G13675" s="183"/>
      <c r="H13675" s="183"/>
      <c r="I13675" s="183"/>
      <c r="J13675" s="183"/>
      <c r="K13675" s="188">
        <v>380.03</v>
      </c>
      <c r="L13675" s="183"/>
      <c r="M13675" s="188">
        <v>380.03</v>
      </c>
      <c r="N13675" s="183"/>
      <c r="O13675" s="189">
        <v>100</v>
      </c>
      <c r="P13675" s="183"/>
    </row>
    <row r="13676" spans="1:16" x14ac:dyDescent="0.25">
      <c r="A13676" s="187" t="s">
        <v>0</v>
      </c>
      <c r="B13676" s="183"/>
      <c r="C13676" s="187" t="s">
        <v>232</v>
      </c>
      <c r="D13676" s="183"/>
      <c r="E13676" s="183"/>
      <c r="F13676" s="183"/>
      <c r="G13676" s="183"/>
      <c r="H13676" s="183"/>
      <c r="I13676" s="183"/>
      <c r="J13676" s="183"/>
      <c r="K13676" s="188">
        <v>380.03</v>
      </c>
      <c r="L13676" s="183"/>
      <c r="M13676" s="188">
        <v>380.03</v>
      </c>
      <c r="N13676" s="183"/>
      <c r="O13676" s="189">
        <v>100</v>
      </c>
      <c r="P13676" s="183"/>
    </row>
    <row r="13677" spans="1:16" x14ac:dyDescent="0.25">
      <c r="A13677" s="206" t="s">
        <v>0</v>
      </c>
      <c r="B13677" s="183"/>
      <c r="C13677" s="206" t="s">
        <v>604</v>
      </c>
      <c r="D13677" s="183"/>
      <c r="E13677" s="206" t="s">
        <v>605</v>
      </c>
      <c r="F13677" s="183"/>
      <c r="G13677" s="183"/>
      <c r="H13677" s="183"/>
      <c r="I13677" s="183"/>
      <c r="J13677" s="183"/>
      <c r="K13677" s="207">
        <v>380.03</v>
      </c>
      <c r="L13677" s="183"/>
      <c r="M13677" s="207">
        <v>380.03</v>
      </c>
      <c r="N13677" s="183"/>
      <c r="O13677" s="205">
        <v>100</v>
      </c>
      <c r="P13677" s="183"/>
    </row>
    <row r="13678" spans="1:16" x14ac:dyDescent="0.25">
      <c r="A13678" s="203" t="s">
        <v>0</v>
      </c>
      <c r="B13678" s="183"/>
      <c r="C13678" s="203" t="s">
        <v>1676</v>
      </c>
      <c r="D13678" s="183"/>
      <c r="E13678" s="203" t="s">
        <v>1677</v>
      </c>
      <c r="F13678" s="183"/>
      <c r="G13678" s="183"/>
      <c r="H13678" s="183"/>
      <c r="I13678" s="183"/>
      <c r="J13678" s="183"/>
      <c r="K13678" s="204" t="s">
        <v>0</v>
      </c>
      <c r="L13678" s="183"/>
      <c r="M13678" s="204">
        <v>380.03</v>
      </c>
      <c r="N13678" s="183"/>
      <c r="O13678" s="202" t="s">
        <v>0</v>
      </c>
      <c r="P13678" s="183"/>
    </row>
    <row r="13679" spans="1:16" x14ac:dyDescent="0.25">
      <c r="A13679" s="197"/>
      <c r="B13679" s="183"/>
      <c r="C13679" s="197" t="s">
        <v>1613</v>
      </c>
      <c r="D13679" s="183"/>
      <c r="E13679" s="197" t="s">
        <v>1614</v>
      </c>
      <c r="F13679" s="183"/>
      <c r="G13679" s="183"/>
      <c r="H13679" s="183"/>
      <c r="I13679" s="183"/>
      <c r="J13679" s="183"/>
      <c r="K13679" s="198">
        <v>600</v>
      </c>
      <c r="L13679" s="183"/>
      <c r="M13679" s="198">
        <v>0</v>
      </c>
      <c r="N13679" s="183"/>
      <c r="O13679" s="199">
        <v>0</v>
      </c>
      <c r="P13679" s="183"/>
    </row>
    <row r="13680" spans="1:16" x14ac:dyDescent="0.25">
      <c r="A13680" s="187" t="s">
        <v>0</v>
      </c>
      <c r="B13680" s="183"/>
      <c r="C13680" s="187" t="s">
        <v>214</v>
      </c>
      <c r="D13680" s="183"/>
      <c r="E13680" s="183"/>
      <c r="F13680" s="183"/>
      <c r="G13680" s="183"/>
      <c r="H13680" s="183"/>
      <c r="I13680" s="183"/>
      <c r="J13680" s="183"/>
      <c r="K13680" s="188">
        <v>600</v>
      </c>
      <c r="L13680" s="183"/>
      <c r="M13680" s="188">
        <v>0</v>
      </c>
      <c r="N13680" s="183"/>
      <c r="O13680" s="189">
        <v>0</v>
      </c>
      <c r="P13680" s="183"/>
    </row>
    <row r="13681" spans="1:16" x14ac:dyDescent="0.25">
      <c r="A13681" s="187" t="s">
        <v>0</v>
      </c>
      <c r="B13681" s="183"/>
      <c r="C13681" s="187" t="s">
        <v>215</v>
      </c>
      <c r="D13681" s="183"/>
      <c r="E13681" s="183"/>
      <c r="F13681" s="183"/>
      <c r="G13681" s="183"/>
      <c r="H13681" s="183"/>
      <c r="I13681" s="183"/>
      <c r="J13681" s="183"/>
      <c r="K13681" s="188">
        <v>600</v>
      </c>
      <c r="L13681" s="183"/>
      <c r="M13681" s="188">
        <v>0</v>
      </c>
      <c r="N13681" s="183"/>
      <c r="O13681" s="189">
        <v>0</v>
      </c>
      <c r="P13681" s="183"/>
    </row>
    <row r="13682" spans="1:16" x14ac:dyDescent="0.25">
      <c r="A13682" s="206" t="s">
        <v>0</v>
      </c>
      <c r="B13682" s="183"/>
      <c r="C13682" s="206" t="s">
        <v>574</v>
      </c>
      <c r="D13682" s="183"/>
      <c r="E13682" s="206" t="s">
        <v>575</v>
      </c>
      <c r="F13682" s="183"/>
      <c r="G13682" s="183"/>
      <c r="H13682" s="183"/>
      <c r="I13682" s="183"/>
      <c r="J13682" s="183"/>
      <c r="K13682" s="207">
        <v>600</v>
      </c>
      <c r="L13682" s="183"/>
      <c r="M13682" s="207">
        <v>0</v>
      </c>
      <c r="N13682" s="183"/>
      <c r="O13682" s="205">
        <v>0</v>
      </c>
      <c r="P13682" s="183"/>
    </row>
    <row r="13683" spans="1:16" x14ac:dyDescent="0.25">
      <c r="A13683" s="200" t="s">
        <v>0</v>
      </c>
      <c r="B13683" s="183"/>
      <c r="C13683" s="200" t="s">
        <v>1414</v>
      </c>
      <c r="D13683" s="183"/>
      <c r="E13683" s="200" t="s">
        <v>1415</v>
      </c>
      <c r="F13683" s="183"/>
      <c r="G13683" s="183"/>
      <c r="H13683" s="183"/>
      <c r="I13683" s="183"/>
      <c r="J13683" s="183"/>
      <c r="K13683" s="201">
        <v>3552.5</v>
      </c>
      <c r="L13683" s="183"/>
      <c r="M13683" s="201">
        <v>0</v>
      </c>
      <c r="N13683" s="183"/>
      <c r="O13683" s="196">
        <v>0</v>
      </c>
      <c r="P13683" s="183"/>
    </row>
    <row r="13684" spans="1:16" x14ac:dyDescent="0.25">
      <c r="A13684" s="197"/>
      <c r="B13684" s="183"/>
      <c r="C13684" s="197" t="s">
        <v>1654</v>
      </c>
      <c r="D13684" s="183"/>
      <c r="E13684" s="197" t="s">
        <v>1655</v>
      </c>
      <c r="F13684" s="183"/>
      <c r="G13684" s="183"/>
      <c r="H13684" s="183"/>
      <c r="I13684" s="183"/>
      <c r="J13684" s="183"/>
      <c r="K13684" s="198">
        <v>3552.5</v>
      </c>
      <c r="L13684" s="183"/>
      <c r="M13684" s="198">
        <v>0</v>
      </c>
      <c r="N13684" s="183"/>
      <c r="O13684" s="199">
        <v>0</v>
      </c>
      <c r="P13684" s="183"/>
    </row>
    <row r="13685" spans="1:16" x14ac:dyDescent="0.25">
      <c r="A13685" s="187" t="s">
        <v>0</v>
      </c>
      <c r="B13685" s="183"/>
      <c r="C13685" s="187" t="s">
        <v>221</v>
      </c>
      <c r="D13685" s="183"/>
      <c r="E13685" s="183"/>
      <c r="F13685" s="183"/>
      <c r="G13685" s="183"/>
      <c r="H13685" s="183"/>
      <c r="I13685" s="183"/>
      <c r="J13685" s="183"/>
      <c r="K13685" s="188">
        <v>3552.5</v>
      </c>
      <c r="L13685" s="183"/>
      <c r="M13685" s="188">
        <v>0</v>
      </c>
      <c r="N13685" s="183"/>
      <c r="O13685" s="189">
        <v>0</v>
      </c>
      <c r="P13685" s="183"/>
    </row>
    <row r="13686" spans="1:16" x14ac:dyDescent="0.25">
      <c r="A13686" s="187" t="s">
        <v>0</v>
      </c>
      <c r="B13686" s="183"/>
      <c r="C13686" s="187" t="s">
        <v>228</v>
      </c>
      <c r="D13686" s="183"/>
      <c r="E13686" s="183"/>
      <c r="F13686" s="183"/>
      <c r="G13686" s="183"/>
      <c r="H13686" s="183"/>
      <c r="I13686" s="183"/>
      <c r="J13686" s="183"/>
      <c r="K13686" s="188">
        <v>3552.5</v>
      </c>
      <c r="L13686" s="183"/>
      <c r="M13686" s="188">
        <v>0</v>
      </c>
      <c r="N13686" s="183"/>
      <c r="O13686" s="189">
        <v>0</v>
      </c>
      <c r="P13686" s="183"/>
    </row>
    <row r="13687" spans="1:16" x14ac:dyDescent="0.25">
      <c r="A13687" s="206" t="s">
        <v>0</v>
      </c>
      <c r="B13687" s="183"/>
      <c r="C13687" s="206" t="s">
        <v>574</v>
      </c>
      <c r="D13687" s="183"/>
      <c r="E13687" s="206" t="s">
        <v>575</v>
      </c>
      <c r="F13687" s="183"/>
      <c r="G13687" s="183"/>
      <c r="H13687" s="183"/>
      <c r="I13687" s="183"/>
      <c r="J13687" s="183"/>
      <c r="K13687" s="207">
        <v>3552.5</v>
      </c>
      <c r="L13687" s="183"/>
      <c r="M13687" s="207">
        <v>0</v>
      </c>
      <c r="N13687" s="183"/>
      <c r="O13687" s="205">
        <v>0</v>
      </c>
      <c r="P13687" s="183"/>
    </row>
    <row r="13688" spans="1:16" x14ac:dyDescent="0.25">
      <c r="A13688" s="200" t="s">
        <v>0</v>
      </c>
      <c r="B13688" s="183"/>
      <c r="C13688" s="200" t="s">
        <v>1460</v>
      </c>
      <c r="D13688" s="183"/>
      <c r="E13688" s="200" t="s">
        <v>1461</v>
      </c>
      <c r="F13688" s="183"/>
      <c r="G13688" s="183"/>
      <c r="H13688" s="183"/>
      <c r="I13688" s="183"/>
      <c r="J13688" s="183"/>
      <c r="K13688" s="201">
        <v>9047</v>
      </c>
      <c r="L13688" s="183"/>
      <c r="M13688" s="201">
        <v>1661.65</v>
      </c>
      <c r="N13688" s="183"/>
      <c r="O13688" s="196">
        <v>18.37</v>
      </c>
      <c r="P13688" s="183"/>
    </row>
    <row r="13689" spans="1:16" x14ac:dyDescent="0.25">
      <c r="A13689" s="197"/>
      <c r="B13689" s="183"/>
      <c r="C13689" s="197" t="s">
        <v>1462</v>
      </c>
      <c r="D13689" s="183"/>
      <c r="E13689" s="197" t="s">
        <v>1459</v>
      </c>
      <c r="F13689" s="183"/>
      <c r="G13689" s="183"/>
      <c r="H13689" s="183"/>
      <c r="I13689" s="183"/>
      <c r="J13689" s="183"/>
      <c r="K13689" s="198">
        <v>7500</v>
      </c>
      <c r="L13689" s="183"/>
      <c r="M13689" s="198">
        <v>1522.65</v>
      </c>
      <c r="N13689" s="183"/>
      <c r="O13689" s="199">
        <v>20.3</v>
      </c>
      <c r="P13689" s="183"/>
    </row>
    <row r="13690" spans="1:16" x14ac:dyDescent="0.25">
      <c r="A13690" s="187" t="s">
        <v>0</v>
      </c>
      <c r="B13690" s="183"/>
      <c r="C13690" s="187" t="s">
        <v>221</v>
      </c>
      <c r="D13690" s="183"/>
      <c r="E13690" s="183"/>
      <c r="F13690" s="183"/>
      <c r="G13690" s="183"/>
      <c r="H13690" s="183"/>
      <c r="I13690" s="183"/>
      <c r="J13690" s="183"/>
      <c r="K13690" s="188">
        <v>7001</v>
      </c>
      <c r="L13690" s="183"/>
      <c r="M13690" s="188">
        <v>1023.65</v>
      </c>
      <c r="N13690" s="183"/>
      <c r="O13690" s="189">
        <v>14.62</v>
      </c>
      <c r="P13690" s="183"/>
    </row>
    <row r="13691" spans="1:16" x14ac:dyDescent="0.25">
      <c r="A13691" s="187" t="s">
        <v>0</v>
      </c>
      <c r="B13691" s="183"/>
      <c r="C13691" s="187" t="s">
        <v>227</v>
      </c>
      <c r="D13691" s="183"/>
      <c r="E13691" s="183"/>
      <c r="F13691" s="183"/>
      <c r="G13691" s="183"/>
      <c r="H13691" s="183"/>
      <c r="I13691" s="183"/>
      <c r="J13691" s="183"/>
      <c r="K13691" s="188">
        <v>7000</v>
      </c>
      <c r="L13691" s="183"/>
      <c r="M13691" s="188">
        <v>1023.65</v>
      </c>
      <c r="N13691" s="183"/>
      <c r="O13691" s="189">
        <v>14.62</v>
      </c>
      <c r="P13691" s="183"/>
    </row>
    <row r="13692" spans="1:16" x14ac:dyDescent="0.25">
      <c r="A13692" s="206" t="s">
        <v>0</v>
      </c>
      <c r="B13692" s="183"/>
      <c r="C13692" s="206" t="s">
        <v>698</v>
      </c>
      <c r="D13692" s="183"/>
      <c r="E13692" s="206" t="s">
        <v>699</v>
      </c>
      <c r="F13692" s="183"/>
      <c r="G13692" s="183"/>
      <c r="H13692" s="183"/>
      <c r="I13692" s="183"/>
      <c r="J13692" s="183"/>
      <c r="K13692" s="207">
        <v>7000</v>
      </c>
      <c r="L13692" s="183"/>
      <c r="M13692" s="207">
        <v>1023.65</v>
      </c>
      <c r="N13692" s="183"/>
      <c r="O13692" s="205">
        <v>14.62</v>
      </c>
      <c r="P13692" s="183"/>
    </row>
    <row r="13693" spans="1:16" x14ac:dyDescent="0.25">
      <c r="A13693" s="203" t="s">
        <v>0</v>
      </c>
      <c r="B13693" s="183"/>
      <c r="C13693" s="203" t="s">
        <v>1215</v>
      </c>
      <c r="D13693" s="183"/>
      <c r="E13693" s="203" t="s">
        <v>1216</v>
      </c>
      <c r="F13693" s="183"/>
      <c r="G13693" s="183"/>
      <c r="H13693" s="183"/>
      <c r="I13693" s="183"/>
      <c r="J13693" s="183"/>
      <c r="K13693" s="204" t="s">
        <v>0</v>
      </c>
      <c r="L13693" s="183"/>
      <c r="M13693" s="204">
        <v>699</v>
      </c>
      <c r="N13693" s="183"/>
      <c r="O13693" s="202" t="s">
        <v>0</v>
      </c>
      <c r="P13693" s="183"/>
    </row>
    <row r="13694" spans="1:16" x14ac:dyDescent="0.25">
      <c r="A13694" s="203" t="s">
        <v>0</v>
      </c>
      <c r="B13694" s="183"/>
      <c r="C13694" s="203" t="s">
        <v>764</v>
      </c>
      <c r="D13694" s="183"/>
      <c r="E13694" s="203" t="s">
        <v>765</v>
      </c>
      <c r="F13694" s="183"/>
      <c r="G13694" s="183"/>
      <c r="H13694" s="183"/>
      <c r="I13694" s="183"/>
      <c r="J13694" s="183"/>
      <c r="K13694" s="204" t="s">
        <v>0</v>
      </c>
      <c r="L13694" s="183"/>
      <c r="M13694" s="204">
        <v>324.64999999999998</v>
      </c>
      <c r="N13694" s="183"/>
      <c r="O13694" s="202" t="s">
        <v>0</v>
      </c>
      <c r="P13694" s="183"/>
    </row>
    <row r="13695" spans="1:16" x14ac:dyDescent="0.25">
      <c r="A13695" s="187" t="s">
        <v>0</v>
      </c>
      <c r="B13695" s="183"/>
      <c r="C13695" s="187" t="s">
        <v>228</v>
      </c>
      <c r="D13695" s="183"/>
      <c r="E13695" s="183"/>
      <c r="F13695" s="183"/>
      <c r="G13695" s="183"/>
      <c r="H13695" s="183"/>
      <c r="I13695" s="183"/>
      <c r="J13695" s="183"/>
      <c r="K13695" s="188">
        <v>1</v>
      </c>
      <c r="L13695" s="183"/>
      <c r="M13695" s="188">
        <v>0</v>
      </c>
      <c r="N13695" s="183"/>
      <c r="O13695" s="189">
        <v>0</v>
      </c>
      <c r="P13695" s="183"/>
    </row>
    <row r="13696" spans="1:16" x14ac:dyDescent="0.25">
      <c r="A13696" s="206" t="s">
        <v>0</v>
      </c>
      <c r="B13696" s="183"/>
      <c r="C13696" s="206" t="s">
        <v>698</v>
      </c>
      <c r="D13696" s="183"/>
      <c r="E13696" s="206" t="s">
        <v>699</v>
      </c>
      <c r="F13696" s="183"/>
      <c r="G13696" s="183"/>
      <c r="H13696" s="183"/>
      <c r="I13696" s="183"/>
      <c r="J13696" s="183"/>
      <c r="K13696" s="207">
        <v>1</v>
      </c>
      <c r="L13696" s="183"/>
      <c r="M13696" s="207">
        <v>0</v>
      </c>
      <c r="N13696" s="183"/>
      <c r="O13696" s="205">
        <v>0</v>
      </c>
      <c r="P13696" s="183"/>
    </row>
    <row r="13697" spans="1:16" x14ac:dyDescent="0.25">
      <c r="A13697" s="187" t="s">
        <v>0</v>
      </c>
      <c r="B13697" s="183"/>
      <c r="C13697" s="187" t="s">
        <v>238</v>
      </c>
      <c r="D13697" s="183"/>
      <c r="E13697" s="183"/>
      <c r="F13697" s="183"/>
      <c r="G13697" s="183"/>
      <c r="H13697" s="183"/>
      <c r="I13697" s="183"/>
      <c r="J13697" s="183"/>
      <c r="K13697" s="188">
        <v>499</v>
      </c>
      <c r="L13697" s="183"/>
      <c r="M13697" s="188">
        <v>499</v>
      </c>
      <c r="N13697" s="183"/>
      <c r="O13697" s="189">
        <v>100</v>
      </c>
      <c r="P13697" s="183"/>
    </row>
    <row r="13698" spans="1:16" x14ac:dyDescent="0.25">
      <c r="A13698" s="187" t="s">
        <v>0</v>
      </c>
      <c r="B13698" s="183"/>
      <c r="C13698" s="187" t="s">
        <v>240</v>
      </c>
      <c r="D13698" s="183"/>
      <c r="E13698" s="183"/>
      <c r="F13698" s="183"/>
      <c r="G13698" s="183"/>
      <c r="H13698" s="183"/>
      <c r="I13698" s="183"/>
      <c r="J13698" s="183"/>
      <c r="K13698" s="188">
        <v>499</v>
      </c>
      <c r="L13698" s="183"/>
      <c r="M13698" s="188">
        <v>499</v>
      </c>
      <c r="N13698" s="183"/>
      <c r="O13698" s="189">
        <v>100</v>
      </c>
      <c r="P13698" s="183"/>
    </row>
    <row r="13699" spans="1:16" x14ac:dyDescent="0.25">
      <c r="A13699" s="206" t="s">
        <v>0</v>
      </c>
      <c r="B13699" s="183"/>
      <c r="C13699" s="206" t="s">
        <v>698</v>
      </c>
      <c r="D13699" s="183"/>
      <c r="E13699" s="206" t="s">
        <v>699</v>
      </c>
      <c r="F13699" s="183"/>
      <c r="G13699" s="183"/>
      <c r="H13699" s="183"/>
      <c r="I13699" s="183"/>
      <c r="J13699" s="183"/>
      <c r="K13699" s="207">
        <v>499</v>
      </c>
      <c r="L13699" s="183"/>
      <c r="M13699" s="207">
        <v>499</v>
      </c>
      <c r="N13699" s="183"/>
      <c r="O13699" s="205">
        <v>100</v>
      </c>
      <c r="P13699" s="183"/>
    </row>
    <row r="13700" spans="1:16" x14ac:dyDescent="0.25">
      <c r="A13700" s="203" t="s">
        <v>0</v>
      </c>
      <c r="B13700" s="183"/>
      <c r="C13700" s="203" t="s">
        <v>764</v>
      </c>
      <c r="D13700" s="183"/>
      <c r="E13700" s="203" t="s">
        <v>765</v>
      </c>
      <c r="F13700" s="183"/>
      <c r="G13700" s="183"/>
      <c r="H13700" s="183"/>
      <c r="I13700" s="183"/>
      <c r="J13700" s="183"/>
      <c r="K13700" s="204" t="s">
        <v>0</v>
      </c>
      <c r="L13700" s="183"/>
      <c r="M13700" s="204">
        <v>499</v>
      </c>
      <c r="N13700" s="183"/>
      <c r="O13700" s="202" t="s">
        <v>0</v>
      </c>
      <c r="P13700" s="183"/>
    </row>
    <row r="13701" spans="1:16" x14ac:dyDescent="0.25">
      <c r="A13701" s="197"/>
      <c r="B13701" s="183"/>
      <c r="C13701" s="197" t="s">
        <v>1656</v>
      </c>
      <c r="D13701" s="183"/>
      <c r="E13701" s="197" t="s">
        <v>1657</v>
      </c>
      <c r="F13701" s="183"/>
      <c r="G13701" s="183"/>
      <c r="H13701" s="183"/>
      <c r="I13701" s="183"/>
      <c r="J13701" s="183"/>
      <c r="K13701" s="198">
        <v>1547</v>
      </c>
      <c r="L13701" s="183"/>
      <c r="M13701" s="198">
        <v>139</v>
      </c>
      <c r="N13701" s="183"/>
      <c r="O13701" s="199">
        <v>8.99</v>
      </c>
      <c r="P13701" s="183"/>
    </row>
    <row r="13702" spans="1:16" x14ac:dyDescent="0.25">
      <c r="A13702" s="187" t="s">
        <v>0</v>
      </c>
      <c r="B13702" s="183"/>
      <c r="C13702" s="187" t="s">
        <v>214</v>
      </c>
      <c r="D13702" s="183"/>
      <c r="E13702" s="183"/>
      <c r="F13702" s="183"/>
      <c r="G13702" s="183"/>
      <c r="H13702" s="183"/>
      <c r="I13702" s="183"/>
      <c r="J13702" s="183"/>
      <c r="K13702" s="188">
        <v>330</v>
      </c>
      <c r="L13702" s="183"/>
      <c r="M13702" s="188">
        <v>33</v>
      </c>
      <c r="N13702" s="183"/>
      <c r="O13702" s="189">
        <v>10</v>
      </c>
      <c r="P13702" s="183"/>
    </row>
    <row r="13703" spans="1:16" x14ac:dyDescent="0.25">
      <c r="A13703" s="187" t="s">
        <v>0</v>
      </c>
      <c r="B13703" s="183"/>
      <c r="C13703" s="187" t="s">
        <v>215</v>
      </c>
      <c r="D13703" s="183"/>
      <c r="E13703" s="183"/>
      <c r="F13703" s="183"/>
      <c r="G13703" s="183"/>
      <c r="H13703" s="183"/>
      <c r="I13703" s="183"/>
      <c r="J13703" s="183"/>
      <c r="K13703" s="188">
        <v>330</v>
      </c>
      <c r="L13703" s="183"/>
      <c r="M13703" s="188">
        <v>33</v>
      </c>
      <c r="N13703" s="183"/>
      <c r="O13703" s="189">
        <v>10</v>
      </c>
      <c r="P13703" s="183"/>
    </row>
    <row r="13704" spans="1:16" x14ac:dyDescent="0.25">
      <c r="A13704" s="206" t="s">
        <v>0</v>
      </c>
      <c r="B13704" s="183"/>
      <c r="C13704" s="206" t="s">
        <v>698</v>
      </c>
      <c r="D13704" s="183"/>
      <c r="E13704" s="206" t="s">
        <v>699</v>
      </c>
      <c r="F13704" s="183"/>
      <c r="G13704" s="183"/>
      <c r="H13704" s="183"/>
      <c r="I13704" s="183"/>
      <c r="J13704" s="183"/>
      <c r="K13704" s="207">
        <v>330</v>
      </c>
      <c r="L13704" s="183"/>
      <c r="M13704" s="207">
        <v>33</v>
      </c>
      <c r="N13704" s="183"/>
      <c r="O13704" s="205">
        <v>10</v>
      </c>
      <c r="P13704" s="183"/>
    </row>
    <row r="13705" spans="1:16" x14ac:dyDescent="0.25">
      <c r="A13705" s="203" t="s">
        <v>0</v>
      </c>
      <c r="B13705" s="183"/>
      <c r="C13705" s="203" t="s">
        <v>919</v>
      </c>
      <c r="D13705" s="183"/>
      <c r="E13705" s="203" t="s">
        <v>920</v>
      </c>
      <c r="F13705" s="183"/>
      <c r="G13705" s="183"/>
      <c r="H13705" s="183"/>
      <c r="I13705" s="183"/>
      <c r="J13705" s="183"/>
      <c r="K13705" s="204" t="s">
        <v>0</v>
      </c>
      <c r="L13705" s="183"/>
      <c r="M13705" s="204">
        <v>33</v>
      </c>
      <c r="N13705" s="183"/>
      <c r="O13705" s="202" t="s">
        <v>0</v>
      </c>
      <c r="P13705" s="183"/>
    </row>
    <row r="13706" spans="1:16" x14ac:dyDescent="0.25">
      <c r="A13706" s="187" t="s">
        <v>0</v>
      </c>
      <c r="B13706" s="183"/>
      <c r="C13706" s="187" t="s">
        <v>221</v>
      </c>
      <c r="D13706" s="183"/>
      <c r="E13706" s="183"/>
      <c r="F13706" s="183"/>
      <c r="G13706" s="183"/>
      <c r="H13706" s="183"/>
      <c r="I13706" s="183"/>
      <c r="J13706" s="183"/>
      <c r="K13706" s="188">
        <v>500</v>
      </c>
      <c r="L13706" s="183"/>
      <c r="M13706" s="188">
        <v>0</v>
      </c>
      <c r="N13706" s="183"/>
      <c r="O13706" s="189">
        <v>0</v>
      </c>
      <c r="P13706" s="183"/>
    </row>
    <row r="13707" spans="1:16" x14ac:dyDescent="0.25">
      <c r="A13707" s="187" t="s">
        <v>0</v>
      </c>
      <c r="B13707" s="183"/>
      <c r="C13707" s="187" t="s">
        <v>227</v>
      </c>
      <c r="D13707" s="183"/>
      <c r="E13707" s="183"/>
      <c r="F13707" s="183"/>
      <c r="G13707" s="183"/>
      <c r="H13707" s="183"/>
      <c r="I13707" s="183"/>
      <c r="J13707" s="183"/>
      <c r="K13707" s="188">
        <v>500</v>
      </c>
      <c r="L13707" s="183"/>
      <c r="M13707" s="188">
        <v>0</v>
      </c>
      <c r="N13707" s="183"/>
      <c r="O13707" s="189">
        <v>0</v>
      </c>
      <c r="P13707" s="183"/>
    </row>
    <row r="13708" spans="1:16" x14ac:dyDescent="0.25">
      <c r="A13708" s="206" t="s">
        <v>0</v>
      </c>
      <c r="B13708" s="183"/>
      <c r="C13708" s="206" t="s">
        <v>698</v>
      </c>
      <c r="D13708" s="183"/>
      <c r="E13708" s="206" t="s">
        <v>699</v>
      </c>
      <c r="F13708" s="183"/>
      <c r="G13708" s="183"/>
      <c r="H13708" s="183"/>
      <c r="I13708" s="183"/>
      <c r="J13708" s="183"/>
      <c r="K13708" s="207">
        <v>500</v>
      </c>
      <c r="L13708" s="183"/>
      <c r="M13708" s="207">
        <v>0</v>
      </c>
      <c r="N13708" s="183"/>
      <c r="O13708" s="205">
        <v>0</v>
      </c>
      <c r="P13708" s="183"/>
    </row>
    <row r="13709" spans="1:16" x14ac:dyDescent="0.25">
      <c r="A13709" s="187" t="s">
        <v>0</v>
      </c>
      <c r="B13709" s="183"/>
      <c r="C13709" s="187" t="s">
        <v>229</v>
      </c>
      <c r="D13709" s="183"/>
      <c r="E13709" s="183"/>
      <c r="F13709" s="183"/>
      <c r="G13709" s="183"/>
      <c r="H13709" s="183"/>
      <c r="I13709" s="183"/>
      <c r="J13709" s="183"/>
      <c r="K13709" s="188">
        <v>425</v>
      </c>
      <c r="L13709" s="183"/>
      <c r="M13709" s="188">
        <v>0</v>
      </c>
      <c r="N13709" s="183"/>
      <c r="O13709" s="189">
        <v>0</v>
      </c>
      <c r="P13709" s="183"/>
    </row>
    <row r="13710" spans="1:16" x14ac:dyDescent="0.25">
      <c r="A13710" s="187" t="s">
        <v>0</v>
      </c>
      <c r="B13710" s="183"/>
      <c r="C13710" s="187" t="s">
        <v>232</v>
      </c>
      <c r="D13710" s="183"/>
      <c r="E13710" s="183"/>
      <c r="F13710" s="183"/>
      <c r="G13710" s="183"/>
      <c r="H13710" s="183"/>
      <c r="I13710" s="183"/>
      <c r="J13710" s="183"/>
      <c r="K13710" s="188">
        <v>425</v>
      </c>
      <c r="L13710" s="183"/>
      <c r="M13710" s="188">
        <v>0</v>
      </c>
      <c r="N13710" s="183"/>
      <c r="O13710" s="189">
        <v>0</v>
      </c>
      <c r="P13710" s="183"/>
    </row>
    <row r="13711" spans="1:16" x14ac:dyDescent="0.25">
      <c r="A13711" s="206" t="s">
        <v>0</v>
      </c>
      <c r="B13711" s="183"/>
      <c r="C13711" s="206" t="s">
        <v>698</v>
      </c>
      <c r="D13711" s="183"/>
      <c r="E13711" s="206" t="s">
        <v>699</v>
      </c>
      <c r="F13711" s="183"/>
      <c r="G13711" s="183"/>
      <c r="H13711" s="183"/>
      <c r="I13711" s="183"/>
      <c r="J13711" s="183"/>
      <c r="K13711" s="207">
        <v>425</v>
      </c>
      <c r="L13711" s="183"/>
      <c r="M13711" s="207">
        <v>0</v>
      </c>
      <c r="N13711" s="183"/>
      <c r="O13711" s="205">
        <v>0</v>
      </c>
      <c r="P13711" s="183"/>
    </row>
    <row r="13712" spans="1:16" x14ac:dyDescent="0.25">
      <c r="A13712" s="187" t="s">
        <v>0</v>
      </c>
      <c r="B13712" s="183"/>
      <c r="C13712" s="187" t="s">
        <v>238</v>
      </c>
      <c r="D13712" s="183"/>
      <c r="E13712" s="183"/>
      <c r="F13712" s="183"/>
      <c r="G13712" s="183"/>
      <c r="H13712" s="183"/>
      <c r="I13712" s="183"/>
      <c r="J13712" s="183"/>
      <c r="K13712" s="188">
        <v>292</v>
      </c>
      <c r="L13712" s="183"/>
      <c r="M13712" s="188">
        <v>106</v>
      </c>
      <c r="N13712" s="183"/>
      <c r="O13712" s="189">
        <v>36.299999999999997</v>
      </c>
      <c r="P13712" s="183"/>
    </row>
    <row r="13713" spans="1:16" x14ac:dyDescent="0.25">
      <c r="A13713" s="187" t="s">
        <v>0</v>
      </c>
      <c r="B13713" s="183"/>
      <c r="C13713" s="187" t="s">
        <v>240</v>
      </c>
      <c r="D13713" s="183"/>
      <c r="E13713" s="183"/>
      <c r="F13713" s="183"/>
      <c r="G13713" s="183"/>
      <c r="H13713" s="183"/>
      <c r="I13713" s="183"/>
      <c r="J13713" s="183"/>
      <c r="K13713" s="188">
        <v>292</v>
      </c>
      <c r="L13713" s="183"/>
      <c r="M13713" s="188">
        <v>106</v>
      </c>
      <c r="N13713" s="183"/>
      <c r="O13713" s="189">
        <v>36.299999999999997</v>
      </c>
      <c r="P13713" s="183"/>
    </row>
    <row r="13714" spans="1:16" x14ac:dyDescent="0.25">
      <c r="A13714" s="206" t="s">
        <v>0</v>
      </c>
      <c r="B13714" s="183"/>
      <c r="C13714" s="206" t="s">
        <v>698</v>
      </c>
      <c r="D13714" s="183"/>
      <c r="E13714" s="206" t="s">
        <v>699</v>
      </c>
      <c r="F13714" s="183"/>
      <c r="G13714" s="183"/>
      <c r="H13714" s="183"/>
      <c r="I13714" s="183"/>
      <c r="J13714" s="183"/>
      <c r="K13714" s="207">
        <v>292</v>
      </c>
      <c r="L13714" s="183"/>
      <c r="M13714" s="207">
        <v>106</v>
      </c>
      <c r="N13714" s="183"/>
      <c r="O13714" s="205">
        <v>36.299999999999997</v>
      </c>
      <c r="P13714" s="183"/>
    </row>
    <row r="13715" spans="1:16" x14ac:dyDescent="0.25">
      <c r="A13715" s="203" t="s">
        <v>0</v>
      </c>
      <c r="B13715" s="183"/>
      <c r="C13715" s="203" t="s">
        <v>919</v>
      </c>
      <c r="D13715" s="183"/>
      <c r="E13715" s="203" t="s">
        <v>920</v>
      </c>
      <c r="F13715" s="183"/>
      <c r="G13715" s="183"/>
      <c r="H13715" s="183"/>
      <c r="I13715" s="183"/>
      <c r="J13715" s="183"/>
      <c r="K13715" s="204" t="s">
        <v>0</v>
      </c>
      <c r="L13715" s="183"/>
      <c r="M13715" s="204">
        <v>106</v>
      </c>
      <c r="N13715" s="183"/>
      <c r="O13715" s="202" t="s">
        <v>0</v>
      </c>
      <c r="P13715" s="183"/>
    </row>
    <row r="13716" spans="1:16" x14ac:dyDescent="0.25">
      <c r="A13716" s="190" t="s">
        <v>0</v>
      </c>
      <c r="B13716" s="183"/>
      <c r="C13716" s="190" t="s">
        <v>1747</v>
      </c>
      <c r="D13716" s="183"/>
      <c r="E13716" s="183"/>
      <c r="F13716" s="183"/>
      <c r="G13716" s="183"/>
      <c r="H13716" s="183"/>
      <c r="I13716" s="183"/>
      <c r="J13716" s="183"/>
      <c r="K13716" s="191">
        <v>1213483.94</v>
      </c>
      <c r="L13716" s="183"/>
      <c r="M13716" s="191">
        <v>656030.05000000005</v>
      </c>
      <c r="N13716" s="183"/>
      <c r="O13716" s="192">
        <v>54.06</v>
      </c>
      <c r="P13716" s="183"/>
    </row>
    <row r="13717" spans="1:16" x14ac:dyDescent="0.25">
      <c r="A13717" s="187" t="s">
        <v>0</v>
      </c>
      <c r="B13717" s="183"/>
      <c r="C13717" s="187" t="s">
        <v>214</v>
      </c>
      <c r="D13717" s="183"/>
      <c r="E13717" s="183"/>
      <c r="F13717" s="183"/>
      <c r="G13717" s="183"/>
      <c r="H13717" s="183"/>
      <c r="I13717" s="183"/>
      <c r="J13717" s="183"/>
      <c r="K13717" s="188">
        <v>1041483.94</v>
      </c>
      <c r="L13717" s="183"/>
      <c r="M13717" s="188">
        <v>563485.61</v>
      </c>
      <c r="N13717" s="183"/>
      <c r="O13717" s="189">
        <v>54.1</v>
      </c>
      <c r="P13717" s="183"/>
    </row>
    <row r="13718" spans="1:16" x14ac:dyDescent="0.25">
      <c r="A13718" s="187" t="s">
        <v>0</v>
      </c>
      <c r="B13718" s="183"/>
      <c r="C13718" s="187" t="s">
        <v>215</v>
      </c>
      <c r="D13718" s="183"/>
      <c r="E13718" s="183"/>
      <c r="F13718" s="183"/>
      <c r="G13718" s="183"/>
      <c r="H13718" s="183"/>
      <c r="I13718" s="183"/>
      <c r="J13718" s="183"/>
      <c r="K13718" s="188">
        <v>1032633.14</v>
      </c>
      <c r="L13718" s="183"/>
      <c r="M13718" s="188">
        <v>563485.61</v>
      </c>
      <c r="N13718" s="183"/>
      <c r="O13718" s="189">
        <v>54.57</v>
      </c>
      <c r="P13718" s="183"/>
    </row>
    <row r="13719" spans="1:16" x14ac:dyDescent="0.25">
      <c r="A13719" s="187" t="s">
        <v>0</v>
      </c>
      <c r="B13719" s="183"/>
      <c r="C13719" s="187" t="s">
        <v>217</v>
      </c>
      <c r="D13719" s="183"/>
      <c r="E13719" s="183"/>
      <c r="F13719" s="183"/>
      <c r="G13719" s="183"/>
      <c r="H13719" s="183"/>
      <c r="I13719" s="183"/>
      <c r="J13719" s="183"/>
      <c r="K13719" s="188">
        <v>8850.7999999999993</v>
      </c>
      <c r="L13719" s="183"/>
      <c r="M13719" s="188">
        <v>0</v>
      </c>
      <c r="N13719" s="183"/>
      <c r="O13719" s="189">
        <v>0</v>
      </c>
      <c r="P13719" s="183"/>
    </row>
    <row r="13720" spans="1:16" x14ac:dyDescent="0.25">
      <c r="A13720" s="187" t="s">
        <v>0</v>
      </c>
      <c r="B13720" s="183"/>
      <c r="C13720" s="187" t="s">
        <v>218</v>
      </c>
      <c r="D13720" s="183"/>
      <c r="E13720" s="183"/>
      <c r="F13720" s="183"/>
      <c r="G13720" s="183"/>
      <c r="H13720" s="183"/>
      <c r="I13720" s="183"/>
      <c r="J13720" s="183"/>
      <c r="K13720" s="188">
        <v>152000</v>
      </c>
      <c r="L13720" s="183"/>
      <c r="M13720" s="188">
        <v>75744</v>
      </c>
      <c r="N13720" s="183"/>
      <c r="O13720" s="189">
        <v>49.83</v>
      </c>
      <c r="P13720" s="183"/>
    </row>
    <row r="13721" spans="1:16" x14ac:dyDescent="0.25">
      <c r="A13721" s="187" t="s">
        <v>0</v>
      </c>
      <c r="B13721" s="183"/>
      <c r="C13721" s="187" t="s">
        <v>220</v>
      </c>
      <c r="D13721" s="183"/>
      <c r="E13721" s="183"/>
      <c r="F13721" s="183"/>
      <c r="G13721" s="183"/>
      <c r="H13721" s="183"/>
      <c r="I13721" s="183"/>
      <c r="J13721" s="183"/>
      <c r="K13721" s="188">
        <v>152000</v>
      </c>
      <c r="L13721" s="183"/>
      <c r="M13721" s="188">
        <v>75744</v>
      </c>
      <c r="N13721" s="183"/>
      <c r="O13721" s="189">
        <v>49.83</v>
      </c>
      <c r="P13721" s="183"/>
    </row>
    <row r="13722" spans="1:16" x14ac:dyDescent="0.25">
      <c r="A13722" s="187" t="s">
        <v>0</v>
      </c>
      <c r="B13722" s="183"/>
      <c r="C13722" s="187" t="s">
        <v>229</v>
      </c>
      <c r="D13722" s="183"/>
      <c r="E13722" s="183"/>
      <c r="F13722" s="183"/>
      <c r="G13722" s="183"/>
      <c r="H13722" s="183"/>
      <c r="I13722" s="183"/>
      <c r="J13722" s="183"/>
      <c r="K13722" s="188">
        <v>10000</v>
      </c>
      <c r="L13722" s="183"/>
      <c r="M13722" s="188">
        <v>10509.44</v>
      </c>
      <c r="N13722" s="183"/>
      <c r="O13722" s="189">
        <v>105.09</v>
      </c>
      <c r="P13722" s="183"/>
    </row>
    <row r="13723" spans="1:16" x14ac:dyDescent="0.25">
      <c r="A13723" s="187" t="s">
        <v>0</v>
      </c>
      <c r="B13723" s="183"/>
      <c r="C13723" s="187" t="s">
        <v>232</v>
      </c>
      <c r="D13723" s="183"/>
      <c r="E13723" s="183"/>
      <c r="F13723" s="183"/>
      <c r="G13723" s="183"/>
      <c r="H13723" s="183"/>
      <c r="I13723" s="183"/>
      <c r="J13723" s="183"/>
      <c r="K13723" s="188">
        <v>10000</v>
      </c>
      <c r="L13723" s="183"/>
      <c r="M13723" s="188">
        <v>10509.44</v>
      </c>
      <c r="N13723" s="183"/>
      <c r="O13723" s="189">
        <v>105.09</v>
      </c>
      <c r="P13723" s="183"/>
    </row>
    <row r="13724" spans="1:16" x14ac:dyDescent="0.25">
      <c r="A13724" s="187" t="s">
        <v>0</v>
      </c>
      <c r="B13724" s="183"/>
      <c r="C13724" s="187" t="s">
        <v>238</v>
      </c>
      <c r="D13724" s="183"/>
      <c r="E13724" s="183"/>
      <c r="F13724" s="183"/>
      <c r="G13724" s="183"/>
      <c r="H13724" s="183"/>
      <c r="I13724" s="183"/>
      <c r="J13724" s="183"/>
      <c r="K13724" s="188">
        <v>10000</v>
      </c>
      <c r="L13724" s="183"/>
      <c r="M13724" s="188">
        <v>6291</v>
      </c>
      <c r="N13724" s="183"/>
      <c r="O13724" s="189">
        <v>62.91</v>
      </c>
      <c r="P13724" s="183"/>
    </row>
    <row r="13725" spans="1:16" x14ac:dyDescent="0.25">
      <c r="A13725" s="187" t="s">
        <v>0</v>
      </c>
      <c r="B13725" s="183"/>
      <c r="C13725" s="187" t="s">
        <v>240</v>
      </c>
      <c r="D13725" s="183"/>
      <c r="E13725" s="183"/>
      <c r="F13725" s="183"/>
      <c r="G13725" s="183"/>
      <c r="H13725" s="183"/>
      <c r="I13725" s="183"/>
      <c r="J13725" s="183"/>
      <c r="K13725" s="188">
        <v>10000</v>
      </c>
      <c r="L13725" s="183"/>
      <c r="M13725" s="188">
        <v>6291</v>
      </c>
      <c r="N13725" s="183"/>
      <c r="O13725" s="189">
        <v>62.91</v>
      </c>
      <c r="P13725" s="183"/>
    </row>
    <row r="13726" spans="1:16" x14ac:dyDescent="0.25">
      <c r="A13726" s="190" t="s">
        <v>0</v>
      </c>
      <c r="B13726" s="183"/>
      <c r="C13726" s="190" t="s">
        <v>1748</v>
      </c>
      <c r="D13726" s="183"/>
      <c r="E13726" s="183"/>
      <c r="F13726" s="183"/>
      <c r="G13726" s="183"/>
      <c r="H13726" s="183"/>
      <c r="I13726" s="183"/>
      <c r="J13726" s="183"/>
      <c r="K13726" s="191">
        <v>1213483.94</v>
      </c>
      <c r="L13726" s="183"/>
      <c r="M13726" s="191">
        <v>656030.05000000005</v>
      </c>
      <c r="N13726" s="183"/>
      <c r="O13726" s="192">
        <v>54.06</v>
      </c>
      <c r="P13726" s="183"/>
    </row>
    <row r="13727" spans="1:16" x14ac:dyDescent="0.25">
      <c r="A13727" s="187" t="s">
        <v>0</v>
      </c>
      <c r="B13727" s="183"/>
      <c r="C13727" s="187" t="s">
        <v>214</v>
      </c>
      <c r="D13727" s="183"/>
      <c r="E13727" s="183"/>
      <c r="F13727" s="183"/>
      <c r="G13727" s="183"/>
      <c r="H13727" s="183"/>
      <c r="I13727" s="183"/>
      <c r="J13727" s="183"/>
      <c r="K13727" s="188">
        <v>1041483.94</v>
      </c>
      <c r="L13727" s="183"/>
      <c r="M13727" s="188">
        <v>563485.61</v>
      </c>
      <c r="N13727" s="183"/>
      <c r="O13727" s="189">
        <v>54.1</v>
      </c>
      <c r="P13727" s="183"/>
    </row>
    <row r="13728" spans="1:16" x14ac:dyDescent="0.25">
      <c r="A13728" s="187" t="s">
        <v>0</v>
      </c>
      <c r="B13728" s="183"/>
      <c r="C13728" s="187" t="s">
        <v>215</v>
      </c>
      <c r="D13728" s="183"/>
      <c r="E13728" s="183"/>
      <c r="F13728" s="183"/>
      <c r="G13728" s="183"/>
      <c r="H13728" s="183"/>
      <c r="I13728" s="183"/>
      <c r="J13728" s="183"/>
      <c r="K13728" s="188">
        <v>1032633.14</v>
      </c>
      <c r="L13728" s="183"/>
      <c r="M13728" s="188">
        <v>563485.61</v>
      </c>
      <c r="N13728" s="183"/>
      <c r="O13728" s="189">
        <v>54.57</v>
      </c>
      <c r="P13728" s="183"/>
    </row>
    <row r="13729" spans="1:16" x14ac:dyDescent="0.25">
      <c r="A13729" s="187" t="s">
        <v>0</v>
      </c>
      <c r="B13729" s="183"/>
      <c r="C13729" s="187" t="s">
        <v>217</v>
      </c>
      <c r="D13729" s="183"/>
      <c r="E13729" s="183"/>
      <c r="F13729" s="183"/>
      <c r="G13729" s="183"/>
      <c r="H13729" s="183"/>
      <c r="I13729" s="183"/>
      <c r="J13729" s="183"/>
      <c r="K13729" s="188">
        <v>8850.7999999999993</v>
      </c>
      <c r="L13729" s="183"/>
      <c r="M13729" s="188">
        <v>0</v>
      </c>
      <c r="N13729" s="183"/>
      <c r="O13729" s="189">
        <v>0</v>
      </c>
      <c r="P13729" s="183"/>
    </row>
    <row r="13730" spans="1:16" x14ac:dyDescent="0.25">
      <c r="A13730" s="187" t="s">
        <v>0</v>
      </c>
      <c r="B13730" s="183"/>
      <c r="C13730" s="187" t="s">
        <v>218</v>
      </c>
      <c r="D13730" s="183"/>
      <c r="E13730" s="183"/>
      <c r="F13730" s="183"/>
      <c r="G13730" s="183"/>
      <c r="H13730" s="183"/>
      <c r="I13730" s="183"/>
      <c r="J13730" s="183"/>
      <c r="K13730" s="188">
        <v>152000</v>
      </c>
      <c r="L13730" s="183"/>
      <c r="M13730" s="188">
        <v>75744</v>
      </c>
      <c r="N13730" s="183"/>
      <c r="O13730" s="189">
        <v>49.83</v>
      </c>
      <c r="P13730" s="183"/>
    </row>
    <row r="13731" spans="1:16" x14ac:dyDescent="0.25">
      <c r="A13731" s="187" t="s">
        <v>0</v>
      </c>
      <c r="B13731" s="183"/>
      <c r="C13731" s="187" t="s">
        <v>220</v>
      </c>
      <c r="D13731" s="183"/>
      <c r="E13731" s="183"/>
      <c r="F13731" s="183"/>
      <c r="G13731" s="183"/>
      <c r="H13731" s="183"/>
      <c r="I13731" s="183"/>
      <c r="J13731" s="183"/>
      <c r="K13731" s="188">
        <v>152000</v>
      </c>
      <c r="L13731" s="183"/>
      <c r="M13731" s="188">
        <v>75744</v>
      </c>
      <c r="N13731" s="183"/>
      <c r="O13731" s="189">
        <v>49.83</v>
      </c>
      <c r="P13731" s="183"/>
    </row>
    <row r="13732" spans="1:16" x14ac:dyDescent="0.25">
      <c r="A13732" s="187" t="s">
        <v>0</v>
      </c>
      <c r="B13732" s="183"/>
      <c r="C13732" s="187" t="s">
        <v>229</v>
      </c>
      <c r="D13732" s="183"/>
      <c r="E13732" s="183"/>
      <c r="F13732" s="183"/>
      <c r="G13732" s="183"/>
      <c r="H13732" s="183"/>
      <c r="I13732" s="183"/>
      <c r="J13732" s="183"/>
      <c r="K13732" s="188">
        <v>10000</v>
      </c>
      <c r="L13732" s="183"/>
      <c r="M13732" s="188">
        <v>10509.44</v>
      </c>
      <c r="N13732" s="183"/>
      <c r="O13732" s="189">
        <v>105.09</v>
      </c>
      <c r="P13732" s="183"/>
    </row>
    <row r="13733" spans="1:16" x14ac:dyDescent="0.25">
      <c r="A13733" s="187" t="s">
        <v>0</v>
      </c>
      <c r="B13733" s="183"/>
      <c r="C13733" s="187" t="s">
        <v>232</v>
      </c>
      <c r="D13733" s="183"/>
      <c r="E13733" s="183"/>
      <c r="F13733" s="183"/>
      <c r="G13733" s="183"/>
      <c r="H13733" s="183"/>
      <c r="I13733" s="183"/>
      <c r="J13733" s="183"/>
      <c r="K13733" s="188">
        <v>10000</v>
      </c>
      <c r="L13733" s="183"/>
      <c r="M13733" s="188">
        <v>10509.44</v>
      </c>
      <c r="N13733" s="183"/>
      <c r="O13733" s="189">
        <v>105.09</v>
      </c>
      <c r="P13733" s="183"/>
    </row>
    <row r="13734" spans="1:16" x14ac:dyDescent="0.25">
      <c r="A13734" s="187" t="s">
        <v>0</v>
      </c>
      <c r="B13734" s="183"/>
      <c r="C13734" s="187" t="s">
        <v>238</v>
      </c>
      <c r="D13734" s="183"/>
      <c r="E13734" s="183"/>
      <c r="F13734" s="183"/>
      <c r="G13734" s="183"/>
      <c r="H13734" s="183"/>
      <c r="I13734" s="183"/>
      <c r="J13734" s="183"/>
      <c r="K13734" s="188">
        <v>10000</v>
      </c>
      <c r="L13734" s="183"/>
      <c r="M13734" s="188">
        <v>6291</v>
      </c>
      <c r="N13734" s="183"/>
      <c r="O13734" s="189">
        <v>62.91</v>
      </c>
      <c r="P13734" s="183"/>
    </row>
    <row r="13735" spans="1:16" x14ac:dyDescent="0.25">
      <c r="A13735" s="187" t="s">
        <v>0</v>
      </c>
      <c r="B13735" s="183"/>
      <c r="C13735" s="187" t="s">
        <v>240</v>
      </c>
      <c r="D13735" s="183"/>
      <c r="E13735" s="183"/>
      <c r="F13735" s="183"/>
      <c r="G13735" s="183"/>
      <c r="H13735" s="183"/>
      <c r="I13735" s="183"/>
      <c r="J13735" s="183"/>
      <c r="K13735" s="188">
        <v>10000</v>
      </c>
      <c r="L13735" s="183"/>
      <c r="M13735" s="188">
        <v>6291</v>
      </c>
      <c r="N13735" s="183"/>
      <c r="O13735" s="189">
        <v>62.91</v>
      </c>
      <c r="P13735" s="183"/>
    </row>
    <row r="13736" spans="1:16" x14ac:dyDescent="0.25">
      <c r="A13736" s="200" t="s">
        <v>0</v>
      </c>
      <c r="B13736" s="183"/>
      <c r="C13736" s="200" t="s">
        <v>1749</v>
      </c>
      <c r="D13736" s="183"/>
      <c r="E13736" s="200" t="s">
        <v>1750</v>
      </c>
      <c r="F13736" s="183"/>
      <c r="G13736" s="183"/>
      <c r="H13736" s="183"/>
      <c r="I13736" s="183"/>
      <c r="J13736" s="183"/>
      <c r="K13736" s="201">
        <v>1066233.1399999999</v>
      </c>
      <c r="L13736" s="183"/>
      <c r="M13736" s="201">
        <v>586794.85</v>
      </c>
      <c r="N13736" s="183"/>
      <c r="O13736" s="196">
        <v>55.03</v>
      </c>
      <c r="P13736" s="183"/>
    </row>
    <row r="13737" spans="1:16" x14ac:dyDescent="0.25">
      <c r="A13737" s="197"/>
      <c r="B13737" s="183"/>
      <c r="C13737" s="197" t="s">
        <v>1751</v>
      </c>
      <c r="D13737" s="183"/>
      <c r="E13737" s="197" t="s">
        <v>1752</v>
      </c>
      <c r="F13737" s="183"/>
      <c r="G13737" s="183"/>
      <c r="H13737" s="183"/>
      <c r="I13737" s="183"/>
      <c r="J13737" s="183"/>
      <c r="K13737" s="198">
        <v>10000</v>
      </c>
      <c r="L13737" s="183"/>
      <c r="M13737" s="198">
        <v>4486.2299999999996</v>
      </c>
      <c r="N13737" s="183"/>
      <c r="O13737" s="199">
        <v>44.86</v>
      </c>
      <c r="P13737" s="183"/>
    </row>
    <row r="13738" spans="1:16" x14ac:dyDescent="0.25">
      <c r="A13738" s="187" t="s">
        <v>0</v>
      </c>
      <c r="B13738" s="183"/>
      <c r="C13738" s="187" t="s">
        <v>229</v>
      </c>
      <c r="D13738" s="183"/>
      <c r="E13738" s="183"/>
      <c r="F13738" s="183"/>
      <c r="G13738" s="183"/>
      <c r="H13738" s="183"/>
      <c r="I13738" s="183"/>
      <c r="J13738" s="183"/>
      <c r="K13738" s="188">
        <v>10000</v>
      </c>
      <c r="L13738" s="183"/>
      <c r="M13738" s="188">
        <v>4486.2299999999996</v>
      </c>
      <c r="N13738" s="183"/>
      <c r="O13738" s="189">
        <v>44.86</v>
      </c>
      <c r="P13738" s="183"/>
    </row>
    <row r="13739" spans="1:16" x14ac:dyDescent="0.25">
      <c r="A13739" s="187" t="s">
        <v>0</v>
      </c>
      <c r="B13739" s="183"/>
      <c r="C13739" s="187" t="s">
        <v>232</v>
      </c>
      <c r="D13739" s="183"/>
      <c r="E13739" s="183"/>
      <c r="F13739" s="183"/>
      <c r="G13739" s="183"/>
      <c r="H13739" s="183"/>
      <c r="I13739" s="183"/>
      <c r="J13739" s="183"/>
      <c r="K13739" s="188">
        <v>10000</v>
      </c>
      <c r="L13739" s="183"/>
      <c r="M13739" s="188">
        <v>4486.2299999999996</v>
      </c>
      <c r="N13739" s="183"/>
      <c r="O13739" s="189">
        <v>44.86</v>
      </c>
      <c r="P13739" s="183"/>
    </row>
    <row r="13740" spans="1:16" x14ac:dyDescent="0.25">
      <c r="A13740" s="206" t="s">
        <v>0</v>
      </c>
      <c r="B13740" s="183"/>
      <c r="C13740" s="206" t="s">
        <v>574</v>
      </c>
      <c r="D13740" s="183"/>
      <c r="E13740" s="206" t="s">
        <v>575</v>
      </c>
      <c r="F13740" s="183"/>
      <c r="G13740" s="183"/>
      <c r="H13740" s="183"/>
      <c r="I13740" s="183"/>
      <c r="J13740" s="183"/>
      <c r="K13740" s="207">
        <v>1300</v>
      </c>
      <c r="L13740" s="183"/>
      <c r="M13740" s="207">
        <v>120.56</v>
      </c>
      <c r="N13740" s="183"/>
      <c r="O13740" s="205">
        <v>9.27</v>
      </c>
      <c r="P13740" s="183"/>
    </row>
    <row r="13741" spans="1:16" x14ac:dyDescent="0.25">
      <c r="A13741" s="203" t="s">
        <v>0</v>
      </c>
      <c r="B13741" s="183"/>
      <c r="C13741" s="203" t="s">
        <v>584</v>
      </c>
      <c r="D13741" s="183"/>
      <c r="E13741" s="203" t="s">
        <v>585</v>
      </c>
      <c r="F13741" s="183"/>
      <c r="G13741" s="183"/>
      <c r="H13741" s="183"/>
      <c r="I13741" s="183"/>
      <c r="J13741" s="183"/>
      <c r="K13741" s="204" t="s">
        <v>0</v>
      </c>
      <c r="L13741" s="183"/>
      <c r="M13741" s="204">
        <v>100.56</v>
      </c>
      <c r="N13741" s="183"/>
      <c r="O13741" s="202" t="s">
        <v>0</v>
      </c>
      <c r="P13741" s="183"/>
    </row>
    <row r="13742" spans="1:16" x14ac:dyDescent="0.25">
      <c r="A13742" s="203" t="s">
        <v>0</v>
      </c>
      <c r="B13742" s="183"/>
      <c r="C13742" s="203" t="s">
        <v>600</v>
      </c>
      <c r="D13742" s="183"/>
      <c r="E13742" s="203" t="s">
        <v>601</v>
      </c>
      <c r="F13742" s="183"/>
      <c r="G13742" s="183"/>
      <c r="H13742" s="183"/>
      <c r="I13742" s="183"/>
      <c r="J13742" s="183"/>
      <c r="K13742" s="204" t="s">
        <v>0</v>
      </c>
      <c r="L13742" s="183"/>
      <c r="M13742" s="204">
        <v>20</v>
      </c>
      <c r="N13742" s="183"/>
      <c r="O13742" s="202" t="s">
        <v>0</v>
      </c>
      <c r="P13742" s="183"/>
    </row>
    <row r="13743" spans="1:16" x14ac:dyDescent="0.25">
      <c r="A13743" s="206" t="s">
        <v>0</v>
      </c>
      <c r="B13743" s="183"/>
      <c r="C13743" s="206" t="s">
        <v>586</v>
      </c>
      <c r="D13743" s="183"/>
      <c r="E13743" s="206" t="s">
        <v>587</v>
      </c>
      <c r="F13743" s="183"/>
      <c r="G13743" s="183"/>
      <c r="H13743" s="183"/>
      <c r="I13743" s="183"/>
      <c r="J13743" s="183"/>
      <c r="K13743" s="207">
        <v>8700</v>
      </c>
      <c r="L13743" s="183"/>
      <c r="M13743" s="207">
        <v>4365.67</v>
      </c>
      <c r="N13743" s="183"/>
      <c r="O13743" s="205">
        <v>50.18</v>
      </c>
      <c r="P13743" s="183"/>
    </row>
    <row r="13744" spans="1:16" x14ac:dyDescent="0.25">
      <c r="A13744" s="203" t="s">
        <v>0</v>
      </c>
      <c r="B13744" s="183"/>
      <c r="C13744" s="203" t="s">
        <v>588</v>
      </c>
      <c r="D13744" s="183"/>
      <c r="E13744" s="203" t="s">
        <v>589</v>
      </c>
      <c r="F13744" s="183"/>
      <c r="G13744" s="183"/>
      <c r="H13744" s="183"/>
      <c r="I13744" s="183"/>
      <c r="J13744" s="183"/>
      <c r="K13744" s="204" t="s">
        <v>0</v>
      </c>
      <c r="L13744" s="183"/>
      <c r="M13744" s="204">
        <v>4365.67</v>
      </c>
      <c r="N13744" s="183"/>
      <c r="O13744" s="202" t="s">
        <v>0</v>
      </c>
      <c r="P13744" s="183"/>
    </row>
    <row r="13745" spans="1:16" x14ac:dyDescent="0.25">
      <c r="A13745" s="197"/>
      <c r="B13745" s="183"/>
      <c r="C13745" s="197" t="s">
        <v>1753</v>
      </c>
      <c r="D13745" s="183"/>
      <c r="E13745" s="197" t="s">
        <v>896</v>
      </c>
      <c r="F13745" s="183"/>
      <c r="G13745" s="183"/>
      <c r="H13745" s="183"/>
      <c r="I13745" s="183"/>
      <c r="J13745" s="183"/>
      <c r="K13745" s="198">
        <v>859600</v>
      </c>
      <c r="L13745" s="183"/>
      <c r="M13745" s="198">
        <v>511207.25</v>
      </c>
      <c r="N13745" s="183"/>
      <c r="O13745" s="199">
        <v>59.47</v>
      </c>
      <c r="P13745" s="183"/>
    </row>
    <row r="13746" spans="1:16" x14ac:dyDescent="0.25">
      <c r="A13746" s="187" t="s">
        <v>0</v>
      </c>
      <c r="B13746" s="183"/>
      <c r="C13746" s="187" t="s">
        <v>214</v>
      </c>
      <c r="D13746" s="183"/>
      <c r="E13746" s="183"/>
      <c r="F13746" s="183"/>
      <c r="G13746" s="183"/>
      <c r="H13746" s="183"/>
      <c r="I13746" s="183"/>
      <c r="J13746" s="183"/>
      <c r="K13746" s="188">
        <v>859600</v>
      </c>
      <c r="L13746" s="183"/>
      <c r="M13746" s="188">
        <v>511207.25</v>
      </c>
      <c r="N13746" s="183"/>
      <c r="O13746" s="189">
        <v>59.47</v>
      </c>
      <c r="P13746" s="183"/>
    </row>
    <row r="13747" spans="1:16" x14ac:dyDescent="0.25">
      <c r="A13747" s="187" t="s">
        <v>0</v>
      </c>
      <c r="B13747" s="183"/>
      <c r="C13747" s="187" t="s">
        <v>215</v>
      </c>
      <c r="D13747" s="183"/>
      <c r="E13747" s="183"/>
      <c r="F13747" s="183"/>
      <c r="G13747" s="183"/>
      <c r="H13747" s="183"/>
      <c r="I13747" s="183"/>
      <c r="J13747" s="183"/>
      <c r="K13747" s="188">
        <v>859600</v>
      </c>
      <c r="L13747" s="183"/>
      <c r="M13747" s="188">
        <v>511207.25</v>
      </c>
      <c r="N13747" s="183"/>
      <c r="O13747" s="189">
        <v>59.47</v>
      </c>
      <c r="P13747" s="183"/>
    </row>
    <row r="13748" spans="1:16" x14ac:dyDescent="0.25">
      <c r="A13748" s="206" t="s">
        <v>0</v>
      </c>
      <c r="B13748" s="183"/>
      <c r="C13748" s="206" t="s">
        <v>564</v>
      </c>
      <c r="D13748" s="183"/>
      <c r="E13748" s="206" t="s">
        <v>565</v>
      </c>
      <c r="F13748" s="183"/>
      <c r="G13748" s="183"/>
      <c r="H13748" s="183"/>
      <c r="I13748" s="183"/>
      <c r="J13748" s="183"/>
      <c r="K13748" s="207">
        <v>859600</v>
      </c>
      <c r="L13748" s="183"/>
      <c r="M13748" s="207">
        <v>511207.25</v>
      </c>
      <c r="N13748" s="183"/>
      <c r="O13748" s="205">
        <v>59.47</v>
      </c>
      <c r="P13748" s="183"/>
    </row>
    <row r="13749" spans="1:16" x14ac:dyDescent="0.25">
      <c r="A13749" s="203" t="s">
        <v>0</v>
      </c>
      <c r="B13749" s="183"/>
      <c r="C13749" s="203" t="s">
        <v>566</v>
      </c>
      <c r="D13749" s="183"/>
      <c r="E13749" s="203" t="s">
        <v>567</v>
      </c>
      <c r="F13749" s="183"/>
      <c r="G13749" s="183"/>
      <c r="H13749" s="183"/>
      <c r="I13749" s="183"/>
      <c r="J13749" s="183"/>
      <c r="K13749" s="204" t="s">
        <v>0</v>
      </c>
      <c r="L13749" s="183"/>
      <c r="M13749" s="204">
        <v>431987.32</v>
      </c>
      <c r="N13749" s="183"/>
      <c r="O13749" s="202" t="s">
        <v>0</v>
      </c>
      <c r="P13749" s="183"/>
    </row>
    <row r="13750" spans="1:16" x14ac:dyDescent="0.25">
      <c r="A13750" s="203" t="s">
        <v>0</v>
      </c>
      <c r="B13750" s="183"/>
      <c r="C13750" s="203" t="s">
        <v>572</v>
      </c>
      <c r="D13750" s="183"/>
      <c r="E13750" s="203" t="s">
        <v>573</v>
      </c>
      <c r="F13750" s="183"/>
      <c r="G13750" s="183"/>
      <c r="H13750" s="183"/>
      <c r="I13750" s="183"/>
      <c r="J13750" s="183"/>
      <c r="K13750" s="204" t="s">
        <v>0</v>
      </c>
      <c r="L13750" s="183"/>
      <c r="M13750" s="204">
        <v>10500</v>
      </c>
      <c r="N13750" s="183"/>
      <c r="O13750" s="202" t="s">
        <v>0</v>
      </c>
      <c r="P13750" s="183"/>
    </row>
    <row r="13751" spans="1:16" x14ac:dyDescent="0.25">
      <c r="A13751" s="203" t="s">
        <v>0</v>
      </c>
      <c r="B13751" s="183"/>
      <c r="C13751" s="203" t="s">
        <v>568</v>
      </c>
      <c r="D13751" s="183"/>
      <c r="E13751" s="203" t="s">
        <v>569</v>
      </c>
      <c r="F13751" s="183"/>
      <c r="G13751" s="183"/>
      <c r="H13751" s="183"/>
      <c r="I13751" s="183"/>
      <c r="J13751" s="183"/>
      <c r="K13751" s="204" t="s">
        <v>0</v>
      </c>
      <c r="L13751" s="183"/>
      <c r="M13751" s="204">
        <v>68719.929999999993</v>
      </c>
      <c r="N13751" s="183"/>
      <c r="O13751" s="202" t="s">
        <v>0</v>
      </c>
      <c r="P13751" s="183"/>
    </row>
    <row r="13752" spans="1:16" x14ac:dyDescent="0.25">
      <c r="A13752" s="197"/>
      <c r="B13752" s="183"/>
      <c r="C13752" s="197" t="s">
        <v>1754</v>
      </c>
      <c r="D13752" s="183"/>
      <c r="E13752" s="197" t="s">
        <v>900</v>
      </c>
      <c r="F13752" s="183"/>
      <c r="G13752" s="183"/>
      <c r="H13752" s="183"/>
      <c r="I13752" s="183"/>
      <c r="J13752" s="183"/>
      <c r="K13752" s="198">
        <v>148680</v>
      </c>
      <c r="L13752" s="183"/>
      <c r="M13752" s="198">
        <v>58787.16</v>
      </c>
      <c r="N13752" s="183"/>
      <c r="O13752" s="199">
        <v>39.54</v>
      </c>
      <c r="P13752" s="183"/>
    </row>
    <row r="13753" spans="1:16" x14ac:dyDescent="0.25">
      <c r="A13753" s="187" t="s">
        <v>0</v>
      </c>
      <c r="B13753" s="183"/>
      <c r="C13753" s="187" t="s">
        <v>214</v>
      </c>
      <c r="D13753" s="183"/>
      <c r="E13753" s="183"/>
      <c r="F13753" s="183"/>
      <c r="G13753" s="183"/>
      <c r="H13753" s="183"/>
      <c r="I13753" s="183"/>
      <c r="J13753" s="183"/>
      <c r="K13753" s="188">
        <v>68680</v>
      </c>
      <c r="L13753" s="183"/>
      <c r="M13753" s="188">
        <v>35308.120000000003</v>
      </c>
      <c r="N13753" s="183"/>
      <c r="O13753" s="189">
        <v>51.41</v>
      </c>
      <c r="P13753" s="183"/>
    </row>
    <row r="13754" spans="1:16" x14ac:dyDescent="0.25">
      <c r="A13754" s="187" t="s">
        <v>0</v>
      </c>
      <c r="B13754" s="183"/>
      <c r="C13754" s="187" t="s">
        <v>215</v>
      </c>
      <c r="D13754" s="183"/>
      <c r="E13754" s="183"/>
      <c r="F13754" s="183"/>
      <c r="G13754" s="183"/>
      <c r="H13754" s="183"/>
      <c r="I13754" s="183"/>
      <c r="J13754" s="183"/>
      <c r="K13754" s="188">
        <v>68680</v>
      </c>
      <c r="L13754" s="183"/>
      <c r="M13754" s="188">
        <v>35308.120000000003</v>
      </c>
      <c r="N13754" s="183"/>
      <c r="O13754" s="189">
        <v>51.41</v>
      </c>
      <c r="P13754" s="183"/>
    </row>
    <row r="13755" spans="1:16" x14ac:dyDescent="0.25">
      <c r="A13755" s="206" t="s">
        <v>0</v>
      </c>
      <c r="B13755" s="183"/>
      <c r="C13755" s="206" t="s">
        <v>574</v>
      </c>
      <c r="D13755" s="183"/>
      <c r="E13755" s="206" t="s">
        <v>575</v>
      </c>
      <c r="F13755" s="183"/>
      <c r="G13755" s="183"/>
      <c r="H13755" s="183"/>
      <c r="I13755" s="183"/>
      <c r="J13755" s="183"/>
      <c r="K13755" s="207">
        <v>68680</v>
      </c>
      <c r="L13755" s="183"/>
      <c r="M13755" s="207">
        <v>35308.120000000003</v>
      </c>
      <c r="N13755" s="183"/>
      <c r="O13755" s="205">
        <v>51.41</v>
      </c>
      <c r="P13755" s="183"/>
    </row>
    <row r="13756" spans="1:16" x14ac:dyDescent="0.25">
      <c r="A13756" s="203" t="s">
        <v>0</v>
      </c>
      <c r="B13756" s="183"/>
      <c r="C13756" s="203" t="s">
        <v>576</v>
      </c>
      <c r="D13756" s="183"/>
      <c r="E13756" s="203" t="s">
        <v>577</v>
      </c>
      <c r="F13756" s="183"/>
      <c r="G13756" s="183"/>
      <c r="H13756" s="183"/>
      <c r="I13756" s="183"/>
      <c r="J13756" s="183"/>
      <c r="K13756" s="204" t="s">
        <v>0</v>
      </c>
      <c r="L13756" s="183"/>
      <c r="M13756" s="204">
        <v>8652.23</v>
      </c>
      <c r="N13756" s="183"/>
      <c r="O13756" s="202" t="s">
        <v>0</v>
      </c>
      <c r="P13756" s="183"/>
    </row>
    <row r="13757" spans="1:16" x14ac:dyDescent="0.25">
      <c r="A13757" s="203" t="s">
        <v>0</v>
      </c>
      <c r="B13757" s="183"/>
      <c r="C13757" s="203" t="s">
        <v>746</v>
      </c>
      <c r="D13757" s="183"/>
      <c r="E13757" s="203" t="s">
        <v>747</v>
      </c>
      <c r="F13757" s="183"/>
      <c r="G13757" s="183"/>
      <c r="H13757" s="183"/>
      <c r="I13757" s="183"/>
      <c r="J13757" s="183"/>
      <c r="K13757" s="204" t="s">
        <v>0</v>
      </c>
      <c r="L13757" s="183"/>
      <c r="M13757" s="204">
        <v>3147.67</v>
      </c>
      <c r="N13757" s="183"/>
      <c r="O13757" s="202" t="s">
        <v>0</v>
      </c>
      <c r="P13757" s="183"/>
    </row>
    <row r="13758" spans="1:16" x14ac:dyDescent="0.25">
      <c r="A13758" s="203" t="s">
        <v>0</v>
      </c>
      <c r="B13758" s="183"/>
      <c r="C13758" s="203" t="s">
        <v>594</v>
      </c>
      <c r="D13758" s="183"/>
      <c r="E13758" s="203" t="s">
        <v>595</v>
      </c>
      <c r="F13758" s="183"/>
      <c r="G13758" s="183"/>
      <c r="H13758" s="183"/>
      <c r="I13758" s="183"/>
      <c r="J13758" s="183"/>
      <c r="K13758" s="204" t="s">
        <v>0</v>
      </c>
      <c r="L13758" s="183"/>
      <c r="M13758" s="204">
        <v>1980.88</v>
      </c>
      <c r="N13758" s="183"/>
      <c r="O13758" s="202" t="s">
        <v>0</v>
      </c>
      <c r="P13758" s="183"/>
    </row>
    <row r="13759" spans="1:16" x14ac:dyDescent="0.25">
      <c r="A13759" s="203" t="s">
        <v>0</v>
      </c>
      <c r="B13759" s="183"/>
      <c r="C13759" s="203" t="s">
        <v>706</v>
      </c>
      <c r="D13759" s="183"/>
      <c r="E13759" s="203" t="s">
        <v>707</v>
      </c>
      <c r="F13759" s="183"/>
      <c r="G13759" s="183"/>
      <c r="H13759" s="183"/>
      <c r="I13759" s="183"/>
      <c r="J13759" s="183"/>
      <c r="K13759" s="204" t="s">
        <v>0</v>
      </c>
      <c r="L13759" s="183"/>
      <c r="M13759" s="204">
        <v>7619.7</v>
      </c>
      <c r="N13759" s="183"/>
      <c r="O13759" s="202" t="s">
        <v>0</v>
      </c>
      <c r="P13759" s="183"/>
    </row>
    <row r="13760" spans="1:16" x14ac:dyDescent="0.25">
      <c r="A13760" s="203" t="s">
        <v>0</v>
      </c>
      <c r="B13760" s="183"/>
      <c r="C13760" s="203" t="s">
        <v>596</v>
      </c>
      <c r="D13760" s="183"/>
      <c r="E13760" s="203" t="s">
        <v>597</v>
      </c>
      <c r="F13760" s="183"/>
      <c r="G13760" s="183"/>
      <c r="H13760" s="183"/>
      <c r="I13760" s="183"/>
      <c r="J13760" s="183"/>
      <c r="K13760" s="204" t="s">
        <v>0</v>
      </c>
      <c r="L13760" s="183"/>
      <c r="M13760" s="204">
        <v>4440.21</v>
      </c>
      <c r="N13760" s="183"/>
      <c r="O13760" s="202" t="s">
        <v>0</v>
      </c>
      <c r="P13760" s="183"/>
    </row>
    <row r="13761" spans="1:16" x14ac:dyDescent="0.25">
      <c r="A13761" s="203" t="s">
        <v>0</v>
      </c>
      <c r="B13761" s="183"/>
      <c r="C13761" s="203" t="s">
        <v>1089</v>
      </c>
      <c r="D13761" s="183"/>
      <c r="E13761" s="203" t="s">
        <v>1090</v>
      </c>
      <c r="F13761" s="183"/>
      <c r="G13761" s="183"/>
      <c r="H13761" s="183"/>
      <c r="I13761" s="183"/>
      <c r="J13761" s="183"/>
      <c r="K13761" s="204" t="s">
        <v>0</v>
      </c>
      <c r="L13761" s="183"/>
      <c r="M13761" s="204">
        <v>138.75</v>
      </c>
      <c r="N13761" s="183"/>
      <c r="O13761" s="202" t="s">
        <v>0</v>
      </c>
      <c r="P13761" s="183"/>
    </row>
    <row r="13762" spans="1:16" x14ac:dyDescent="0.25">
      <c r="A13762" s="203" t="s">
        <v>0</v>
      </c>
      <c r="B13762" s="183"/>
      <c r="C13762" s="203" t="s">
        <v>626</v>
      </c>
      <c r="D13762" s="183"/>
      <c r="E13762" s="203" t="s">
        <v>627</v>
      </c>
      <c r="F13762" s="183"/>
      <c r="G13762" s="183"/>
      <c r="H13762" s="183"/>
      <c r="I13762" s="183"/>
      <c r="J13762" s="183"/>
      <c r="K13762" s="204" t="s">
        <v>0</v>
      </c>
      <c r="L13762" s="183"/>
      <c r="M13762" s="204">
        <v>2767.68</v>
      </c>
      <c r="N13762" s="183"/>
      <c r="O13762" s="202" t="s">
        <v>0</v>
      </c>
      <c r="P13762" s="183"/>
    </row>
    <row r="13763" spans="1:16" x14ac:dyDescent="0.25">
      <c r="A13763" s="203" t="s">
        <v>0</v>
      </c>
      <c r="B13763" s="183"/>
      <c r="C13763" s="203" t="s">
        <v>646</v>
      </c>
      <c r="D13763" s="183"/>
      <c r="E13763" s="203" t="s">
        <v>647</v>
      </c>
      <c r="F13763" s="183"/>
      <c r="G13763" s="183"/>
      <c r="H13763" s="183"/>
      <c r="I13763" s="183"/>
      <c r="J13763" s="183"/>
      <c r="K13763" s="204" t="s">
        <v>0</v>
      </c>
      <c r="L13763" s="183"/>
      <c r="M13763" s="204">
        <v>4315.63</v>
      </c>
      <c r="N13763" s="183"/>
      <c r="O13763" s="202" t="s">
        <v>0</v>
      </c>
      <c r="P13763" s="183"/>
    </row>
    <row r="13764" spans="1:16" x14ac:dyDescent="0.25">
      <c r="A13764" s="203" t="s">
        <v>0</v>
      </c>
      <c r="B13764" s="183"/>
      <c r="C13764" s="203" t="s">
        <v>648</v>
      </c>
      <c r="D13764" s="183"/>
      <c r="E13764" s="203" t="s">
        <v>649</v>
      </c>
      <c r="F13764" s="183"/>
      <c r="G13764" s="183"/>
      <c r="H13764" s="183"/>
      <c r="I13764" s="183"/>
      <c r="J13764" s="183"/>
      <c r="K13764" s="204" t="s">
        <v>0</v>
      </c>
      <c r="L13764" s="183"/>
      <c r="M13764" s="204">
        <v>2216.87</v>
      </c>
      <c r="N13764" s="183"/>
      <c r="O13764" s="202" t="s">
        <v>0</v>
      </c>
      <c r="P13764" s="183"/>
    </row>
    <row r="13765" spans="1:16" x14ac:dyDescent="0.25">
      <c r="A13765" s="203" t="s">
        <v>0</v>
      </c>
      <c r="B13765" s="183"/>
      <c r="C13765" s="203" t="s">
        <v>584</v>
      </c>
      <c r="D13765" s="183"/>
      <c r="E13765" s="203" t="s">
        <v>585</v>
      </c>
      <c r="F13765" s="183"/>
      <c r="G13765" s="183"/>
      <c r="H13765" s="183"/>
      <c r="I13765" s="183"/>
      <c r="J13765" s="183"/>
      <c r="K13765" s="204" t="s">
        <v>0</v>
      </c>
      <c r="L13765" s="183"/>
      <c r="M13765" s="204">
        <v>28.5</v>
      </c>
      <c r="N13765" s="183"/>
      <c r="O13765" s="202" t="s">
        <v>0</v>
      </c>
      <c r="P13765" s="183"/>
    </row>
    <row r="13766" spans="1:16" x14ac:dyDescent="0.25">
      <c r="A13766" s="187" t="s">
        <v>0</v>
      </c>
      <c r="B13766" s="183"/>
      <c r="C13766" s="187" t="s">
        <v>218</v>
      </c>
      <c r="D13766" s="183"/>
      <c r="E13766" s="183"/>
      <c r="F13766" s="183"/>
      <c r="G13766" s="183"/>
      <c r="H13766" s="183"/>
      <c r="I13766" s="183"/>
      <c r="J13766" s="183"/>
      <c r="K13766" s="188">
        <v>80000</v>
      </c>
      <c r="L13766" s="183"/>
      <c r="M13766" s="188">
        <v>23479.040000000001</v>
      </c>
      <c r="N13766" s="183"/>
      <c r="O13766" s="189">
        <v>29.35</v>
      </c>
      <c r="P13766" s="183"/>
    </row>
    <row r="13767" spans="1:16" x14ac:dyDescent="0.25">
      <c r="A13767" s="187" t="s">
        <v>0</v>
      </c>
      <c r="B13767" s="183"/>
      <c r="C13767" s="187" t="s">
        <v>220</v>
      </c>
      <c r="D13767" s="183"/>
      <c r="E13767" s="183"/>
      <c r="F13767" s="183"/>
      <c r="G13767" s="183"/>
      <c r="H13767" s="183"/>
      <c r="I13767" s="183"/>
      <c r="J13767" s="183"/>
      <c r="K13767" s="188">
        <v>80000</v>
      </c>
      <c r="L13767" s="183"/>
      <c r="M13767" s="188">
        <v>23479.040000000001</v>
      </c>
      <c r="N13767" s="183"/>
      <c r="O13767" s="189">
        <v>29.35</v>
      </c>
      <c r="P13767" s="183"/>
    </row>
    <row r="13768" spans="1:16" x14ac:dyDescent="0.25">
      <c r="A13768" s="206" t="s">
        <v>0</v>
      </c>
      <c r="B13768" s="183"/>
      <c r="C13768" s="206" t="s">
        <v>574</v>
      </c>
      <c r="D13768" s="183"/>
      <c r="E13768" s="206" t="s">
        <v>575</v>
      </c>
      <c r="F13768" s="183"/>
      <c r="G13768" s="183"/>
      <c r="H13768" s="183"/>
      <c r="I13768" s="183"/>
      <c r="J13768" s="183"/>
      <c r="K13768" s="207">
        <v>80000</v>
      </c>
      <c r="L13768" s="183"/>
      <c r="M13768" s="207">
        <v>23397.360000000001</v>
      </c>
      <c r="N13768" s="183"/>
      <c r="O13768" s="205">
        <v>29.25</v>
      </c>
      <c r="P13768" s="183"/>
    </row>
    <row r="13769" spans="1:16" x14ac:dyDescent="0.25">
      <c r="A13769" s="203" t="s">
        <v>0</v>
      </c>
      <c r="B13769" s="183"/>
      <c r="C13769" s="203" t="s">
        <v>580</v>
      </c>
      <c r="D13769" s="183"/>
      <c r="E13769" s="203" t="s">
        <v>581</v>
      </c>
      <c r="F13769" s="183"/>
      <c r="G13769" s="183"/>
      <c r="H13769" s="183"/>
      <c r="I13769" s="183"/>
      <c r="J13769" s="183"/>
      <c r="K13769" s="204" t="s">
        <v>0</v>
      </c>
      <c r="L13769" s="183"/>
      <c r="M13769" s="204">
        <v>4458.57</v>
      </c>
      <c r="N13769" s="183"/>
      <c r="O13769" s="202" t="s">
        <v>0</v>
      </c>
      <c r="P13769" s="183"/>
    </row>
    <row r="13770" spans="1:16" x14ac:dyDescent="0.25">
      <c r="A13770" s="203" t="s">
        <v>0</v>
      </c>
      <c r="B13770" s="183"/>
      <c r="C13770" s="203" t="s">
        <v>901</v>
      </c>
      <c r="D13770" s="183"/>
      <c r="E13770" s="203" t="s">
        <v>902</v>
      </c>
      <c r="F13770" s="183"/>
      <c r="G13770" s="183"/>
      <c r="H13770" s="183"/>
      <c r="I13770" s="183"/>
      <c r="J13770" s="183"/>
      <c r="K13770" s="204" t="s">
        <v>0</v>
      </c>
      <c r="L13770" s="183"/>
      <c r="M13770" s="204">
        <v>30.8</v>
      </c>
      <c r="N13770" s="183"/>
      <c r="O13770" s="202" t="s">
        <v>0</v>
      </c>
      <c r="P13770" s="183"/>
    </row>
    <row r="13771" spans="1:16" x14ac:dyDescent="0.25">
      <c r="A13771" s="203" t="s">
        <v>0</v>
      </c>
      <c r="B13771" s="183"/>
      <c r="C13771" s="203" t="s">
        <v>744</v>
      </c>
      <c r="D13771" s="183"/>
      <c r="E13771" s="203" t="s">
        <v>745</v>
      </c>
      <c r="F13771" s="183"/>
      <c r="G13771" s="183"/>
      <c r="H13771" s="183"/>
      <c r="I13771" s="183"/>
      <c r="J13771" s="183"/>
      <c r="K13771" s="204" t="s">
        <v>0</v>
      </c>
      <c r="L13771" s="183"/>
      <c r="M13771" s="204">
        <v>3227.13</v>
      </c>
      <c r="N13771" s="183"/>
      <c r="O13771" s="202" t="s">
        <v>0</v>
      </c>
      <c r="P13771" s="183"/>
    </row>
    <row r="13772" spans="1:16" x14ac:dyDescent="0.25">
      <c r="A13772" s="203" t="s">
        <v>0</v>
      </c>
      <c r="B13772" s="183"/>
      <c r="C13772" s="203" t="s">
        <v>748</v>
      </c>
      <c r="D13772" s="183"/>
      <c r="E13772" s="203" t="s">
        <v>749</v>
      </c>
      <c r="F13772" s="183"/>
      <c r="G13772" s="183"/>
      <c r="H13772" s="183"/>
      <c r="I13772" s="183"/>
      <c r="J13772" s="183"/>
      <c r="K13772" s="204" t="s">
        <v>0</v>
      </c>
      <c r="L13772" s="183"/>
      <c r="M13772" s="204">
        <v>39.200000000000003</v>
      </c>
      <c r="N13772" s="183"/>
      <c r="O13772" s="202" t="s">
        <v>0</v>
      </c>
      <c r="P13772" s="183"/>
    </row>
    <row r="13773" spans="1:16" x14ac:dyDescent="0.25">
      <c r="A13773" s="203" t="s">
        <v>0</v>
      </c>
      <c r="B13773" s="183"/>
      <c r="C13773" s="203" t="s">
        <v>750</v>
      </c>
      <c r="D13773" s="183"/>
      <c r="E13773" s="203" t="s">
        <v>751</v>
      </c>
      <c r="F13773" s="183"/>
      <c r="G13773" s="183"/>
      <c r="H13773" s="183"/>
      <c r="I13773" s="183"/>
      <c r="J13773" s="183"/>
      <c r="K13773" s="204" t="s">
        <v>0</v>
      </c>
      <c r="L13773" s="183"/>
      <c r="M13773" s="204">
        <v>976.71</v>
      </c>
      <c r="N13773" s="183"/>
      <c r="O13773" s="202" t="s">
        <v>0</v>
      </c>
      <c r="P13773" s="183"/>
    </row>
    <row r="13774" spans="1:16" x14ac:dyDescent="0.25">
      <c r="A13774" s="203" t="s">
        <v>0</v>
      </c>
      <c r="B13774" s="183"/>
      <c r="C13774" s="203" t="s">
        <v>754</v>
      </c>
      <c r="D13774" s="183"/>
      <c r="E13774" s="203" t="s">
        <v>755</v>
      </c>
      <c r="F13774" s="183"/>
      <c r="G13774" s="183"/>
      <c r="H13774" s="183"/>
      <c r="I13774" s="183"/>
      <c r="J13774" s="183"/>
      <c r="K13774" s="204" t="s">
        <v>0</v>
      </c>
      <c r="L13774" s="183"/>
      <c r="M13774" s="204">
        <v>1797.13</v>
      </c>
      <c r="N13774" s="183"/>
      <c r="O13774" s="202" t="s">
        <v>0</v>
      </c>
      <c r="P13774" s="183"/>
    </row>
    <row r="13775" spans="1:16" x14ac:dyDescent="0.25">
      <c r="A13775" s="203" t="s">
        <v>0</v>
      </c>
      <c r="B13775" s="183"/>
      <c r="C13775" s="203" t="s">
        <v>582</v>
      </c>
      <c r="D13775" s="183"/>
      <c r="E13775" s="203" t="s">
        <v>583</v>
      </c>
      <c r="F13775" s="183"/>
      <c r="G13775" s="183"/>
      <c r="H13775" s="183"/>
      <c r="I13775" s="183"/>
      <c r="J13775" s="183"/>
      <c r="K13775" s="204" t="s">
        <v>0</v>
      </c>
      <c r="L13775" s="183"/>
      <c r="M13775" s="204">
        <v>5921.09</v>
      </c>
      <c r="N13775" s="183"/>
      <c r="O13775" s="202" t="s">
        <v>0</v>
      </c>
      <c r="P13775" s="183"/>
    </row>
    <row r="13776" spans="1:16" x14ac:dyDescent="0.25">
      <c r="A13776" s="203" t="s">
        <v>0</v>
      </c>
      <c r="B13776" s="183"/>
      <c r="C13776" s="203" t="s">
        <v>596</v>
      </c>
      <c r="D13776" s="183"/>
      <c r="E13776" s="203" t="s">
        <v>597</v>
      </c>
      <c r="F13776" s="183"/>
      <c r="G13776" s="183"/>
      <c r="H13776" s="183"/>
      <c r="I13776" s="183"/>
      <c r="J13776" s="183"/>
      <c r="K13776" s="204" t="s">
        <v>0</v>
      </c>
      <c r="L13776" s="183"/>
      <c r="M13776" s="204">
        <v>1294.93</v>
      </c>
      <c r="N13776" s="183"/>
      <c r="O13776" s="202" t="s">
        <v>0</v>
      </c>
      <c r="P13776" s="183"/>
    </row>
    <row r="13777" spans="1:16" x14ac:dyDescent="0.25">
      <c r="A13777" s="203" t="s">
        <v>0</v>
      </c>
      <c r="B13777" s="183"/>
      <c r="C13777" s="203" t="s">
        <v>626</v>
      </c>
      <c r="D13777" s="183"/>
      <c r="E13777" s="203" t="s">
        <v>627</v>
      </c>
      <c r="F13777" s="183"/>
      <c r="G13777" s="183"/>
      <c r="H13777" s="183"/>
      <c r="I13777" s="183"/>
      <c r="J13777" s="183"/>
      <c r="K13777" s="204" t="s">
        <v>0</v>
      </c>
      <c r="L13777" s="183"/>
      <c r="M13777" s="204">
        <v>649.41999999999996</v>
      </c>
      <c r="N13777" s="183"/>
      <c r="O13777" s="202" t="s">
        <v>0</v>
      </c>
      <c r="P13777" s="183"/>
    </row>
    <row r="13778" spans="1:16" x14ac:dyDescent="0.25">
      <c r="A13778" s="203" t="s">
        <v>0</v>
      </c>
      <c r="B13778" s="183"/>
      <c r="C13778" s="203" t="s">
        <v>648</v>
      </c>
      <c r="D13778" s="183"/>
      <c r="E13778" s="203" t="s">
        <v>649</v>
      </c>
      <c r="F13778" s="183"/>
      <c r="G13778" s="183"/>
      <c r="H13778" s="183"/>
      <c r="I13778" s="183"/>
      <c r="J13778" s="183"/>
      <c r="K13778" s="204" t="s">
        <v>0</v>
      </c>
      <c r="L13778" s="183"/>
      <c r="M13778" s="204">
        <v>991.66</v>
      </c>
      <c r="N13778" s="183"/>
      <c r="O13778" s="202" t="s">
        <v>0</v>
      </c>
      <c r="P13778" s="183"/>
    </row>
    <row r="13779" spans="1:16" x14ac:dyDescent="0.25">
      <c r="A13779" s="203" t="s">
        <v>0</v>
      </c>
      <c r="B13779" s="183"/>
      <c r="C13779" s="203" t="s">
        <v>598</v>
      </c>
      <c r="D13779" s="183"/>
      <c r="E13779" s="203" t="s">
        <v>599</v>
      </c>
      <c r="F13779" s="183"/>
      <c r="G13779" s="183"/>
      <c r="H13779" s="183"/>
      <c r="I13779" s="183"/>
      <c r="J13779" s="183"/>
      <c r="K13779" s="204" t="s">
        <v>0</v>
      </c>
      <c r="L13779" s="183"/>
      <c r="M13779" s="204">
        <v>2917.26</v>
      </c>
      <c r="N13779" s="183"/>
      <c r="O13779" s="202" t="s">
        <v>0</v>
      </c>
      <c r="P13779" s="183"/>
    </row>
    <row r="13780" spans="1:16" x14ac:dyDescent="0.25">
      <c r="A13780" s="203" t="s">
        <v>0</v>
      </c>
      <c r="B13780" s="183"/>
      <c r="C13780" s="203" t="s">
        <v>785</v>
      </c>
      <c r="D13780" s="183"/>
      <c r="E13780" s="203" t="s">
        <v>786</v>
      </c>
      <c r="F13780" s="183"/>
      <c r="G13780" s="183"/>
      <c r="H13780" s="183"/>
      <c r="I13780" s="183"/>
      <c r="J13780" s="183"/>
      <c r="K13780" s="204" t="s">
        <v>0</v>
      </c>
      <c r="L13780" s="183"/>
      <c r="M13780" s="204">
        <v>120</v>
      </c>
      <c r="N13780" s="183"/>
      <c r="O13780" s="202" t="s">
        <v>0</v>
      </c>
      <c r="P13780" s="183"/>
    </row>
    <row r="13781" spans="1:16" x14ac:dyDescent="0.25">
      <c r="A13781" s="203" t="s">
        <v>0</v>
      </c>
      <c r="B13781" s="183"/>
      <c r="C13781" s="203" t="s">
        <v>650</v>
      </c>
      <c r="D13781" s="183"/>
      <c r="E13781" s="203" t="s">
        <v>651</v>
      </c>
      <c r="F13781" s="183"/>
      <c r="G13781" s="183"/>
      <c r="H13781" s="183"/>
      <c r="I13781" s="183"/>
      <c r="J13781" s="183"/>
      <c r="K13781" s="204" t="s">
        <v>0</v>
      </c>
      <c r="L13781" s="183"/>
      <c r="M13781" s="204">
        <v>973.46</v>
      </c>
      <c r="N13781" s="183"/>
      <c r="O13781" s="202" t="s">
        <v>0</v>
      </c>
      <c r="P13781" s="183"/>
    </row>
    <row r="13782" spans="1:16" x14ac:dyDescent="0.25">
      <c r="A13782" s="206" t="s">
        <v>0</v>
      </c>
      <c r="B13782" s="183"/>
      <c r="C13782" s="206" t="s">
        <v>652</v>
      </c>
      <c r="D13782" s="183"/>
      <c r="E13782" s="206" t="s">
        <v>653</v>
      </c>
      <c r="F13782" s="183"/>
      <c r="G13782" s="183"/>
      <c r="H13782" s="183"/>
      <c r="I13782" s="183"/>
      <c r="J13782" s="183"/>
      <c r="K13782" s="207">
        <v>0</v>
      </c>
      <c r="L13782" s="183"/>
      <c r="M13782" s="207">
        <v>81.680000000000007</v>
      </c>
      <c r="N13782" s="183"/>
      <c r="O13782" s="205" t="s">
        <v>0</v>
      </c>
      <c r="P13782" s="183"/>
    </row>
    <row r="13783" spans="1:16" x14ac:dyDescent="0.25">
      <c r="A13783" s="203" t="s">
        <v>0</v>
      </c>
      <c r="B13783" s="183"/>
      <c r="C13783" s="203" t="s">
        <v>903</v>
      </c>
      <c r="D13783" s="183"/>
      <c r="E13783" s="203" t="s">
        <v>904</v>
      </c>
      <c r="F13783" s="183"/>
      <c r="G13783" s="183"/>
      <c r="H13783" s="183"/>
      <c r="I13783" s="183"/>
      <c r="J13783" s="183"/>
      <c r="K13783" s="204" t="s">
        <v>0</v>
      </c>
      <c r="L13783" s="183"/>
      <c r="M13783" s="204">
        <v>81.680000000000007</v>
      </c>
      <c r="N13783" s="183"/>
      <c r="O13783" s="202" t="s">
        <v>0</v>
      </c>
      <c r="P13783" s="183"/>
    </row>
    <row r="13784" spans="1:16" x14ac:dyDescent="0.25">
      <c r="A13784" s="197"/>
      <c r="B13784" s="183"/>
      <c r="C13784" s="197" t="s">
        <v>1755</v>
      </c>
      <c r="D13784" s="183"/>
      <c r="E13784" s="197" t="s">
        <v>1756</v>
      </c>
      <c r="F13784" s="183"/>
      <c r="G13784" s="183"/>
      <c r="H13784" s="183"/>
      <c r="I13784" s="183"/>
      <c r="J13784" s="183"/>
      <c r="K13784" s="198">
        <v>37953.14</v>
      </c>
      <c r="L13784" s="183"/>
      <c r="M13784" s="198">
        <v>0</v>
      </c>
      <c r="N13784" s="183"/>
      <c r="O13784" s="199">
        <v>0</v>
      </c>
      <c r="P13784" s="183"/>
    </row>
    <row r="13785" spans="1:16" x14ac:dyDescent="0.25">
      <c r="A13785" s="187" t="s">
        <v>0</v>
      </c>
      <c r="B13785" s="183"/>
      <c r="C13785" s="187" t="s">
        <v>214</v>
      </c>
      <c r="D13785" s="183"/>
      <c r="E13785" s="183"/>
      <c r="F13785" s="183"/>
      <c r="G13785" s="183"/>
      <c r="H13785" s="183"/>
      <c r="I13785" s="183"/>
      <c r="J13785" s="183"/>
      <c r="K13785" s="188">
        <v>37953.14</v>
      </c>
      <c r="L13785" s="183"/>
      <c r="M13785" s="188">
        <v>0</v>
      </c>
      <c r="N13785" s="183"/>
      <c r="O13785" s="189">
        <v>0</v>
      </c>
      <c r="P13785" s="183"/>
    </row>
    <row r="13786" spans="1:16" x14ac:dyDescent="0.25">
      <c r="A13786" s="187" t="s">
        <v>0</v>
      </c>
      <c r="B13786" s="183"/>
      <c r="C13786" s="187" t="s">
        <v>215</v>
      </c>
      <c r="D13786" s="183"/>
      <c r="E13786" s="183"/>
      <c r="F13786" s="183"/>
      <c r="G13786" s="183"/>
      <c r="H13786" s="183"/>
      <c r="I13786" s="183"/>
      <c r="J13786" s="183"/>
      <c r="K13786" s="188">
        <v>37953.14</v>
      </c>
      <c r="L13786" s="183"/>
      <c r="M13786" s="188">
        <v>0</v>
      </c>
      <c r="N13786" s="183"/>
      <c r="O13786" s="189">
        <v>0</v>
      </c>
      <c r="P13786" s="183"/>
    </row>
    <row r="13787" spans="1:16" x14ac:dyDescent="0.25">
      <c r="A13787" s="206" t="s">
        <v>0</v>
      </c>
      <c r="B13787" s="183"/>
      <c r="C13787" s="206" t="s">
        <v>574</v>
      </c>
      <c r="D13787" s="183"/>
      <c r="E13787" s="206" t="s">
        <v>575</v>
      </c>
      <c r="F13787" s="183"/>
      <c r="G13787" s="183"/>
      <c r="H13787" s="183"/>
      <c r="I13787" s="183"/>
      <c r="J13787" s="183"/>
      <c r="K13787" s="207">
        <v>37953.14</v>
      </c>
      <c r="L13787" s="183"/>
      <c r="M13787" s="207">
        <v>0</v>
      </c>
      <c r="N13787" s="183"/>
      <c r="O13787" s="205">
        <v>0</v>
      </c>
      <c r="P13787" s="183"/>
    </row>
    <row r="13788" spans="1:16" x14ac:dyDescent="0.25">
      <c r="A13788" s="197"/>
      <c r="B13788" s="183"/>
      <c r="C13788" s="197" t="s">
        <v>1757</v>
      </c>
      <c r="D13788" s="183"/>
      <c r="E13788" s="197" t="s">
        <v>1758</v>
      </c>
      <c r="F13788" s="183"/>
      <c r="G13788" s="183"/>
      <c r="H13788" s="183"/>
      <c r="I13788" s="183"/>
      <c r="J13788" s="183"/>
      <c r="K13788" s="198">
        <v>0</v>
      </c>
      <c r="L13788" s="183"/>
      <c r="M13788" s="198">
        <v>6023.21</v>
      </c>
      <c r="N13788" s="183"/>
      <c r="O13788" s="199" t="s">
        <v>0</v>
      </c>
      <c r="P13788" s="183"/>
    </row>
    <row r="13789" spans="1:16" x14ac:dyDescent="0.25">
      <c r="A13789" s="187" t="s">
        <v>0</v>
      </c>
      <c r="B13789" s="183"/>
      <c r="C13789" s="187" t="s">
        <v>229</v>
      </c>
      <c r="D13789" s="183"/>
      <c r="E13789" s="183"/>
      <c r="F13789" s="183"/>
      <c r="G13789" s="183"/>
      <c r="H13789" s="183"/>
      <c r="I13789" s="183"/>
      <c r="J13789" s="183"/>
      <c r="K13789" s="188">
        <v>0</v>
      </c>
      <c r="L13789" s="183"/>
      <c r="M13789" s="188">
        <v>6023.21</v>
      </c>
      <c r="N13789" s="183"/>
      <c r="O13789" s="189" t="s">
        <v>0</v>
      </c>
      <c r="P13789" s="183"/>
    </row>
    <row r="13790" spans="1:16" x14ac:dyDescent="0.25">
      <c r="A13790" s="187" t="s">
        <v>0</v>
      </c>
      <c r="B13790" s="183"/>
      <c r="C13790" s="187" t="s">
        <v>232</v>
      </c>
      <c r="D13790" s="183"/>
      <c r="E13790" s="183"/>
      <c r="F13790" s="183"/>
      <c r="G13790" s="183"/>
      <c r="H13790" s="183"/>
      <c r="I13790" s="183"/>
      <c r="J13790" s="183"/>
      <c r="K13790" s="188">
        <v>0</v>
      </c>
      <c r="L13790" s="183"/>
      <c r="M13790" s="188">
        <v>6023.21</v>
      </c>
      <c r="N13790" s="183"/>
      <c r="O13790" s="189" t="s">
        <v>0</v>
      </c>
      <c r="P13790" s="183"/>
    </row>
    <row r="13791" spans="1:16" x14ac:dyDescent="0.25">
      <c r="A13791" s="206" t="s">
        <v>0</v>
      </c>
      <c r="B13791" s="183"/>
      <c r="C13791" s="206" t="s">
        <v>612</v>
      </c>
      <c r="D13791" s="183"/>
      <c r="E13791" s="206" t="s">
        <v>613</v>
      </c>
      <c r="F13791" s="183"/>
      <c r="G13791" s="183"/>
      <c r="H13791" s="183"/>
      <c r="I13791" s="183"/>
      <c r="J13791" s="183"/>
      <c r="K13791" s="207">
        <v>0</v>
      </c>
      <c r="L13791" s="183"/>
      <c r="M13791" s="207">
        <v>6023.21</v>
      </c>
      <c r="N13791" s="183"/>
      <c r="O13791" s="205" t="s">
        <v>0</v>
      </c>
      <c r="P13791" s="183"/>
    </row>
    <row r="13792" spans="1:16" x14ac:dyDescent="0.25">
      <c r="A13792" s="203" t="s">
        <v>0</v>
      </c>
      <c r="B13792" s="183"/>
      <c r="C13792" s="203" t="s">
        <v>1699</v>
      </c>
      <c r="D13792" s="183"/>
      <c r="E13792" s="203" t="s">
        <v>1700</v>
      </c>
      <c r="F13792" s="183"/>
      <c r="G13792" s="183"/>
      <c r="H13792" s="183"/>
      <c r="I13792" s="183"/>
      <c r="J13792" s="183"/>
      <c r="K13792" s="204" t="s">
        <v>0</v>
      </c>
      <c r="L13792" s="183"/>
      <c r="M13792" s="204">
        <v>6023.21</v>
      </c>
      <c r="N13792" s="183"/>
      <c r="O13792" s="202" t="s">
        <v>0</v>
      </c>
      <c r="P13792" s="183"/>
    </row>
    <row r="13793" spans="1:16" x14ac:dyDescent="0.25">
      <c r="A13793" s="197"/>
      <c r="B13793" s="183"/>
      <c r="C13793" s="197" t="s">
        <v>1759</v>
      </c>
      <c r="D13793" s="183"/>
      <c r="E13793" s="197" t="s">
        <v>1760</v>
      </c>
      <c r="F13793" s="183"/>
      <c r="G13793" s="183"/>
      <c r="H13793" s="183"/>
      <c r="I13793" s="183"/>
      <c r="J13793" s="183"/>
      <c r="K13793" s="198">
        <v>10000</v>
      </c>
      <c r="L13793" s="183"/>
      <c r="M13793" s="198">
        <v>6291</v>
      </c>
      <c r="N13793" s="183"/>
      <c r="O13793" s="199">
        <v>62.91</v>
      </c>
      <c r="P13793" s="183"/>
    </row>
    <row r="13794" spans="1:16" x14ac:dyDescent="0.25">
      <c r="A13794" s="187" t="s">
        <v>0</v>
      </c>
      <c r="B13794" s="183"/>
      <c r="C13794" s="187" t="s">
        <v>238</v>
      </c>
      <c r="D13794" s="183"/>
      <c r="E13794" s="183"/>
      <c r="F13794" s="183"/>
      <c r="G13794" s="183"/>
      <c r="H13794" s="183"/>
      <c r="I13794" s="183"/>
      <c r="J13794" s="183"/>
      <c r="K13794" s="188">
        <v>10000</v>
      </c>
      <c r="L13794" s="183"/>
      <c r="M13794" s="188">
        <v>6291</v>
      </c>
      <c r="N13794" s="183"/>
      <c r="O13794" s="189">
        <v>62.91</v>
      </c>
      <c r="P13794" s="183"/>
    </row>
    <row r="13795" spans="1:16" x14ac:dyDescent="0.25">
      <c r="A13795" s="187" t="s">
        <v>0</v>
      </c>
      <c r="B13795" s="183"/>
      <c r="C13795" s="187" t="s">
        <v>240</v>
      </c>
      <c r="D13795" s="183"/>
      <c r="E13795" s="183"/>
      <c r="F13795" s="183"/>
      <c r="G13795" s="183"/>
      <c r="H13795" s="183"/>
      <c r="I13795" s="183"/>
      <c r="J13795" s="183"/>
      <c r="K13795" s="188">
        <v>10000</v>
      </c>
      <c r="L13795" s="183"/>
      <c r="M13795" s="188">
        <v>6291</v>
      </c>
      <c r="N13795" s="183"/>
      <c r="O13795" s="189">
        <v>62.91</v>
      </c>
      <c r="P13795" s="183"/>
    </row>
    <row r="13796" spans="1:16" x14ac:dyDescent="0.25">
      <c r="A13796" s="206" t="s">
        <v>0</v>
      </c>
      <c r="B13796" s="183"/>
      <c r="C13796" s="206" t="s">
        <v>574</v>
      </c>
      <c r="D13796" s="183"/>
      <c r="E13796" s="206" t="s">
        <v>575</v>
      </c>
      <c r="F13796" s="183"/>
      <c r="G13796" s="183"/>
      <c r="H13796" s="183"/>
      <c r="I13796" s="183"/>
      <c r="J13796" s="183"/>
      <c r="K13796" s="207">
        <v>5000</v>
      </c>
      <c r="L13796" s="183"/>
      <c r="M13796" s="207">
        <v>0</v>
      </c>
      <c r="N13796" s="183"/>
      <c r="O13796" s="205">
        <v>0</v>
      </c>
      <c r="P13796" s="183"/>
    </row>
    <row r="13797" spans="1:16" x14ac:dyDescent="0.25">
      <c r="A13797" s="206" t="s">
        <v>0</v>
      </c>
      <c r="B13797" s="183"/>
      <c r="C13797" s="206" t="s">
        <v>698</v>
      </c>
      <c r="D13797" s="183"/>
      <c r="E13797" s="206" t="s">
        <v>699</v>
      </c>
      <c r="F13797" s="183"/>
      <c r="G13797" s="183"/>
      <c r="H13797" s="183"/>
      <c r="I13797" s="183"/>
      <c r="J13797" s="183"/>
      <c r="K13797" s="207">
        <v>5000</v>
      </c>
      <c r="L13797" s="183"/>
      <c r="M13797" s="207">
        <v>6291</v>
      </c>
      <c r="N13797" s="183"/>
      <c r="O13797" s="205">
        <v>125.82</v>
      </c>
      <c r="P13797" s="183"/>
    </row>
    <row r="13798" spans="1:16" x14ac:dyDescent="0.25">
      <c r="A13798" s="203" t="s">
        <v>0</v>
      </c>
      <c r="B13798" s="183"/>
      <c r="C13798" s="203" t="s">
        <v>907</v>
      </c>
      <c r="D13798" s="183"/>
      <c r="E13798" s="203" t="s">
        <v>908</v>
      </c>
      <c r="F13798" s="183"/>
      <c r="G13798" s="183"/>
      <c r="H13798" s="183"/>
      <c r="I13798" s="183"/>
      <c r="J13798" s="183"/>
      <c r="K13798" s="204" t="s">
        <v>0</v>
      </c>
      <c r="L13798" s="183"/>
      <c r="M13798" s="204">
        <v>6291</v>
      </c>
      <c r="N13798" s="183"/>
      <c r="O13798" s="202" t="s">
        <v>0</v>
      </c>
      <c r="P13798" s="183"/>
    </row>
    <row r="13799" spans="1:16" x14ac:dyDescent="0.25">
      <c r="A13799" s="200" t="s">
        <v>0</v>
      </c>
      <c r="B13799" s="183"/>
      <c r="C13799" s="200" t="s">
        <v>1761</v>
      </c>
      <c r="D13799" s="183"/>
      <c r="E13799" s="200" t="s">
        <v>1762</v>
      </c>
      <c r="F13799" s="183"/>
      <c r="G13799" s="183"/>
      <c r="H13799" s="183"/>
      <c r="I13799" s="183"/>
      <c r="J13799" s="183"/>
      <c r="K13799" s="201">
        <v>138400</v>
      </c>
      <c r="L13799" s="183"/>
      <c r="M13799" s="201">
        <v>69235.199999999997</v>
      </c>
      <c r="N13799" s="183"/>
      <c r="O13799" s="196">
        <v>50.03</v>
      </c>
      <c r="P13799" s="183"/>
    </row>
    <row r="13800" spans="1:16" x14ac:dyDescent="0.25">
      <c r="A13800" s="197"/>
      <c r="B13800" s="183"/>
      <c r="C13800" s="197" t="s">
        <v>1763</v>
      </c>
      <c r="D13800" s="183"/>
      <c r="E13800" s="197" t="s">
        <v>1764</v>
      </c>
      <c r="F13800" s="183"/>
      <c r="G13800" s="183"/>
      <c r="H13800" s="183"/>
      <c r="I13800" s="183"/>
      <c r="J13800" s="183"/>
      <c r="K13800" s="198">
        <v>138400</v>
      </c>
      <c r="L13800" s="183"/>
      <c r="M13800" s="198">
        <v>69235.199999999997</v>
      </c>
      <c r="N13800" s="183"/>
      <c r="O13800" s="199">
        <v>50.03</v>
      </c>
      <c r="P13800" s="183"/>
    </row>
    <row r="13801" spans="1:16" x14ac:dyDescent="0.25">
      <c r="A13801" s="187" t="s">
        <v>0</v>
      </c>
      <c r="B13801" s="183"/>
      <c r="C13801" s="187" t="s">
        <v>214</v>
      </c>
      <c r="D13801" s="183"/>
      <c r="E13801" s="183"/>
      <c r="F13801" s="183"/>
      <c r="G13801" s="183"/>
      <c r="H13801" s="183"/>
      <c r="I13801" s="183"/>
      <c r="J13801" s="183"/>
      <c r="K13801" s="188">
        <v>66400</v>
      </c>
      <c r="L13801" s="183"/>
      <c r="M13801" s="188">
        <v>16970.240000000002</v>
      </c>
      <c r="N13801" s="183"/>
      <c r="O13801" s="189">
        <v>25.56</v>
      </c>
      <c r="P13801" s="183"/>
    </row>
    <row r="13802" spans="1:16" x14ac:dyDescent="0.25">
      <c r="A13802" s="187" t="s">
        <v>0</v>
      </c>
      <c r="B13802" s="183"/>
      <c r="C13802" s="187" t="s">
        <v>215</v>
      </c>
      <c r="D13802" s="183"/>
      <c r="E13802" s="183"/>
      <c r="F13802" s="183"/>
      <c r="G13802" s="183"/>
      <c r="H13802" s="183"/>
      <c r="I13802" s="183"/>
      <c r="J13802" s="183"/>
      <c r="K13802" s="188">
        <v>66400</v>
      </c>
      <c r="L13802" s="183"/>
      <c r="M13802" s="188">
        <v>16970.240000000002</v>
      </c>
      <c r="N13802" s="183"/>
      <c r="O13802" s="189">
        <v>25.56</v>
      </c>
      <c r="P13802" s="183"/>
    </row>
    <row r="13803" spans="1:16" x14ac:dyDescent="0.25">
      <c r="A13803" s="206" t="s">
        <v>0</v>
      </c>
      <c r="B13803" s="183"/>
      <c r="C13803" s="206" t="s">
        <v>574</v>
      </c>
      <c r="D13803" s="183"/>
      <c r="E13803" s="206" t="s">
        <v>575</v>
      </c>
      <c r="F13803" s="183"/>
      <c r="G13803" s="183"/>
      <c r="H13803" s="183"/>
      <c r="I13803" s="183"/>
      <c r="J13803" s="183"/>
      <c r="K13803" s="207">
        <v>65200</v>
      </c>
      <c r="L13803" s="183"/>
      <c r="M13803" s="207">
        <v>16583.93</v>
      </c>
      <c r="N13803" s="183"/>
      <c r="O13803" s="205">
        <v>25.44</v>
      </c>
      <c r="P13803" s="183"/>
    </row>
    <row r="13804" spans="1:16" x14ac:dyDescent="0.25">
      <c r="A13804" s="203" t="s">
        <v>0</v>
      </c>
      <c r="B13804" s="183"/>
      <c r="C13804" s="203" t="s">
        <v>742</v>
      </c>
      <c r="D13804" s="183"/>
      <c r="E13804" s="203" t="s">
        <v>743</v>
      </c>
      <c r="F13804" s="183"/>
      <c r="G13804" s="183"/>
      <c r="H13804" s="183"/>
      <c r="I13804" s="183"/>
      <c r="J13804" s="183"/>
      <c r="K13804" s="204" t="s">
        <v>0</v>
      </c>
      <c r="L13804" s="183"/>
      <c r="M13804" s="204">
        <v>2219.3200000000002</v>
      </c>
      <c r="N13804" s="183"/>
      <c r="O13804" s="202" t="s">
        <v>0</v>
      </c>
      <c r="P13804" s="183"/>
    </row>
    <row r="13805" spans="1:16" x14ac:dyDescent="0.25">
      <c r="A13805" s="203" t="s">
        <v>0</v>
      </c>
      <c r="B13805" s="183"/>
      <c r="C13805" s="203" t="s">
        <v>746</v>
      </c>
      <c r="D13805" s="183"/>
      <c r="E13805" s="203" t="s">
        <v>747</v>
      </c>
      <c r="F13805" s="183"/>
      <c r="G13805" s="183"/>
      <c r="H13805" s="183"/>
      <c r="I13805" s="183"/>
      <c r="J13805" s="183"/>
      <c r="K13805" s="204" t="s">
        <v>0</v>
      </c>
      <c r="L13805" s="183"/>
      <c r="M13805" s="204">
        <v>3855.24</v>
      </c>
      <c r="N13805" s="183"/>
      <c r="O13805" s="202" t="s">
        <v>0</v>
      </c>
      <c r="P13805" s="183"/>
    </row>
    <row r="13806" spans="1:16" x14ac:dyDescent="0.25">
      <c r="A13806" s="203" t="s">
        <v>0</v>
      </c>
      <c r="B13806" s="183"/>
      <c r="C13806" s="203" t="s">
        <v>594</v>
      </c>
      <c r="D13806" s="183"/>
      <c r="E13806" s="203" t="s">
        <v>595</v>
      </c>
      <c r="F13806" s="183"/>
      <c r="G13806" s="183"/>
      <c r="H13806" s="183"/>
      <c r="I13806" s="183"/>
      <c r="J13806" s="183"/>
      <c r="K13806" s="204" t="s">
        <v>0</v>
      </c>
      <c r="L13806" s="183"/>
      <c r="M13806" s="204">
        <v>5887.5</v>
      </c>
      <c r="N13806" s="183"/>
      <c r="O13806" s="202" t="s">
        <v>0</v>
      </c>
      <c r="P13806" s="183"/>
    </row>
    <row r="13807" spans="1:16" x14ac:dyDescent="0.25">
      <c r="A13807" s="203" t="s">
        <v>0</v>
      </c>
      <c r="B13807" s="183"/>
      <c r="C13807" s="203" t="s">
        <v>626</v>
      </c>
      <c r="D13807" s="183"/>
      <c r="E13807" s="203" t="s">
        <v>627</v>
      </c>
      <c r="F13807" s="183"/>
      <c r="G13807" s="183"/>
      <c r="H13807" s="183"/>
      <c r="I13807" s="183"/>
      <c r="J13807" s="183"/>
      <c r="K13807" s="204" t="s">
        <v>0</v>
      </c>
      <c r="L13807" s="183"/>
      <c r="M13807" s="204">
        <v>3910.18</v>
      </c>
      <c r="N13807" s="183"/>
      <c r="O13807" s="202" t="s">
        <v>0</v>
      </c>
      <c r="P13807" s="183"/>
    </row>
    <row r="13808" spans="1:16" x14ac:dyDescent="0.25">
      <c r="A13808" s="203" t="s">
        <v>0</v>
      </c>
      <c r="B13808" s="183"/>
      <c r="C13808" s="203" t="s">
        <v>756</v>
      </c>
      <c r="D13808" s="183"/>
      <c r="E13808" s="203" t="s">
        <v>757</v>
      </c>
      <c r="F13808" s="183"/>
      <c r="G13808" s="183"/>
      <c r="H13808" s="183"/>
      <c r="I13808" s="183"/>
      <c r="J13808" s="183"/>
      <c r="K13808" s="204" t="s">
        <v>0</v>
      </c>
      <c r="L13808" s="183"/>
      <c r="M13808" s="204">
        <v>695.46</v>
      </c>
      <c r="N13808" s="183"/>
      <c r="O13808" s="202" t="s">
        <v>0</v>
      </c>
      <c r="P13808" s="183"/>
    </row>
    <row r="13809" spans="1:16" x14ac:dyDescent="0.25">
      <c r="A13809" s="203" t="s">
        <v>0</v>
      </c>
      <c r="B13809" s="183"/>
      <c r="C13809" s="203" t="s">
        <v>650</v>
      </c>
      <c r="D13809" s="183"/>
      <c r="E13809" s="203" t="s">
        <v>651</v>
      </c>
      <c r="F13809" s="183"/>
      <c r="G13809" s="183"/>
      <c r="H13809" s="183"/>
      <c r="I13809" s="183"/>
      <c r="J13809" s="183"/>
      <c r="K13809" s="204" t="s">
        <v>0</v>
      </c>
      <c r="L13809" s="183"/>
      <c r="M13809" s="204">
        <v>16.23</v>
      </c>
      <c r="N13809" s="183"/>
      <c r="O13809" s="202" t="s">
        <v>0</v>
      </c>
      <c r="P13809" s="183"/>
    </row>
    <row r="13810" spans="1:16" x14ac:dyDescent="0.25">
      <c r="A13810" s="206" t="s">
        <v>0</v>
      </c>
      <c r="B13810" s="183"/>
      <c r="C13810" s="206" t="s">
        <v>652</v>
      </c>
      <c r="D13810" s="183"/>
      <c r="E13810" s="206" t="s">
        <v>653</v>
      </c>
      <c r="F13810" s="183"/>
      <c r="G13810" s="183"/>
      <c r="H13810" s="183"/>
      <c r="I13810" s="183"/>
      <c r="J13810" s="183"/>
      <c r="K13810" s="207">
        <v>1200</v>
      </c>
      <c r="L13810" s="183"/>
      <c r="M13810" s="207">
        <v>386.31</v>
      </c>
      <c r="N13810" s="183"/>
      <c r="O13810" s="205">
        <v>32.19</v>
      </c>
      <c r="P13810" s="183"/>
    </row>
    <row r="13811" spans="1:16" x14ac:dyDescent="0.25">
      <c r="A13811" s="203" t="s">
        <v>0</v>
      </c>
      <c r="B13811" s="183"/>
      <c r="C13811" s="203" t="s">
        <v>654</v>
      </c>
      <c r="D13811" s="183"/>
      <c r="E13811" s="203" t="s">
        <v>655</v>
      </c>
      <c r="F13811" s="183"/>
      <c r="G13811" s="183"/>
      <c r="H13811" s="183"/>
      <c r="I13811" s="183"/>
      <c r="J13811" s="183"/>
      <c r="K13811" s="204" t="s">
        <v>0</v>
      </c>
      <c r="L13811" s="183"/>
      <c r="M13811" s="204">
        <v>386.31</v>
      </c>
      <c r="N13811" s="183"/>
      <c r="O13811" s="202" t="s">
        <v>0</v>
      </c>
      <c r="P13811" s="183"/>
    </row>
    <row r="13812" spans="1:16" x14ac:dyDescent="0.25">
      <c r="A13812" s="187" t="s">
        <v>0</v>
      </c>
      <c r="B13812" s="183"/>
      <c r="C13812" s="187" t="s">
        <v>218</v>
      </c>
      <c r="D13812" s="183"/>
      <c r="E13812" s="183"/>
      <c r="F13812" s="183"/>
      <c r="G13812" s="183"/>
      <c r="H13812" s="183"/>
      <c r="I13812" s="183"/>
      <c r="J13812" s="183"/>
      <c r="K13812" s="188">
        <v>72000</v>
      </c>
      <c r="L13812" s="183"/>
      <c r="M13812" s="188">
        <v>52264.959999999999</v>
      </c>
      <c r="N13812" s="183"/>
      <c r="O13812" s="189">
        <v>72.59</v>
      </c>
      <c r="P13812" s="183"/>
    </row>
    <row r="13813" spans="1:16" x14ac:dyDescent="0.25">
      <c r="A13813" s="187" t="s">
        <v>0</v>
      </c>
      <c r="B13813" s="183"/>
      <c r="C13813" s="187" t="s">
        <v>220</v>
      </c>
      <c r="D13813" s="183"/>
      <c r="E13813" s="183"/>
      <c r="F13813" s="183"/>
      <c r="G13813" s="183"/>
      <c r="H13813" s="183"/>
      <c r="I13813" s="183"/>
      <c r="J13813" s="183"/>
      <c r="K13813" s="188">
        <v>72000</v>
      </c>
      <c r="L13813" s="183"/>
      <c r="M13813" s="188">
        <v>52264.959999999999</v>
      </c>
      <c r="N13813" s="183"/>
      <c r="O13813" s="189">
        <v>72.59</v>
      </c>
      <c r="P13813" s="183"/>
    </row>
    <row r="13814" spans="1:16" x14ac:dyDescent="0.25">
      <c r="A13814" s="206" t="s">
        <v>0</v>
      </c>
      <c r="B13814" s="183"/>
      <c r="C13814" s="206" t="s">
        <v>574</v>
      </c>
      <c r="D13814" s="183"/>
      <c r="E13814" s="206" t="s">
        <v>575</v>
      </c>
      <c r="F13814" s="183"/>
      <c r="G13814" s="183"/>
      <c r="H13814" s="183"/>
      <c r="I13814" s="183"/>
      <c r="J13814" s="183"/>
      <c r="K13814" s="207">
        <v>72000</v>
      </c>
      <c r="L13814" s="183"/>
      <c r="M13814" s="207">
        <v>52264.959999999999</v>
      </c>
      <c r="N13814" s="183"/>
      <c r="O13814" s="205">
        <v>72.59</v>
      </c>
      <c r="P13814" s="183"/>
    </row>
    <row r="13815" spans="1:16" x14ac:dyDescent="0.25">
      <c r="A13815" s="203" t="s">
        <v>0</v>
      </c>
      <c r="B13815" s="183"/>
      <c r="C13815" s="203" t="s">
        <v>744</v>
      </c>
      <c r="D13815" s="183"/>
      <c r="E13815" s="203" t="s">
        <v>745</v>
      </c>
      <c r="F13815" s="183"/>
      <c r="G13815" s="183"/>
      <c r="H13815" s="183"/>
      <c r="I13815" s="183"/>
      <c r="J13815" s="183"/>
      <c r="K13815" s="204" t="s">
        <v>0</v>
      </c>
      <c r="L13815" s="183"/>
      <c r="M13815" s="204">
        <v>2367.19</v>
      </c>
      <c r="N13815" s="183"/>
      <c r="O13815" s="202" t="s">
        <v>0</v>
      </c>
      <c r="P13815" s="183"/>
    </row>
    <row r="13816" spans="1:16" x14ac:dyDescent="0.25">
      <c r="A13816" s="203" t="s">
        <v>0</v>
      </c>
      <c r="B13816" s="183"/>
      <c r="C13816" s="203" t="s">
        <v>746</v>
      </c>
      <c r="D13816" s="183"/>
      <c r="E13816" s="203" t="s">
        <v>747</v>
      </c>
      <c r="F13816" s="183"/>
      <c r="G13816" s="183"/>
      <c r="H13816" s="183"/>
      <c r="I13816" s="183"/>
      <c r="J13816" s="183"/>
      <c r="K13816" s="204" t="s">
        <v>0</v>
      </c>
      <c r="L13816" s="183"/>
      <c r="M13816" s="204">
        <v>5353.27</v>
      </c>
      <c r="N13816" s="183"/>
      <c r="O13816" s="202" t="s">
        <v>0</v>
      </c>
      <c r="P13816" s="183"/>
    </row>
    <row r="13817" spans="1:16" x14ac:dyDescent="0.25">
      <c r="A13817" s="203" t="s">
        <v>0</v>
      </c>
      <c r="B13817" s="183"/>
      <c r="C13817" s="203" t="s">
        <v>748</v>
      </c>
      <c r="D13817" s="183"/>
      <c r="E13817" s="203" t="s">
        <v>749</v>
      </c>
      <c r="F13817" s="183"/>
      <c r="G13817" s="183"/>
      <c r="H13817" s="183"/>
      <c r="I13817" s="183"/>
      <c r="J13817" s="183"/>
      <c r="K13817" s="204" t="s">
        <v>0</v>
      </c>
      <c r="L13817" s="183"/>
      <c r="M13817" s="204">
        <v>3879.69</v>
      </c>
      <c r="N13817" s="183"/>
      <c r="O13817" s="202" t="s">
        <v>0</v>
      </c>
      <c r="P13817" s="183"/>
    </row>
    <row r="13818" spans="1:16" x14ac:dyDescent="0.25">
      <c r="A13818" s="203" t="s">
        <v>0</v>
      </c>
      <c r="B13818" s="183"/>
      <c r="C13818" s="203" t="s">
        <v>582</v>
      </c>
      <c r="D13818" s="183"/>
      <c r="E13818" s="203" t="s">
        <v>583</v>
      </c>
      <c r="F13818" s="183"/>
      <c r="G13818" s="183"/>
      <c r="H13818" s="183"/>
      <c r="I13818" s="183"/>
      <c r="J13818" s="183"/>
      <c r="K13818" s="204" t="s">
        <v>0</v>
      </c>
      <c r="L13818" s="183"/>
      <c r="M13818" s="204">
        <v>100</v>
      </c>
      <c r="N13818" s="183"/>
      <c r="O13818" s="202" t="s">
        <v>0</v>
      </c>
      <c r="P13818" s="183"/>
    </row>
    <row r="13819" spans="1:16" x14ac:dyDescent="0.25">
      <c r="A13819" s="203" t="s">
        <v>0</v>
      </c>
      <c r="B13819" s="183"/>
      <c r="C13819" s="203" t="s">
        <v>594</v>
      </c>
      <c r="D13819" s="183"/>
      <c r="E13819" s="203" t="s">
        <v>595</v>
      </c>
      <c r="F13819" s="183"/>
      <c r="G13819" s="183"/>
      <c r="H13819" s="183"/>
      <c r="I13819" s="183"/>
      <c r="J13819" s="183"/>
      <c r="K13819" s="204" t="s">
        <v>0</v>
      </c>
      <c r="L13819" s="183"/>
      <c r="M13819" s="204">
        <v>1949.25</v>
      </c>
      <c r="N13819" s="183"/>
      <c r="O13819" s="202" t="s">
        <v>0</v>
      </c>
      <c r="P13819" s="183"/>
    </row>
    <row r="13820" spans="1:16" x14ac:dyDescent="0.25">
      <c r="A13820" s="203" t="s">
        <v>0</v>
      </c>
      <c r="B13820" s="183"/>
      <c r="C13820" s="203" t="s">
        <v>706</v>
      </c>
      <c r="D13820" s="183"/>
      <c r="E13820" s="203" t="s">
        <v>707</v>
      </c>
      <c r="F13820" s="183"/>
      <c r="G13820" s="183"/>
      <c r="H13820" s="183"/>
      <c r="I13820" s="183"/>
      <c r="J13820" s="183"/>
      <c r="K13820" s="204" t="s">
        <v>0</v>
      </c>
      <c r="L13820" s="183"/>
      <c r="M13820" s="204">
        <v>270.95999999999998</v>
      </c>
      <c r="N13820" s="183"/>
      <c r="O13820" s="202" t="s">
        <v>0</v>
      </c>
      <c r="P13820" s="183"/>
    </row>
    <row r="13821" spans="1:16" x14ac:dyDescent="0.25">
      <c r="A13821" s="203" t="s">
        <v>0</v>
      </c>
      <c r="B13821" s="183"/>
      <c r="C13821" s="203" t="s">
        <v>626</v>
      </c>
      <c r="D13821" s="183"/>
      <c r="E13821" s="203" t="s">
        <v>627</v>
      </c>
      <c r="F13821" s="183"/>
      <c r="G13821" s="183"/>
      <c r="H13821" s="183"/>
      <c r="I13821" s="183"/>
      <c r="J13821" s="183"/>
      <c r="K13821" s="204" t="s">
        <v>0</v>
      </c>
      <c r="L13821" s="183"/>
      <c r="M13821" s="204">
        <v>20882.13</v>
      </c>
      <c r="N13821" s="183"/>
      <c r="O13821" s="202" t="s">
        <v>0</v>
      </c>
      <c r="P13821" s="183"/>
    </row>
    <row r="13822" spans="1:16" x14ac:dyDescent="0.25">
      <c r="A13822" s="203" t="s">
        <v>0</v>
      </c>
      <c r="B13822" s="183"/>
      <c r="C13822" s="203" t="s">
        <v>646</v>
      </c>
      <c r="D13822" s="183"/>
      <c r="E13822" s="203" t="s">
        <v>647</v>
      </c>
      <c r="F13822" s="183"/>
      <c r="G13822" s="183"/>
      <c r="H13822" s="183"/>
      <c r="I13822" s="183"/>
      <c r="J13822" s="183"/>
      <c r="K13822" s="204" t="s">
        <v>0</v>
      </c>
      <c r="L13822" s="183"/>
      <c r="M13822" s="204">
        <v>9996.57</v>
      </c>
      <c r="N13822" s="183"/>
      <c r="O13822" s="202" t="s">
        <v>0</v>
      </c>
      <c r="P13822" s="183"/>
    </row>
    <row r="13823" spans="1:16" x14ac:dyDescent="0.25">
      <c r="A13823" s="203" t="s">
        <v>0</v>
      </c>
      <c r="B13823" s="183"/>
      <c r="C13823" s="203" t="s">
        <v>610</v>
      </c>
      <c r="D13823" s="183"/>
      <c r="E13823" s="203" t="s">
        <v>611</v>
      </c>
      <c r="F13823" s="183"/>
      <c r="G13823" s="183"/>
      <c r="H13823" s="183"/>
      <c r="I13823" s="183"/>
      <c r="J13823" s="183"/>
      <c r="K13823" s="204" t="s">
        <v>0</v>
      </c>
      <c r="L13823" s="183"/>
      <c r="M13823" s="204">
        <v>6424.75</v>
      </c>
      <c r="N13823" s="183"/>
      <c r="O13823" s="202" t="s">
        <v>0</v>
      </c>
      <c r="P13823" s="183"/>
    </row>
    <row r="13824" spans="1:16" x14ac:dyDescent="0.25">
      <c r="A13824" s="203" t="s">
        <v>0</v>
      </c>
      <c r="B13824" s="183"/>
      <c r="C13824" s="203" t="s">
        <v>584</v>
      </c>
      <c r="D13824" s="183"/>
      <c r="E13824" s="203" t="s">
        <v>585</v>
      </c>
      <c r="F13824" s="183"/>
      <c r="G13824" s="183"/>
      <c r="H13824" s="183"/>
      <c r="I13824" s="183"/>
      <c r="J13824" s="183"/>
      <c r="K13824" s="204" t="s">
        <v>0</v>
      </c>
      <c r="L13824" s="183"/>
      <c r="M13824" s="204">
        <v>1041.1500000000001</v>
      </c>
      <c r="N13824" s="183"/>
      <c r="O13824" s="202" t="s">
        <v>0</v>
      </c>
      <c r="P13824" s="183"/>
    </row>
    <row r="13825" spans="1:16" x14ac:dyDescent="0.25">
      <c r="A13825" s="200" t="s">
        <v>0</v>
      </c>
      <c r="B13825" s="183"/>
      <c r="C13825" s="200" t="s">
        <v>1561</v>
      </c>
      <c r="D13825" s="183"/>
      <c r="E13825" s="200" t="s">
        <v>1562</v>
      </c>
      <c r="F13825" s="183"/>
      <c r="G13825" s="183"/>
      <c r="H13825" s="183"/>
      <c r="I13825" s="183"/>
      <c r="J13825" s="183"/>
      <c r="K13825" s="201">
        <v>8850.7999999999993</v>
      </c>
      <c r="L13825" s="183"/>
      <c r="M13825" s="201">
        <v>0</v>
      </c>
      <c r="N13825" s="183"/>
      <c r="O13825" s="196">
        <v>0</v>
      </c>
      <c r="P13825" s="183"/>
    </row>
    <row r="13826" spans="1:16" x14ac:dyDescent="0.25">
      <c r="A13826" s="197"/>
      <c r="B13826" s="183"/>
      <c r="C13826" s="197" t="s">
        <v>1765</v>
      </c>
      <c r="D13826" s="183"/>
      <c r="E13826" s="197" t="s">
        <v>1766</v>
      </c>
      <c r="F13826" s="183"/>
      <c r="G13826" s="183"/>
      <c r="H13826" s="183"/>
      <c r="I13826" s="183"/>
      <c r="J13826" s="183"/>
      <c r="K13826" s="198">
        <v>8850.7999999999993</v>
      </c>
      <c r="L13826" s="183"/>
      <c r="M13826" s="198">
        <v>0</v>
      </c>
      <c r="N13826" s="183"/>
      <c r="O13826" s="199">
        <v>0</v>
      </c>
      <c r="P13826" s="183"/>
    </row>
    <row r="13827" spans="1:16" x14ac:dyDescent="0.25">
      <c r="A13827" s="187" t="s">
        <v>0</v>
      </c>
      <c r="B13827" s="183"/>
      <c r="C13827" s="187" t="s">
        <v>214</v>
      </c>
      <c r="D13827" s="183"/>
      <c r="E13827" s="183"/>
      <c r="F13827" s="183"/>
      <c r="G13827" s="183"/>
      <c r="H13827" s="183"/>
      <c r="I13827" s="183"/>
      <c r="J13827" s="183"/>
      <c r="K13827" s="188">
        <v>8850.7999999999993</v>
      </c>
      <c r="L13827" s="183"/>
      <c r="M13827" s="188">
        <v>0</v>
      </c>
      <c r="N13827" s="183"/>
      <c r="O13827" s="189">
        <v>0</v>
      </c>
      <c r="P13827" s="183"/>
    </row>
    <row r="13828" spans="1:16" x14ac:dyDescent="0.25">
      <c r="A13828" s="187" t="s">
        <v>0</v>
      </c>
      <c r="B13828" s="183"/>
      <c r="C13828" s="187" t="s">
        <v>217</v>
      </c>
      <c r="D13828" s="183"/>
      <c r="E13828" s="183"/>
      <c r="F13828" s="183"/>
      <c r="G13828" s="183"/>
      <c r="H13828" s="183"/>
      <c r="I13828" s="183"/>
      <c r="J13828" s="183"/>
      <c r="K13828" s="188">
        <v>8850.7999999999993</v>
      </c>
      <c r="L13828" s="183"/>
      <c r="M13828" s="188">
        <v>0</v>
      </c>
      <c r="N13828" s="183"/>
      <c r="O13828" s="189">
        <v>0</v>
      </c>
      <c r="P13828" s="183"/>
    </row>
    <row r="13829" spans="1:16" x14ac:dyDescent="0.25">
      <c r="A13829" s="206" t="s">
        <v>0</v>
      </c>
      <c r="B13829" s="183"/>
      <c r="C13829" s="206" t="s">
        <v>564</v>
      </c>
      <c r="D13829" s="183"/>
      <c r="E13829" s="206" t="s">
        <v>565</v>
      </c>
      <c r="F13829" s="183"/>
      <c r="G13829" s="183"/>
      <c r="H13829" s="183"/>
      <c r="I13829" s="183"/>
      <c r="J13829" s="183"/>
      <c r="K13829" s="207">
        <v>3116</v>
      </c>
      <c r="L13829" s="183"/>
      <c r="M13829" s="207">
        <v>0</v>
      </c>
      <c r="N13829" s="183"/>
      <c r="O13829" s="205">
        <v>0</v>
      </c>
      <c r="P13829" s="183"/>
    </row>
    <row r="13830" spans="1:16" x14ac:dyDescent="0.25">
      <c r="A13830" s="206" t="s">
        <v>0</v>
      </c>
      <c r="B13830" s="183"/>
      <c r="C13830" s="206" t="s">
        <v>574</v>
      </c>
      <c r="D13830" s="183"/>
      <c r="E13830" s="206" t="s">
        <v>575</v>
      </c>
      <c r="F13830" s="183"/>
      <c r="G13830" s="183"/>
      <c r="H13830" s="183"/>
      <c r="I13830" s="183"/>
      <c r="J13830" s="183"/>
      <c r="K13830" s="207">
        <v>5734.8</v>
      </c>
      <c r="L13830" s="183"/>
      <c r="M13830" s="207">
        <v>0</v>
      </c>
      <c r="N13830" s="183"/>
      <c r="O13830" s="205">
        <v>0</v>
      </c>
      <c r="P13830" s="183"/>
    </row>
    <row r="13831" spans="1:16" x14ac:dyDescent="0.25">
      <c r="A13831" s="190" t="s">
        <v>0</v>
      </c>
      <c r="B13831" s="183"/>
      <c r="C13831" s="190" t="s">
        <v>1767</v>
      </c>
      <c r="D13831" s="183"/>
      <c r="E13831" s="183"/>
      <c r="F13831" s="183"/>
      <c r="G13831" s="183"/>
      <c r="H13831" s="183"/>
      <c r="I13831" s="183"/>
      <c r="J13831" s="183"/>
      <c r="K13831" s="191">
        <v>649268.43000000005</v>
      </c>
      <c r="L13831" s="183"/>
      <c r="M13831" s="191">
        <v>281400.42</v>
      </c>
      <c r="N13831" s="183"/>
      <c r="O13831" s="192">
        <v>43.34</v>
      </c>
      <c r="P13831" s="183"/>
    </row>
    <row r="13832" spans="1:16" x14ac:dyDescent="0.25">
      <c r="A13832" s="190" t="s">
        <v>0</v>
      </c>
      <c r="B13832" s="183"/>
      <c r="C13832" s="190" t="s">
        <v>1768</v>
      </c>
      <c r="D13832" s="183"/>
      <c r="E13832" s="183"/>
      <c r="F13832" s="183"/>
      <c r="G13832" s="183"/>
      <c r="H13832" s="183"/>
      <c r="I13832" s="183"/>
      <c r="J13832" s="183"/>
      <c r="K13832" s="191">
        <v>627908.43000000005</v>
      </c>
      <c r="L13832" s="183"/>
      <c r="M13832" s="191">
        <v>276419.28999999998</v>
      </c>
      <c r="N13832" s="183"/>
      <c r="O13832" s="192">
        <v>44.02</v>
      </c>
      <c r="P13832" s="183"/>
    </row>
    <row r="13833" spans="1:16" x14ac:dyDescent="0.25">
      <c r="A13833" s="187" t="s">
        <v>0</v>
      </c>
      <c r="B13833" s="183"/>
      <c r="C13833" s="187" t="s">
        <v>214</v>
      </c>
      <c r="D13833" s="183"/>
      <c r="E13833" s="183"/>
      <c r="F13833" s="183"/>
      <c r="G13833" s="183"/>
      <c r="H13833" s="183"/>
      <c r="I13833" s="183"/>
      <c r="J13833" s="183"/>
      <c r="K13833" s="188">
        <v>510192.5</v>
      </c>
      <c r="L13833" s="183"/>
      <c r="M13833" s="188">
        <v>270919.28999999998</v>
      </c>
      <c r="N13833" s="183"/>
      <c r="O13833" s="189">
        <v>53.1</v>
      </c>
      <c r="P13833" s="183"/>
    </row>
    <row r="13834" spans="1:16" x14ac:dyDescent="0.25">
      <c r="A13834" s="187" t="s">
        <v>0</v>
      </c>
      <c r="B13834" s="183"/>
      <c r="C13834" s="187" t="s">
        <v>215</v>
      </c>
      <c r="D13834" s="183"/>
      <c r="E13834" s="183"/>
      <c r="F13834" s="183"/>
      <c r="G13834" s="183"/>
      <c r="H13834" s="183"/>
      <c r="I13834" s="183"/>
      <c r="J13834" s="183"/>
      <c r="K13834" s="188">
        <v>510192.5</v>
      </c>
      <c r="L13834" s="183"/>
      <c r="M13834" s="188">
        <v>270919.28999999998</v>
      </c>
      <c r="N13834" s="183"/>
      <c r="O13834" s="189">
        <v>53.1</v>
      </c>
      <c r="P13834" s="183"/>
    </row>
    <row r="13835" spans="1:16" x14ac:dyDescent="0.25">
      <c r="A13835" s="187" t="s">
        <v>0</v>
      </c>
      <c r="B13835" s="183"/>
      <c r="C13835" s="187" t="s">
        <v>229</v>
      </c>
      <c r="D13835" s="183"/>
      <c r="E13835" s="183"/>
      <c r="F13835" s="183"/>
      <c r="G13835" s="183"/>
      <c r="H13835" s="183"/>
      <c r="I13835" s="183"/>
      <c r="J13835" s="183"/>
      <c r="K13835" s="188">
        <v>63715.93</v>
      </c>
      <c r="L13835" s="183"/>
      <c r="M13835" s="188">
        <v>3500</v>
      </c>
      <c r="N13835" s="183"/>
      <c r="O13835" s="189">
        <v>5.49</v>
      </c>
      <c r="P13835" s="183"/>
    </row>
    <row r="13836" spans="1:16" x14ac:dyDescent="0.25">
      <c r="A13836" s="187" t="s">
        <v>0</v>
      </c>
      <c r="B13836" s="183"/>
      <c r="C13836" s="187" t="s">
        <v>231</v>
      </c>
      <c r="D13836" s="183"/>
      <c r="E13836" s="183"/>
      <c r="F13836" s="183"/>
      <c r="G13836" s="183"/>
      <c r="H13836" s="183"/>
      <c r="I13836" s="183"/>
      <c r="J13836" s="183"/>
      <c r="K13836" s="188">
        <v>42215.93</v>
      </c>
      <c r="L13836" s="183"/>
      <c r="M13836" s="188">
        <v>3500</v>
      </c>
      <c r="N13836" s="183"/>
      <c r="O13836" s="189">
        <v>8.2899999999999991</v>
      </c>
      <c r="P13836" s="183"/>
    </row>
    <row r="13837" spans="1:16" x14ac:dyDescent="0.25">
      <c r="A13837" s="187" t="s">
        <v>0</v>
      </c>
      <c r="B13837" s="183"/>
      <c r="C13837" s="187" t="s">
        <v>233</v>
      </c>
      <c r="D13837" s="183"/>
      <c r="E13837" s="183"/>
      <c r="F13837" s="183"/>
      <c r="G13837" s="183"/>
      <c r="H13837" s="183"/>
      <c r="I13837" s="183"/>
      <c r="J13837" s="183"/>
      <c r="K13837" s="188">
        <v>21500</v>
      </c>
      <c r="L13837" s="183"/>
      <c r="M13837" s="188">
        <v>0</v>
      </c>
      <c r="N13837" s="183"/>
      <c r="O13837" s="189">
        <v>0</v>
      </c>
      <c r="P13837" s="183"/>
    </row>
    <row r="13838" spans="1:16" x14ac:dyDescent="0.25">
      <c r="A13838" s="187" t="s">
        <v>0</v>
      </c>
      <c r="B13838" s="183"/>
      <c r="C13838" s="187" t="s">
        <v>248</v>
      </c>
      <c r="D13838" s="183"/>
      <c r="E13838" s="183"/>
      <c r="F13838" s="183"/>
      <c r="G13838" s="183"/>
      <c r="H13838" s="183"/>
      <c r="I13838" s="183"/>
      <c r="J13838" s="183"/>
      <c r="K13838" s="188">
        <v>54000</v>
      </c>
      <c r="L13838" s="183"/>
      <c r="M13838" s="188">
        <v>2000</v>
      </c>
      <c r="N13838" s="183"/>
      <c r="O13838" s="189">
        <v>3.7</v>
      </c>
      <c r="P13838" s="183"/>
    </row>
    <row r="13839" spans="1:16" x14ac:dyDescent="0.25">
      <c r="A13839" s="187" t="s">
        <v>0</v>
      </c>
      <c r="B13839" s="183"/>
      <c r="C13839" s="187" t="s">
        <v>249</v>
      </c>
      <c r="D13839" s="183"/>
      <c r="E13839" s="183"/>
      <c r="F13839" s="183"/>
      <c r="G13839" s="183"/>
      <c r="H13839" s="183"/>
      <c r="I13839" s="183"/>
      <c r="J13839" s="183"/>
      <c r="K13839" s="188">
        <v>54000</v>
      </c>
      <c r="L13839" s="183"/>
      <c r="M13839" s="188">
        <v>2000</v>
      </c>
      <c r="N13839" s="183"/>
      <c r="O13839" s="189">
        <v>3.7</v>
      </c>
      <c r="P13839" s="183"/>
    </row>
    <row r="13840" spans="1:16" x14ac:dyDescent="0.25">
      <c r="A13840" s="200" t="s">
        <v>0</v>
      </c>
      <c r="B13840" s="183"/>
      <c r="C13840" s="200" t="s">
        <v>560</v>
      </c>
      <c r="D13840" s="183"/>
      <c r="E13840" s="200" t="s">
        <v>561</v>
      </c>
      <c r="F13840" s="183"/>
      <c r="G13840" s="183"/>
      <c r="H13840" s="183"/>
      <c r="I13840" s="183"/>
      <c r="J13840" s="183"/>
      <c r="K13840" s="201">
        <v>201952.5</v>
      </c>
      <c r="L13840" s="183"/>
      <c r="M13840" s="201">
        <v>91246.03</v>
      </c>
      <c r="N13840" s="183"/>
      <c r="O13840" s="196">
        <v>45.18</v>
      </c>
      <c r="P13840" s="183"/>
    </row>
    <row r="13841" spans="1:16" x14ac:dyDescent="0.25">
      <c r="A13841" s="197"/>
      <c r="B13841" s="183"/>
      <c r="C13841" s="197" t="s">
        <v>562</v>
      </c>
      <c r="D13841" s="183"/>
      <c r="E13841" s="197" t="s">
        <v>563</v>
      </c>
      <c r="F13841" s="183"/>
      <c r="G13841" s="183"/>
      <c r="H13841" s="183"/>
      <c r="I13841" s="183"/>
      <c r="J13841" s="183"/>
      <c r="K13841" s="198">
        <v>160770</v>
      </c>
      <c r="L13841" s="183"/>
      <c r="M13841" s="198">
        <v>79535.95</v>
      </c>
      <c r="N13841" s="183"/>
      <c r="O13841" s="199">
        <v>49.47</v>
      </c>
      <c r="P13841" s="183"/>
    </row>
    <row r="13842" spans="1:16" x14ac:dyDescent="0.25">
      <c r="A13842" s="187" t="s">
        <v>0</v>
      </c>
      <c r="B13842" s="183"/>
      <c r="C13842" s="187" t="s">
        <v>214</v>
      </c>
      <c r="D13842" s="183"/>
      <c r="E13842" s="183"/>
      <c r="F13842" s="183"/>
      <c r="G13842" s="183"/>
      <c r="H13842" s="183"/>
      <c r="I13842" s="183"/>
      <c r="J13842" s="183"/>
      <c r="K13842" s="188">
        <v>160770</v>
      </c>
      <c r="L13842" s="183"/>
      <c r="M13842" s="188">
        <v>79535.95</v>
      </c>
      <c r="N13842" s="183"/>
      <c r="O13842" s="189">
        <v>49.47</v>
      </c>
      <c r="P13842" s="183"/>
    </row>
    <row r="13843" spans="1:16" x14ac:dyDescent="0.25">
      <c r="A13843" s="187" t="s">
        <v>0</v>
      </c>
      <c r="B13843" s="183"/>
      <c r="C13843" s="187" t="s">
        <v>215</v>
      </c>
      <c r="D13843" s="183"/>
      <c r="E13843" s="183"/>
      <c r="F13843" s="183"/>
      <c r="G13843" s="183"/>
      <c r="H13843" s="183"/>
      <c r="I13843" s="183"/>
      <c r="J13843" s="183"/>
      <c r="K13843" s="188">
        <v>160770</v>
      </c>
      <c r="L13843" s="183"/>
      <c r="M13843" s="188">
        <v>79535.95</v>
      </c>
      <c r="N13843" s="183"/>
      <c r="O13843" s="189">
        <v>49.47</v>
      </c>
      <c r="P13843" s="183"/>
    </row>
    <row r="13844" spans="1:16" x14ac:dyDescent="0.25">
      <c r="A13844" s="206" t="s">
        <v>0</v>
      </c>
      <c r="B13844" s="183"/>
      <c r="C13844" s="206" t="s">
        <v>564</v>
      </c>
      <c r="D13844" s="183"/>
      <c r="E13844" s="206" t="s">
        <v>565</v>
      </c>
      <c r="F13844" s="183"/>
      <c r="G13844" s="183"/>
      <c r="H13844" s="183"/>
      <c r="I13844" s="183"/>
      <c r="J13844" s="183"/>
      <c r="K13844" s="207">
        <v>160770</v>
      </c>
      <c r="L13844" s="183"/>
      <c r="M13844" s="207">
        <v>79535.95</v>
      </c>
      <c r="N13844" s="183"/>
      <c r="O13844" s="205">
        <v>49.47</v>
      </c>
      <c r="P13844" s="183"/>
    </row>
    <row r="13845" spans="1:16" x14ac:dyDescent="0.25">
      <c r="A13845" s="203" t="s">
        <v>0</v>
      </c>
      <c r="B13845" s="183"/>
      <c r="C13845" s="203" t="s">
        <v>566</v>
      </c>
      <c r="D13845" s="183"/>
      <c r="E13845" s="203" t="s">
        <v>567</v>
      </c>
      <c r="F13845" s="183"/>
      <c r="G13845" s="183"/>
      <c r="H13845" s="183"/>
      <c r="I13845" s="183"/>
      <c r="J13845" s="183"/>
      <c r="K13845" s="204" t="s">
        <v>0</v>
      </c>
      <c r="L13845" s="183"/>
      <c r="M13845" s="204">
        <v>68271.199999999997</v>
      </c>
      <c r="N13845" s="183"/>
      <c r="O13845" s="202" t="s">
        <v>0</v>
      </c>
      <c r="P13845" s="183"/>
    </row>
    <row r="13846" spans="1:16" x14ac:dyDescent="0.25">
      <c r="A13846" s="203" t="s">
        <v>0</v>
      </c>
      <c r="B13846" s="183"/>
      <c r="C13846" s="203" t="s">
        <v>568</v>
      </c>
      <c r="D13846" s="183"/>
      <c r="E13846" s="203" t="s">
        <v>569</v>
      </c>
      <c r="F13846" s="183"/>
      <c r="G13846" s="183"/>
      <c r="H13846" s="183"/>
      <c r="I13846" s="183"/>
      <c r="J13846" s="183"/>
      <c r="K13846" s="204" t="s">
        <v>0</v>
      </c>
      <c r="L13846" s="183"/>
      <c r="M13846" s="204">
        <v>11264.75</v>
      </c>
      <c r="N13846" s="183"/>
      <c r="O13846" s="202" t="s">
        <v>0</v>
      </c>
      <c r="P13846" s="183"/>
    </row>
    <row r="13847" spans="1:16" x14ac:dyDescent="0.25">
      <c r="A13847" s="197"/>
      <c r="B13847" s="183"/>
      <c r="C13847" s="197" t="s">
        <v>570</v>
      </c>
      <c r="D13847" s="183"/>
      <c r="E13847" s="197" t="s">
        <v>571</v>
      </c>
      <c r="F13847" s="183"/>
      <c r="G13847" s="183"/>
      <c r="H13847" s="183"/>
      <c r="I13847" s="183"/>
      <c r="J13847" s="183"/>
      <c r="K13847" s="198">
        <v>19772.5</v>
      </c>
      <c r="L13847" s="183"/>
      <c r="M13847" s="198">
        <v>7089.39</v>
      </c>
      <c r="N13847" s="183"/>
      <c r="O13847" s="199">
        <v>35.85</v>
      </c>
      <c r="P13847" s="183"/>
    </row>
    <row r="13848" spans="1:16" x14ac:dyDescent="0.25">
      <c r="A13848" s="187" t="s">
        <v>0</v>
      </c>
      <c r="B13848" s="183"/>
      <c r="C13848" s="187" t="s">
        <v>214</v>
      </c>
      <c r="D13848" s="183"/>
      <c r="E13848" s="183"/>
      <c r="F13848" s="183"/>
      <c r="G13848" s="183"/>
      <c r="H13848" s="183"/>
      <c r="I13848" s="183"/>
      <c r="J13848" s="183"/>
      <c r="K13848" s="188">
        <v>19772.5</v>
      </c>
      <c r="L13848" s="183"/>
      <c r="M13848" s="188">
        <v>7089.39</v>
      </c>
      <c r="N13848" s="183"/>
      <c r="O13848" s="189">
        <v>35.85</v>
      </c>
      <c r="P13848" s="183"/>
    </row>
    <row r="13849" spans="1:16" x14ac:dyDescent="0.25">
      <c r="A13849" s="187" t="s">
        <v>0</v>
      </c>
      <c r="B13849" s="183"/>
      <c r="C13849" s="187" t="s">
        <v>215</v>
      </c>
      <c r="D13849" s="183"/>
      <c r="E13849" s="183"/>
      <c r="F13849" s="183"/>
      <c r="G13849" s="183"/>
      <c r="H13849" s="183"/>
      <c r="I13849" s="183"/>
      <c r="J13849" s="183"/>
      <c r="K13849" s="188">
        <v>19772.5</v>
      </c>
      <c r="L13849" s="183"/>
      <c r="M13849" s="188">
        <v>7089.39</v>
      </c>
      <c r="N13849" s="183"/>
      <c r="O13849" s="189">
        <v>35.85</v>
      </c>
      <c r="P13849" s="183"/>
    </row>
    <row r="13850" spans="1:16" x14ac:dyDescent="0.25">
      <c r="A13850" s="206" t="s">
        <v>0</v>
      </c>
      <c r="B13850" s="183"/>
      <c r="C13850" s="206" t="s">
        <v>564</v>
      </c>
      <c r="D13850" s="183"/>
      <c r="E13850" s="206" t="s">
        <v>565</v>
      </c>
      <c r="F13850" s="183"/>
      <c r="G13850" s="183"/>
      <c r="H13850" s="183"/>
      <c r="I13850" s="183"/>
      <c r="J13850" s="183"/>
      <c r="K13850" s="207">
        <v>16772.5</v>
      </c>
      <c r="L13850" s="183"/>
      <c r="M13850" s="207">
        <v>5848.47</v>
      </c>
      <c r="N13850" s="183"/>
      <c r="O13850" s="205">
        <v>34.869999999999997</v>
      </c>
      <c r="P13850" s="183"/>
    </row>
    <row r="13851" spans="1:16" x14ac:dyDescent="0.25">
      <c r="A13851" s="203" t="s">
        <v>0</v>
      </c>
      <c r="B13851" s="183"/>
      <c r="C13851" s="203" t="s">
        <v>572</v>
      </c>
      <c r="D13851" s="183"/>
      <c r="E13851" s="203" t="s">
        <v>573</v>
      </c>
      <c r="F13851" s="183"/>
      <c r="G13851" s="183"/>
      <c r="H13851" s="183"/>
      <c r="I13851" s="183"/>
      <c r="J13851" s="183"/>
      <c r="K13851" s="204" t="s">
        <v>0</v>
      </c>
      <c r="L13851" s="183"/>
      <c r="M13851" s="204">
        <v>5848.47</v>
      </c>
      <c r="N13851" s="183"/>
      <c r="O13851" s="202" t="s">
        <v>0</v>
      </c>
      <c r="P13851" s="183"/>
    </row>
    <row r="13852" spans="1:16" x14ac:dyDescent="0.25">
      <c r="A13852" s="206" t="s">
        <v>0</v>
      </c>
      <c r="B13852" s="183"/>
      <c r="C13852" s="206" t="s">
        <v>574</v>
      </c>
      <c r="D13852" s="183"/>
      <c r="E13852" s="206" t="s">
        <v>575</v>
      </c>
      <c r="F13852" s="183"/>
      <c r="G13852" s="183"/>
      <c r="H13852" s="183"/>
      <c r="I13852" s="183"/>
      <c r="J13852" s="183"/>
      <c r="K13852" s="207">
        <v>3000</v>
      </c>
      <c r="L13852" s="183"/>
      <c r="M13852" s="207">
        <v>1240.92</v>
      </c>
      <c r="N13852" s="183"/>
      <c r="O13852" s="205">
        <v>41.36</v>
      </c>
      <c r="P13852" s="183"/>
    </row>
    <row r="13853" spans="1:16" x14ac:dyDescent="0.25">
      <c r="A13853" s="203" t="s">
        <v>0</v>
      </c>
      <c r="B13853" s="183"/>
      <c r="C13853" s="203" t="s">
        <v>576</v>
      </c>
      <c r="D13853" s="183"/>
      <c r="E13853" s="203" t="s">
        <v>577</v>
      </c>
      <c r="F13853" s="183"/>
      <c r="G13853" s="183"/>
      <c r="H13853" s="183"/>
      <c r="I13853" s="183"/>
      <c r="J13853" s="183"/>
      <c r="K13853" s="204" t="s">
        <v>0</v>
      </c>
      <c r="L13853" s="183"/>
      <c r="M13853" s="204">
        <v>1240.92</v>
      </c>
      <c r="N13853" s="183"/>
      <c r="O13853" s="202" t="s">
        <v>0</v>
      </c>
      <c r="P13853" s="183"/>
    </row>
    <row r="13854" spans="1:16" x14ac:dyDescent="0.25">
      <c r="A13854" s="197"/>
      <c r="B13854" s="183"/>
      <c r="C13854" s="197" t="s">
        <v>578</v>
      </c>
      <c r="D13854" s="183"/>
      <c r="E13854" s="197" t="s">
        <v>579</v>
      </c>
      <c r="F13854" s="183"/>
      <c r="G13854" s="183"/>
      <c r="H13854" s="183"/>
      <c r="I13854" s="183"/>
      <c r="J13854" s="183"/>
      <c r="K13854" s="198">
        <v>11410</v>
      </c>
      <c r="L13854" s="183"/>
      <c r="M13854" s="198">
        <v>4620.6899999999996</v>
      </c>
      <c r="N13854" s="183"/>
      <c r="O13854" s="199">
        <v>40.5</v>
      </c>
      <c r="P13854" s="183"/>
    </row>
    <row r="13855" spans="1:16" x14ac:dyDescent="0.25">
      <c r="A13855" s="187" t="s">
        <v>0</v>
      </c>
      <c r="B13855" s="183"/>
      <c r="C13855" s="187" t="s">
        <v>214</v>
      </c>
      <c r="D13855" s="183"/>
      <c r="E13855" s="183"/>
      <c r="F13855" s="183"/>
      <c r="G13855" s="183"/>
      <c r="H13855" s="183"/>
      <c r="I13855" s="183"/>
      <c r="J13855" s="183"/>
      <c r="K13855" s="188">
        <v>11410</v>
      </c>
      <c r="L13855" s="183"/>
      <c r="M13855" s="188">
        <v>4620.6899999999996</v>
      </c>
      <c r="N13855" s="183"/>
      <c r="O13855" s="189">
        <v>40.5</v>
      </c>
      <c r="P13855" s="183"/>
    </row>
    <row r="13856" spans="1:16" x14ac:dyDescent="0.25">
      <c r="A13856" s="187" t="s">
        <v>0</v>
      </c>
      <c r="B13856" s="183"/>
      <c r="C13856" s="187" t="s">
        <v>215</v>
      </c>
      <c r="D13856" s="183"/>
      <c r="E13856" s="183"/>
      <c r="F13856" s="183"/>
      <c r="G13856" s="183"/>
      <c r="H13856" s="183"/>
      <c r="I13856" s="183"/>
      <c r="J13856" s="183"/>
      <c r="K13856" s="188">
        <v>11410</v>
      </c>
      <c r="L13856" s="183"/>
      <c r="M13856" s="188">
        <v>4620.6899999999996</v>
      </c>
      <c r="N13856" s="183"/>
      <c r="O13856" s="189">
        <v>40.5</v>
      </c>
      <c r="P13856" s="183"/>
    </row>
    <row r="13857" spans="1:16" x14ac:dyDescent="0.25">
      <c r="A13857" s="206" t="s">
        <v>0</v>
      </c>
      <c r="B13857" s="183"/>
      <c r="C13857" s="206" t="s">
        <v>574</v>
      </c>
      <c r="D13857" s="183"/>
      <c r="E13857" s="206" t="s">
        <v>575</v>
      </c>
      <c r="F13857" s="183"/>
      <c r="G13857" s="183"/>
      <c r="H13857" s="183"/>
      <c r="I13857" s="183"/>
      <c r="J13857" s="183"/>
      <c r="K13857" s="207">
        <v>11140</v>
      </c>
      <c r="L13857" s="183"/>
      <c r="M13857" s="207">
        <v>4620.6899999999996</v>
      </c>
      <c r="N13857" s="183"/>
      <c r="O13857" s="205">
        <v>41.48</v>
      </c>
      <c r="P13857" s="183"/>
    </row>
    <row r="13858" spans="1:16" x14ac:dyDescent="0.25">
      <c r="A13858" s="203" t="s">
        <v>0</v>
      </c>
      <c r="B13858" s="183"/>
      <c r="C13858" s="203" t="s">
        <v>580</v>
      </c>
      <c r="D13858" s="183"/>
      <c r="E13858" s="203" t="s">
        <v>581</v>
      </c>
      <c r="F13858" s="183"/>
      <c r="G13858" s="183"/>
      <c r="H13858" s="183"/>
      <c r="I13858" s="183"/>
      <c r="J13858" s="183"/>
      <c r="K13858" s="204" t="s">
        <v>0</v>
      </c>
      <c r="L13858" s="183"/>
      <c r="M13858" s="204">
        <v>673.7</v>
      </c>
      <c r="N13858" s="183"/>
      <c r="O13858" s="202" t="s">
        <v>0</v>
      </c>
      <c r="P13858" s="183"/>
    </row>
    <row r="13859" spans="1:16" x14ac:dyDescent="0.25">
      <c r="A13859" s="203" t="s">
        <v>0</v>
      </c>
      <c r="B13859" s="183"/>
      <c r="C13859" s="203" t="s">
        <v>596</v>
      </c>
      <c r="D13859" s="183"/>
      <c r="E13859" s="203" t="s">
        <v>597</v>
      </c>
      <c r="F13859" s="183"/>
      <c r="G13859" s="183"/>
      <c r="H13859" s="183"/>
      <c r="I13859" s="183"/>
      <c r="J13859" s="183"/>
      <c r="K13859" s="204" t="s">
        <v>0</v>
      </c>
      <c r="L13859" s="183"/>
      <c r="M13859" s="204">
        <v>3946.99</v>
      </c>
      <c r="N13859" s="183"/>
      <c r="O13859" s="202" t="s">
        <v>0</v>
      </c>
      <c r="P13859" s="183"/>
    </row>
    <row r="13860" spans="1:16" x14ac:dyDescent="0.25">
      <c r="A13860" s="206" t="s">
        <v>0</v>
      </c>
      <c r="B13860" s="183"/>
      <c r="C13860" s="206" t="s">
        <v>612</v>
      </c>
      <c r="D13860" s="183"/>
      <c r="E13860" s="206" t="s">
        <v>613</v>
      </c>
      <c r="F13860" s="183"/>
      <c r="G13860" s="183"/>
      <c r="H13860" s="183"/>
      <c r="I13860" s="183"/>
      <c r="J13860" s="183"/>
      <c r="K13860" s="207">
        <v>270</v>
      </c>
      <c r="L13860" s="183"/>
      <c r="M13860" s="207">
        <v>0</v>
      </c>
      <c r="N13860" s="183"/>
      <c r="O13860" s="205">
        <v>0</v>
      </c>
      <c r="P13860" s="183"/>
    </row>
    <row r="13861" spans="1:16" x14ac:dyDescent="0.25">
      <c r="A13861" s="197"/>
      <c r="B13861" s="183"/>
      <c r="C13861" s="197" t="s">
        <v>987</v>
      </c>
      <c r="D13861" s="183"/>
      <c r="E13861" s="197" t="s">
        <v>988</v>
      </c>
      <c r="F13861" s="183"/>
      <c r="G13861" s="183"/>
      <c r="H13861" s="183"/>
      <c r="I13861" s="183"/>
      <c r="J13861" s="183"/>
      <c r="K13861" s="198">
        <v>10000</v>
      </c>
      <c r="L13861" s="183"/>
      <c r="M13861" s="198">
        <v>0</v>
      </c>
      <c r="N13861" s="183"/>
      <c r="O13861" s="199">
        <v>0</v>
      </c>
      <c r="P13861" s="183"/>
    </row>
    <row r="13862" spans="1:16" x14ac:dyDescent="0.25">
      <c r="A13862" s="187" t="s">
        <v>0</v>
      </c>
      <c r="B13862" s="183"/>
      <c r="C13862" s="187" t="s">
        <v>214</v>
      </c>
      <c r="D13862" s="183"/>
      <c r="E13862" s="183"/>
      <c r="F13862" s="183"/>
      <c r="G13862" s="183"/>
      <c r="H13862" s="183"/>
      <c r="I13862" s="183"/>
      <c r="J13862" s="183"/>
      <c r="K13862" s="188">
        <v>10000</v>
      </c>
      <c r="L13862" s="183"/>
      <c r="M13862" s="188">
        <v>0</v>
      </c>
      <c r="N13862" s="183"/>
      <c r="O13862" s="189">
        <v>0</v>
      </c>
      <c r="P13862" s="183"/>
    </row>
    <row r="13863" spans="1:16" x14ac:dyDescent="0.25">
      <c r="A13863" s="187" t="s">
        <v>0</v>
      </c>
      <c r="B13863" s="183"/>
      <c r="C13863" s="187" t="s">
        <v>215</v>
      </c>
      <c r="D13863" s="183"/>
      <c r="E13863" s="183"/>
      <c r="F13863" s="183"/>
      <c r="G13863" s="183"/>
      <c r="H13863" s="183"/>
      <c r="I13863" s="183"/>
      <c r="J13863" s="183"/>
      <c r="K13863" s="188">
        <v>10000</v>
      </c>
      <c r="L13863" s="183"/>
      <c r="M13863" s="188">
        <v>0</v>
      </c>
      <c r="N13863" s="183"/>
      <c r="O13863" s="189">
        <v>0</v>
      </c>
      <c r="P13863" s="183"/>
    </row>
    <row r="13864" spans="1:16" x14ac:dyDescent="0.25">
      <c r="A13864" s="206" t="s">
        <v>0</v>
      </c>
      <c r="B13864" s="183"/>
      <c r="C13864" s="206" t="s">
        <v>604</v>
      </c>
      <c r="D13864" s="183"/>
      <c r="E13864" s="206" t="s">
        <v>605</v>
      </c>
      <c r="F13864" s="183"/>
      <c r="G13864" s="183"/>
      <c r="H13864" s="183"/>
      <c r="I13864" s="183"/>
      <c r="J13864" s="183"/>
      <c r="K13864" s="207">
        <v>10000</v>
      </c>
      <c r="L13864" s="183"/>
      <c r="M13864" s="207">
        <v>0</v>
      </c>
      <c r="N13864" s="183"/>
      <c r="O13864" s="205">
        <v>0</v>
      </c>
      <c r="P13864" s="183"/>
    </row>
    <row r="13865" spans="1:16" x14ac:dyDescent="0.25">
      <c r="A13865" s="200" t="s">
        <v>0</v>
      </c>
      <c r="B13865" s="183"/>
      <c r="C13865" s="200" t="s">
        <v>1769</v>
      </c>
      <c r="D13865" s="183"/>
      <c r="E13865" s="200" t="s">
        <v>1770</v>
      </c>
      <c r="F13865" s="183"/>
      <c r="G13865" s="183"/>
      <c r="H13865" s="183"/>
      <c r="I13865" s="183"/>
      <c r="J13865" s="183"/>
      <c r="K13865" s="201">
        <v>77030</v>
      </c>
      <c r="L13865" s="183"/>
      <c r="M13865" s="201">
        <v>67030</v>
      </c>
      <c r="N13865" s="183"/>
      <c r="O13865" s="196">
        <v>87.02</v>
      </c>
      <c r="P13865" s="183"/>
    </row>
    <row r="13866" spans="1:16" x14ac:dyDescent="0.25">
      <c r="A13866" s="197"/>
      <c r="B13866" s="183"/>
      <c r="C13866" s="197" t="s">
        <v>1771</v>
      </c>
      <c r="D13866" s="183"/>
      <c r="E13866" s="197" t="s">
        <v>1772</v>
      </c>
      <c r="F13866" s="183"/>
      <c r="G13866" s="183"/>
      <c r="H13866" s="183"/>
      <c r="I13866" s="183"/>
      <c r="J13866" s="183"/>
      <c r="K13866" s="198">
        <v>77030</v>
      </c>
      <c r="L13866" s="183"/>
      <c r="M13866" s="198">
        <v>67030</v>
      </c>
      <c r="N13866" s="183"/>
      <c r="O13866" s="199">
        <v>87.02</v>
      </c>
      <c r="P13866" s="183"/>
    </row>
    <row r="13867" spans="1:16" x14ac:dyDescent="0.25">
      <c r="A13867" s="187" t="s">
        <v>0</v>
      </c>
      <c r="B13867" s="183"/>
      <c r="C13867" s="187" t="s">
        <v>214</v>
      </c>
      <c r="D13867" s="183"/>
      <c r="E13867" s="183"/>
      <c r="F13867" s="183"/>
      <c r="G13867" s="183"/>
      <c r="H13867" s="183"/>
      <c r="I13867" s="183"/>
      <c r="J13867" s="183"/>
      <c r="K13867" s="188">
        <v>77030</v>
      </c>
      <c r="L13867" s="183"/>
      <c r="M13867" s="188">
        <v>67030</v>
      </c>
      <c r="N13867" s="183"/>
      <c r="O13867" s="189">
        <v>87.02</v>
      </c>
      <c r="P13867" s="183"/>
    </row>
    <row r="13868" spans="1:16" x14ac:dyDescent="0.25">
      <c r="A13868" s="187" t="s">
        <v>0</v>
      </c>
      <c r="B13868" s="183"/>
      <c r="C13868" s="187" t="s">
        <v>215</v>
      </c>
      <c r="D13868" s="183"/>
      <c r="E13868" s="183"/>
      <c r="F13868" s="183"/>
      <c r="G13868" s="183"/>
      <c r="H13868" s="183"/>
      <c r="I13868" s="183"/>
      <c r="J13868" s="183"/>
      <c r="K13868" s="188">
        <v>77030</v>
      </c>
      <c r="L13868" s="183"/>
      <c r="M13868" s="188">
        <v>67030</v>
      </c>
      <c r="N13868" s="183"/>
      <c r="O13868" s="189">
        <v>87.02</v>
      </c>
      <c r="P13868" s="183"/>
    </row>
    <row r="13869" spans="1:16" x14ac:dyDescent="0.25">
      <c r="A13869" s="206" t="s">
        <v>0</v>
      </c>
      <c r="B13869" s="183"/>
      <c r="C13869" s="206" t="s">
        <v>604</v>
      </c>
      <c r="D13869" s="183"/>
      <c r="E13869" s="206" t="s">
        <v>605</v>
      </c>
      <c r="F13869" s="183"/>
      <c r="G13869" s="183"/>
      <c r="H13869" s="183"/>
      <c r="I13869" s="183"/>
      <c r="J13869" s="183"/>
      <c r="K13869" s="207">
        <v>77030</v>
      </c>
      <c r="L13869" s="183"/>
      <c r="M13869" s="207">
        <v>67030</v>
      </c>
      <c r="N13869" s="183"/>
      <c r="O13869" s="205">
        <v>87.02</v>
      </c>
      <c r="P13869" s="183"/>
    </row>
    <row r="13870" spans="1:16" x14ac:dyDescent="0.25">
      <c r="A13870" s="203" t="s">
        <v>0</v>
      </c>
      <c r="B13870" s="183"/>
      <c r="C13870" s="203" t="s">
        <v>606</v>
      </c>
      <c r="D13870" s="183"/>
      <c r="E13870" s="203" t="s">
        <v>607</v>
      </c>
      <c r="F13870" s="183"/>
      <c r="G13870" s="183"/>
      <c r="H13870" s="183"/>
      <c r="I13870" s="183"/>
      <c r="J13870" s="183"/>
      <c r="K13870" s="204" t="s">
        <v>0</v>
      </c>
      <c r="L13870" s="183"/>
      <c r="M13870" s="204">
        <v>67030</v>
      </c>
      <c r="N13870" s="183"/>
      <c r="O13870" s="202" t="s">
        <v>0</v>
      </c>
      <c r="P13870" s="183"/>
    </row>
    <row r="13871" spans="1:16" x14ac:dyDescent="0.25">
      <c r="A13871" s="200" t="s">
        <v>0</v>
      </c>
      <c r="B13871" s="183"/>
      <c r="C13871" s="200" t="s">
        <v>1773</v>
      </c>
      <c r="D13871" s="183"/>
      <c r="E13871" s="200" t="s">
        <v>1774</v>
      </c>
      <c r="F13871" s="183"/>
      <c r="G13871" s="183"/>
      <c r="H13871" s="183"/>
      <c r="I13871" s="183"/>
      <c r="J13871" s="183"/>
      <c r="K13871" s="201">
        <v>171842</v>
      </c>
      <c r="L13871" s="183"/>
      <c r="M13871" s="201">
        <v>99643.59</v>
      </c>
      <c r="N13871" s="183"/>
      <c r="O13871" s="196">
        <v>57.99</v>
      </c>
      <c r="P13871" s="183"/>
    </row>
    <row r="13872" spans="1:16" x14ac:dyDescent="0.25">
      <c r="A13872" s="197"/>
      <c r="B13872" s="183"/>
      <c r="C13872" s="197" t="s">
        <v>1775</v>
      </c>
      <c r="D13872" s="183"/>
      <c r="E13872" s="197" t="s">
        <v>1776</v>
      </c>
      <c r="F13872" s="183"/>
      <c r="G13872" s="183"/>
      <c r="H13872" s="183"/>
      <c r="I13872" s="183"/>
      <c r="J13872" s="183"/>
      <c r="K13872" s="198">
        <v>77588.899999999994</v>
      </c>
      <c r="L13872" s="183"/>
      <c r="M13872" s="198">
        <v>30276.22</v>
      </c>
      <c r="N13872" s="183"/>
      <c r="O13872" s="199">
        <v>39.020000000000003</v>
      </c>
      <c r="P13872" s="183"/>
    </row>
    <row r="13873" spans="1:16" x14ac:dyDescent="0.25">
      <c r="A13873" s="187" t="s">
        <v>0</v>
      </c>
      <c r="B13873" s="183"/>
      <c r="C13873" s="187" t="s">
        <v>214</v>
      </c>
      <c r="D13873" s="183"/>
      <c r="E13873" s="183"/>
      <c r="F13873" s="183"/>
      <c r="G13873" s="183"/>
      <c r="H13873" s="183"/>
      <c r="I13873" s="183"/>
      <c r="J13873" s="183"/>
      <c r="K13873" s="188">
        <v>77588.899999999994</v>
      </c>
      <c r="L13873" s="183"/>
      <c r="M13873" s="188">
        <v>30276.22</v>
      </c>
      <c r="N13873" s="183"/>
      <c r="O13873" s="189">
        <v>39.020000000000003</v>
      </c>
      <c r="P13873" s="183"/>
    </row>
    <row r="13874" spans="1:16" x14ac:dyDescent="0.25">
      <c r="A13874" s="187" t="s">
        <v>0</v>
      </c>
      <c r="B13874" s="183"/>
      <c r="C13874" s="187" t="s">
        <v>215</v>
      </c>
      <c r="D13874" s="183"/>
      <c r="E13874" s="183"/>
      <c r="F13874" s="183"/>
      <c r="G13874" s="183"/>
      <c r="H13874" s="183"/>
      <c r="I13874" s="183"/>
      <c r="J13874" s="183"/>
      <c r="K13874" s="188">
        <v>77588.899999999994</v>
      </c>
      <c r="L13874" s="183"/>
      <c r="M13874" s="188">
        <v>30276.22</v>
      </c>
      <c r="N13874" s="183"/>
      <c r="O13874" s="189">
        <v>39.020000000000003</v>
      </c>
      <c r="P13874" s="183"/>
    </row>
    <row r="13875" spans="1:16" x14ac:dyDescent="0.25">
      <c r="A13875" s="206" t="s">
        <v>0</v>
      </c>
      <c r="B13875" s="183"/>
      <c r="C13875" s="206" t="s">
        <v>574</v>
      </c>
      <c r="D13875" s="183"/>
      <c r="E13875" s="206" t="s">
        <v>575</v>
      </c>
      <c r="F13875" s="183"/>
      <c r="G13875" s="183"/>
      <c r="H13875" s="183"/>
      <c r="I13875" s="183"/>
      <c r="J13875" s="183"/>
      <c r="K13875" s="207">
        <v>1857</v>
      </c>
      <c r="L13875" s="183"/>
      <c r="M13875" s="207">
        <v>795</v>
      </c>
      <c r="N13875" s="183"/>
      <c r="O13875" s="205">
        <v>42.81</v>
      </c>
      <c r="P13875" s="183"/>
    </row>
    <row r="13876" spans="1:16" x14ac:dyDescent="0.25">
      <c r="A13876" s="203" t="s">
        <v>0</v>
      </c>
      <c r="B13876" s="183"/>
      <c r="C13876" s="203" t="s">
        <v>594</v>
      </c>
      <c r="D13876" s="183"/>
      <c r="E13876" s="203" t="s">
        <v>595</v>
      </c>
      <c r="F13876" s="183"/>
      <c r="G13876" s="183"/>
      <c r="H13876" s="183"/>
      <c r="I13876" s="183"/>
      <c r="J13876" s="183"/>
      <c r="K13876" s="204" t="s">
        <v>0</v>
      </c>
      <c r="L13876" s="183"/>
      <c r="M13876" s="204">
        <v>795</v>
      </c>
      <c r="N13876" s="183"/>
      <c r="O13876" s="202" t="s">
        <v>0</v>
      </c>
      <c r="P13876" s="183"/>
    </row>
    <row r="13877" spans="1:16" x14ac:dyDescent="0.25">
      <c r="A13877" s="206" t="s">
        <v>0</v>
      </c>
      <c r="B13877" s="183"/>
      <c r="C13877" s="206" t="s">
        <v>586</v>
      </c>
      <c r="D13877" s="183"/>
      <c r="E13877" s="206" t="s">
        <v>587</v>
      </c>
      <c r="F13877" s="183"/>
      <c r="G13877" s="183"/>
      <c r="H13877" s="183"/>
      <c r="I13877" s="183"/>
      <c r="J13877" s="183"/>
      <c r="K13877" s="207">
        <v>1968</v>
      </c>
      <c r="L13877" s="183"/>
      <c r="M13877" s="207">
        <v>0</v>
      </c>
      <c r="N13877" s="183"/>
      <c r="O13877" s="205">
        <v>0</v>
      </c>
      <c r="P13877" s="183"/>
    </row>
    <row r="13878" spans="1:16" x14ac:dyDescent="0.25">
      <c r="A13878" s="206" t="s">
        <v>0</v>
      </c>
      <c r="B13878" s="183"/>
      <c r="C13878" s="206" t="s">
        <v>604</v>
      </c>
      <c r="D13878" s="183"/>
      <c r="E13878" s="206" t="s">
        <v>605</v>
      </c>
      <c r="F13878" s="183"/>
      <c r="G13878" s="183"/>
      <c r="H13878" s="183"/>
      <c r="I13878" s="183"/>
      <c r="J13878" s="183"/>
      <c r="K13878" s="207">
        <v>73763.899999999994</v>
      </c>
      <c r="L13878" s="183"/>
      <c r="M13878" s="207">
        <v>29481.22</v>
      </c>
      <c r="N13878" s="183"/>
      <c r="O13878" s="205">
        <v>39.97</v>
      </c>
      <c r="P13878" s="183"/>
    </row>
    <row r="13879" spans="1:16" x14ac:dyDescent="0.25">
      <c r="A13879" s="203" t="s">
        <v>0</v>
      </c>
      <c r="B13879" s="183"/>
      <c r="C13879" s="203" t="s">
        <v>606</v>
      </c>
      <c r="D13879" s="183"/>
      <c r="E13879" s="203" t="s">
        <v>607</v>
      </c>
      <c r="F13879" s="183"/>
      <c r="G13879" s="183"/>
      <c r="H13879" s="183"/>
      <c r="I13879" s="183"/>
      <c r="J13879" s="183"/>
      <c r="K13879" s="204" t="s">
        <v>0</v>
      </c>
      <c r="L13879" s="183"/>
      <c r="M13879" s="204">
        <v>29481.22</v>
      </c>
      <c r="N13879" s="183"/>
      <c r="O13879" s="202" t="s">
        <v>0</v>
      </c>
      <c r="P13879" s="183"/>
    </row>
    <row r="13880" spans="1:16" x14ac:dyDescent="0.25">
      <c r="A13880" s="197"/>
      <c r="B13880" s="183"/>
      <c r="C13880" s="197" t="s">
        <v>1777</v>
      </c>
      <c r="D13880" s="183"/>
      <c r="E13880" s="197" t="s">
        <v>1778</v>
      </c>
      <c r="F13880" s="183"/>
      <c r="G13880" s="183"/>
      <c r="H13880" s="183"/>
      <c r="I13880" s="183"/>
      <c r="J13880" s="183"/>
      <c r="K13880" s="198">
        <v>69282</v>
      </c>
      <c r="L13880" s="183"/>
      <c r="M13880" s="198">
        <v>56739</v>
      </c>
      <c r="N13880" s="183"/>
      <c r="O13880" s="199">
        <v>81.900000000000006</v>
      </c>
      <c r="P13880" s="183"/>
    </row>
    <row r="13881" spans="1:16" x14ac:dyDescent="0.25">
      <c r="A13881" s="187" t="s">
        <v>0</v>
      </c>
      <c r="B13881" s="183"/>
      <c r="C13881" s="187" t="s">
        <v>214</v>
      </c>
      <c r="D13881" s="183"/>
      <c r="E13881" s="183"/>
      <c r="F13881" s="183"/>
      <c r="G13881" s="183"/>
      <c r="H13881" s="183"/>
      <c r="I13881" s="183"/>
      <c r="J13881" s="183"/>
      <c r="K13881" s="188">
        <v>69282</v>
      </c>
      <c r="L13881" s="183"/>
      <c r="M13881" s="188">
        <v>56739</v>
      </c>
      <c r="N13881" s="183"/>
      <c r="O13881" s="189">
        <v>81.900000000000006</v>
      </c>
      <c r="P13881" s="183"/>
    </row>
    <row r="13882" spans="1:16" x14ac:dyDescent="0.25">
      <c r="A13882" s="187" t="s">
        <v>0</v>
      </c>
      <c r="B13882" s="183"/>
      <c r="C13882" s="187" t="s">
        <v>215</v>
      </c>
      <c r="D13882" s="183"/>
      <c r="E13882" s="183"/>
      <c r="F13882" s="183"/>
      <c r="G13882" s="183"/>
      <c r="H13882" s="183"/>
      <c r="I13882" s="183"/>
      <c r="J13882" s="183"/>
      <c r="K13882" s="188">
        <v>69282</v>
      </c>
      <c r="L13882" s="183"/>
      <c r="M13882" s="188">
        <v>56739</v>
      </c>
      <c r="N13882" s="183"/>
      <c r="O13882" s="189">
        <v>81.900000000000006</v>
      </c>
      <c r="P13882" s="183"/>
    </row>
    <row r="13883" spans="1:16" x14ac:dyDescent="0.25">
      <c r="A13883" s="206" t="s">
        <v>0</v>
      </c>
      <c r="B13883" s="183"/>
      <c r="C13883" s="206" t="s">
        <v>612</v>
      </c>
      <c r="D13883" s="183"/>
      <c r="E13883" s="206" t="s">
        <v>613</v>
      </c>
      <c r="F13883" s="183"/>
      <c r="G13883" s="183"/>
      <c r="H13883" s="183"/>
      <c r="I13883" s="183"/>
      <c r="J13883" s="183"/>
      <c r="K13883" s="207">
        <v>6412</v>
      </c>
      <c r="L13883" s="183"/>
      <c r="M13883" s="207">
        <v>2788</v>
      </c>
      <c r="N13883" s="183"/>
      <c r="O13883" s="205">
        <v>43.48</v>
      </c>
      <c r="P13883" s="183"/>
    </row>
    <row r="13884" spans="1:16" x14ac:dyDescent="0.25">
      <c r="A13884" s="203" t="s">
        <v>0</v>
      </c>
      <c r="B13884" s="183"/>
      <c r="C13884" s="203" t="s">
        <v>835</v>
      </c>
      <c r="D13884" s="183"/>
      <c r="E13884" s="203" t="s">
        <v>836</v>
      </c>
      <c r="F13884" s="183"/>
      <c r="G13884" s="183"/>
      <c r="H13884" s="183"/>
      <c r="I13884" s="183"/>
      <c r="J13884" s="183"/>
      <c r="K13884" s="204" t="s">
        <v>0</v>
      </c>
      <c r="L13884" s="183"/>
      <c r="M13884" s="204">
        <v>2788</v>
      </c>
      <c r="N13884" s="183"/>
      <c r="O13884" s="202" t="s">
        <v>0</v>
      </c>
      <c r="P13884" s="183"/>
    </row>
    <row r="13885" spans="1:16" x14ac:dyDescent="0.25">
      <c r="A13885" s="206" t="s">
        <v>0</v>
      </c>
      <c r="B13885" s="183"/>
      <c r="C13885" s="206" t="s">
        <v>604</v>
      </c>
      <c r="D13885" s="183"/>
      <c r="E13885" s="206" t="s">
        <v>605</v>
      </c>
      <c r="F13885" s="183"/>
      <c r="G13885" s="183"/>
      <c r="H13885" s="183"/>
      <c r="I13885" s="183"/>
      <c r="J13885" s="183"/>
      <c r="K13885" s="207">
        <v>62870</v>
      </c>
      <c r="L13885" s="183"/>
      <c r="M13885" s="207">
        <v>53951</v>
      </c>
      <c r="N13885" s="183"/>
      <c r="O13885" s="205">
        <v>85.81</v>
      </c>
      <c r="P13885" s="183"/>
    </row>
    <row r="13886" spans="1:16" x14ac:dyDescent="0.25">
      <c r="A13886" s="203" t="s">
        <v>0</v>
      </c>
      <c r="B13886" s="183"/>
      <c r="C13886" s="203" t="s">
        <v>606</v>
      </c>
      <c r="D13886" s="183"/>
      <c r="E13886" s="203" t="s">
        <v>607</v>
      </c>
      <c r="F13886" s="183"/>
      <c r="G13886" s="183"/>
      <c r="H13886" s="183"/>
      <c r="I13886" s="183"/>
      <c r="J13886" s="183"/>
      <c r="K13886" s="204" t="s">
        <v>0</v>
      </c>
      <c r="L13886" s="183"/>
      <c r="M13886" s="204">
        <v>53951</v>
      </c>
      <c r="N13886" s="183"/>
      <c r="O13886" s="202" t="s">
        <v>0</v>
      </c>
      <c r="P13886" s="183"/>
    </row>
    <row r="13887" spans="1:16" x14ac:dyDescent="0.25">
      <c r="A13887" s="197"/>
      <c r="B13887" s="183"/>
      <c r="C13887" s="197" t="s">
        <v>1779</v>
      </c>
      <c r="D13887" s="183"/>
      <c r="E13887" s="197" t="s">
        <v>1780</v>
      </c>
      <c r="F13887" s="183"/>
      <c r="G13887" s="183"/>
      <c r="H13887" s="183"/>
      <c r="I13887" s="183"/>
      <c r="J13887" s="183"/>
      <c r="K13887" s="198">
        <v>10200</v>
      </c>
      <c r="L13887" s="183"/>
      <c r="M13887" s="198">
        <v>3052.6</v>
      </c>
      <c r="N13887" s="183"/>
      <c r="O13887" s="199">
        <v>29.93</v>
      </c>
      <c r="P13887" s="183"/>
    </row>
    <row r="13888" spans="1:16" x14ac:dyDescent="0.25">
      <c r="A13888" s="187" t="s">
        <v>0</v>
      </c>
      <c r="B13888" s="183"/>
      <c r="C13888" s="187" t="s">
        <v>214</v>
      </c>
      <c r="D13888" s="183"/>
      <c r="E13888" s="183"/>
      <c r="F13888" s="183"/>
      <c r="G13888" s="183"/>
      <c r="H13888" s="183"/>
      <c r="I13888" s="183"/>
      <c r="J13888" s="183"/>
      <c r="K13888" s="188">
        <v>10200</v>
      </c>
      <c r="L13888" s="183"/>
      <c r="M13888" s="188">
        <v>3052.6</v>
      </c>
      <c r="N13888" s="183"/>
      <c r="O13888" s="189">
        <v>29.93</v>
      </c>
      <c r="P13888" s="183"/>
    </row>
    <row r="13889" spans="1:16" x14ac:dyDescent="0.25">
      <c r="A13889" s="187" t="s">
        <v>0</v>
      </c>
      <c r="B13889" s="183"/>
      <c r="C13889" s="187" t="s">
        <v>215</v>
      </c>
      <c r="D13889" s="183"/>
      <c r="E13889" s="183"/>
      <c r="F13889" s="183"/>
      <c r="G13889" s="183"/>
      <c r="H13889" s="183"/>
      <c r="I13889" s="183"/>
      <c r="J13889" s="183"/>
      <c r="K13889" s="188">
        <v>10200</v>
      </c>
      <c r="L13889" s="183"/>
      <c r="M13889" s="188">
        <v>3052.6</v>
      </c>
      <c r="N13889" s="183"/>
      <c r="O13889" s="189">
        <v>29.93</v>
      </c>
      <c r="P13889" s="183"/>
    </row>
    <row r="13890" spans="1:16" x14ac:dyDescent="0.25">
      <c r="A13890" s="206" t="s">
        <v>0</v>
      </c>
      <c r="B13890" s="183"/>
      <c r="C13890" s="206" t="s">
        <v>574</v>
      </c>
      <c r="D13890" s="183"/>
      <c r="E13890" s="206" t="s">
        <v>575</v>
      </c>
      <c r="F13890" s="183"/>
      <c r="G13890" s="183"/>
      <c r="H13890" s="183"/>
      <c r="I13890" s="183"/>
      <c r="J13890" s="183"/>
      <c r="K13890" s="207">
        <v>10200</v>
      </c>
      <c r="L13890" s="183"/>
      <c r="M13890" s="207">
        <v>3052.6</v>
      </c>
      <c r="N13890" s="183"/>
      <c r="O13890" s="205">
        <v>29.93</v>
      </c>
      <c r="P13890" s="183"/>
    </row>
    <row r="13891" spans="1:16" x14ac:dyDescent="0.25">
      <c r="A13891" s="203" t="s">
        <v>0</v>
      </c>
      <c r="B13891" s="183"/>
      <c r="C13891" s="203" t="s">
        <v>626</v>
      </c>
      <c r="D13891" s="183"/>
      <c r="E13891" s="203" t="s">
        <v>627</v>
      </c>
      <c r="F13891" s="183"/>
      <c r="G13891" s="183"/>
      <c r="H13891" s="183"/>
      <c r="I13891" s="183"/>
      <c r="J13891" s="183"/>
      <c r="K13891" s="204" t="s">
        <v>0</v>
      </c>
      <c r="L13891" s="183"/>
      <c r="M13891" s="204">
        <v>3052.6</v>
      </c>
      <c r="N13891" s="183"/>
      <c r="O13891" s="202" t="s">
        <v>0</v>
      </c>
      <c r="P13891" s="183"/>
    </row>
    <row r="13892" spans="1:16" x14ac:dyDescent="0.25">
      <c r="A13892" s="197"/>
      <c r="B13892" s="183"/>
      <c r="C13892" s="197" t="s">
        <v>1781</v>
      </c>
      <c r="D13892" s="183"/>
      <c r="E13892" s="197" t="s">
        <v>1782</v>
      </c>
      <c r="F13892" s="183"/>
      <c r="G13892" s="183"/>
      <c r="H13892" s="183"/>
      <c r="I13892" s="183"/>
      <c r="J13892" s="183"/>
      <c r="K13892" s="198">
        <v>9078.1</v>
      </c>
      <c r="L13892" s="183"/>
      <c r="M13892" s="198">
        <v>7080.82</v>
      </c>
      <c r="N13892" s="183"/>
      <c r="O13892" s="199">
        <v>78</v>
      </c>
      <c r="P13892" s="183"/>
    </row>
    <row r="13893" spans="1:16" x14ac:dyDescent="0.25">
      <c r="A13893" s="187" t="s">
        <v>0</v>
      </c>
      <c r="B13893" s="183"/>
      <c r="C13893" s="187" t="s">
        <v>214</v>
      </c>
      <c r="D13893" s="183"/>
      <c r="E13893" s="183"/>
      <c r="F13893" s="183"/>
      <c r="G13893" s="183"/>
      <c r="H13893" s="183"/>
      <c r="I13893" s="183"/>
      <c r="J13893" s="183"/>
      <c r="K13893" s="188">
        <v>5578.1</v>
      </c>
      <c r="L13893" s="183"/>
      <c r="M13893" s="188">
        <v>3580.82</v>
      </c>
      <c r="N13893" s="183"/>
      <c r="O13893" s="189">
        <v>64.19</v>
      </c>
      <c r="P13893" s="183"/>
    </row>
    <row r="13894" spans="1:16" x14ac:dyDescent="0.25">
      <c r="A13894" s="187" t="s">
        <v>0</v>
      </c>
      <c r="B13894" s="183"/>
      <c r="C13894" s="187" t="s">
        <v>215</v>
      </c>
      <c r="D13894" s="183"/>
      <c r="E13894" s="183"/>
      <c r="F13894" s="183"/>
      <c r="G13894" s="183"/>
      <c r="H13894" s="183"/>
      <c r="I13894" s="183"/>
      <c r="J13894" s="183"/>
      <c r="K13894" s="188">
        <v>5578.1</v>
      </c>
      <c r="L13894" s="183"/>
      <c r="M13894" s="188">
        <v>3580.82</v>
      </c>
      <c r="N13894" s="183"/>
      <c r="O13894" s="189">
        <v>64.19</v>
      </c>
      <c r="P13894" s="183"/>
    </row>
    <row r="13895" spans="1:16" x14ac:dyDescent="0.25">
      <c r="A13895" s="206" t="s">
        <v>0</v>
      </c>
      <c r="B13895" s="183"/>
      <c r="C13895" s="206" t="s">
        <v>574</v>
      </c>
      <c r="D13895" s="183"/>
      <c r="E13895" s="206" t="s">
        <v>575</v>
      </c>
      <c r="F13895" s="183"/>
      <c r="G13895" s="183"/>
      <c r="H13895" s="183"/>
      <c r="I13895" s="183"/>
      <c r="J13895" s="183"/>
      <c r="K13895" s="207">
        <v>5578.1</v>
      </c>
      <c r="L13895" s="183"/>
      <c r="M13895" s="207">
        <v>3580.82</v>
      </c>
      <c r="N13895" s="183"/>
      <c r="O13895" s="205">
        <v>64.19</v>
      </c>
      <c r="P13895" s="183"/>
    </row>
    <row r="13896" spans="1:16" x14ac:dyDescent="0.25">
      <c r="A13896" s="203" t="s">
        <v>0</v>
      </c>
      <c r="B13896" s="183"/>
      <c r="C13896" s="203" t="s">
        <v>754</v>
      </c>
      <c r="D13896" s="183"/>
      <c r="E13896" s="203" t="s">
        <v>755</v>
      </c>
      <c r="F13896" s="183"/>
      <c r="G13896" s="183"/>
      <c r="H13896" s="183"/>
      <c r="I13896" s="183"/>
      <c r="J13896" s="183"/>
      <c r="K13896" s="204" t="s">
        <v>0</v>
      </c>
      <c r="L13896" s="183"/>
      <c r="M13896" s="204">
        <v>543.75</v>
      </c>
      <c r="N13896" s="183"/>
      <c r="O13896" s="202" t="s">
        <v>0</v>
      </c>
      <c r="P13896" s="183"/>
    </row>
    <row r="13897" spans="1:16" x14ac:dyDescent="0.25">
      <c r="A13897" s="203" t="s">
        <v>0</v>
      </c>
      <c r="B13897" s="183"/>
      <c r="C13897" s="203" t="s">
        <v>626</v>
      </c>
      <c r="D13897" s="183"/>
      <c r="E13897" s="203" t="s">
        <v>627</v>
      </c>
      <c r="F13897" s="183"/>
      <c r="G13897" s="183"/>
      <c r="H13897" s="183"/>
      <c r="I13897" s="183"/>
      <c r="J13897" s="183"/>
      <c r="K13897" s="204" t="s">
        <v>0</v>
      </c>
      <c r="L13897" s="183"/>
      <c r="M13897" s="204">
        <v>392.72</v>
      </c>
      <c r="N13897" s="183"/>
      <c r="O13897" s="202" t="s">
        <v>0</v>
      </c>
      <c r="P13897" s="183"/>
    </row>
    <row r="13898" spans="1:16" x14ac:dyDescent="0.25">
      <c r="A13898" s="203" t="s">
        <v>0</v>
      </c>
      <c r="B13898" s="183"/>
      <c r="C13898" s="203" t="s">
        <v>648</v>
      </c>
      <c r="D13898" s="183"/>
      <c r="E13898" s="203" t="s">
        <v>649</v>
      </c>
      <c r="F13898" s="183"/>
      <c r="G13898" s="183"/>
      <c r="H13898" s="183"/>
      <c r="I13898" s="183"/>
      <c r="J13898" s="183"/>
      <c r="K13898" s="204" t="s">
        <v>0</v>
      </c>
      <c r="L13898" s="183"/>
      <c r="M13898" s="204">
        <v>2644.35</v>
      </c>
      <c r="N13898" s="183"/>
      <c r="O13898" s="202" t="s">
        <v>0</v>
      </c>
      <c r="P13898" s="183"/>
    </row>
    <row r="13899" spans="1:16" x14ac:dyDescent="0.25">
      <c r="A13899" s="187" t="s">
        <v>0</v>
      </c>
      <c r="B13899" s="183"/>
      <c r="C13899" s="187" t="s">
        <v>229</v>
      </c>
      <c r="D13899" s="183"/>
      <c r="E13899" s="183"/>
      <c r="F13899" s="183"/>
      <c r="G13899" s="183"/>
      <c r="H13899" s="183"/>
      <c r="I13899" s="183"/>
      <c r="J13899" s="183"/>
      <c r="K13899" s="188">
        <v>3500</v>
      </c>
      <c r="L13899" s="183"/>
      <c r="M13899" s="188">
        <v>3500</v>
      </c>
      <c r="N13899" s="183"/>
      <c r="O13899" s="189">
        <v>100</v>
      </c>
      <c r="P13899" s="183"/>
    </row>
    <row r="13900" spans="1:16" x14ac:dyDescent="0.25">
      <c r="A13900" s="187" t="s">
        <v>0</v>
      </c>
      <c r="B13900" s="183"/>
      <c r="C13900" s="187" t="s">
        <v>231</v>
      </c>
      <c r="D13900" s="183"/>
      <c r="E13900" s="183"/>
      <c r="F13900" s="183"/>
      <c r="G13900" s="183"/>
      <c r="H13900" s="183"/>
      <c r="I13900" s="183"/>
      <c r="J13900" s="183"/>
      <c r="K13900" s="188">
        <v>3500</v>
      </c>
      <c r="L13900" s="183"/>
      <c r="M13900" s="188">
        <v>3500</v>
      </c>
      <c r="N13900" s="183"/>
      <c r="O13900" s="189">
        <v>100</v>
      </c>
      <c r="P13900" s="183"/>
    </row>
    <row r="13901" spans="1:16" x14ac:dyDescent="0.25">
      <c r="A13901" s="206" t="s">
        <v>0</v>
      </c>
      <c r="B13901" s="183"/>
      <c r="C13901" s="206" t="s">
        <v>574</v>
      </c>
      <c r="D13901" s="183"/>
      <c r="E13901" s="206" t="s">
        <v>575</v>
      </c>
      <c r="F13901" s="183"/>
      <c r="G13901" s="183"/>
      <c r="H13901" s="183"/>
      <c r="I13901" s="183"/>
      <c r="J13901" s="183"/>
      <c r="K13901" s="207">
        <v>3500</v>
      </c>
      <c r="L13901" s="183"/>
      <c r="M13901" s="207">
        <v>3500</v>
      </c>
      <c r="N13901" s="183"/>
      <c r="O13901" s="205">
        <v>100</v>
      </c>
      <c r="P13901" s="183"/>
    </row>
    <row r="13902" spans="1:16" x14ac:dyDescent="0.25">
      <c r="A13902" s="203" t="s">
        <v>0</v>
      </c>
      <c r="B13902" s="183"/>
      <c r="C13902" s="203" t="s">
        <v>648</v>
      </c>
      <c r="D13902" s="183"/>
      <c r="E13902" s="203" t="s">
        <v>649</v>
      </c>
      <c r="F13902" s="183"/>
      <c r="G13902" s="183"/>
      <c r="H13902" s="183"/>
      <c r="I13902" s="183"/>
      <c r="J13902" s="183"/>
      <c r="K13902" s="204" t="s">
        <v>0</v>
      </c>
      <c r="L13902" s="183"/>
      <c r="M13902" s="204">
        <v>3500</v>
      </c>
      <c r="N13902" s="183"/>
      <c r="O13902" s="202" t="s">
        <v>0</v>
      </c>
      <c r="P13902" s="183"/>
    </row>
    <row r="13903" spans="1:16" x14ac:dyDescent="0.25">
      <c r="A13903" s="197"/>
      <c r="B13903" s="183"/>
      <c r="C13903" s="197" t="s">
        <v>1783</v>
      </c>
      <c r="D13903" s="183"/>
      <c r="E13903" s="197" t="s">
        <v>1784</v>
      </c>
      <c r="F13903" s="183"/>
      <c r="G13903" s="183"/>
      <c r="H13903" s="183"/>
      <c r="I13903" s="183"/>
      <c r="J13903" s="183"/>
      <c r="K13903" s="198">
        <v>5693</v>
      </c>
      <c r="L13903" s="183"/>
      <c r="M13903" s="198">
        <v>2494.9499999999998</v>
      </c>
      <c r="N13903" s="183"/>
      <c r="O13903" s="199">
        <v>43.82</v>
      </c>
      <c r="P13903" s="183"/>
    </row>
    <row r="13904" spans="1:16" x14ac:dyDescent="0.25">
      <c r="A13904" s="187" t="s">
        <v>0</v>
      </c>
      <c r="B13904" s="183"/>
      <c r="C13904" s="187" t="s">
        <v>214</v>
      </c>
      <c r="D13904" s="183"/>
      <c r="E13904" s="183"/>
      <c r="F13904" s="183"/>
      <c r="G13904" s="183"/>
      <c r="H13904" s="183"/>
      <c r="I13904" s="183"/>
      <c r="J13904" s="183"/>
      <c r="K13904" s="188">
        <v>5693</v>
      </c>
      <c r="L13904" s="183"/>
      <c r="M13904" s="188">
        <v>2494.9499999999998</v>
      </c>
      <c r="N13904" s="183"/>
      <c r="O13904" s="189">
        <v>43.82</v>
      </c>
      <c r="P13904" s="183"/>
    </row>
    <row r="13905" spans="1:16" x14ac:dyDescent="0.25">
      <c r="A13905" s="187" t="s">
        <v>0</v>
      </c>
      <c r="B13905" s="183"/>
      <c r="C13905" s="187" t="s">
        <v>215</v>
      </c>
      <c r="D13905" s="183"/>
      <c r="E13905" s="183"/>
      <c r="F13905" s="183"/>
      <c r="G13905" s="183"/>
      <c r="H13905" s="183"/>
      <c r="I13905" s="183"/>
      <c r="J13905" s="183"/>
      <c r="K13905" s="188">
        <v>5693</v>
      </c>
      <c r="L13905" s="183"/>
      <c r="M13905" s="188">
        <v>2494.9499999999998</v>
      </c>
      <c r="N13905" s="183"/>
      <c r="O13905" s="189">
        <v>43.82</v>
      </c>
      <c r="P13905" s="183"/>
    </row>
    <row r="13906" spans="1:16" x14ac:dyDescent="0.25">
      <c r="A13906" s="206" t="s">
        <v>0</v>
      </c>
      <c r="B13906" s="183"/>
      <c r="C13906" s="206" t="s">
        <v>574</v>
      </c>
      <c r="D13906" s="183"/>
      <c r="E13906" s="206" t="s">
        <v>575</v>
      </c>
      <c r="F13906" s="183"/>
      <c r="G13906" s="183"/>
      <c r="H13906" s="183"/>
      <c r="I13906" s="183"/>
      <c r="J13906" s="183"/>
      <c r="K13906" s="207">
        <v>5693</v>
      </c>
      <c r="L13906" s="183"/>
      <c r="M13906" s="207">
        <v>2494.9499999999998</v>
      </c>
      <c r="N13906" s="183"/>
      <c r="O13906" s="205">
        <v>43.82</v>
      </c>
      <c r="P13906" s="183"/>
    </row>
    <row r="13907" spans="1:16" x14ac:dyDescent="0.25">
      <c r="A13907" s="203" t="s">
        <v>0</v>
      </c>
      <c r="B13907" s="183"/>
      <c r="C13907" s="203" t="s">
        <v>594</v>
      </c>
      <c r="D13907" s="183"/>
      <c r="E13907" s="203" t="s">
        <v>595</v>
      </c>
      <c r="F13907" s="183"/>
      <c r="G13907" s="183"/>
      <c r="H13907" s="183"/>
      <c r="I13907" s="183"/>
      <c r="J13907" s="183"/>
      <c r="K13907" s="204" t="s">
        <v>0</v>
      </c>
      <c r="L13907" s="183"/>
      <c r="M13907" s="204">
        <v>2494.9499999999998</v>
      </c>
      <c r="N13907" s="183"/>
      <c r="O13907" s="202" t="s">
        <v>0</v>
      </c>
      <c r="P13907" s="183"/>
    </row>
    <row r="13908" spans="1:16" x14ac:dyDescent="0.25">
      <c r="A13908" s="200" t="s">
        <v>0</v>
      </c>
      <c r="B13908" s="183"/>
      <c r="C13908" s="200" t="s">
        <v>1785</v>
      </c>
      <c r="D13908" s="183"/>
      <c r="E13908" s="200" t="s">
        <v>1786</v>
      </c>
      <c r="F13908" s="183"/>
      <c r="G13908" s="183"/>
      <c r="H13908" s="183"/>
      <c r="I13908" s="183"/>
      <c r="J13908" s="183"/>
      <c r="K13908" s="201">
        <v>105563</v>
      </c>
      <c r="L13908" s="183"/>
      <c r="M13908" s="201">
        <v>7928.77</v>
      </c>
      <c r="N13908" s="183"/>
      <c r="O13908" s="196">
        <v>7.51</v>
      </c>
      <c r="P13908" s="183"/>
    </row>
    <row r="13909" spans="1:16" x14ac:dyDescent="0.25">
      <c r="A13909" s="197"/>
      <c r="B13909" s="183"/>
      <c r="C13909" s="197" t="s">
        <v>1787</v>
      </c>
      <c r="D13909" s="183"/>
      <c r="E13909" s="197" t="s">
        <v>1788</v>
      </c>
      <c r="F13909" s="183"/>
      <c r="G13909" s="183"/>
      <c r="H13909" s="183"/>
      <c r="I13909" s="183"/>
      <c r="J13909" s="183"/>
      <c r="K13909" s="198">
        <v>13286</v>
      </c>
      <c r="L13909" s="183"/>
      <c r="M13909" s="198">
        <v>0</v>
      </c>
      <c r="N13909" s="183"/>
      <c r="O13909" s="199">
        <v>0</v>
      </c>
      <c r="P13909" s="183"/>
    </row>
    <row r="13910" spans="1:16" x14ac:dyDescent="0.25">
      <c r="A13910" s="187" t="s">
        <v>0</v>
      </c>
      <c r="B13910" s="183"/>
      <c r="C13910" s="187" t="s">
        <v>214</v>
      </c>
      <c r="D13910" s="183"/>
      <c r="E13910" s="183"/>
      <c r="F13910" s="183"/>
      <c r="G13910" s="183"/>
      <c r="H13910" s="183"/>
      <c r="I13910" s="183"/>
      <c r="J13910" s="183"/>
      <c r="K13910" s="188">
        <v>5650</v>
      </c>
      <c r="L13910" s="183"/>
      <c r="M13910" s="188">
        <v>0</v>
      </c>
      <c r="N13910" s="183"/>
      <c r="O13910" s="189">
        <v>0</v>
      </c>
      <c r="P13910" s="183"/>
    </row>
    <row r="13911" spans="1:16" x14ac:dyDescent="0.25">
      <c r="A13911" s="187" t="s">
        <v>0</v>
      </c>
      <c r="B13911" s="183"/>
      <c r="C13911" s="187" t="s">
        <v>215</v>
      </c>
      <c r="D13911" s="183"/>
      <c r="E13911" s="183"/>
      <c r="F13911" s="183"/>
      <c r="G13911" s="183"/>
      <c r="H13911" s="183"/>
      <c r="I13911" s="183"/>
      <c r="J13911" s="183"/>
      <c r="K13911" s="188">
        <v>5650</v>
      </c>
      <c r="L13911" s="183"/>
      <c r="M13911" s="188">
        <v>0</v>
      </c>
      <c r="N13911" s="183"/>
      <c r="O13911" s="189">
        <v>0</v>
      </c>
      <c r="P13911" s="183"/>
    </row>
    <row r="13912" spans="1:16" x14ac:dyDescent="0.25">
      <c r="A13912" s="206" t="s">
        <v>0</v>
      </c>
      <c r="B13912" s="183"/>
      <c r="C13912" s="206" t="s">
        <v>574</v>
      </c>
      <c r="D13912" s="183"/>
      <c r="E13912" s="206" t="s">
        <v>575</v>
      </c>
      <c r="F13912" s="183"/>
      <c r="G13912" s="183"/>
      <c r="H13912" s="183"/>
      <c r="I13912" s="183"/>
      <c r="J13912" s="183"/>
      <c r="K13912" s="207">
        <v>5650</v>
      </c>
      <c r="L13912" s="183"/>
      <c r="M13912" s="207">
        <v>0</v>
      </c>
      <c r="N13912" s="183"/>
      <c r="O13912" s="205">
        <v>0</v>
      </c>
      <c r="P13912" s="183"/>
    </row>
    <row r="13913" spans="1:16" x14ac:dyDescent="0.25">
      <c r="A13913" s="187" t="s">
        <v>0</v>
      </c>
      <c r="B13913" s="183"/>
      <c r="C13913" s="187" t="s">
        <v>229</v>
      </c>
      <c r="D13913" s="183"/>
      <c r="E13913" s="183"/>
      <c r="F13913" s="183"/>
      <c r="G13913" s="183"/>
      <c r="H13913" s="183"/>
      <c r="I13913" s="183"/>
      <c r="J13913" s="183"/>
      <c r="K13913" s="188">
        <v>7636</v>
      </c>
      <c r="L13913" s="183"/>
      <c r="M13913" s="188">
        <v>0</v>
      </c>
      <c r="N13913" s="183"/>
      <c r="O13913" s="189">
        <v>0</v>
      </c>
      <c r="P13913" s="183"/>
    </row>
    <row r="13914" spans="1:16" x14ac:dyDescent="0.25">
      <c r="A13914" s="187" t="s">
        <v>0</v>
      </c>
      <c r="B13914" s="183"/>
      <c r="C13914" s="187" t="s">
        <v>233</v>
      </c>
      <c r="D13914" s="183"/>
      <c r="E13914" s="183"/>
      <c r="F13914" s="183"/>
      <c r="G13914" s="183"/>
      <c r="H13914" s="183"/>
      <c r="I13914" s="183"/>
      <c r="J13914" s="183"/>
      <c r="K13914" s="188">
        <v>7636</v>
      </c>
      <c r="L13914" s="183"/>
      <c r="M13914" s="188">
        <v>0</v>
      </c>
      <c r="N13914" s="183"/>
      <c r="O13914" s="189">
        <v>0</v>
      </c>
      <c r="P13914" s="183"/>
    </row>
    <row r="13915" spans="1:16" x14ac:dyDescent="0.25">
      <c r="A13915" s="206" t="s">
        <v>0</v>
      </c>
      <c r="B13915" s="183"/>
      <c r="C13915" s="206" t="s">
        <v>574</v>
      </c>
      <c r="D13915" s="183"/>
      <c r="E13915" s="206" t="s">
        <v>575</v>
      </c>
      <c r="F13915" s="183"/>
      <c r="G13915" s="183"/>
      <c r="H13915" s="183"/>
      <c r="I13915" s="183"/>
      <c r="J13915" s="183"/>
      <c r="K13915" s="207">
        <v>7636</v>
      </c>
      <c r="L13915" s="183"/>
      <c r="M13915" s="207">
        <v>0</v>
      </c>
      <c r="N13915" s="183"/>
      <c r="O13915" s="205">
        <v>0</v>
      </c>
      <c r="P13915" s="183"/>
    </row>
    <row r="13916" spans="1:16" x14ac:dyDescent="0.25">
      <c r="A13916" s="197"/>
      <c r="B13916" s="183"/>
      <c r="C13916" s="197" t="s">
        <v>1789</v>
      </c>
      <c r="D13916" s="183"/>
      <c r="E13916" s="197" t="s">
        <v>1790</v>
      </c>
      <c r="F13916" s="183"/>
      <c r="G13916" s="183"/>
      <c r="H13916" s="183"/>
      <c r="I13916" s="183"/>
      <c r="J13916" s="183"/>
      <c r="K13916" s="198">
        <v>4655</v>
      </c>
      <c r="L13916" s="183"/>
      <c r="M13916" s="198">
        <v>0</v>
      </c>
      <c r="N13916" s="183"/>
      <c r="O13916" s="199">
        <v>0</v>
      </c>
      <c r="P13916" s="183"/>
    </row>
    <row r="13917" spans="1:16" x14ac:dyDescent="0.25">
      <c r="A13917" s="187" t="s">
        <v>0</v>
      </c>
      <c r="B13917" s="183"/>
      <c r="C13917" s="187" t="s">
        <v>214</v>
      </c>
      <c r="D13917" s="183"/>
      <c r="E13917" s="183"/>
      <c r="F13917" s="183"/>
      <c r="G13917" s="183"/>
      <c r="H13917" s="183"/>
      <c r="I13917" s="183"/>
      <c r="J13917" s="183"/>
      <c r="K13917" s="188">
        <v>2000</v>
      </c>
      <c r="L13917" s="183"/>
      <c r="M13917" s="188">
        <v>0</v>
      </c>
      <c r="N13917" s="183"/>
      <c r="O13917" s="189">
        <v>0</v>
      </c>
      <c r="P13917" s="183"/>
    </row>
    <row r="13918" spans="1:16" x14ac:dyDescent="0.25">
      <c r="A13918" s="187" t="s">
        <v>0</v>
      </c>
      <c r="B13918" s="183"/>
      <c r="C13918" s="187" t="s">
        <v>215</v>
      </c>
      <c r="D13918" s="183"/>
      <c r="E13918" s="183"/>
      <c r="F13918" s="183"/>
      <c r="G13918" s="183"/>
      <c r="H13918" s="183"/>
      <c r="I13918" s="183"/>
      <c r="J13918" s="183"/>
      <c r="K13918" s="188">
        <v>2000</v>
      </c>
      <c r="L13918" s="183"/>
      <c r="M13918" s="188">
        <v>0</v>
      </c>
      <c r="N13918" s="183"/>
      <c r="O13918" s="189">
        <v>0</v>
      </c>
      <c r="P13918" s="183"/>
    </row>
    <row r="13919" spans="1:16" x14ac:dyDescent="0.25">
      <c r="A13919" s="206" t="s">
        <v>0</v>
      </c>
      <c r="B13919" s="183"/>
      <c r="C13919" s="206" t="s">
        <v>574</v>
      </c>
      <c r="D13919" s="183"/>
      <c r="E13919" s="206" t="s">
        <v>575</v>
      </c>
      <c r="F13919" s="183"/>
      <c r="G13919" s="183"/>
      <c r="H13919" s="183"/>
      <c r="I13919" s="183"/>
      <c r="J13919" s="183"/>
      <c r="K13919" s="207">
        <v>2000</v>
      </c>
      <c r="L13919" s="183"/>
      <c r="M13919" s="207">
        <v>0</v>
      </c>
      <c r="N13919" s="183"/>
      <c r="O13919" s="205">
        <v>0</v>
      </c>
      <c r="P13919" s="183"/>
    </row>
    <row r="13920" spans="1:16" x14ac:dyDescent="0.25">
      <c r="A13920" s="187" t="s">
        <v>0</v>
      </c>
      <c r="B13920" s="183"/>
      <c r="C13920" s="187" t="s">
        <v>229</v>
      </c>
      <c r="D13920" s="183"/>
      <c r="E13920" s="183"/>
      <c r="F13920" s="183"/>
      <c r="G13920" s="183"/>
      <c r="H13920" s="183"/>
      <c r="I13920" s="183"/>
      <c r="J13920" s="183"/>
      <c r="K13920" s="188">
        <v>2655</v>
      </c>
      <c r="L13920" s="183"/>
      <c r="M13920" s="188">
        <v>0</v>
      </c>
      <c r="N13920" s="183"/>
      <c r="O13920" s="189">
        <v>0</v>
      </c>
      <c r="P13920" s="183"/>
    </row>
    <row r="13921" spans="1:16" x14ac:dyDescent="0.25">
      <c r="A13921" s="187" t="s">
        <v>0</v>
      </c>
      <c r="B13921" s="183"/>
      <c r="C13921" s="187" t="s">
        <v>233</v>
      </c>
      <c r="D13921" s="183"/>
      <c r="E13921" s="183"/>
      <c r="F13921" s="183"/>
      <c r="G13921" s="183"/>
      <c r="H13921" s="183"/>
      <c r="I13921" s="183"/>
      <c r="J13921" s="183"/>
      <c r="K13921" s="188">
        <v>2655</v>
      </c>
      <c r="L13921" s="183"/>
      <c r="M13921" s="188">
        <v>0</v>
      </c>
      <c r="N13921" s="183"/>
      <c r="O13921" s="189">
        <v>0</v>
      </c>
      <c r="P13921" s="183"/>
    </row>
    <row r="13922" spans="1:16" x14ac:dyDescent="0.25">
      <c r="A13922" s="206" t="s">
        <v>0</v>
      </c>
      <c r="B13922" s="183"/>
      <c r="C13922" s="206" t="s">
        <v>574</v>
      </c>
      <c r="D13922" s="183"/>
      <c r="E13922" s="206" t="s">
        <v>575</v>
      </c>
      <c r="F13922" s="183"/>
      <c r="G13922" s="183"/>
      <c r="H13922" s="183"/>
      <c r="I13922" s="183"/>
      <c r="J13922" s="183"/>
      <c r="K13922" s="207">
        <v>2655</v>
      </c>
      <c r="L13922" s="183"/>
      <c r="M13922" s="207">
        <v>0</v>
      </c>
      <c r="N13922" s="183"/>
      <c r="O13922" s="205">
        <v>0</v>
      </c>
      <c r="P13922" s="183"/>
    </row>
    <row r="13923" spans="1:16" x14ac:dyDescent="0.25">
      <c r="A13923" s="197"/>
      <c r="B13923" s="183"/>
      <c r="C13923" s="197" t="s">
        <v>1791</v>
      </c>
      <c r="D13923" s="183"/>
      <c r="E13923" s="197" t="s">
        <v>1792</v>
      </c>
      <c r="F13923" s="183"/>
      <c r="G13923" s="183"/>
      <c r="H13923" s="183"/>
      <c r="I13923" s="183"/>
      <c r="J13923" s="183"/>
      <c r="K13923" s="198">
        <v>12136</v>
      </c>
      <c r="L13923" s="183"/>
      <c r="M13923" s="198">
        <v>0</v>
      </c>
      <c r="N13923" s="183"/>
      <c r="O13923" s="199">
        <v>0</v>
      </c>
      <c r="P13923" s="183"/>
    </row>
    <row r="13924" spans="1:16" x14ac:dyDescent="0.25">
      <c r="A13924" s="187" t="s">
        <v>0</v>
      </c>
      <c r="B13924" s="183"/>
      <c r="C13924" s="187" t="s">
        <v>214</v>
      </c>
      <c r="D13924" s="183"/>
      <c r="E13924" s="183"/>
      <c r="F13924" s="183"/>
      <c r="G13924" s="183"/>
      <c r="H13924" s="183"/>
      <c r="I13924" s="183"/>
      <c r="J13924" s="183"/>
      <c r="K13924" s="188">
        <v>4227</v>
      </c>
      <c r="L13924" s="183"/>
      <c r="M13924" s="188">
        <v>0</v>
      </c>
      <c r="N13924" s="183"/>
      <c r="O13924" s="189">
        <v>0</v>
      </c>
      <c r="P13924" s="183"/>
    </row>
    <row r="13925" spans="1:16" x14ac:dyDescent="0.25">
      <c r="A13925" s="187" t="s">
        <v>0</v>
      </c>
      <c r="B13925" s="183"/>
      <c r="C13925" s="187" t="s">
        <v>215</v>
      </c>
      <c r="D13925" s="183"/>
      <c r="E13925" s="183"/>
      <c r="F13925" s="183"/>
      <c r="G13925" s="183"/>
      <c r="H13925" s="183"/>
      <c r="I13925" s="183"/>
      <c r="J13925" s="183"/>
      <c r="K13925" s="188">
        <v>4227</v>
      </c>
      <c r="L13925" s="183"/>
      <c r="M13925" s="188">
        <v>0</v>
      </c>
      <c r="N13925" s="183"/>
      <c r="O13925" s="189">
        <v>0</v>
      </c>
      <c r="P13925" s="183"/>
    </row>
    <row r="13926" spans="1:16" x14ac:dyDescent="0.25">
      <c r="A13926" s="206" t="s">
        <v>0</v>
      </c>
      <c r="B13926" s="183"/>
      <c r="C13926" s="206" t="s">
        <v>612</v>
      </c>
      <c r="D13926" s="183"/>
      <c r="E13926" s="206" t="s">
        <v>613</v>
      </c>
      <c r="F13926" s="183"/>
      <c r="G13926" s="183"/>
      <c r="H13926" s="183"/>
      <c r="I13926" s="183"/>
      <c r="J13926" s="183"/>
      <c r="K13926" s="207">
        <v>4227</v>
      </c>
      <c r="L13926" s="183"/>
      <c r="M13926" s="207">
        <v>0</v>
      </c>
      <c r="N13926" s="183"/>
      <c r="O13926" s="205">
        <v>0</v>
      </c>
      <c r="P13926" s="183"/>
    </row>
    <row r="13927" spans="1:16" x14ac:dyDescent="0.25">
      <c r="A13927" s="187" t="s">
        <v>0</v>
      </c>
      <c r="B13927" s="183"/>
      <c r="C13927" s="187" t="s">
        <v>229</v>
      </c>
      <c r="D13927" s="183"/>
      <c r="E13927" s="183"/>
      <c r="F13927" s="183"/>
      <c r="G13927" s="183"/>
      <c r="H13927" s="183"/>
      <c r="I13927" s="183"/>
      <c r="J13927" s="183"/>
      <c r="K13927" s="188">
        <v>7909</v>
      </c>
      <c r="L13927" s="183"/>
      <c r="M13927" s="188">
        <v>0</v>
      </c>
      <c r="N13927" s="183"/>
      <c r="O13927" s="189">
        <v>0</v>
      </c>
      <c r="P13927" s="183"/>
    </row>
    <row r="13928" spans="1:16" x14ac:dyDescent="0.25">
      <c r="A13928" s="187" t="s">
        <v>0</v>
      </c>
      <c r="B13928" s="183"/>
      <c r="C13928" s="187" t="s">
        <v>233</v>
      </c>
      <c r="D13928" s="183"/>
      <c r="E13928" s="183"/>
      <c r="F13928" s="183"/>
      <c r="G13928" s="183"/>
      <c r="H13928" s="183"/>
      <c r="I13928" s="183"/>
      <c r="J13928" s="183"/>
      <c r="K13928" s="188">
        <v>7909</v>
      </c>
      <c r="L13928" s="183"/>
      <c r="M13928" s="188">
        <v>0</v>
      </c>
      <c r="N13928" s="183"/>
      <c r="O13928" s="189">
        <v>0</v>
      </c>
      <c r="P13928" s="183"/>
    </row>
    <row r="13929" spans="1:16" x14ac:dyDescent="0.25">
      <c r="A13929" s="206" t="s">
        <v>0</v>
      </c>
      <c r="B13929" s="183"/>
      <c r="C13929" s="206" t="s">
        <v>612</v>
      </c>
      <c r="D13929" s="183"/>
      <c r="E13929" s="206" t="s">
        <v>613</v>
      </c>
      <c r="F13929" s="183"/>
      <c r="G13929" s="183"/>
      <c r="H13929" s="183"/>
      <c r="I13929" s="183"/>
      <c r="J13929" s="183"/>
      <c r="K13929" s="207">
        <v>7909</v>
      </c>
      <c r="L13929" s="183"/>
      <c r="M13929" s="207">
        <v>0</v>
      </c>
      <c r="N13929" s="183"/>
      <c r="O13929" s="205">
        <v>0</v>
      </c>
      <c r="P13929" s="183"/>
    </row>
    <row r="13930" spans="1:16" x14ac:dyDescent="0.25">
      <c r="A13930" s="197"/>
      <c r="B13930" s="183"/>
      <c r="C13930" s="197" t="s">
        <v>1793</v>
      </c>
      <c r="D13930" s="183"/>
      <c r="E13930" s="197" t="s">
        <v>1794</v>
      </c>
      <c r="F13930" s="183"/>
      <c r="G13930" s="183"/>
      <c r="H13930" s="183"/>
      <c r="I13930" s="183"/>
      <c r="J13930" s="183"/>
      <c r="K13930" s="198">
        <v>3500</v>
      </c>
      <c r="L13930" s="183"/>
      <c r="M13930" s="198">
        <v>1531.42</v>
      </c>
      <c r="N13930" s="183"/>
      <c r="O13930" s="199">
        <v>43.75</v>
      </c>
      <c r="P13930" s="183"/>
    </row>
    <row r="13931" spans="1:16" x14ac:dyDescent="0.25">
      <c r="A13931" s="187" t="s">
        <v>0</v>
      </c>
      <c r="B13931" s="183"/>
      <c r="C13931" s="187" t="s">
        <v>214</v>
      </c>
      <c r="D13931" s="183"/>
      <c r="E13931" s="183"/>
      <c r="F13931" s="183"/>
      <c r="G13931" s="183"/>
      <c r="H13931" s="183"/>
      <c r="I13931" s="183"/>
      <c r="J13931" s="183"/>
      <c r="K13931" s="188">
        <v>3500</v>
      </c>
      <c r="L13931" s="183"/>
      <c r="M13931" s="188">
        <v>1531.42</v>
      </c>
      <c r="N13931" s="183"/>
      <c r="O13931" s="189">
        <v>43.75</v>
      </c>
      <c r="P13931" s="183"/>
    </row>
    <row r="13932" spans="1:16" x14ac:dyDescent="0.25">
      <c r="A13932" s="187" t="s">
        <v>0</v>
      </c>
      <c r="B13932" s="183"/>
      <c r="C13932" s="187" t="s">
        <v>215</v>
      </c>
      <c r="D13932" s="183"/>
      <c r="E13932" s="183"/>
      <c r="F13932" s="183"/>
      <c r="G13932" s="183"/>
      <c r="H13932" s="183"/>
      <c r="I13932" s="183"/>
      <c r="J13932" s="183"/>
      <c r="K13932" s="188">
        <v>3500</v>
      </c>
      <c r="L13932" s="183"/>
      <c r="M13932" s="188">
        <v>1531.42</v>
      </c>
      <c r="N13932" s="183"/>
      <c r="O13932" s="189">
        <v>43.75</v>
      </c>
      <c r="P13932" s="183"/>
    </row>
    <row r="13933" spans="1:16" x14ac:dyDescent="0.25">
      <c r="A13933" s="206" t="s">
        <v>0</v>
      </c>
      <c r="B13933" s="183"/>
      <c r="C13933" s="206" t="s">
        <v>574</v>
      </c>
      <c r="D13933" s="183"/>
      <c r="E13933" s="206" t="s">
        <v>575</v>
      </c>
      <c r="F13933" s="183"/>
      <c r="G13933" s="183"/>
      <c r="H13933" s="183"/>
      <c r="I13933" s="183"/>
      <c r="J13933" s="183"/>
      <c r="K13933" s="207">
        <v>3500</v>
      </c>
      <c r="L13933" s="183"/>
      <c r="M13933" s="207">
        <v>1531.42</v>
      </c>
      <c r="N13933" s="183"/>
      <c r="O13933" s="205">
        <v>43.75</v>
      </c>
      <c r="P13933" s="183"/>
    </row>
    <row r="13934" spans="1:16" x14ac:dyDescent="0.25">
      <c r="A13934" s="203" t="s">
        <v>0</v>
      </c>
      <c r="B13934" s="183"/>
      <c r="C13934" s="203" t="s">
        <v>610</v>
      </c>
      <c r="D13934" s="183"/>
      <c r="E13934" s="203" t="s">
        <v>611</v>
      </c>
      <c r="F13934" s="183"/>
      <c r="G13934" s="183"/>
      <c r="H13934" s="183"/>
      <c r="I13934" s="183"/>
      <c r="J13934" s="183"/>
      <c r="K13934" s="204" t="s">
        <v>0</v>
      </c>
      <c r="L13934" s="183"/>
      <c r="M13934" s="204">
        <v>1531.42</v>
      </c>
      <c r="N13934" s="183"/>
      <c r="O13934" s="202" t="s">
        <v>0</v>
      </c>
      <c r="P13934" s="183"/>
    </row>
    <row r="13935" spans="1:16" x14ac:dyDescent="0.25">
      <c r="A13935" s="197"/>
      <c r="B13935" s="183"/>
      <c r="C13935" s="197" t="s">
        <v>1795</v>
      </c>
      <c r="D13935" s="183"/>
      <c r="E13935" s="197" t="s">
        <v>1796</v>
      </c>
      <c r="F13935" s="183"/>
      <c r="G13935" s="183"/>
      <c r="H13935" s="183"/>
      <c r="I13935" s="183"/>
      <c r="J13935" s="183"/>
      <c r="K13935" s="198">
        <v>2700</v>
      </c>
      <c r="L13935" s="183"/>
      <c r="M13935" s="198">
        <v>0</v>
      </c>
      <c r="N13935" s="183"/>
      <c r="O13935" s="199">
        <v>0</v>
      </c>
      <c r="P13935" s="183"/>
    </row>
    <row r="13936" spans="1:16" x14ac:dyDescent="0.25">
      <c r="A13936" s="187" t="s">
        <v>0</v>
      </c>
      <c r="B13936" s="183"/>
      <c r="C13936" s="187" t="s">
        <v>214</v>
      </c>
      <c r="D13936" s="183"/>
      <c r="E13936" s="183"/>
      <c r="F13936" s="183"/>
      <c r="G13936" s="183"/>
      <c r="H13936" s="183"/>
      <c r="I13936" s="183"/>
      <c r="J13936" s="183"/>
      <c r="K13936" s="188">
        <v>2700</v>
      </c>
      <c r="L13936" s="183"/>
      <c r="M13936" s="188">
        <v>0</v>
      </c>
      <c r="N13936" s="183"/>
      <c r="O13936" s="189">
        <v>0</v>
      </c>
      <c r="P13936" s="183"/>
    </row>
    <row r="13937" spans="1:16" x14ac:dyDescent="0.25">
      <c r="A13937" s="187" t="s">
        <v>0</v>
      </c>
      <c r="B13937" s="183"/>
      <c r="C13937" s="187" t="s">
        <v>215</v>
      </c>
      <c r="D13937" s="183"/>
      <c r="E13937" s="183"/>
      <c r="F13937" s="183"/>
      <c r="G13937" s="183"/>
      <c r="H13937" s="183"/>
      <c r="I13937" s="183"/>
      <c r="J13937" s="183"/>
      <c r="K13937" s="188">
        <v>2700</v>
      </c>
      <c r="L13937" s="183"/>
      <c r="M13937" s="188">
        <v>0</v>
      </c>
      <c r="N13937" s="183"/>
      <c r="O13937" s="189">
        <v>0</v>
      </c>
      <c r="P13937" s="183"/>
    </row>
    <row r="13938" spans="1:16" x14ac:dyDescent="0.25">
      <c r="A13938" s="206" t="s">
        <v>0</v>
      </c>
      <c r="B13938" s="183"/>
      <c r="C13938" s="206" t="s">
        <v>574</v>
      </c>
      <c r="D13938" s="183"/>
      <c r="E13938" s="206" t="s">
        <v>575</v>
      </c>
      <c r="F13938" s="183"/>
      <c r="G13938" s="183"/>
      <c r="H13938" s="183"/>
      <c r="I13938" s="183"/>
      <c r="J13938" s="183"/>
      <c r="K13938" s="207">
        <v>2700</v>
      </c>
      <c r="L13938" s="183"/>
      <c r="M13938" s="207">
        <v>0</v>
      </c>
      <c r="N13938" s="183"/>
      <c r="O13938" s="205">
        <v>0</v>
      </c>
      <c r="P13938" s="183"/>
    </row>
    <row r="13939" spans="1:16" x14ac:dyDescent="0.25">
      <c r="A13939" s="197"/>
      <c r="B13939" s="183"/>
      <c r="C13939" s="197" t="s">
        <v>1797</v>
      </c>
      <c r="D13939" s="183"/>
      <c r="E13939" s="197" t="s">
        <v>1798</v>
      </c>
      <c r="F13939" s="183"/>
      <c r="G13939" s="183"/>
      <c r="H13939" s="183"/>
      <c r="I13939" s="183"/>
      <c r="J13939" s="183"/>
      <c r="K13939" s="198">
        <v>14076</v>
      </c>
      <c r="L13939" s="183"/>
      <c r="M13939" s="198">
        <v>6397.35</v>
      </c>
      <c r="N13939" s="183"/>
      <c r="O13939" s="199">
        <v>45.45</v>
      </c>
      <c r="P13939" s="183"/>
    </row>
    <row r="13940" spans="1:16" x14ac:dyDescent="0.25">
      <c r="A13940" s="187" t="s">
        <v>0</v>
      </c>
      <c r="B13940" s="183"/>
      <c r="C13940" s="187" t="s">
        <v>214</v>
      </c>
      <c r="D13940" s="183"/>
      <c r="E13940" s="183"/>
      <c r="F13940" s="183"/>
      <c r="G13940" s="183"/>
      <c r="H13940" s="183"/>
      <c r="I13940" s="183"/>
      <c r="J13940" s="183"/>
      <c r="K13940" s="188">
        <v>14076</v>
      </c>
      <c r="L13940" s="183"/>
      <c r="M13940" s="188">
        <v>6397.35</v>
      </c>
      <c r="N13940" s="183"/>
      <c r="O13940" s="189">
        <v>45.45</v>
      </c>
      <c r="P13940" s="183"/>
    </row>
    <row r="13941" spans="1:16" x14ac:dyDescent="0.25">
      <c r="A13941" s="187" t="s">
        <v>0</v>
      </c>
      <c r="B13941" s="183"/>
      <c r="C13941" s="187" t="s">
        <v>215</v>
      </c>
      <c r="D13941" s="183"/>
      <c r="E13941" s="183"/>
      <c r="F13941" s="183"/>
      <c r="G13941" s="183"/>
      <c r="H13941" s="183"/>
      <c r="I13941" s="183"/>
      <c r="J13941" s="183"/>
      <c r="K13941" s="188">
        <v>14076</v>
      </c>
      <c r="L13941" s="183"/>
      <c r="M13941" s="188">
        <v>6397.35</v>
      </c>
      <c r="N13941" s="183"/>
      <c r="O13941" s="189">
        <v>45.45</v>
      </c>
      <c r="P13941" s="183"/>
    </row>
    <row r="13942" spans="1:16" x14ac:dyDescent="0.25">
      <c r="A13942" s="206" t="s">
        <v>0</v>
      </c>
      <c r="B13942" s="183"/>
      <c r="C13942" s="206" t="s">
        <v>574</v>
      </c>
      <c r="D13942" s="183"/>
      <c r="E13942" s="206" t="s">
        <v>575</v>
      </c>
      <c r="F13942" s="183"/>
      <c r="G13942" s="183"/>
      <c r="H13942" s="183"/>
      <c r="I13942" s="183"/>
      <c r="J13942" s="183"/>
      <c r="K13942" s="207">
        <v>14076</v>
      </c>
      <c r="L13942" s="183"/>
      <c r="M13942" s="207">
        <v>6397.35</v>
      </c>
      <c r="N13942" s="183"/>
      <c r="O13942" s="205">
        <v>45.45</v>
      </c>
      <c r="P13942" s="183"/>
    </row>
    <row r="13943" spans="1:16" x14ac:dyDescent="0.25">
      <c r="A13943" s="203" t="s">
        <v>0</v>
      </c>
      <c r="B13943" s="183"/>
      <c r="C13943" s="203" t="s">
        <v>594</v>
      </c>
      <c r="D13943" s="183"/>
      <c r="E13943" s="203" t="s">
        <v>595</v>
      </c>
      <c r="F13943" s="183"/>
      <c r="G13943" s="183"/>
      <c r="H13943" s="183"/>
      <c r="I13943" s="183"/>
      <c r="J13943" s="183"/>
      <c r="K13943" s="204" t="s">
        <v>0</v>
      </c>
      <c r="L13943" s="183"/>
      <c r="M13943" s="204">
        <v>6397.35</v>
      </c>
      <c r="N13943" s="183"/>
      <c r="O13943" s="202" t="s">
        <v>0</v>
      </c>
      <c r="P13943" s="183"/>
    </row>
    <row r="13944" spans="1:16" x14ac:dyDescent="0.25">
      <c r="A13944" s="197"/>
      <c r="B13944" s="183"/>
      <c r="C13944" s="197" t="s">
        <v>1799</v>
      </c>
      <c r="D13944" s="183"/>
      <c r="E13944" s="197" t="s">
        <v>1800</v>
      </c>
      <c r="F13944" s="183"/>
      <c r="G13944" s="183"/>
      <c r="H13944" s="183"/>
      <c r="I13944" s="183"/>
      <c r="J13944" s="183"/>
      <c r="K13944" s="198">
        <v>55210</v>
      </c>
      <c r="L13944" s="183"/>
      <c r="M13944" s="198">
        <v>0</v>
      </c>
      <c r="N13944" s="183"/>
      <c r="O13944" s="199">
        <v>0</v>
      </c>
      <c r="P13944" s="183"/>
    </row>
    <row r="13945" spans="1:16" x14ac:dyDescent="0.25">
      <c r="A13945" s="187" t="s">
        <v>0</v>
      </c>
      <c r="B13945" s="183"/>
      <c r="C13945" s="187" t="s">
        <v>214</v>
      </c>
      <c r="D13945" s="183"/>
      <c r="E13945" s="183"/>
      <c r="F13945" s="183"/>
      <c r="G13945" s="183"/>
      <c r="H13945" s="183"/>
      <c r="I13945" s="183"/>
      <c r="J13945" s="183"/>
      <c r="K13945" s="188">
        <v>5210</v>
      </c>
      <c r="L13945" s="183"/>
      <c r="M13945" s="188">
        <v>0</v>
      </c>
      <c r="N13945" s="183"/>
      <c r="O13945" s="189">
        <v>0</v>
      </c>
      <c r="P13945" s="183"/>
    </row>
    <row r="13946" spans="1:16" x14ac:dyDescent="0.25">
      <c r="A13946" s="187" t="s">
        <v>0</v>
      </c>
      <c r="B13946" s="183"/>
      <c r="C13946" s="187" t="s">
        <v>215</v>
      </c>
      <c r="D13946" s="183"/>
      <c r="E13946" s="183"/>
      <c r="F13946" s="183"/>
      <c r="G13946" s="183"/>
      <c r="H13946" s="183"/>
      <c r="I13946" s="183"/>
      <c r="J13946" s="183"/>
      <c r="K13946" s="188">
        <v>5210</v>
      </c>
      <c r="L13946" s="183"/>
      <c r="M13946" s="188">
        <v>0</v>
      </c>
      <c r="N13946" s="183"/>
      <c r="O13946" s="189">
        <v>0</v>
      </c>
      <c r="P13946" s="183"/>
    </row>
    <row r="13947" spans="1:16" x14ac:dyDescent="0.25">
      <c r="A13947" s="206" t="s">
        <v>0</v>
      </c>
      <c r="B13947" s="183"/>
      <c r="C13947" s="206" t="s">
        <v>574</v>
      </c>
      <c r="D13947" s="183"/>
      <c r="E13947" s="206" t="s">
        <v>575</v>
      </c>
      <c r="F13947" s="183"/>
      <c r="G13947" s="183"/>
      <c r="H13947" s="183"/>
      <c r="I13947" s="183"/>
      <c r="J13947" s="183"/>
      <c r="K13947" s="207">
        <v>5210</v>
      </c>
      <c r="L13947" s="183"/>
      <c r="M13947" s="207">
        <v>0</v>
      </c>
      <c r="N13947" s="183"/>
      <c r="O13947" s="205">
        <v>0</v>
      </c>
      <c r="P13947" s="183"/>
    </row>
    <row r="13948" spans="1:16" x14ac:dyDescent="0.25">
      <c r="A13948" s="187" t="s">
        <v>0</v>
      </c>
      <c r="B13948" s="183"/>
      <c r="C13948" s="187" t="s">
        <v>248</v>
      </c>
      <c r="D13948" s="183"/>
      <c r="E13948" s="183"/>
      <c r="F13948" s="183"/>
      <c r="G13948" s="183"/>
      <c r="H13948" s="183"/>
      <c r="I13948" s="183"/>
      <c r="J13948" s="183"/>
      <c r="K13948" s="188">
        <v>50000</v>
      </c>
      <c r="L13948" s="183"/>
      <c r="M13948" s="188">
        <v>0</v>
      </c>
      <c r="N13948" s="183"/>
      <c r="O13948" s="189">
        <v>0</v>
      </c>
      <c r="P13948" s="183"/>
    </row>
    <row r="13949" spans="1:16" x14ac:dyDescent="0.25">
      <c r="A13949" s="187" t="s">
        <v>0</v>
      </c>
      <c r="B13949" s="183"/>
      <c r="C13949" s="187" t="s">
        <v>249</v>
      </c>
      <c r="D13949" s="183"/>
      <c r="E13949" s="183"/>
      <c r="F13949" s="183"/>
      <c r="G13949" s="183"/>
      <c r="H13949" s="183"/>
      <c r="I13949" s="183"/>
      <c r="J13949" s="183"/>
      <c r="K13949" s="188">
        <v>50000</v>
      </c>
      <c r="L13949" s="183"/>
      <c r="M13949" s="188">
        <v>0</v>
      </c>
      <c r="N13949" s="183"/>
      <c r="O13949" s="189">
        <v>0</v>
      </c>
      <c r="P13949" s="183"/>
    </row>
    <row r="13950" spans="1:16" x14ac:dyDescent="0.25">
      <c r="A13950" s="206" t="s">
        <v>0</v>
      </c>
      <c r="B13950" s="183"/>
      <c r="C13950" s="206" t="s">
        <v>612</v>
      </c>
      <c r="D13950" s="183"/>
      <c r="E13950" s="206" t="s">
        <v>613</v>
      </c>
      <c r="F13950" s="183"/>
      <c r="G13950" s="183"/>
      <c r="H13950" s="183"/>
      <c r="I13950" s="183"/>
      <c r="J13950" s="183"/>
      <c r="K13950" s="207">
        <v>50000</v>
      </c>
      <c r="L13950" s="183"/>
      <c r="M13950" s="207">
        <v>0</v>
      </c>
      <c r="N13950" s="183"/>
      <c r="O13950" s="205">
        <v>0</v>
      </c>
      <c r="P13950" s="183"/>
    </row>
    <row r="13951" spans="1:16" x14ac:dyDescent="0.25">
      <c r="A13951" s="200" t="s">
        <v>0</v>
      </c>
      <c r="B13951" s="183"/>
      <c r="C13951" s="200" t="s">
        <v>1801</v>
      </c>
      <c r="D13951" s="183"/>
      <c r="E13951" s="200" t="s">
        <v>1802</v>
      </c>
      <c r="F13951" s="183"/>
      <c r="G13951" s="183"/>
      <c r="H13951" s="183"/>
      <c r="I13951" s="183"/>
      <c r="J13951" s="183"/>
      <c r="K13951" s="201">
        <v>71520.929999999993</v>
      </c>
      <c r="L13951" s="183"/>
      <c r="M13951" s="201">
        <v>10570.9</v>
      </c>
      <c r="N13951" s="183"/>
      <c r="O13951" s="196">
        <v>14.78</v>
      </c>
      <c r="P13951" s="183"/>
    </row>
    <row r="13952" spans="1:16" x14ac:dyDescent="0.25">
      <c r="A13952" s="197"/>
      <c r="B13952" s="183"/>
      <c r="C13952" s="197" t="s">
        <v>1803</v>
      </c>
      <c r="D13952" s="183"/>
      <c r="E13952" s="197" t="s">
        <v>1804</v>
      </c>
      <c r="F13952" s="183"/>
      <c r="G13952" s="183"/>
      <c r="H13952" s="183"/>
      <c r="I13952" s="183"/>
      <c r="J13952" s="183"/>
      <c r="K13952" s="198">
        <v>47775.93</v>
      </c>
      <c r="L13952" s="183"/>
      <c r="M13952" s="198">
        <v>210</v>
      </c>
      <c r="N13952" s="183"/>
      <c r="O13952" s="199">
        <v>0.44</v>
      </c>
      <c r="P13952" s="183"/>
    </row>
    <row r="13953" spans="1:16" x14ac:dyDescent="0.25">
      <c r="A13953" s="187" t="s">
        <v>0</v>
      </c>
      <c r="B13953" s="183"/>
      <c r="C13953" s="187" t="s">
        <v>214</v>
      </c>
      <c r="D13953" s="183"/>
      <c r="E13953" s="183"/>
      <c r="F13953" s="183"/>
      <c r="G13953" s="183"/>
      <c r="H13953" s="183"/>
      <c r="I13953" s="183"/>
      <c r="J13953" s="183"/>
      <c r="K13953" s="188">
        <v>5760</v>
      </c>
      <c r="L13953" s="183"/>
      <c r="M13953" s="188">
        <v>210</v>
      </c>
      <c r="N13953" s="183"/>
      <c r="O13953" s="189">
        <v>3.65</v>
      </c>
      <c r="P13953" s="183"/>
    </row>
    <row r="13954" spans="1:16" x14ac:dyDescent="0.25">
      <c r="A13954" s="187" t="s">
        <v>0</v>
      </c>
      <c r="B13954" s="183"/>
      <c r="C13954" s="187" t="s">
        <v>215</v>
      </c>
      <c r="D13954" s="183"/>
      <c r="E13954" s="183"/>
      <c r="F13954" s="183"/>
      <c r="G13954" s="183"/>
      <c r="H13954" s="183"/>
      <c r="I13954" s="183"/>
      <c r="J13954" s="183"/>
      <c r="K13954" s="188">
        <v>5760</v>
      </c>
      <c r="L13954" s="183"/>
      <c r="M13954" s="188">
        <v>210</v>
      </c>
      <c r="N13954" s="183"/>
      <c r="O13954" s="189">
        <v>3.65</v>
      </c>
      <c r="P13954" s="183"/>
    </row>
    <row r="13955" spans="1:16" x14ac:dyDescent="0.25">
      <c r="A13955" s="206" t="s">
        <v>0</v>
      </c>
      <c r="B13955" s="183"/>
      <c r="C13955" s="206" t="s">
        <v>574</v>
      </c>
      <c r="D13955" s="183"/>
      <c r="E13955" s="206" t="s">
        <v>575</v>
      </c>
      <c r="F13955" s="183"/>
      <c r="G13955" s="183"/>
      <c r="H13955" s="183"/>
      <c r="I13955" s="183"/>
      <c r="J13955" s="183"/>
      <c r="K13955" s="207">
        <v>5760</v>
      </c>
      <c r="L13955" s="183"/>
      <c r="M13955" s="207">
        <v>210</v>
      </c>
      <c r="N13955" s="183"/>
      <c r="O13955" s="205">
        <v>3.65</v>
      </c>
      <c r="P13955" s="183"/>
    </row>
    <row r="13956" spans="1:16" x14ac:dyDescent="0.25">
      <c r="A13956" s="203" t="s">
        <v>0</v>
      </c>
      <c r="B13956" s="183"/>
      <c r="C13956" s="203" t="s">
        <v>648</v>
      </c>
      <c r="D13956" s="183"/>
      <c r="E13956" s="203" t="s">
        <v>649</v>
      </c>
      <c r="F13956" s="183"/>
      <c r="G13956" s="183"/>
      <c r="H13956" s="183"/>
      <c r="I13956" s="183"/>
      <c r="J13956" s="183"/>
      <c r="K13956" s="204" t="s">
        <v>0</v>
      </c>
      <c r="L13956" s="183"/>
      <c r="M13956" s="204">
        <v>210</v>
      </c>
      <c r="N13956" s="183"/>
      <c r="O13956" s="202" t="s">
        <v>0</v>
      </c>
      <c r="P13956" s="183"/>
    </row>
    <row r="13957" spans="1:16" x14ac:dyDescent="0.25">
      <c r="A13957" s="187" t="s">
        <v>0</v>
      </c>
      <c r="B13957" s="183"/>
      <c r="C13957" s="187" t="s">
        <v>229</v>
      </c>
      <c r="D13957" s="183"/>
      <c r="E13957" s="183"/>
      <c r="F13957" s="183"/>
      <c r="G13957" s="183"/>
      <c r="H13957" s="183"/>
      <c r="I13957" s="183"/>
      <c r="J13957" s="183"/>
      <c r="K13957" s="188">
        <v>42015.93</v>
      </c>
      <c r="L13957" s="183"/>
      <c r="M13957" s="188">
        <v>0</v>
      </c>
      <c r="N13957" s="183"/>
      <c r="O13957" s="189">
        <v>0</v>
      </c>
      <c r="P13957" s="183"/>
    </row>
    <row r="13958" spans="1:16" x14ac:dyDescent="0.25">
      <c r="A13958" s="187" t="s">
        <v>0</v>
      </c>
      <c r="B13958" s="183"/>
      <c r="C13958" s="187" t="s">
        <v>231</v>
      </c>
      <c r="D13958" s="183"/>
      <c r="E13958" s="183"/>
      <c r="F13958" s="183"/>
      <c r="G13958" s="183"/>
      <c r="H13958" s="183"/>
      <c r="I13958" s="183"/>
      <c r="J13958" s="183"/>
      <c r="K13958" s="188">
        <v>38715.93</v>
      </c>
      <c r="L13958" s="183"/>
      <c r="M13958" s="188">
        <v>0</v>
      </c>
      <c r="N13958" s="183"/>
      <c r="O13958" s="189">
        <v>0</v>
      </c>
      <c r="P13958" s="183"/>
    </row>
    <row r="13959" spans="1:16" x14ac:dyDescent="0.25">
      <c r="A13959" s="206" t="s">
        <v>0</v>
      </c>
      <c r="B13959" s="183"/>
      <c r="C13959" s="206" t="s">
        <v>612</v>
      </c>
      <c r="D13959" s="183"/>
      <c r="E13959" s="206" t="s">
        <v>613</v>
      </c>
      <c r="F13959" s="183"/>
      <c r="G13959" s="183"/>
      <c r="H13959" s="183"/>
      <c r="I13959" s="183"/>
      <c r="J13959" s="183"/>
      <c r="K13959" s="207">
        <v>38715.93</v>
      </c>
      <c r="L13959" s="183"/>
      <c r="M13959" s="207">
        <v>0</v>
      </c>
      <c r="N13959" s="183"/>
      <c r="O13959" s="205">
        <v>0</v>
      </c>
      <c r="P13959" s="183"/>
    </row>
    <row r="13960" spans="1:16" x14ac:dyDescent="0.25">
      <c r="A13960" s="187" t="s">
        <v>0</v>
      </c>
      <c r="B13960" s="183"/>
      <c r="C13960" s="187" t="s">
        <v>233</v>
      </c>
      <c r="D13960" s="183"/>
      <c r="E13960" s="183"/>
      <c r="F13960" s="183"/>
      <c r="G13960" s="183"/>
      <c r="H13960" s="183"/>
      <c r="I13960" s="183"/>
      <c r="J13960" s="183"/>
      <c r="K13960" s="188">
        <v>3300</v>
      </c>
      <c r="L13960" s="183"/>
      <c r="M13960" s="188">
        <v>0</v>
      </c>
      <c r="N13960" s="183"/>
      <c r="O13960" s="189">
        <v>0</v>
      </c>
      <c r="P13960" s="183"/>
    </row>
    <row r="13961" spans="1:16" x14ac:dyDescent="0.25">
      <c r="A13961" s="206" t="s">
        <v>0</v>
      </c>
      <c r="B13961" s="183"/>
      <c r="C13961" s="206" t="s">
        <v>574</v>
      </c>
      <c r="D13961" s="183"/>
      <c r="E13961" s="206" t="s">
        <v>575</v>
      </c>
      <c r="F13961" s="183"/>
      <c r="G13961" s="183"/>
      <c r="H13961" s="183"/>
      <c r="I13961" s="183"/>
      <c r="J13961" s="183"/>
      <c r="K13961" s="207">
        <v>3300</v>
      </c>
      <c r="L13961" s="183"/>
      <c r="M13961" s="207">
        <v>0</v>
      </c>
      <c r="N13961" s="183"/>
      <c r="O13961" s="205">
        <v>0</v>
      </c>
      <c r="P13961" s="183"/>
    </row>
    <row r="13962" spans="1:16" x14ac:dyDescent="0.25">
      <c r="A13962" s="197"/>
      <c r="B13962" s="183"/>
      <c r="C13962" s="197" t="s">
        <v>1805</v>
      </c>
      <c r="D13962" s="183"/>
      <c r="E13962" s="197" t="s">
        <v>1806</v>
      </c>
      <c r="F13962" s="183"/>
      <c r="G13962" s="183"/>
      <c r="H13962" s="183"/>
      <c r="I13962" s="183"/>
      <c r="J13962" s="183"/>
      <c r="K13962" s="198">
        <v>1970</v>
      </c>
      <c r="L13962" s="183"/>
      <c r="M13962" s="198">
        <v>1723.4</v>
      </c>
      <c r="N13962" s="183"/>
      <c r="O13962" s="199">
        <v>87.48</v>
      </c>
      <c r="P13962" s="183"/>
    </row>
    <row r="13963" spans="1:16" x14ac:dyDescent="0.25">
      <c r="A13963" s="187" t="s">
        <v>0</v>
      </c>
      <c r="B13963" s="183"/>
      <c r="C13963" s="187" t="s">
        <v>214</v>
      </c>
      <c r="D13963" s="183"/>
      <c r="E13963" s="183"/>
      <c r="F13963" s="183"/>
      <c r="G13963" s="183"/>
      <c r="H13963" s="183"/>
      <c r="I13963" s="183"/>
      <c r="J13963" s="183"/>
      <c r="K13963" s="188">
        <v>1970</v>
      </c>
      <c r="L13963" s="183"/>
      <c r="M13963" s="188">
        <v>1723.4</v>
      </c>
      <c r="N13963" s="183"/>
      <c r="O13963" s="189">
        <v>87.48</v>
      </c>
      <c r="P13963" s="183"/>
    </row>
    <row r="13964" spans="1:16" x14ac:dyDescent="0.25">
      <c r="A13964" s="187" t="s">
        <v>0</v>
      </c>
      <c r="B13964" s="183"/>
      <c r="C13964" s="187" t="s">
        <v>215</v>
      </c>
      <c r="D13964" s="183"/>
      <c r="E13964" s="183"/>
      <c r="F13964" s="183"/>
      <c r="G13964" s="183"/>
      <c r="H13964" s="183"/>
      <c r="I13964" s="183"/>
      <c r="J13964" s="183"/>
      <c r="K13964" s="188">
        <v>1970</v>
      </c>
      <c r="L13964" s="183"/>
      <c r="M13964" s="188">
        <v>1723.4</v>
      </c>
      <c r="N13964" s="183"/>
      <c r="O13964" s="189">
        <v>87.48</v>
      </c>
      <c r="P13964" s="183"/>
    </row>
    <row r="13965" spans="1:16" x14ac:dyDescent="0.25">
      <c r="A13965" s="206" t="s">
        <v>0</v>
      </c>
      <c r="B13965" s="183"/>
      <c r="C13965" s="206" t="s">
        <v>574</v>
      </c>
      <c r="D13965" s="183"/>
      <c r="E13965" s="206" t="s">
        <v>575</v>
      </c>
      <c r="F13965" s="183"/>
      <c r="G13965" s="183"/>
      <c r="H13965" s="183"/>
      <c r="I13965" s="183"/>
      <c r="J13965" s="183"/>
      <c r="K13965" s="207">
        <v>1970</v>
      </c>
      <c r="L13965" s="183"/>
      <c r="M13965" s="207">
        <v>1723.4</v>
      </c>
      <c r="N13965" s="183"/>
      <c r="O13965" s="205">
        <v>87.48</v>
      </c>
      <c r="P13965" s="183"/>
    </row>
    <row r="13966" spans="1:16" x14ac:dyDescent="0.25">
      <c r="A13966" s="203" t="s">
        <v>0</v>
      </c>
      <c r="B13966" s="183"/>
      <c r="C13966" s="203" t="s">
        <v>648</v>
      </c>
      <c r="D13966" s="183"/>
      <c r="E13966" s="203" t="s">
        <v>649</v>
      </c>
      <c r="F13966" s="183"/>
      <c r="G13966" s="183"/>
      <c r="H13966" s="183"/>
      <c r="I13966" s="183"/>
      <c r="J13966" s="183"/>
      <c r="K13966" s="204" t="s">
        <v>0</v>
      </c>
      <c r="L13966" s="183"/>
      <c r="M13966" s="204">
        <v>1333.4</v>
      </c>
      <c r="N13966" s="183"/>
      <c r="O13966" s="202" t="s">
        <v>0</v>
      </c>
      <c r="P13966" s="183"/>
    </row>
    <row r="13967" spans="1:16" x14ac:dyDescent="0.25">
      <c r="A13967" s="203" t="s">
        <v>0</v>
      </c>
      <c r="B13967" s="183"/>
      <c r="C13967" s="203" t="s">
        <v>584</v>
      </c>
      <c r="D13967" s="183"/>
      <c r="E13967" s="203" t="s">
        <v>585</v>
      </c>
      <c r="F13967" s="183"/>
      <c r="G13967" s="183"/>
      <c r="H13967" s="183"/>
      <c r="I13967" s="183"/>
      <c r="J13967" s="183"/>
      <c r="K13967" s="204" t="s">
        <v>0</v>
      </c>
      <c r="L13967" s="183"/>
      <c r="M13967" s="204">
        <v>390</v>
      </c>
      <c r="N13967" s="183"/>
      <c r="O13967" s="202" t="s">
        <v>0</v>
      </c>
      <c r="P13967" s="183"/>
    </row>
    <row r="13968" spans="1:16" x14ac:dyDescent="0.25">
      <c r="A13968" s="197"/>
      <c r="B13968" s="183"/>
      <c r="C13968" s="197" t="s">
        <v>1807</v>
      </c>
      <c r="D13968" s="183"/>
      <c r="E13968" s="197" t="s">
        <v>1808</v>
      </c>
      <c r="F13968" s="183"/>
      <c r="G13968" s="183"/>
      <c r="H13968" s="183"/>
      <c r="I13968" s="183"/>
      <c r="J13968" s="183"/>
      <c r="K13968" s="198">
        <v>4500</v>
      </c>
      <c r="L13968" s="183"/>
      <c r="M13968" s="198">
        <v>0</v>
      </c>
      <c r="N13968" s="183"/>
      <c r="O13968" s="199">
        <v>0</v>
      </c>
      <c r="P13968" s="183"/>
    </row>
    <row r="13969" spans="1:16" x14ac:dyDescent="0.25">
      <c r="A13969" s="187" t="s">
        <v>0</v>
      </c>
      <c r="B13969" s="183"/>
      <c r="C13969" s="187" t="s">
        <v>214</v>
      </c>
      <c r="D13969" s="183"/>
      <c r="E13969" s="183"/>
      <c r="F13969" s="183"/>
      <c r="G13969" s="183"/>
      <c r="H13969" s="183"/>
      <c r="I13969" s="183"/>
      <c r="J13969" s="183"/>
      <c r="K13969" s="188">
        <v>4500</v>
      </c>
      <c r="L13969" s="183"/>
      <c r="M13969" s="188">
        <v>0</v>
      </c>
      <c r="N13969" s="183"/>
      <c r="O13969" s="189">
        <v>0</v>
      </c>
      <c r="P13969" s="183"/>
    </row>
    <row r="13970" spans="1:16" x14ac:dyDescent="0.25">
      <c r="A13970" s="187" t="s">
        <v>0</v>
      </c>
      <c r="B13970" s="183"/>
      <c r="C13970" s="187" t="s">
        <v>215</v>
      </c>
      <c r="D13970" s="183"/>
      <c r="E13970" s="183"/>
      <c r="F13970" s="183"/>
      <c r="G13970" s="183"/>
      <c r="H13970" s="183"/>
      <c r="I13970" s="183"/>
      <c r="J13970" s="183"/>
      <c r="K13970" s="188">
        <v>4500</v>
      </c>
      <c r="L13970" s="183"/>
      <c r="M13970" s="188">
        <v>0</v>
      </c>
      <c r="N13970" s="183"/>
      <c r="O13970" s="189">
        <v>0</v>
      </c>
      <c r="P13970" s="183"/>
    </row>
    <row r="13971" spans="1:16" x14ac:dyDescent="0.25">
      <c r="A13971" s="206" t="s">
        <v>0</v>
      </c>
      <c r="B13971" s="183"/>
      <c r="C13971" s="206" t="s">
        <v>574</v>
      </c>
      <c r="D13971" s="183"/>
      <c r="E13971" s="206" t="s">
        <v>575</v>
      </c>
      <c r="F13971" s="183"/>
      <c r="G13971" s="183"/>
      <c r="H13971" s="183"/>
      <c r="I13971" s="183"/>
      <c r="J13971" s="183"/>
      <c r="K13971" s="207">
        <v>4500</v>
      </c>
      <c r="L13971" s="183"/>
      <c r="M13971" s="207">
        <v>0</v>
      </c>
      <c r="N13971" s="183"/>
      <c r="O13971" s="205">
        <v>0</v>
      </c>
      <c r="P13971" s="183"/>
    </row>
    <row r="13972" spans="1:16" x14ac:dyDescent="0.25">
      <c r="A13972" s="197"/>
      <c r="B13972" s="183"/>
      <c r="C13972" s="197" t="s">
        <v>1809</v>
      </c>
      <c r="D13972" s="183"/>
      <c r="E13972" s="197" t="s">
        <v>1810</v>
      </c>
      <c r="F13972" s="183"/>
      <c r="G13972" s="183"/>
      <c r="H13972" s="183"/>
      <c r="I13972" s="183"/>
      <c r="J13972" s="183"/>
      <c r="K13972" s="198">
        <v>17275</v>
      </c>
      <c r="L13972" s="183"/>
      <c r="M13972" s="198">
        <v>8637.5</v>
      </c>
      <c r="N13972" s="183"/>
      <c r="O13972" s="199">
        <v>50</v>
      </c>
      <c r="P13972" s="183"/>
    </row>
    <row r="13973" spans="1:16" x14ac:dyDescent="0.25">
      <c r="A13973" s="187" t="s">
        <v>0</v>
      </c>
      <c r="B13973" s="183"/>
      <c r="C13973" s="187" t="s">
        <v>214</v>
      </c>
      <c r="D13973" s="183"/>
      <c r="E13973" s="183"/>
      <c r="F13973" s="183"/>
      <c r="G13973" s="183"/>
      <c r="H13973" s="183"/>
      <c r="I13973" s="183"/>
      <c r="J13973" s="183"/>
      <c r="K13973" s="188">
        <v>13275</v>
      </c>
      <c r="L13973" s="183"/>
      <c r="M13973" s="188">
        <v>6637.5</v>
      </c>
      <c r="N13973" s="183"/>
      <c r="O13973" s="189">
        <v>50</v>
      </c>
      <c r="P13973" s="183"/>
    </row>
    <row r="13974" spans="1:16" x14ac:dyDescent="0.25">
      <c r="A13974" s="187" t="s">
        <v>0</v>
      </c>
      <c r="B13974" s="183"/>
      <c r="C13974" s="187" t="s">
        <v>215</v>
      </c>
      <c r="D13974" s="183"/>
      <c r="E13974" s="183"/>
      <c r="F13974" s="183"/>
      <c r="G13974" s="183"/>
      <c r="H13974" s="183"/>
      <c r="I13974" s="183"/>
      <c r="J13974" s="183"/>
      <c r="K13974" s="188">
        <v>13275</v>
      </c>
      <c r="L13974" s="183"/>
      <c r="M13974" s="188">
        <v>6637.5</v>
      </c>
      <c r="N13974" s="183"/>
      <c r="O13974" s="189">
        <v>50</v>
      </c>
      <c r="P13974" s="183"/>
    </row>
    <row r="13975" spans="1:16" x14ac:dyDescent="0.25">
      <c r="A13975" s="206" t="s">
        <v>0</v>
      </c>
      <c r="B13975" s="183"/>
      <c r="C13975" s="206" t="s">
        <v>604</v>
      </c>
      <c r="D13975" s="183"/>
      <c r="E13975" s="206" t="s">
        <v>605</v>
      </c>
      <c r="F13975" s="183"/>
      <c r="G13975" s="183"/>
      <c r="H13975" s="183"/>
      <c r="I13975" s="183"/>
      <c r="J13975" s="183"/>
      <c r="K13975" s="207">
        <v>13275</v>
      </c>
      <c r="L13975" s="183"/>
      <c r="M13975" s="207">
        <v>6637.5</v>
      </c>
      <c r="N13975" s="183"/>
      <c r="O13975" s="205">
        <v>50</v>
      </c>
      <c r="P13975" s="183"/>
    </row>
    <row r="13976" spans="1:16" x14ac:dyDescent="0.25">
      <c r="A13976" s="203" t="s">
        <v>0</v>
      </c>
      <c r="B13976" s="183"/>
      <c r="C13976" s="203" t="s">
        <v>606</v>
      </c>
      <c r="D13976" s="183"/>
      <c r="E13976" s="203" t="s">
        <v>607</v>
      </c>
      <c r="F13976" s="183"/>
      <c r="G13976" s="183"/>
      <c r="H13976" s="183"/>
      <c r="I13976" s="183"/>
      <c r="J13976" s="183"/>
      <c r="K13976" s="204" t="s">
        <v>0</v>
      </c>
      <c r="L13976" s="183"/>
      <c r="M13976" s="204">
        <v>6637.5</v>
      </c>
      <c r="N13976" s="183"/>
      <c r="O13976" s="202" t="s">
        <v>0</v>
      </c>
      <c r="P13976" s="183"/>
    </row>
    <row r="13977" spans="1:16" x14ac:dyDescent="0.25">
      <c r="A13977" s="187" t="s">
        <v>0</v>
      </c>
      <c r="B13977" s="183"/>
      <c r="C13977" s="187" t="s">
        <v>248</v>
      </c>
      <c r="D13977" s="183"/>
      <c r="E13977" s="183"/>
      <c r="F13977" s="183"/>
      <c r="G13977" s="183"/>
      <c r="H13977" s="183"/>
      <c r="I13977" s="183"/>
      <c r="J13977" s="183"/>
      <c r="K13977" s="188">
        <v>4000</v>
      </c>
      <c r="L13977" s="183"/>
      <c r="M13977" s="188">
        <v>2000</v>
      </c>
      <c r="N13977" s="183"/>
      <c r="O13977" s="189">
        <v>50</v>
      </c>
      <c r="P13977" s="183"/>
    </row>
    <row r="13978" spans="1:16" x14ac:dyDescent="0.25">
      <c r="A13978" s="187" t="s">
        <v>0</v>
      </c>
      <c r="B13978" s="183"/>
      <c r="C13978" s="187" t="s">
        <v>249</v>
      </c>
      <c r="D13978" s="183"/>
      <c r="E13978" s="183"/>
      <c r="F13978" s="183"/>
      <c r="G13978" s="183"/>
      <c r="H13978" s="183"/>
      <c r="I13978" s="183"/>
      <c r="J13978" s="183"/>
      <c r="K13978" s="188">
        <v>4000</v>
      </c>
      <c r="L13978" s="183"/>
      <c r="M13978" s="188">
        <v>2000</v>
      </c>
      <c r="N13978" s="183"/>
      <c r="O13978" s="189">
        <v>50</v>
      </c>
      <c r="P13978" s="183"/>
    </row>
    <row r="13979" spans="1:16" x14ac:dyDescent="0.25">
      <c r="A13979" s="206" t="s">
        <v>0</v>
      </c>
      <c r="B13979" s="183"/>
      <c r="C13979" s="206" t="s">
        <v>604</v>
      </c>
      <c r="D13979" s="183"/>
      <c r="E13979" s="206" t="s">
        <v>605</v>
      </c>
      <c r="F13979" s="183"/>
      <c r="G13979" s="183"/>
      <c r="H13979" s="183"/>
      <c r="I13979" s="183"/>
      <c r="J13979" s="183"/>
      <c r="K13979" s="207">
        <v>4000</v>
      </c>
      <c r="L13979" s="183"/>
      <c r="M13979" s="207">
        <v>2000</v>
      </c>
      <c r="N13979" s="183"/>
      <c r="O13979" s="205">
        <v>50</v>
      </c>
      <c r="P13979" s="183"/>
    </row>
    <row r="13980" spans="1:16" x14ac:dyDescent="0.25">
      <c r="A13980" s="203" t="s">
        <v>0</v>
      </c>
      <c r="B13980" s="183"/>
      <c r="C13980" s="203" t="s">
        <v>606</v>
      </c>
      <c r="D13980" s="183"/>
      <c r="E13980" s="203" t="s">
        <v>607</v>
      </c>
      <c r="F13980" s="183"/>
      <c r="G13980" s="183"/>
      <c r="H13980" s="183"/>
      <c r="I13980" s="183"/>
      <c r="J13980" s="183"/>
      <c r="K13980" s="204" t="s">
        <v>0</v>
      </c>
      <c r="L13980" s="183"/>
      <c r="M13980" s="204">
        <v>2000</v>
      </c>
      <c r="N13980" s="183"/>
      <c r="O13980" s="202" t="s">
        <v>0</v>
      </c>
      <c r="P13980" s="183"/>
    </row>
    <row r="13981" spans="1:16" x14ac:dyDescent="0.25">
      <c r="A13981" s="190" t="s">
        <v>0</v>
      </c>
      <c r="B13981" s="183"/>
      <c r="C13981" s="190" t="s">
        <v>1811</v>
      </c>
      <c r="D13981" s="183"/>
      <c r="E13981" s="183"/>
      <c r="F13981" s="183"/>
      <c r="G13981" s="183"/>
      <c r="H13981" s="183"/>
      <c r="I13981" s="183"/>
      <c r="J13981" s="183"/>
      <c r="K13981" s="191">
        <v>21360</v>
      </c>
      <c r="L13981" s="183"/>
      <c r="M13981" s="191">
        <v>4981.13</v>
      </c>
      <c r="N13981" s="183"/>
      <c r="O13981" s="192">
        <v>23.32</v>
      </c>
      <c r="P13981" s="183"/>
    </row>
    <row r="13982" spans="1:16" x14ac:dyDescent="0.25">
      <c r="A13982" s="187" t="s">
        <v>0</v>
      </c>
      <c r="B13982" s="183"/>
      <c r="C13982" s="187" t="s">
        <v>214</v>
      </c>
      <c r="D13982" s="183"/>
      <c r="E13982" s="183"/>
      <c r="F13982" s="183"/>
      <c r="G13982" s="183"/>
      <c r="H13982" s="183"/>
      <c r="I13982" s="183"/>
      <c r="J13982" s="183"/>
      <c r="K13982" s="188">
        <v>21360</v>
      </c>
      <c r="L13982" s="183"/>
      <c r="M13982" s="188">
        <v>4981.13</v>
      </c>
      <c r="N13982" s="183"/>
      <c r="O13982" s="189">
        <v>23.32</v>
      </c>
      <c r="P13982" s="183"/>
    </row>
    <row r="13983" spans="1:16" x14ac:dyDescent="0.25">
      <c r="A13983" s="187" t="s">
        <v>0</v>
      </c>
      <c r="B13983" s="183"/>
      <c r="C13983" s="187" t="s">
        <v>215</v>
      </c>
      <c r="D13983" s="183"/>
      <c r="E13983" s="183"/>
      <c r="F13983" s="183"/>
      <c r="G13983" s="183"/>
      <c r="H13983" s="183"/>
      <c r="I13983" s="183"/>
      <c r="J13983" s="183"/>
      <c r="K13983" s="188">
        <v>21360</v>
      </c>
      <c r="L13983" s="183"/>
      <c r="M13983" s="188">
        <v>4981.13</v>
      </c>
      <c r="N13983" s="183"/>
      <c r="O13983" s="189">
        <v>23.32</v>
      </c>
      <c r="P13983" s="183"/>
    </row>
    <row r="13984" spans="1:16" x14ac:dyDescent="0.25">
      <c r="A13984" s="190" t="s">
        <v>0</v>
      </c>
      <c r="B13984" s="183"/>
      <c r="C13984" s="190" t="s">
        <v>1812</v>
      </c>
      <c r="D13984" s="183"/>
      <c r="E13984" s="183"/>
      <c r="F13984" s="183"/>
      <c r="G13984" s="183"/>
      <c r="H13984" s="183"/>
      <c r="I13984" s="183"/>
      <c r="J13984" s="183"/>
      <c r="K13984" s="191">
        <v>2520</v>
      </c>
      <c r="L13984" s="183"/>
      <c r="M13984" s="191">
        <v>1382.76</v>
      </c>
      <c r="N13984" s="183"/>
      <c r="O13984" s="192">
        <v>54.87</v>
      </c>
      <c r="P13984" s="183"/>
    </row>
    <row r="13985" spans="1:16" x14ac:dyDescent="0.25">
      <c r="A13985" s="187" t="s">
        <v>0</v>
      </c>
      <c r="B13985" s="183"/>
      <c r="C13985" s="187" t="s">
        <v>214</v>
      </c>
      <c r="D13985" s="183"/>
      <c r="E13985" s="183"/>
      <c r="F13985" s="183"/>
      <c r="G13985" s="183"/>
      <c r="H13985" s="183"/>
      <c r="I13985" s="183"/>
      <c r="J13985" s="183"/>
      <c r="K13985" s="188">
        <v>2520</v>
      </c>
      <c r="L13985" s="183"/>
      <c r="M13985" s="188">
        <v>1382.76</v>
      </c>
      <c r="N13985" s="183"/>
      <c r="O13985" s="189">
        <v>54.87</v>
      </c>
      <c r="P13985" s="183"/>
    </row>
    <row r="13986" spans="1:16" x14ac:dyDescent="0.25">
      <c r="A13986" s="187" t="s">
        <v>0</v>
      </c>
      <c r="B13986" s="183"/>
      <c r="C13986" s="187" t="s">
        <v>215</v>
      </c>
      <c r="D13986" s="183"/>
      <c r="E13986" s="183"/>
      <c r="F13986" s="183"/>
      <c r="G13986" s="183"/>
      <c r="H13986" s="183"/>
      <c r="I13986" s="183"/>
      <c r="J13986" s="183"/>
      <c r="K13986" s="188">
        <v>2520</v>
      </c>
      <c r="L13986" s="183"/>
      <c r="M13986" s="188">
        <v>1382.76</v>
      </c>
      <c r="N13986" s="183"/>
      <c r="O13986" s="189">
        <v>54.87</v>
      </c>
      <c r="P13986" s="183"/>
    </row>
    <row r="13987" spans="1:16" x14ac:dyDescent="0.25">
      <c r="A13987" s="200" t="s">
        <v>0</v>
      </c>
      <c r="B13987" s="183"/>
      <c r="C13987" s="200" t="s">
        <v>1773</v>
      </c>
      <c r="D13987" s="183"/>
      <c r="E13987" s="200" t="s">
        <v>1774</v>
      </c>
      <c r="F13987" s="183"/>
      <c r="G13987" s="183"/>
      <c r="H13987" s="183"/>
      <c r="I13987" s="183"/>
      <c r="J13987" s="183"/>
      <c r="K13987" s="201">
        <v>2520</v>
      </c>
      <c r="L13987" s="183"/>
      <c r="M13987" s="201">
        <v>1382.76</v>
      </c>
      <c r="N13987" s="183"/>
      <c r="O13987" s="196">
        <v>54.87</v>
      </c>
      <c r="P13987" s="183"/>
    </row>
    <row r="13988" spans="1:16" x14ac:dyDescent="0.25">
      <c r="A13988" s="197"/>
      <c r="B13988" s="183"/>
      <c r="C13988" s="197" t="s">
        <v>1813</v>
      </c>
      <c r="D13988" s="183"/>
      <c r="E13988" s="197" t="s">
        <v>1814</v>
      </c>
      <c r="F13988" s="183"/>
      <c r="G13988" s="183"/>
      <c r="H13988" s="183"/>
      <c r="I13988" s="183"/>
      <c r="J13988" s="183"/>
      <c r="K13988" s="198">
        <v>2520</v>
      </c>
      <c r="L13988" s="183"/>
      <c r="M13988" s="198">
        <v>1382.76</v>
      </c>
      <c r="N13988" s="183"/>
      <c r="O13988" s="199">
        <v>54.87</v>
      </c>
      <c r="P13988" s="183"/>
    </row>
    <row r="13989" spans="1:16" x14ac:dyDescent="0.25">
      <c r="A13989" s="187" t="s">
        <v>0</v>
      </c>
      <c r="B13989" s="183"/>
      <c r="C13989" s="187" t="s">
        <v>214</v>
      </c>
      <c r="D13989" s="183"/>
      <c r="E13989" s="183"/>
      <c r="F13989" s="183"/>
      <c r="G13989" s="183"/>
      <c r="H13989" s="183"/>
      <c r="I13989" s="183"/>
      <c r="J13989" s="183"/>
      <c r="K13989" s="188">
        <v>2520</v>
      </c>
      <c r="L13989" s="183"/>
      <c r="M13989" s="188">
        <v>1382.76</v>
      </c>
      <c r="N13989" s="183"/>
      <c r="O13989" s="189">
        <v>54.87</v>
      </c>
      <c r="P13989" s="183"/>
    </row>
    <row r="13990" spans="1:16" x14ac:dyDescent="0.25">
      <c r="A13990" s="187" t="s">
        <v>0</v>
      </c>
      <c r="B13990" s="183"/>
      <c r="C13990" s="187" t="s">
        <v>215</v>
      </c>
      <c r="D13990" s="183"/>
      <c r="E13990" s="183"/>
      <c r="F13990" s="183"/>
      <c r="G13990" s="183"/>
      <c r="H13990" s="183"/>
      <c r="I13990" s="183"/>
      <c r="J13990" s="183"/>
      <c r="K13990" s="188">
        <v>2520</v>
      </c>
      <c r="L13990" s="183"/>
      <c r="M13990" s="188">
        <v>1382.76</v>
      </c>
      <c r="N13990" s="183"/>
      <c r="O13990" s="189">
        <v>54.87</v>
      </c>
      <c r="P13990" s="183"/>
    </row>
    <row r="13991" spans="1:16" x14ac:dyDescent="0.25">
      <c r="A13991" s="206" t="s">
        <v>0</v>
      </c>
      <c r="B13991" s="183"/>
      <c r="C13991" s="206" t="s">
        <v>574</v>
      </c>
      <c r="D13991" s="183"/>
      <c r="E13991" s="206" t="s">
        <v>575</v>
      </c>
      <c r="F13991" s="183"/>
      <c r="G13991" s="183"/>
      <c r="H13991" s="183"/>
      <c r="I13991" s="183"/>
      <c r="J13991" s="183"/>
      <c r="K13991" s="207">
        <v>2400</v>
      </c>
      <c r="L13991" s="183"/>
      <c r="M13991" s="207">
        <v>1269.8</v>
      </c>
      <c r="N13991" s="183"/>
      <c r="O13991" s="205">
        <v>52.91</v>
      </c>
      <c r="P13991" s="183"/>
    </row>
    <row r="13992" spans="1:16" x14ac:dyDescent="0.25">
      <c r="A13992" s="203" t="s">
        <v>0</v>
      </c>
      <c r="B13992" s="183"/>
      <c r="C13992" s="203" t="s">
        <v>744</v>
      </c>
      <c r="D13992" s="183"/>
      <c r="E13992" s="203" t="s">
        <v>745</v>
      </c>
      <c r="F13992" s="183"/>
      <c r="G13992" s="183"/>
      <c r="H13992" s="183"/>
      <c r="I13992" s="183"/>
      <c r="J13992" s="183"/>
      <c r="K13992" s="204" t="s">
        <v>0</v>
      </c>
      <c r="L13992" s="183"/>
      <c r="M13992" s="204">
        <v>2.72</v>
      </c>
      <c r="N13992" s="183"/>
      <c r="O13992" s="202" t="s">
        <v>0</v>
      </c>
      <c r="P13992" s="183"/>
    </row>
    <row r="13993" spans="1:16" x14ac:dyDescent="0.25">
      <c r="A13993" s="203" t="s">
        <v>0</v>
      </c>
      <c r="B13993" s="183"/>
      <c r="C13993" s="203" t="s">
        <v>746</v>
      </c>
      <c r="D13993" s="183"/>
      <c r="E13993" s="203" t="s">
        <v>747</v>
      </c>
      <c r="F13993" s="183"/>
      <c r="G13993" s="183"/>
      <c r="H13993" s="183"/>
      <c r="I13993" s="183"/>
      <c r="J13993" s="183"/>
      <c r="K13993" s="204" t="s">
        <v>0</v>
      </c>
      <c r="L13993" s="183"/>
      <c r="M13993" s="204">
        <v>19.899999999999999</v>
      </c>
      <c r="N13993" s="183"/>
      <c r="O13993" s="202" t="s">
        <v>0</v>
      </c>
      <c r="P13993" s="183"/>
    </row>
    <row r="13994" spans="1:16" x14ac:dyDescent="0.25">
      <c r="A13994" s="203" t="s">
        <v>0</v>
      </c>
      <c r="B13994" s="183"/>
      <c r="C13994" s="203" t="s">
        <v>706</v>
      </c>
      <c r="D13994" s="183"/>
      <c r="E13994" s="203" t="s">
        <v>707</v>
      </c>
      <c r="F13994" s="183"/>
      <c r="G13994" s="183"/>
      <c r="H13994" s="183"/>
      <c r="I13994" s="183"/>
      <c r="J13994" s="183"/>
      <c r="K13994" s="204" t="s">
        <v>0</v>
      </c>
      <c r="L13994" s="183"/>
      <c r="M13994" s="204">
        <v>37.11</v>
      </c>
      <c r="N13994" s="183"/>
      <c r="O13994" s="202" t="s">
        <v>0</v>
      </c>
      <c r="P13994" s="183"/>
    </row>
    <row r="13995" spans="1:16" x14ac:dyDescent="0.25">
      <c r="A13995" s="203" t="s">
        <v>0</v>
      </c>
      <c r="B13995" s="183"/>
      <c r="C13995" s="203" t="s">
        <v>610</v>
      </c>
      <c r="D13995" s="183"/>
      <c r="E13995" s="203" t="s">
        <v>611</v>
      </c>
      <c r="F13995" s="183"/>
      <c r="G13995" s="183"/>
      <c r="H13995" s="183"/>
      <c r="I13995" s="183"/>
      <c r="J13995" s="183"/>
      <c r="K13995" s="204" t="s">
        <v>0</v>
      </c>
      <c r="L13995" s="183"/>
      <c r="M13995" s="204">
        <v>888.3</v>
      </c>
      <c r="N13995" s="183"/>
      <c r="O13995" s="202" t="s">
        <v>0</v>
      </c>
      <c r="P13995" s="183"/>
    </row>
    <row r="13996" spans="1:16" x14ac:dyDescent="0.25">
      <c r="A13996" s="203" t="s">
        <v>0</v>
      </c>
      <c r="B13996" s="183"/>
      <c r="C13996" s="203" t="s">
        <v>598</v>
      </c>
      <c r="D13996" s="183"/>
      <c r="E13996" s="203" t="s">
        <v>599</v>
      </c>
      <c r="F13996" s="183"/>
      <c r="G13996" s="183"/>
      <c r="H13996" s="183"/>
      <c r="I13996" s="183"/>
      <c r="J13996" s="183"/>
      <c r="K13996" s="204" t="s">
        <v>0</v>
      </c>
      <c r="L13996" s="183"/>
      <c r="M13996" s="204">
        <v>310.57</v>
      </c>
      <c r="N13996" s="183"/>
      <c r="O13996" s="202" t="s">
        <v>0</v>
      </c>
      <c r="P13996" s="183"/>
    </row>
    <row r="13997" spans="1:16" x14ac:dyDescent="0.25">
      <c r="A13997" s="203" t="s">
        <v>0</v>
      </c>
      <c r="B13997" s="183"/>
      <c r="C13997" s="203" t="s">
        <v>584</v>
      </c>
      <c r="D13997" s="183"/>
      <c r="E13997" s="203" t="s">
        <v>585</v>
      </c>
      <c r="F13997" s="183"/>
      <c r="G13997" s="183"/>
      <c r="H13997" s="183"/>
      <c r="I13997" s="183"/>
      <c r="J13997" s="183"/>
      <c r="K13997" s="204" t="s">
        <v>0</v>
      </c>
      <c r="L13997" s="183"/>
      <c r="M13997" s="204">
        <v>11.2</v>
      </c>
      <c r="N13997" s="183"/>
      <c r="O13997" s="202" t="s">
        <v>0</v>
      </c>
      <c r="P13997" s="183"/>
    </row>
    <row r="13998" spans="1:16" x14ac:dyDescent="0.25">
      <c r="A13998" s="206" t="s">
        <v>0</v>
      </c>
      <c r="B13998" s="183"/>
      <c r="C13998" s="206" t="s">
        <v>652</v>
      </c>
      <c r="D13998" s="183"/>
      <c r="E13998" s="206" t="s">
        <v>653</v>
      </c>
      <c r="F13998" s="183"/>
      <c r="G13998" s="183"/>
      <c r="H13998" s="183"/>
      <c r="I13998" s="183"/>
      <c r="J13998" s="183"/>
      <c r="K13998" s="207">
        <v>120</v>
      </c>
      <c r="L13998" s="183"/>
      <c r="M13998" s="207">
        <v>112.96</v>
      </c>
      <c r="N13998" s="183"/>
      <c r="O13998" s="205">
        <v>94.13</v>
      </c>
      <c r="P13998" s="183"/>
    </row>
    <row r="13999" spans="1:16" x14ac:dyDescent="0.25">
      <c r="A13999" s="203" t="s">
        <v>0</v>
      </c>
      <c r="B13999" s="183"/>
      <c r="C13999" s="203" t="s">
        <v>654</v>
      </c>
      <c r="D13999" s="183"/>
      <c r="E13999" s="203" t="s">
        <v>655</v>
      </c>
      <c r="F13999" s="183"/>
      <c r="G13999" s="183"/>
      <c r="H13999" s="183"/>
      <c r="I13999" s="183"/>
      <c r="J13999" s="183"/>
      <c r="K13999" s="204" t="s">
        <v>0</v>
      </c>
      <c r="L13999" s="183"/>
      <c r="M13999" s="204">
        <v>112.96</v>
      </c>
      <c r="N13999" s="183"/>
      <c r="O13999" s="202" t="s">
        <v>0</v>
      </c>
      <c r="P13999" s="183"/>
    </row>
    <row r="14000" spans="1:16" x14ac:dyDescent="0.25">
      <c r="A14000" s="190" t="s">
        <v>0</v>
      </c>
      <c r="B14000" s="183"/>
      <c r="C14000" s="190" t="s">
        <v>1815</v>
      </c>
      <c r="D14000" s="183"/>
      <c r="E14000" s="183"/>
      <c r="F14000" s="183"/>
      <c r="G14000" s="183"/>
      <c r="H14000" s="183"/>
      <c r="I14000" s="183"/>
      <c r="J14000" s="183"/>
      <c r="K14000" s="191">
        <v>2520</v>
      </c>
      <c r="L14000" s="183"/>
      <c r="M14000" s="191">
        <v>0</v>
      </c>
      <c r="N14000" s="183"/>
      <c r="O14000" s="192">
        <v>0</v>
      </c>
      <c r="P14000" s="183"/>
    </row>
    <row r="14001" spans="1:16" x14ac:dyDescent="0.25">
      <c r="A14001" s="187" t="s">
        <v>0</v>
      </c>
      <c r="B14001" s="183"/>
      <c r="C14001" s="187" t="s">
        <v>214</v>
      </c>
      <c r="D14001" s="183"/>
      <c r="E14001" s="183"/>
      <c r="F14001" s="183"/>
      <c r="G14001" s="183"/>
      <c r="H14001" s="183"/>
      <c r="I14001" s="183"/>
      <c r="J14001" s="183"/>
      <c r="K14001" s="188">
        <v>2520</v>
      </c>
      <c r="L14001" s="183"/>
      <c r="M14001" s="188">
        <v>0</v>
      </c>
      <c r="N14001" s="183"/>
      <c r="O14001" s="189">
        <v>0</v>
      </c>
      <c r="P14001" s="183"/>
    </row>
    <row r="14002" spans="1:16" x14ac:dyDescent="0.25">
      <c r="A14002" s="187" t="s">
        <v>0</v>
      </c>
      <c r="B14002" s="183"/>
      <c r="C14002" s="187" t="s">
        <v>215</v>
      </c>
      <c r="D14002" s="183"/>
      <c r="E14002" s="183"/>
      <c r="F14002" s="183"/>
      <c r="G14002" s="183"/>
      <c r="H14002" s="183"/>
      <c r="I14002" s="183"/>
      <c r="J14002" s="183"/>
      <c r="K14002" s="188">
        <v>2520</v>
      </c>
      <c r="L14002" s="183"/>
      <c r="M14002" s="188">
        <v>0</v>
      </c>
      <c r="N14002" s="183"/>
      <c r="O14002" s="189">
        <v>0</v>
      </c>
      <c r="P14002" s="183"/>
    </row>
    <row r="14003" spans="1:16" x14ac:dyDescent="0.25">
      <c r="A14003" s="200" t="s">
        <v>0</v>
      </c>
      <c r="B14003" s="183"/>
      <c r="C14003" s="200" t="s">
        <v>1773</v>
      </c>
      <c r="D14003" s="183"/>
      <c r="E14003" s="200" t="s">
        <v>1774</v>
      </c>
      <c r="F14003" s="183"/>
      <c r="G14003" s="183"/>
      <c r="H14003" s="183"/>
      <c r="I14003" s="183"/>
      <c r="J14003" s="183"/>
      <c r="K14003" s="201">
        <v>2520</v>
      </c>
      <c r="L14003" s="183"/>
      <c r="M14003" s="201">
        <v>0</v>
      </c>
      <c r="N14003" s="183"/>
      <c r="O14003" s="196">
        <v>0</v>
      </c>
      <c r="P14003" s="183"/>
    </row>
    <row r="14004" spans="1:16" x14ac:dyDescent="0.25">
      <c r="A14004" s="197"/>
      <c r="B14004" s="183"/>
      <c r="C14004" s="197" t="s">
        <v>1813</v>
      </c>
      <c r="D14004" s="183"/>
      <c r="E14004" s="197" t="s">
        <v>1814</v>
      </c>
      <c r="F14004" s="183"/>
      <c r="G14004" s="183"/>
      <c r="H14004" s="183"/>
      <c r="I14004" s="183"/>
      <c r="J14004" s="183"/>
      <c r="K14004" s="198">
        <v>2520</v>
      </c>
      <c r="L14004" s="183"/>
      <c r="M14004" s="198">
        <v>0</v>
      </c>
      <c r="N14004" s="183"/>
      <c r="O14004" s="199">
        <v>0</v>
      </c>
      <c r="P14004" s="183"/>
    </row>
    <row r="14005" spans="1:16" x14ac:dyDescent="0.25">
      <c r="A14005" s="187" t="s">
        <v>0</v>
      </c>
      <c r="B14005" s="183"/>
      <c r="C14005" s="187" t="s">
        <v>214</v>
      </c>
      <c r="D14005" s="183"/>
      <c r="E14005" s="183"/>
      <c r="F14005" s="183"/>
      <c r="G14005" s="183"/>
      <c r="H14005" s="183"/>
      <c r="I14005" s="183"/>
      <c r="J14005" s="183"/>
      <c r="K14005" s="188">
        <v>2520</v>
      </c>
      <c r="L14005" s="183"/>
      <c r="M14005" s="188">
        <v>0</v>
      </c>
      <c r="N14005" s="183"/>
      <c r="O14005" s="189">
        <v>0</v>
      </c>
      <c r="P14005" s="183"/>
    </row>
    <row r="14006" spans="1:16" x14ac:dyDescent="0.25">
      <c r="A14006" s="187" t="s">
        <v>0</v>
      </c>
      <c r="B14006" s="183"/>
      <c r="C14006" s="187" t="s">
        <v>215</v>
      </c>
      <c r="D14006" s="183"/>
      <c r="E14006" s="183"/>
      <c r="F14006" s="183"/>
      <c r="G14006" s="183"/>
      <c r="H14006" s="183"/>
      <c r="I14006" s="183"/>
      <c r="J14006" s="183"/>
      <c r="K14006" s="188">
        <v>2520</v>
      </c>
      <c r="L14006" s="183"/>
      <c r="M14006" s="188">
        <v>0</v>
      </c>
      <c r="N14006" s="183"/>
      <c r="O14006" s="189">
        <v>0</v>
      </c>
      <c r="P14006" s="183"/>
    </row>
    <row r="14007" spans="1:16" x14ac:dyDescent="0.25">
      <c r="A14007" s="206" t="s">
        <v>0</v>
      </c>
      <c r="B14007" s="183"/>
      <c r="C14007" s="206" t="s">
        <v>574</v>
      </c>
      <c r="D14007" s="183"/>
      <c r="E14007" s="206" t="s">
        <v>575</v>
      </c>
      <c r="F14007" s="183"/>
      <c r="G14007" s="183"/>
      <c r="H14007" s="183"/>
      <c r="I14007" s="183"/>
      <c r="J14007" s="183"/>
      <c r="K14007" s="207">
        <v>2370</v>
      </c>
      <c r="L14007" s="183"/>
      <c r="M14007" s="207">
        <v>0</v>
      </c>
      <c r="N14007" s="183"/>
      <c r="O14007" s="205">
        <v>0</v>
      </c>
      <c r="P14007" s="183"/>
    </row>
    <row r="14008" spans="1:16" x14ac:dyDescent="0.25">
      <c r="A14008" s="206" t="s">
        <v>0</v>
      </c>
      <c r="B14008" s="183"/>
      <c r="C14008" s="206" t="s">
        <v>652</v>
      </c>
      <c r="D14008" s="183"/>
      <c r="E14008" s="206" t="s">
        <v>653</v>
      </c>
      <c r="F14008" s="183"/>
      <c r="G14008" s="183"/>
      <c r="H14008" s="183"/>
      <c r="I14008" s="183"/>
      <c r="J14008" s="183"/>
      <c r="K14008" s="207">
        <v>150</v>
      </c>
      <c r="L14008" s="183"/>
      <c r="M14008" s="207">
        <v>0</v>
      </c>
      <c r="N14008" s="183"/>
      <c r="O14008" s="205">
        <v>0</v>
      </c>
      <c r="P14008" s="183"/>
    </row>
    <row r="14009" spans="1:16" x14ac:dyDescent="0.25">
      <c r="A14009" s="190" t="s">
        <v>0</v>
      </c>
      <c r="B14009" s="183"/>
      <c r="C14009" s="190" t="s">
        <v>1816</v>
      </c>
      <c r="D14009" s="183"/>
      <c r="E14009" s="183"/>
      <c r="F14009" s="183"/>
      <c r="G14009" s="183"/>
      <c r="H14009" s="183"/>
      <c r="I14009" s="183"/>
      <c r="J14009" s="183"/>
      <c r="K14009" s="191">
        <v>930</v>
      </c>
      <c r="L14009" s="183"/>
      <c r="M14009" s="191">
        <v>148.83000000000001</v>
      </c>
      <c r="N14009" s="183"/>
      <c r="O14009" s="192">
        <v>16</v>
      </c>
      <c r="P14009" s="183"/>
    </row>
    <row r="14010" spans="1:16" x14ac:dyDescent="0.25">
      <c r="A14010" s="187" t="s">
        <v>0</v>
      </c>
      <c r="B14010" s="183"/>
      <c r="C14010" s="187" t="s">
        <v>214</v>
      </c>
      <c r="D14010" s="183"/>
      <c r="E14010" s="183"/>
      <c r="F14010" s="183"/>
      <c r="G14010" s="183"/>
      <c r="H14010" s="183"/>
      <c r="I14010" s="183"/>
      <c r="J14010" s="183"/>
      <c r="K14010" s="188">
        <v>930</v>
      </c>
      <c r="L14010" s="183"/>
      <c r="M14010" s="188">
        <v>148.83000000000001</v>
      </c>
      <c r="N14010" s="183"/>
      <c r="O14010" s="189">
        <v>16</v>
      </c>
      <c r="P14010" s="183"/>
    </row>
    <row r="14011" spans="1:16" x14ac:dyDescent="0.25">
      <c r="A14011" s="187" t="s">
        <v>0</v>
      </c>
      <c r="B14011" s="183"/>
      <c r="C14011" s="187" t="s">
        <v>215</v>
      </c>
      <c r="D14011" s="183"/>
      <c r="E14011" s="183"/>
      <c r="F14011" s="183"/>
      <c r="G14011" s="183"/>
      <c r="H14011" s="183"/>
      <c r="I14011" s="183"/>
      <c r="J14011" s="183"/>
      <c r="K14011" s="188">
        <v>930</v>
      </c>
      <c r="L14011" s="183"/>
      <c r="M14011" s="188">
        <v>148.83000000000001</v>
      </c>
      <c r="N14011" s="183"/>
      <c r="O14011" s="189">
        <v>16</v>
      </c>
      <c r="P14011" s="183"/>
    </row>
    <row r="14012" spans="1:16" x14ac:dyDescent="0.25">
      <c r="A14012" s="200" t="s">
        <v>0</v>
      </c>
      <c r="B14012" s="183"/>
      <c r="C14012" s="200" t="s">
        <v>1773</v>
      </c>
      <c r="D14012" s="183"/>
      <c r="E14012" s="200" t="s">
        <v>1774</v>
      </c>
      <c r="F14012" s="183"/>
      <c r="G14012" s="183"/>
      <c r="H14012" s="183"/>
      <c r="I14012" s="183"/>
      <c r="J14012" s="183"/>
      <c r="K14012" s="201">
        <v>930</v>
      </c>
      <c r="L14012" s="183"/>
      <c r="M14012" s="201">
        <v>148.83000000000001</v>
      </c>
      <c r="N14012" s="183"/>
      <c r="O14012" s="196">
        <v>16</v>
      </c>
      <c r="P14012" s="183"/>
    </row>
    <row r="14013" spans="1:16" x14ac:dyDescent="0.25">
      <c r="A14013" s="197"/>
      <c r="B14013" s="183"/>
      <c r="C14013" s="197" t="s">
        <v>1813</v>
      </c>
      <c r="D14013" s="183"/>
      <c r="E14013" s="197" t="s">
        <v>1814</v>
      </c>
      <c r="F14013" s="183"/>
      <c r="G14013" s="183"/>
      <c r="H14013" s="183"/>
      <c r="I14013" s="183"/>
      <c r="J14013" s="183"/>
      <c r="K14013" s="198">
        <v>930</v>
      </c>
      <c r="L14013" s="183"/>
      <c r="M14013" s="198">
        <v>148.83000000000001</v>
      </c>
      <c r="N14013" s="183"/>
      <c r="O14013" s="199">
        <v>16</v>
      </c>
      <c r="P14013" s="183"/>
    </row>
    <row r="14014" spans="1:16" x14ac:dyDescent="0.25">
      <c r="A14014" s="187" t="s">
        <v>0</v>
      </c>
      <c r="B14014" s="183"/>
      <c r="C14014" s="187" t="s">
        <v>214</v>
      </c>
      <c r="D14014" s="183"/>
      <c r="E14014" s="183"/>
      <c r="F14014" s="183"/>
      <c r="G14014" s="183"/>
      <c r="H14014" s="183"/>
      <c r="I14014" s="183"/>
      <c r="J14014" s="183"/>
      <c r="K14014" s="188">
        <v>930</v>
      </c>
      <c r="L14014" s="183"/>
      <c r="M14014" s="188">
        <v>148.83000000000001</v>
      </c>
      <c r="N14014" s="183"/>
      <c r="O14014" s="189">
        <v>16</v>
      </c>
      <c r="P14014" s="183"/>
    </row>
    <row r="14015" spans="1:16" x14ac:dyDescent="0.25">
      <c r="A14015" s="187" t="s">
        <v>0</v>
      </c>
      <c r="B14015" s="183"/>
      <c r="C14015" s="187" t="s">
        <v>215</v>
      </c>
      <c r="D14015" s="183"/>
      <c r="E14015" s="183"/>
      <c r="F14015" s="183"/>
      <c r="G14015" s="183"/>
      <c r="H14015" s="183"/>
      <c r="I14015" s="183"/>
      <c r="J14015" s="183"/>
      <c r="K14015" s="188">
        <v>930</v>
      </c>
      <c r="L14015" s="183"/>
      <c r="M14015" s="188">
        <v>148.83000000000001</v>
      </c>
      <c r="N14015" s="183"/>
      <c r="O14015" s="189">
        <v>16</v>
      </c>
      <c r="P14015" s="183"/>
    </row>
    <row r="14016" spans="1:16" x14ac:dyDescent="0.25">
      <c r="A14016" s="206" t="s">
        <v>0</v>
      </c>
      <c r="B14016" s="183"/>
      <c r="C14016" s="206" t="s">
        <v>574</v>
      </c>
      <c r="D14016" s="183"/>
      <c r="E14016" s="206" t="s">
        <v>575</v>
      </c>
      <c r="F14016" s="183"/>
      <c r="G14016" s="183"/>
      <c r="H14016" s="183"/>
      <c r="I14016" s="183"/>
      <c r="J14016" s="183"/>
      <c r="K14016" s="207">
        <v>900</v>
      </c>
      <c r="L14016" s="183"/>
      <c r="M14016" s="207">
        <v>145.65</v>
      </c>
      <c r="N14016" s="183"/>
      <c r="O14016" s="205">
        <v>16.18</v>
      </c>
      <c r="P14016" s="183"/>
    </row>
    <row r="14017" spans="1:16" x14ac:dyDescent="0.25">
      <c r="A14017" s="203" t="s">
        <v>0</v>
      </c>
      <c r="B14017" s="183"/>
      <c r="C14017" s="203" t="s">
        <v>744</v>
      </c>
      <c r="D14017" s="183"/>
      <c r="E14017" s="203" t="s">
        <v>745</v>
      </c>
      <c r="F14017" s="183"/>
      <c r="G14017" s="183"/>
      <c r="H14017" s="183"/>
      <c r="I14017" s="183"/>
      <c r="J14017" s="183"/>
      <c r="K14017" s="204" t="s">
        <v>0</v>
      </c>
      <c r="L14017" s="183"/>
      <c r="M14017" s="204">
        <v>73.55</v>
      </c>
      <c r="N14017" s="183"/>
      <c r="O14017" s="202" t="s">
        <v>0</v>
      </c>
      <c r="P14017" s="183"/>
    </row>
    <row r="14018" spans="1:16" x14ac:dyDescent="0.25">
      <c r="A14018" s="203" t="s">
        <v>0</v>
      </c>
      <c r="B14018" s="183"/>
      <c r="C14018" s="203" t="s">
        <v>610</v>
      </c>
      <c r="D14018" s="183"/>
      <c r="E14018" s="203" t="s">
        <v>611</v>
      </c>
      <c r="F14018" s="183"/>
      <c r="G14018" s="183"/>
      <c r="H14018" s="183"/>
      <c r="I14018" s="183"/>
      <c r="J14018" s="183"/>
      <c r="K14018" s="204" t="s">
        <v>0</v>
      </c>
      <c r="L14018" s="183"/>
      <c r="M14018" s="204">
        <v>72.099999999999994</v>
      </c>
      <c r="N14018" s="183"/>
      <c r="O14018" s="202" t="s">
        <v>0</v>
      </c>
      <c r="P14018" s="183"/>
    </row>
    <row r="14019" spans="1:16" x14ac:dyDescent="0.25">
      <c r="A14019" s="206" t="s">
        <v>0</v>
      </c>
      <c r="B14019" s="183"/>
      <c r="C14019" s="206" t="s">
        <v>652</v>
      </c>
      <c r="D14019" s="183"/>
      <c r="E14019" s="206" t="s">
        <v>653</v>
      </c>
      <c r="F14019" s="183"/>
      <c r="G14019" s="183"/>
      <c r="H14019" s="183"/>
      <c r="I14019" s="183"/>
      <c r="J14019" s="183"/>
      <c r="K14019" s="207">
        <v>30</v>
      </c>
      <c r="L14019" s="183"/>
      <c r="M14019" s="207">
        <v>3.18</v>
      </c>
      <c r="N14019" s="183"/>
      <c r="O14019" s="205">
        <v>10.6</v>
      </c>
      <c r="P14019" s="183"/>
    </row>
    <row r="14020" spans="1:16" x14ac:dyDescent="0.25">
      <c r="A14020" s="203" t="s">
        <v>0</v>
      </c>
      <c r="B14020" s="183"/>
      <c r="C14020" s="203" t="s">
        <v>654</v>
      </c>
      <c r="D14020" s="183"/>
      <c r="E14020" s="203" t="s">
        <v>655</v>
      </c>
      <c r="F14020" s="183"/>
      <c r="G14020" s="183"/>
      <c r="H14020" s="183"/>
      <c r="I14020" s="183"/>
      <c r="J14020" s="183"/>
      <c r="K14020" s="204" t="s">
        <v>0</v>
      </c>
      <c r="L14020" s="183"/>
      <c r="M14020" s="204">
        <v>3.18</v>
      </c>
      <c r="N14020" s="183"/>
      <c r="O14020" s="202" t="s">
        <v>0</v>
      </c>
      <c r="P14020" s="183"/>
    </row>
    <row r="14021" spans="1:16" x14ac:dyDescent="0.25">
      <c r="A14021" s="190" t="s">
        <v>0</v>
      </c>
      <c r="B14021" s="183"/>
      <c r="C14021" s="190" t="s">
        <v>1817</v>
      </c>
      <c r="D14021" s="183"/>
      <c r="E14021" s="183"/>
      <c r="F14021" s="183"/>
      <c r="G14021" s="183"/>
      <c r="H14021" s="183"/>
      <c r="I14021" s="183"/>
      <c r="J14021" s="183"/>
      <c r="K14021" s="191">
        <v>2520</v>
      </c>
      <c r="L14021" s="183"/>
      <c r="M14021" s="191">
        <v>941.98</v>
      </c>
      <c r="N14021" s="183"/>
      <c r="O14021" s="192">
        <v>37.380000000000003</v>
      </c>
      <c r="P14021" s="183"/>
    </row>
    <row r="14022" spans="1:16" x14ac:dyDescent="0.25">
      <c r="A14022" s="187" t="s">
        <v>0</v>
      </c>
      <c r="B14022" s="183"/>
      <c r="C14022" s="187" t="s">
        <v>214</v>
      </c>
      <c r="D14022" s="183"/>
      <c r="E14022" s="183"/>
      <c r="F14022" s="183"/>
      <c r="G14022" s="183"/>
      <c r="H14022" s="183"/>
      <c r="I14022" s="183"/>
      <c r="J14022" s="183"/>
      <c r="K14022" s="188">
        <v>2520</v>
      </c>
      <c r="L14022" s="183"/>
      <c r="M14022" s="188">
        <v>941.98</v>
      </c>
      <c r="N14022" s="183"/>
      <c r="O14022" s="189">
        <v>37.380000000000003</v>
      </c>
      <c r="P14022" s="183"/>
    </row>
    <row r="14023" spans="1:16" x14ac:dyDescent="0.25">
      <c r="A14023" s="187" t="s">
        <v>0</v>
      </c>
      <c r="B14023" s="183"/>
      <c r="C14023" s="187" t="s">
        <v>215</v>
      </c>
      <c r="D14023" s="183"/>
      <c r="E14023" s="183"/>
      <c r="F14023" s="183"/>
      <c r="G14023" s="183"/>
      <c r="H14023" s="183"/>
      <c r="I14023" s="183"/>
      <c r="J14023" s="183"/>
      <c r="K14023" s="188">
        <v>2520</v>
      </c>
      <c r="L14023" s="183"/>
      <c r="M14023" s="188">
        <v>941.98</v>
      </c>
      <c r="N14023" s="183"/>
      <c r="O14023" s="189">
        <v>37.380000000000003</v>
      </c>
      <c r="P14023" s="183"/>
    </row>
    <row r="14024" spans="1:16" x14ac:dyDescent="0.25">
      <c r="A14024" s="200" t="s">
        <v>0</v>
      </c>
      <c r="B14024" s="183"/>
      <c r="C14024" s="200" t="s">
        <v>1773</v>
      </c>
      <c r="D14024" s="183"/>
      <c r="E14024" s="200" t="s">
        <v>1774</v>
      </c>
      <c r="F14024" s="183"/>
      <c r="G14024" s="183"/>
      <c r="H14024" s="183"/>
      <c r="I14024" s="183"/>
      <c r="J14024" s="183"/>
      <c r="K14024" s="201">
        <v>2520</v>
      </c>
      <c r="L14024" s="183"/>
      <c r="M14024" s="201">
        <v>941.98</v>
      </c>
      <c r="N14024" s="183"/>
      <c r="O14024" s="196">
        <v>37.380000000000003</v>
      </c>
      <c r="P14024" s="183"/>
    </row>
    <row r="14025" spans="1:16" x14ac:dyDescent="0.25">
      <c r="A14025" s="197"/>
      <c r="B14025" s="183"/>
      <c r="C14025" s="197" t="s">
        <v>1813</v>
      </c>
      <c r="D14025" s="183"/>
      <c r="E14025" s="197" t="s">
        <v>1814</v>
      </c>
      <c r="F14025" s="183"/>
      <c r="G14025" s="183"/>
      <c r="H14025" s="183"/>
      <c r="I14025" s="183"/>
      <c r="J14025" s="183"/>
      <c r="K14025" s="198">
        <v>2520</v>
      </c>
      <c r="L14025" s="183"/>
      <c r="M14025" s="198">
        <v>941.98</v>
      </c>
      <c r="N14025" s="183"/>
      <c r="O14025" s="199">
        <v>37.380000000000003</v>
      </c>
      <c r="P14025" s="183"/>
    </row>
    <row r="14026" spans="1:16" x14ac:dyDescent="0.25">
      <c r="A14026" s="187" t="s">
        <v>0</v>
      </c>
      <c r="B14026" s="183"/>
      <c r="C14026" s="187" t="s">
        <v>214</v>
      </c>
      <c r="D14026" s="183"/>
      <c r="E14026" s="183"/>
      <c r="F14026" s="183"/>
      <c r="G14026" s="183"/>
      <c r="H14026" s="183"/>
      <c r="I14026" s="183"/>
      <c r="J14026" s="183"/>
      <c r="K14026" s="188">
        <v>2520</v>
      </c>
      <c r="L14026" s="183"/>
      <c r="M14026" s="188">
        <v>941.98</v>
      </c>
      <c r="N14026" s="183"/>
      <c r="O14026" s="189">
        <v>37.380000000000003</v>
      </c>
      <c r="P14026" s="183"/>
    </row>
    <row r="14027" spans="1:16" x14ac:dyDescent="0.25">
      <c r="A14027" s="187" t="s">
        <v>0</v>
      </c>
      <c r="B14027" s="183"/>
      <c r="C14027" s="187" t="s">
        <v>215</v>
      </c>
      <c r="D14027" s="183"/>
      <c r="E14027" s="183"/>
      <c r="F14027" s="183"/>
      <c r="G14027" s="183"/>
      <c r="H14027" s="183"/>
      <c r="I14027" s="183"/>
      <c r="J14027" s="183"/>
      <c r="K14027" s="188">
        <v>2520</v>
      </c>
      <c r="L14027" s="183"/>
      <c r="M14027" s="188">
        <v>941.98</v>
      </c>
      <c r="N14027" s="183"/>
      <c r="O14027" s="189">
        <v>37.380000000000003</v>
      </c>
      <c r="P14027" s="183"/>
    </row>
    <row r="14028" spans="1:16" x14ac:dyDescent="0.25">
      <c r="A14028" s="206" t="s">
        <v>0</v>
      </c>
      <c r="B14028" s="183"/>
      <c r="C14028" s="206" t="s">
        <v>574</v>
      </c>
      <c r="D14028" s="183"/>
      <c r="E14028" s="206" t="s">
        <v>575</v>
      </c>
      <c r="F14028" s="183"/>
      <c r="G14028" s="183"/>
      <c r="H14028" s="183"/>
      <c r="I14028" s="183"/>
      <c r="J14028" s="183"/>
      <c r="K14028" s="207">
        <v>2387</v>
      </c>
      <c r="L14028" s="183"/>
      <c r="M14028" s="207">
        <v>848.52</v>
      </c>
      <c r="N14028" s="183"/>
      <c r="O14028" s="205">
        <v>35.549999999999997</v>
      </c>
      <c r="P14028" s="183"/>
    </row>
    <row r="14029" spans="1:16" x14ac:dyDescent="0.25">
      <c r="A14029" s="203" t="s">
        <v>0</v>
      </c>
      <c r="B14029" s="183"/>
      <c r="C14029" s="203" t="s">
        <v>744</v>
      </c>
      <c r="D14029" s="183"/>
      <c r="E14029" s="203" t="s">
        <v>745</v>
      </c>
      <c r="F14029" s="183"/>
      <c r="G14029" s="183"/>
      <c r="H14029" s="183"/>
      <c r="I14029" s="183"/>
      <c r="J14029" s="183"/>
      <c r="K14029" s="204" t="s">
        <v>0</v>
      </c>
      <c r="L14029" s="183"/>
      <c r="M14029" s="204">
        <v>248.62</v>
      </c>
      <c r="N14029" s="183"/>
      <c r="O14029" s="202" t="s">
        <v>0</v>
      </c>
      <c r="P14029" s="183"/>
    </row>
    <row r="14030" spans="1:16" x14ac:dyDescent="0.25">
      <c r="A14030" s="203" t="s">
        <v>0</v>
      </c>
      <c r="B14030" s="183"/>
      <c r="C14030" s="203" t="s">
        <v>746</v>
      </c>
      <c r="D14030" s="183"/>
      <c r="E14030" s="203" t="s">
        <v>747</v>
      </c>
      <c r="F14030" s="183"/>
      <c r="G14030" s="183"/>
      <c r="H14030" s="183"/>
      <c r="I14030" s="183"/>
      <c r="J14030" s="183"/>
      <c r="K14030" s="204" t="s">
        <v>0</v>
      </c>
      <c r="L14030" s="183"/>
      <c r="M14030" s="204">
        <v>52.5</v>
      </c>
      <c r="N14030" s="183"/>
      <c r="O14030" s="202" t="s">
        <v>0</v>
      </c>
      <c r="P14030" s="183"/>
    </row>
    <row r="14031" spans="1:16" x14ac:dyDescent="0.25">
      <c r="A14031" s="203" t="s">
        <v>0</v>
      </c>
      <c r="B14031" s="183"/>
      <c r="C14031" s="203" t="s">
        <v>754</v>
      </c>
      <c r="D14031" s="183"/>
      <c r="E14031" s="203" t="s">
        <v>755</v>
      </c>
      <c r="F14031" s="183"/>
      <c r="G14031" s="183"/>
      <c r="H14031" s="183"/>
      <c r="I14031" s="183"/>
      <c r="J14031" s="183"/>
      <c r="K14031" s="204" t="s">
        <v>0</v>
      </c>
      <c r="L14031" s="183"/>
      <c r="M14031" s="204">
        <v>80.83</v>
      </c>
      <c r="N14031" s="183"/>
      <c r="O14031" s="202" t="s">
        <v>0</v>
      </c>
      <c r="P14031" s="183"/>
    </row>
    <row r="14032" spans="1:16" x14ac:dyDescent="0.25">
      <c r="A14032" s="203" t="s">
        <v>0</v>
      </c>
      <c r="B14032" s="183"/>
      <c r="C14032" s="203" t="s">
        <v>706</v>
      </c>
      <c r="D14032" s="183"/>
      <c r="E14032" s="203" t="s">
        <v>707</v>
      </c>
      <c r="F14032" s="183"/>
      <c r="G14032" s="183"/>
      <c r="H14032" s="183"/>
      <c r="I14032" s="183"/>
      <c r="J14032" s="183"/>
      <c r="K14032" s="204" t="s">
        <v>0</v>
      </c>
      <c r="L14032" s="183"/>
      <c r="M14032" s="204">
        <v>102.71</v>
      </c>
      <c r="N14032" s="183"/>
      <c r="O14032" s="202" t="s">
        <v>0</v>
      </c>
      <c r="P14032" s="183"/>
    </row>
    <row r="14033" spans="1:16" x14ac:dyDescent="0.25">
      <c r="A14033" s="203" t="s">
        <v>0</v>
      </c>
      <c r="B14033" s="183"/>
      <c r="C14033" s="203" t="s">
        <v>584</v>
      </c>
      <c r="D14033" s="183"/>
      <c r="E14033" s="203" t="s">
        <v>585</v>
      </c>
      <c r="F14033" s="183"/>
      <c r="G14033" s="183"/>
      <c r="H14033" s="183"/>
      <c r="I14033" s="183"/>
      <c r="J14033" s="183"/>
      <c r="K14033" s="204" t="s">
        <v>0</v>
      </c>
      <c r="L14033" s="183"/>
      <c r="M14033" s="204">
        <v>363.86</v>
      </c>
      <c r="N14033" s="183"/>
      <c r="O14033" s="202" t="s">
        <v>0</v>
      </c>
      <c r="P14033" s="183"/>
    </row>
    <row r="14034" spans="1:16" x14ac:dyDescent="0.25">
      <c r="A14034" s="206" t="s">
        <v>0</v>
      </c>
      <c r="B14034" s="183"/>
      <c r="C14034" s="206" t="s">
        <v>652</v>
      </c>
      <c r="D14034" s="183"/>
      <c r="E14034" s="206" t="s">
        <v>653</v>
      </c>
      <c r="F14034" s="183"/>
      <c r="G14034" s="183"/>
      <c r="H14034" s="183"/>
      <c r="I14034" s="183"/>
      <c r="J14034" s="183"/>
      <c r="K14034" s="207">
        <v>133</v>
      </c>
      <c r="L14034" s="183"/>
      <c r="M14034" s="207">
        <v>93.46</v>
      </c>
      <c r="N14034" s="183"/>
      <c r="O14034" s="205">
        <v>70.27</v>
      </c>
      <c r="P14034" s="183"/>
    </row>
    <row r="14035" spans="1:16" x14ac:dyDescent="0.25">
      <c r="A14035" s="203" t="s">
        <v>0</v>
      </c>
      <c r="B14035" s="183"/>
      <c r="C14035" s="203" t="s">
        <v>654</v>
      </c>
      <c r="D14035" s="183"/>
      <c r="E14035" s="203" t="s">
        <v>655</v>
      </c>
      <c r="F14035" s="183"/>
      <c r="G14035" s="183"/>
      <c r="H14035" s="183"/>
      <c r="I14035" s="183"/>
      <c r="J14035" s="183"/>
      <c r="K14035" s="204" t="s">
        <v>0</v>
      </c>
      <c r="L14035" s="183"/>
      <c r="M14035" s="204">
        <v>93.46</v>
      </c>
      <c r="N14035" s="183"/>
      <c r="O14035" s="202" t="s">
        <v>0</v>
      </c>
      <c r="P14035" s="183"/>
    </row>
    <row r="14036" spans="1:16" x14ac:dyDescent="0.25">
      <c r="A14036" s="190" t="s">
        <v>0</v>
      </c>
      <c r="B14036" s="183"/>
      <c r="C14036" s="190" t="s">
        <v>1818</v>
      </c>
      <c r="D14036" s="183"/>
      <c r="E14036" s="183"/>
      <c r="F14036" s="183"/>
      <c r="G14036" s="183"/>
      <c r="H14036" s="183"/>
      <c r="I14036" s="183"/>
      <c r="J14036" s="183"/>
      <c r="K14036" s="191">
        <v>2520</v>
      </c>
      <c r="L14036" s="183"/>
      <c r="M14036" s="191">
        <v>815.32</v>
      </c>
      <c r="N14036" s="183"/>
      <c r="O14036" s="192">
        <v>32.35</v>
      </c>
      <c r="P14036" s="183"/>
    </row>
    <row r="14037" spans="1:16" x14ac:dyDescent="0.25">
      <c r="A14037" s="187" t="s">
        <v>0</v>
      </c>
      <c r="B14037" s="183"/>
      <c r="C14037" s="187" t="s">
        <v>214</v>
      </c>
      <c r="D14037" s="183"/>
      <c r="E14037" s="183"/>
      <c r="F14037" s="183"/>
      <c r="G14037" s="183"/>
      <c r="H14037" s="183"/>
      <c r="I14037" s="183"/>
      <c r="J14037" s="183"/>
      <c r="K14037" s="188">
        <v>2520</v>
      </c>
      <c r="L14037" s="183"/>
      <c r="M14037" s="188">
        <v>815.32</v>
      </c>
      <c r="N14037" s="183"/>
      <c r="O14037" s="189">
        <v>32.35</v>
      </c>
      <c r="P14037" s="183"/>
    </row>
    <row r="14038" spans="1:16" x14ac:dyDescent="0.25">
      <c r="A14038" s="187" t="s">
        <v>0</v>
      </c>
      <c r="B14038" s="183"/>
      <c r="C14038" s="187" t="s">
        <v>215</v>
      </c>
      <c r="D14038" s="183"/>
      <c r="E14038" s="183"/>
      <c r="F14038" s="183"/>
      <c r="G14038" s="183"/>
      <c r="H14038" s="183"/>
      <c r="I14038" s="183"/>
      <c r="J14038" s="183"/>
      <c r="K14038" s="188">
        <v>2520</v>
      </c>
      <c r="L14038" s="183"/>
      <c r="M14038" s="188">
        <v>815.32</v>
      </c>
      <c r="N14038" s="183"/>
      <c r="O14038" s="189">
        <v>32.35</v>
      </c>
      <c r="P14038" s="183"/>
    </row>
    <row r="14039" spans="1:16" x14ac:dyDescent="0.25">
      <c r="A14039" s="200" t="s">
        <v>0</v>
      </c>
      <c r="B14039" s="183"/>
      <c r="C14039" s="200" t="s">
        <v>1773</v>
      </c>
      <c r="D14039" s="183"/>
      <c r="E14039" s="200" t="s">
        <v>1774</v>
      </c>
      <c r="F14039" s="183"/>
      <c r="G14039" s="183"/>
      <c r="H14039" s="183"/>
      <c r="I14039" s="183"/>
      <c r="J14039" s="183"/>
      <c r="K14039" s="201">
        <v>2520</v>
      </c>
      <c r="L14039" s="183"/>
      <c r="M14039" s="201">
        <v>815.32</v>
      </c>
      <c r="N14039" s="183"/>
      <c r="O14039" s="196">
        <v>32.35</v>
      </c>
      <c r="P14039" s="183"/>
    </row>
    <row r="14040" spans="1:16" x14ac:dyDescent="0.25">
      <c r="A14040" s="197"/>
      <c r="B14040" s="183"/>
      <c r="C14040" s="197" t="s">
        <v>1813</v>
      </c>
      <c r="D14040" s="183"/>
      <c r="E14040" s="197" t="s">
        <v>1814</v>
      </c>
      <c r="F14040" s="183"/>
      <c r="G14040" s="183"/>
      <c r="H14040" s="183"/>
      <c r="I14040" s="183"/>
      <c r="J14040" s="183"/>
      <c r="K14040" s="198">
        <v>2520</v>
      </c>
      <c r="L14040" s="183"/>
      <c r="M14040" s="198">
        <v>815.32</v>
      </c>
      <c r="N14040" s="183"/>
      <c r="O14040" s="199">
        <v>32.35</v>
      </c>
      <c r="P14040" s="183"/>
    </row>
    <row r="14041" spans="1:16" x14ac:dyDescent="0.25">
      <c r="A14041" s="187" t="s">
        <v>0</v>
      </c>
      <c r="B14041" s="183"/>
      <c r="C14041" s="187" t="s">
        <v>214</v>
      </c>
      <c r="D14041" s="183"/>
      <c r="E14041" s="183"/>
      <c r="F14041" s="183"/>
      <c r="G14041" s="183"/>
      <c r="H14041" s="183"/>
      <c r="I14041" s="183"/>
      <c r="J14041" s="183"/>
      <c r="K14041" s="188">
        <v>2520</v>
      </c>
      <c r="L14041" s="183"/>
      <c r="M14041" s="188">
        <v>815.32</v>
      </c>
      <c r="N14041" s="183"/>
      <c r="O14041" s="189">
        <v>32.35</v>
      </c>
      <c r="P14041" s="183"/>
    </row>
    <row r="14042" spans="1:16" x14ac:dyDescent="0.25">
      <c r="A14042" s="187" t="s">
        <v>0</v>
      </c>
      <c r="B14042" s="183"/>
      <c r="C14042" s="187" t="s">
        <v>215</v>
      </c>
      <c r="D14042" s="183"/>
      <c r="E14042" s="183"/>
      <c r="F14042" s="183"/>
      <c r="G14042" s="183"/>
      <c r="H14042" s="183"/>
      <c r="I14042" s="183"/>
      <c r="J14042" s="183"/>
      <c r="K14042" s="188">
        <v>2520</v>
      </c>
      <c r="L14042" s="183"/>
      <c r="M14042" s="188">
        <v>815.32</v>
      </c>
      <c r="N14042" s="183"/>
      <c r="O14042" s="189">
        <v>32.35</v>
      </c>
      <c r="P14042" s="183"/>
    </row>
    <row r="14043" spans="1:16" x14ac:dyDescent="0.25">
      <c r="A14043" s="206" t="s">
        <v>0</v>
      </c>
      <c r="B14043" s="183"/>
      <c r="C14043" s="206" t="s">
        <v>574</v>
      </c>
      <c r="D14043" s="183"/>
      <c r="E14043" s="206" t="s">
        <v>575</v>
      </c>
      <c r="F14043" s="183"/>
      <c r="G14043" s="183"/>
      <c r="H14043" s="183"/>
      <c r="I14043" s="183"/>
      <c r="J14043" s="183"/>
      <c r="K14043" s="207">
        <v>2390</v>
      </c>
      <c r="L14043" s="183"/>
      <c r="M14043" s="207">
        <v>748.42</v>
      </c>
      <c r="N14043" s="183"/>
      <c r="O14043" s="205">
        <v>31.31</v>
      </c>
      <c r="P14043" s="183"/>
    </row>
    <row r="14044" spans="1:16" x14ac:dyDescent="0.25">
      <c r="A14044" s="203" t="s">
        <v>0</v>
      </c>
      <c r="B14044" s="183"/>
      <c r="C14044" s="203" t="s">
        <v>610</v>
      </c>
      <c r="D14044" s="183"/>
      <c r="E14044" s="203" t="s">
        <v>611</v>
      </c>
      <c r="F14044" s="183"/>
      <c r="G14044" s="183"/>
      <c r="H14044" s="183"/>
      <c r="I14044" s="183"/>
      <c r="J14044" s="183"/>
      <c r="K14044" s="204" t="s">
        <v>0</v>
      </c>
      <c r="L14044" s="183"/>
      <c r="M14044" s="204">
        <v>318.39999999999998</v>
      </c>
      <c r="N14044" s="183"/>
      <c r="O14044" s="202" t="s">
        <v>0</v>
      </c>
      <c r="P14044" s="183"/>
    </row>
    <row r="14045" spans="1:16" x14ac:dyDescent="0.25">
      <c r="A14045" s="203" t="s">
        <v>0</v>
      </c>
      <c r="B14045" s="183"/>
      <c r="C14045" s="203" t="s">
        <v>598</v>
      </c>
      <c r="D14045" s="183"/>
      <c r="E14045" s="203" t="s">
        <v>599</v>
      </c>
      <c r="F14045" s="183"/>
      <c r="G14045" s="183"/>
      <c r="H14045" s="183"/>
      <c r="I14045" s="183"/>
      <c r="J14045" s="183"/>
      <c r="K14045" s="204" t="s">
        <v>0</v>
      </c>
      <c r="L14045" s="183"/>
      <c r="M14045" s="204">
        <v>430.02</v>
      </c>
      <c r="N14045" s="183"/>
      <c r="O14045" s="202" t="s">
        <v>0</v>
      </c>
      <c r="P14045" s="183"/>
    </row>
    <row r="14046" spans="1:16" x14ac:dyDescent="0.25">
      <c r="A14046" s="206" t="s">
        <v>0</v>
      </c>
      <c r="B14046" s="183"/>
      <c r="C14046" s="206" t="s">
        <v>652</v>
      </c>
      <c r="D14046" s="183"/>
      <c r="E14046" s="206" t="s">
        <v>653</v>
      </c>
      <c r="F14046" s="183"/>
      <c r="G14046" s="183"/>
      <c r="H14046" s="183"/>
      <c r="I14046" s="183"/>
      <c r="J14046" s="183"/>
      <c r="K14046" s="207">
        <v>130</v>
      </c>
      <c r="L14046" s="183"/>
      <c r="M14046" s="207">
        <v>66.900000000000006</v>
      </c>
      <c r="N14046" s="183"/>
      <c r="O14046" s="205">
        <v>51.46</v>
      </c>
      <c r="P14046" s="183"/>
    </row>
    <row r="14047" spans="1:16" x14ac:dyDescent="0.25">
      <c r="A14047" s="203" t="s">
        <v>0</v>
      </c>
      <c r="B14047" s="183"/>
      <c r="C14047" s="203" t="s">
        <v>654</v>
      </c>
      <c r="D14047" s="183"/>
      <c r="E14047" s="203" t="s">
        <v>655</v>
      </c>
      <c r="F14047" s="183"/>
      <c r="G14047" s="183"/>
      <c r="H14047" s="183"/>
      <c r="I14047" s="183"/>
      <c r="J14047" s="183"/>
      <c r="K14047" s="204" t="s">
        <v>0</v>
      </c>
      <c r="L14047" s="183"/>
      <c r="M14047" s="204">
        <v>66.900000000000006</v>
      </c>
      <c r="N14047" s="183"/>
      <c r="O14047" s="202" t="s">
        <v>0</v>
      </c>
      <c r="P14047" s="183"/>
    </row>
    <row r="14048" spans="1:16" x14ac:dyDescent="0.25">
      <c r="A14048" s="190" t="s">
        <v>0</v>
      </c>
      <c r="B14048" s="183"/>
      <c r="C14048" s="190" t="s">
        <v>1819</v>
      </c>
      <c r="D14048" s="183"/>
      <c r="E14048" s="183"/>
      <c r="F14048" s="183"/>
      <c r="G14048" s="183"/>
      <c r="H14048" s="183"/>
      <c r="I14048" s="183"/>
      <c r="J14048" s="183"/>
      <c r="K14048" s="191">
        <v>2520</v>
      </c>
      <c r="L14048" s="183"/>
      <c r="M14048" s="191">
        <v>796.46</v>
      </c>
      <c r="N14048" s="183"/>
      <c r="O14048" s="192">
        <v>31.61</v>
      </c>
      <c r="P14048" s="183"/>
    </row>
    <row r="14049" spans="1:16" x14ac:dyDescent="0.25">
      <c r="A14049" s="187" t="s">
        <v>0</v>
      </c>
      <c r="B14049" s="183"/>
      <c r="C14049" s="187" t="s">
        <v>214</v>
      </c>
      <c r="D14049" s="183"/>
      <c r="E14049" s="183"/>
      <c r="F14049" s="183"/>
      <c r="G14049" s="183"/>
      <c r="H14049" s="183"/>
      <c r="I14049" s="183"/>
      <c r="J14049" s="183"/>
      <c r="K14049" s="188">
        <v>2520</v>
      </c>
      <c r="L14049" s="183"/>
      <c r="M14049" s="188">
        <v>796.46</v>
      </c>
      <c r="N14049" s="183"/>
      <c r="O14049" s="189">
        <v>31.61</v>
      </c>
      <c r="P14049" s="183"/>
    </row>
    <row r="14050" spans="1:16" x14ac:dyDescent="0.25">
      <c r="A14050" s="187" t="s">
        <v>0</v>
      </c>
      <c r="B14050" s="183"/>
      <c r="C14050" s="187" t="s">
        <v>215</v>
      </c>
      <c r="D14050" s="183"/>
      <c r="E14050" s="183"/>
      <c r="F14050" s="183"/>
      <c r="G14050" s="183"/>
      <c r="H14050" s="183"/>
      <c r="I14050" s="183"/>
      <c r="J14050" s="183"/>
      <c r="K14050" s="188">
        <v>2520</v>
      </c>
      <c r="L14050" s="183"/>
      <c r="M14050" s="188">
        <v>796.46</v>
      </c>
      <c r="N14050" s="183"/>
      <c r="O14050" s="189">
        <v>31.61</v>
      </c>
      <c r="P14050" s="183"/>
    </row>
    <row r="14051" spans="1:16" x14ac:dyDescent="0.25">
      <c r="A14051" s="200" t="s">
        <v>0</v>
      </c>
      <c r="B14051" s="183"/>
      <c r="C14051" s="200" t="s">
        <v>1773</v>
      </c>
      <c r="D14051" s="183"/>
      <c r="E14051" s="200" t="s">
        <v>1774</v>
      </c>
      <c r="F14051" s="183"/>
      <c r="G14051" s="183"/>
      <c r="H14051" s="183"/>
      <c r="I14051" s="183"/>
      <c r="J14051" s="183"/>
      <c r="K14051" s="201">
        <v>2520</v>
      </c>
      <c r="L14051" s="183"/>
      <c r="M14051" s="201">
        <v>796.46</v>
      </c>
      <c r="N14051" s="183"/>
      <c r="O14051" s="196">
        <v>31.61</v>
      </c>
      <c r="P14051" s="183"/>
    </row>
    <row r="14052" spans="1:16" x14ac:dyDescent="0.25">
      <c r="A14052" s="197"/>
      <c r="B14052" s="183"/>
      <c r="C14052" s="197" t="s">
        <v>1813</v>
      </c>
      <c r="D14052" s="183"/>
      <c r="E14052" s="197" t="s">
        <v>1814</v>
      </c>
      <c r="F14052" s="183"/>
      <c r="G14052" s="183"/>
      <c r="H14052" s="183"/>
      <c r="I14052" s="183"/>
      <c r="J14052" s="183"/>
      <c r="K14052" s="198">
        <v>2520</v>
      </c>
      <c r="L14052" s="183"/>
      <c r="M14052" s="198">
        <v>796.46</v>
      </c>
      <c r="N14052" s="183"/>
      <c r="O14052" s="199">
        <v>31.61</v>
      </c>
      <c r="P14052" s="183"/>
    </row>
    <row r="14053" spans="1:16" x14ac:dyDescent="0.25">
      <c r="A14053" s="187" t="s">
        <v>0</v>
      </c>
      <c r="B14053" s="183"/>
      <c r="C14053" s="187" t="s">
        <v>214</v>
      </c>
      <c r="D14053" s="183"/>
      <c r="E14053" s="183"/>
      <c r="F14053" s="183"/>
      <c r="G14053" s="183"/>
      <c r="H14053" s="183"/>
      <c r="I14053" s="183"/>
      <c r="J14053" s="183"/>
      <c r="K14053" s="188">
        <v>2520</v>
      </c>
      <c r="L14053" s="183"/>
      <c r="M14053" s="188">
        <v>796.46</v>
      </c>
      <c r="N14053" s="183"/>
      <c r="O14053" s="189">
        <v>31.61</v>
      </c>
      <c r="P14053" s="183"/>
    </row>
    <row r="14054" spans="1:16" x14ac:dyDescent="0.25">
      <c r="A14054" s="187" t="s">
        <v>0</v>
      </c>
      <c r="B14054" s="183"/>
      <c r="C14054" s="187" t="s">
        <v>215</v>
      </c>
      <c r="D14054" s="183"/>
      <c r="E14054" s="183"/>
      <c r="F14054" s="183"/>
      <c r="G14054" s="183"/>
      <c r="H14054" s="183"/>
      <c r="I14054" s="183"/>
      <c r="J14054" s="183"/>
      <c r="K14054" s="188">
        <v>2520</v>
      </c>
      <c r="L14054" s="183"/>
      <c r="M14054" s="188">
        <v>796.46</v>
      </c>
      <c r="N14054" s="183"/>
      <c r="O14054" s="189">
        <v>31.61</v>
      </c>
      <c r="P14054" s="183"/>
    </row>
    <row r="14055" spans="1:16" x14ac:dyDescent="0.25">
      <c r="A14055" s="206" t="s">
        <v>0</v>
      </c>
      <c r="B14055" s="183"/>
      <c r="C14055" s="206" t="s">
        <v>574</v>
      </c>
      <c r="D14055" s="183"/>
      <c r="E14055" s="206" t="s">
        <v>575</v>
      </c>
      <c r="F14055" s="183"/>
      <c r="G14055" s="183"/>
      <c r="H14055" s="183"/>
      <c r="I14055" s="183"/>
      <c r="J14055" s="183"/>
      <c r="K14055" s="207">
        <v>2370</v>
      </c>
      <c r="L14055" s="183"/>
      <c r="M14055" s="207">
        <v>743.66</v>
      </c>
      <c r="N14055" s="183"/>
      <c r="O14055" s="205">
        <v>31.38</v>
      </c>
      <c r="P14055" s="183"/>
    </row>
    <row r="14056" spans="1:16" x14ac:dyDescent="0.25">
      <c r="A14056" s="203" t="s">
        <v>0</v>
      </c>
      <c r="B14056" s="183"/>
      <c r="C14056" s="203" t="s">
        <v>746</v>
      </c>
      <c r="D14056" s="183"/>
      <c r="E14056" s="203" t="s">
        <v>747</v>
      </c>
      <c r="F14056" s="183"/>
      <c r="G14056" s="183"/>
      <c r="H14056" s="183"/>
      <c r="I14056" s="183"/>
      <c r="J14056" s="183"/>
      <c r="K14056" s="204" t="s">
        <v>0</v>
      </c>
      <c r="L14056" s="183"/>
      <c r="M14056" s="204">
        <v>129.66</v>
      </c>
      <c r="N14056" s="183"/>
      <c r="O14056" s="202" t="s">
        <v>0</v>
      </c>
      <c r="P14056" s="183"/>
    </row>
    <row r="14057" spans="1:16" x14ac:dyDescent="0.25">
      <c r="A14057" s="203" t="s">
        <v>0</v>
      </c>
      <c r="B14057" s="183"/>
      <c r="C14057" s="203" t="s">
        <v>610</v>
      </c>
      <c r="D14057" s="183"/>
      <c r="E14057" s="203" t="s">
        <v>611</v>
      </c>
      <c r="F14057" s="183"/>
      <c r="G14057" s="183"/>
      <c r="H14057" s="183"/>
      <c r="I14057" s="183"/>
      <c r="J14057" s="183"/>
      <c r="K14057" s="204" t="s">
        <v>0</v>
      </c>
      <c r="L14057" s="183"/>
      <c r="M14057" s="204">
        <v>334</v>
      </c>
      <c r="N14057" s="183"/>
      <c r="O14057" s="202" t="s">
        <v>0</v>
      </c>
      <c r="P14057" s="183"/>
    </row>
    <row r="14058" spans="1:16" x14ac:dyDescent="0.25">
      <c r="A14058" s="203" t="s">
        <v>0</v>
      </c>
      <c r="B14058" s="183"/>
      <c r="C14058" s="203" t="s">
        <v>584</v>
      </c>
      <c r="D14058" s="183"/>
      <c r="E14058" s="203" t="s">
        <v>585</v>
      </c>
      <c r="F14058" s="183"/>
      <c r="G14058" s="183"/>
      <c r="H14058" s="183"/>
      <c r="I14058" s="183"/>
      <c r="J14058" s="183"/>
      <c r="K14058" s="204" t="s">
        <v>0</v>
      </c>
      <c r="L14058" s="183"/>
      <c r="M14058" s="204">
        <v>280</v>
      </c>
      <c r="N14058" s="183"/>
      <c r="O14058" s="202" t="s">
        <v>0</v>
      </c>
      <c r="P14058" s="183"/>
    </row>
    <row r="14059" spans="1:16" x14ac:dyDescent="0.25">
      <c r="A14059" s="206" t="s">
        <v>0</v>
      </c>
      <c r="B14059" s="183"/>
      <c r="C14059" s="206" t="s">
        <v>652</v>
      </c>
      <c r="D14059" s="183"/>
      <c r="E14059" s="206" t="s">
        <v>653</v>
      </c>
      <c r="F14059" s="183"/>
      <c r="G14059" s="183"/>
      <c r="H14059" s="183"/>
      <c r="I14059" s="183"/>
      <c r="J14059" s="183"/>
      <c r="K14059" s="207">
        <v>150</v>
      </c>
      <c r="L14059" s="183"/>
      <c r="M14059" s="207">
        <v>52.8</v>
      </c>
      <c r="N14059" s="183"/>
      <c r="O14059" s="205">
        <v>35.200000000000003</v>
      </c>
      <c r="P14059" s="183"/>
    </row>
    <row r="14060" spans="1:16" x14ac:dyDescent="0.25">
      <c r="A14060" s="203" t="s">
        <v>0</v>
      </c>
      <c r="B14060" s="183"/>
      <c r="C14060" s="203" t="s">
        <v>654</v>
      </c>
      <c r="D14060" s="183"/>
      <c r="E14060" s="203" t="s">
        <v>655</v>
      </c>
      <c r="F14060" s="183"/>
      <c r="G14060" s="183"/>
      <c r="H14060" s="183"/>
      <c r="I14060" s="183"/>
      <c r="J14060" s="183"/>
      <c r="K14060" s="204" t="s">
        <v>0</v>
      </c>
      <c r="L14060" s="183"/>
      <c r="M14060" s="204">
        <v>52.8</v>
      </c>
      <c r="N14060" s="183"/>
      <c r="O14060" s="202" t="s">
        <v>0</v>
      </c>
      <c r="P14060" s="183"/>
    </row>
    <row r="14061" spans="1:16" x14ac:dyDescent="0.25">
      <c r="A14061" s="190" t="s">
        <v>0</v>
      </c>
      <c r="B14061" s="183"/>
      <c r="C14061" s="190" t="s">
        <v>1820</v>
      </c>
      <c r="D14061" s="183"/>
      <c r="E14061" s="183"/>
      <c r="F14061" s="183"/>
      <c r="G14061" s="183"/>
      <c r="H14061" s="183"/>
      <c r="I14061" s="183"/>
      <c r="J14061" s="183"/>
      <c r="K14061" s="191">
        <v>2520</v>
      </c>
      <c r="L14061" s="183"/>
      <c r="M14061" s="191">
        <v>36.44</v>
      </c>
      <c r="N14061" s="183"/>
      <c r="O14061" s="192">
        <v>1.45</v>
      </c>
      <c r="P14061" s="183"/>
    </row>
    <row r="14062" spans="1:16" x14ac:dyDescent="0.25">
      <c r="A14062" s="187" t="s">
        <v>0</v>
      </c>
      <c r="B14062" s="183"/>
      <c r="C14062" s="187" t="s">
        <v>214</v>
      </c>
      <c r="D14062" s="183"/>
      <c r="E14062" s="183"/>
      <c r="F14062" s="183"/>
      <c r="G14062" s="183"/>
      <c r="H14062" s="183"/>
      <c r="I14062" s="183"/>
      <c r="J14062" s="183"/>
      <c r="K14062" s="188">
        <v>2520</v>
      </c>
      <c r="L14062" s="183"/>
      <c r="M14062" s="188">
        <v>36.44</v>
      </c>
      <c r="N14062" s="183"/>
      <c r="O14062" s="189">
        <v>1.45</v>
      </c>
      <c r="P14062" s="183"/>
    </row>
    <row r="14063" spans="1:16" x14ac:dyDescent="0.25">
      <c r="A14063" s="187" t="s">
        <v>0</v>
      </c>
      <c r="B14063" s="183"/>
      <c r="C14063" s="187" t="s">
        <v>215</v>
      </c>
      <c r="D14063" s="183"/>
      <c r="E14063" s="183"/>
      <c r="F14063" s="183"/>
      <c r="G14063" s="183"/>
      <c r="H14063" s="183"/>
      <c r="I14063" s="183"/>
      <c r="J14063" s="183"/>
      <c r="K14063" s="188">
        <v>2520</v>
      </c>
      <c r="L14063" s="183"/>
      <c r="M14063" s="188">
        <v>36.44</v>
      </c>
      <c r="N14063" s="183"/>
      <c r="O14063" s="189">
        <v>1.45</v>
      </c>
      <c r="P14063" s="183"/>
    </row>
    <row r="14064" spans="1:16" x14ac:dyDescent="0.25">
      <c r="A14064" s="200" t="s">
        <v>0</v>
      </c>
      <c r="B14064" s="183"/>
      <c r="C14064" s="200" t="s">
        <v>1773</v>
      </c>
      <c r="D14064" s="183"/>
      <c r="E14064" s="200" t="s">
        <v>1774</v>
      </c>
      <c r="F14064" s="183"/>
      <c r="G14064" s="183"/>
      <c r="H14064" s="183"/>
      <c r="I14064" s="183"/>
      <c r="J14064" s="183"/>
      <c r="K14064" s="201">
        <v>2520</v>
      </c>
      <c r="L14064" s="183"/>
      <c r="M14064" s="201">
        <v>36.44</v>
      </c>
      <c r="N14064" s="183"/>
      <c r="O14064" s="196">
        <v>1.45</v>
      </c>
      <c r="P14064" s="183"/>
    </row>
    <row r="14065" spans="1:16" x14ac:dyDescent="0.25">
      <c r="A14065" s="197"/>
      <c r="B14065" s="183"/>
      <c r="C14065" s="197" t="s">
        <v>1813</v>
      </c>
      <c r="D14065" s="183"/>
      <c r="E14065" s="197" t="s">
        <v>1814</v>
      </c>
      <c r="F14065" s="183"/>
      <c r="G14065" s="183"/>
      <c r="H14065" s="183"/>
      <c r="I14065" s="183"/>
      <c r="J14065" s="183"/>
      <c r="K14065" s="198">
        <v>2520</v>
      </c>
      <c r="L14065" s="183"/>
      <c r="M14065" s="198">
        <v>36.44</v>
      </c>
      <c r="N14065" s="183"/>
      <c r="O14065" s="199">
        <v>1.45</v>
      </c>
      <c r="P14065" s="183"/>
    </row>
    <row r="14066" spans="1:16" x14ac:dyDescent="0.25">
      <c r="A14066" s="187" t="s">
        <v>0</v>
      </c>
      <c r="B14066" s="183"/>
      <c r="C14066" s="187" t="s">
        <v>214</v>
      </c>
      <c r="D14066" s="183"/>
      <c r="E14066" s="183"/>
      <c r="F14066" s="183"/>
      <c r="G14066" s="183"/>
      <c r="H14066" s="183"/>
      <c r="I14066" s="183"/>
      <c r="J14066" s="183"/>
      <c r="K14066" s="188">
        <v>2520</v>
      </c>
      <c r="L14066" s="183"/>
      <c r="M14066" s="188">
        <v>36.44</v>
      </c>
      <c r="N14066" s="183"/>
      <c r="O14066" s="189">
        <v>1.45</v>
      </c>
      <c r="P14066" s="183"/>
    </row>
    <row r="14067" spans="1:16" x14ac:dyDescent="0.25">
      <c r="A14067" s="187" t="s">
        <v>0</v>
      </c>
      <c r="B14067" s="183"/>
      <c r="C14067" s="187" t="s">
        <v>215</v>
      </c>
      <c r="D14067" s="183"/>
      <c r="E14067" s="183"/>
      <c r="F14067" s="183"/>
      <c r="G14067" s="183"/>
      <c r="H14067" s="183"/>
      <c r="I14067" s="183"/>
      <c r="J14067" s="183"/>
      <c r="K14067" s="188">
        <v>2520</v>
      </c>
      <c r="L14067" s="183"/>
      <c r="M14067" s="188">
        <v>36.44</v>
      </c>
      <c r="N14067" s="183"/>
      <c r="O14067" s="189">
        <v>1.45</v>
      </c>
      <c r="P14067" s="183"/>
    </row>
    <row r="14068" spans="1:16" x14ac:dyDescent="0.25">
      <c r="A14068" s="206" t="s">
        <v>0</v>
      </c>
      <c r="B14068" s="183"/>
      <c r="C14068" s="206" t="s">
        <v>574</v>
      </c>
      <c r="D14068" s="183"/>
      <c r="E14068" s="206" t="s">
        <v>575</v>
      </c>
      <c r="F14068" s="183"/>
      <c r="G14068" s="183"/>
      <c r="H14068" s="183"/>
      <c r="I14068" s="183"/>
      <c r="J14068" s="183"/>
      <c r="K14068" s="207">
        <v>2400</v>
      </c>
      <c r="L14068" s="183"/>
      <c r="M14068" s="207">
        <v>0</v>
      </c>
      <c r="N14068" s="183"/>
      <c r="O14068" s="205">
        <v>0</v>
      </c>
      <c r="P14068" s="183"/>
    </row>
    <row r="14069" spans="1:16" x14ac:dyDescent="0.25">
      <c r="A14069" s="206" t="s">
        <v>0</v>
      </c>
      <c r="B14069" s="183"/>
      <c r="C14069" s="206" t="s">
        <v>652</v>
      </c>
      <c r="D14069" s="183"/>
      <c r="E14069" s="206" t="s">
        <v>653</v>
      </c>
      <c r="F14069" s="183"/>
      <c r="G14069" s="183"/>
      <c r="H14069" s="183"/>
      <c r="I14069" s="183"/>
      <c r="J14069" s="183"/>
      <c r="K14069" s="207">
        <v>120</v>
      </c>
      <c r="L14069" s="183"/>
      <c r="M14069" s="207">
        <v>36.44</v>
      </c>
      <c r="N14069" s="183"/>
      <c r="O14069" s="205">
        <v>30.37</v>
      </c>
      <c r="P14069" s="183"/>
    </row>
    <row r="14070" spans="1:16" x14ac:dyDescent="0.25">
      <c r="A14070" s="203" t="s">
        <v>0</v>
      </c>
      <c r="B14070" s="183"/>
      <c r="C14070" s="203" t="s">
        <v>654</v>
      </c>
      <c r="D14070" s="183"/>
      <c r="E14070" s="203" t="s">
        <v>655</v>
      </c>
      <c r="F14070" s="183"/>
      <c r="G14070" s="183"/>
      <c r="H14070" s="183"/>
      <c r="I14070" s="183"/>
      <c r="J14070" s="183"/>
      <c r="K14070" s="204" t="s">
        <v>0</v>
      </c>
      <c r="L14070" s="183"/>
      <c r="M14070" s="204">
        <v>36.44</v>
      </c>
      <c r="N14070" s="183"/>
      <c r="O14070" s="202" t="s">
        <v>0</v>
      </c>
      <c r="P14070" s="183"/>
    </row>
    <row r="14071" spans="1:16" x14ac:dyDescent="0.25">
      <c r="A14071" s="190" t="s">
        <v>0</v>
      </c>
      <c r="B14071" s="183"/>
      <c r="C14071" s="190" t="s">
        <v>1821</v>
      </c>
      <c r="D14071" s="183"/>
      <c r="E14071" s="183"/>
      <c r="F14071" s="183"/>
      <c r="G14071" s="183"/>
      <c r="H14071" s="183"/>
      <c r="I14071" s="183"/>
      <c r="J14071" s="183"/>
      <c r="K14071" s="191">
        <v>2520</v>
      </c>
      <c r="L14071" s="183"/>
      <c r="M14071" s="191">
        <v>85</v>
      </c>
      <c r="N14071" s="183"/>
      <c r="O14071" s="192">
        <v>3.37</v>
      </c>
      <c r="P14071" s="183"/>
    </row>
    <row r="14072" spans="1:16" x14ac:dyDescent="0.25">
      <c r="A14072" s="187" t="s">
        <v>0</v>
      </c>
      <c r="B14072" s="183"/>
      <c r="C14072" s="187" t="s">
        <v>214</v>
      </c>
      <c r="D14072" s="183"/>
      <c r="E14072" s="183"/>
      <c r="F14072" s="183"/>
      <c r="G14072" s="183"/>
      <c r="H14072" s="183"/>
      <c r="I14072" s="183"/>
      <c r="J14072" s="183"/>
      <c r="K14072" s="188">
        <v>2520</v>
      </c>
      <c r="L14072" s="183"/>
      <c r="M14072" s="188">
        <v>85</v>
      </c>
      <c r="N14072" s="183"/>
      <c r="O14072" s="189">
        <v>3.37</v>
      </c>
      <c r="P14072" s="183"/>
    </row>
    <row r="14073" spans="1:16" x14ac:dyDescent="0.25">
      <c r="A14073" s="187" t="s">
        <v>0</v>
      </c>
      <c r="B14073" s="183"/>
      <c r="C14073" s="187" t="s">
        <v>215</v>
      </c>
      <c r="D14073" s="183"/>
      <c r="E14073" s="183"/>
      <c r="F14073" s="183"/>
      <c r="G14073" s="183"/>
      <c r="H14073" s="183"/>
      <c r="I14073" s="183"/>
      <c r="J14073" s="183"/>
      <c r="K14073" s="188">
        <v>2520</v>
      </c>
      <c r="L14073" s="183"/>
      <c r="M14073" s="188">
        <v>85</v>
      </c>
      <c r="N14073" s="183"/>
      <c r="O14073" s="189">
        <v>3.37</v>
      </c>
      <c r="P14073" s="183"/>
    </row>
    <row r="14074" spans="1:16" x14ac:dyDescent="0.25">
      <c r="A14074" s="200" t="s">
        <v>0</v>
      </c>
      <c r="B14074" s="183"/>
      <c r="C14074" s="200" t="s">
        <v>1773</v>
      </c>
      <c r="D14074" s="183"/>
      <c r="E14074" s="200" t="s">
        <v>1774</v>
      </c>
      <c r="F14074" s="183"/>
      <c r="G14074" s="183"/>
      <c r="H14074" s="183"/>
      <c r="I14074" s="183"/>
      <c r="J14074" s="183"/>
      <c r="K14074" s="201">
        <v>2520</v>
      </c>
      <c r="L14074" s="183"/>
      <c r="M14074" s="201">
        <v>85</v>
      </c>
      <c r="N14074" s="183"/>
      <c r="O14074" s="196">
        <v>3.37</v>
      </c>
      <c r="P14074" s="183"/>
    </row>
    <row r="14075" spans="1:16" x14ac:dyDescent="0.25">
      <c r="A14075" s="197"/>
      <c r="B14075" s="183"/>
      <c r="C14075" s="197" t="s">
        <v>1813</v>
      </c>
      <c r="D14075" s="183"/>
      <c r="E14075" s="197" t="s">
        <v>1814</v>
      </c>
      <c r="F14075" s="183"/>
      <c r="G14075" s="183"/>
      <c r="H14075" s="183"/>
      <c r="I14075" s="183"/>
      <c r="J14075" s="183"/>
      <c r="K14075" s="198">
        <v>2520</v>
      </c>
      <c r="L14075" s="183"/>
      <c r="M14075" s="198">
        <v>85</v>
      </c>
      <c r="N14075" s="183"/>
      <c r="O14075" s="199">
        <v>3.37</v>
      </c>
      <c r="P14075" s="183"/>
    </row>
    <row r="14076" spans="1:16" x14ac:dyDescent="0.25">
      <c r="A14076" s="187" t="s">
        <v>0</v>
      </c>
      <c r="B14076" s="183"/>
      <c r="C14076" s="187" t="s">
        <v>214</v>
      </c>
      <c r="D14076" s="183"/>
      <c r="E14076" s="183"/>
      <c r="F14076" s="183"/>
      <c r="G14076" s="183"/>
      <c r="H14076" s="183"/>
      <c r="I14076" s="183"/>
      <c r="J14076" s="183"/>
      <c r="K14076" s="188">
        <v>2520</v>
      </c>
      <c r="L14076" s="183"/>
      <c r="M14076" s="188">
        <v>85</v>
      </c>
      <c r="N14076" s="183"/>
      <c r="O14076" s="189">
        <v>3.37</v>
      </c>
      <c r="P14076" s="183"/>
    </row>
    <row r="14077" spans="1:16" x14ac:dyDescent="0.25">
      <c r="A14077" s="187" t="s">
        <v>0</v>
      </c>
      <c r="B14077" s="183"/>
      <c r="C14077" s="187" t="s">
        <v>215</v>
      </c>
      <c r="D14077" s="183"/>
      <c r="E14077" s="183"/>
      <c r="F14077" s="183"/>
      <c r="G14077" s="183"/>
      <c r="H14077" s="183"/>
      <c r="I14077" s="183"/>
      <c r="J14077" s="183"/>
      <c r="K14077" s="188">
        <v>2520</v>
      </c>
      <c r="L14077" s="183"/>
      <c r="M14077" s="188">
        <v>85</v>
      </c>
      <c r="N14077" s="183"/>
      <c r="O14077" s="189">
        <v>3.37</v>
      </c>
      <c r="P14077" s="183"/>
    </row>
    <row r="14078" spans="1:16" x14ac:dyDescent="0.25">
      <c r="A14078" s="206" t="s">
        <v>0</v>
      </c>
      <c r="B14078" s="183"/>
      <c r="C14078" s="206" t="s">
        <v>574</v>
      </c>
      <c r="D14078" s="183"/>
      <c r="E14078" s="206" t="s">
        <v>575</v>
      </c>
      <c r="F14078" s="183"/>
      <c r="G14078" s="183"/>
      <c r="H14078" s="183"/>
      <c r="I14078" s="183"/>
      <c r="J14078" s="183"/>
      <c r="K14078" s="207">
        <v>2270</v>
      </c>
      <c r="L14078" s="183"/>
      <c r="M14078" s="207">
        <v>85</v>
      </c>
      <c r="N14078" s="183"/>
      <c r="O14078" s="205">
        <v>3.74</v>
      </c>
      <c r="P14078" s="183"/>
    </row>
    <row r="14079" spans="1:16" x14ac:dyDescent="0.25">
      <c r="A14079" s="203" t="s">
        <v>0</v>
      </c>
      <c r="B14079" s="183"/>
      <c r="C14079" s="203" t="s">
        <v>610</v>
      </c>
      <c r="D14079" s="183"/>
      <c r="E14079" s="203" t="s">
        <v>611</v>
      </c>
      <c r="F14079" s="183"/>
      <c r="G14079" s="183"/>
      <c r="H14079" s="183"/>
      <c r="I14079" s="183"/>
      <c r="J14079" s="183"/>
      <c r="K14079" s="204" t="s">
        <v>0</v>
      </c>
      <c r="L14079" s="183"/>
      <c r="M14079" s="204">
        <v>85</v>
      </c>
      <c r="N14079" s="183"/>
      <c r="O14079" s="202" t="s">
        <v>0</v>
      </c>
      <c r="P14079" s="183"/>
    </row>
    <row r="14080" spans="1:16" x14ac:dyDescent="0.25">
      <c r="A14080" s="206" t="s">
        <v>0</v>
      </c>
      <c r="B14080" s="183"/>
      <c r="C14080" s="206" t="s">
        <v>652</v>
      </c>
      <c r="D14080" s="183"/>
      <c r="E14080" s="206" t="s">
        <v>653</v>
      </c>
      <c r="F14080" s="183"/>
      <c r="G14080" s="183"/>
      <c r="H14080" s="183"/>
      <c r="I14080" s="183"/>
      <c r="J14080" s="183"/>
      <c r="K14080" s="207">
        <v>250</v>
      </c>
      <c r="L14080" s="183"/>
      <c r="M14080" s="207">
        <v>0</v>
      </c>
      <c r="N14080" s="183"/>
      <c r="O14080" s="205">
        <v>0</v>
      </c>
      <c r="P14080" s="183"/>
    </row>
    <row r="14081" spans="1:16" x14ac:dyDescent="0.25">
      <c r="A14081" s="190" t="s">
        <v>0</v>
      </c>
      <c r="B14081" s="183"/>
      <c r="C14081" s="190" t="s">
        <v>1822</v>
      </c>
      <c r="D14081" s="183"/>
      <c r="E14081" s="183"/>
      <c r="F14081" s="183"/>
      <c r="G14081" s="183"/>
      <c r="H14081" s="183"/>
      <c r="I14081" s="183"/>
      <c r="J14081" s="183"/>
      <c r="K14081" s="191">
        <v>930</v>
      </c>
      <c r="L14081" s="183"/>
      <c r="M14081" s="191">
        <v>75.63</v>
      </c>
      <c r="N14081" s="183"/>
      <c r="O14081" s="192">
        <v>8.1300000000000008</v>
      </c>
      <c r="P14081" s="183"/>
    </row>
    <row r="14082" spans="1:16" x14ac:dyDescent="0.25">
      <c r="A14082" s="187" t="s">
        <v>0</v>
      </c>
      <c r="B14082" s="183"/>
      <c r="C14082" s="187" t="s">
        <v>214</v>
      </c>
      <c r="D14082" s="183"/>
      <c r="E14082" s="183"/>
      <c r="F14082" s="183"/>
      <c r="G14082" s="183"/>
      <c r="H14082" s="183"/>
      <c r="I14082" s="183"/>
      <c r="J14082" s="183"/>
      <c r="K14082" s="188">
        <v>930</v>
      </c>
      <c r="L14082" s="183"/>
      <c r="M14082" s="188">
        <v>75.63</v>
      </c>
      <c r="N14082" s="183"/>
      <c r="O14082" s="189">
        <v>8.1300000000000008</v>
      </c>
      <c r="P14082" s="183"/>
    </row>
    <row r="14083" spans="1:16" x14ac:dyDescent="0.25">
      <c r="A14083" s="187" t="s">
        <v>0</v>
      </c>
      <c r="B14083" s="183"/>
      <c r="C14083" s="187" t="s">
        <v>215</v>
      </c>
      <c r="D14083" s="183"/>
      <c r="E14083" s="183"/>
      <c r="F14083" s="183"/>
      <c r="G14083" s="183"/>
      <c r="H14083" s="183"/>
      <c r="I14083" s="183"/>
      <c r="J14083" s="183"/>
      <c r="K14083" s="188">
        <v>930</v>
      </c>
      <c r="L14083" s="183"/>
      <c r="M14083" s="188">
        <v>75.63</v>
      </c>
      <c r="N14083" s="183"/>
      <c r="O14083" s="189">
        <v>8.1300000000000008</v>
      </c>
      <c r="P14083" s="183"/>
    </row>
    <row r="14084" spans="1:16" x14ac:dyDescent="0.25">
      <c r="A14084" s="200" t="s">
        <v>0</v>
      </c>
      <c r="B14084" s="183"/>
      <c r="C14084" s="200" t="s">
        <v>1773</v>
      </c>
      <c r="D14084" s="183"/>
      <c r="E14084" s="200" t="s">
        <v>1774</v>
      </c>
      <c r="F14084" s="183"/>
      <c r="G14084" s="183"/>
      <c r="H14084" s="183"/>
      <c r="I14084" s="183"/>
      <c r="J14084" s="183"/>
      <c r="K14084" s="201">
        <v>930</v>
      </c>
      <c r="L14084" s="183"/>
      <c r="M14084" s="201">
        <v>75.63</v>
      </c>
      <c r="N14084" s="183"/>
      <c r="O14084" s="196">
        <v>8.1300000000000008</v>
      </c>
      <c r="P14084" s="183"/>
    </row>
    <row r="14085" spans="1:16" x14ac:dyDescent="0.25">
      <c r="A14085" s="197"/>
      <c r="B14085" s="183"/>
      <c r="C14085" s="197" t="s">
        <v>1813</v>
      </c>
      <c r="D14085" s="183"/>
      <c r="E14085" s="197" t="s">
        <v>1814</v>
      </c>
      <c r="F14085" s="183"/>
      <c r="G14085" s="183"/>
      <c r="H14085" s="183"/>
      <c r="I14085" s="183"/>
      <c r="J14085" s="183"/>
      <c r="K14085" s="198">
        <v>930</v>
      </c>
      <c r="L14085" s="183"/>
      <c r="M14085" s="198">
        <v>75.63</v>
      </c>
      <c r="N14085" s="183"/>
      <c r="O14085" s="199">
        <v>8.1300000000000008</v>
      </c>
      <c r="P14085" s="183"/>
    </row>
    <row r="14086" spans="1:16" x14ac:dyDescent="0.25">
      <c r="A14086" s="187" t="s">
        <v>0</v>
      </c>
      <c r="B14086" s="183"/>
      <c r="C14086" s="187" t="s">
        <v>214</v>
      </c>
      <c r="D14086" s="183"/>
      <c r="E14086" s="183"/>
      <c r="F14086" s="183"/>
      <c r="G14086" s="183"/>
      <c r="H14086" s="183"/>
      <c r="I14086" s="183"/>
      <c r="J14086" s="183"/>
      <c r="K14086" s="188">
        <v>930</v>
      </c>
      <c r="L14086" s="183"/>
      <c r="M14086" s="188">
        <v>75.63</v>
      </c>
      <c r="N14086" s="183"/>
      <c r="O14086" s="189">
        <v>8.1300000000000008</v>
      </c>
      <c r="P14086" s="183"/>
    </row>
    <row r="14087" spans="1:16" x14ac:dyDescent="0.25">
      <c r="A14087" s="187" t="s">
        <v>0</v>
      </c>
      <c r="B14087" s="183"/>
      <c r="C14087" s="187" t="s">
        <v>215</v>
      </c>
      <c r="D14087" s="183"/>
      <c r="E14087" s="183"/>
      <c r="F14087" s="183"/>
      <c r="G14087" s="183"/>
      <c r="H14087" s="183"/>
      <c r="I14087" s="183"/>
      <c r="J14087" s="183"/>
      <c r="K14087" s="188">
        <v>930</v>
      </c>
      <c r="L14087" s="183"/>
      <c r="M14087" s="188">
        <v>75.63</v>
      </c>
      <c r="N14087" s="183"/>
      <c r="O14087" s="189">
        <v>8.1300000000000008</v>
      </c>
      <c r="P14087" s="183"/>
    </row>
    <row r="14088" spans="1:16" x14ac:dyDescent="0.25">
      <c r="A14088" s="206" t="s">
        <v>0</v>
      </c>
      <c r="B14088" s="183"/>
      <c r="C14088" s="206" t="s">
        <v>574</v>
      </c>
      <c r="D14088" s="183"/>
      <c r="E14088" s="206" t="s">
        <v>575</v>
      </c>
      <c r="F14088" s="183"/>
      <c r="G14088" s="183"/>
      <c r="H14088" s="183"/>
      <c r="I14088" s="183"/>
      <c r="J14088" s="183"/>
      <c r="K14088" s="207">
        <v>870</v>
      </c>
      <c r="L14088" s="183"/>
      <c r="M14088" s="207">
        <v>75.63</v>
      </c>
      <c r="N14088" s="183"/>
      <c r="O14088" s="205">
        <v>8.69</v>
      </c>
      <c r="P14088" s="183"/>
    </row>
    <row r="14089" spans="1:16" x14ac:dyDescent="0.25">
      <c r="A14089" s="203" t="s">
        <v>0</v>
      </c>
      <c r="B14089" s="183"/>
      <c r="C14089" s="203" t="s">
        <v>584</v>
      </c>
      <c r="D14089" s="183"/>
      <c r="E14089" s="203" t="s">
        <v>585</v>
      </c>
      <c r="F14089" s="183"/>
      <c r="G14089" s="183"/>
      <c r="H14089" s="183"/>
      <c r="I14089" s="183"/>
      <c r="J14089" s="183"/>
      <c r="K14089" s="204" t="s">
        <v>0</v>
      </c>
      <c r="L14089" s="183"/>
      <c r="M14089" s="204">
        <v>75.63</v>
      </c>
      <c r="N14089" s="183"/>
      <c r="O14089" s="202" t="s">
        <v>0</v>
      </c>
      <c r="P14089" s="183"/>
    </row>
    <row r="14090" spans="1:16" x14ac:dyDescent="0.25">
      <c r="A14090" s="206" t="s">
        <v>0</v>
      </c>
      <c r="B14090" s="183"/>
      <c r="C14090" s="206" t="s">
        <v>652</v>
      </c>
      <c r="D14090" s="183"/>
      <c r="E14090" s="206" t="s">
        <v>653</v>
      </c>
      <c r="F14090" s="183"/>
      <c r="G14090" s="183"/>
      <c r="H14090" s="183"/>
      <c r="I14090" s="183"/>
      <c r="J14090" s="183"/>
      <c r="K14090" s="207">
        <v>60</v>
      </c>
      <c r="L14090" s="183"/>
      <c r="M14090" s="207">
        <v>0</v>
      </c>
      <c r="N14090" s="183"/>
      <c r="O14090" s="205">
        <v>0</v>
      </c>
      <c r="P14090" s="183"/>
    </row>
    <row r="14091" spans="1:16" x14ac:dyDescent="0.25">
      <c r="A14091" s="190" t="s">
        <v>0</v>
      </c>
      <c r="B14091" s="183"/>
      <c r="C14091" s="190" t="s">
        <v>1823</v>
      </c>
      <c r="D14091" s="183"/>
      <c r="E14091" s="183"/>
      <c r="F14091" s="183"/>
      <c r="G14091" s="183"/>
      <c r="H14091" s="183"/>
      <c r="I14091" s="183"/>
      <c r="J14091" s="183"/>
      <c r="K14091" s="191">
        <v>930</v>
      </c>
      <c r="L14091" s="183"/>
      <c r="M14091" s="191">
        <v>668.71</v>
      </c>
      <c r="N14091" s="183"/>
      <c r="O14091" s="192">
        <v>71.900000000000006</v>
      </c>
      <c r="P14091" s="183"/>
    </row>
    <row r="14092" spans="1:16" x14ac:dyDescent="0.25">
      <c r="A14092" s="187" t="s">
        <v>0</v>
      </c>
      <c r="B14092" s="183"/>
      <c r="C14092" s="187" t="s">
        <v>214</v>
      </c>
      <c r="D14092" s="183"/>
      <c r="E14092" s="183"/>
      <c r="F14092" s="183"/>
      <c r="G14092" s="183"/>
      <c r="H14092" s="183"/>
      <c r="I14092" s="183"/>
      <c r="J14092" s="183"/>
      <c r="K14092" s="188">
        <v>930</v>
      </c>
      <c r="L14092" s="183"/>
      <c r="M14092" s="188">
        <v>668.71</v>
      </c>
      <c r="N14092" s="183"/>
      <c r="O14092" s="189">
        <v>71.900000000000006</v>
      </c>
      <c r="P14092" s="183"/>
    </row>
    <row r="14093" spans="1:16" x14ac:dyDescent="0.25">
      <c r="A14093" s="187" t="s">
        <v>0</v>
      </c>
      <c r="B14093" s="183"/>
      <c r="C14093" s="187" t="s">
        <v>215</v>
      </c>
      <c r="D14093" s="183"/>
      <c r="E14093" s="183"/>
      <c r="F14093" s="183"/>
      <c r="G14093" s="183"/>
      <c r="H14093" s="183"/>
      <c r="I14093" s="183"/>
      <c r="J14093" s="183"/>
      <c r="K14093" s="188">
        <v>930</v>
      </c>
      <c r="L14093" s="183"/>
      <c r="M14093" s="188">
        <v>668.71</v>
      </c>
      <c r="N14093" s="183"/>
      <c r="O14093" s="189">
        <v>71.900000000000006</v>
      </c>
      <c r="P14093" s="183"/>
    </row>
    <row r="14094" spans="1:16" x14ac:dyDescent="0.25">
      <c r="A14094" s="200" t="s">
        <v>0</v>
      </c>
      <c r="B14094" s="183"/>
      <c r="C14094" s="200" t="s">
        <v>1773</v>
      </c>
      <c r="D14094" s="183"/>
      <c r="E14094" s="200" t="s">
        <v>1774</v>
      </c>
      <c r="F14094" s="183"/>
      <c r="G14094" s="183"/>
      <c r="H14094" s="183"/>
      <c r="I14094" s="183"/>
      <c r="J14094" s="183"/>
      <c r="K14094" s="201">
        <v>930</v>
      </c>
      <c r="L14094" s="183"/>
      <c r="M14094" s="201">
        <v>668.71</v>
      </c>
      <c r="N14094" s="183"/>
      <c r="O14094" s="196">
        <v>71.900000000000006</v>
      </c>
      <c r="P14094" s="183"/>
    </row>
    <row r="14095" spans="1:16" x14ac:dyDescent="0.25">
      <c r="A14095" s="197"/>
      <c r="B14095" s="183"/>
      <c r="C14095" s="197" t="s">
        <v>1813</v>
      </c>
      <c r="D14095" s="183"/>
      <c r="E14095" s="197" t="s">
        <v>1814</v>
      </c>
      <c r="F14095" s="183"/>
      <c r="G14095" s="183"/>
      <c r="H14095" s="183"/>
      <c r="I14095" s="183"/>
      <c r="J14095" s="183"/>
      <c r="K14095" s="198">
        <v>930</v>
      </c>
      <c r="L14095" s="183"/>
      <c r="M14095" s="198">
        <v>668.71</v>
      </c>
      <c r="N14095" s="183"/>
      <c r="O14095" s="199">
        <v>71.900000000000006</v>
      </c>
      <c r="P14095" s="183"/>
    </row>
    <row r="14096" spans="1:16" x14ac:dyDescent="0.25">
      <c r="A14096" s="187" t="s">
        <v>0</v>
      </c>
      <c r="B14096" s="183"/>
      <c r="C14096" s="187" t="s">
        <v>214</v>
      </c>
      <c r="D14096" s="183"/>
      <c r="E14096" s="183"/>
      <c r="F14096" s="183"/>
      <c r="G14096" s="183"/>
      <c r="H14096" s="183"/>
      <c r="I14096" s="183"/>
      <c r="J14096" s="183"/>
      <c r="K14096" s="188">
        <v>930</v>
      </c>
      <c r="L14096" s="183"/>
      <c r="M14096" s="188">
        <v>668.71</v>
      </c>
      <c r="N14096" s="183"/>
      <c r="O14096" s="189">
        <v>71.900000000000006</v>
      </c>
      <c r="P14096" s="183"/>
    </row>
    <row r="14097" spans="1:16" x14ac:dyDescent="0.25">
      <c r="A14097" s="187" t="s">
        <v>0</v>
      </c>
      <c r="B14097" s="183"/>
      <c r="C14097" s="187" t="s">
        <v>215</v>
      </c>
      <c r="D14097" s="183"/>
      <c r="E14097" s="183"/>
      <c r="F14097" s="183"/>
      <c r="G14097" s="183"/>
      <c r="H14097" s="183"/>
      <c r="I14097" s="183"/>
      <c r="J14097" s="183"/>
      <c r="K14097" s="188">
        <v>930</v>
      </c>
      <c r="L14097" s="183"/>
      <c r="M14097" s="188">
        <v>668.71</v>
      </c>
      <c r="N14097" s="183"/>
      <c r="O14097" s="189">
        <v>71.900000000000006</v>
      </c>
      <c r="P14097" s="183"/>
    </row>
    <row r="14098" spans="1:16" x14ac:dyDescent="0.25">
      <c r="A14098" s="206" t="s">
        <v>0</v>
      </c>
      <c r="B14098" s="183"/>
      <c r="C14098" s="206" t="s">
        <v>574</v>
      </c>
      <c r="D14098" s="183"/>
      <c r="E14098" s="206" t="s">
        <v>575</v>
      </c>
      <c r="F14098" s="183"/>
      <c r="G14098" s="183"/>
      <c r="H14098" s="183"/>
      <c r="I14098" s="183"/>
      <c r="J14098" s="183"/>
      <c r="K14098" s="207">
        <v>890</v>
      </c>
      <c r="L14098" s="183"/>
      <c r="M14098" s="207">
        <v>648</v>
      </c>
      <c r="N14098" s="183"/>
      <c r="O14098" s="205">
        <v>72.81</v>
      </c>
      <c r="P14098" s="183"/>
    </row>
    <row r="14099" spans="1:16" x14ac:dyDescent="0.25">
      <c r="A14099" s="203" t="s">
        <v>0</v>
      </c>
      <c r="B14099" s="183"/>
      <c r="C14099" s="203" t="s">
        <v>754</v>
      </c>
      <c r="D14099" s="183"/>
      <c r="E14099" s="203" t="s">
        <v>755</v>
      </c>
      <c r="F14099" s="183"/>
      <c r="G14099" s="183"/>
      <c r="H14099" s="183"/>
      <c r="I14099" s="183"/>
      <c r="J14099" s="183"/>
      <c r="K14099" s="204" t="s">
        <v>0</v>
      </c>
      <c r="L14099" s="183"/>
      <c r="M14099" s="204">
        <v>48</v>
      </c>
      <c r="N14099" s="183"/>
      <c r="O14099" s="202" t="s">
        <v>0</v>
      </c>
      <c r="P14099" s="183"/>
    </row>
    <row r="14100" spans="1:16" x14ac:dyDescent="0.25">
      <c r="A14100" s="203" t="s">
        <v>0</v>
      </c>
      <c r="B14100" s="183"/>
      <c r="C14100" s="203" t="s">
        <v>610</v>
      </c>
      <c r="D14100" s="183"/>
      <c r="E14100" s="203" t="s">
        <v>611</v>
      </c>
      <c r="F14100" s="183"/>
      <c r="G14100" s="183"/>
      <c r="H14100" s="183"/>
      <c r="I14100" s="183"/>
      <c r="J14100" s="183"/>
      <c r="K14100" s="204" t="s">
        <v>0</v>
      </c>
      <c r="L14100" s="183"/>
      <c r="M14100" s="204">
        <v>600</v>
      </c>
      <c r="N14100" s="183"/>
      <c r="O14100" s="202" t="s">
        <v>0</v>
      </c>
      <c r="P14100" s="183"/>
    </row>
    <row r="14101" spans="1:16" x14ac:dyDescent="0.25">
      <c r="A14101" s="206" t="s">
        <v>0</v>
      </c>
      <c r="B14101" s="183"/>
      <c r="C14101" s="206" t="s">
        <v>652</v>
      </c>
      <c r="D14101" s="183"/>
      <c r="E14101" s="206" t="s">
        <v>653</v>
      </c>
      <c r="F14101" s="183"/>
      <c r="G14101" s="183"/>
      <c r="H14101" s="183"/>
      <c r="I14101" s="183"/>
      <c r="J14101" s="183"/>
      <c r="K14101" s="207">
        <v>40</v>
      </c>
      <c r="L14101" s="183"/>
      <c r="M14101" s="207">
        <v>20.71</v>
      </c>
      <c r="N14101" s="183"/>
      <c r="O14101" s="205">
        <v>51.78</v>
      </c>
      <c r="P14101" s="183"/>
    </row>
    <row r="14102" spans="1:16" x14ac:dyDescent="0.25">
      <c r="A14102" s="203" t="s">
        <v>0</v>
      </c>
      <c r="B14102" s="183"/>
      <c r="C14102" s="203" t="s">
        <v>654</v>
      </c>
      <c r="D14102" s="183"/>
      <c r="E14102" s="203" t="s">
        <v>655</v>
      </c>
      <c r="F14102" s="183"/>
      <c r="G14102" s="183"/>
      <c r="H14102" s="183"/>
      <c r="I14102" s="183"/>
      <c r="J14102" s="183"/>
      <c r="K14102" s="204" t="s">
        <v>0</v>
      </c>
      <c r="L14102" s="183"/>
      <c r="M14102" s="204">
        <v>20.71</v>
      </c>
      <c r="N14102" s="183"/>
      <c r="O14102" s="202" t="s">
        <v>0</v>
      </c>
      <c r="P14102" s="183"/>
    </row>
    <row r="14103" spans="1:16" x14ac:dyDescent="0.25">
      <c r="A14103" s="190" t="s">
        <v>0</v>
      </c>
      <c r="B14103" s="183"/>
      <c r="C14103" s="190" t="s">
        <v>1824</v>
      </c>
      <c r="D14103" s="183"/>
      <c r="E14103" s="183"/>
      <c r="F14103" s="183"/>
      <c r="G14103" s="183"/>
      <c r="H14103" s="183"/>
      <c r="I14103" s="183"/>
      <c r="J14103" s="183"/>
      <c r="K14103" s="191">
        <v>930</v>
      </c>
      <c r="L14103" s="183"/>
      <c r="M14103" s="191">
        <v>30</v>
      </c>
      <c r="N14103" s="183"/>
      <c r="O14103" s="192">
        <v>3.23</v>
      </c>
      <c r="P14103" s="183"/>
    </row>
    <row r="14104" spans="1:16" x14ac:dyDescent="0.25">
      <c r="A14104" s="187" t="s">
        <v>0</v>
      </c>
      <c r="B14104" s="183"/>
      <c r="C14104" s="187" t="s">
        <v>214</v>
      </c>
      <c r="D14104" s="183"/>
      <c r="E14104" s="183"/>
      <c r="F14104" s="183"/>
      <c r="G14104" s="183"/>
      <c r="H14104" s="183"/>
      <c r="I14104" s="183"/>
      <c r="J14104" s="183"/>
      <c r="K14104" s="188">
        <v>930</v>
      </c>
      <c r="L14104" s="183"/>
      <c r="M14104" s="188">
        <v>30</v>
      </c>
      <c r="N14104" s="183"/>
      <c r="O14104" s="189">
        <v>3.23</v>
      </c>
      <c r="P14104" s="183"/>
    </row>
    <row r="14105" spans="1:16" x14ac:dyDescent="0.25">
      <c r="A14105" s="187" t="s">
        <v>0</v>
      </c>
      <c r="B14105" s="183"/>
      <c r="C14105" s="187" t="s">
        <v>215</v>
      </c>
      <c r="D14105" s="183"/>
      <c r="E14105" s="183"/>
      <c r="F14105" s="183"/>
      <c r="G14105" s="183"/>
      <c r="H14105" s="183"/>
      <c r="I14105" s="183"/>
      <c r="J14105" s="183"/>
      <c r="K14105" s="188">
        <v>930</v>
      </c>
      <c r="L14105" s="183"/>
      <c r="M14105" s="188">
        <v>30</v>
      </c>
      <c r="N14105" s="183"/>
      <c r="O14105" s="189">
        <v>3.23</v>
      </c>
      <c r="P14105" s="183"/>
    </row>
    <row r="14106" spans="1:16" x14ac:dyDescent="0.25">
      <c r="A14106" s="200" t="s">
        <v>0</v>
      </c>
      <c r="B14106" s="183"/>
      <c r="C14106" s="200" t="s">
        <v>1773</v>
      </c>
      <c r="D14106" s="183"/>
      <c r="E14106" s="200" t="s">
        <v>1774</v>
      </c>
      <c r="F14106" s="183"/>
      <c r="G14106" s="183"/>
      <c r="H14106" s="183"/>
      <c r="I14106" s="183"/>
      <c r="J14106" s="183"/>
      <c r="K14106" s="201">
        <v>930</v>
      </c>
      <c r="L14106" s="183"/>
      <c r="M14106" s="201">
        <v>30</v>
      </c>
      <c r="N14106" s="183"/>
      <c r="O14106" s="196">
        <v>3.23</v>
      </c>
      <c r="P14106" s="183"/>
    </row>
    <row r="14107" spans="1:16" x14ac:dyDescent="0.25">
      <c r="A14107" s="197"/>
      <c r="B14107" s="183"/>
      <c r="C14107" s="197" t="s">
        <v>1813</v>
      </c>
      <c r="D14107" s="183"/>
      <c r="E14107" s="197" t="s">
        <v>1814</v>
      </c>
      <c r="F14107" s="183"/>
      <c r="G14107" s="183"/>
      <c r="H14107" s="183"/>
      <c r="I14107" s="183"/>
      <c r="J14107" s="183"/>
      <c r="K14107" s="198">
        <v>930</v>
      </c>
      <c r="L14107" s="183"/>
      <c r="M14107" s="198">
        <v>30</v>
      </c>
      <c r="N14107" s="183"/>
      <c r="O14107" s="199">
        <v>3.23</v>
      </c>
      <c r="P14107" s="183"/>
    </row>
    <row r="14108" spans="1:16" x14ac:dyDescent="0.25">
      <c r="A14108" s="187" t="s">
        <v>0</v>
      </c>
      <c r="B14108" s="183"/>
      <c r="C14108" s="187" t="s">
        <v>214</v>
      </c>
      <c r="D14108" s="183"/>
      <c r="E14108" s="183"/>
      <c r="F14108" s="183"/>
      <c r="G14108" s="183"/>
      <c r="H14108" s="183"/>
      <c r="I14108" s="183"/>
      <c r="J14108" s="183"/>
      <c r="K14108" s="188">
        <v>930</v>
      </c>
      <c r="L14108" s="183"/>
      <c r="M14108" s="188">
        <v>30</v>
      </c>
      <c r="N14108" s="183"/>
      <c r="O14108" s="189">
        <v>3.23</v>
      </c>
      <c r="P14108" s="183"/>
    </row>
    <row r="14109" spans="1:16" x14ac:dyDescent="0.25">
      <c r="A14109" s="187" t="s">
        <v>0</v>
      </c>
      <c r="B14109" s="183"/>
      <c r="C14109" s="187" t="s">
        <v>215</v>
      </c>
      <c r="D14109" s="183"/>
      <c r="E14109" s="183"/>
      <c r="F14109" s="183"/>
      <c r="G14109" s="183"/>
      <c r="H14109" s="183"/>
      <c r="I14109" s="183"/>
      <c r="J14109" s="183"/>
      <c r="K14109" s="188">
        <v>930</v>
      </c>
      <c r="L14109" s="183"/>
      <c r="M14109" s="188">
        <v>30</v>
      </c>
      <c r="N14109" s="183"/>
      <c r="O14109" s="189">
        <v>3.23</v>
      </c>
      <c r="P14109" s="183"/>
    </row>
    <row r="14110" spans="1:16" x14ac:dyDescent="0.25">
      <c r="A14110" s="206" t="s">
        <v>0</v>
      </c>
      <c r="B14110" s="183"/>
      <c r="C14110" s="206" t="s">
        <v>574</v>
      </c>
      <c r="D14110" s="183"/>
      <c r="E14110" s="206" t="s">
        <v>575</v>
      </c>
      <c r="F14110" s="183"/>
      <c r="G14110" s="183"/>
      <c r="H14110" s="183"/>
      <c r="I14110" s="183"/>
      <c r="J14110" s="183"/>
      <c r="K14110" s="207">
        <v>860</v>
      </c>
      <c r="L14110" s="183"/>
      <c r="M14110" s="207">
        <v>30</v>
      </c>
      <c r="N14110" s="183"/>
      <c r="O14110" s="205">
        <v>3.49</v>
      </c>
      <c r="P14110" s="183"/>
    </row>
    <row r="14111" spans="1:16" x14ac:dyDescent="0.25">
      <c r="A14111" s="203" t="s">
        <v>0</v>
      </c>
      <c r="B14111" s="183"/>
      <c r="C14111" s="203" t="s">
        <v>584</v>
      </c>
      <c r="D14111" s="183"/>
      <c r="E14111" s="203" t="s">
        <v>585</v>
      </c>
      <c r="F14111" s="183"/>
      <c r="G14111" s="183"/>
      <c r="H14111" s="183"/>
      <c r="I14111" s="183"/>
      <c r="J14111" s="183"/>
      <c r="K14111" s="204" t="s">
        <v>0</v>
      </c>
      <c r="L14111" s="183"/>
      <c r="M14111" s="204">
        <v>30</v>
      </c>
      <c r="N14111" s="183"/>
      <c r="O14111" s="202" t="s">
        <v>0</v>
      </c>
      <c r="P14111" s="183"/>
    </row>
    <row r="14112" spans="1:16" x14ac:dyDescent="0.25">
      <c r="A14112" s="206" t="s">
        <v>0</v>
      </c>
      <c r="B14112" s="183"/>
      <c r="C14112" s="206" t="s">
        <v>652</v>
      </c>
      <c r="D14112" s="183"/>
      <c r="E14112" s="206" t="s">
        <v>653</v>
      </c>
      <c r="F14112" s="183"/>
      <c r="G14112" s="183"/>
      <c r="H14112" s="183"/>
      <c r="I14112" s="183"/>
      <c r="J14112" s="183"/>
      <c r="K14112" s="207">
        <v>70</v>
      </c>
      <c r="L14112" s="183"/>
      <c r="M14112" s="207">
        <v>0</v>
      </c>
      <c r="N14112" s="183"/>
      <c r="O14112" s="205">
        <v>0</v>
      </c>
      <c r="P14112" s="183"/>
    </row>
    <row r="14113" spans="1:16" x14ac:dyDescent="0.25">
      <c r="A14113" s="190" t="s">
        <v>0</v>
      </c>
      <c r="B14113" s="183"/>
      <c r="C14113" s="190" t="s">
        <v>1825</v>
      </c>
      <c r="D14113" s="183"/>
      <c r="E14113" s="183"/>
      <c r="F14113" s="183"/>
      <c r="G14113" s="183"/>
      <c r="H14113" s="183"/>
      <c r="I14113" s="183"/>
      <c r="J14113" s="183"/>
      <c r="K14113" s="191">
        <v>7827978.8799999999</v>
      </c>
      <c r="L14113" s="183"/>
      <c r="M14113" s="191">
        <v>2122539.3199999998</v>
      </c>
      <c r="N14113" s="183"/>
      <c r="O14113" s="192">
        <v>27.11</v>
      </c>
      <c r="P14113" s="183"/>
    </row>
    <row r="14114" spans="1:16" x14ac:dyDescent="0.25">
      <c r="A14114" s="190" t="s">
        <v>0</v>
      </c>
      <c r="B14114" s="183"/>
      <c r="C14114" s="190" t="s">
        <v>1826</v>
      </c>
      <c r="D14114" s="183"/>
      <c r="E14114" s="183"/>
      <c r="F14114" s="183"/>
      <c r="G14114" s="183"/>
      <c r="H14114" s="183"/>
      <c r="I14114" s="183"/>
      <c r="J14114" s="183"/>
      <c r="K14114" s="191">
        <v>7081986.5899999999</v>
      </c>
      <c r="L14114" s="183"/>
      <c r="M14114" s="191">
        <v>1791678.34</v>
      </c>
      <c r="N14114" s="183"/>
      <c r="O14114" s="192">
        <v>25.3</v>
      </c>
      <c r="P14114" s="183"/>
    </row>
    <row r="14115" spans="1:16" x14ac:dyDescent="0.25">
      <c r="A14115" s="187" t="s">
        <v>0</v>
      </c>
      <c r="B14115" s="183"/>
      <c r="C14115" s="187" t="s">
        <v>214</v>
      </c>
      <c r="D14115" s="183"/>
      <c r="E14115" s="183"/>
      <c r="F14115" s="183"/>
      <c r="G14115" s="183"/>
      <c r="H14115" s="183"/>
      <c r="I14115" s="183"/>
      <c r="J14115" s="183"/>
      <c r="K14115" s="188">
        <v>5284859.3899999997</v>
      </c>
      <c r="L14115" s="183"/>
      <c r="M14115" s="188">
        <v>1470959.64</v>
      </c>
      <c r="N14115" s="183"/>
      <c r="O14115" s="189">
        <v>27.83</v>
      </c>
      <c r="P14115" s="183"/>
    </row>
    <row r="14116" spans="1:16" x14ac:dyDescent="0.25">
      <c r="A14116" s="187" t="s">
        <v>0</v>
      </c>
      <c r="B14116" s="183"/>
      <c r="C14116" s="187" t="s">
        <v>215</v>
      </c>
      <c r="D14116" s="183"/>
      <c r="E14116" s="183"/>
      <c r="F14116" s="183"/>
      <c r="G14116" s="183"/>
      <c r="H14116" s="183"/>
      <c r="I14116" s="183"/>
      <c r="J14116" s="183"/>
      <c r="K14116" s="188">
        <v>5284859.3899999997</v>
      </c>
      <c r="L14116" s="183"/>
      <c r="M14116" s="188">
        <v>1470959.64</v>
      </c>
      <c r="N14116" s="183"/>
      <c r="O14116" s="189">
        <v>27.83</v>
      </c>
      <c r="P14116" s="183"/>
    </row>
    <row r="14117" spans="1:16" x14ac:dyDescent="0.25">
      <c r="A14117" s="187" t="s">
        <v>0</v>
      </c>
      <c r="B14117" s="183"/>
      <c r="C14117" s="187" t="s">
        <v>229</v>
      </c>
      <c r="D14117" s="183"/>
      <c r="E14117" s="183"/>
      <c r="F14117" s="183"/>
      <c r="G14117" s="183"/>
      <c r="H14117" s="183"/>
      <c r="I14117" s="183"/>
      <c r="J14117" s="183"/>
      <c r="K14117" s="188">
        <v>1247127.2</v>
      </c>
      <c r="L14117" s="183"/>
      <c r="M14117" s="188">
        <v>320718.7</v>
      </c>
      <c r="N14117" s="183"/>
      <c r="O14117" s="189">
        <v>25.72</v>
      </c>
      <c r="P14117" s="183"/>
    </row>
    <row r="14118" spans="1:16" x14ac:dyDescent="0.25">
      <c r="A14118" s="187" t="s">
        <v>0</v>
      </c>
      <c r="B14118" s="183"/>
      <c r="C14118" s="187" t="s">
        <v>231</v>
      </c>
      <c r="D14118" s="183"/>
      <c r="E14118" s="183"/>
      <c r="F14118" s="183"/>
      <c r="G14118" s="183"/>
      <c r="H14118" s="183"/>
      <c r="I14118" s="183"/>
      <c r="J14118" s="183"/>
      <c r="K14118" s="188">
        <v>1247127.2</v>
      </c>
      <c r="L14118" s="183"/>
      <c r="M14118" s="188">
        <v>320718.7</v>
      </c>
      <c r="N14118" s="183"/>
      <c r="O14118" s="189">
        <v>25.72</v>
      </c>
      <c r="P14118" s="183"/>
    </row>
    <row r="14119" spans="1:16" x14ac:dyDescent="0.25">
      <c r="A14119" s="187" t="s">
        <v>0</v>
      </c>
      <c r="B14119" s="183"/>
      <c r="C14119" s="187" t="s">
        <v>248</v>
      </c>
      <c r="D14119" s="183"/>
      <c r="E14119" s="183"/>
      <c r="F14119" s="183"/>
      <c r="G14119" s="183"/>
      <c r="H14119" s="183"/>
      <c r="I14119" s="183"/>
      <c r="J14119" s="183"/>
      <c r="K14119" s="188">
        <v>550000</v>
      </c>
      <c r="L14119" s="183"/>
      <c r="M14119" s="188">
        <v>0</v>
      </c>
      <c r="N14119" s="183"/>
      <c r="O14119" s="189">
        <v>0</v>
      </c>
      <c r="P14119" s="183"/>
    </row>
    <row r="14120" spans="1:16" x14ac:dyDescent="0.25">
      <c r="A14120" s="187" t="s">
        <v>0</v>
      </c>
      <c r="B14120" s="183"/>
      <c r="C14120" s="187" t="s">
        <v>249</v>
      </c>
      <c r="D14120" s="183"/>
      <c r="E14120" s="183"/>
      <c r="F14120" s="183"/>
      <c r="G14120" s="183"/>
      <c r="H14120" s="183"/>
      <c r="I14120" s="183"/>
      <c r="J14120" s="183"/>
      <c r="K14120" s="188">
        <v>550000</v>
      </c>
      <c r="L14120" s="183"/>
      <c r="M14120" s="188">
        <v>0</v>
      </c>
      <c r="N14120" s="183"/>
      <c r="O14120" s="189">
        <v>0</v>
      </c>
      <c r="P14120" s="183"/>
    </row>
    <row r="14121" spans="1:16" x14ac:dyDescent="0.25">
      <c r="A14121" s="200" t="s">
        <v>0</v>
      </c>
      <c r="B14121" s="183"/>
      <c r="C14121" s="200" t="s">
        <v>560</v>
      </c>
      <c r="D14121" s="183"/>
      <c r="E14121" s="200" t="s">
        <v>561</v>
      </c>
      <c r="F14121" s="183"/>
      <c r="G14121" s="183"/>
      <c r="H14121" s="183"/>
      <c r="I14121" s="183"/>
      <c r="J14121" s="183"/>
      <c r="K14121" s="201">
        <v>631759.39</v>
      </c>
      <c r="L14121" s="183"/>
      <c r="M14121" s="201">
        <v>248807.09</v>
      </c>
      <c r="N14121" s="183"/>
      <c r="O14121" s="196">
        <v>39.380000000000003</v>
      </c>
      <c r="P14121" s="183"/>
    </row>
    <row r="14122" spans="1:16" x14ac:dyDescent="0.25">
      <c r="A14122" s="197"/>
      <c r="B14122" s="183"/>
      <c r="C14122" s="197" t="s">
        <v>562</v>
      </c>
      <c r="D14122" s="183"/>
      <c r="E14122" s="197" t="s">
        <v>563</v>
      </c>
      <c r="F14122" s="183"/>
      <c r="G14122" s="183"/>
      <c r="H14122" s="183"/>
      <c r="I14122" s="183"/>
      <c r="J14122" s="183"/>
      <c r="K14122" s="198">
        <v>548715</v>
      </c>
      <c r="L14122" s="183"/>
      <c r="M14122" s="198">
        <v>214984.42</v>
      </c>
      <c r="N14122" s="183"/>
      <c r="O14122" s="199">
        <v>39.18</v>
      </c>
      <c r="P14122" s="183"/>
    </row>
    <row r="14123" spans="1:16" x14ac:dyDescent="0.25">
      <c r="A14123" s="187" t="s">
        <v>0</v>
      </c>
      <c r="B14123" s="183"/>
      <c r="C14123" s="187" t="s">
        <v>214</v>
      </c>
      <c r="D14123" s="183"/>
      <c r="E14123" s="183"/>
      <c r="F14123" s="183"/>
      <c r="G14123" s="183"/>
      <c r="H14123" s="183"/>
      <c r="I14123" s="183"/>
      <c r="J14123" s="183"/>
      <c r="K14123" s="188">
        <v>548715</v>
      </c>
      <c r="L14123" s="183"/>
      <c r="M14123" s="188">
        <v>214984.42</v>
      </c>
      <c r="N14123" s="183"/>
      <c r="O14123" s="189">
        <v>39.18</v>
      </c>
      <c r="P14123" s="183"/>
    </row>
    <row r="14124" spans="1:16" x14ac:dyDescent="0.25">
      <c r="A14124" s="187" t="s">
        <v>0</v>
      </c>
      <c r="B14124" s="183"/>
      <c r="C14124" s="187" t="s">
        <v>215</v>
      </c>
      <c r="D14124" s="183"/>
      <c r="E14124" s="183"/>
      <c r="F14124" s="183"/>
      <c r="G14124" s="183"/>
      <c r="H14124" s="183"/>
      <c r="I14124" s="183"/>
      <c r="J14124" s="183"/>
      <c r="K14124" s="188">
        <v>548715</v>
      </c>
      <c r="L14124" s="183"/>
      <c r="M14124" s="188">
        <v>214984.42</v>
      </c>
      <c r="N14124" s="183"/>
      <c r="O14124" s="189">
        <v>39.18</v>
      </c>
      <c r="P14124" s="183"/>
    </row>
    <row r="14125" spans="1:16" x14ac:dyDescent="0.25">
      <c r="A14125" s="206" t="s">
        <v>0</v>
      </c>
      <c r="B14125" s="183"/>
      <c r="C14125" s="206" t="s">
        <v>564</v>
      </c>
      <c r="D14125" s="183"/>
      <c r="E14125" s="206" t="s">
        <v>565</v>
      </c>
      <c r="F14125" s="183"/>
      <c r="G14125" s="183"/>
      <c r="H14125" s="183"/>
      <c r="I14125" s="183"/>
      <c r="J14125" s="183"/>
      <c r="K14125" s="207">
        <v>548715</v>
      </c>
      <c r="L14125" s="183"/>
      <c r="M14125" s="207">
        <v>214984.42</v>
      </c>
      <c r="N14125" s="183"/>
      <c r="O14125" s="205">
        <v>39.18</v>
      </c>
      <c r="P14125" s="183"/>
    </row>
    <row r="14126" spans="1:16" x14ac:dyDescent="0.25">
      <c r="A14126" s="203" t="s">
        <v>0</v>
      </c>
      <c r="B14126" s="183"/>
      <c r="C14126" s="203" t="s">
        <v>566</v>
      </c>
      <c r="D14126" s="183"/>
      <c r="E14126" s="203" t="s">
        <v>567</v>
      </c>
      <c r="F14126" s="183"/>
      <c r="G14126" s="183"/>
      <c r="H14126" s="183"/>
      <c r="I14126" s="183"/>
      <c r="J14126" s="183"/>
      <c r="K14126" s="204" t="s">
        <v>0</v>
      </c>
      <c r="L14126" s="183"/>
      <c r="M14126" s="204">
        <v>184536</v>
      </c>
      <c r="N14126" s="183"/>
      <c r="O14126" s="202" t="s">
        <v>0</v>
      </c>
      <c r="P14126" s="183"/>
    </row>
    <row r="14127" spans="1:16" x14ac:dyDescent="0.25">
      <c r="A14127" s="203" t="s">
        <v>0</v>
      </c>
      <c r="B14127" s="183"/>
      <c r="C14127" s="203" t="s">
        <v>568</v>
      </c>
      <c r="D14127" s="183"/>
      <c r="E14127" s="203" t="s">
        <v>569</v>
      </c>
      <c r="F14127" s="183"/>
      <c r="G14127" s="183"/>
      <c r="H14127" s="183"/>
      <c r="I14127" s="183"/>
      <c r="J14127" s="183"/>
      <c r="K14127" s="204" t="s">
        <v>0</v>
      </c>
      <c r="L14127" s="183"/>
      <c r="M14127" s="204">
        <v>30448.42</v>
      </c>
      <c r="N14127" s="183"/>
      <c r="O14127" s="202" t="s">
        <v>0</v>
      </c>
      <c r="P14127" s="183"/>
    </row>
    <row r="14128" spans="1:16" x14ac:dyDescent="0.25">
      <c r="A14128" s="197"/>
      <c r="B14128" s="183"/>
      <c r="C14128" s="197" t="s">
        <v>570</v>
      </c>
      <c r="D14128" s="183"/>
      <c r="E14128" s="197" t="s">
        <v>571</v>
      </c>
      <c r="F14128" s="183"/>
      <c r="G14128" s="183"/>
      <c r="H14128" s="183"/>
      <c r="I14128" s="183"/>
      <c r="J14128" s="183"/>
      <c r="K14128" s="198">
        <v>69544.39</v>
      </c>
      <c r="L14128" s="183"/>
      <c r="M14128" s="198">
        <v>32263.86</v>
      </c>
      <c r="N14128" s="183"/>
      <c r="O14128" s="199">
        <v>46.39</v>
      </c>
      <c r="P14128" s="183"/>
    </row>
    <row r="14129" spans="1:16" x14ac:dyDescent="0.25">
      <c r="A14129" s="187" t="s">
        <v>0</v>
      </c>
      <c r="B14129" s="183"/>
      <c r="C14129" s="187" t="s">
        <v>214</v>
      </c>
      <c r="D14129" s="183"/>
      <c r="E14129" s="183"/>
      <c r="F14129" s="183"/>
      <c r="G14129" s="183"/>
      <c r="H14129" s="183"/>
      <c r="I14129" s="183"/>
      <c r="J14129" s="183"/>
      <c r="K14129" s="188">
        <v>69544.39</v>
      </c>
      <c r="L14129" s="183"/>
      <c r="M14129" s="188">
        <v>32263.86</v>
      </c>
      <c r="N14129" s="183"/>
      <c r="O14129" s="189">
        <v>46.39</v>
      </c>
      <c r="P14129" s="183"/>
    </row>
    <row r="14130" spans="1:16" x14ac:dyDescent="0.25">
      <c r="A14130" s="187" t="s">
        <v>0</v>
      </c>
      <c r="B14130" s="183"/>
      <c r="C14130" s="187" t="s">
        <v>215</v>
      </c>
      <c r="D14130" s="183"/>
      <c r="E14130" s="183"/>
      <c r="F14130" s="183"/>
      <c r="G14130" s="183"/>
      <c r="H14130" s="183"/>
      <c r="I14130" s="183"/>
      <c r="J14130" s="183"/>
      <c r="K14130" s="188">
        <v>69544.39</v>
      </c>
      <c r="L14130" s="183"/>
      <c r="M14130" s="188">
        <v>32263.86</v>
      </c>
      <c r="N14130" s="183"/>
      <c r="O14130" s="189">
        <v>46.39</v>
      </c>
      <c r="P14130" s="183"/>
    </row>
    <row r="14131" spans="1:16" x14ac:dyDescent="0.25">
      <c r="A14131" s="206" t="s">
        <v>0</v>
      </c>
      <c r="B14131" s="183"/>
      <c r="C14131" s="206" t="s">
        <v>564</v>
      </c>
      <c r="D14131" s="183"/>
      <c r="E14131" s="206" t="s">
        <v>565</v>
      </c>
      <c r="F14131" s="183"/>
      <c r="G14131" s="183"/>
      <c r="H14131" s="183"/>
      <c r="I14131" s="183"/>
      <c r="J14131" s="183"/>
      <c r="K14131" s="207">
        <v>57544.39</v>
      </c>
      <c r="L14131" s="183"/>
      <c r="M14131" s="207">
        <v>27041.35</v>
      </c>
      <c r="N14131" s="183"/>
      <c r="O14131" s="205">
        <v>46.99</v>
      </c>
      <c r="P14131" s="183"/>
    </row>
    <row r="14132" spans="1:16" x14ac:dyDescent="0.25">
      <c r="A14132" s="203" t="s">
        <v>0</v>
      </c>
      <c r="B14132" s="183"/>
      <c r="C14132" s="203" t="s">
        <v>572</v>
      </c>
      <c r="D14132" s="183"/>
      <c r="E14132" s="203" t="s">
        <v>573</v>
      </c>
      <c r="F14132" s="183"/>
      <c r="G14132" s="183"/>
      <c r="H14132" s="183"/>
      <c r="I14132" s="183"/>
      <c r="J14132" s="183"/>
      <c r="K14132" s="204" t="s">
        <v>0</v>
      </c>
      <c r="L14132" s="183"/>
      <c r="M14132" s="204">
        <v>27041.35</v>
      </c>
      <c r="N14132" s="183"/>
      <c r="O14132" s="202" t="s">
        <v>0</v>
      </c>
      <c r="P14132" s="183"/>
    </row>
    <row r="14133" spans="1:16" x14ac:dyDescent="0.25">
      <c r="A14133" s="206" t="s">
        <v>0</v>
      </c>
      <c r="B14133" s="183"/>
      <c r="C14133" s="206" t="s">
        <v>574</v>
      </c>
      <c r="D14133" s="183"/>
      <c r="E14133" s="206" t="s">
        <v>575</v>
      </c>
      <c r="F14133" s="183"/>
      <c r="G14133" s="183"/>
      <c r="H14133" s="183"/>
      <c r="I14133" s="183"/>
      <c r="J14133" s="183"/>
      <c r="K14133" s="207">
        <v>12000</v>
      </c>
      <c r="L14133" s="183"/>
      <c r="M14133" s="207">
        <v>5222.51</v>
      </c>
      <c r="N14133" s="183"/>
      <c r="O14133" s="205">
        <v>43.52</v>
      </c>
      <c r="P14133" s="183"/>
    </row>
    <row r="14134" spans="1:16" x14ac:dyDescent="0.25">
      <c r="A14134" s="203" t="s">
        <v>0</v>
      </c>
      <c r="B14134" s="183"/>
      <c r="C14134" s="203" t="s">
        <v>576</v>
      </c>
      <c r="D14134" s="183"/>
      <c r="E14134" s="203" t="s">
        <v>577</v>
      </c>
      <c r="F14134" s="183"/>
      <c r="G14134" s="183"/>
      <c r="H14134" s="183"/>
      <c r="I14134" s="183"/>
      <c r="J14134" s="183"/>
      <c r="K14134" s="204" t="s">
        <v>0</v>
      </c>
      <c r="L14134" s="183"/>
      <c r="M14134" s="204">
        <v>5222.51</v>
      </c>
      <c r="N14134" s="183"/>
      <c r="O14134" s="202" t="s">
        <v>0</v>
      </c>
      <c r="P14134" s="183"/>
    </row>
    <row r="14135" spans="1:16" x14ac:dyDescent="0.25">
      <c r="A14135" s="197"/>
      <c r="B14135" s="183"/>
      <c r="C14135" s="197" t="s">
        <v>578</v>
      </c>
      <c r="D14135" s="183"/>
      <c r="E14135" s="197" t="s">
        <v>579</v>
      </c>
      <c r="F14135" s="183"/>
      <c r="G14135" s="183"/>
      <c r="H14135" s="183"/>
      <c r="I14135" s="183"/>
      <c r="J14135" s="183"/>
      <c r="K14135" s="198">
        <v>13500</v>
      </c>
      <c r="L14135" s="183"/>
      <c r="M14135" s="198">
        <v>1558.81</v>
      </c>
      <c r="N14135" s="183"/>
      <c r="O14135" s="199">
        <v>11.55</v>
      </c>
      <c r="P14135" s="183"/>
    </row>
    <row r="14136" spans="1:16" x14ac:dyDescent="0.25">
      <c r="A14136" s="187" t="s">
        <v>0</v>
      </c>
      <c r="B14136" s="183"/>
      <c r="C14136" s="187" t="s">
        <v>214</v>
      </c>
      <c r="D14136" s="183"/>
      <c r="E14136" s="183"/>
      <c r="F14136" s="183"/>
      <c r="G14136" s="183"/>
      <c r="H14136" s="183"/>
      <c r="I14136" s="183"/>
      <c r="J14136" s="183"/>
      <c r="K14136" s="188">
        <v>13500</v>
      </c>
      <c r="L14136" s="183"/>
      <c r="M14136" s="188">
        <v>1558.81</v>
      </c>
      <c r="N14136" s="183"/>
      <c r="O14136" s="189">
        <v>11.55</v>
      </c>
      <c r="P14136" s="183"/>
    </row>
    <row r="14137" spans="1:16" x14ac:dyDescent="0.25">
      <c r="A14137" s="187" t="s">
        <v>0</v>
      </c>
      <c r="B14137" s="183"/>
      <c r="C14137" s="187" t="s">
        <v>215</v>
      </c>
      <c r="D14137" s="183"/>
      <c r="E14137" s="183"/>
      <c r="F14137" s="183"/>
      <c r="G14137" s="183"/>
      <c r="H14137" s="183"/>
      <c r="I14137" s="183"/>
      <c r="J14137" s="183"/>
      <c r="K14137" s="188">
        <v>13500</v>
      </c>
      <c r="L14137" s="183"/>
      <c r="M14137" s="188">
        <v>1558.81</v>
      </c>
      <c r="N14137" s="183"/>
      <c r="O14137" s="189">
        <v>11.55</v>
      </c>
      <c r="P14137" s="183"/>
    </row>
    <row r="14138" spans="1:16" x14ac:dyDescent="0.25">
      <c r="A14138" s="206" t="s">
        <v>0</v>
      </c>
      <c r="B14138" s="183"/>
      <c r="C14138" s="206" t="s">
        <v>574</v>
      </c>
      <c r="D14138" s="183"/>
      <c r="E14138" s="206" t="s">
        <v>575</v>
      </c>
      <c r="F14138" s="183"/>
      <c r="G14138" s="183"/>
      <c r="H14138" s="183"/>
      <c r="I14138" s="183"/>
      <c r="J14138" s="183"/>
      <c r="K14138" s="207">
        <v>13500</v>
      </c>
      <c r="L14138" s="183"/>
      <c r="M14138" s="207">
        <v>1558.81</v>
      </c>
      <c r="N14138" s="183"/>
      <c r="O14138" s="205">
        <v>11.55</v>
      </c>
      <c r="P14138" s="183"/>
    </row>
    <row r="14139" spans="1:16" x14ac:dyDescent="0.25">
      <c r="A14139" s="203" t="s">
        <v>0</v>
      </c>
      <c r="B14139" s="183"/>
      <c r="C14139" s="203" t="s">
        <v>580</v>
      </c>
      <c r="D14139" s="183"/>
      <c r="E14139" s="203" t="s">
        <v>581</v>
      </c>
      <c r="F14139" s="183"/>
      <c r="G14139" s="183"/>
      <c r="H14139" s="183"/>
      <c r="I14139" s="183"/>
      <c r="J14139" s="183"/>
      <c r="K14139" s="204" t="s">
        <v>0</v>
      </c>
      <c r="L14139" s="183"/>
      <c r="M14139" s="204">
        <v>1558.81</v>
      </c>
      <c r="N14139" s="183"/>
      <c r="O14139" s="202" t="s">
        <v>0</v>
      </c>
      <c r="P14139" s="183"/>
    </row>
    <row r="14140" spans="1:16" x14ac:dyDescent="0.25">
      <c r="A14140" s="200" t="s">
        <v>0</v>
      </c>
      <c r="B14140" s="183"/>
      <c r="C14140" s="200" t="s">
        <v>1827</v>
      </c>
      <c r="D14140" s="183"/>
      <c r="E14140" s="200" t="s">
        <v>1828</v>
      </c>
      <c r="F14140" s="183"/>
      <c r="G14140" s="183"/>
      <c r="H14140" s="183"/>
      <c r="I14140" s="183"/>
      <c r="J14140" s="183"/>
      <c r="K14140" s="201">
        <v>2922827.2</v>
      </c>
      <c r="L14140" s="183"/>
      <c r="M14140" s="201">
        <v>858343.34</v>
      </c>
      <c r="N14140" s="183"/>
      <c r="O14140" s="196">
        <v>29.37</v>
      </c>
      <c r="P14140" s="183"/>
    </row>
    <row r="14141" spans="1:16" x14ac:dyDescent="0.25">
      <c r="A14141" s="197"/>
      <c r="B14141" s="183"/>
      <c r="C14141" s="197" t="s">
        <v>1829</v>
      </c>
      <c r="D14141" s="183"/>
      <c r="E14141" s="197" t="s">
        <v>1830</v>
      </c>
      <c r="F14141" s="183"/>
      <c r="G14141" s="183"/>
      <c r="H14141" s="183"/>
      <c r="I14141" s="183"/>
      <c r="J14141" s="183"/>
      <c r="K14141" s="198">
        <v>2922827.2</v>
      </c>
      <c r="L14141" s="183"/>
      <c r="M14141" s="198">
        <v>858343.34</v>
      </c>
      <c r="N14141" s="183"/>
      <c r="O14141" s="199">
        <v>29.37</v>
      </c>
      <c r="P14141" s="183"/>
    </row>
    <row r="14142" spans="1:16" x14ac:dyDescent="0.25">
      <c r="A14142" s="187" t="s">
        <v>0</v>
      </c>
      <c r="B14142" s="183"/>
      <c r="C14142" s="187" t="s">
        <v>214</v>
      </c>
      <c r="D14142" s="183"/>
      <c r="E14142" s="183"/>
      <c r="F14142" s="183"/>
      <c r="G14142" s="183"/>
      <c r="H14142" s="183"/>
      <c r="I14142" s="183"/>
      <c r="J14142" s="183"/>
      <c r="K14142" s="188">
        <v>2159600</v>
      </c>
      <c r="L14142" s="183"/>
      <c r="M14142" s="188">
        <v>633191.56000000006</v>
      </c>
      <c r="N14142" s="183"/>
      <c r="O14142" s="189">
        <v>29.32</v>
      </c>
      <c r="P14142" s="183"/>
    </row>
    <row r="14143" spans="1:16" x14ac:dyDescent="0.25">
      <c r="A14143" s="187" t="s">
        <v>0</v>
      </c>
      <c r="B14143" s="183"/>
      <c r="C14143" s="187" t="s">
        <v>215</v>
      </c>
      <c r="D14143" s="183"/>
      <c r="E14143" s="183"/>
      <c r="F14143" s="183"/>
      <c r="G14143" s="183"/>
      <c r="H14143" s="183"/>
      <c r="I14143" s="183"/>
      <c r="J14143" s="183"/>
      <c r="K14143" s="188">
        <v>2159600</v>
      </c>
      <c r="L14143" s="183"/>
      <c r="M14143" s="188">
        <v>633191.56000000006</v>
      </c>
      <c r="N14143" s="183"/>
      <c r="O14143" s="189">
        <v>29.32</v>
      </c>
      <c r="P14143" s="183"/>
    </row>
    <row r="14144" spans="1:16" x14ac:dyDescent="0.25">
      <c r="A14144" s="206" t="s">
        <v>0</v>
      </c>
      <c r="B14144" s="183"/>
      <c r="C14144" s="206" t="s">
        <v>574</v>
      </c>
      <c r="D14144" s="183"/>
      <c r="E14144" s="206" t="s">
        <v>575</v>
      </c>
      <c r="F14144" s="183"/>
      <c r="G14144" s="183"/>
      <c r="H14144" s="183"/>
      <c r="I14144" s="183"/>
      <c r="J14144" s="183"/>
      <c r="K14144" s="207">
        <v>2074100</v>
      </c>
      <c r="L14144" s="183"/>
      <c r="M14144" s="207">
        <v>624223.47</v>
      </c>
      <c r="N14144" s="183"/>
      <c r="O14144" s="205">
        <v>30.1</v>
      </c>
      <c r="P14144" s="183"/>
    </row>
    <row r="14145" spans="1:16" x14ac:dyDescent="0.25">
      <c r="A14145" s="203" t="s">
        <v>0</v>
      </c>
      <c r="B14145" s="183"/>
      <c r="C14145" s="203" t="s">
        <v>742</v>
      </c>
      <c r="D14145" s="183"/>
      <c r="E14145" s="203" t="s">
        <v>743</v>
      </c>
      <c r="F14145" s="183"/>
      <c r="G14145" s="183"/>
      <c r="H14145" s="183"/>
      <c r="I14145" s="183"/>
      <c r="J14145" s="183"/>
      <c r="K14145" s="204" t="s">
        <v>0</v>
      </c>
      <c r="L14145" s="183"/>
      <c r="M14145" s="204">
        <v>4373.6000000000004</v>
      </c>
      <c r="N14145" s="183"/>
      <c r="O14145" s="202" t="s">
        <v>0</v>
      </c>
      <c r="P14145" s="183"/>
    </row>
    <row r="14146" spans="1:16" x14ac:dyDescent="0.25">
      <c r="A14146" s="203" t="s">
        <v>0</v>
      </c>
      <c r="B14146" s="183"/>
      <c r="C14146" s="203" t="s">
        <v>744</v>
      </c>
      <c r="D14146" s="183"/>
      <c r="E14146" s="203" t="s">
        <v>745</v>
      </c>
      <c r="F14146" s="183"/>
      <c r="G14146" s="183"/>
      <c r="H14146" s="183"/>
      <c r="I14146" s="183"/>
      <c r="J14146" s="183"/>
      <c r="K14146" s="204" t="s">
        <v>0</v>
      </c>
      <c r="L14146" s="183"/>
      <c r="M14146" s="204">
        <v>23400.98</v>
      </c>
      <c r="N14146" s="183"/>
      <c r="O14146" s="202" t="s">
        <v>0</v>
      </c>
      <c r="P14146" s="183"/>
    </row>
    <row r="14147" spans="1:16" x14ac:dyDescent="0.25">
      <c r="A14147" s="203" t="s">
        <v>0</v>
      </c>
      <c r="B14147" s="183"/>
      <c r="C14147" s="203" t="s">
        <v>746</v>
      </c>
      <c r="D14147" s="183"/>
      <c r="E14147" s="203" t="s">
        <v>747</v>
      </c>
      <c r="F14147" s="183"/>
      <c r="G14147" s="183"/>
      <c r="H14147" s="183"/>
      <c r="I14147" s="183"/>
      <c r="J14147" s="183"/>
      <c r="K14147" s="204" t="s">
        <v>0</v>
      </c>
      <c r="L14147" s="183"/>
      <c r="M14147" s="204">
        <v>87496.98</v>
      </c>
      <c r="N14147" s="183"/>
      <c r="O14147" s="202" t="s">
        <v>0</v>
      </c>
      <c r="P14147" s="183"/>
    </row>
    <row r="14148" spans="1:16" x14ac:dyDescent="0.25">
      <c r="A14148" s="203" t="s">
        <v>0</v>
      </c>
      <c r="B14148" s="183"/>
      <c r="C14148" s="203" t="s">
        <v>750</v>
      </c>
      <c r="D14148" s="183"/>
      <c r="E14148" s="203" t="s">
        <v>751</v>
      </c>
      <c r="F14148" s="183"/>
      <c r="G14148" s="183"/>
      <c r="H14148" s="183"/>
      <c r="I14148" s="183"/>
      <c r="J14148" s="183"/>
      <c r="K14148" s="204" t="s">
        <v>0</v>
      </c>
      <c r="L14148" s="183"/>
      <c r="M14148" s="204">
        <v>1903.19</v>
      </c>
      <c r="N14148" s="183"/>
      <c r="O14148" s="202" t="s">
        <v>0</v>
      </c>
      <c r="P14148" s="183"/>
    </row>
    <row r="14149" spans="1:16" x14ac:dyDescent="0.25">
      <c r="A14149" s="203" t="s">
        <v>0</v>
      </c>
      <c r="B14149" s="183"/>
      <c r="C14149" s="203" t="s">
        <v>754</v>
      </c>
      <c r="D14149" s="183"/>
      <c r="E14149" s="203" t="s">
        <v>755</v>
      </c>
      <c r="F14149" s="183"/>
      <c r="G14149" s="183"/>
      <c r="H14149" s="183"/>
      <c r="I14149" s="183"/>
      <c r="J14149" s="183"/>
      <c r="K14149" s="204" t="s">
        <v>0</v>
      </c>
      <c r="L14149" s="183"/>
      <c r="M14149" s="204">
        <v>92751.01</v>
      </c>
      <c r="N14149" s="183"/>
      <c r="O14149" s="202" t="s">
        <v>0</v>
      </c>
      <c r="P14149" s="183"/>
    </row>
    <row r="14150" spans="1:16" x14ac:dyDescent="0.25">
      <c r="A14150" s="203" t="s">
        <v>0</v>
      </c>
      <c r="B14150" s="183"/>
      <c r="C14150" s="203" t="s">
        <v>582</v>
      </c>
      <c r="D14150" s="183"/>
      <c r="E14150" s="203" t="s">
        <v>583</v>
      </c>
      <c r="F14150" s="183"/>
      <c r="G14150" s="183"/>
      <c r="H14150" s="183"/>
      <c r="I14150" s="183"/>
      <c r="J14150" s="183"/>
      <c r="K14150" s="204" t="s">
        <v>0</v>
      </c>
      <c r="L14150" s="183"/>
      <c r="M14150" s="204">
        <v>25815.15</v>
      </c>
      <c r="N14150" s="183"/>
      <c r="O14150" s="202" t="s">
        <v>0</v>
      </c>
      <c r="P14150" s="183"/>
    </row>
    <row r="14151" spans="1:16" x14ac:dyDescent="0.25">
      <c r="A14151" s="203" t="s">
        <v>0</v>
      </c>
      <c r="B14151" s="183"/>
      <c r="C14151" s="203" t="s">
        <v>594</v>
      </c>
      <c r="D14151" s="183"/>
      <c r="E14151" s="203" t="s">
        <v>595</v>
      </c>
      <c r="F14151" s="183"/>
      <c r="G14151" s="183"/>
      <c r="H14151" s="183"/>
      <c r="I14151" s="183"/>
      <c r="J14151" s="183"/>
      <c r="K14151" s="204" t="s">
        <v>0</v>
      </c>
      <c r="L14151" s="183"/>
      <c r="M14151" s="204">
        <v>65730.460000000006</v>
      </c>
      <c r="N14151" s="183"/>
      <c r="O14151" s="202" t="s">
        <v>0</v>
      </c>
      <c r="P14151" s="183"/>
    </row>
    <row r="14152" spans="1:16" x14ac:dyDescent="0.25">
      <c r="A14152" s="203" t="s">
        <v>0</v>
      </c>
      <c r="B14152" s="183"/>
      <c r="C14152" s="203" t="s">
        <v>706</v>
      </c>
      <c r="D14152" s="183"/>
      <c r="E14152" s="203" t="s">
        <v>707</v>
      </c>
      <c r="F14152" s="183"/>
      <c r="G14152" s="183"/>
      <c r="H14152" s="183"/>
      <c r="I14152" s="183"/>
      <c r="J14152" s="183"/>
      <c r="K14152" s="204" t="s">
        <v>0</v>
      </c>
      <c r="L14152" s="183"/>
      <c r="M14152" s="204">
        <v>30563.03</v>
      </c>
      <c r="N14152" s="183"/>
      <c r="O14152" s="202" t="s">
        <v>0</v>
      </c>
      <c r="P14152" s="183"/>
    </row>
    <row r="14153" spans="1:16" x14ac:dyDescent="0.25">
      <c r="A14153" s="203" t="s">
        <v>0</v>
      </c>
      <c r="B14153" s="183"/>
      <c r="C14153" s="203" t="s">
        <v>596</v>
      </c>
      <c r="D14153" s="183"/>
      <c r="E14153" s="203" t="s">
        <v>597</v>
      </c>
      <c r="F14153" s="183"/>
      <c r="G14153" s="183"/>
      <c r="H14153" s="183"/>
      <c r="I14153" s="183"/>
      <c r="J14153" s="183"/>
      <c r="K14153" s="204" t="s">
        <v>0</v>
      </c>
      <c r="L14153" s="183"/>
      <c r="M14153" s="204">
        <v>98238.46</v>
      </c>
      <c r="N14153" s="183"/>
      <c r="O14153" s="202" t="s">
        <v>0</v>
      </c>
      <c r="P14153" s="183"/>
    </row>
    <row r="14154" spans="1:16" x14ac:dyDescent="0.25">
      <c r="A14154" s="203" t="s">
        <v>0</v>
      </c>
      <c r="B14154" s="183"/>
      <c r="C14154" s="203" t="s">
        <v>1089</v>
      </c>
      <c r="D14154" s="183"/>
      <c r="E14154" s="203" t="s">
        <v>1090</v>
      </c>
      <c r="F14154" s="183"/>
      <c r="G14154" s="183"/>
      <c r="H14154" s="183"/>
      <c r="I14154" s="183"/>
      <c r="J14154" s="183"/>
      <c r="K14154" s="204" t="s">
        <v>0</v>
      </c>
      <c r="L14154" s="183"/>
      <c r="M14154" s="204">
        <v>1277.33</v>
      </c>
      <c r="N14154" s="183"/>
      <c r="O14154" s="202" t="s">
        <v>0</v>
      </c>
      <c r="P14154" s="183"/>
    </row>
    <row r="14155" spans="1:16" x14ac:dyDescent="0.25">
      <c r="A14155" s="203" t="s">
        <v>0</v>
      </c>
      <c r="B14155" s="183"/>
      <c r="C14155" s="203" t="s">
        <v>626</v>
      </c>
      <c r="D14155" s="183"/>
      <c r="E14155" s="203" t="s">
        <v>627</v>
      </c>
      <c r="F14155" s="183"/>
      <c r="G14155" s="183"/>
      <c r="H14155" s="183"/>
      <c r="I14155" s="183"/>
      <c r="J14155" s="183"/>
      <c r="K14155" s="204" t="s">
        <v>0</v>
      </c>
      <c r="L14155" s="183"/>
      <c r="M14155" s="204">
        <v>23585.38</v>
      </c>
      <c r="N14155" s="183"/>
      <c r="O14155" s="202" t="s">
        <v>0</v>
      </c>
      <c r="P14155" s="183"/>
    </row>
    <row r="14156" spans="1:16" x14ac:dyDescent="0.25">
      <c r="A14156" s="203" t="s">
        <v>0</v>
      </c>
      <c r="B14156" s="183"/>
      <c r="C14156" s="203" t="s">
        <v>648</v>
      </c>
      <c r="D14156" s="183"/>
      <c r="E14156" s="203" t="s">
        <v>649</v>
      </c>
      <c r="F14156" s="183"/>
      <c r="G14156" s="183"/>
      <c r="H14156" s="183"/>
      <c r="I14156" s="183"/>
      <c r="J14156" s="183"/>
      <c r="K14156" s="204" t="s">
        <v>0</v>
      </c>
      <c r="L14156" s="183"/>
      <c r="M14156" s="204">
        <v>107499.61</v>
      </c>
      <c r="N14156" s="183"/>
      <c r="O14156" s="202" t="s">
        <v>0</v>
      </c>
      <c r="P14156" s="183"/>
    </row>
    <row r="14157" spans="1:16" x14ac:dyDescent="0.25">
      <c r="A14157" s="203" t="s">
        <v>0</v>
      </c>
      <c r="B14157" s="183"/>
      <c r="C14157" s="203" t="s">
        <v>756</v>
      </c>
      <c r="D14157" s="183"/>
      <c r="E14157" s="203" t="s">
        <v>757</v>
      </c>
      <c r="F14157" s="183"/>
      <c r="G14157" s="183"/>
      <c r="H14157" s="183"/>
      <c r="I14157" s="183"/>
      <c r="J14157" s="183"/>
      <c r="K14157" s="204" t="s">
        <v>0</v>
      </c>
      <c r="L14157" s="183"/>
      <c r="M14157" s="204">
        <v>5102.9399999999996</v>
      </c>
      <c r="N14157" s="183"/>
      <c r="O14157" s="202" t="s">
        <v>0</v>
      </c>
      <c r="P14157" s="183"/>
    </row>
    <row r="14158" spans="1:16" x14ac:dyDescent="0.25">
      <c r="A14158" s="203" t="s">
        <v>0</v>
      </c>
      <c r="B14158" s="183"/>
      <c r="C14158" s="203" t="s">
        <v>584</v>
      </c>
      <c r="D14158" s="183"/>
      <c r="E14158" s="203" t="s">
        <v>585</v>
      </c>
      <c r="F14158" s="183"/>
      <c r="G14158" s="183"/>
      <c r="H14158" s="183"/>
      <c r="I14158" s="183"/>
      <c r="J14158" s="183"/>
      <c r="K14158" s="204" t="s">
        <v>0</v>
      </c>
      <c r="L14158" s="183"/>
      <c r="M14158" s="204">
        <v>5330.43</v>
      </c>
      <c r="N14158" s="183"/>
      <c r="O14158" s="202" t="s">
        <v>0</v>
      </c>
      <c r="P14158" s="183"/>
    </row>
    <row r="14159" spans="1:16" x14ac:dyDescent="0.25">
      <c r="A14159" s="203" t="s">
        <v>0</v>
      </c>
      <c r="B14159" s="183"/>
      <c r="C14159" s="203" t="s">
        <v>785</v>
      </c>
      <c r="D14159" s="183"/>
      <c r="E14159" s="203" t="s">
        <v>786</v>
      </c>
      <c r="F14159" s="183"/>
      <c r="G14159" s="183"/>
      <c r="H14159" s="183"/>
      <c r="I14159" s="183"/>
      <c r="J14159" s="183"/>
      <c r="K14159" s="204" t="s">
        <v>0</v>
      </c>
      <c r="L14159" s="183"/>
      <c r="M14159" s="204">
        <v>36182.03</v>
      </c>
      <c r="N14159" s="183"/>
      <c r="O14159" s="202" t="s">
        <v>0</v>
      </c>
      <c r="P14159" s="183"/>
    </row>
    <row r="14160" spans="1:16" x14ac:dyDescent="0.25">
      <c r="A14160" s="203" t="s">
        <v>0</v>
      </c>
      <c r="B14160" s="183"/>
      <c r="C14160" s="203" t="s">
        <v>650</v>
      </c>
      <c r="D14160" s="183"/>
      <c r="E14160" s="203" t="s">
        <v>651</v>
      </c>
      <c r="F14160" s="183"/>
      <c r="G14160" s="183"/>
      <c r="H14160" s="183"/>
      <c r="I14160" s="183"/>
      <c r="J14160" s="183"/>
      <c r="K14160" s="204" t="s">
        <v>0</v>
      </c>
      <c r="L14160" s="183"/>
      <c r="M14160" s="204">
        <v>2977.7</v>
      </c>
      <c r="N14160" s="183"/>
      <c r="O14160" s="202" t="s">
        <v>0</v>
      </c>
      <c r="P14160" s="183"/>
    </row>
    <row r="14161" spans="1:16" x14ac:dyDescent="0.25">
      <c r="A14161" s="203" t="s">
        <v>0</v>
      </c>
      <c r="B14161" s="183"/>
      <c r="C14161" s="203" t="s">
        <v>600</v>
      </c>
      <c r="D14161" s="183"/>
      <c r="E14161" s="203" t="s">
        <v>601</v>
      </c>
      <c r="F14161" s="183"/>
      <c r="G14161" s="183"/>
      <c r="H14161" s="183"/>
      <c r="I14161" s="183"/>
      <c r="J14161" s="183"/>
      <c r="K14161" s="204" t="s">
        <v>0</v>
      </c>
      <c r="L14161" s="183"/>
      <c r="M14161" s="204">
        <v>11995.19</v>
      </c>
      <c r="N14161" s="183"/>
      <c r="O14161" s="202" t="s">
        <v>0</v>
      </c>
      <c r="P14161" s="183"/>
    </row>
    <row r="14162" spans="1:16" x14ac:dyDescent="0.25">
      <c r="A14162" s="206" t="s">
        <v>0</v>
      </c>
      <c r="B14162" s="183"/>
      <c r="C14162" s="206" t="s">
        <v>652</v>
      </c>
      <c r="D14162" s="183"/>
      <c r="E14162" s="206" t="s">
        <v>653</v>
      </c>
      <c r="F14162" s="183"/>
      <c r="G14162" s="183"/>
      <c r="H14162" s="183"/>
      <c r="I14162" s="183"/>
      <c r="J14162" s="183"/>
      <c r="K14162" s="207">
        <v>500</v>
      </c>
      <c r="L14162" s="183"/>
      <c r="M14162" s="207">
        <v>295.08</v>
      </c>
      <c r="N14162" s="183"/>
      <c r="O14162" s="205">
        <v>59.02</v>
      </c>
      <c r="P14162" s="183"/>
    </row>
    <row r="14163" spans="1:16" x14ac:dyDescent="0.25">
      <c r="A14163" s="203" t="s">
        <v>0</v>
      </c>
      <c r="B14163" s="183"/>
      <c r="C14163" s="203" t="s">
        <v>903</v>
      </c>
      <c r="D14163" s="183"/>
      <c r="E14163" s="203" t="s">
        <v>904</v>
      </c>
      <c r="F14163" s="183"/>
      <c r="G14163" s="183"/>
      <c r="H14163" s="183"/>
      <c r="I14163" s="183"/>
      <c r="J14163" s="183"/>
      <c r="K14163" s="204" t="s">
        <v>0</v>
      </c>
      <c r="L14163" s="183"/>
      <c r="M14163" s="204">
        <v>295.08</v>
      </c>
      <c r="N14163" s="183"/>
      <c r="O14163" s="202" t="s">
        <v>0</v>
      </c>
      <c r="P14163" s="183"/>
    </row>
    <row r="14164" spans="1:16" x14ac:dyDescent="0.25">
      <c r="A14164" s="206" t="s">
        <v>0</v>
      </c>
      <c r="B14164" s="183"/>
      <c r="C14164" s="206" t="s">
        <v>604</v>
      </c>
      <c r="D14164" s="183"/>
      <c r="E14164" s="206" t="s">
        <v>605</v>
      </c>
      <c r="F14164" s="183"/>
      <c r="G14164" s="183"/>
      <c r="H14164" s="183"/>
      <c r="I14164" s="183"/>
      <c r="J14164" s="183"/>
      <c r="K14164" s="207">
        <v>5000</v>
      </c>
      <c r="L14164" s="183"/>
      <c r="M14164" s="207">
        <v>0</v>
      </c>
      <c r="N14164" s="183"/>
      <c r="O14164" s="205">
        <v>0</v>
      </c>
      <c r="P14164" s="183"/>
    </row>
    <row r="14165" spans="1:16" x14ac:dyDescent="0.25">
      <c r="A14165" s="206" t="s">
        <v>0</v>
      </c>
      <c r="B14165" s="183"/>
      <c r="C14165" s="206" t="s">
        <v>698</v>
      </c>
      <c r="D14165" s="183"/>
      <c r="E14165" s="206" t="s">
        <v>699</v>
      </c>
      <c r="F14165" s="183"/>
      <c r="G14165" s="183"/>
      <c r="H14165" s="183"/>
      <c r="I14165" s="183"/>
      <c r="J14165" s="183"/>
      <c r="K14165" s="207">
        <v>80000</v>
      </c>
      <c r="L14165" s="183"/>
      <c r="M14165" s="207">
        <v>8673.01</v>
      </c>
      <c r="N14165" s="183"/>
      <c r="O14165" s="205">
        <v>10.84</v>
      </c>
      <c r="P14165" s="183"/>
    </row>
    <row r="14166" spans="1:16" x14ac:dyDescent="0.25">
      <c r="A14166" s="203" t="s">
        <v>0</v>
      </c>
      <c r="B14166" s="183"/>
      <c r="C14166" s="203" t="s">
        <v>907</v>
      </c>
      <c r="D14166" s="183"/>
      <c r="E14166" s="203" t="s">
        <v>908</v>
      </c>
      <c r="F14166" s="183"/>
      <c r="G14166" s="183"/>
      <c r="H14166" s="183"/>
      <c r="I14166" s="183"/>
      <c r="J14166" s="183"/>
      <c r="K14166" s="204" t="s">
        <v>0</v>
      </c>
      <c r="L14166" s="183"/>
      <c r="M14166" s="204">
        <v>5615.92</v>
      </c>
      <c r="N14166" s="183"/>
      <c r="O14166" s="202" t="s">
        <v>0</v>
      </c>
      <c r="P14166" s="183"/>
    </row>
    <row r="14167" spans="1:16" x14ac:dyDescent="0.25">
      <c r="A14167" s="203" t="s">
        <v>0</v>
      </c>
      <c r="B14167" s="183"/>
      <c r="C14167" s="203" t="s">
        <v>1215</v>
      </c>
      <c r="D14167" s="183"/>
      <c r="E14167" s="203" t="s">
        <v>1216</v>
      </c>
      <c r="F14167" s="183"/>
      <c r="G14167" s="183"/>
      <c r="H14167" s="183"/>
      <c r="I14167" s="183"/>
      <c r="J14167" s="183"/>
      <c r="K14167" s="204" t="s">
        <v>0</v>
      </c>
      <c r="L14167" s="183"/>
      <c r="M14167" s="204">
        <v>3057.09</v>
      </c>
      <c r="N14167" s="183"/>
      <c r="O14167" s="202" t="s">
        <v>0</v>
      </c>
      <c r="P14167" s="183"/>
    </row>
    <row r="14168" spans="1:16" x14ac:dyDescent="0.25">
      <c r="A14168" s="187" t="s">
        <v>0</v>
      </c>
      <c r="B14168" s="183"/>
      <c r="C14168" s="187" t="s">
        <v>229</v>
      </c>
      <c r="D14168" s="183"/>
      <c r="E14168" s="183"/>
      <c r="F14168" s="183"/>
      <c r="G14168" s="183"/>
      <c r="H14168" s="183"/>
      <c r="I14168" s="183"/>
      <c r="J14168" s="183"/>
      <c r="K14168" s="188">
        <v>763227.2</v>
      </c>
      <c r="L14168" s="183"/>
      <c r="M14168" s="188">
        <v>225151.78</v>
      </c>
      <c r="N14168" s="183"/>
      <c r="O14168" s="189">
        <v>29.5</v>
      </c>
      <c r="P14168" s="183"/>
    </row>
    <row r="14169" spans="1:16" x14ac:dyDescent="0.25">
      <c r="A14169" s="187" t="s">
        <v>0</v>
      </c>
      <c r="B14169" s="183"/>
      <c r="C14169" s="187" t="s">
        <v>231</v>
      </c>
      <c r="D14169" s="183"/>
      <c r="E14169" s="183"/>
      <c r="F14169" s="183"/>
      <c r="G14169" s="183"/>
      <c r="H14169" s="183"/>
      <c r="I14169" s="183"/>
      <c r="J14169" s="183"/>
      <c r="K14169" s="188">
        <v>763227.2</v>
      </c>
      <c r="L14169" s="183"/>
      <c r="M14169" s="188">
        <v>225151.78</v>
      </c>
      <c r="N14169" s="183"/>
      <c r="O14169" s="189">
        <v>29.5</v>
      </c>
      <c r="P14169" s="183"/>
    </row>
    <row r="14170" spans="1:16" x14ac:dyDescent="0.25">
      <c r="A14170" s="206" t="s">
        <v>0</v>
      </c>
      <c r="B14170" s="183"/>
      <c r="C14170" s="206" t="s">
        <v>574</v>
      </c>
      <c r="D14170" s="183"/>
      <c r="E14170" s="206" t="s">
        <v>575</v>
      </c>
      <c r="F14170" s="183"/>
      <c r="G14170" s="183"/>
      <c r="H14170" s="183"/>
      <c r="I14170" s="183"/>
      <c r="J14170" s="183"/>
      <c r="K14170" s="207">
        <v>637728</v>
      </c>
      <c r="L14170" s="183"/>
      <c r="M14170" s="207">
        <v>223217.42</v>
      </c>
      <c r="N14170" s="183"/>
      <c r="O14170" s="205">
        <v>35</v>
      </c>
      <c r="P14170" s="183"/>
    </row>
    <row r="14171" spans="1:16" x14ac:dyDescent="0.25">
      <c r="A14171" s="203" t="s">
        <v>0</v>
      </c>
      <c r="B14171" s="183"/>
      <c r="C14171" s="203" t="s">
        <v>742</v>
      </c>
      <c r="D14171" s="183"/>
      <c r="E14171" s="203" t="s">
        <v>743</v>
      </c>
      <c r="F14171" s="183"/>
      <c r="G14171" s="183"/>
      <c r="H14171" s="183"/>
      <c r="I14171" s="183"/>
      <c r="J14171" s="183"/>
      <c r="K14171" s="204" t="s">
        <v>0</v>
      </c>
      <c r="L14171" s="183"/>
      <c r="M14171" s="204">
        <v>1066.02</v>
      </c>
      <c r="N14171" s="183"/>
      <c r="O14171" s="202" t="s">
        <v>0</v>
      </c>
      <c r="P14171" s="183"/>
    </row>
    <row r="14172" spans="1:16" x14ac:dyDescent="0.25">
      <c r="A14172" s="203" t="s">
        <v>0</v>
      </c>
      <c r="B14172" s="183"/>
      <c r="C14172" s="203" t="s">
        <v>744</v>
      </c>
      <c r="D14172" s="183"/>
      <c r="E14172" s="203" t="s">
        <v>745</v>
      </c>
      <c r="F14172" s="183"/>
      <c r="G14172" s="183"/>
      <c r="H14172" s="183"/>
      <c r="I14172" s="183"/>
      <c r="J14172" s="183"/>
      <c r="K14172" s="204" t="s">
        <v>0</v>
      </c>
      <c r="L14172" s="183"/>
      <c r="M14172" s="204">
        <v>15373.81</v>
      </c>
      <c r="N14172" s="183"/>
      <c r="O14172" s="202" t="s">
        <v>0</v>
      </c>
      <c r="P14172" s="183"/>
    </row>
    <row r="14173" spans="1:16" x14ac:dyDescent="0.25">
      <c r="A14173" s="203" t="s">
        <v>0</v>
      </c>
      <c r="B14173" s="183"/>
      <c r="C14173" s="203" t="s">
        <v>746</v>
      </c>
      <c r="D14173" s="183"/>
      <c r="E14173" s="203" t="s">
        <v>747</v>
      </c>
      <c r="F14173" s="183"/>
      <c r="G14173" s="183"/>
      <c r="H14173" s="183"/>
      <c r="I14173" s="183"/>
      <c r="J14173" s="183"/>
      <c r="K14173" s="204" t="s">
        <v>0</v>
      </c>
      <c r="L14173" s="183"/>
      <c r="M14173" s="204">
        <v>49016.93</v>
      </c>
      <c r="N14173" s="183"/>
      <c r="O14173" s="202" t="s">
        <v>0</v>
      </c>
      <c r="P14173" s="183"/>
    </row>
    <row r="14174" spans="1:16" x14ac:dyDescent="0.25">
      <c r="A14174" s="203" t="s">
        <v>0</v>
      </c>
      <c r="B14174" s="183"/>
      <c r="C14174" s="203" t="s">
        <v>754</v>
      </c>
      <c r="D14174" s="183"/>
      <c r="E14174" s="203" t="s">
        <v>755</v>
      </c>
      <c r="F14174" s="183"/>
      <c r="G14174" s="183"/>
      <c r="H14174" s="183"/>
      <c r="I14174" s="183"/>
      <c r="J14174" s="183"/>
      <c r="K14174" s="204" t="s">
        <v>0</v>
      </c>
      <c r="L14174" s="183"/>
      <c r="M14174" s="204">
        <v>66793.8</v>
      </c>
      <c r="N14174" s="183"/>
      <c r="O14174" s="202" t="s">
        <v>0</v>
      </c>
      <c r="P14174" s="183"/>
    </row>
    <row r="14175" spans="1:16" x14ac:dyDescent="0.25">
      <c r="A14175" s="203" t="s">
        <v>0</v>
      </c>
      <c r="B14175" s="183"/>
      <c r="C14175" s="203" t="s">
        <v>582</v>
      </c>
      <c r="D14175" s="183"/>
      <c r="E14175" s="203" t="s">
        <v>583</v>
      </c>
      <c r="F14175" s="183"/>
      <c r="G14175" s="183"/>
      <c r="H14175" s="183"/>
      <c r="I14175" s="183"/>
      <c r="J14175" s="183"/>
      <c r="K14175" s="204" t="s">
        <v>0</v>
      </c>
      <c r="L14175" s="183"/>
      <c r="M14175" s="204">
        <v>13564.17</v>
      </c>
      <c r="N14175" s="183"/>
      <c r="O14175" s="202" t="s">
        <v>0</v>
      </c>
      <c r="P14175" s="183"/>
    </row>
    <row r="14176" spans="1:16" x14ac:dyDescent="0.25">
      <c r="A14176" s="203" t="s">
        <v>0</v>
      </c>
      <c r="B14176" s="183"/>
      <c r="C14176" s="203" t="s">
        <v>594</v>
      </c>
      <c r="D14176" s="183"/>
      <c r="E14176" s="203" t="s">
        <v>595</v>
      </c>
      <c r="F14176" s="183"/>
      <c r="G14176" s="183"/>
      <c r="H14176" s="183"/>
      <c r="I14176" s="183"/>
      <c r="J14176" s="183"/>
      <c r="K14176" s="204" t="s">
        <v>0</v>
      </c>
      <c r="L14176" s="183"/>
      <c r="M14176" s="204">
        <v>3627.63</v>
      </c>
      <c r="N14176" s="183"/>
      <c r="O14176" s="202" t="s">
        <v>0</v>
      </c>
      <c r="P14176" s="183"/>
    </row>
    <row r="14177" spans="1:16" x14ac:dyDescent="0.25">
      <c r="A14177" s="203" t="s">
        <v>0</v>
      </c>
      <c r="B14177" s="183"/>
      <c r="C14177" s="203" t="s">
        <v>706</v>
      </c>
      <c r="D14177" s="183"/>
      <c r="E14177" s="203" t="s">
        <v>707</v>
      </c>
      <c r="F14177" s="183"/>
      <c r="G14177" s="183"/>
      <c r="H14177" s="183"/>
      <c r="I14177" s="183"/>
      <c r="J14177" s="183"/>
      <c r="K14177" s="204" t="s">
        <v>0</v>
      </c>
      <c r="L14177" s="183"/>
      <c r="M14177" s="204">
        <v>14937.63</v>
      </c>
      <c r="N14177" s="183"/>
      <c r="O14177" s="202" t="s">
        <v>0</v>
      </c>
      <c r="P14177" s="183"/>
    </row>
    <row r="14178" spans="1:16" x14ac:dyDescent="0.25">
      <c r="A14178" s="203" t="s">
        <v>0</v>
      </c>
      <c r="B14178" s="183"/>
      <c r="C14178" s="203" t="s">
        <v>596</v>
      </c>
      <c r="D14178" s="183"/>
      <c r="E14178" s="203" t="s">
        <v>597</v>
      </c>
      <c r="F14178" s="183"/>
      <c r="G14178" s="183"/>
      <c r="H14178" s="183"/>
      <c r="I14178" s="183"/>
      <c r="J14178" s="183"/>
      <c r="K14178" s="204" t="s">
        <v>0</v>
      </c>
      <c r="L14178" s="183"/>
      <c r="M14178" s="204">
        <v>2344.27</v>
      </c>
      <c r="N14178" s="183"/>
      <c r="O14178" s="202" t="s">
        <v>0</v>
      </c>
      <c r="P14178" s="183"/>
    </row>
    <row r="14179" spans="1:16" x14ac:dyDescent="0.25">
      <c r="A14179" s="203" t="s">
        <v>0</v>
      </c>
      <c r="B14179" s="183"/>
      <c r="C14179" s="203" t="s">
        <v>1089</v>
      </c>
      <c r="D14179" s="183"/>
      <c r="E14179" s="203" t="s">
        <v>1090</v>
      </c>
      <c r="F14179" s="183"/>
      <c r="G14179" s="183"/>
      <c r="H14179" s="183"/>
      <c r="I14179" s="183"/>
      <c r="J14179" s="183"/>
      <c r="K14179" s="204" t="s">
        <v>0</v>
      </c>
      <c r="L14179" s="183"/>
      <c r="M14179" s="204">
        <v>170.25</v>
      </c>
      <c r="N14179" s="183"/>
      <c r="O14179" s="202" t="s">
        <v>0</v>
      </c>
      <c r="P14179" s="183"/>
    </row>
    <row r="14180" spans="1:16" x14ac:dyDescent="0.25">
      <c r="A14180" s="203" t="s">
        <v>0</v>
      </c>
      <c r="B14180" s="183"/>
      <c r="C14180" s="203" t="s">
        <v>626</v>
      </c>
      <c r="D14180" s="183"/>
      <c r="E14180" s="203" t="s">
        <v>627</v>
      </c>
      <c r="F14180" s="183"/>
      <c r="G14180" s="183"/>
      <c r="H14180" s="183"/>
      <c r="I14180" s="183"/>
      <c r="J14180" s="183"/>
      <c r="K14180" s="204" t="s">
        <v>0</v>
      </c>
      <c r="L14180" s="183"/>
      <c r="M14180" s="204">
        <v>539.01</v>
      </c>
      <c r="N14180" s="183"/>
      <c r="O14180" s="202" t="s">
        <v>0</v>
      </c>
      <c r="P14180" s="183"/>
    </row>
    <row r="14181" spans="1:16" x14ac:dyDescent="0.25">
      <c r="A14181" s="203" t="s">
        <v>0</v>
      </c>
      <c r="B14181" s="183"/>
      <c r="C14181" s="203" t="s">
        <v>648</v>
      </c>
      <c r="D14181" s="183"/>
      <c r="E14181" s="203" t="s">
        <v>649</v>
      </c>
      <c r="F14181" s="183"/>
      <c r="G14181" s="183"/>
      <c r="H14181" s="183"/>
      <c r="I14181" s="183"/>
      <c r="J14181" s="183"/>
      <c r="K14181" s="204" t="s">
        <v>0</v>
      </c>
      <c r="L14181" s="183"/>
      <c r="M14181" s="204">
        <v>48100.82</v>
      </c>
      <c r="N14181" s="183"/>
      <c r="O14181" s="202" t="s">
        <v>0</v>
      </c>
      <c r="P14181" s="183"/>
    </row>
    <row r="14182" spans="1:16" x14ac:dyDescent="0.25">
      <c r="A14182" s="203" t="s">
        <v>0</v>
      </c>
      <c r="B14182" s="183"/>
      <c r="C14182" s="203" t="s">
        <v>756</v>
      </c>
      <c r="D14182" s="183"/>
      <c r="E14182" s="203" t="s">
        <v>757</v>
      </c>
      <c r="F14182" s="183"/>
      <c r="G14182" s="183"/>
      <c r="H14182" s="183"/>
      <c r="I14182" s="183"/>
      <c r="J14182" s="183"/>
      <c r="K14182" s="204" t="s">
        <v>0</v>
      </c>
      <c r="L14182" s="183"/>
      <c r="M14182" s="204">
        <v>5852.62</v>
      </c>
      <c r="N14182" s="183"/>
      <c r="O14182" s="202" t="s">
        <v>0</v>
      </c>
      <c r="P14182" s="183"/>
    </row>
    <row r="14183" spans="1:16" x14ac:dyDescent="0.25">
      <c r="A14183" s="203" t="s">
        <v>0</v>
      </c>
      <c r="B14183" s="183"/>
      <c r="C14183" s="203" t="s">
        <v>650</v>
      </c>
      <c r="D14183" s="183"/>
      <c r="E14183" s="203" t="s">
        <v>651</v>
      </c>
      <c r="F14183" s="183"/>
      <c r="G14183" s="183"/>
      <c r="H14183" s="183"/>
      <c r="I14183" s="183"/>
      <c r="J14183" s="183"/>
      <c r="K14183" s="204" t="s">
        <v>0</v>
      </c>
      <c r="L14183" s="183"/>
      <c r="M14183" s="204">
        <v>1830.46</v>
      </c>
      <c r="N14183" s="183"/>
      <c r="O14183" s="202" t="s">
        <v>0</v>
      </c>
      <c r="P14183" s="183"/>
    </row>
    <row r="14184" spans="1:16" x14ac:dyDescent="0.25">
      <c r="A14184" s="206" t="s">
        <v>0</v>
      </c>
      <c r="B14184" s="183"/>
      <c r="C14184" s="206" t="s">
        <v>652</v>
      </c>
      <c r="D14184" s="183"/>
      <c r="E14184" s="206" t="s">
        <v>653</v>
      </c>
      <c r="F14184" s="183"/>
      <c r="G14184" s="183"/>
      <c r="H14184" s="183"/>
      <c r="I14184" s="183"/>
      <c r="J14184" s="183"/>
      <c r="K14184" s="207">
        <v>500</v>
      </c>
      <c r="L14184" s="183"/>
      <c r="M14184" s="207">
        <v>125.61</v>
      </c>
      <c r="N14184" s="183"/>
      <c r="O14184" s="205">
        <v>25.12</v>
      </c>
      <c r="P14184" s="183"/>
    </row>
    <row r="14185" spans="1:16" x14ac:dyDescent="0.25">
      <c r="A14185" s="203" t="s">
        <v>0</v>
      </c>
      <c r="B14185" s="183"/>
      <c r="C14185" s="203" t="s">
        <v>903</v>
      </c>
      <c r="D14185" s="183"/>
      <c r="E14185" s="203" t="s">
        <v>904</v>
      </c>
      <c r="F14185" s="183"/>
      <c r="G14185" s="183"/>
      <c r="H14185" s="183"/>
      <c r="I14185" s="183"/>
      <c r="J14185" s="183"/>
      <c r="K14185" s="204" t="s">
        <v>0</v>
      </c>
      <c r="L14185" s="183"/>
      <c r="M14185" s="204">
        <v>125.61</v>
      </c>
      <c r="N14185" s="183"/>
      <c r="O14185" s="202" t="s">
        <v>0</v>
      </c>
      <c r="P14185" s="183"/>
    </row>
    <row r="14186" spans="1:16" x14ac:dyDescent="0.25">
      <c r="A14186" s="206" t="s">
        <v>0</v>
      </c>
      <c r="B14186" s="183"/>
      <c r="C14186" s="206" t="s">
        <v>634</v>
      </c>
      <c r="D14186" s="183"/>
      <c r="E14186" s="206" t="s">
        <v>635</v>
      </c>
      <c r="F14186" s="183"/>
      <c r="G14186" s="183"/>
      <c r="H14186" s="183"/>
      <c r="I14186" s="183"/>
      <c r="J14186" s="183"/>
      <c r="K14186" s="207">
        <v>57999.199999999997</v>
      </c>
      <c r="L14186" s="183"/>
      <c r="M14186" s="207">
        <v>0</v>
      </c>
      <c r="N14186" s="183"/>
      <c r="O14186" s="205">
        <v>0</v>
      </c>
      <c r="P14186" s="183"/>
    </row>
    <row r="14187" spans="1:16" x14ac:dyDescent="0.25">
      <c r="A14187" s="206" t="s">
        <v>0</v>
      </c>
      <c r="B14187" s="183"/>
      <c r="C14187" s="206" t="s">
        <v>698</v>
      </c>
      <c r="D14187" s="183"/>
      <c r="E14187" s="206" t="s">
        <v>699</v>
      </c>
      <c r="F14187" s="183"/>
      <c r="G14187" s="183"/>
      <c r="H14187" s="183"/>
      <c r="I14187" s="183"/>
      <c r="J14187" s="183"/>
      <c r="K14187" s="207">
        <v>67000</v>
      </c>
      <c r="L14187" s="183"/>
      <c r="M14187" s="207">
        <v>1808.75</v>
      </c>
      <c r="N14187" s="183"/>
      <c r="O14187" s="205">
        <v>2.7</v>
      </c>
      <c r="P14187" s="183"/>
    </row>
    <row r="14188" spans="1:16" x14ac:dyDescent="0.25">
      <c r="A14188" s="203" t="s">
        <v>0</v>
      </c>
      <c r="B14188" s="183"/>
      <c r="C14188" s="203" t="s">
        <v>907</v>
      </c>
      <c r="D14188" s="183"/>
      <c r="E14188" s="203" t="s">
        <v>908</v>
      </c>
      <c r="F14188" s="183"/>
      <c r="G14188" s="183"/>
      <c r="H14188" s="183"/>
      <c r="I14188" s="183"/>
      <c r="J14188" s="183"/>
      <c r="K14188" s="204" t="s">
        <v>0</v>
      </c>
      <c r="L14188" s="183"/>
      <c r="M14188" s="204">
        <v>1808.75</v>
      </c>
      <c r="N14188" s="183"/>
      <c r="O14188" s="202" t="s">
        <v>0</v>
      </c>
      <c r="P14188" s="183"/>
    </row>
    <row r="14189" spans="1:16" x14ac:dyDescent="0.25">
      <c r="A14189" s="200" t="s">
        <v>0</v>
      </c>
      <c r="B14189" s="183"/>
      <c r="C14189" s="200" t="s">
        <v>1831</v>
      </c>
      <c r="D14189" s="183"/>
      <c r="E14189" s="200" t="s">
        <v>1832</v>
      </c>
      <c r="F14189" s="183"/>
      <c r="G14189" s="183"/>
      <c r="H14189" s="183"/>
      <c r="I14189" s="183"/>
      <c r="J14189" s="183"/>
      <c r="K14189" s="201">
        <v>2147300</v>
      </c>
      <c r="L14189" s="183"/>
      <c r="M14189" s="201">
        <v>670730.68000000005</v>
      </c>
      <c r="N14189" s="183"/>
      <c r="O14189" s="196">
        <v>31.24</v>
      </c>
      <c r="P14189" s="183"/>
    </row>
    <row r="14190" spans="1:16" x14ac:dyDescent="0.25">
      <c r="A14190" s="197"/>
      <c r="B14190" s="183"/>
      <c r="C14190" s="197" t="s">
        <v>1833</v>
      </c>
      <c r="D14190" s="183"/>
      <c r="E14190" s="197" t="s">
        <v>1834</v>
      </c>
      <c r="F14190" s="183"/>
      <c r="G14190" s="183"/>
      <c r="H14190" s="183"/>
      <c r="I14190" s="183"/>
      <c r="J14190" s="183"/>
      <c r="K14190" s="198">
        <v>754800</v>
      </c>
      <c r="L14190" s="183"/>
      <c r="M14190" s="198">
        <v>140950.71</v>
      </c>
      <c r="N14190" s="183"/>
      <c r="O14190" s="199">
        <v>18.670000000000002</v>
      </c>
      <c r="P14190" s="183"/>
    </row>
    <row r="14191" spans="1:16" x14ac:dyDescent="0.25">
      <c r="A14191" s="187" t="s">
        <v>0</v>
      </c>
      <c r="B14191" s="183"/>
      <c r="C14191" s="187" t="s">
        <v>214</v>
      </c>
      <c r="D14191" s="183"/>
      <c r="E14191" s="183"/>
      <c r="F14191" s="183"/>
      <c r="G14191" s="183"/>
      <c r="H14191" s="183"/>
      <c r="I14191" s="183"/>
      <c r="J14191" s="183"/>
      <c r="K14191" s="188">
        <v>754800</v>
      </c>
      <c r="L14191" s="183"/>
      <c r="M14191" s="188">
        <v>140950.71</v>
      </c>
      <c r="N14191" s="183"/>
      <c r="O14191" s="189">
        <v>18.670000000000002</v>
      </c>
      <c r="P14191" s="183"/>
    </row>
    <row r="14192" spans="1:16" x14ac:dyDescent="0.25">
      <c r="A14192" s="187" t="s">
        <v>0</v>
      </c>
      <c r="B14192" s="183"/>
      <c r="C14192" s="187" t="s">
        <v>215</v>
      </c>
      <c r="D14192" s="183"/>
      <c r="E14192" s="183"/>
      <c r="F14192" s="183"/>
      <c r="G14192" s="183"/>
      <c r="H14192" s="183"/>
      <c r="I14192" s="183"/>
      <c r="J14192" s="183"/>
      <c r="K14192" s="188">
        <v>754800</v>
      </c>
      <c r="L14192" s="183"/>
      <c r="M14192" s="188">
        <v>140950.71</v>
      </c>
      <c r="N14192" s="183"/>
      <c r="O14192" s="189">
        <v>18.670000000000002</v>
      </c>
      <c r="P14192" s="183"/>
    </row>
    <row r="14193" spans="1:16" x14ac:dyDescent="0.25">
      <c r="A14193" s="206" t="s">
        <v>0</v>
      </c>
      <c r="B14193" s="183"/>
      <c r="C14193" s="206" t="s">
        <v>574</v>
      </c>
      <c r="D14193" s="183"/>
      <c r="E14193" s="206" t="s">
        <v>575</v>
      </c>
      <c r="F14193" s="183"/>
      <c r="G14193" s="183"/>
      <c r="H14193" s="183"/>
      <c r="I14193" s="183"/>
      <c r="J14193" s="183"/>
      <c r="K14193" s="207">
        <v>754800</v>
      </c>
      <c r="L14193" s="183"/>
      <c r="M14193" s="207">
        <v>140950.71</v>
      </c>
      <c r="N14193" s="183"/>
      <c r="O14193" s="205">
        <v>18.670000000000002</v>
      </c>
      <c r="P14193" s="183"/>
    </row>
    <row r="14194" spans="1:16" x14ac:dyDescent="0.25">
      <c r="A14194" s="203" t="s">
        <v>0</v>
      </c>
      <c r="B14194" s="183"/>
      <c r="C14194" s="203" t="s">
        <v>748</v>
      </c>
      <c r="D14194" s="183"/>
      <c r="E14194" s="203" t="s">
        <v>749</v>
      </c>
      <c r="F14194" s="183"/>
      <c r="G14194" s="183"/>
      <c r="H14194" s="183"/>
      <c r="I14194" s="183"/>
      <c r="J14194" s="183"/>
      <c r="K14194" s="204" t="s">
        <v>0</v>
      </c>
      <c r="L14194" s="183"/>
      <c r="M14194" s="204">
        <v>1774.85</v>
      </c>
      <c r="N14194" s="183"/>
      <c r="O14194" s="202" t="s">
        <v>0</v>
      </c>
      <c r="P14194" s="183"/>
    </row>
    <row r="14195" spans="1:16" x14ac:dyDescent="0.25">
      <c r="A14195" s="203" t="s">
        <v>0</v>
      </c>
      <c r="B14195" s="183"/>
      <c r="C14195" s="203" t="s">
        <v>754</v>
      </c>
      <c r="D14195" s="183"/>
      <c r="E14195" s="203" t="s">
        <v>755</v>
      </c>
      <c r="F14195" s="183"/>
      <c r="G14195" s="183"/>
      <c r="H14195" s="183"/>
      <c r="I14195" s="183"/>
      <c r="J14195" s="183"/>
      <c r="K14195" s="204" t="s">
        <v>0</v>
      </c>
      <c r="L14195" s="183"/>
      <c r="M14195" s="204">
        <v>3166.78</v>
      </c>
      <c r="N14195" s="183"/>
      <c r="O14195" s="202" t="s">
        <v>0</v>
      </c>
      <c r="P14195" s="183"/>
    </row>
    <row r="14196" spans="1:16" x14ac:dyDescent="0.25">
      <c r="A14196" s="203" t="s">
        <v>0</v>
      </c>
      <c r="B14196" s="183"/>
      <c r="C14196" s="203" t="s">
        <v>596</v>
      </c>
      <c r="D14196" s="183"/>
      <c r="E14196" s="203" t="s">
        <v>597</v>
      </c>
      <c r="F14196" s="183"/>
      <c r="G14196" s="183"/>
      <c r="H14196" s="183"/>
      <c r="I14196" s="183"/>
      <c r="J14196" s="183"/>
      <c r="K14196" s="204" t="s">
        <v>0</v>
      </c>
      <c r="L14196" s="183"/>
      <c r="M14196" s="204">
        <v>16125</v>
      </c>
      <c r="N14196" s="183"/>
      <c r="O14196" s="202" t="s">
        <v>0</v>
      </c>
      <c r="P14196" s="183"/>
    </row>
    <row r="14197" spans="1:16" x14ac:dyDescent="0.25">
      <c r="A14197" s="203" t="s">
        <v>0</v>
      </c>
      <c r="B14197" s="183"/>
      <c r="C14197" s="203" t="s">
        <v>646</v>
      </c>
      <c r="D14197" s="183"/>
      <c r="E14197" s="203" t="s">
        <v>647</v>
      </c>
      <c r="F14197" s="183"/>
      <c r="G14197" s="183"/>
      <c r="H14197" s="183"/>
      <c r="I14197" s="183"/>
      <c r="J14197" s="183"/>
      <c r="K14197" s="204" t="s">
        <v>0</v>
      </c>
      <c r="L14197" s="183"/>
      <c r="M14197" s="204">
        <v>119884.08</v>
      </c>
      <c r="N14197" s="183"/>
      <c r="O14197" s="202" t="s">
        <v>0</v>
      </c>
      <c r="P14197" s="183"/>
    </row>
    <row r="14198" spans="1:16" x14ac:dyDescent="0.25">
      <c r="A14198" s="197"/>
      <c r="B14198" s="183"/>
      <c r="C14198" s="197" t="s">
        <v>1835</v>
      </c>
      <c r="D14198" s="183"/>
      <c r="E14198" s="197" t="s">
        <v>1836</v>
      </c>
      <c r="F14198" s="183"/>
      <c r="G14198" s="183"/>
      <c r="H14198" s="183"/>
      <c r="I14198" s="183"/>
      <c r="J14198" s="183"/>
      <c r="K14198" s="198">
        <v>922000</v>
      </c>
      <c r="L14198" s="183"/>
      <c r="M14198" s="198">
        <v>434213.05</v>
      </c>
      <c r="N14198" s="183"/>
      <c r="O14198" s="199">
        <v>47.09</v>
      </c>
      <c r="P14198" s="183"/>
    </row>
    <row r="14199" spans="1:16" x14ac:dyDescent="0.25">
      <c r="A14199" s="187" t="s">
        <v>0</v>
      </c>
      <c r="B14199" s="183"/>
      <c r="C14199" s="187" t="s">
        <v>214</v>
      </c>
      <c r="D14199" s="183"/>
      <c r="E14199" s="183"/>
      <c r="F14199" s="183"/>
      <c r="G14199" s="183"/>
      <c r="H14199" s="183"/>
      <c r="I14199" s="183"/>
      <c r="J14199" s="183"/>
      <c r="K14199" s="188">
        <v>922000</v>
      </c>
      <c r="L14199" s="183"/>
      <c r="M14199" s="188">
        <v>434213.05</v>
      </c>
      <c r="N14199" s="183"/>
      <c r="O14199" s="189">
        <v>47.09</v>
      </c>
      <c r="P14199" s="183"/>
    </row>
    <row r="14200" spans="1:16" x14ac:dyDescent="0.25">
      <c r="A14200" s="187" t="s">
        <v>0</v>
      </c>
      <c r="B14200" s="183"/>
      <c r="C14200" s="187" t="s">
        <v>215</v>
      </c>
      <c r="D14200" s="183"/>
      <c r="E14200" s="183"/>
      <c r="F14200" s="183"/>
      <c r="G14200" s="183"/>
      <c r="H14200" s="183"/>
      <c r="I14200" s="183"/>
      <c r="J14200" s="183"/>
      <c r="K14200" s="188">
        <v>922000</v>
      </c>
      <c r="L14200" s="183"/>
      <c r="M14200" s="188">
        <v>434213.05</v>
      </c>
      <c r="N14200" s="183"/>
      <c r="O14200" s="189">
        <v>47.09</v>
      </c>
      <c r="P14200" s="183"/>
    </row>
    <row r="14201" spans="1:16" x14ac:dyDescent="0.25">
      <c r="A14201" s="206" t="s">
        <v>0</v>
      </c>
      <c r="B14201" s="183"/>
      <c r="C14201" s="206" t="s">
        <v>574</v>
      </c>
      <c r="D14201" s="183"/>
      <c r="E14201" s="206" t="s">
        <v>575</v>
      </c>
      <c r="F14201" s="183"/>
      <c r="G14201" s="183"/>
      <c r="H14201" s="183"/>
      <c r="I14201" s="183"/>
      <c r="J14201" s="183"/>
      <c r="K14201" s="207">
        <v>35000</v>
      </c>
      <c r="L14201" s="183"/>
      <c r="M14201" s="207">
        <v>4674.71</v>
      </c>
      <c r="N14201" s="183"/>
      <c r="O14201" s="205">
        <v>13.36</v>
      </c>
      <c r="P14201" s="183"/>
    </row>
    <row r="14202" spans="1:16" x14ac:dyDescent="0.25">
      <c r="A14202" s="203" t="s">
        <v>0</v>
      </c>
      <c r="B14202" s="183"/>
      <c r="C14202" s="203" t="s">
        <v>596</v>
      </c>
      <c r="D14202" s="183"/>
      <c r="E14202" s="203" t="s">
        <v>597</v>
      </c>
      <c r="F14202" s="183"/>
      <c r="G14202" s="183"/>
      <c r="H14202" s="183"/>
      <c r="I14202" s="183"/>
      <c r="J14202" s="183"/>
      <c r="K14202" s="204" t="s">
        <v>0</v>
      </c>
      <c r="L14202" s="183"/>
      <c r="M14202" s="204">
        <v>4674.71</v>
      </c>
      <c r="N14202" s="183"/>
      <c r="O14202" s="202" t="s">
        <v>0</v>
      </c>
      <c r="P14202" s="183"/>
    </row>
    <row r="14203" spans="1:16" x14ac:dyDescent="0.25">
      <c r="A14203" s="206" t="s">
        <v>0</v>
      </c>
      <c r="B14203" s="183"/>
      <c r="C14203" s="206" t="s">
        <v>634</v>
      </c>
      <c r="D14203" s="183"/>
      <c r="E14203" s="206" t="s">
        <v>635</v>
      </c>
      <c r="F14203" s="183"/>
      <c r="G14203" s="183"/>
      <c r="H14203" s="183"/>
      <c r="I14203" s="183"/>
      <c r="J14203" s="183"/>
      <c r="K14203" s="207">
        <v>25000</v>
      </c>
      <c r="L14203" s="183"/>
      <c r="M14203" s="207">
        <v>1051.8499999999999</v>
      </c>
      <c r="N14203" s="183"/>
      <c r="O14203" s="205">
        <v>4.21</v>
      </c>
      <c r="P14203" s="183"/>
    </row>
    <row r="14204" spans="1:16" x14ac:dyDescent="0.25">
      <c r="A14204" s="203" t="s">
        <v>0</v>
      </c>
      <c r="B14204" s="183"/>
      <c r="C14204" s="203" t="s">
        <v>1211</v>
      </c>
      <c r="D14204" s="183"/>
      <c r="E14204" s="203" t="s">
        <v>1212</v>
      </c>
      <c r="F14204" s="183"/>
      <c r="G14204" s="183"/>
      <c r="H14204" s="183"/>
      <c r="I14204" s="183"/>
      <c r="J14204" s="183"/>
      <c r="K14204" s="204" t="s">
        <v>0</v>
      </c>
      <c r="L14204" s="183"/>
      <c r="M14204" s="204">
        <v>1051.8499999999999</v>
      </c>
      <c r="N14204" s="183"/>
      <c r="O14204" s="202" t="s">
        <v>0</v>
      </c>
      <c r="P14204" s="183"/>
    </row>
    <row r="14205" spans="1:16" x14ac:dyDescent="0.25">
      <c r="A14205" s="206" t="s">
        <v>0</v>
      </c>
      <c r="B14205" s="183"/>
      <c r="C14205" s="206" t="s">
        <v>698</v>
      </c>
      <c r="D14205" s="183"/>
      <c r="E14205" s="206" t="s">
        <v>699</v>
      </c>
      <c r="F14205" s="183"/>
      <c r="G14205" s="183"/>
      <c r="H14205" s="183"/>
      <c r="I14205" s="183"/>
      <c r="J14205" s="183"/>
      <c r="K14205" s="207">
        <v>862000</v>
      </c>
      <c r="L14205" s="183"/>
      <c r="M14205" s="207">
        <v>428486.49</v>
      </c>
      <c r="N14205" s="183"/>
      <c r="O14205" s="205">
        <v>49.71</v>
      </c>
      <c r="P14205" s="183"/>
    </row>
    <row r="14206" spans="1:16" x14ac:dyDescent="0.25">
      <c r="A14206" s="203" t="s">
        <v>0</v>
      </c>
      <c r="B14206" s="183"/>
      <c r="C14206" s="203" t="s">
        <v>907</v>
      </c>
      <c r="D14206" s="183"/>
      <c r="E14206" s="203" t="s">
        <v>908</v>
      </c>
      <c r="F14206" s="183"/>
      <c r="G14206" s="183"/>
      <c r="H14206" s="183"/>
      <c r="I14206" s="183"/>
      <c r="J14206" s="183"/>
      <c r="K14206" s="204" t="s">
        <v>0</v>
      </c>
      <c r="L14206" s="183"/>
      <c r="M14206" s="204">
        <v>8476.08</v>
      </c>
      <c r="N14206" s="183"/>
      <c r="O14206" s="202" t="s">
        <v>0</v>
      </c>
      <c r="P14206" s="183"/>
    </row>
    <row r="14207" spans="1:16" x14ac:dyDescent="0.25">
      <c r="A14207" s="203" t="s">
        <v>0</v>
      </c>
      <c r="B14207" s="183"/>
      <c r="C14207" s="203" t="s">
        <v>1157</v>
      </c>
      <c r="D14207" s="183"/>
      <c r="E14207" s="203" t="s">
        <v>1158</v>
      </c>
      <c r="F14207" s="183"/>
      <c r="G14207" s="183"/>
      <c r="H14207" s="183"/>
      <c r="I14207" s="183"/>
      <c r="J14207" s="183"/>
      <c r="K14207" s="204" t="s">
        <v>0</v>
      </c>
      <c r="L14207" s="183"/>
      <c r="M14207" s="204">
        <v>420010.41</v>
      </c>
      <c r="N14207" s="183"/>
      <c r="O14207" s="202" t="s">
        <v>0</v>
      </c>
      <c r="P14207" s="183"/>
    </row>
    <row r="14208" spans="1:16" x14ac:dyDescent="0.25">
      <c r="A14208" s="197"/>
      <c r="B14208" s="183"/>
      <c r="C14208" s="197" t="s">
        <v>1837</v>
      </c>
      <c r="D14208" s="183"/>
      <c r="E14208" s="197" t="s">
        <v>1838</v>
      </c>
      <c r="F14208" s="183"/>
      <c r="G14208" s="183"/>
      <c r="H14208" s="183"/>
      <c r="I14208" s="183"/>
      <c r="J14208" s="183"/>
      <c r="K14208" s="198">
        <v>470500</v>
      </c>
      <c r="L14208" s="183"/>
      <c r="M14208" s="198">
        <v>95566.92</v>
      </c>
      <c r="N14208" s="183"/>
      <c r="O14208" s="199">
        <v>20.309999999999999</v>
      </c>
      <c r="P14208" s="183"/>
    </row>
    <row r="14209" spans="1:16" x14ac:dyDescent="0.25">
      <c r="A14209" s="187" t="s">
        <v>0</v>
      </c>
      <c r="B14209" s="183"/>
      <c r="C14209" s="187" t="s">
        <v>229</v>
      </c>
      <c r="D14209" s="183"/>
      <c r="E14209" s="183"/>
      <c r="F14209" s="183"/>
      <c r="G14209" s="183"/>
      <c r="H14209" s="183"/>
      <c r="I14209" s="183"/>
      <c r="J14209" s="183"/>
      <c r="K14209" s="188">
        <v>470500</v>
      </c>
      <c r="L14209" s="183"/>
      <c r="M14209" s="188">
        <v>95566.92</v>
      </c>
      <c r="N14209" s="183"/>
      <c r="O14209" s="189">
        <v>20.309999999999999</v>
      </c>
      <c r="P14209" s="183"/>
    </row>
    <row r="14210" spans="1:16" x14ac:dyDescent="0.25">
      <c r="A14210" s="187" t="s">
        <v>0</v>
      </c>
      <c r="B14210" s="183"/>
      <c r="C14210" s="187" t="s">
        <v>231</v>
      </c>
      <c r="D14210" s="183"/>
      <c r="E14210" s="183"/>
      <c r="F14210" s="183"/>
      <c r="G14210" s="183"/>
      <c r="H14210" s="183"/>
      <c r="I14210" s="183"/>
      <c r="J14210" s="183"/>
      <c r="K14210" s="188">
        <v>470500</v>
      </c>
      <c r="L14210" s="183"/>
      <c r="M14210" s="188">
        <v>95566.92</v>
      </c>
      <c r="N14210" s="183"/>
      <c r="O14210" s="189">
        <v>20.309999999999999</v>
      </c>
      <c r="P14210" s="183"/>
    </row>
    <row r="14211" spans="1:16" x14ac:dyDescent="0.25">
      <c r="A14211" s="206" t="s">
        <v>0</v>
      </c>
      <c r="B14211" s="183"/>
      <c r="C14211" s="206" t="s">
        <v>574</v>
      </c>
      <c r="D14211" s="183"/>
      <c r="E14211" s="206" t="s">
        <v>575</v>
      </c>
      <c r="F14211" s="183"/>
      <c r="G14211" s="183"/>
      <c r="H14211" s="183"/>
      <c r="I14211" s="183"/>
      <c r="J14211" s="183"/>
      <c r="K14211" s="207">
        <v>190500</v>
      </c>
      <c r="L14211" s="183"/>
      <c r="M14211" s="207">
        <v>38069.980000000003</v>
      </c>
      <c r="N14211" s="183"/>
      <c r="O14211" s="205">
        <v>19.98</v>
      </c>
      <c r="P14211" s="183"/>
    </row>
    <row r="14212" spans="1:16" x14ac:dyDescent="0.25">
      <c r="A14212" s="203" t="s">
        <v>0</v>
      </c>
      <c r="B14212" s="183"/>
      <c r="C14212" s="203" t="s">
        <v>596</v>
      </c>
      <c r="D14212" s="183"/>
      <c r="E14212" s="203" t="s">
        <v>597</v>
      </c>
      <c r="F14212" s="183"/>
      <c r="G14212" s="183"/>
      <c r="H14212" s="183"/>
      <c r="I14212" s="183"/>
      <c r="J14212" s="183"/>
      <c r="K14212" s="204" t="s">
        <v>0</v>
      </c>
      <c r="L14212" s="183"/>
      <c r="M14212" s="204">
        <v>394.63</v>
      </c>
      <c r="N14212" s="183"/>
      <c r="O14212" s="202" t="s">
        <v>0</v>
      </c>
      <c r="P14212" s="183"/>
    </row>
    <row r="14213" spans="1:16" x14ac:dyDescent="0.25">
      <c r="A14213" s="203" t="s">
        <v>0</v>
      </c>
      <c r="B14213" s="183"/>
      <c r="C14213" s="203" t="s">
        <v>646</v>
      </c>
      <c r="D14213" s="183"/>
      <c r="E14213" s="203" t="s">
        <v>647</v>
      </c>
      <c r="F14213" s="183"/>
      <c r="G14213" s="183"/>
      <c r="H14213" s="183"/>
      <c r="I14213" s="183"/>
      <c r="J14213" s="183"/>
      <c r="K14213" s="204" t="s">
        <v>0</v>
      </c>
      <c r="L14213" s="183"/>
      <c r="M14213" s="204">
        <v>37675.35</v>
      </c>
      <c r="N14213" s="183"/>
      <c r="O14213" s="202" t="s">
        <v>0</v>
      </c>
      <c r="P14213" s="183"/>
    </row>
    <row r="14214" spans="1:16" x14ac:dyDescent="0.25">
      <c r="A14214" s="206" t="s">
        <v>0</v>
      </c>
      <c r="B14214" s="183"/>
      <c r="C14214" s="206" t="s">
        <v>634</v>
      </c>
      <c r="D14214" s="183"/>
      <c r="E14214" s="206" t="s">
        <v>635</v>
      </c>
      <c r="F14214" s="183"/>
      <c r="G14214" s="183"/>
      <c r="H14214" s="183"/>
      <c r="I14214" s="183"/>
      <c r="J14214" s="183"/>
      <c r="K14214" s="207">
        <v>10000</v>
      </c>
      <c r="L14214" s="183"/>
      <c r="M14214" s="207">
        <v>0</v>
      </c>
      <c r="N14214" s="183"/>
      <c r="O14214" s="205">
        <v>0</v>
      </c>
      <c r="P14214" s="183"/>
    </row>
    <row r="14215" spans="1:16" x14ac:dyDescent="0.25">
      <c r="A14215" s="206" t="s">
        <v>0</v>
      </c>
      <c r="B14215" s="183"/>
      <c r="C14215" s="206" t="s">
        <v>698</v>
      </c>
      <c r="D14215" s="183"/>
      <c r="E14215" s="206" t="s">
        <v>699</v>
      </c>
      <c r="F14215" s="183"/>
      <c r="G14215" s="183"/>
      <c r="H14215" s="183"/>
      <c r="I14215" s="183"/>
      <c r="J14215" s="183"/>
      <c r="K14215" s="207">
        <v>270000</v>
      </c>
      <c r="L14215" s="183"/>
      <c r="M14215" s="207">
        <v>57496.94</v>
      </c>
      <c r="N14215" s="183"/>
      <c r="O14215" s="205">
        <v>21.3</v>
      </c>
      <c r="P14215" s="183"/>
    </row>
    <row r="14216" spans="1:16" x14ac:dyDescent="0.25">
      <c r="A14216" s="203" t="s">
        <v>0</v>
      </c>
      <c r="B14216" s="183"/>
      <c r="C14216" s="203" t="s">
        <v>907</v>
      </c>
      <c r="D14216" s="183"/>
      <c r="E14216" s="203" t="s">
        <v>908</v>
      </c>
      <c r="F14216" s="183"/>
      <c r="G14216" s="183"/>
      <c r="H14216" s="183"/>
      <c r="I14216" s="183"/>
      <c r="J14216" s="183"/>
      <c r="K14216" s="204" t="s">
        <v>0</v>
      </c>
      <c r="L14216" s="183"/>
      <c r="M14216" s="204">
        <v>1479.27</v>
      </c>
      <c r="N14216" s="183"/>
      <c r="O14216" s="202" t="s">
        <v>0</v>
      </c>
      <c r="P14216" s="183"/>
    </row>
    <row r="14217" spans="1:16" x14ac:dyDescent="0.25">
      <c r="A14217" s="203" t="s">
        <v>0</v>
      </c>
      <c r="B14217" s="183"/>
      <c r="C14217" s="203" t="s">
        <v>1157</v>
      </c>
      <c r="D14217" s="183"/>
      <c r="E14217" s="203" t="s">
        <v>1158</v>
      </c>
      <c r="F14217" s="183"/>
      <c r="G14217" s="183"/>
      <c r="H14217" s="183"/>
      <c r="I14217" s="183"/>
      <c r="J14217" s="183"/>
      <c r="K14217" s="204" t="s">
        <v>0</v>
      </c>
      <c r="L14217" s="183"/>
      <c r="M14217" s="204">
        <v>56017.67</v>
      </c>
      <c r="N14217" s="183"/>
      <c r="O14217" s="202" t="s">
        <v>0</v>
      </c>
      <c r="P14217" s="183"/>
    </row>
    <row r="14218" spans="1:16" x14ac:dyDescent="0.25">
      <c r="A14218" s="200" t="s">
        <v>0</v>
      </c>
      <c r="B14218" s="183"/>
      <c r="C14218" s="200" t="s">
        <v>1839</v>
      </c>
      <c r="D14218" s="183"/>
      <c r="E14218" s="200" t="s">
        <v>1840</v>
      </c>
      <c r="F14218" s="183"/>
      <c r="G14218" s="183"/>
      <c r="H14218" s="183"/>
      <c r="I14218" s="183"/>
      <c r="J14218" s="183"/>
      <c r="K14218" s="201">
        <v>189900</v>
      </c>
      <c r="L14218" s="183"/>
      <c r="M14218" s="201">
        <v>12852.23</v>
      </c>
      <c r="N14218" s="183"/>
      <c r="O14218" s="196">
        <v>6.77</v>
      </c>
      <c r="P14218" s="183"/>
    </row>
    <row r="14219" spans="1:16" x14ac:dyDescent="0.25">
      <c r="A14219" s="197"/>
      <c r="B14219" s="183"/>
      <c r="C14219" s="197" t="s">
        <v>1841</v>
      </c>
      <c r="D14219" s="183"/>
      <c r="E14219" s="197" t="s">
        <v>1842</v>
      </c>
      <c r="F14219" s="183"/>
      <c r="G14219" s="183"/>
      <c r="H14219" s="183"/>
      <c r="I14219" s="183"/>
      <c r="J14219" s="183"/>
      <c r="K14219" s="198">
        <v>189900</v>
      </c>
      <c r="L14219" s="183"/>
      <c r="M14219" s="198">
        <v>12852.23</v>
      </c>
      <c r="N14219" s="183"/>
      <c r="O14219" s="199">
        <v>6.77</v>
      </c>
      <c r="P14219" s="183"/>
    </row>
    <row r="14220" spans="1:16" x14ac:dyDescent="0.25">
      <c r="A14220" s="187" t="s">
        <v>0</v>
      </c>
      <c r="B14220" s="183"/>
      <c r="C14220" s="187" t="s">
        <v>214</v>
      </c>
      <c r="D14220" s="183"/>
      <c r="E14220" s="183"/>
      <c r="F14220" s="183"/>
      <c r="G14220" s="183"/>
      <c r="H14220" s="183"/>
      <c r="I14220" s="183"/>
      <c r="J14220" s="183"/>
      <c r="K14220" s="188">
        <v>189900</v>
      </c>
      <c r="L14220" s="183"/>
      <c r="M14220" s="188">
        <v>12852.23</v>
      </c>
      <c r="N14220" s="183"/>
      <c r="O14220" s="189">
        <v>6.77</v>
      </c>
      <c r="P14220" s="183"/>
    </row>
    <row r="14221" spans="1:16" x14ac:dyDescent="0.25">
      <c r="A14221" s="187" t="s">
        <v>0</v>
      </c>
      <c r="B14221" s="183"/>
      <c r="C14221" s="187" t="s">
        <v>215</v>
      </c>
      <c r="D14221" s="183"/>
      <c r="E14221" s="183"/>
      <c r="F14221" s="183"/>
      <c r="G14221" s="183"/>
      <c r="H14221" s="183"/>
      <c r="I14221" s="183"/>
      <c r="J14221" s="183"/>
      <c r="K14221" s="188">
        <v>189900</v>
      </c>
      <c r="L14221" s="183"/>
      <c r="M14221" s="188">
        <v>12852.23</v>
      </c>
      <c r="N14221" s="183"/>
      <c r="O14221" s="189">
        <v>6.77</v>
      </c>
      <c r="P14221" s="183"/>
    </row>
    <row r="14222" spans="1:16" x14ac:dyDescent="0.25">
      <c r="A14222" s="206" t="s">
        <v>0</v>
      </c>
      <c r="B14222" s="183"/>
      <c r="C14222" s="206" t="s">
        <v>574</v>
      </c>
      <c r="D14222" s="183"/>
      <c r="E14222" s="206" t="s">
        <v>575</v>
      </c>
      <c r="F14222" s="183"/>
      <c r="G14222" s="183"/>
      <c r="H14222" s="183"/>
      <c r="I14222" s="183"/>
      <c r="J14222" s="183"/>
      <c r="K14222" s="207">
        <v>57100</v>
      </c>
      <c r="L14222" s="183"/>
      <c r="M14222" s="207">
        <v>6091.57</v>
      </c>
      <c r="N14222" s="183"/>
      <c r="O14222" s="205">
        <v>10.67</v>
      </c>
      <c r="P14222" s="183"/>
    </row>
    <row r="14223" spans="1:16" x14ac:dyDescent="0.25">
      <c r="A14223" s="203" t="s">
        <v>0</v>
      </c>
      <c r="B14223" s="183"/>
      <c r="C14223" s="203" t="s">
        <v>594</v>
      </c>
      <c r="D14223" s="183"/>
      <c r="E14223" s="203" t="s">
        <v>595</v>
      </c>
      <c r="F14223" s="183"/>
      <c r="G14223" s="183"/>
      <c r="H14223" s="183"/>
      <c r="I14223" s="183"/>
      <c r="J14223" s="183"/>
      <c r="K14223" s="204" t="s">
        <v>0</v>
      </c>
      <c r="L14223" s="183"/>
      <c r="M14223" s="204">
        <v>1146.51</v>
      </c>
      <c r="N14223" s="183"/>
      <c r="O14223" s="202" t="s">
        <v>0</v>
      </c>
      <c r="P14223" s="183"/>
    </row>
    <row r="14224" spans="1:16" x14ac:dyDescent="0.25">
      <c r="A14224" s="203" t="s">
        <v>0</v>
      </c>
      <c r="B14224" s="183"/>
      <c r="C14224" s="203" t="s">
        <v>584</v>
      </c>
      <c r="D14224" s="183"/>
      <c r="E14224" s="203" t="s">
        <v>585</v>
      </c>
      <c r="F14224" s="183"/>
      <c r="G14224" s="183"/>
      <c r="H14224" s="183"/>
      <c r="I14224" s="183"/>
      <c r="J14224" s="183"/>
      <c r="K14224" s="204" t="s">
        <v>0</v>
      </c>
      <c r="L14224" s="183"/>
      <c r="M14224" s="204">
        <v>4945.0600000000004</v>
      </c>
      <c r="N14224" s="183"/>
      <c r="O14224" s="202" t="s">
        <v>0</v>
      </c>
      <c r="P14224" s="183"/>
    </row>
    <row r="14225" spans="1:16" x14ac:dyDescent="0.25">
      <c r="A14225" s="206" t="s">
        <v>0</v>
      </c>
      <c r="B14225" s="183"/>
      <c r="C14225" s="206" t="s">
        <v>604</v>
      </c>
      <c r="D14225" s="183"/>
      <c r="E14225" s="206" t="s">
        <v>605</v>
      </c>
      <c r="F14225" s="183"/>
      <c r="G14225" s="183"/>
      <c r="H14225" s="183"/>
      <c r="I14225" s="183"/>
      <c r="J14225" s="183"/>
      <c r="K14225" s="207">
        <v>132800</v>
      </c>
      <c r="L14225" s="183"/>
      <c r="M14225" s="207">
        <v>6760.66</v>
      </c>
      <c r="N14225" s="183"/>
      <c r="O14225" s="205">
        <v>5.09</v>
      </c>
      <c r="P14225" s="183"/>
    </row>
    <row r="14226" spans="1:16" x14ac:dyDescent="0.25">
      <c r="A14226" s="203" t="s">
        <v>0</v>
      </c>
      <c r="B14226" s="183"/>
      <c r="C14226" s="203" t="s">
        <v>606</v>
      </c>
      <c r="D14226" s="183"/>
      <c r="E14226" s="203" t="s">
        <v>607</v>
      </c>
      <c r="F14226" s="183"/>
      <c r="G14226" s="183"/>
      <c r="H14226" s="183"/>
      <c r="I14226" s="183"/>
      <c r="J14226" s="183"/>
      <c r="K14226" s="204" t="s">
        <v>0</v>
      </c>
      <c r="L14226" s="183"/>
      <c r="M14226" s="204">
        <v>6760.66</v>
      </c>
      <c r="N14226" s="183"/>
      <c r="O14226" s="202" t="s">
        <v>0</v>
      </c>
      <c r="P14226" s="183"/>
    </row>
    <row r="14227" spans="1:16" x14ac:dyDescent="0.25">
      <c r="A14227" s="200" t="s">
        <v>0</v>
      </c>
      <c r="B14227" s="183"/>
      <c r="C14227" s="200" t="s">
        <v>1843</v>
      </c>
      <c r="D14227" s="183"/>
      <c r="E14227" s="200" t="s">
        <v>1844</v>
      </c>
      <c r="F14227" s="183"/>
      <c r="G14227" s="183"/>
      <c r="H14227" s="183"/>
      <c r="I14227" s="183"/>
      <c r="J14227" s="183"/>
      <c r="K14227" s="201">
        <v>26800</v>
      </c>
      <c r="L14227" s="183"/>
      <c r="M14227" s="201">
        <v>0</v>
      </c>
      <c r="N14227" s="183"/>
      <c r="O14227" s="196">
        <v>0</v>
      </c>
      <c r="P14227" s="183"/>
    </row>
    <row r="14228" spans="1:16" x14ac:dyDescent="0.25">
      <c r="A14228" s="197"/>
      <c r="B14228" s="183"/>
      <c r="C14228" s="197" t="s">
        <v>1845</v>
      </c>
      <c r="D14228" s="183"/>
      <c r="E14228" s="197" t="s">
        <v>1846</v>
      </c>
      <c r="F14228" s="183"/>
      <c r="G14228" s="183"/>
      <c r="H14228" s="183"/>
      <c r="I14228" s="183"/>
      <c r="J14228" s="183"/>
      <c r="K14228" s="198">
        <v>26800</v>
      </c>
      <c r="L14228" s="183"/>
      <c r="M14228" s="198">
        <v>0</v>
      </c>
      <c r="N14228" s="183"/>
      <c r="O14228" s="199">
        <v>0</v>
      </c>
      <c r="P14228" s="183"/>
    </row>
    <row r="14229" spans="1:16" x14ac:dyDescent="0.25">
      <c r="A14229" s="187" t="s">
        <v>0</v>
      </c>
      <c r="B14229" s="183"/>
      <c r="C14229" s="187" t="s">
        <v>214</v>
      </c>
      <c r="D14229" s="183"/>
      <c r="E14229" s="183"/>
      <c r="F14229" s="183"/>
      <c r="G14229" s="183"/>
      <c r="H14229" s="183"/>
      <c r="I14229" s="183"/>
      <c r="J14229" s="183"/>
      <c r="K14229" s="188">
        <v>13400</v>
      </c>
      <c r="L14229" s="183"/>
      <c r="M14229" s="188">
        <v>0</v>
      </c>
      <c r="N14229" s="183"/>
      <c r="O14229" s="189">
        <v>0</v>
      </c>
      <c r="P14229" s="183"/>
    </row>
    <row r="14230" spans="1:16" x14ac:dyDescent="0.25">
      <c r="A14230" s="187" t="s">
        <v>0</v>
      </c>
      <c r="B14230" s="183"/>
      <c r="C14230" s="187" t="s">
        <v>215</v>
      </c>
      <c r="D14230" s="183"/>
      <c r="E14230" s="183"/>
      <c r="F14230" s="183"/>
      <c r="G14230" s="183"/>
      <c r="H14230" s="183"/>
      <c r="I14230" s="183"/>
      <c r="J14230" s="183"/>
      <c r="K14230" s="188">
        <v>13400</v>
      </c>
      <c r="L14230" s="183"/>
      <c r="M14230" s="188">
        <v>0</v>
      </c>
      <c r="N14230" s="183"/>
      <c r="O14230" s="189">
        <v>0</v>
      </c>
      <c r="P14230" s="183"/>
    </row>
    <row r="14231" spans="1:16" x14ac:dyDescent="0.25">
      <c r="A14231" s="206" t="s">
        <v>0</v>
      </c>
      <c r="B14231" s="183"/>
      <c r="C14231" s="206" t="s">
        <v>574</v>
      </c>
      <c r="D14231" s="183"/>
      <c r="E14231" s="206" t="s">
        <v>575</v>
      </c>
      <c r="F14231" s="183"/>
      <c r="G14231" s="183"/>
      <c r="H14231" s="183"/>
      <c r="I14231" s="183"/>
      <c r="J14231" s="183"/>
      <c r="K14231" s="207">
        <v>6700</v>
      </c>
      <c r="L14231" s="183"/>
      <c r="M14231" s="207">
        <v>0</v>
      </c>
      <c r="N14231" s="183"/>
      <c r="O14231" s="205">
        <v>0</v>
      </c>
      <c r="P14231" s="183"/>
    </row>
    <row r="14232" spans="1:16" x14ac:dyDescent="0.25">
      <c r="A14232" s="206" t="s">
        <v>0</v>
      </c>
      <c r="B14232" s="183"/>
      <c r="C14232" s="206" t="s">
        <v>698</v>
      </c>
      <c r="D14232" s="183"/>
      <c r="E14232" s="206" t="s">
        <v>699</v>
      </c>
      <c r="F14232" s="183"/>
      <c r="G14232" s="183"/>
      <c r="H14232" s="183"/>
      <c r="I14232" s="183"/>
      <c r="J14232" s="183"/>
      <c r="K14232" s="207">
        <v>6700</v>
      </c>
      <c r="L14232" s="183"/>
      <c r="M14232" s="207">
        <v>0</v>
      </c>
      <c r="N14232" s="183"/>
      <c r="O14232" s="205">
        <v>0</v>
      </c>
      <c r="P14232" s="183"/>
    </row>
    <row r="14233" spans="1:16" x14ac:dyDescent="0.25">
      <c r="A14233" s="187" t="s">
        <v>0</v>
      </c>
      <c r="B14233" s="183"/>
      <c r="C14233" s="187" t="s">
        <v>229</v>
      </c>
      <c r="D14233" s="183"/>
      <c r="E14233" s="183"/>
      <c r="F14233" s="183"/>
      <c r="G14233" s="183"/>
      <c r="H14233" s="183"/>
      <c r="I14233" s="183"/>
      <c r="J14233" s="183"/>
      <c r="K14233" s="188">
        <v>13400</v>
      </c>
      <c r="L14233" s="183"/>
      <c r="M14233" s="188">
        <v>0</v>
      </c>
      <c r="N14233" s="183"/>
      <c r="O14233" s="189">
        <v>0</v>
      </c>
      <c r="P14233" s="183"/>
    </row>
    <row r="14234" spans="1:16" x14ac:dyDescent="0.25">
      <c r="A14234" s="187" t="s">
        <v>0</v>
      </c>
      <c r="B14234" s="183"/>
      <c r="C14234" s="187" t="s">
        <v>231</v>
      </c>
      <c r="D14234" s="183"/>
      <c r="E14234" s="183"/>
      <c r="F14234" s="183"/>
      <c r="G14234" s="183"/>
      <c r="H14234" s="183"/>
      <c r="I14234" s="183"/>
      <c r="J14234" s="183"/>
      <c r="K14234" s="188">
        <v>13400</v>
      </c>
      <c r="L14234" s="183"/>
      <c r="M14234" s="188">
        <v>0</v>
      </c>
      <c r="N14234" s="183"/>
      <c r="O14234" s="189">
        <v>0</v>
      </c>
      <c r="P14234" s="183"/>
    </row>
    <row r="14235" spans="1:16" x14ac:dyDescent="0.25">
      <c r="A14235" s="206" t="s">
        <v>0</v>
      </c>
      <c r="B14235" s="183"/>
      <c r="C14235" s="206" t="s">
        <v>574</v>
      </c>
      <c r="D14235" s="183"/>
      <c r="E14235" s="206" t="s">
        <v>575</v>
      </c>
      <c r="F14235" s="183"/>
      <c r="G14235" s="183"/>
      <c r="H14235" s="183"/>
      <c r="I14235" s="183"/>
      <c r="J14235" s="183"/>
      <c r="K14235" s="207">
        <v>6700</v>
      </c>
      <c r="L14235" s="183"/>
      <c r="M14235" s="207">
        <v>0</v>
      </c>
      <c r="N14235" s="183"/>
      <c r="O14235" s="205">
        <v>0</v>
      </c>
      <c r="P14235" s="183"/>
    </row>
    <row r="14236" spans="1:16" x14ac:dyDescent="0.25">
      <c r="A14236" s="206" t="s">
        <v>0</v>
      </c>
      <c r="B14236" s="183"/>
      <c r="C14236" s="206" t="s">
        <v>698</v>
      </c>
      <c r="D14236" s="183"/>
      <c r="E14236" s="206" t="s">
        <v>699</v>
      </c>
      <c r="F14236" s="183"/>
      <c r="G14236" s="183"/>
      <c r="H14236" s="183"/>
      <c r="I14236" s="183"/>
      <c r="J14236" s="183"/>
      <c r="K14236" s="207">
        <v>6700</v>
      </c>
      <c r="L14236" s="183"/>
      <c r="M14236" s="207">
        <v>0</v>
      </c>
      <c r="N14236" s="183"/>
      <c r="O14236" s="205">
        <v>0</v>
      </c>
      <c r="P14236" s="183"/>
    </row>
    <row r="14237" spans="1:16" x14ac:dyDescent="0.25">
      <c r="A14237" s="200" t="s">
        <v>0</v>
      </c>
      <c r="B14237" s="183"/>
      <c r="C14237" s="200" t="s">
        <v>1847</v>
      </c>
      <c r="D14237" s="183"/>
      <c r="E14237" s="200" t="s">
        <v>1848</v>
      </c>
      <c r="F14237" s="183"/>
      <c r="G14237" s="183"/>
      <c r="H14237" s="183"/>
      <c r="I14237" s="183"/>
      <c r="J14237" s="183"/>
      <c r="K14237" s="201">
        <v>1099900</v>
      </c>
      <c r="L14237" s="183"/>
      <c r="M14237" s="201">
        <v>0</v>
      </c>
      <c r="N14237" s="183"/>
      <c r="O14237" s="196">
        <v>0</v>
      </c>
      <c r="P14237" s="183"/>
    </row>
    <row r="14238" spans="1:16" x14ac:dyDescent="0.25">
      <c r="A14238" s="197"/>
      <c r="B14238" s="183"/>
      <c r="C14238" s="197" t="s">
        <v>1849</v>
      </c>
      <c r="D14238" s="183"/>
      <c r="E14238" s="197" t="s">
        <v>1850</v>
      </c>
      <c r="F14238" s="183"/>
      <c r="G14238" s="183"/>
      <c r="H14238" s="183"/>
      <c r="I14238" s="183"/>
      <c r="J14238" s="183"/>
      <c r="K14238" s="198">
        <v>119500</v>
      </c>
      <c r="L14238" s="183"/>
      <c r="M14238" s="198">
        <v>0</v>
      </c>
      <c r="N14238" s="183"/>
      <c r="O14238" s="199">
        <v>0</v>
      </c>
      <c r="P14238" s="183"/>
    </row>
    <row r="14239" spans="1:16" x14ac:dyDescent="0.25">
      <c r="A14239" s="187" t="s">
        <v>0</v>
      </c>
      <c r="B14239" s="183"/>
      <c r="C14239" s="187" t="s">
        <v>214</v>
      </c>
      <c r="D14239" s="183"/>
      <c r="E14239" s="183"/>
      <c r="F14239" s="183"/>
      <c r="G14239" s="183"/>
      <c r="H14239" s="183"/>
      <c r="I14239" s="183"/>
      <c r="J14239" s="183"/>
      <c r="K14239" s="188">
        <v>119500</v>
      </c>
      <c r="L14239" s="183"/>
      <c r="M14239" s="188">
        <v>0</v>
      </c>
      <c r="N14239" s="183"/>
      <c r="O14239" s="189">
        <v>0</v>
      </c>
      <c r="P14239" s="183"/>
    </row>
    <row r="14240" spans="1:16" x14ac:dyDescent="0.25">
      <c r="A14240" s="187" t="s">
        <v>0</v>
      </c>
      <c r="B14240" s="183"/>
      <c r="C14240" s="187" t="s">
        <v>215</v>
      </c>
      <c r="D14240" s="183"/>
      <c r="E14240" s="183"/>
      <c r="F14240" s="183"/>
      <c r="G14240" s="183"/>
      <c r="H14240" s="183"/>
      <c r="I14240" s="183"/>
      <c r="J14240" s="183"/>
      <c r="K14240" s="188">
        <v>119500</v>
      </c>
      <c r="L14240" s="183"/>
      <c r="M14240" s="188">
        <v>0</v>
      </c>
      <c r="N14240" s="183"/>
      <c r="O14240" s="189">
        <v>0</v>
      </c>
      <c r="P14240" s="183"/>
    </row>
    <row r="14241" spans="1:16" x14ac:dyDescent="0.25">
      <c r="A14241" s="206" t="s">
        <v>0</v>
      </c>
      <c r="B14241" s="183"/>
      <c r="C14241" s="206" t="s">
        <v>604</v>
      </c>
      <c r="D14241" s="183"/>
      <c r="E14241" s="206" t="s">
        <v>605</v>
      </c>
      <c r="F14241" s="183"/>
      <c r="G14241" s="183"/>
      <c r="H14241" s="183"/>
      <c r="I14241" s="183"/>
      <c r="J14241" s="183"/>
      <c r="K14241" s="207">
        <v>119500</v>
      </c>
      <c r="L14241" s="183"/>
      <c r="M14241" s="207">
        <v>0</v>
      </c>
      <c r="N14241" s="183"/>
      <c r="O14241" s="205">
        <v>0</v>
      </c>
      <c r="P14241" s="183"/>
    </row>
    <row r="14242" spans="1:16" x14ac:dyDescent="0.25">
      <c r="A14242" s="197"/>
      <c r="B14242" s="183"/>
      <c r="C14242" s="197" t="s">
        <v>1851</v>
      </c>
      <c r="D14242" s="183"/>
      <c r="E14242" s="197" t="s">
        <v>1852</v>
      </c>
      <c r="F14242" s="183"/>
      <c r="G14242" s="183"/>
      <c r="H14242" s="183"/>
      <c r="I14242" s="183"/>
      <c r="J14242" s="183"/>
      <c r="K14242" s="198">
        <v>980400</v>
      </c>
      <c r="L14242" s="183"/>
      <c r="M14242" s="198">
        <v>0</v>
      </c>
      <c r="N14242" s="183"/>
      <c r="O14242" s="199">
        <v>0</v>
      </c>
      <c r="P14242" s="183"/>
    </row>
    <row r="14243" spans="1:16" x14ac:dyDescent="0.25">
      <c r="A14243" s="187" t="s">
        <v>0</v>
      </c>
      <c r="B14243" s="183"/>
      <c r="C14243" s="187" t="s">
        <v>214</v>
      </c>
      <c r="D14243" s="183"/>
      <c r="E14243" s="183"/>
      <c r="F14243" s="183"/>
      <c r="G14243" s="183"/>
      <c r="H14243" s="183"/>
      <c r="I14243" s="183"/>
      <c r="J14243" s="183"/>
      <c r="K14243" s="188">
        <v>430400</v>
      </c>
      <c r="L14243" s="183"/>
      <c r="M14243" s="188">
        <v>0</v>
      </c>
      <c r="N14243" s="183"/>
      <c r="O14243" s="189">
        <v>0</v>
      </c>
      <c r="P14243" s="183"/>
    </row>
    <row r="14244" spans="1:16" x14ac:dyDescent="0.25">
      <c r="A14244" s="187" t="s">
        <v>0</v>
      </c>
      <c r="B14244" s="183"/>
      <c r="C14244" s="187" t="s">
        <v>215</v>
      </c>
      <c r="D14244" s="183"/>
      <c r="E14244" s="183"/>
      <c r="F14244" s="183"/>
      <c r="G14244" s="183"/>
      <c r="H14244" s="183"/>
      <c r="I14244" s="183"/>
      <c r="J14244" s="183"/>
      <c r="K14244" s="188">
        <v>430400</v>
      </c>
      <c r="L14244" s="183"/>
      <c r="M14244" s="188">
        <v>0</v>
      </c>
      <c r="N14244" s="183"/>
      <c r="O14244" s="189">
        <v>0</v>
      </c>
      <c r="P14244" s="183"/>
    </row>
    <row r="14245" spans="1:16" x14ac:dyDescent="0.25">
      <c r="A14245" s="206" t="s">
        <v>0</v>
      </c>
      <c r="B14245" s="183"/>
      <c r="C14245" s="206" t="s">
        <v>574</v>
      </c>
      <c r="D14245" s="183"/>
      <c r="E14245" s="206" t="s">
        <v>575</v>
      </c>
      <c r="F14245" s="183"/>
      <c r="G14245" s="183"/>
      <c r="H14245" s="183"/>
      <c r="I14245" s="183"/>
      <c r="J14245" s="183"/>
      <c r="K14245" s="207">
        <v>430400</v>
      </c>
      <c r="L14245" s="183"/>
      <c r="M14245" s="207">
        <v>0</v>
      </c>
      <c r="N14245" s="183"/>
      <c r="O14245" s="205">
        <v>0</v>
      </c>
      <c r="P14245" s="183"/>
    </row>
    <row r="14246" spans="1:16" x14ac:dyDescent="0.25">
      <c r="A14246" s="187" t="s">
        <v>0</v>
      </c>
      <c r="B14246" s="183"/>
      <c r="C14246" s="187" t="s">
        <v>248</v>
      </c>
      <c r="D14246" s="183"/>
      <c r="E14246" s="183"/>
      <c r="F14246" s="183"/>
      <c r="G14246" s="183"/>
      <c r="H14246" s="183"/>
      <c r="I14246" s="183"/>
      <c r="J14246" s="183"/>
      <c r="K14246" s="188">
        <v>550000</v>
      </c>
      <c r="L14246" s="183"/>
      <c r="M14246" s="188">
        <v>0</v>
      </c>
      <c r="N14246" s="183"/>
      <c r="O14246" s="189">
        <v>0</v>
      </c>
      <c r="P14246" s="183"/>
    </row>
    <row r="14247" spans="1:16" x14ac:dyDescent="0.25">
      <c r="A14247" s="187" t="s">
        <v>0</v>
      </c>
      <c r="B14247" s="183"/>
      <c r="C14247" s="187" t="s">
        <v>249</v>
      </c>
      <c r="D14247" s="183"/>
      <c r="E14247" s="183"/>
      <c r="F14247" s="183"/>
      <c r="G14247" s="183"/>
      <c r="H14247" s="183"/>
      <c r="I14247" s="183"/>
      <c r="J14247" s="183"/>
      <c r="K14247" s="188">
        <v>550000</v>
      </c>
      <c r="L14247" s="183"/>
      <c r="M14247" s="188">
        <v>0</v>
      </c>
      <c r="N14247" s="183"/>
      <c r="O14247" s="189">
        <v>0</v>
      </c>
      <c r="P14247" s="183"/>
    </row>
    <row r="14248" spans="1:16" x14ac:dyDescent="0.25">
      <c r="A14248" s="206" t="s">
        <v>0</v>
      </c>
      <c r="B14248" s="183"/>
      <c r="C14248" s="206" t="s">
        <v>574</v>
      </c>
      <c r="D14248" s="183"/>
      <c r="E14248" s="206" t="s">
        <v>575</v>
      </c>
      <c r="F14248" s="183"/>
      <c r="G14248" s="183"/>
      <c r="H14248" s="183"/>
      <c r="I14248" s="183"/>
      <c r="J14248" s="183"/>
      <c r="K14248" s="207">
        <v>100000</v>
      </c>
      <c r="L14248" s="183"/>
      <c r="M14248" s="207">
        <v>0</v>
      </c>
      <c r="N14248" s="183"/>
      <c r="O14248" s="205">
        <v>0</v>
      </c>
      <c r="P14248" s="183"/>
    </row>
    <row r="14249" spans="1:16" x14ac:dyDescent="0.25">
      <c r="A14249" s="206" t="s">
        <v>0</v>
      </c>
      <c r="B14249" s="183"/>
      <c r="C14249" s="206" t="s">
        <v>803</v>
      </c>
      <c r="D14249" s="183"/>
      <c r="E14249" s="206" t="s">
        <v>804</v>
      </c>
      <c r="F14249" s="183"/>
      <c r="G14249" s="183"/>
      <c r="H14249" s="183"/>
      <c r="I14249" s="183"/>
      <c r="J14249" s="183"/>
      <c r="K14249" s="207">
        <v>50000</v>
      </c>
      <c r="L14249" s="183"/>
      <c r="M14249" s="207">
        <v>0</v>
      </c>
      <c r="N14249" s="183"/>
      <c r="O14249" s="205">
        <v>0</v>
      </c>
      <c r="P14249" s="183"/>
    </row>
    <row r="14250" spans="1:16" x14ac:dyDescent="0.25">
      <c r="A14250" s="206" t="s">
        <v>0</v>
      </c>
      <c r="B14250" s="183"/>
      <c r="C14250" s="206" t="s">
        <v>612</v>
      </c>
      <c r="D14250" s="183"/>
      <c r="E14250" s="206" t="s">
        <v>613</v>
      </c>
      <c r="F14250" s="183"/>
      <c r="G14250" s="183"/>
      <c r="H14250" s="183"/>
      <c r="I14250" s="183"/>
      <c r="J14250" s="183"/>
      <c r="K14250" s="207">
        <v>50000</v>
      </c>
      <c r="L14250" s="183"/>
      <c r="M14250" s="207">
        <v>0</v>
      </c>
      <c r="N14250" s="183"/>
      <c r="O14250" s="205">
        <v>0</v>
      </c>
      <c r="P14250" s="183"/>
    </row>
    <row r="14251" spans="1:16" x14ac:dyDescent="0.25">
      <c r="A14251" s="206" t="s">
        <v>0</v>
      </c>
      <c r="B14251" s="183"/>
      <c r="C14251" s="206" t="s">
        <v>604</v>
      </c>
      <c r="D14251" s="183"/>
      <c r="E14251" s="206" t="s">
        <v>605</v>
      </c>
      <c r="F14251" s="183"/>
      <c r="G14251" s="183"/>
      <c r="H14251" s="183"/>
      <c r="I14251" s="183"/>
      <c r="J14251" s="183"/>
      <c r="K14251" s="207">
        <v>50000</v>
      </c>
      <c r="L14251" s="183"/>
      <c r="M14251" s="207">
        <v>0</v>
      </c>
      <c r="N14251" s="183"/>
      <c r="O14251" s="205">
        <v>0</v>
      </c>
      <c r="P14251" s="183"/>
    </row>
    <row r="14252" spans="1:16" x14ac:dyDescent="0.25">
      <c r="A14252" s="206" t="s">
        <v>0</v>
      </c>
      <c r="B14252" s="183"/>
      <c r="C14252" s="206" t="s">
        <v>634</v>
      </c>
      <c r="D14252" s="183"/>
      <c r="E14252" s="206" t="s">
        <v>635</v>
      </c>
      <c r="F14252" s="183"/>
      <c r="G14252" s="183"/>
      <c r="H14252" s="183"/>
      <c r="I14252" s="183"/>
      <c r="J14252" s="183"/>
      <c r="K14252" s="207">
        <v>100000</v>
      </c>
      <c r="L14252" s="183"/>
      <c r="M14252" s="207">
        <v>0</v>
      </c>
      <c r="N14252" s="183"/>
      <c r="O14252" s="205">
        <v>0</v>
      </c>
      <c r="P14252" s="183"/>
    </row>
    <row r="14253" spans="1:16" x14ac:dyDescent="0.25">
      <c r="A14253" s="206" t="s">
        <v>0</v>
      </c>
      <c r="B14253" s="183"/>
      <c r="C14253" s="206" t="s">
        <v>638</v>
      </c>
      <c r="D14253" s="183"/>
      <c r="E14253" s="206" t="s">
        <v>639</v>
      </c>
      <c r="F14253" s="183"/>
      <c r="G14253" s="183"/>
      <c r="H14253" s="183"/>
      <c r="I14253" s="183"/>
      <c r="J14253" s="183"/>
      <c r="K14253" s="207">
        <v>200000</v>
      </c>
      <c r="L14253" s="183"/>
      <c r="M14253" s="207">
        <v>0</v>
      </c>
      <c r="N14253" s="183"/>
      <c r="O14253" s="205">
        <v>0</v>
      </c>
      <c r="P14253" s="183"/>
    </row>
    <row r="14254" spans="1:16" x14ac:dyDescent="0.25">
      <c r="A14254" s="200" t="s">
        <v>0</v>
      </c>
      <c r="B14254" s="183"/>
      <c r="C14254" s="200" t="s">
        <v>1473</v>
      </c>
      <c r="D14254" s="183"/>
      <c r="E14254" s="200" t="s">
        <v>1474</v>
      </c>
      <c r="F14254" s="183"/>
      <c r="G14254" s="183"/>
      <c r="H14254" s="183"/>
      <c r="I14254" s="183"/>
      <c r="J14254" s="183"/>
      <c r="K14254" s="201">
        <v>50000</v>
      </c>
      <c r="L14254" s="183"/>
      <c r="M14254" s="201">
        <v>0</v>
      </c>
      <c r="N14254" s="183"/>
      <c r="O14254" s="196">
        <v>0</v>
      </c>
      <c r="P14254" s="183"/>
    </row>
    <row r="14255" spans="1:16" x14ac:dyDescent="0.25">
      <c r="A14255" s="197"/>
      <c r="B14255" s="183"/>
      <c r="C14255" s="197" t="s">
        <v>1479</v>
      </c>
      <c r="D14255" s="183"/>
      <c r="E14255" s="197" t="s">
        <v>1480</v>
      </c>
      <c r="F14255" s="183"/>
      <c r="G14255" s="183"/>
      <c r="H14255" s="183"/>
      <c r="I14255" s="183"/>
      <c r="J14255" s="183"/>
      <c r="K14255" s="198">
        <v>50000</v>
      </c>
      <c r="L14255" s="183"/>
      <c r="M14255" s="198">
        <v>0</v>
      </c>
      <c r="N14255" s="183"/>
      <c r="O14255" s="199">
        <v>0</v>
      </c>
      <c r="P14255" s="183"/>
    </row>
    <row r="14256" spans="1:16" x14ac:dyDescent="0.25">
      <c r="A14256" s="187" t="s">
        <v>0</v>
      </c>
      <c r="B14256" s="183"/>
      <c r="C14256" s="187" t="s">
        <v>214</v>
      </c>
      <c r="D14256" s="183"/>
      <c r="E14256" s="183"/>
      <c r="F14256" s="183"/>
      <c r="G14256" s="183"/>
      <c r="H14256" s="183"/>
      <c r="I14256" s="183"/>
      <c r="J14256" s="183"/>
      <c r="K14256" s="188">
        <v>50000</v>
      </c>
      <c r="L14256" s="183"/>
      <c r="M14256" s="188">
        <v>0</v>
      </c>
      <c r="N14256" s="183"/>
      <c r="O14256" s="189">
        <v>0</v>
      </c>
      <c r="P14256" s="183"/>
    </row>
    <row r="14257" spans="1:16" x14ac:dyDescent="0.25">
      <c r="A14257" s="187" t="s">
        <v>0</v>
      </c>
      <c r="B14257" s="183"/>
      <c r="C14257" s="187" t="s">
        <v>215</v>
      </c>
      <c r="D14257" s="183"/>
      <c r="E14257" s="183"/>
      <c r="F14257" s="183"/>
      <c r="G14257" s="183"/>
      <c r="H14257" s="183"/>
      <c r="I14257" s="183"/>
      <c r="J14257" s="183"/>
      <c r="K14257" s="188">
        <v>50000</v>
      </c>
      <c r="L14257" s="183"/>
      <c r="M14257" s="188">
        <v>0</v>
      </c>
      <c r="N14257" s="183"/>
      <c r="O14257" s="189">
        <v>0</v>
      </c>
      <c r="P14257" s="183"/>
    </row>
    <row r="14258" spans="1:16" x14ac:dyDescent="0.25">
      <c r="A14258" s="206" t="s">
        <v>0</v>
      </c>
      <c r="B14258" s="183"/>
      <c r="C14258" s="206" t="s">
        <v>574</v>
      </c>
      <c r="D14258" s="183"/>
      <c r="E14258" s="206" t="s">
        <v>575</v>
      </c>
      <c r="F14258" s="183"/>
      <c r="G14258" s="183"/>
      <c r="H14258" s="183"/>
      <c r="I14258" s="183"/>
      <c r="J14258" s="183"/>
      <c r="K14258" s="207">
        <v>50000</v>
      </c>
      <c r="L14258" s="183"/>
      <c r="M14258" s="207">
        <v>0</v>
      </c>
      <c r="N14258" s="183"/>
      <c r="O14258" s="205">
        <v>0</v>
      </c>
      <c r="P14258" s="183"/>
    </row>
    <row r="14259" spans="1:16" x14ac:dyDescent="0.25">
      <c r="A14259" s="200" t="s">
        <v>0</v>
      </c>
      <c r="B14259" s="183"/>
      <c r="C14259" s="200" t="s">
        <v>1853</v>
      </c>
      <c r="D14259" s="183"/>
      <c r="E14259" s="200" t="s">
        <v>1854</v>
      </c>
      <c r="F14259" s="183"/>
      <c r="G14259" s="183"/>
      <c r="H14259" s="183"/>
      <c r="I14259" s="183"/>
      <c r="J14259" s="183"/>
      <c r="K14259" s="201">
        <v>13500</v>
      </c>
      <c r="L14259" s="183"/>
      <c r="M14259" s="201">
        <v>945</v>
      </c>
      <c r="N14259" s="183"/>
      <c r="O14259" s="196">
        <v>7</v>
      </c>
      <c r="P14259" s="183"/>
    </row>
    <row r="14260" spans="1:16" x14ac:dyDescent="0.25">
      <c r="A14260" s="197"/>
      <c r="B14260" s="183"/>
      <c r="C14260" s="197" t="s">
        <v>1855</v>
      </c>
      <c r="D14260" s="183"/>
      <c r="E14260" s="197" t="s">
        <v>1856</v>
      </c>
      <c r="F14260" s="183"/>
      <c r="G14260" s="183"/>
      <c r="H14260" s="183"/>
      <c r="I14260" s="183"/>
      <c r="J14260" s="183"/>
      <c r="K14260" s="198">
        <v>11500</v>
      </c>
      <c r="L14260" s="183"/>
      <c r="M14260" s="198">
        <v>945</v>
      </c>
      <c r="N14260" s="183"/>
      <c r="O14260" s="199">
        <v>8.2200000000000006</v>
      </c>
      <c r="P14260" s="183"/>
    </row>
    <row r="14261" spans="1:16" x14ac:dyDescent="0.25">
      <c r="A14261" s="187" t="s">
        <v>0</v>
      </c>
      <c r="B14261" s="183"/>
      <c r="C14261" s="187" t="s">
        <v>214</v>
      </c>
      <c r="D14261" s="183"/>
      <c r="E14261" s="183"/>
      <c r="F14261" s="183"/>
      <c r="G14261" s="183"/>
      <c r="H14261" s="183"/>
      <c r="I14261" s="183"/>
      <c r="J14261" s="183"/>
      <c r="K14261" s="188">
        <v>11500</v>
      </c>
      <c r="L14261" s="183"/>
      <c r="M14261" s="188">
        <v>945</v>
      </c>
      <c r="N14261" s="183"/>
      <c r="O14261" s="189">
        <v>8.2200000000000006</v>
      </c>
      <c r="P14261" s="183"/>
    </row>
    <row r="14262" spans="1:16" x14ac:dyDescent="0.25">
      <c r="A14262" s="187" t="s">
        <v>0</v>
      </c>
      <c r="B14262" s="183"/>
      <c r="C14262" s="187" t="s">
        <v>215</v>
      </c>
      <c r="D14262" s="183"/>
      <c r="E14262" s="183"/>
      <c r="F14262" s="183"/>
      <c r="G14262" s="183"/>
      <c r="H14262" s="183"/>
      <c r="I14262" s="183"/>
      <c r="J14262" s="183"/>
      <c r="K14262" s="188">
        <v>11500</v>
      </c>
      <c r="L14262" s="183"/>
      <c r="M14262" s="188">
        <v>945</v>
      </c>
      <c r="N14262" s="183"/>
      <c r="O14262" s="189">
        <v>8.2200000000000006</v>
      </c>
      <c r="P14262" s="183"/>
    </row>
    <row r="14263" spans="1:16" x14ac:dyDescent="0.25">
      <c r="A14263" s="206" t="s">
        <v>0</v>
      </c>
      <c r="B14263" s="183"/>
      <c r="C14263" s="206" t="s">
        <v>574</v>
      </c>
      <c r="D14263" s="183"/>
      <c r="E14263" s="206" t="s">
        <v>575</v>
      </c>
      <c r="F14263" s="183"/>
      <c r="G14263" s="183"/>
      <c r="H14263" s="183"/>
      <c r="I14263" s="183"/>
      <c r="J14263" s="183"/>
      <c r="K14263" s="207">
        <v>11500</v>
      </c>
      <c r="L14263" s="183"/>
      <c r="M14263" s="207">
        <v>945</v>
      </c>
      <c r="N14263" s="183"/>
      <c r="O14263" s="205">
        <v>8.2200000000000006</v>
      </c>
      <c r="P14263" s="183"/>
    </row>
    <row r="14264" spans="1:16" x14ac:dyDescent="0.25">
      <c r="A14264" s="203" t="s">
        <v>0</v>
      </c>
      <c r="B14264" s="183"/>
      <c r="C14264" s="203" t="s">
        <v>580</v>
      </c>
      <c r="D14264" s="183"/>
      <c r="E14264" s="203" t="s">
        <v>581</v>
      </c>
      <c r="F14264" s="183"/>
      <c r="G14264" s="183"/>
      <c r="H14264" s="183"/>
      <c r="I14264" s="183"/>
      <c r="J14264" s="183"/>
      <c r="K14264" s="204" t="s">
        <v>0</v>
      </c>
      <c r="L14264" s="183"/>
      <c r="M14264" s="204">
        <v>945</v>
      </c>
      <c r="N14264" s="183"/>
      <c r="O14264" s="202" t="s">
        <v>0</v>
      </c>
      <c r="P14264" s="183"/>
    </row>
    <row r="14265" spans="1:16" x14ac:dyDescent="0.25">
      <c r="A14265" s="197"/>
      <c r="B14265" s="183"/>
      <c r="C14265" s="197" t="s">
        <v>1857</v>
      </c>
      <c r="D14265" s="183"/>
      <c r="E14265" s="197" t="s">
        <v>1858</v>
      </c>
      <c r="F14265" s="183"/>
      <c r="G14265" s="183"/>
      <c r="H14265" s="183"/>
      <c r="I14265" s="183"/>
      <c r="J14265" s="183"/>
      <c r="K14265" s="198">
        <v>2000</v>
      </c>
      <c r="L14265" s="183"/>
      <c r="M14265" s="198">
        <v>0</v>
      </c>
      <c r="N14265" s="183"/>
      <c r="O14265" s="199">
        <v>0</v>
      </c>
      <c r="P14265" s="183"/>
    </row>
    <row r="14266" spans="1:16" x14ac:dyDescent="0.25">
      <c r="A14266" s="187" t="s">
        <v>0</v>
      </c>
      <c r="B14266" s="183"/>
      <c r="C14266" s="187" t="s">
        <v>214</v>
      </c>
      <c r="D14266" s="183"/>
      <c r="E14266" s="183"/>
      <c r="F14266" s="183"/>
      <c r="G14266" s="183"/>
      <c r="H14266" s="183"/>
      <c r="I14266" s="183"/>
      <c r="J14266" s="183"/>
      <c r="K14266" s="188">
        <v>2000</v>
      </c>
      <c r="L14266" s="183"/>
      <c r="M14266" s="188">
        <v>0</v>
      </c>
      <c r="N14266" s="183"/>
      <c r="O14266" s="189">
        <v>0</v>
      </c>
      <c r="P14266" s="183"/>
    </row>
    <row r="14267" spans="1:16" x14ac:dyDescent="0.25">
      <c r="A14267" s="187" t="s">
        <v>0</v>
      </c>
      <c r="B14267" s="183"/>
      <c r="C14267" s="187" t="s">
        <v>215</v>
      </c>
      <c r="D14267" s="183"/>
      <c r="E14267" s="183"/>
      <c r="F14267" s="183"/>
      <c r="G14267" s="183"/>
      <c r="H14267" s="183"/>
      <c r="I14267" s="183"/>
      <c r="J14267" s="183"/>
      <c r="K14267" s="188">
        <v>2000</v>
      </c>
      <c r="L14267" s="183"/>
      <c r="M14267" s="188">
        <v>0</v>
      </c>
      <c r="N14267" s="183"/>
      <c r="O14267" s="189">
        <v>0</v>
      </c>
      <c r="P14267" s="183"/>
    </row>
    <row r="14268" spans="1:16" x14ac:dyDescent="0.25">
      <c r="A14268" s="206" t="s">
        <v>0</v>
      </c>
      <c r="B14268" s="183"/>
      <c r="C14268" s="206" t="s">
        <v>574</v>
      </c>
      <c r="D14268" s="183"/>
      <c r="E14268" s="206" t="s">
        <v>575</v>
      </c>
      <c r="F14268" s="183"/>
      <c r="G14268" s="183"/>
      <c r="H14268" s="183"/>
      <c r="I14268" s="183"/>
      <c r="J14268" s="183"/>
      <c r="K14268" s="207">
        <v>2000</v>
      </c>
      <c r="L14268" s="183"/>
      <c r="M14268" s="207">
        <v>0</v>
      </c>
      <c r="N14268" s="183"/>
      <c r="O14268" s="205">
        <v>0</v>
      </c>
      <c r="P14268" s="183"/>
    </row>
    <row r="14269" spans="1:16" x14ac:dyDescent="0.25">
      <c r="A14269" s="190" t="s">
        <v>0</v>
      </c>
      <c r="B14269" s="183"/>
      <c r="C14269" s="190" t="s">
        <v>1859</v>
      </c>
      <c r="D14269" s="183"/>
      <c r="E14269" s="183"/>
      <c r="F14269" s="183"/>
      <c r="G14269" s="183"/>
      <c r="H14269" s="183"/>
      <c r="I14269" s="183"/>
      <c r="J14269" s="183"/>
      <c r="K14269" s="191">
        <v>745992.29</v>
      </c>
      <c r="L14269" s="183"/>
      <c r="M14269" s="191">
        <v>330860.98</v>
      </c>
      <c r="N14269" s="183"/>
      <c r="O14269" s="192">
        <v>44.35</v>
      </c>
      <c r="P14269" s="183"/>
    </row>
    <row r="14270" spans="1:16" x14ac:dyDescent="0.25">
      <c r="A14270" s="187" t="s">
        <v>0</v>
      </c>
      <c r="B14270" s="183"/>
      <c r="C14270" s="187" t="s">
        <v>214</v>
      </c>
      <c r="D14270" s="183"/>
      <c r="E14270" s="183"/>
      <c r="F14270" s="183"/>
      <c r="G14270" s="183"/>
      <c r="H14270" s="183"/>
      <c r="I14270" s="183"/>
      <c r="J14270" s="183"/>
      <c r="K14270" s="188">
        <v>432541.65</v>
      </c>
      <c r="L14270" s="183"/>
      <c r="M14270" s="188">
        <v>164668.74</v>
      </c>
      <c r="N14270" s="183"/>
      <c r="O14270" s="189">
        <v>38.07</v>
      </c>
      <c r="P14270" s="183"/>
    </row>
    <row r="14271" spans="1:16" x14ac:dyDescent="0.25">
      <c r="A14271" s="187" t="s">
        <v>0</v>
      </c>
      <c r="B14271" s="183"/>
      <c r="C14271" s="187" t="s">
        <v>215</v>
      </c>
      <c r="D14271" s="183"/>
      <c r="E14271" s="183"/>
      <c r="F14271" s="183"/>
      <c r="G14271" s="183"/>
      <c r="H14271" s="183"/>
      <c r="I14271" s="183"/>
      <c r="J14271" s="183"/>
      <c r="K14271" s="188">
        <v>318100</v>
      </c>
      <c r="L14271" s="183"/>
      <c r="M14271" s="188">
        <v>164668.74</v>
      </c>
      <c r="N14271" s="183"/>
      <c r="O14271" s="189">
        <v>51.77</v>
      </c>
      <c r="P14271" s="183"/>
    </row>
    <row r="14272" spans="1:16" x14ac:dyDescent="0.25">
      <c r="A14272" s="187" t="s">
        <v>0</v>
      </c>
      <c r="B14272" s="183"/>
      <c r="C14272" s="187" t="s">
        <v>217</v>
      </c>
      <c r="D14272" s="183"/>
      <c r="E14272" s="183"/>
      <c r="F14272" s="183"/>
      <c r="G14272" s="183"/>
      <c r="H14272" s="183"/>
      <c r="I14272" s="183"/>
      <c r="J14272" s="183"/>
      <c r="K14272" s="188">
        <v>114441.65</v>
      </c>
      <c r="L14272" s="183"/>
      <c r="M14272" s="188">
        <v>0</v>
      </c>
      <c r="N14272" s="183"/>
      <c r="O14272" s="189">
        <v>0</v>
      </c>
      <c r="P14272" s="183"/>
    </row>
    <row r="14273" spans="1:16" x14ac:dyDescent="0.25">
      <c r="A14273" s="187" t="s">
        <v>0</v>
      </c>
      <c r="B14273" s="183"/>
      <c r="C14273" s="187" t="s">
        <v>218</v>
      </c>
      <c r="D14273" s="183"/>
      <c r="E14273" s="183"/>
      <c r="F14273" s="183"/>
      <c r="G14273" s="183"/>
      <c r="H14273" s="183"/>
      <c r="I14273" s="183"/>
      <c r="J14273" s="183"/>
      <c r="K14273" s="188">
        <v>163.62</v>
      </c>
      <c r="L14273" s="183"/>
      <c r="M14273" s="188">
        <v>151.05000000000001</v>
      </c>
      <c r="N14273" s="183"/>
      <c r="O14273" s="189">
        <v>92.32</v>
      </c>
      <c r="P14273" s="183"/>
    </row>
    <row r="14274" spans="1:16" x14ac:dyDescent="0.25">
      <c r="A14274" s="187" t="s">
        <v>0</v>
      </c>
      <c r="B14274" s="183"/>
      <c r="C14274" s="187" t="s">
        <v>220</v>
      </c>
      <c r="D14274" s="183"/>
      <c r="E14274" s="183"/>
      <c r="F14274" s="183"/>
      <c r="G14274" s="183"/>
      <c r="H14274" s="183"/>
      <c r="I14274" s="183"/>
      <c r="J14274" s="183"/>
      <c r="K14274" s="188">
        <v>163.62</v>
      </c>
      <c r="L14274" s="183"/>
      <c r="M14274" s="188">
        <v>151.05000000000001</v>
      </c>
      <c r="N14274" s="183"/>
      <c r="O14274" s="189">
        <v>92.32</v>
      </c>
      <c r="P14274" s="183"/>
    </row>
    <row r="14275" spans="1:16" x14ac:dyDescent="0.25">
      <c r="A14275" s="187" t="s">
        <v>0</v>
      </c>
      <c r="B14275" s="183"/>
      <c r="C14275" s="187" t="s">
        <v>229</v>
      </c>
      <c r="D14275" s="183"/>
      <c r="E14275" s="183"/>
      <c r="F14275" s="183"/>
      <c r="G14275" s="183"/>
      <c r="H14275" s="183"/>
      <c r="I14275" s="183"/>
      <c r="J14275" s="183"/>
      <c r="K14275" s="188">
        <v>313287.02</v>
      </c>
      <c r="L14275" s="183"/>
      <c r="M14275" s="188">
        <v>166041.19</v>
      </c>
      <c r="N14275" s="183"/>
      <c r="O14275" s="189">
        <v>53</v>
      </c>
      <c r="P14275" s="183"/>
    </row>
    <row r="14276" spans="1:16" x14ac:dyDescent="0.25">
      <c r="A14276" s="187" t="s">
        <v>0</v>
      </c>
      <c r="B14276" s="183"/>
      <c r="C14276" s="187" t="s">
        <v>232</v>
      </c>
      <c r="D14276" s="183"/>
      <c r="E14276" s="183"/>
      <c r="F14276" s="183"/>
      <c r="G14276" s="183"/>
      <c r="H14276" s="183"/>
      <c r="I14276" s="183"/>
      <c r="J14276" s="183"/>
      <c r="K14276" s="188">
        <v>313287.02</v>
      </c>
      <c r="L14276" s="183"/>
      <c r="M14276" s="188">
        <v>166041.19</v>
      </c>
      <c r="N14276" s="183"/>
      <c r="O14276" s="189">
        <v>53</v>
      </c>
      <c r="P14276" s="183"/>
    </row>
    <row r="14277" spans="1:16" x14ac:dyDescent="0.25">
      <c r="A14277" s="190" t="s">
        <v>0</v>
      </c>
      <c r="B14277" s="183"/>
      <c r="C14277" s="190" t="s">
        <v>1860</v>
      </c>
      <c r="D14277" s="183"/>
      <c r="E14277" s="183"/>
      <c r="F14277" s="183"/>
      <c r="G14277" s="183"/>
      <c r="H14277" s="183"/>
      <c r="I14277" s="183"/>
      <c r="J14277" s="183"/>
      <c r="K14277" s="191">
        <v>745992.29</v>
      </c>
      <c r="L14277" s="183"/>
      <c r="M14277" s="191">
        <v>330860.98</v>
      </c>
      <c r="N14277" s="183"/>
      <c r="O14277" s="192">
        <v>44.35</v>
      </c>
      <c r="P14277" s="183"/>
    </row>
    <row r="14278" spans="1:16" x14ac:dyDescent="0.25">
      <c r="A14278" s="187" t="s">
        <v>0</v>
      </c>
      <c r="B14278" s="183"/>
      <c r="C14278" s="187" t="s">
        <v>214</v>
      </c>
      <c r="D14278" s="183"/>
      <c r="E14278" s="183"/>
      <c r="F14278" s="183"/>
      <c r="G14278" s="183"/>
      <c r="H14278" s="183"/>
      <c r="I14278" s="183"/>
      <c r="J14278" s="183"/>
      <c r="K14278" s="188">
        <v>432541.65</v>
      </c>
      <c r="L14278" s="183"/>
      <c r="M14278" s="188">
        <v>164668.74</v>
      </c>
      <c r="N14278" s="183"/>
      <c r="O14278" s="189">
        <v>38.07</v>
      </c>
      <c r="P14278" s="183"/>
    </row>
    <row r="14279" spans="1:16" x14ac:dyDescent="0.25">
      <c r="A14279" s="187" t="s">
        <v>0</v>
      </c>
      <c r="B14279" s="183"/>
      <c r="C14279" s="187" t="s">
        <v>215</v>
      </c>
      <c r="D14279" s="183"/>
      <c r="E14279" s="183"/>
      <c r="F14279" s="183"/>
      <c r="G14279" s="183"/>
      <c r="H14279" s="183"/>
      <c r="I14279" s="183"/>
      <c r="J14279" s="183"/>
      <c r="K14279" s="188">
        <v>318100</v>
      </c>
      <c r="L14279" s="183"/>
      <c r="M14279" s="188">
        <v>164668.74</v>
      </c>
      <c r="N14279" s="183"/>
      <c r="O14279" s="189">
        <v>51.77</v>
      </c>
      <c r="P14279" s="183"/>
    </row>
    <row r="14280" spans="1:16" x14ac:dyDescent="0.25">
      <c r="A14280" s="187" t="s">
        <v>0</v>
      </c>
      <c r="B14280" s="183"/>
      <c r="C14280" s="187" t="s">
        <v>217</v>
      </c>
      <c r="D14280" s="183"/>
      <c r="E14280" s="183"/>
      <c r="F14280" s="183"/>
      <c r="G14280" s="183"/>
      <c r="H14280" s="183"/>
      <c r="I14280" s="183"/>
      <c r="J14280" s="183"/>
      <c r="K14280" s="188">
        <v>114441.65</v>
      </c>
      <c r="L14280" s="183"/>
      <c r="M14280" s="188">
        <v>0</v>
      </c>
      <c r="N14280" s="183"/>
      <c r="O14280" s="189">
        <v>0</v>
      </c>
      <c r="P14280" s="183"/>
    </row>
    <row r="14281" spans="1:16" x14ac:dyDescent="0.25">
      <c r="A14281" s="187" t="s">
        <v>0</v>
      </c>
      <c r="B14281" s="183"/>
      <c r="C14281" s="187" t="s">
        <v>218</v>
      </c>
      <c r="D14281" s="183"/>
      <c r="E14281" s="183"/>
      <c r="F14281" s="183"/>
      <c r="G14281" s="183"/>
      <c r="H14281" s="183"/>
      <c r="I14281" s="183"/>
      <c r="J14281" s="183"/>
      <c r="K14281" s="188">
        <v>163.62</v>
      </c>
      <c r="L14281" s="183"/>
      <c r="M14281" s="188">
        <v>151.05000000000001</v>
      </c>
      <c r="N14281" s="183"/>
      <c r="O14281" s="189">
        <v>92.32</v>
      </c>
      <c r="P14281" s="183"/>
    </row>
    <row r="14282" spans="1:16" x14ac:dyDescent="0.25">
      <c r="A14282" s="187" t="s">
        <v>0</v>
      </c>
      <c r="B14282" s="183"/>
      <c r="C14282" s="187" t="s">
        <v>220</v>
      </c>
      <c r="D14282" s="183"/>
      <c r="E14282" s="183"/>
      <c r="F14282" s="183"/>
      <c r="G14282" s="183"/>
      <c r="H14282" s="183"/>
      <c r="I14282" s="183"/>
      <c r="J14282" s="183"/>
      <c r="K14282" s="188">
        <v>163.62</v>
      </c>
      <c r="L14282" s="183"/>
      <c r="M14282" s="188">
        <v>151.05000000000001</v>
      </c>
      <c r="N14282" s="183"/>
      <c r="O14282" s="189">
        <v>92.32</v>
      </c>
      <c r="P14282" s="183"/>
    </row>
    <row r="14283" spans="1:16" x14ac:dyDescent="0.25">
      <c r="A14283" s="187" t="s">
        <v>0</v>
      </c>
      <c r="B14283" s="183"/>
      <c r="C14283" s="187" t="s">
        <v>229</v>
      </c>
      <c r="D14283" s="183"/>
      <c r="E14283" s="183"/>
      <c r="F14283" s="183"/>
      <c r="G14283" s="183"/>
      <c r="H14283" s="183"/>
      <c r="I14283" s="183"/>
      <c r="J14283" s="183"/>
      <c r="K14283" s="188">
        <v>313287.02</v>
      </c>
      <c r="L14283" s="183"/>
      <c r="M14283" s="188">
        <v>166041.19</v>
      </c>
      <c r="N14283" s="183"/>
      <c r="O14283" s="189">
        <v>53</v>
      </c>
      <c r="P14283" s="183"/>
    </row>
    <row r="14284" spans="1:16" x14ac:dyDescent="0.25">
      <c r="A14284" s="187" t="s">
        <v>0</v>
      </c>
      <c r="B14284" s="183"/>
      <c r="C14284" s="187" t="s">
        <v>232</v>
      </c>
      <c r="D14284" s="183"/>
      <c r="E14284" s="183"/>
      <c r="F14284" s="183"/>
      <c r="G14284" s="183"/>
      <c r="H14284" s="183"/>
      <c r="I14284" s="183"/>
      <c r="J14284" s="183"/>
      <c r="K14284" s="188">
        <v>313287.02</v>
      </c>
      <c r="L14284" s="183"/>
      <c r="M14284" s="188">
        <v>166041.19</v>
      </c>
      <c r="N14284" s="183"/>
      <c r="O14284" s="189">
        <v>53</v>
      </c>
      <c r="P14284" s="183"/>
    </row>
    <row r="14285" spans="1:16" x14ac:dyDescent="0.25">
      <c r="A14285" s="200" t="s">
        <v>0</v>
      </c>
      <c r="B14285" s="183"/>
      <c r="C14285" s="200" t="s">
        <v>1861</v>
      </c>
      <c r="D14285" s="183"/>
      <c r="E14285" s="200" t="s">
        <v>1862</v>
      </c>
      <c r="F14285" s="183"/>
      <c r="G14285" s="183"/>
      <c r="H14285" s="183"/>
      <c r="I14285" s="183"/>
      <c r="J14285" s="183"/>
      <c r="K14285" s="201">
        <v>745992.29</v>
      </c>
      <c r="L14285" s="183"/>
      <c r="M14285" s="201">
        <v>330860.98</v>
      </c>
      <c r="N14285" s="183"/>
      <c r="O14285" s="196">
        <v>44.35</v>
      </c>
      <c r="P14285" s="183"/>
    </row>
    <row r="14286" spans="1:16" x14ac:dyDescent="0.25">
      <c r="A14286" s="197"/>
      <c r="B14286" s="183"/>
      <c r="C14286" s="197" t="s">
        <v>1863</v>
      </c>
      <c r="D14286" s="183"/>
      <c r="E14286" s="197" t="s">
        <v>1864</v>
      </c>
      <c r="F14286" s="183"/>
      <c r="G14286" s="183"/>
      <c r="H14286" s="183"/>
      <c r="I14286" s="183"/>
      <c r="J14286" s="183"/>
      <c r="K14286" s="198">
        <v>319723.02</v>
      </c>
      <c r="L14286" s="183"/>
      <c r="M14286" s="198">
        <v>164819.79</v>
      </c>
      <c r="N14286" s="183"/>
      <c r="O14286" s="199">
        <v>51.55</v>
      </c>
      <c r="P14286" s="183"/>
    </row>
    <row r="14287" spans="1:16" x14ac:dyDescent="0.25">
      <c r="A14287" s="187" t="s">
        <v>0</v>
      </c>
      <c r="B14287" s="183"/>
      <c r="C14287" s="187" t="s">
        <v>214</v>
      </c>
      <c r="D14287" s="183"/>
      <c r="E14287" s="183"/>
      <c r="F14287" s="183"/>
      <c r="G14287" s="183"/>
      <c r="H14287" s="183"/>
      <c r="I14287" s="183"/>
      <c r="J14287" s="183"/>
      <c r="K14287" s="188">
        <v>318100</v>
      </c>
      <c r="L14287" s="183"/>
      <c r="M14287" s="188">
        <v>164668.74</v>
      </c>
      <c r="N14287" s="183"/>
      <c r="O14287" s="189">
        <v>51.77</v>
      </c>
      <c r="P14287" s="183"/>
    </row>
    <row r="14288" spans="1:16" x14ac:dyDescent="0.25">
      <c r="A14288" s="187" t="s">
        <v>0</v>
      </c>
      <c r="B14288" s="183"/>
      <c r="C14288" s="187" t="s">
        <v>215</v>
      </c>
      <c r="D14288" s="183"/>
      <c r="E14288" s="183"/>
      <c r="F14288" s="183"/>
      <c r="G14288" s="183"/>
      <c r="H14288" s="183"/>
      <c r="I14288" s="183"/>
      <c r="J14288" s="183"/>
      <c r="K14288" s="188">
        <v>318100</v>
      </c>
      <c r="L14288" s="183"/>
      <c r="M14288" s="188">
        <v>164668.74</v>
      </c>
      <c r="N14288" s="183"/>
      <c r="O14288" s="189">
        <v>51.77</v>
      </c>
      <c r="P14288" s="183"/>
    </row>
    <row r="14289" spans="1:16" x14ac:dyDescent="0.25">
      <c r="A14289" s="206" t="s">
        <v>0</v>
      </c>
      <c r="B14289" s="183"/>
      <c r="C14289" s="206" t="s">
        <v>564</v>
      </c>
      <c r="D14289" s="183"/>
      <c r="E14289" s="206" t="s">
        <v>565</v>
      </c>
      <c r="F14289" s="183"/>
      <c r="G14289" s="183"/>
      <c r="H14289" s="183"/>
      <c r="I14289" s="183"/>
      <c r="J14289" s="183"/>
      <c r="K14289" s="207">
        <v>214700</v>
      </c>
      <c r="L14289" s="183"/>
      <c r="M14289" s="207">
        <v>127932.54</v>
      </c>
      <c r="N14289" s="183"/>
      <c r="O14289" s="205">
        <v>59.59</v>
      </c>
      <c r="P14289" s="183"/>
    </row>
    <row r="14290" spans="1:16" x14ac:dyDescent="0.25">
      <c r="A14290" s="203" t="s">
        <v>0</v>
      </c>
      <c r="B14290" s="183"/>
      <c r="C14290" s="203" t="s">
        <v>566</v>
      </c>
      <c r="D14290" s="183"/>
      <c r="E14290" s="203" t="s">
        <v>567</v>
      </c>
      <c r="F14290" s="183"/>
      <c r="G14290" s="183"/>
      <c r="H14290" s="183"/>
      <c r="I14290" s="183"/>
      <c r="J14290" s="183"/>
      <c r="K14290" s="204" t="s">
        <v>0</v>
      </c>
      <c r="L14290" s="183"/>
      <c r="M14290" s="204">
        <v>101273.22</v>
      </c>
      <c r="N14290" s="183"/>
      <c r="O14290" s="202" t="s">
        <v>0</v>
      </c>
      <c r="P14290" s="183"/>
    </row>
    <row r="14291" spans="1:16" x14ac:dyDescent="0.25">
      <c r="A14291" s="203" t="s">
        <v>0</v>
      </c>
      <c r="B14291" s="183"/>
      <c r="C14291" s="203" t="s">
        <v>572</v>
      </c>
      <c r="D14291" s="183"/>
      <c r="E14291" s="203" t="s">
        <v>573</v>
      </c>
      <c r="F14291" s="183"/>
      <c r="G14291" s="183"/>
      <c r="H14291" s="183"/>
      <c r="I14291" s="183"/>
      <c r="J14291" s="183"/>
      <c r="K14291" s="204" t="s">
        <v>0</v>
      </c>
      <c r="L14291" s="183"/>
      <c r="M14291" s="204">
        <v>9949.2000000000007</v>
      </c>
      <c r="N14291" s="183"/>
      <c r="O14291" s="202" t="s">
        <v>0</v>
      </c>
      <c r="P14291" s="183"/>
    </row>
    <row r="14292" spans="1:16" x14ac:dyDescent="0.25">
      <c r="A14292" s="203" t="s">
        <v>0</v>
      </c>
      <c r="B14292" s="183"/>
      <c r="C14292" s="203" t="s">
        <v>568</v>
      </c>
      <c r="D14292" s="183"/>
      <c r="E14292" s="203" t="s">
        <v>569</v>
      </c>
      <c r="F14292" s="183"/>
      <c r="G14292" s="183"/>
      <c r="H14292" s="183"/>
      <c r="I14292" s="183"/>
      <c r="J14292" s="183"/>
      <c r="K14292" s="204" t="s">
        <v>0</v>
      </c>
      <c r="L14292" s="183"/>
      <c r="M14292" s="204">
        <v>16710.12</v>
      </c>
      <c r="N14292" s="183"/>
      <c r="O14292" s="202" t="s">
        <v>0</v>
      </c>
      <c r="P14292" s="183"/>
    </row>
    <row r="14293" spans="1:16" x14ac:dyDescent="0.25">
      <c r="A14293" s="206" t="s">
        <v>0</v>
      </c>
      <c r="B14293" s="183"/>
      <c r="C14293" s="206" t="s">
        <v>574</v>
      </c>
      <c r="D14293" s="183"/>
      <c r="E14293" s="206" t="s">
        <v>575</v>
      </c>
      <c r="F14293" s="183"/>
      <c r="G14293" s="183"/>
      <c r="H14293" s="183"/>
      <c r="I14293" s="183"/>
      <c r="J14293" s="183"/>
      <c r="K14293" s="207">
        <v>95900</v>
      </c>
      <c r="L14293" s="183"/>
      <c r="M14293" s="207">
        <v>36640.76</v>
      </c>
      <c r="N14293" s="183"/>
      <c r="O14293" s="205">
        <v>38.21</v>
      </c>
      <c r="P14293" s="183"/>
    </row>
    <row r="14294" spans="1:16" x14ac:dyDescent="0.25">
      <c r="A14294" s="203" t="s">
        <v>0</v>
      </c>
      <c r="B14294" s="183"/>
      <c r="C14294" s="203" t="s">
        <v>580</v>
      </c>
      <c r="D14294" s="183"/>
      <c r="E14294" s="203" t="s">
        <v>581</v>
      </c>
      <c r="F14294" s="183"/>
      <c r="G14294" s="183"/>
      <c r="H14294" s="183"/>
      <c r="I14294" s="183"/>
      <c r="J14294" s="183"/>
      <c r="K14294" s="204" t="s">
        <v>0</v>
      </c>
      <c r="L14294" s="183"/>
      <c r="M14294" s="204">
        <v>1667</v>
      </c>
      <c r="N14294" s="183"/>
      <c r="O14294" s="202" t="s">
        <v>0</v>
      </c>
      <c r="P14294" s="183"/>
    </row>
    <row r="14295" spans="1:16" x14ac:dyDescent="0.25">
      <c r="A14295" s="203" t="s">
        <v>0</v>
      </c>
      <c r="B14295" s="183"/>
      <c r="C14295" s="203" t="s">
        <v>576</v>
      </c>
      <c r="D14295" s="183"/>
      <c r="E14295" s="203" t="s">
        <v>577</v>
      </c>
      <c r="F14295" s="183"/>
      <c r="G14295" s="183"/>
      <c r="H14295" s="183"/>
      <c r="I14295" s="183"/>
      <c r="J14295" s="183"/>
      <c r="K14295" s="204" t="s">
        <v>0</v>
      </c>
      <c r="L14295" s="183"/>
      <c r="M14295" s="204">
        <v>7438.77</v>
      </c>
      <c r="N14295" s="183"/>
      <c r="O14295" s="202" t="s">
        <v>0</v>
      </c>
      <c r="P14295" s="183"/>
    </row>
    <row r="14296" spans="1:16" x14ac:dyDescent="0.25">
      <c r="A14296" s="203" t="s">
        <v>0</v>
      </c>
      <c r="B14296" s="183"/>
      <c r="C14296" s="203" t="s">
        <v>742</v>
      </c>
      <c r="D14296" s="183"/>
      <c r="E14296" s="203" t="s">
        <v>743</v>
      </c>
      <c r="F14296" s="183"/>
      <c r="G14296" s="183"/>
      <c r="H14296" s="183"/>
      <c r="I14296" s="183"/>
      <c r="J14296" s="183"/>
      <c r="K14296" s="204" t="s">
        <v>0</v>
      </c>
      <c r="L14296" s="183"/>
      <c r="M14296" s="204">
        <v>200</v>
      </c>
      <c r="N14296" s="183"/>
      <c r="O14296" s="202" t="s">
        <v>0</v>
      </c>
      <c r="P14296" s="183"/>
    </row>
    <row r="14297" spans="1:16" x14ac:dyDescent="0.25">
      <c r="A14297" s="203" t="s">
        <v>0</v>
      </c>
      <c r="B14297" s="183"/>
      <c r="C14297" s="203" t="s">
        <v>744</v>
      </c>
      <c r="D14297" s="183"/>
      <c r="E14297" s="203" t="s">
        <v>745</v>
      </c>
      <c r="F14297" s="183"/>
      <c r="G14297" s="183"/>
      <c r="H14297" s="183"/>
      <c r="I14297" s="183"/>
      <c r="J14297" s="183"/>
      <c r="K14297" s="204" t="s">
        <v>0</v>
      </c>
      <c r="L14297" s="183"/>
      <c r="M14297" s="204">
        <v>13.18</v>
      </c>
      <c r="N14297" s="183"/>
      <c r="O14297" s="202" t="s">
        <v>0</v>
      </c>
      <c r="P14297" s="183"/>
    </row>
    <row r="14298" spans="1:16" x14ac:dyDescent="0.25">
      <c r="A14298" s="203" t="s">
        <v>0</v>
      </c>
      <c r="B14298" s="183"/>
      <c r="C14298" s="203" t="s">
        <v>931</v>
      </c>
      <c r="D14298" s="183"/>
      <c r="E14298" s="203" t="s">
        <v>932</v>
      </c>
      <c r="F14298" s="183"/>
      <c r="G14298" s="183"/>
      <c r="H14298" s="183"/>
      <c r="I14298" s="183"/>
      <c r="J14298" s="183"/>
      <c r="K14298" s="204" t="s">
        <v>0</v>
      </c>
      <c r="L14298" s="183"/>
      <c r="M14298" s="204">
        <v>105.4</v>
      </c>
      <c r="N14298" s="183"/>
      <c r="O14298" s="202" t="s">
        <v>0</v>
      </c>
      <c r="P14298" s="183"/>
    </row>
    <row r="14299" spans="1:16" x14ac:dyDescent="0.25">
      <c r="A14299" s="203" t="s">
        <v>0</v>
      </c>
      <c r="B14299" s="183"/>
      <c r="C14299" s="203" t="s">
        <v>746</v>
      </c>
      <c r="D14299" s="183"/>
      <c r="E14299" s="203" t="s">
        <v>747</v>
      </c>
      <c r="F14299" s="183"/>
      <c r="G14299" s="183"/>
      <c r="H14299" s="183"/>
      <c r="I14299" s="183"/>
      <c r="J14299" s="183"/>
      <c r="K14299" s="204" t="s">
        <v>0</v>
      </c>
      <c r="L14299" s="183"/>
      <c r="M14299" s="204">
        <v>656.62</v>
      </c>
      <c r="N14299" s="183"/>
      <c r="O14299" s="202" t="s">
        <v>0</v>
      </c>
      <c r="P14299" s="183"/>
    </row>
    <row r="14300" spans="1:16" x14ac:dyDescent="0.25">
      <c r="A14300" s="203" t="s">
        <v>0</v>
      </c>
      <c r="B14300" s="183"/>
      <c r="C14300" s="203" t="s">
        <v>754</v>
      </c>
      <c r="D14300" s="183"/>
      <c r="E14300" s="203" t="s">
        <v>755</v>
      </c>
      <c r="F14300" s="183"/>
      <c r="G14300" s="183"/>
      <c r="H14300" s="183"/>
      <c r="I14300" s="183"/>
      <c r="J14300" s="183"/>
      <c r="K14300" s="204" t="s">
        <v>0</v>
      </c>
      <c r="L14300" s="183"/>
      <c r="M14300" s="204">
        <v>24.92</v>
      </c>
      <c r="N14300" s="183"/>
      <c r="O14300" s="202" t="s">
        <v>0</v>
      </c>
      <c r="P14300" s="183"/>
    </row>
    <row r="14301" spans="1:16" x14ac:dyDescent="0.25">
      <c r="A14301" s="203" t="s">
        <v>0</v>
      </c>
      <c r="B14301" s="183"/>
      <c r="C14301" s="203" t="s">
        <v>582</v>
      </c>
      <c r="D14301" s="183"/>
      <c r="E14301" s="203" t="s">
        <v>583</v>
      </c>
      <c r="F14301" s="183"/>
      <c r="G14301" s="183"/>
      <c r="H14301" s="183"/>
      <c r="I14301" s="183"/>
      <c r="J14301" s="183"/>
      <c r="K14301" s="204" t="s">
        <v>0</v>
      </c>
      <c r="L14301" s="183"/>
      <c r="M14301" s="204">
        <v>4.79</v>
      </c>
      <c r="N14301" s="183"/>
      <c r="O14301" s="202" t="s">
        <v>0</v>
      </c>
      <c r="P14301" s="183"/>
    </row>
    <row r="14302" spans="1:16" x14ac:dyDescent="0.25">
      <c r="A14302" s="203" t="s">
        <v>0</v>
      </c>
      <c r="B14302" s="183"/>
      <c r="C14302" s="203" t="s">
        <v>706</v>
      </c>
      <c r="D14302" s="183"/>
      <c r="E14302" s="203" t="s">
        <v>707</v>
      </c>
      <c r="F14302" s="183"/>
      <c r="G14302" s="183"/>
      <c r="H14302" s="183"/>
      <c r="I14302" s="183"/>
      <c r="J14302" s="183"/>
      <c r="K14302" s="204" t="s">
        <v>0</v>
      </c>
      <c r="L14302" s="183"/>
      <c r="M14302" s="204">
        <v>170.08</v>
      </c>
      <c r="N14302" s="183"/>
      <c r="O14302" s="202" t="s">
        <v>0</v>
      </c>
      <c r="P14302" s="183"/>
    </row>
    <row r="14303" spans="1:16" x14ac:dyDescent="0.25">
      <c r="A14303" s="203" t="s">
        <v>0</v>
      </c>
      <c r="B14303" s="183"/>
      <c r="C14303" s="203" t="s">
        <v>596</v>
      </c>
      <c r="D14303" s="183"/>
      <c r="E14303" s="203" t="s">
        <v>597</v>
      </c>
      <c r="F14303" s="183"/>
      <c r="G14303" s="183"/>
      <c r="H14303" s="183"/>
      <c r="I14303" s="183"/>
      <c r="J14303" s="183"/>
      <c r="K14303" s="204" t="s">
        <v>0</v>
      </c>
      <c r="L14303" s="183"/>
      <c r="M14303" s="204">
        <v>3043.44</v>
      </c>
      <c r="N14303" s="183"/>
      <c r="O14303" s="202" t="s">
        <v>0</v>
      </c>
      <c r="P14303" s="183"/>
    </row>
    <row r="14304" spans="1:16" x14ac:dyDescent="0.25">
      <c r="A14304" s="203" t="s">
        <v>0</v>
      </c>
      <c r="B14304" s="183"/>
      <c r="C14304" s="203" t="s">
        <v>626</v>
      </c>
      <c r="D14304" s="183"/>
      <c r="E14304" s="203" t="s">
        <v>627</v>
      </c>
      <c r="F14304" s="183"/>
      <c r="G14304" s="183"/>
      <c r="H14304" s="183"/>
      <c r="I14304" s="183"/>
      <c r="J14304" s="183"/>
      <c r="K14304" s="204" t="s">
        <v>0</v>
      </c>
      <c r="L14304" s="183"/>
      <c r="M14304" s="204">
        <v>15844.05</v>
      </c>
      <c r="N14304" s="183"/>
      <c r="O14304" s="202" t="s">
        <v>0</v>
      </c>
      <c r="P14304" s="183"/>
    </row>
    <row r="14305" spans="1:16" x14ac:dyDescent="0.25">
      <c r="A14305" s="203" t="s">
        <v>0</v>
      </c>
      <c r="B14305" s="183"/>
      <c r="C14305" s="203" t="s">
        <v>646</v>
      </c>
      <c r="D14305" s="183"/>
      <c r="E14305" s="203" t="s">
        <v>647</v>
      </c>
      <c r="F14305" s="183"/>
      <c r="G14305" s="183"/>
      <c r="H14305" s="183"/>
      <c r="I14305" s="183"/>
      <c r="J14305" s="183"/>
      <c r="K14305" s="204" t="s">
        <v>0</v>
      </c>
      <c r="L14305" s="183"/>
      <c r="M14305" s="204">
        <v>1758.76</v>
      </c>
      <c r="N14305" s="183"/>
      <c r="O14305" s="202" t="s">
        <v>0</v>
      </c>
      <c r="P14305" s="183"/>
    </row>
    <row r="14306" spans="1:16" x14ac:dyDescent="0.25">
      <c r="A14306" s="203" t="s">
        <v>0</v>
      </c>
      <c r="B14306" s="183"/>
      <c r="C14306" s="203" t="s">
        <v>648</v>
      </c>
      <c r="D14306" s="183"/>
      <c r="E14306" s="203" t="s">
        <v>649</v>
      </c>
      <c r="F14306" s="183"/>
      <c r="G14306" s="183"/>
      <c r="H14306" s="183"/>
      <c r="I14306" s="183"/>
      <c r="J14306" s="183"/>
      <c r="K14306" s="204" t="s">
        <v>0</v>
      </c>
      <c r="L14306" s="183"/>
      <c r="M14306" s="204">
        <v>492.6</v>
      </c>
      <c r="N14306" s="183"/>
      <c r="O14306" s="202" t="s">
        <v>0</v>
      </c>
      <c r="P14306" s="183"/>
    </row>
    <row r="14307" spans="1:16" x14ac:dyDescent="0.25">
      <c r="A14307" s="203" t="s">
        <v>0</v>
      </c>
      <c r="B14307" s="183"/>
      <c r="C14307" s="203" t="s">
        <v>598</v>
      </c>
      <c r="D14307" s="183"/>
      <c r="E14307" s="203" t="s">
        <v>599</v>
      </c>
      <c r="F14307" s="183"/>
      <c r="G14307" s="183"/>
      <c r="H14307" s="183"/>
      <c r="I14307" s="183"/>
      <c r="J14307" s="183"/>
      <c r="K14307" s="204" t="s">
        <v>0</v>
      </c>
      <c r="L14307" s="183"/>
      <c r="M14307" s="204">
        <v>4549.8599999999997</v>
      </c>
      <c r="N14307" s="183"/>
      <c r="O14307" s="202" t="s">
        <v>0</v>
      </c>
      <c r="P14307" s="183"/>
    </row>
    <row r="14308" spans="1:16" x14ac:dyDescent="0.25">
      <c r="A14308" s="203" t="s">
        <v>0</v>
      </c>
      <c r="B14308" s="183"/>
      <c r="C14308" s="203" t="s">
        <v>756</v>
      </c>
      <c r="D14308" s="183"/>
      <c r="E14308" s="203" t="s">
        <v>757</v>
      </c>
      <c r="F14308" s="183"/>
      <c r="G14308" s="183"/>
      <c r="H14308" s="183"/>
      <c r="I14308" s="183"/>
      <c r="J14308" s="183"/>
      <c r="K14308" s="204" t="s">
        <v>0</v>
      </c>
      <c r="L14308" s="183"/>
      <c r="M14308" s="204">
        <v>42</v>
      </c>
      <c r="N14308" s="183"/>
      <c r="O14308" s="202" t="s">
        <v>0</v>
      </c>
      <c r="P14308" s="183"/>
    </row>
    <row r="14309" spans="1:16" x14ac:dyDescent="0.25">
      <c r="A14309" s="203" t="s">
        <v>0</v>
      </c>
      <c r="B14309" s="183"/>
      <c r="C14309" s="203" t="s">
        <v>584</v>
      </c>
      <c r="D14309" s="183"/>
      <c r="E14309" s="203" t="s">
        <v>585</v>
      </c>
      <c r="F14309" s="183"/>
      <c r="G14309" s="183"/>
      <c r="H14309" s="183"/>
      <c r="I14309" s="183"/>
      <c r="J14309" s="183"/>
      <c r="K14309" s="204" t="s">
        <v>0</v>
      </c>
      <c r="L14309" s="183"/>
      <c r="M14309" s="204">
        <v>552.96</v>
      </c>
      <c r="N14309" s="183"/>
      <c r="O14309" s="202" t="s">
        <v>0</v>
      </c>
      <c r="P14309" s="183"/>
    </row>
    <row r="14310" spans="1:16" x14ac:dyDescent="0.25">
      <c r="A14310" s="203" t="s">
        <v>0</v>
      </c>
      <c r="B14310" s="183"/>
      <c r="C14310" s="203" t="s">
        <v>600</v>
      </c>
      <c r="D14310" s="183"/>
      <c r="E14310" s="203" t="s">
        <v>601</v>
      </c>
      <c r="F14310" s="183"/>
      <c r="G14310" s="183"/>
      <c r="H14310" s="183"/>
      <c r="I14310" s="183"/>
      <c r="J14310" s="183"/>
      <c r="K14310" s="204" t="s">
        <v>0</v>
      </c>
      <c r="L14310" s="183"/>
      <c r="M14310" s="204">
        <v>76.33</v>
      </c>
      <c r="N14310" s="183"/>
      <c r="O14310" s="202" t="s">
        <v>0</v>
      </c>
      <c r="P14310" s="183"/>
    </row>
    <row r="14311" spans="1:16" x14ac:dyDescent="0.25">
      <c r="A14311" s="206" t="s">
        <v>0</v>
      </c>
      <c r="B14311" s="183"/>
      <c r="C14311" s="206" t="s">
        <v>652</v>
      </c>
      <c r="D14311" s="183"/>
      <c r="E14311" s="206" t="s">
        <v>653</v>
      </c>
      <c r="F14311" s="183"/>
      <c r="G14311" s="183"/>
      <c r="H14311" s="183"/>
      <c r="I14311" s="183"/>
      <c r="J14311" s="183"/>
      <c r="K14311" s="207">
        <v>1000</v>
      </c>
      <c r="L14311" s="183"/>
      <c r="M14311" s="207">
        <v>95.44</v>
      </c>
      <c r="N14311" s="183"/>
      <c r="O14311" s="205">
        <v>9.5399999999999991</v>
      </c>
      <c r="P14311" s="183"/>
    </row>
    <row r="14312" spans="1:16" x14ac:dyDescent="0.25">
      <c r="A14312" s="203" t="s">
        <v>0</v>
      </c>
      <c r="B14312" s="183"/>
      <c r="C14312" s="203" t="s">
        <v>654</v>
      </c>
      <c r="D14312" s="183"/>
      <c r="E14312" s="203" t="s">
        <v>655</v>
      </c>
      <c r="F14312" s="183"/>
      <c r="G14312" s="183"/>
      <c r="H14312" s="183"/>
      <c r="I14312" s="183"/>
      <c r="J14312" s="183"/>
      <c r="K14312" s="204" t="s">
        <v>0</v>
      </c>
      <c r="L14312" s="183"/>
      <c r="M14312" s="204">
        <v>95.44</v>
      </c>
      <c r="N14312" s="183"/>
      <c r="O14312" s="202" t="s">
        <v>0</v>
      </c>
      <c r="P14312" s="183"/>
    </row>
    <row r="14313" spans="1:16" x14ac:dyDescent="0.25">
      <c r="A14313" s="206" t="s">
        <v>0</v>
      </c>
      <c r="B14313" s="183"/>
      <c r="C14313" s="206" t="s">
        <v>698</v>
      </c>
      <c r="D14313" s="183"/>
      <c r="E14313" s="206" t="s">
        <v>699</v>
      </c>
      <c r="F14313" s="183"/>
      <c r="G14313" s="183"/>
      <c r="H14313" s="183"/>
      <c r="I14313" s="183"/>
      <c r="J14313" s="183"/>
      <c r="K14313" s="207">
        <v>6500</v>
      </c>
      <c r="L14313" s="183"/>
      <c r="M14313" s="207">
        <v>0</v>
      </c>
      <c r="N14313" s="183"/>
      <c r="O14313" s="205">
        <v>0</v>
      </c>
      <c r="P14313" s="183"/>
    </row>
    <row r="14314" spans="1:16" x14ac:dyDescent="0.25">
      <c r="A14314" s="187" t="s">
        <v>0</v>
      </c>
      <c r="B14314" s="183"/>
      <c r="C14314" s="187" t="s">
        <v>218</v>
      </c>
      <c r="D14314" s="183"/>
      <c r="E14314" s="183"/>
      <c r="F14314" s="183"/>
      <c r="G14314" s="183"/>
      <c r="H14314" s="183"/>
      <c r="I14314" s="183"/>
      <c r="J14314" s="183"/>
      <c r="K14314" s="188">
        <v>163.62</v>
      </c>
      <c r="L14314" s="183"/>
      <c r="M14314" s="188">
        <v>151.05000000000001</v>
      </c>
      <c r="N14314" s="183"/>
      <c r="O14314" s="189">
        <v>92.32</v>
      </c>
      <c r="P14314" s="183"/>
    </row>
    <row r="14315" spans="1:16" x14ac:dyDescent="0.25">
      <c r="A14315" s="187" t="s">
        <v>0</v>
      </c>
      <c r="B14315" s="183"/>
      <c r="C14315" s="187" t="s">
        <v>220</v>
      </c>
      <c r="D14315" s="183"/>
      <c r="E14315" s="183"/>
      <c r="F14315" s="183"/>
      <c r="G14315" s="183"/>
      <c r="H14315" s="183"/>
      <c r="I14315" s="183"/>
      <c r="J14315" s="183"/>
      <c r="K14315" s="188">
        <v>163.62</v>
      </c>
      <c r="L14315" s="183"/>
      <c r="M14315" s="188">
        <v>151.05000000000001</v>
      </c>
      <c r="N14315" s="183"/>
      <c r="O14315" s="189">
        <v>92.32</v>
      </c>
      <c r="P14315" s="183"/>
    </row>
    <row r="14316" spans="1:16" x14ac:dyDescent="0.25">
      <c r="A14316" s="206" t="s">
        <v>0</v>
      </c>
      <c r="B14316" s="183"/>
      <c r="C14316" s="206" t="s">
        <v>652</v>
      </c>
      <c r="D14316" s="183"/>
      <c r="E14316" s="206" t="s">
        <v>653</v>
      </c>
      <c r="F14316" s="183"/>
      <c r="G14316" s="183"/>
      <c r="H14316" s="183"/>
      <c r="I14316" s="183"/>
      <c r="J14316" s="183"/>
      <c r="K14316" s="207">
        <v>163.62</v>
      </c>
      <c r="L14316" s="183"/>
      <c r="M14316" s="207">
        <v>151.05000000000001</v>
      </c>
      <c r="N14316" s="183"/>
      <c r="O14316" s="205">
        <v>92.32</v>
      </c>
      <c r="P14316" s="183"/>
    </row>
    <row r="14317" spans="1:16" x14ac:dyDescent="0.25">
      <c r="A14317" s="203" t="s">
        <v>0</v>
      </c>
      <c r="B14317" s="183"/>
      <c r="C14317" s="203" t="s">
        <v>654</v>
      </c>
      <c r="D14317" s="183"/>
      <c r="E14317" s="203" t="s">
        <v>655</v>
      </c>
      <c r="F14317" s="183"/>
      <c r="G14317" s="183"/>
      <c r="H14317" s="183"/>
      <c r="I14317" s="183"/>
      <c r="J14317" s="183"/>
      <c r="K14317" s="204" t="s">
        <v>0</v>
      </c>
      <c r="L14317" s="183"/>
      <c r="M14317" s="204">
        <v>151.05000000000001</v>
      </c>
      <c r="N14317" s="183"/>
      <c r="O14317" s="202" t="s">
        <v>0</v>
      </c>
      <c r="P14317" s="183"/>
    </row>
    <row r="14318" spans="1:16" x14ac:dyDescent="0.25">
      <c r="A14318" s="187" t="s">
        <v>0</v>
      </c>
      <c r="B14318" s="183"/>
      <c r="C14318" s="187" t="s">
        <v>229</v>
      </c>
      <c r="D14318" s="183"/>
      <c r="E14318" s="183"/>
      <c r="F14318" s="183"/>
      <c r="G14318" s="183"/>
      <c r="H14318" s="183"/>
      <c r="I14318" s="183"/>
      <c r="J14318" s="183"/>
      <c r="K14318" s="188">
        <v>1459.4</v>
      </c>
      <c r="L14318" s="183"/>
      <c r="M14318" s="188">
        <v>0</v>
      </c>
      <c r="N14318" s="183"/>
      <c r="O14318" s="189">
        <v>0</v>
      </c>
      <c r="P14318" s="183"/>
    </row>
    <row r="14319" spans="1:16" x14ac:dyDescent="0.25">
      <c r="A14319" s="187" t="s">
        <v>0</v>
      </c>
      <c r="B14319" s="183"/>
      <c r="C14319" s="187" t="s">
        <v>232</v>
      </c>
      <c r="D14319" s="183"/>
      <c r="E14319" s="183"/>
      <c r="F14319" s="183"/>
      <c r="G14319" s="183"/>
      <c r="H14319" s="183"/>
      <c r="I14319" s="183"/>
      <c r="J14319" s="183"/>
      <c r="K14319" s="188">
        <v>1459.4</v>
      </c>
      <c r="L14319" s="183"/>
      <c r="M14319" s="188">
        <v>0</v>
      </c>
      <c r="N14319" s="183"/>
      <c r="O14319" s="189">
        <v>0</v>
      </c>
      <c r="P14319" s="183"/>
    </row>
    <row r="14320" spans="1:16" x14ac:dyDescent="0.25">
      <c r="A14320" s="206" t="s">
        <v>0</v>
      </c>
      <c r="B14320" s="183"/>
      <c r="C14320" s="206" t="s">
        <v>574</v>
      </c>
      <c r="D14320" s="183"/>
      <c r="E14320" s="206" t="s">
        <v>575</v>
      </c>
      <c r="F14320" s="183"/>
      <c r="G14320" s="183"/>
      <c r="H14320" s="183"/>
      <c r="I14320" s="183"/>
      <c r="J14320" s="183"/>
      <c r="K14320" s="207">
        <v>1459.4</v>
      </c>
      <c r="L14320" s="183"/>
      <c r="M14320" s="207">
        <v>0</v>
      </c>
      <c r="N14320" s="183"/>
      <c r="O14320" s="205">
        <v>0</v>
      </c>
      <c r="P14320" s="183"/>
    </row>
    <row r="14321" spans="1:16" x14ac:dyDescent="0.25">
      <c r="A14321" s="197"/>
      <c r="B14321" s="183"/>
      <c r="C14321" s="197" t="s">
        <v>1865</v>
      </c>
      <c r="D14321" s="183"/>
      <c r="E14321" s="197" t="s">
        <v>1866</v>
      </c>
      <c r="F14321" s="183"/>
      <c r="G14321" s="183"/>
      <c r="H14321" s="183"/>
      <c r="I14321" s="183"/>
      <c r="J14321" s="183"/>
      <c r="K14321" s="198">
        <v>78962.320000000007</v>
      </c>
      <c r="L14321" s="183"/>
      <c r="M14321" s="198">
        <v>78962.320000000007</v>
      </c>
      <c r="N14321" s="183"/>
      <c r="O14321" s="199">
        <v>100</v>
      </c>
      <c r="P14321" s="183"/>
    </row>
    <row r="14322" spans="1:16" x14ac:dyDescent="0.25">
      <c r="A14322" s="187" t="s">
        <v>0</v>
      </c>
      <c r="B14322" s="183"/>
      <c r="C14322" s="187" t="s">
        <v>229</v>
      </c>
      <c r="D14322" s="183"/>
      <c r="E14322" s="183"/>
      <c r="F14322" s="183"/>
      <c r="G14322" s="183"/>
      <c r="H14322" s="183"/>
      <c r="I14322" s="183"/>
      <c r="J14322" s="183"/>
      <c r="K14322" s="188">
        <v>78962.320000000007</v>
      </c>
      <c r="L14322" s="183"/>
      <c r="M14322" s="188">
        <v>78962.320000000007</v>
      </c>
      <c r="N14322" s="183"/>
      <c r="O14322" s="189">
        <v>100</v>
      </c>
      <c r="P14322" s="183"/>
    </row>
    <row r="14323" spans="1:16" x14ac:dyDescent="0.25">
      <c r="A14323" s="187" t="s">
        <v>0</v>
      </c>
      <c r="B14323" s="183"/>
      <c r="C14323" s="187" t="s">
        <v>232</v>
      </c>
      <c r="D14323" s="183"/>
      <c r="E14323" s="183"/>
      <c r="F14323" s="183"/>
      <c r="G14323" s="183"/>
      <c r="H14323" s="183"/>
      <c r="I14323" s="183"/>
      <c r="J14323" s="183"/>
      <c r="K14323" s="188">
        <v>78962.320000000007</v>
      </c>
      <c r="L14323" s="183"/>
      <c r="M14323" s="188">
        <v>78962.320000000007</v>
      </c>
      <c r="N14323" s="183"/>
      <c r="O14323" s="189">
        <v>100</v>
      </c>
      <c r="P14323" s="183"/>
    </row>
    <row r="14324" spans="1:16" x14ac:dyDescent="0.25">
      <c r="A14324" s="206" t="s">
        <v>0</v>
      </c>
      <c r="B14324" s="183"/>
      <c r="C14324" s="206" t="s">
        <v>612</v>
      </c>
      <c r="D14324" s="183"/>
      <c r="E14324" s="206" t="s">
        <v>613</v>
      </c>
      <c r="F14324" s="183"/>
      <c r="G14324" s="183"/>
      <c r="H14324" s="183"/>
      <c r="I14324" s="183"/>
      <c r="J14324" s="183"/>
      <c r="K14324" s="207">
        <v>78962.320000000007</v>
      </c>
      <c r="L14324" s="183"/>
      <c r="M14324" s="207">
        <v>78962.320000000007</v>
      </c>
      <c r="N14324" s="183"/>
      <c r="O14324" s="205">
        <v>100</v>
      </c>
      <c r="P14324" s="183"/>
    </row>
    <row r="14325" spans="1:16" x14ac:dyDescent="0.25">
      <c r="A14325" s="203" t="s">
        <v>0</v>
      </c>
      <c r="B14325" s="183"/>
      <c r="C14325" s="203" t="s">
        <v>1511</v>
      </c>
      <c r="D14325" s="183"/>
      <c r="E14325" s="203" t="s">
        <v>1512</v>
      </c>
      <c r="F14325" s="183"/>
      <c r="G14325" s="183"/>
      <c r="H14325" s="183"/>
      <c r="I14325" s="183"/>
      <c r="J14325" s="183"/>
      <c r="K14325" s="204" t="s">
        <v>0</v>
      </c>
      <c r="L14325" s="183"/>
      <c r="M14325" s="204">
        <v>78962.320000000007</v>
      </c>
      <c r="N14325" s="183"/>
      <c r="O14325" s="202" t="s">
        <v>0</v>
      </c>
      <c r="P14325" s="183"/>
    </row>
    <row r="14326" spans="1:16" x14ac:dyDescent="0.25">
      <c r="A14326" s="197"/>
      <c r="B14326" s="183"/>
      <c r="C14326" s="197" t="s">
        <v>1867</v>
      </c>
      <c r="D14326" s="183"/>
      <c r="E14326" s="197" t="s">
        <v>1868</v>
      </c>
      <c r="F14326" s="183"/>
      <c r="G14326" s="183"/>
      <c r="H14326" s="183"/>
      <c r="I14326" s="183"/>
      <c r="J14326" s="183"/>
      <c r="K14326" s="198">
        <v>3982</v>
      </c>
      <c r="L14326" s="183"/>
      <c r="M14326" s="198">
        <v>0</v>
      </c>
      <c r="N14326" s="183"/>
      <c r="O14326" s="199">
        <v>0</v>
      </c>
      <c r="P14326" s="183"/>
    </row>
    <row r="14327" spans="1:16" x14ac:dyDescent="0.25">
      <c r="A14327" s="187" t="s">
        <v>0</v>
      </c>
      <c r="B14327" s="183"/>
      <c r="C14327" s="187" t="s">
        <v>229</v>
      </c>
      <c r="D14327" s="183"/>
      <c r="E14327" s="183"/>
      <c r="F14327" s="183"/>
      <c r="G14327" s="183"/>
      <c r="H14327" s="183"/>
      <c r="I14327" s="183"/>
      <c r="J14327" s="183"/>
      <c r="K14327" s="188">
        <v>3982</v>
      </c>
      <c r="L14327" s="183"/>
      <c r="M14327" s="188">
        <v>0</v>
      </c>
      <c r="N14327" s="183"/>
      <c r="O14327" s="189">
        <v>0</v>
      </c>
      <c r="P14327" s="183"/>
    </row>
    <row r="14328" spans="1:16" x14ac:dyDescent="0.25">
      <c r="A14328" s="187" t="s">
        <v>0</v>
      </c>
      <c r="B14328" s="183"/>
      <c r="C14328" s="187" t="s">
        <v>232</v>
      </c>
      <c r="D14328" s="183"/>
      <c r="E14328" s="183"/>
      <c r="F14328" s="183"/>
      <c r="G14328" s="183"/>
      <c r="H14328" s="183"/>
      <c r="I14328" s="183"/>
      <c r="J14328" s="183"/>
      <c r="K14328" s="188">
        <v>3982</v>
      </c>
      <c r="L14328" s="183"/>
      <c r="M14328" s="188">
        <v>0</v>
      </c>
      <c r="N14328" s="183"/>
      <c r="O14328" s="189">
        <v>0</v>
      </c>
      <c r="P14328" s="183"/>
    </row>
    <row r="14329" spans="1:16" x14ac:dyDescent="0.25">
      <c r="A14329" s="206" t="s">
        <v>0</v>
      </c>
      <c r="B14329" s="183"/>
      <c r="C14329" s="206" t="s">
        <v>564</v>
      </c>
      <c r="D14329" s="183"/>
      <c r="E14329" s="206" t="s">
        <v>565</v>
      </c>
      <c r="F14329" s="183"/>
      <c r="G14329" s="183"/>
      <c r="H14329" s="183"/>
      <c r="I14329" s="183"/>
      <c r="J14329" s="183"/>
      <c r="K14329" s="207">
        <v>3982</v>
      </c>
      <c r="L14329" s="183"/>
      <c r="M14329" s="207">
        <v>0</v>
      </c>
      <c r="N14329" s="183"/>
      <c r="O14329" s="205">
        <v>0</v>
      </c>
      <c r="P14329" s="183"/>
    </row>
    <row r="14330" spans="1:16" x14ac:dyDescent="0.25">
      <c r="A14330" s="197"/>
      <c r="B14330" s="183"/>
      <c r="C14330" s="197" t="s">
        <v>1869</v>
      </c>
      <c r="D14330" s="183"/>
      <c r="E14330" s="197" t="s">
        <v>1870</v>
      </c>
      <c r="F14330" s="183"/>
      <c r="G14330" s="183"/>
      <c r="H14330" s="183"/>
      <c r="I14330" s="183"/>
      <c r="J14330" s="183"/>
      <c r="K14330" s="198">
        <v>343324.95</v>
      </c>
      <c r="L14330" s="183"/>
      <c r="M14330" s="198">
        <v>87078.87</v>
      </c>
      <c r="N14330" s="183"/>
      <c r="O14330" s="199">
        <v>25.36</v>
      </c>
      <c r="P14330" s="183"/>
    </row>
    <row r="14331" spans="1:16" x14ac:dyDescent="0.25">
      <c r="A14331" s="187" t="s">
        <v>0</v>
      </c>
      <c r="B14331" s="183"/>
      <c r="C14331" s="187" t="s">
        <v>214</v>
      </c>
      <c r="D14331" s="183"/>
      <c r="E14331" s="183"/>
      <c r="F14331" s="183"/>
      <c r="G14331" s="183"/>
      <c r="H14331" s="183"/>
      <c r="I14331" s="183"/>
      <c r="J14331" s="183"/>
      <c r="K14331" s="188">
        <v>114441.65</v>
      </c>
      <c r="L14331" s="183"/>
      <c r="M14331" s="188">
        <v>0</v>
      </c>
      <c r="N14331" s="183"/>
      <c r="O14331" s="189">
        <v>0</v>
      </c>
      <c r="P14331" s="183"/>
    </row>
    <row r="14332" spans="1:16" x14ac:dyDescent="0.25">
      <c r="A14332" s="187" t="s">
        <v>0</v>
      </c>
      <c r="B14332" s="183"/>
      <c r="C14332" s="187" t="s">
        <v>217</v>
      </c>
      <c r="D14332" s="183"/>
      <c r="E14332" s="183"/>
      <c r="F14332" s="183"/>
      <c r="G14332" s="183"/>
      <c r="H14332" s="183"/>
      <c r="I14332" s="183"/>
      <c r="J14332" s="183"/>
      <c r="K14332" s="188">
        <v>114441.65</v>
      </c>
      <c r="L14332" s="183"/>
      <c r="M14332" s="188">
        <v>0</v>
      </c>
      <c r="N14332" s="183"/>
      <c r="O14332" s="189">
        <v>0</v>
      </c>
      <c r="P14332" s="183"/>
    </row>
    <row r="14333" spans="1:16" x14ac:dyDescent="0.25">
      <c r="A14333" s="206" t="s">
        <v>0</v>
      </c>
      <c r="B14333" s="183"/>
      <c r="C14333" s="206" t="s">
        <v>564</v>
      </c>
      <c r="D14333" s="183"/>
      <c r="E14333" s="206" t="s">
        <v>565</v>
      </c>
      <c r="F14333" s="183"/>
      <c r="G14333" s="183"/>
      <c r="H14333" s="183"/>
      <c r="I14333" s="183"/>
      <c r="J14333" s="183"/>
      <c r="K14333" s="207">
        <v>114441.65</v>
      </c>
      <c r="L14333" s="183"/>
      <c r="M14333" s="207">
        <v>0</v>
      </c>
      <c r="N14333" s="183"/>
      <c r="O14333" s="205">
        <v>0</v>
      </c>
      <c r="P14333" s="183"/>
    </row>
    <row r="14334" spans="1:16" x14ac:dyDescent="0.25">
      <c r="A14334" s="187" t="s">
        <v>0</v>
      </c>
      <c r="B14334" s="183"/>
      <c r="C14334" s="187" t="s">
        <v>229</v>
      </c>
      <c r="D14334" s="183"/>
      <c r="E14334" s="183"/>
      <c r="F14334" s="183"/>
      <c r="G14334" s="183"/>
      <c r="H14334" s="183"/>
      <c r="I14334" s="183"/>
      <c r="J14334" s="183"/>
      <c r="K14334" s="188">
        <v>228883.3</v>
      </c>
      <c r="L14334" s="183"/>
      <c r="M14334" s="188">
        <v>87078.87</v>
      </c>
      <c r="N14334" s="183"/>
      <c r="O14334" s="189">
        <v>38.049999999999997</v>
      </c>
      <c r="P14334" s="183"/>
    </row>
    <row r="14335" spans="1:16" x14ac:dyDescent="0.25">
      <c r="A14335" s="187" t="s">
        <v>0</v>
      </c>
      <c r="B14335" s="183"/>
      <c r="C14335" s="187" t="s">
        <v>232</v>
      </c>
      <c r="D14335" s="183"/>
      <c r="E14335" s="183"/>
      <c r="F14335" s="183"/>
      <c r="G14335" s="183"/>
      <c r="H14335" s="183"/>
      <c r="I14335" s="183"/>
      <c r="J14335" s="183"/>
      <c r="K14335" s="188">
        <v>228883.3</v>
      </c>
      <c r="L14335" s="183"/>
      <c r="M14335" s="188">
        <v>87078.87</v>
      </c>
      <c r="N14335" s="183"/>
      <c r="O14335" s="189">
        <v>38.049999999999997</v>
      </c>
      <c r="P14335" s="183"/>
    </row>
    <row r="14336" spans="1:16" x14ac:dyDescent="0.25">
      <c r="A14336" s="206" t="s">
        <v>0</v>
      </c>
      <c r="B14336" s="183"/>
      <c r="C14336" s="206" t="s">
        <v>564</v>
      </c>
      <c r="D14336" s="183"/>
      <c r="E14336" s="206" t="s">
        <v>565</v>
      </c>
      <c r="F14336" s="183"/>
      <c r="G14336" s="183"/>
      <c r="H14336" s="183"/>
      <c r="I14336" s="183"/>
      <c r="J14336" s="183"/>
      <c r="K14336" s="207">
        <v>190000</v>
      </c>
      <c r="L14336" s="183"/>
      <c r="M14336" s="207">
        <v>84822.77</v>
      </c>
      <c r="N14336" s="183"/>
      <c r="O14336" s="205">
        <v>44.64</v>
      </c>
      <c r="P14336" s="183"/>
    </row>
    <row r="14337" spans="1:16" x14ac:dyDescent="0.25">
      <c r="A14337" s="203" t="s">
        <v>0</v>
      </c>
      <c r="B14337" s="183"/>
      <c r="C14337" s="203" t="s">
        <v>566</v>
      </c>
      <c r="D14337" s="183"/>
      <c r="E14337" s="203" t="s">
        <v>567</v>
      </c>
      <c r="F14337" s="183"/>
      <c r="G14337" s="183"/>
      <c r="H14337" s="183"/>
      <c r="I14337" s="183"/>
      <c r="J14337" s="183"/>
      <c r="K14337" s="204" t="s">
        <v>0</v>
      </c>
      <c r="L14337" s="183"/>
      <c r="M14337" s="204">
        <v>72809.23</v>
      </c>
      <c r="N14337" s="183"/>
      <c r="O14337" s="202" t="s">
        <v>0</v>
      </c>
      <c r="P14337" s="183"/>
    </row>
    <row r="14338" spans="1:16" x14ac:dyDescent="0.25">
      <c r="A14338" s="203" t="s">
        <v>0</v>
      </c>
      <c r="B14338" s="183"/>
      <c r="C14338" s="203" t="s">
        <v>568</v>
      </c>
      <c r="D14338" s="183"/>
      <c r="E14338" s="203" t="s">
        <v>569</v>
      </c>
      <c r="F14338" s="183"/>
      <c r="G14338" s="183"/>
      <c r="H14338" s="183"/>
      <c r="I14338" s="183"/>
      <c r="J14338" s="183"/>
      <c r="K14338" s="204" t="s">
        <v>0</v>
      </c>
      <c r="L14338" s="183"/>
      <c r="M14338" s="204">
        <v>12013.54</v>
      </c>
      <c r="N14338" s="183"/>
      <c r="O14338" s="202" t="s">
        <v>0</v>
      </c>
      <c r="P14338" s="183"/>
    </row>
    <row r="14339" spans="1:16" x14ac:dyDescent="0.25">
      <c r="A14339" s="206" t="s">
        <v>0</v>
      </c>
      <c r="B14339" s="183"/>
      <c r="C14339" s="206" t="s">
        <v>574</v>
      </c>
      <c r="D14339" s="183"/>
      <c r="E14339" s="206" t="s">
        <v>575</v>
      </c>
      <c r="F14339" s="183"/>
      <c r="G14339" s="183"/>
      <c r="H14339" s="183"/>
      <c r="I14339" s="183"/>
      <c r="J14339" s="183"/>
      <c r="K14339" s="207">
        <v>38883.300000000003</v>
      </c>
      <c r="L14339" s="183"/>
      <c r="M14339" s="207">
        <v>2256.1</v>
      </c>
      <c r="N14339" s="183"/>
      <c r="O14339" s="205">
        <v>5.8</v>
      </c>
      <c r="P14339" s="183"/>
    </row>
    <row r="14340" spans="1:16" x14ac:dyDescent="0.25">
      <c r="A14340" s="203" t="s">
        <v>0</v>
      </c>
      <c r="B14340" s="183"/>
      <c r="C14340" s="203" t="s">
        <v>580</v>
      </c>
      <c r="D14340" s="183"/>
      <c r="E14340" s="203" t="s">
        <v>581</v>
      </c>
      <c r="F14340" s="183"/>
      <c r="G14340" s="183"/>
      <c r="H14340" s="183"/>
      <c r="I14340" s="183"/>
      <c r="J14340" s="183"/>
      <c r="K14340" s="204" t="s">
        <v>0</v>
      </c>
      <c r="L14340" s="183"/>
      <c r="M14340" s="204">
        <v>456.5</v>
      </c>
      <c r="N14340" s="183"/>
      <c r="O14340" s="202" t="s">
        <v>0</v>
      </c>
      <c r="P14340" s="183"/>
    </row>
    <row r="14341" spans="1:16" x14ac:dyDescent="0.25">
      <c r="A14341" s="203" t="s">
        <v>0</v>
      </c>
      <c r="B14341" s="183"/>
      <c r="C14341" s="203" t="s">
        <v>742</v>
      </c>
      <c r="D14341" s="183"/>
      <c r="E14341" s="203" t="s">
        <v>743</v>
      </c>
      <c r="F14341" s="183"/>
      <c r="G14341" s="183"/>
      <c r="H14341" s="183"/>
      <c r="I14341" s="183"/>
      <c r="J14341" s="183"/>
      <c r="K14341" s="204" t="s">
        <v>0</v>
      </c>
      <c r="L14341" s="183"/>
      <c r="M14341" s="204">
        <v>240</v>
      </c>
      <c r="N14341" s="183"/>
      <c r="O14341" s="202" t="s">
        <v>0</v>
      </c>
      <c r="P14341" s="183"/>
    </row>
    <row r="14342" spans="1:16" x14ac:dyDescent="0.25">
      <c r="A14342" s="203" t="s">
        <v>0</v>
      </c>
      <c r="B14342" s="183"/>
      <c r="C14342" s="203" t="s">
        <v>901</v>
      </c>
      <c r="D14342" s="183"/>
      <c r="E14342" s="203" t="s">
        <v>902</v>
      </c>
      <c r="F14342" s="183"/>
      <c r="G14342" s="183"/>
      <c r="H14342" s="183"/>
      <c r="I14342" s="183"/>
      <c r="J14342" s="183"/>
      <c r="K14342" s="204" t="s">
        <v>0</v>
      </c>
      <c r="L14342" s="183"/>
      <c r="M14342" s="204">
        <v>22</v>
      </c>
      <c r="N14342" s="183"/>
      <c r="O14342" s="202" t="s">
        <v>0</v>
      </c>
      <c r="P14342" s="183"/>
    </row>
    <row r="14343" spans="1:16" x14ac:dyDescent="0.25">
      <c r="A14343" s="203" t="s">
        <v>0</v>
      </c>
      <c r="B14343" s="183"/>
      <c r="C14343" s="203" t="s">
        <v>596</v>
      </c>
      <c r="D14343" s="183"/>
      <c r="E14343" s="203" t="s">
        <v>597</v>
      </c>
      <c r="F14343" s="183"/>
      <c r="G14343" s="183"/>
      <c r="H14343" s="183"/>
      <c r="I14343" s="183"/>
      <c r="J14343" s="183"/>
      <c r="K14343" s="204" t="s">
        <v>0</v>
      </c>
      <c r="L14343" s="183"/>
      <c r="M14343" s="204">
        <v>637.6</v>
      </c>
      <c r="N14343" s="183"/>
      <c r="O14343" s="202" t="s">
        <v>0</v>
      </c>
      <c r="P14343" s="183"/>
    </row>
    <row r="14344" spans="1:16" x14ac:dyDescent="0.25">
      <c r="A14344" s="203" t="s">
        <v>0</v>
      </c>
      <c r="B14344" s="183"/>
      <c r="C14344" s="203" t="s">
        <v>626</v>
      </c>
      <c r="D14344" s="183"/>
      <c r="E14344" s="203" t="s">
        <v>627</v>
      </c>
      <c r="F14344" s="183"/>
      <c r="G14344" s="183"/>
      <c r="H14344" s="183"/>
      <c r="I14344" s="183"/>
      <c r="J14344" s="183"/>
      <c r="K14344" s="204" t="s">
        <v>0</v>
      </c>
      <c r="L14344" s="183"/>
      <c r="M14344" s="204">
        <v>400</v>
      </c>
      <c r="N14344" s="183"/>
      <c r="O14344" s="202" t="s">
        <v>0</v>
      </c>
      <c r="P14344" s="183"/>
    </row>
    <row r="14345" spans="1:16" x14ac:dyDescent="0.25">
      <c r="A14345" s="203" t="s">
        <v>0</v>
      </c>
      <c r="B14345" s="183"/>
      <c r="C14345" s="203" t="s">
        <v>584</v>
      </c>
      <c r="D14345" s="183"/>
      <c r="E14345" s="203" t="s">
        <v>585</v>
      </c>
      <c r="F14345" s="183"/>
      <c r="G14345" s="183"/>
      <c r="H14345" s="183"/>
      <c r="I14345" s="183"/>
      <c r="J14345" s="183"/>
      <c r="K14345" s="204" t="s">
        <v>0</v>
      </c>
      <c r="L14345" s="183"/>
      <c r="M14345" s="204">
        <v>500</v>
      </c>
      <c r="N14345" s="183"/>
      <c r="O14345" s="202" t="s">
        <v>0</v>
      </c>
      <c r="P14345" s="183"/>
    </row>
    <row r="14346" spans="1:16" x14ac:dyDescent="0.25">
      <c r="A14346" s="190" t="s">
        <v>0</v>
      </c>
      <c r="B14346" s="183"/>
      <c r="C14346" s="190" t="s">
        <v>1871</v>
      </c>
      <c r="D14346" s="183"/>
      <c r="E14346" s="183"/>
      <c r="F14346" s="183"/>
      <c r="G14346" s="183"/>
      <c r="H14346" s="183"/>
      <c r="I14346" s="183"/>
      <c r="J14346" s="183"/>
      <c r="K14346" s="191">
        <v>141344</v>
      </c>
      <c r="L14346" s="183"/>
      <c r="M14346" s="191">
        <v>48010.38</v>
      </c>
      <c r="N14346" s="183"/>
      <c r="O14346" s="192">
        <v>33.97</v>
      </c>
      <c r="P14346" s="183"/>
    </row>
    <row r="14347" spans="1:16" x14ac:dyDescent="0.25">
      <c r="A14347" s="190" t="s">
        <v>0</v>
      </c>
      <c r="B14347" s="183"/>
      <c r="C14347" s="190" t="s">
        <v>1872</v>
      </c>
      <c r="D14347" s="183"/>
      <c r="E14347" s="183"/>
      <c r="F14347" s="183"/>
      <c r="G14347" s="183"/>
      <c r="H14347" s="183"/>
      <c r="I14347" s="183"/>
      <c r="J14347" s="183"/>
      <c r="K14347" s="191">
        <v>141344</v>
      </c>
      <c r="L14347" s="183"/>
      <c r="M14347" s="191">
        <v>48010.38</v>
      </c>
      <c r="N14347" s="183"/>
      <c r="O14347" s="192">
        <v>33.97</v>
      </c>
      <c r="P14347" s="183"/>
    </row>
    <row r="14348" spans="1:16" x14ac:dyDescent="0.25">
      <c r="A14348" s="187" t="s">
        <v>0</v>
      </c>
      <c r="B14348" s="183"/>
      <c r="C14348" s="187" t="s">
        <v>214</v>
      </c>
      <c r="D14348" s="183"/>
      <c r="E14348" s="183"/>
      <c r="F14348" s="183"/>
      <c r="G14348" s="183"/>
      <c r="H14348" s="183"/>
      <c r="I14348" s="183"/>
      <c r="J14348" s="183"/>
      <c r="K14348" s="188">
        <v>141344</v>
      </c>
      <c r="L14348" s="183"/>
      <c r="M14348" s="188">
        <v>48010.38</v>
      </c>
      <c r="N14348" s="183"/>
      <c r="O14348" s="189">
        <v>33.97</v>
      </c>
      <c r="P14348" s="183"/>
    </row>
    <row r="14349" spans="1:16" x14ac:dyDescent="0.25">
      <c r="A14349" s="187" t="s">
        <v>0</v>
      </c>
      <c r="B14349" s="183"/>
      <c r="C14349" s="187" t="s">
        <v>215</v>
      </c>
      <c r="D14349" s="183"/>
      <c r="E14349" s="183"/>
      <c r="F14349" s="183"/>
      <c r="G14349" s="183"/>
      <c r="H14349" s="183"/>
      <c r="I14349" s="183"/>
      <c r="J14349" s="183"/>
      <c r="K14349" s="188">
        <v>141344</v>
      </c>
      <c r="L14349" s="183"/>
      <c r="M14349" s="188">
        <v>48010.38</v>
      </c>
      <c r="N14349" s="183"/>
      <c r="O14349" s="189">
        <v>33.97</v>
      </c>
      <c r="P14349" s="183"/>
    </row>
    <row r="14350" spans="1:16" x14ac:dyDescent="0.25">
      <c r="A14350" s="200" t="s">
        <v>0</v>
      </c>
      <c r="B14350" s="183"/>
      <c r="C14350" s="200" t="s">
        <v>560</v>
      </c>
      <c r="D14350" s="183"/>
      <c r="E14350" s="200" t="s">
        <v>561</v>
      </c>
      <c r="F14350" s="183"/>
      <c r="G14350" s="183"/>
      <c r="H14350" s="183"/>
      <c r="I14350" s="183"/>
      <c r="J14350" s="183"/>
      <c r="K14350" s="201">
        <v>141344</v>
      </c>
      <c r="L14350" s="183"/>
      <c r="M14350" s="201">
        <v>48010.38</v>
      </c>
      <c r="N14350" s="183"/>
      <c r="O14350" s="196">
        <v>33.97</v>
      </c>
      <c r="P14350" s="183"/>
    </row>
    <row r="14351" spans="1:16" x14ac:dyDescent="0.25">
      <c r="A14351" s="197"/>
      <c r="B14351" s="183"/>
      <c r="C14351" s="197" t="s">
        <v>562</v>
      </c>
      <c r="D14351" s="183"/>
      <c r="E14351" s="197" t="s">
        <v>563</v>
      </c>
      <c r="F14351" s="183"/>
      <c r="G14351" s="183"/>
      <c r="H14351" s="183"/>
      <c r="I14351" s="183"/>
      <c r="J14351" s="183"/>
      <c r="K14351" s="198">
        <v>128150</v>
      </c>
      <c r="L14351" s="183"/>
      <c r="M14351" s="198">
        <v>41270.699999999997</v>
      </c>
      <c r="N14351" s="183"/>
      <c r="O14351" s="199">
        <v>32.200000000000003</v>
      </c>
      <c r="P14351" s="183"/>
    </row>
    <row r="14352" spans="1:16" x14ac:dyDescent="0.25">
      <c r="A14352" s="187" t="s">
        <v>0</v>
      </c>
      <c r="B14352" s="183"/>
      <c r="C14352" s="187" t="s">
        <v>214</v>
      </c>
      <c r="D14352" s="183"/>
      <c r="E14352" s="183"/>
      <c r="F14352" s="183"/>
      <c r="G14352" s="183"/>
      <c r="H14352" s="183"/>
      <c r="I14352" s="183"/>
      <c r="J14352" s="183"/>
      <c r="K14352" s="188">
        <v>128150</v>
      </c>
      <c r="L14352" s="183"/>
      <c r="M14352" s="188">
        <v>41270.699999999997</v>
      </c>
      <c r="N14352" s="183"/>
      <c r="O14352" s="189">
        <v>32.200000000000003</v>
      </c>
      <c r="P14352" s="183"/>
    </row>
    <row r="14353" spans="1:16" x14ac:dyDescent="0.25">
      <c r="A14353" s="187" t="s">
        <v>0</v>
      </c>
      <c r="B14353" s="183"/>
      <c r="C14353" s="187" t="s">
        <v>215</v>
      </c>
      <c r="D14353" s="183"/>
      <c r="E14353" s="183"/>
      <c r="F14353" s="183"/>
      <c r="G14353" s="183"/>
      <c r="H14353" s="183"/>
      <c r="I14353" s="183"/>
      <c r="J14353" s="183"/>
      <c r="K14353" s="188">
        <v>128150</v>
      </c>
      <c r="L14353" s="183"/>
      <c r="M14353" s="188">
        <v>41270.699999999997</v>
      </c>
      <c r="N14353" s="183"/>
      <c r="O14353" s="189">
        <v>32.200000000000003</v>
      </c>
      <c r="P14353" s="183"/>
    </row>
    <row r="14354" spans="1:16" x14ac:dyDescent="0.25">
      <c r="A14354" s="206" t="s">
        <v>0</v>
      </c>
      <c r="B14354" s="183"/>
      <c r="C14354" s="206" t="s">
        <v>564</v>
      </c>
      <c r="D14354" s="183"/>
      <c r="E14354" s="206" t="s">
        <v>565</v>
      </c>
      <c r="F14354" s="183"/>
      <c r="G14354" s="183"/>
      <c r="H14354" s="183"/>
      <c r="I14354" s="183"/>
      <c r="J14354" s="183"/>
      <c r="K14354" s="207">
        <v>128150</v>
      </c>
      <c r="L14354" s="183"/>
      <c r="M14354" s="207">
        <v>41270.699999999997</v>
      </c>
      <c r="N14354" s="183"/>
      <c r="O14354" s="205">
        <v>32.200000000000003</v>
      </c>
      <c r="P14354" s="183"/>
    </row>
    <row r="14355" spans="1:16" x14ac:dyDescent="0.25">
      <c r="A14355" s="203" t="s">
        <v>0</v>
      </c>
      <c r="B14355" s="183"/>
      <c r="C14355" s="203" t="s">
        <v>566</v>
      </c>
      <c r="D14355" s="183"/>
      <c r="E14355" s="203" t="s">
        <v>567</v>
      </c>
      <c r="F14355" s="183"/>
      <c r="G14355" s="183"/>
      <c r="H14355" s="183"/>
      <c r="I14355" s="183"/>
      <c r="J14355" s="183"/>
      <c r="K14355" s="204" t="s">
        <v>0</v>
      </c>
      <c r="L14355" s="183"/>
      <c r="M14355" s="204">
        <v>35425.480000000003</v>
      </c>
      <c r="N14355" s="183"/>
      <c r="O14355" s="202" t="s">
        <v>0</v>
      </c>
      <c r="P14355" s="183"/>
    </row>
    <row r="14356" spans="1:16" x14ac:dyDescent="0.25">
      <c r="A14356" s="203" t="s">
        <v>0</v>
      </c>
      <c r="B14356" s="183"/>
      <c r="C14356" s="203" t="s">
        <v>568</v>
      </c>
      <c r="D14356" s="183"/>
      <c r="E14356" s="203" t="s">
        <v>569</v>
      </c>
      <c r="F14356" s="183"/>
      <c r="G14356" s="183"/>
      <c r="H14356" s="183"/>
      <c r="I14356" s="183"/>
      <c r="J14356" s="183"/>
      <c r="K14356" s="204" t="s">
        <v>0</v>
      </c>
      <c r="L14356" s="183"/>
      <c r="M14356" s="204">
        <v>5845.22</v>
      </c>
      <c r="N14356" s="183"/>
      <c r="O14356" s="202" t="s">
        <v>0</v>
      </c>
      <c r="P14356" s="183"/>
    </row>
    <row r="14357" spans="1:16" x14ac:dyDescent="0.25">
      <c r="A14357" s="197"/>
      <c r="B14357" s="183"/>
      <c r="C14357" s="197" t="s">
        <v>570</v>
      </c>
      <c r="D14357" s="183"/>
      <c r="E14357" s="197" t="s">
        <v>571</v>
      </c>
      <c r="F14357" s="183"/>
      <c r="G14357" s="183"/>
      <c r="H14357" s="183"/>
      <c r="I14357" s="183"/>
      <c r="J14357" s="183"/>
      <c r="K14357" s="198">
        <v>10494</v>
      </c>
      <c r="L14357" s="183"/>
      <c r="M14357" s="198">
        <v>6739.68</v>
      </c>
      <c r="N14357" s="183"/>
      <c r="O14357" s="199">
        <v>64.22</v>
      </c>
      <c r="P14357" s="183"/>
    </row>
    <row r="14358" spans="1:16" x14ac:dyDescent="0.25">
      <c r="A14358" s="187" t="s">
        <v>0</v>
      </c>
      <c r="B14358" s="183"/>
      <c r="C14358" s="187" t="s">
        <v>214</v>
      </c>
      <c r="D14358" s="183"/>
      <c r="E14358" s="183"/>
      <c r="F14358" s="183"/>
      <c r="G14358" s="183"/>
      <c r="H14358" s="183"/>
      <c r="I14358" s="183"/>
      <c r="J14358" s="183"/>
      <c r="K14358" s="188">
        <v>10494</v>
      </c>
      <c r="L14358" s="183"/>
      <c r="M14358" s="188">
        <v>6739.68</v>
      </c>
      <c r="N14358" s="183"/>
      <c r="O14358" s="189">
        <v>64.22</v>
      </c>
      <c r="P14358" s="183"/>
    </row>
    <row r="14359" spans="1:16" x14ac:dyDescent="0.25">
      <c r="A14359" s="187" t="s">
        <v>0</v>
      </c>
      <c r="B14359" s="183"/>
      <c r="C14359" s="187" t="s">
        <v>215</v>
      </c>
      <c r="D14359" s="183"/>
      <c r="E14359" s="183"/>
      <c r="F14359" s="183"/>
      <c r="G14359" s="183"/>
      <c r="H14359" s="183"/>
      <c r="I14359" s="183"/>
      <c r="J14359" s="183"/>
      <c r="K14359" s="188">
        <v>10494</v>
      </c>
      <c r="L14359" s="183"/>
      <c r="M14359" s="188">
        <v>6739.68</v>
      </c>
      <c r="N14359" s="183"/>
      <c r="O14359" s="189">
        <v>64.22</v>
      </c>
      <c r="P14359" s="183"/>
    </row>
    <row r="14360" spans="1:16" x14ac:dyDescent="0.25">
      <c r="A14360" s="206" t="s">
        <v>0</v>
      </c>
      <c r="B14360" s="183"/>
      <c r="C14360" s="206" t="s">
        <v>564</v>
      </c>
      <c r="D14360" s="183"/>
      <c r="E14360" s="206" t="s">
        <v>565</v>
      </c>
      <c r="F14360" s="183"/>
      <c r="G14360" s="183"/>
      <c r="H14360" s="183"/>
      <c r="I14360" s="183"/>
      <c r="J14360" s="183"/>
      <c r="K14360" s="207">
        <v>9794</v>
      </c>
      <c r="L14360" s="183"/>
      <c r="M14360" s="207">
        <v>6664.84</v>
      </c>
      <c r="N14360" s="183"/>
      <c r="O14360" s="205">
        <v>68.05</v>
      </c>
      <c r="P14360" s="183"/>
    </row>
    <row r="14361" spans="1:16" x14ac:dyDescent="0.25">
      <c r="A14361" s="203" t="s">
        <v>0</v>
      </c>
      <c r="B14361" s="183"/>
      <c r="C14361" s="203" t="s">
        <v>572</v>
      </c>
      <c r="D14361" s="183"/>
      <c r="E14361" s="203" t="s">
        <v>573</v>
      </c>
      <c r="F14361" s="183"/>
      <c r="G14361" s="183"/>
      <c r="H14361" s="183"/>
      <c r="I14361" s="183"/>
      <c r="J14361" s="183"/>
      <c r="K14361" s="204" t="s">
        <v>0</v>
      </c>
      <c r="L14361" s="183"/>
      <c r="M14361" s="204">
        <v>6664.84</v>
      </c>
      <c r="N14361" s="183"/>
      <c r="O14361" s="202" t="s">
        <v>0</v>
      </c>
      <c r="P14361" s="183"/>
    </row>
    <row r="14362" spans="1:16" x14ac:dyDescent="0.25">
      <c r="A14362" s="206" t="s">
        <v>0</v>
      </c>
      <c r="B14362" s="183"/>
      <c r="C14362" s="206" t="s">
        <v>574</v>
      </c>
      <c r="D14362" s="183"/>
      <c r="E14362" s="206" t="s">
        <v>575</v>
      </c>
      <c r="F14362" s="183"/>
      <c r="G14362" s="183"/>
      <c r="H14362" s="183"/>
      <c r="I14362" s="183"/>
      <c r="J14362" s="183"/>
      <c r="K14362" s="207">
        <v>700</v>
      </c>
      <c r="L14362" s="183"/>
      <c r="M14362" s="207">
        <v>74.84</v>
      </c>
      <c r="N14362" s="183"/>
      <c r="O14362" s="205">
        <v>10.69</v>
      </c>
      <c r="P14362" s="183"/>
    </row>
    <row r="14363" spans="1:16" x14ac:dyDescent="0.25">
      <c r="A14363" s="203" t="s">
        <v>0</v>
      </c>
      <c r="B14363" s="183"/>
      <c r="C14363" s="203" t="s">
        <v>576</v>
      </c>
      <c r="D14363" s="183"/>
      <c r="E14363" s="203" t="s">
        <v>577</v>
      </c>
      <c r="F14363" s="183"/>
      <c r="G14363" s="183"/>
      <c r="H14363" s="183"/>
      <c r="I14363" s="183"/>
      <c r="J14363" s="183"/>
      <c r="K14363" s="204" t="s">
        <v>0</v>
      </c>
      <c r="L14363" s="183"/>
      <c r="M14363" s="204">
        <v>74.84</v>
      </c>
      <c r="N14363" s="183"/>
      <c r="O14363" s="202" t="s">
        <v>0</v>
      </c>
      <c r="P14363" s="183"/>
    </row>
    <row r="14364" spans="1:16" x14ac:dyDescent="0.25">
      <c r="A14364" s="197"/>
      <c r="B14364" s="183"/>
      <c r="C14364" s="197" t="s">
        <v>578</v>
      </c>
      <c r="D14364" s="183"/>
      <c r="E14364" s="197" t="s">
        <v>579</v>
      </c>
      <c r="F14364" s="183"/>
      <c r="G14364" s="183"/>
      <c r="H14364" s="183"/>
      <c r="I14364" s="183"/>
      <c r="J14364" s="183"/>
      <c r="K14364" s="198">
        <v>2700</v>
      </c>
      <c r="L14364" s="183"/>
      <c r="M14364" s="198">
        <v>0</v>
      </c>
      <c r="N14364" s="183"/>
      <c r="O14364" s="199">
        <v>0</v>
      </c>
      <c r="P14364" s="183"/>
    </row>
    <row r="14365" spans="1:16" x14ac:dyDescent="0.25">
      <c r="A14365" s="187" t="s">
        <v>0</v>
      </c>
      <c r="B14365" s="183"/>
      <c r="C14365" s="187" t="s">
        <v>214</v>
      </c>
      <c r="D14365" s="183"/>
      <c r="E14365" s="183"/>
      <c r="F14365" s="183"/>
      <c r="G14365" s="183"/>
      <c r="H14365" s="183"/>
      <c r="I14365" s="183"/>
      <c r="J14365" s="183"/>
      <c r="K14365" s="188">
        <v>2700</v>
      </c>
      <c r="L14365" s="183"/>
      <c r="M14365" s="188">
        <v>0</v>
      </c>
      <c r="N14365" s="183"/>
      <c r="O14365" s="189">
        <v>0</v>
      </c>
      <c r="P14365" s="183"/>
    </row>
    <row r="14366" spans="1:16" x14ac:dyDescent="0.25">
      <c r="A14366" s="187" t="s">
        <v>0</v>
      </c>
      <c r="B14366" s="183"/>
      <c r="C14366" s="187" t="s">
        <v>215</v>
      </c>
      <c r="D14366" s="183"/>
      <c r="E14366" s="183"/>
      <c r="F14366" s="183"/>
      <c r="G14366" s="183"/>
      <c r="H14366" s="183"/>
      <c r="I14366" s="183"/>
      <c r="J14366" s="183"/>
      <c r="K14366" s="188">
        <v>2700</v>
      </c>
      <c r="L14366" s="183"/>
      <c r="M14366" s="188">
        <v>0</v>
      </c>
      <c r="N14366" s="183"/>
      <c r="O14366" s="189">
        <v>0</v>
      </c>
      <c r="P14366" s="183"/>
    </row>
    <row r="14367" spans="1:16" x14ac:dyDescent="0.25">
      <c r="A14367" s="206" t="s">
        <v>0</v>
      </c>
      <c r="B14367" s="183"/>
      <c r="C14367" s="206" t="s">
        <v>574</v>
      </c>
      <c r="D14367" s="183"/>
      <c r="E14367" s="206" t="s">
        <v>575</v>
      </c>
      <c r="F14367" s="183"/>
      <c r="G14367" s="183"/>
      <c r="H14367" s="183"/>
      <c r="I14367" s="183"/>
      <c r="J14367" s="183"/>
      <c r="K14367" s="207">
        <v>2700</v>
      </c>
      <c r="L14367" s="183"/>
      <c r="M14367" s="207">
        <v>0</v>
      </c>
      <c r="N14367" s="183"/>
      <c r="O14367" s="205">
        <v>0</v>
      </c>
      <c r="P14367" s="183"/>
    </row>
    <row r="14368" spans="1:16" x14ac:dyDescent="0.25">
      <c r="A14368" s="190" t="s">
        <v>0</v>
      </c>
      <c r="B14368" s="183"/>
      <c r="C14368" s="190" t="s">
        <v>1873</v>
      </c>
      <c r="D14368" s="183"/>
      <c r="E14368" s="183"/>
      <c r="F14368" s="183"/>
      <c r="G14368" s="183"/>
      <c r="H14368" s="183"/>
      <c r="I14368" s="183"/>
      <c r="J14368" s="183"/>
      <c r="K14368" s="191">
        <v>3101376.1</v>
      </c>
      <c r="L14368" s="183"/>
      <c r="M14368" s="191">
        <v>972307.27</v>
      </c>
      <c r="N14368" s="183"/>
      <c r="O14368" s="192">
        <v>31.35</v>
      </c>
      <c r="P14368" s="183"/>
    </row>
    <row r="14369" spans="1:16" x14ac:dyDescent="0.25">
      <c r="A14369" s="190" t="s">
        <v>0</v>
      </c>
      <c r="B14369" s="183"/>
      <c r="C14369" s="190" t="s">
        <v>1874</v>
      </c>
      <c r="D14369" s="183"/>
      <c r="E14369" s="183"/>
      <c r="F14369" s="183"/>
      <c r="G14369" s="183"/>
      <c r="H14369" s="183"/>
      <c r="I14369" s="183"/>
      <c r="J14369" s="183"/>
      <c r="K14369" s="191">
        <v>3101376.1</v>
      </c>
      <c r="L14369" s="183"/>
      <c r="M14369" s="191">
        <v>972307.27</v>
      </c>
      <c r="N14369" s="183"/>
      <c r="O14369" s="192">
        <v>31.35</v>
      </c>
      <c r="P14369" s="183"/>
    </row>
    <row r="14370" spans="1:16" x14ac:dyDescent="0.25">
      <c r="A14370" s="187" t="s">
        <v>0</v>
      </c>
      <c r="B14370" s="183"/>
      <c r="C14370" s="187" t="s">
        <v>214</v>
      </c>
      <c r="D14370" s="183"/>
      <c r="E14370" s="183"/>
      <c r="F14370" s="183"/>
      <c r="G14370" s="183"/>
      <c r="H14370" s="183"/>
      <c r="I14370" s="183"/>
      <c r="J14370" s="183"/>
      <c r="K14370" s="188">
        <v>1021233.8</v>
      </c>
      <c r="L14370" s="183"/>
      <c r="M14370" s="188">
        <v>284999.90999999997</v>
      </c>
      <c r="N14370" s="183"/>
      <c r="O14370" s="189">
        <v>27.91</v>
      </c>
      <c r="P14370" s="183"/>
    </row>
    <row r="14371" spans="1:16" x14ac:dyDescent="0.25">
      <c r="A14371" s="187" t="s">
        <v>0</v>
      </c>
      <c r="B14371" s="183"/>
      <c r="C14371" s="187" t="s">
        <v>215</v>
      </c>
      <c r="D14371" s="183"/>
      <c r="E14371" s="183"/>
      <c r="F14371" s="183"/>
      <c r="G14371" s="183"/>
      <c r="H14371" s="183"/>
      <c r="I14371" s="183"/>
      <c r="J14371" s="183"/>
      <c r="K14371" s="188">
        <v>999383.8</v>
      </c>
      <c r="L14371" s="183"/>
      <c r="M14371" s="188">
        <v>284999.90999999997</v>
      </c>
      <c r="N14371" s="183"/>
      <c r="O14371" s="189">
        <v>28.52</v>
      </c>
      <c r="P14371" s="183"/>
    </row>
    <row r="14372" spans="1:16" x14ac:dyDescent="0.25">
      <c r="A14372" s="187" t="s">
        <v>0</v>
      </c>
      <c r="B14372" s="183"/>
      <c r="C14372" s="187" t="s">
        <v>217</v>
      </c>
      <c r="D14372" s="183"/>
      <c r="E14372" s="183"/>
      <c r="F14372" s="183"/>
      <c r="G14372" s="183"/>
      <c r="H14372" s="183"/>
      <c r="I14372" s="183"/>
      <c r="J14372" s="183"/>
      <c r="K14372" s="188">
        <v>21850</v>
      </c>
      <c r="L14372" s="183"/>
      <c r="M14372" s="188">
        <v>0</v>
      </c>
      <c r="N14372" s="183"/>
      <c r="O14372" s="189">
        <v>0</v>
      </c>
      <c r="P14372" s="183"/>
    </row>
    <row r="14373" spans="1:16" x14ac:dyDescent="0.25">
      <c r="A14373" s="187" t="s">
        <v>0</v>
      </c>
      <c r="B14373" s="183"/>
      <c r="C14373" s="187" t="s">
        <v>229</v>
      </c>
      <c r="D14373" s="183"/>
      <c r="E14373" s="183"/>
      <c r="F14373" s="183"/>
      <c r="G14373" s="183"/>
      <c r="H14373" s="183"/>
      <c r="I14373" s="183"/>
      <c r="J14373" s="183"/>
      <c r="K14373" s="188">
        <v>1321442.3</v>
      </c>
      <c r="L14373" s="183"/>
      <c r="M14373" s="188">
        <v>667557.36</v>
      </c>
      <c r="N14373" s="183"/>
      <c r="O14373" s="189">
        <v>50.52</v>
      </c>
      <c r="P14373" s="183"/>
    </row>
    <row r="14374" spans="1:16" x14ac:dyDescent="0.25">
      <c r="A14374" s="187" t="s">
        <v>0</v>
      </c>
      <c r="B14374" s="183"/>
      <c r="C14374" s="187" t="s">
        <v>230</v>
      </c>
      <c r="D14374" s="183"/>
      <c r="E14374" s="183"/>
      <c r="F14374" s="183"/>
      <c r="G14374" s="183"/>
      <c r="H14374" s="183"/>
      <c r="I14374" s="183"/>
      <c r="J14374" s="183"/>
      <c r="K14374" s="188">
        <v>866614.8</v>
      </c>
      <c r="L14374" s="183"/>
      <c r="M14374" s="188">
        <v>466183.46</v>
      </c>
      <c r="N14374" s="183"/>
      <c r="O14374" s="189">
        <v>53.79</v>
      </c>
      <c r="P14374" s="183"/>
    </row>
    <row r="14375" spans="1:16" x14ac:dyDescent="0.25">
      <c r="A14375" s="187" t="s">
        <v>0</v>
      </c>
      <c r="B14375" s="183"/>
      <c r="C14375" s="187" t="s">
        <v>231</v>
      </c>
      <c r="D14375" s="183"/>
      <c r="E14375" s="183"/>
      <c r="F14375" s="183"/>
      <c r="G14375" s="183"/>
      <c r="H14375" s="183"/>
      <c r="I14375" s="183"/>
      <c r="J14375" s="183"/>
      <c r="K14375" s="188">
        <v>454827.5</v>
      </c>
      <c r="L14375" s="183"/>
      <c r="M14375" s="188">
        <v>201373.9</v>
      </c>
      <c r="N14375" s="183"/>
      <c r="O14375" s="189">
        <v>44.27</v>
      </c>
      <c r="P14375" s="183"/>
    </row>
    <row r="14376" spans="1:16" x14ac:dyDescent="0.25">
      <c r="A14376" s="187" t="s">
        <v>0</v>
      </c>
      <c r="B14376" s="183"/>
      <c r="C14376" s="187" t="s">
        <v>248</v>
      </c>
      <c r="D14376" s="183"/>
      <c r="E14376" s="183"/>
      <c r="F14376" s="183"/>
      <c r="G14376" s="183"/>
      <c r="H14376" s="183"/>
      <c r="I14376" s="183"/>
      <c r="J14376" s="183"/>
      <c r="K14376" s="188">
        <v>758700</v>
      </c>
      <c r="L14376" s="183"/>
      <c r="M14376" s="188">
        <v>19750</v>
      </c>
      <c r="N14376" s="183"/>
      <c r="O14376" s="189">
        <v>2.6</v>
      </c>
      <c r="P14376" s="183"/>
    </row>
    <row r="14377" spans="1:16" x14ac:dyDescent="0.25">
      <c r="A14377" s="187" t="s">
        <v>0</v>
      </c>
      <c r="B14377" s="183"/>
      <c r="C14377" s="187" t="s">
        <v>249</v>
      </c>
      <c r="D14377" s="183"/>
      <c r="E14377" s="183"/>
      <c r="F14377" s="183"/>
      <c r="G14377" s="183"/>
      <c r="H14377" s="183"/>
      <c r="I14377" s="183"/>
      <c r="J14377" s="183"/>
      <c r="K14377" s="188">
        <v>758700</v>
      </c>
      <c r="L14377" s="183"/>
      <c r="M14377" s="188">
        <v>19750</v>
      </c>
      <c r="N14377" s="183"/>
      <c r="O14377" s="189">
        <v>2.6</v>
      </c>
      <c r="P14377" s="183"/>
    </row>
    <row r="14378" spans="1:16" x14ac:dyDescent="0.25">
      <c r="A14378" s="200" t="s">
        <v>0</v>
      </c>
      <c r="B14378" s="183"/>
      <c r="C14378" s="200" t="s">
        <v>560</v>
      </c>
      <c r="D14378" s="183"/>
      <c r="E14378" s="200" t="s">
        <v>561</v>
      </c>
      <c r="F14378" s="183"/>
      <c r="G14378" s="183"/>
      <c r="H14378" s="183"/>
      <c r="I14378" s="183"/>
      <c r="J14378" s="183"/>
      <c r="K14378" s="201">
        <v>675412.5</v>
      </c>
      <c r="L14378" s="183"/>
      <c r="M14378" s="201">
        <v>279861.68</v>
      </c>
      <c r="N14378" s="183"/>
      <c r="O14378" s="196">
        <v>41.44</v>
      </c>
      <c r="P14378" s="183"/>
    </row>
    <row r="14379" spans="1:16" x14ac:dyDescent="0.25">
      <c r="A14379" s="197"/>
      <c r="B14379" s="183"/>
      <c r="C14379" s="197" t="s">
        <v>562</v>
      </c>
      <c r="D14379" s="183"/>
      <c r="E14379" s="197" t="s">
        <v>563</v>
      </c>
      <c r="F14379" s="183"/>
      <c r="G14379" s="183"/>
      <c r="H14379" s="183"/>
      <c r="I14379" s="183"/>
      <c r="J14379" s="183"/>
      <c r="K14379" s="198">
        <v>583665</v>
      </c>
      <c r="L14379" s="183"/>
      <c r="M14379" s="198">
        <v>243752.7</v>
      </c>
      <c r="N14379" s="183"/>
      <c r="O14379" s="199">
        <v>41.76</v>
      </c>
      <c r="P14379" s="183"/>
    </row>
    <row r="14380" spans="1:16" x14ac:dyDescent="0.25">
      <c r="A14380" s="187" t="s">
        <v>0</v>
      </c>
      <c r="B14380" s="183"/>
      <c r="C14380" s="187" t="s">
        <v>214</v>
      </c>
      <c r="D14380" s="183"/>
      <c r="E14380" s="183"/>
      <c r="F14380" s="183"/>
      <c r="G14380" s="183"/>
      <c r="H14380" s="183"/>
      <c r="I14380" s="183"/>
      <c r="J14380" s="183"/>
      <c r="K14380" s="188">
        <v>192225</v>
      </c>
      <c r="L14380" s="183"/>
      <c r="M14380" s="188">
        <v>71484.45</v>
      </c>
      <c r="N14380" s="183"/>
      <c r="O14380" s="189">
        <v>37.19</v>
      </c>
      <c r="P14380" s="183"/>
    </row>
    <row r="14381" spans="1:16" x14ac:dyDescent="0.25">
      <c r="A14381" s="187" t="s">
        <v>0</v>
      </c>
      <c r="B14381" s="183"/>
      <c r="C14381" s="187" t="s">
        <v>215</v>
      </c>
      <c r="D14381" s="183"/>
      <c r="E14381" s="183"/>
      <c r="F14381" s="183"/>
      <c r="G14381" s="183"/>
      <c r="H14381" s="183"/>
      <c r="I14381" s="183"/>
      <c r="J14381" s="183"/>
      <c r="K14381" s="188">
        <v>192225</v>
      </c>
      <c r="L14381" s="183"/>
      <c r="M14381" s="188">
        <v>71484.45</v>
      </c>
      <c r="N14381" s="183"/>
      <c r="O14381" s="189">
        <v>37.19</v>
      </c>
      <c r="P14381" s="183"/>
    </row>
    <row r="14382" spans="1:16" x14ac:dyDescent="0.25">
      <c r="A14382" s="206" t="s">
        <v>0</v>
      </c>
      <c r="B14382" s="183"/>
      <c r="C14382" s="206" t="s">
        <v>564</v>
      </c>
      <c r="D14382" s="183"/>
      <c r="E14382" s="206" t="s">
        <v>565</v>
      </c>
      <c r="F14382" s="183"/>
      <c r="G14382" s="183"/>
      <c r="H14382" s="183"/>
      <c r="I14382" s="183"/>
      <c r="J14382" s="183"/>
      <c r="K14382" s="207">
        <v>192225</v>
      </c>
      <c r="L14382" s="183"/>
      <c r="M14382" s="207">
        <v>71484.45</v>
      </c>
      <c r="N14382" s="183"/>
      <c r="O14382" s="205">
        <v>37.19</v>
      </c>
      <c r="P14382" s="183"/>
    </row>
    <row r="14383" spans="1:16" x14ac:dyDescent="0.25">
      <c r="A14383" s="203" t="s">
        <v>0</v>
      </c>
      <c r="B14383" s="183"/>
      <c r="C14383" s="203" t="s">
        <v>566</v>
      </c>
      <c r="D14383" s="183"/>
      <c r="E14383" s="203" t="s">
        <v>567</v>
      </c>
      <c r="F14383" s="183"/>
      <c r="G14383" s="183"/>
      <c r="H14383" s="183"/>
      <c r="I14383" s="183"/>
      <c r="J14383" s="183"/>
      <c r="K14383" s="204" t="s">
        <v>0</v>
      </c>
      <c r="L14383" s="183"/>
      <c r="M14383" s="204">
        <v>61360.02</v>
      </c>
      <c r="N14383" s="183"/>
      <c r="O14383" s="202" t="s">
        <v>0</v>
      </c>
      <c r="P14383" s="183"/>
    </row>
    <row r="14384" spans="1:16" x14ac:dyDescent="0.25">
      <c r="A14384" s="203" t="s">
        <v>0</v>
      </c>
      <c r="B14384" s="183"/>
      <c r="C14384" s="203" t="s">
        <v>568</v>
      </c>
      <c r="D14384" s="183"/>
      <c r="E14384" s="203" t="s">
        <v>569</v>
      </c>
      <c r="F14384" s="183"/>
      <c r="G14384" s="183"/>
      <c r="H14384" s="183"/>
      <c r="I14384" s="183"/>
      <c r="J14384" s="183"/>
      <c r="K14384" s="204" t="s">
        <v>0</v>
      </c>
      <c r="L14384" s="183"/>
      <c r="M14384" s="204">
        <v>10124.43</v>
      </c>
      <c r="N14384" s="183"/>
      <c r="O14384" s="202" t="s">
        <v>0</v>
      </c>
      <c r="P14384" s="183"/>
    </row>
    <row r="14385" spans="1:16" x14ac:dyDescent="0.25">
      <c r="A14385" s="187" t="s">
        <v>0</v>
      </c>
      <c r="B14385" s="183"/>
      <c r="C14385" s="187" t="s">
        <v>229</v>
      </c>
      <c r="D14385" s="183"/>
      <c r="E14385" s="183"/>
      <c r="F14385" s="183"/>
      <c r="G14385" s="183"/>
      <c r="H14385" s="183"/>
      <c r="I14385" s="183"/>
      <c r="J14385" s="183"/>
      <c r="K14385" s="188">
        <v>391440</v>
      </c>
      <c r="L14385" s="183"/>
      <c r="M14385" s="188">
        <v>172268.25</v>
      </c>
      <c r="N14385" s="183"/>
      <c r="O14385" s="189">
        <v>44.01</v>
      </c>
      <c r="P14385" s="183"/>
    </row>
    <row r="14386" spans="1:16" x14ac:dyDescent="0.25">
      <c r="A14386" s="187" t="s">
        <v>0</v>
      </c>
      <c r="B14386" s="183"/>
      <c r="C14386" s="187" t="s">
        <v>231</v>
      </c>
      <c r="D14386" s="183"/>
      <c r="E14386" s="183"/>
      <c r="F14386" s="183"/>
      <c r="G14386" s="183"/>
      <c r="H14386" s="183"/>
      <c r="I14386" s="183"/>
      <c r="J14386" s="183"/>
      <c r="K14386" s="188">
        <v>391440</v>
      </c>
      <c r="L14386" s="183"/>
      <c r="M14386" s="188">
        <v>172268.25</v>
      </c>
      <c r="N14386" s="183"/>
      <c r="O14386" s="189">
        <v>44.01</v>
      </c>
      <c r="P14386" s="183"/>
    </row>
    <row r="14387" spans="1:16" x14ac:dyDescent="0.25">
      <c r="A14387" s="206" t="s">
        <v>0</v>
      </c>
      <c r="B14387" s="183"/>
      <c r="C14387" s="206" t="s">
        <v>564</v>
      </c>
      <c r="D14387" s="183"/>
      <c r="E14387" s="206" t="s">
        <v>565</v>
      </c>
      <c r="F14387" s="183"/>
      <c r="G14387" s="183"/>
      <c r="H14387" s="183"/>
      <c r="I14387" s="183"/>
      <c r="J14387" s="183"/>
      <c r="K14387" s="207">
        <v>391440</v>
      </c>
      <c r="L14387" s="183"/>
      <c r="M14387" s="207">
        <v>172268.25</v>
      </c>
      <c r="N14387" s="183"/>
      <c r="O14387" s="205">
        <v>44.01</v>
      </c>
      <c r="P14387" s="183"/>
    </row>
    <row r="14388" spans="1:16" x14ac:dyDescent="0.25">
      <c r="A14388" s="203" t="s">
        <v>0</v>
      </c>
      <c r="B14388" s="183"/>
      <c r="C14388" s="203" t="s">
        <v>566</v>
      </c>
      <c r="D14388" s="183"/>
      <c r="E14388" s="203" t="s">
        <v>567</v>
      </c>
      <c r="F14388" s="183"/>
      <c r="G14388" s="183"/>
      <c r="H14388" s="183"/>
      <c r="I14388" s="183"/>
      <c r="J14388" s="183"/>
      <c r="K14388" s="204" t="s">
        <v>0</v>
      </c>
      <c r="L14388" s="183"/>
      <c r="M14388" s="204">
        <v>147869.74</v>
      </c>
      <c r="N14388" s="183"/>
      <c r="O14388" s="202" t="s">
        <v>0</v>
      </c>
      <c r="P14388" s="183"/>
    </row>
    <row r="14389" spans="1:16" x14ac:dyDescent="0.25">
      <c r="A14389" s="203" t="s">
        <v>0</v>
      </c>
      <c r="B14389" s="183"/>
      <c r="C14389" s="203" t="s">
        <v>568</v>
      </c>
      <c r="D14389" s="183"/>
      <c r="E14389" s="203" t="s">
        <v>569</v>
      </c>
      <c r="F14389" s="183"/>
      <c r="G14389" s="183"/>
      <c r="H14389" s="183"/>
      <c r="I14389" s="183"/>
      <c r="J14389" s="183"/>
      <c r="K14389" s="204" t="s">
        <v>0</v>
      </c>
      <c r="L14389" s="183"/>
      <c r="M14389" s="204">
        <v>24398.51</v>
      </c>
      <c r="N14389" s="183"/>
      <c r="O14389" s="202" t="s">
        <v>0</v>
      </c>
      <c r="P14389" s="183"/>
    </row>
    <row r="14390" spans="1:16" x14ac:dyDescent="0.25">
      <c r="A14390" s="197"/>
      <c r="B14390" s="183"/>
      <c r="C14390" s="197" t="s">
        <v>570</v>
      </c>
      <c r="D14390" s="183"/>
      <c r="E14390" s="197" t="s">
        <v>571</v>
      </c>
      <c r="F14390" s="183"/>
      <c r="G14390" s="183"/>
      <c r="H14390" s="183"/>
      <c r="I14390" s="183"/>
      <c r="J14390" s="183"/>
      <c r="K14390" s="198">
        <v>87047.5</v>
      </c>
      <c r="L14390" s="183"/>
      <c r="M14390" s="198">
        <v>35789.480000000003</v>
      </c>
      <c r="N14390" s="183"/>
      <c r="O14390" s="199">
        <v>41.11</v>
      </c>
      <c r="P14390" s="183"/>
    </row>
    <row r="14391" spans="1:16" x14ac:dyDescent="0.25">
      <c r="A14391" s="187" t="s">
        <v>0</v>
      </c>
      <c r="B14391" s="183"/>
      <c r="C14391" s="187" t="s">
        <v>214</v>
      </c>
      <c r="D14391" s="183"/>
      <c r="E14391" s="183"/>
      <c r="F14391" s="183"/>
      <c r="G14391" s="183"/>
      <c r="H14391" s="183"/>
      <c r="I14391" s="183"/>
      <c r="J14391" s="183"/>
      <c r="K14391" s="188">
        <v>23660</v>
      </c>
      <c r="L14391" s="183"/>
      <c r="M14391" s="188">
        <v>6683.83</v>
      </c>
      <c r="N14391" s="183"/>
      <c r="O14391" s="189">
        <v>28.25</v>
      </c>
      <c r="P14391" s="183"/>
    </row>
    <row r="14392" spans="1:16" x14ac:dyDescent="0.25">
      <c r="A14392" s="187" t="s">
        <v>0</v>
      </c>
      <c r="B14392" s="183"/>
      <c r="C14392" s="187" t="s">
        <v>215</v>
      </c>
      <c r="D14392" s="183"/>
      <c r="E14392" s="183"/>
      <c r="F14392" s="183"/>
      <c r="G14392" s="183"/>
      <c r="H14392" s="183"/>
      <c r="I14392" s="183"/>
      <c r="J14392" s="183"/>
      <c r="K14392" s="188">
        <v>23660</v>
      </c>
      <c r="L14392" s="183"/>
      <c r="M14392" s="188">
        <v>6683.83</v>
      </c>
      <c r="N14392" s="183"/>
      <c r="O14392" s="189">
        <v>28.25</v>
      </c>
      <c r="P14392" s="183"/>
    </row>
    <row r="14393" spans="1:16" x14ac:dyDescent="0.25">
      <c r="A14393" s="206" t="s">
        <v>0</v>
      </c>
      <c r="B14393" s="183"/>
      <c r="C14393" s="206" t="s">
        <v>564</v>
      </c>
      <c r="D14393" s="183"/>
      <c r="E14393" s="206" t="s">
        <v>565</v>
      </c>
      <c r="F14393" s="183"/>
      <c r="G14393" s="183"/>
      <c r="H14393" s="183"/>
      <c r="I14393" s="183"/>
      <c r="J14393" s="183"/>
      <c r="K14393" s="207">
        <v>19660</v>
      </c>
      <c r="L14393" s="183"/>
      <c r="M14393" s="207">
        <v>5897.88</v>
      </c>
      <c r="N14393" s="183"/>
      <c r="O14393" s="205">
        <v>30</v>
      </c>
      <c r="P14393" s="183"/>
    </row>
    <row r="14394" spans="1:16" x14ac:dyDescent="0.25">
      <c r="A14394" s="203" t="s">
        <v>0</v>
      </c>
      <c r="B14394" s="183"/>
      <c r="C14394" s="203" t="s">
        <v>572</v>
      </c>
      <c r="D14394" s="183"/>
      <c r="E14394" s="203" t="s">
        <v>573</v>
      </c>
      <c r="F14394" s="183"/>
      <c r="G14394" s="183"/>
      <c r="H14394" s="183"/>
      <c r="I14394" s="183"/>
      <c r="J14394" s="183"/>
      <c r="K14394" s="204" t="s">
        <v>0</v>
      </c>
      <c r="L14394" s="183"/>
      <c r="M14394" s="204">
        <v>5897.88</v>
      </c>
      <c r="N14394" s="183"/>
      <c r="O14394" s="202" t="s">
        <v>0</v>
      </c>
      <c r="P14394" s="183"/>
    </row>
    <row r="14395" spans="1:16" x14ac:dyDescent="0.25">
      <c r="A14395" s="206" t="s">
        <v>0</v>
      </c>
      <c r="B14395" s="183"/>
      <c r="C14395" s="206" t="s">
        <v>574</v>
      </c>
      <c r="D14395" s="183"/>
      <c r="E14395" s="206" t="s">
        <v>575</v>
      </c>
      <c r="F14395" s="183"/>
      <c r="G14395" s="183"/>
      <c r="H14395" s="183"/>
      <c r="I14395" s="183"/>
      <c r="J14395" s="183"/>
      <c r="K14395" s="207">
        <v>4000</v>
      </c>
      <c r="L14395" s="183"/>
      <c r="M14395" s="207">
        <v>785.95</v>
      </c>
      <c r="N14395" s="183"/>
      <c r="O14395" s="205">
        <v>19.649999999999999</v>
      </c>
      <c r="P14395" s="183"/>
    </row>
    <row r="14396" spans="1:16" x14ac:dyDescent="0.25">
      <c r="A14396" s="203" t="s">
        <v>0</v>
      </c>
      <c r="B14396" s="183"/>
      <c r="C14396" s="203" t="s">
        <v>576</v>
      </c>
      <c r="D14396" s="183"/>
      <c r="E14396" s="203" t="s">
        <v>577</v>
      </c>
      <c r="F14396" s="183"/>
      <c r="G14396" s="183"/>
      <c r="H14396" s="183"/>
      <c r="I14396" s="183"/>
      <c r="J14396" s="183"/>
      <c r="K14396" s="204" t="s">
        <v>0</v>
      </c>
      <c r="L14396" s="183"/>
      <c r="M14396" s="204">
        <v>785.95</v>
      </c>
      <c r="N14396" s="183"/>
      <c r="O14396" s="202" t="s">
        <v>0</v>
      </c>
      <c r="P14396" s="183"/>
    </row>
    <row r="14397" spans="1:16" x14ac:dyDescent="0.25">
      <c r="A14397" s="187" t="s">
        <v>0</v>
      </c>
      <c r="B14397" s="183"/>
      <c r="C14397" s="187" t="s">
        <v>229</v>
      </c>
      <c r="D14397" s="183"/>
      <c r="E14397" s="183"/>
      <c r="F14397" s="183"/>
      <c r="G14397" s="183"/>
      <c r="H14397" s="183"/>
      <c r="I14397" s="183"/>
      <c r="J14397" s="183"/>
      <c r="K14397" s="188">
        <v>63387.5</v>
      </c>
      <c r="L14397" s="183"/>
      <c r="M14397" s="188">
        <v>29105.65</v>
      </c>
      <c r="N14397" s="183"/>
      <c r="O14397" s="189">
        <v>45.92</v>
      </c>
      <c r="P14397" s="183"/>
    </row>
    <row r="14398" spans="1:16" x14ac:dyDescent="0.25">
      <c r="A14398" s="187" t="s">
        <v>0</v>
      </c>
      <c r="B14398" s="183"/>
      <c r="C14398" s="187" t="s">
        <v>231</v>
      </c>
      <c r="D14398" s="183"/>
      <c r="E14398" s="183"/>
      <c r="F14398" s="183"/>
      <c r="G14398" s="183"/>
      <c r="H14398" s="183"/>
      <c r="I14398" s="183"/>
      <c r="J14398" s="183"/>
      <c r="K14398" s="188">
        <v>63387.5</v>
      </c>
      <c r="L14398" s="183"/>
      <c r="M14398" s="188">
        <v>29105.65</v>
      </c>
      <c r="N14398" s="183"/>
      <c r="O14398" s="189">
        <v>45.92</v>
      </c>
      <c r="P14398" s="183"/>
    </row>
    <row r="14399" spans="1:16" x14ac:dyDescent="0.25">
      <c r="A14399" s="206" t="s">
        <v>0</v>
      </c>
      <c r="B14399" s="183"/>
      <c r="C14399" s="206" t="s">
        <v>564</v>
      </c>
      <c r="D14399" s="183"/>
      <c r="E14399" s="206" t="s">
        <v>565</v>
      </c>
      <c r="F14399" s="183"/>
      <c r="G14399" s="183"/>
      <c r="H14399" s="183"/>
      <c r="I14399" s="183"/>
      <c r="J14399" s="183"/>
      <c r="K14399" s="207">
        <v>46387.5</v>
      </c>
      <c r="L14399" s="183"/>
      <c r="M14399" s="207">
        <v>22182.79</v>
      </c>
      <c r="N14399" s="183"/>
      <c r="O14399" s="205">
        <v>47.82</v>
      </c>
      <c r="P14399" s="183"/>
    </row>
    <row r="14400" spans="1:16" x14ac:dyDescent="0.25">
      <c r="A14400" s="203" t="s">
        <v>0</v>
      </c>
      <c r="B14400" s="183"/>
      <c r="C14400" s="203" t="s">
        <v>572</v>
      </c>
      <c r="D14400" s="183"/>
      <c r="E14400" s="203" t="s">
        <v>573</v>
      </c>
      <c r="F14400" s="183"/>
      <c r="G14400" s="183"/>
      <c r="H14400" s="183"/>
      <c r="I14400" s="183"/>
      <c r="J14400" s="183"/>
      <c r="K14400" s="204" t="s">
        <v>0</v>
      </c>
      <c r="L14400" s="183"/>
      <c r="M14400" s="204">
        <v>22182.79</v>
      </c>
      <c r="N14400" s="183"/>
      <c r="O14400" s="202" t="s">
        <v>0</v>
      </c>
      <c r="P14400" s="183"/>
    </row>
    <row r="14401" spans="1:16" x14ac:dyDescent="0.25">
      <c r="A14401" s="206" t="s">
        <v>0</v>
      </c>
      <c r="B14401" s="183"/>
      <c r="C14401" s="206" t="s">
        <v>574</v>
      </c>
      <c r="D14401" s="183"/>
      <c r="E14401" s="206" t="s">
        <v>575</v>
      </c>
      <c r="F14401" s="183"/>
      <c r="G14401" s="183"/>
      <c r="H14401" s="183"/>
      <c r="I14401" s="183"/>
      <c r="J14401" s="183"/>
      <c r="K14401" s="207">
        <v>17000</v>
      </c>
      <c r="L14401" s="183"/>
      <c r="M14401" s="207">
        <v>6922.86</v>
      </c>
      <c r="N14401" s="183"/>
      <c r="O14401" s="205">
        <v>40.72</v>
      </c>
      <c r="P14401" s="183"/>
    </row>
    <row r="14402" spans="1:16" x14ac:dyDescent="0.25">
      <c r="A14402" s="203" t="s">
        <v>0</v>
      </c>
      <c r="B14402" s="183"/>
      <c r="C14402" s="203" t="s">
        <v>576</v>
      </c>
      <c r="D14402" s="183"/>
      <c r="E14402" s="203" t="s">
        <v>577</v>
      </c>
      <c r="F14402" s="183"/>
      <c r="G14402" s="183"/>
      <c r="H14402" s="183"/>
      <c r="I14402" s="183"/>
      <c r="J14402" s="183"/>
      <c r="K14402" s="204" t="s">
        <v>0</v>
      </c>
      <c r="L14402" s="183"/>
      <c r="M14402" s="204">
        <v>6922.86</v>
      </c>
      <c r="N14402" s="183"/>
      <c r="O14402" s="202" t="s">
        <v>0</v>
      </c>
      <c r="P14402" s="183"/>
    </row>
    <row r="14403" spans="1:16" x14ac:dyDescent="0.25">
      <c r="A14403" s="197"/>
      <c r="B14403" s="183"/>
      <c r="C14403" s="197" t="s">
        <v>578</v>
      </c>
      <c r="D14403" s="183"/>
      <c r="E14403" s="197" t="s">
        <v>579</v>
      </c>
      <c r="F14403" s="183"/>
      <c r="G14403" s="183"/>
      <c r="H14403" s="183"/>
      <c r="I14403" s="183"/>
      <c r="J14403" s="183"/>
      <c r="K14403" s="198">
        <v>4700</v>
      </c>
      <c r="L14403" s="183"/>
      <c r="M14403" s="198">
        <v>319.5</v>
      </c>
      <c r="N14403" s="183"/>
      <c r="O14403" s="199">
        <v>6.8</v>
      </c>
      <c r="P14403" s="183"/>
    </row>
    <row r="14404" spans="1:16" x14ac:dyDescent="0.25">
      <c r="A14404" s="187" t="s">
        <v>0</v>
      </c>
      <c r="B14404" s="183"/>
      <c r="C14404" s="187" t="s">
        <v>214</v>
      </c>
      <c r="D14404" s="183"/>
      <c r="E14404" s="183"/>
      <c r="F14404" s="183"/>
      <c r="G14404" s="183"/>
      <c r="H14404" s="183"/>
      <c r="I14404" s="183"/>
      <c r="J14404" s="183"/>
      <c r="K14404" s="188">
        <v>4700</v>
      </c>
      <c r="L14404" s="183"/>
      <c r="M14404" s="188">
        <v>319.5</v>
      </c>
      <c r="N14404" s="183"/>
      <c r="O14404" s="189">
        <v>6.8</v>
      </c>
      <c r="P14404" s="183"/>
    </row>
    <row r="14405" spans="1:16" x14ac:dyDescent="0.25">
      <c r="A14405" s="187" t="s">
        <v>0</v>
      </c>
      <c r="B14405" s="183"/>
      <c r="C14405" s="187" t="s">
        <v>215</v>
      </c>
      <c r="D14405" s="183"/>
      <c r="E14405" s="183"/>
      <c r="F14405" s="183"/>
      <c r="G14405" s="183"/>
      <c r="H14405" s="183"/>
      <c r="I14405" s="183"/>
      <c r="J14405" s="183"/>
      <c r="K14405" s="188">
        <v>4700</v>
      </c>
      <c r="L14405" s="183"/>
      <c r="M14405" s="188">
        <v>319.5</v>
      </c>
      <c r="N14405" s="183"/>
      <c r="O14405" s="189">
        <v>6.8</v>
      </c>
      <c r="P14405" s="183"/>
    </row>
    <row r="14406" spans="1:16" x14ac:dyDescent="0.25">
      <c r="A14406" s="206" t="s">
        <v>0</v>
      </c>
      <c r="B14406" s="183"/>
      <c r="C14406" s="206" t="s">
        <v>574</v>
      </c>
      <c r="D14406" s="183"/>
      <c r="E14406" s="206" t="s">
        <v>575</v>
      </c>
      <c r="F14406" s="183"/>
      <c r="G14406" s="183"/>
      <c r="H14406" s="183"/>
      <c r="I14406" s="183"/>
      <c r="J14406" s="183"/>
      <c r="K14406" s="207">
        <v>4700</v>
      </c>
      <c r="L14406" s="183"/>
      <c r="M14406" s="207">
        <v>319.5</v>
      </c>
      <c r="N14406" s="183"/>
      <c r="O14406" s="205">
        <v>6.8</v>
      </c>
      <c r="P14406" s="183"/>
    </row>
    <row r="14407" spans="1:16" x14ac:dyDescent="0.25">
      <c r="A14407" s="203" t="s">
        <v>0</v>
      </c>
      <c r="B14407" s="183"/>
      <c r="C14407" s="203" t="s">
        <v>580</v>
      </c>
      <c r="D14407" s="183"/>
      <c r="E14407" s="203" t="s">
        <v>581</v>
      </c>
      <c r="F14407" s="183"/>
      <c r="G14407" s="183"/>
      <c r="H14407" s="183"/>
      <c r="I14407" s="183"/>
      <c r="J14407" s="183"/>
      <c r="K14407" s="204" t="s">
        <v>0</v>
      </c>
      <c r="L14407" s="183"/>
      <c r="M14407" s="204">
        <v>213.5</v>
      </c>
      <c r="N14407" s="183"/>
      <c r="O14407" s="202" t="s">
        <v>0</v>
      </c>
      <c r="P14407" s="183"/>
    </row>
    <row r="14408" spans="1:16" x14ac:dyDescent="0.25">
      <c r="A14408" s="203" t="s">
        <v>0</v>
      </c>
      <c r="B14408" s="183"/>
      <c r="C14408" s="203" t="s">
        <v>584</v>
      </c>
      <c r="D14408" s="183"/>
      <c r="E14408" s="203" t="s">
        <v>585</v>
      </c>
      <c r="F14408" s="183"/>
      <c r="G14408" s="183"/>
      <c r="H14408" s="183"/>
      <c r="I14408" s="183"/>
      <c r="J14408" s="183"/>
      <c r="K14408" s="204" t="s">
        <v>0</v>
      </c>
      <c r="L14408" s="183"/>
      <c r="M14408" s="204">
        <v>106</v>
      </c>
      <c r="N14408" s="183"/>
      <c r="O14408" s="202" t="s">
        <v>0</v>
      </c>
      <c r="P14408" s="183"/>
    </row>
    <row r="14409" spans="1:16" x14ac:dyDescent="0.25">
      <c r="A14409" s="200" t="s">
        <v>0</v>
      </c>
      <c r="B14409" s="183"/>
      <c r="C14409" s="200" t="s">
        <v>989</v>
      </c>
      <c r="D14409" s="183"/>
      <c r="E14409" s="200" t="s">
        <v>990</v>
      </c>
      <c r="F14409" s="183"/>
      <c r="G14409" s="183"/>
      <c r="H14409" s="183"/>
      <c r="I14409" s="183"/>
      <c r="J14409" s="183"/>
      <c r="K14409" s="201">
        <v>416100</v>
      </c>
      <c r="L14409" s="183"/>
      <c r="M14409" s="201">
        <v>0</v>
      </c>
      <c r="N14409" s="183"/>
      <c r="O14409" s="196">
        <v>0</v>
      </c>
      <c r="P14409" s="183"/>
    </row>
    <row r="14410" spans="1:16" x14ac:dyDescent="0.25">
      <c r="A14410" s="197"/>
      <c r="B14410" s="183"/>
      <c r="C14410" s="197" t="s">
        <v>1875</v>
      </c>
      <c r="D14410" s="183"/>
      <c r="E14410" s="197" t="s">
        <v>1876</v>
      </c>
      <c r="F14410" s="183"/>
      <c r="G14410" s="183"/>
      <c r="H14410" s="183"/>
      <c r="I14410" s="183"/>
      <c r="J14410" s="183"/>
      <c r="K14410" s="198">
        <v>6000</v>
      </c>
      <c r="L14410" s="183"/>
      <c r="M14410" s="198">
        <v>0</v>
      </c>
      <c r="N14410" s="183"/>
      <c r="O14410" s="199">
        <v>0</v>
      </c>
      <c r="P14410" s="183"/>
    </row>
    <row r="14411" spans="1:16" x14ac:dyDescent="0.25">
      <c r="A14411" s="187" t="s">
        <v>0</v>
      </c>
      <c r="B14411" s="183"/>
      <c r="C14411" s="187" t="s">
        <v>248</v>
      </c>
      <c r="D14411" s="183"/>
      <c r="E14411" s="183"/>
      <c r="F14411" s="183"/>
      <c r="G14411" s="183"/>
      <c r="H14411" s="183"/>
      <c r="I14411" s="183"/>
      <c r="J14411" s="183"/>
      <c r="K14411" s="188">
        <v>6000</v>
      </c>
      <c r="L14411" s="183"/>
      <c r="M14411" s="188">
        <v>0</v>
      </c>
      <c r="N14411" s="183"/>
      <c r="O14411" s="189">
        <v>0</v>
      </c>
      <c r="P14411" s="183"/>
    </row>
    <row r="14412" spans="1:16" x14ac:dyDescent="0.25">
      <c r="A14412" s="187" t="s">
        <v>0</v>
      </c>
      <c r="B14412" s="183"/>
      <c r="C14412" s="187" t="s">
        <v>249</v>
      </c>
      <c r="D14412" s="183"/>
      <c r="E14412" s="183"/>
      <c r="F14412" s="183"/>
      <c r="G14412" s="183"/>
      <c r="H14412" s="183"/>
      <c r="I14412" s="183"/>
      <c r="J14412" s="183"/>
      <c r="K14412" s="188">
        <v>6000</v>
      </c>
      <c r="L14412" s="183"/>
      <c r="M14412" s="188">
        <v>0</v>
      </c>
      <c r="N14412" s="183"/>
      <c r="O14412" s="189">
        <v>0</v>
      </c>
      <c r="P14412" s="183"/>
    </row>
    <row r="14413" spans="1:16" x14ac:dyDescent="0.25">
      <c r="A14413" s="206" t="s">
        <v>0</v>
      </c>
      <c r="B14413" s="183"/>
      <c r="C14413" s="206" t="s">
        <v>604</v>
      </c>
      <c r="D14413" s="183"/>
      <c r="E14413" s="206" t="s">
        <v>605</v>
      </c>
      <c r="F14413" s="183"/>
      <c r="G14413" s="183"/>
      <c r="H14413" s="183"/>
      <c r="I14413" s="183"/>
      <c r="J14413" s="183"/>
      <c r="K14413" s="207">
        <v>6000</v>
      </c>
      <c r="L14413" s="183"/>
      <c r="M14413" s="207">
        <v>0</v>
      </c>
      <c r="N14413" s="183"/>
      <c r="O14413" s="205">
        <v>0</v>
      </c>
      <c r="P14413" s="183"/>
    </row>
    <row r="14414" spans="1:16" x14ac:dyDescent="0.25">
      <c r="A14414" s="197"/>
      <c r="B14414" s="183"/>
      <c r="C14414" s="197" t="s">
        <v>1877</v>
      </c>
      <c r="D14414" s="183"/>
      <c r="E14414" s="197" t="s">
        <v>1878</v>
      </c>
      <c r="F14414" s="183"/>
      <c r="G14414" s="183"/>
      <c r="H14414" s="183"/>
      <c r="I14414" s="183"/>
      <c r="J14414" s="183"/>
      <c r="K14414" s="198">
        <v>289100</v>
      </c>
      <c r="L14414" s="183"/>
      <c r="M14414" s="198">
        <v>0</v>
      </c>
      <c r="N14414" s="183"/>
      <c r="O14414" s="199">
        <v>0</v>
      </c>
      <c r="P14414" s="183"/>
    </row>
    <row r="14415" spans="1:16" x14ac:dyDescent="0.25">
      <c r="A14415" s="187" t="s">
        <v>0</v>
      </c>
      <c r="B14415" s="183"/>
      <c r="C14415" s="187" t="s">
        <v>214</v>
      </c>
      <c r="D14415" s="183"/>
      <c r="E14415" s="183"/>
      <c r="F14415" s="183"/>
      <c r="G14415" s="183"/>
      <c r="H14415" s="183"/>
      <c r="I14415" s="183"/>
      <c r="J14415" s="183"/>
      <c r="K14415" s="188">
        <v>77400</v>
      </c>
      <c r="L14415" s="183"/>
      <c r="M14415" s="188">
        <v>0</v>
      </c>
      <c r="N14415" s="183"/>
      <c r="O14415" s="189">
        <v>0</v>
      </c>
      <c r="P14415" s="183"/>
    </row>
    <row r="14416" spans="1:16" x14ac:dyDescent="0.25">
      <c r="A14416" s="187" t="s">
        <v>0</v>
      </c>
      <c r="B14416" s="183"/>
      <c r="C14416" s="187" t="s">
        <v>215</v>
      </c>
      <c r="D14416" s="183"/>
      <c r="E14416" s="183"/>
      <c r="F14416" s="183"/>
      <c r="G14416" s="183"/>
      <c r="H14416" s="183"/>
      <c r="I14416" s="183"/>
      <c r="J14416" s="183"/>
      <c r="K14416" s="188">
        <v>77400</v>
      </c>
      <c r="L14416" s="183"/>
      <c r="M14416" s="188">
        <v>0</v>
      </c>
      <c r="N14416" s="183"/>
      <c r="O14416" s="189">
        <v>0</v>
      </c>
      <c r="P14416" s="183"/>
    </row>
    <row r="14417" spans="1:16" x14ac:dyDescent="0.25">
      <c r="A14417" s="206" t="s">
        <v>0</v>
      </c>
      <c r="B14417" s="183"/>
      <c r="C14417" s="206" t="s">
        <v>803</v>
      </c>
      <c r="D14417" s="183"/>
      <c r="E14417" s="206" t="s">
        <v>804</v>
      </c>
      <c r="F14417" s="183"/>
      <c r="G14417" s="183"/>
      <c r="H14417" s="183"/>
      <c r="I14417" s="183"/>
      <c r="J14417" s="183"/>
      <c r="K14417" s="207">
        <v>77400</v>
      </c>
      <c r="L14417" s="183"/>
      <c r="M14417" s="207">
        <v>0</v>
      </c>
      <c r="N14417" s="183"/>
      <c r="O14417" s="205">
        <v>0</v>
      </c>
      <c r="P14417" s="183"/>
    </row>
    <row r="14418" spans="1:16" x14ac:dyDescent="0.25">
      <c r="A14418" s="187" t="s">
        <v>0</v>
      </c>
      <c r="B14418" s="183"/>
      <c r="C14418" s="187" t="s">
        <v>248</v>
      </c>
      <c r="D14418" s="183"/>
      <c r="E14418" s="183"/>
      <c r="F14418" s="183"/>
      <c r="G14418" s="183"/>
      <c r="H14418" s="183"/>
      <c r="I14418" s="183"/>
      <c r="J14418" s="183"/>
      <c r="K14418" s="188">
        <v>211700</v>
      </c>
      <c r="L14418" s="183"/>
      <c r="M14418" s="188">
        <v>0</v>
      </c>
      <c r="N14418" s="183"/>
      <c r="O14418" s="189">
        <v>0</v>
      </c>
      <c r="P14418" s="183"/>
    </row>
    <row r="14419" spans="1:16" x14ac:dyDescent="0.25">
      <c r="A14419" s="187" t="s">
        <v>0</v>
      </c>
      <c r="B14419" s="183"/>
      <c r="C14419" s="187" t="s">
        <v>249</v>
      </c>
      <c r="D14419" s="183"/>
      <c r="E14419" s="183"/>
      <c r="F14419" s="183"/>
      <c r="G14419" s="183"/>
      <c r="H14419" s="183"/>
      <c r="I14419" s="183"/>
      <c r="J14419" s="183"/>
      <c r="K14419" s="188">
        <v>211700</v>
      </c>
      <c r="L14419" s="183"/>
      <c r="M14419" s="188">
        <v>0</v>
      </c>
      <c r="N14419" s="183"/>
      <c r="O14419" s="189">
        <v>0</v>
      </c>
      <c r="P14419" s="183"/>
    </row>
    <row r="14420" spans="1:16" x14ac:dyDescent="0.25">
      <c r="A14420" s="206" t="s">
        <v>0</v>
      </c>
      <c r="B14420" s="183"/>
      <c r="C14420" s="206" t="s">
        <v>803</v>
      </c>
      <c r="D14420" s="183"/>
      <c r="E14420" s="206" t="s">
        <v>804</v>
      </c>
      <c r="F14420" s="183"/>
      <c r="G14420" s="183"/>
      <c r="H14420" s="183"/>
      <c r="I14420" s="183"/>
      <c r="J14420" s="183"/>
      <c r="K14420" s="207">
        <v>211700</v>
      </c>
      <c r="L14420" s="183"/>
      <c r="M14420" s="207">
        <v>0</v>
      </c>
      <c r="N14420" s="183"/>
      <c r="O14420" s="205">
        <v>0</v>
      </c>
      <c r="P14420" s="183"/>
    </row>
    <row r="14421" spans="1:16" x14ac:dyDescent="0.25">
      <c r="A14421" s="197"/>
      <c r="B14421" s="183"/>
      <c r="C14421" s="197" t="s">
        <v>1879</v>
      </c>
      <c r="D14421" s="183"/>
      <c r="E14421" s="197" t="s">
        <v>1880</v>
      </c>
      <c r="F14421" s="183"/>
      <c r="G14421" s="183"/>
      <c r="H14421" s="183"/>
      <c r="I14421" s="183"/>
      <c r="J14421" s="183"/>
      <c r="K14421" s="198">
        <v>110000</v>
      </c>
      <c r="L14421" s="183"/>
      <c r="M14421" s="198">
        <v>0</v>
      </c>
      <c r="N14421" s="183"/>
      <c r="O14421" s="199">
        <v>0</v>
      </c>
      <c r="P14421" s="183"/>
    </row>
    <row r="14422" spans="1:16" x14ac:dyDescent="0.25">
      <c r="A14422" s="187" t="s">
        <v>0</v>
      </c>
      <c r="B14422" s="183"/>
      <c r="C14422" s="187" t="s">
        <v>214</v>
      </c>
      <c r="D14422" s="183"/>
      <c r="E14422" s="183"/>
      <c r="F14422" s="183"/>
      <c r="G14422" s="183"/>
      <c r="H14422" s="183"/>
      <c r="I14422" s="183"/>
      <c r="J14422" s="183"/>
      <c r="K14422" s="188">
        <v>100000</v>
      </c>
      <c r="L14422" s="183"/>
      <c r="M14422" s="188">
        <v>0</v>
      </c>
      <c r="N14422" s="183"/>
      <c r="O14422" s="189">
        <v>0</v>
      </c>
      <c r="P14422" s="183"/>
    </row>
    <row r="14423" spans="1:16" x14ac:dyDescent="0.25">
      <c r="A14423" s="187" t="s">
        <v>0</v>
      </c>
      <c r="B14423" s="183"/>
      <c r="C14423" s="187" t="s">
        <v>215</v>
      </c>
      <c r="D14423" s="183"/>
      <c r="E14423" s="183"/>
      <c r="F14423" s="183"/>
      <c r="G14423" s="183"/>
      <c r="H14423" s="183"/>
      <c r="I14423" s="183"/>
      <c r="J14423" s="183"/>
      <c r="K14423" s="188">
        <v>100000</v>
      </c>
      <c r="L14423" s="183"/>
      <c r="M14423" s="188">
        <v>0</v>
      </c>
      <c r="N14423" s="183"/>
      <c r="O14423" s="189">
        <v>0</v>
      </c>
      <c r="P14423" s="183"/>
    </row>
    <row r="14424" spans="1:16" x14ac:dyDescent="0.25">
      <c r="A14424" s="206" t="s">
        <v>0</v>
      </c>
      <c r="B14424" s="183"/>
      <c r="C14424" s="206" t="s">
        <v>612</v>
      </c>
      <c r="D14424" s="183"/>
      <c r="E14424" s="206" t="s">
        <v>613</v>
      </c>
      <c r="F14424" s="183"/>
      <c r="G14424" s="183"/>
      <c r="H14424" s="183"/>
      <c r="I14424" s="183"/>
      <c r="J14424" s="183"/>
      <c r="K14424" s="207">
        <v>100000</v>
      </c>
      <c r="L14424" s="183"/>
      <c r="M14424" s="207">
        <v>0</v>
      </c>
      <c r="N14424" s="183"/>
      <c r="O14424" s="205">
        <v>0</v>
      </c>
      <c r="P14424" s="183"/>
    </row>
    <row r="14425" spans="1:16" x14ac:dyDescent="0.25">
      <c r="A14425" s="187" t="s">
        <v>0</v>
      </c>
      <c r="B14425" s="183"/>
      <c r="C14425" s="187" t="s">
        <v>248</v>
      </c>
      <c r="D14425" s="183"/>
      <c r="E14425" s="183"/>
      <c r="F14425" s="183"/>
      <c r="G14425" s="183"/>
      <c r="H14425" s="183"/>
      <c r="I14425" s="183"/>
      <c r="J14425" s="183"/>
      <c r="K14425" s="188">
        <v>10000</v>
      </c>
      <c r="L14425" s="183"/>
      <c r="M14425" s="188">
        <v>0</v>
      </c>
      <c r="N14425" s="183"/>
      <c r="O14425" s="189">
        <v>0</v>
      </c>
      <c r="P14425" s="183"/>
    </row>
    <row r="14426" spans="1:16" x14ac:dyDescent="0.25">
      <c r="A14426" s="187" t="s">
        <v>0</v>
      </c>
      <c r="B14426" s="183"/>
      <c r="C14426" s="187" t="s">
        <v>249</v>
      </c>
      <c r="D14426" s="183"/>
      <c r="E14426" s="183"/>
      <c r="F14426" s="183"/>
      <c r="G14426" s="183"/>
      <c r="H14426" s="183"/>
      <c r="I14426" s="183"/>
      <c r="J14426" s="183"/>
      <c r="K14426" s="188">
        <v>10000</v>
      </c>
      <c r="L14426" s="183"/>
      <c r="M14426" s="188">
        <v>0</v>
      </c>
      <c r="N14426" s="183"/>
      <c r="O14426" s="189">
        <v>0</v>
      </c>
      <c r="P14426" s="183"/>
    </row>
    <row r="14427" spans="1:16" x14ac:dyDescent="0.25">
      <c r="A14427" s="206" t="s">
        <v>0</v>
      </c>
      <c r="B14427" s="183"/>
      <c r="C14427" s="206" t="s">
        <v>803</v>
      </c>
      <c r="D14427" s="183"/>
      <c r="E14427" s="206" t="s">
        <v>804</v>
      </c>
      <c r="F14427" s="183"/>
      <c r="G14427" s="183"/>
      <c r="H14427" s="183"/>
      <c r="I14427" s="183"/>
      <c r="J14427" s="183"/>
      <c r="K14427" s="207">
        <v>10000</v>
      </c>
      <c r="L14427" s="183"/>
      <c r="M14427" s="207">
        <v>0</v>
      </c>
      <c r="N14427" s="183"/>
      <c r="O14427" s="205">
        <v>0</v>
      </c>
      <c r="P14427" s="183"/>
    </row>
    <row r="14428" spans="1:16" x14ac:dyDescent="0.25">
      <c r="A14428" s="197"/>
      <c r="B14428" s="183"/>
      <c r="C14428" s="197" t="s">
        <v>1881</v>
      </c>
      <c r="D14428" s="183"/>
      <c r="E14428" s="197" t="s">
        <v>1882</v>
      </c>
      <c r="F14428" s="183"/>
      <c r="G14428" s="183"/>
      <c r="H14428" s="183"/>
      <c r="I14428" s="183"/>
      <c r="J14428" s="183"/>
      <c r="K14428" s="198">
        <v>11000</v>
      </c>
      <c r="L14428" s="183"/>
      <c r="M14428" s="198">
        <v>0</v>
      </c>
      <c r="N14428" s="183"/>
      <c r="O14428" s="199">
        <v>0</v>
      </c>
      <c r="P14428" s="183"/>
    </row>
    <row r="14429" spans="1:16" x14ac:dyDescent="0.25">
      <c r="A14429" s="187" t="s">
        <v>0</v>
      </c>
      <c r="B14429" s="183"/>
      <c r="C14429" s="187" t="s">
        <v>214</v>
      </c>
      <c r="D14429" s="183"/>
      <c r="E14429" s="183"/>
      <c r="F14429" s="183"/>
      <c r="G14429" s="183"/>
      <c r="H14429" s="183"/>
      <c r="I14429" s="183"/>
      <c r="J14429" s="183"/>
      <c r="K14429" s="188">
        <v>11000</v>
      </c>
      <c r="L14429" s="183"/>
      <c r="M14429" s="188">
        <v>0</v>
      </c>
      <c r="N14429" s="183"/>
      <c r="O14429" s="189">
        <v>0</v>
      </c>
      <c r="P14429" s="183"/>
    </row>
    <row r="14430" spans="1:16" x14ac:dyDescent="0.25">
      <c r="A14430" s="187" t="s">
        <v>0</v>
      </c>
      <c r="B14430" s="183"/>
      <c r="C14430" s="187" t="s">
        <v>215</v>
      </c>
      <c r="D14430" s="183"/>
      <c r="E14430" s="183"/>
      <c r="F14430" s="183"/>
      <c r="G14430" s="183"/>
      <c r="H14430" s="183"/>
      <c r="I14430" s="183"/>
      <c r="J14430" s="183"/>
      <c r="K14430" s="188">
        <v>11000</v>
      </c>
      <c r="L14430" s="183"/>
      <c r="M14430" s="188">
        <v>0</v>
      </c>
      <c r="N14430" s="183"/>
      <c r="O14430" s="189">
        <v>0</v>
      </c>
      <c r="P14430" s="183"/>
    </row>
    <row r="14431" spans="1:16" x14ac:dyDescent="0.25">
      <c r="A14431" s="206" t="s">
        <v>0</v>
      </c>
      <c r="B14431" s="183"/>
      <c r="C14431" s="206" t="s">
        <v>604</v>
      </c>
      <c r="D14431" s="183"/>
      <c r="E14431" s="206" t="s">
        <v>605</v>
      </c>
      <c r="F14431" s="183"/>
      <c r="G14431" s="183"/>
      <c r="H14431" s="183"/>
      <c r="I14431" s="183"/>
      <c r="J14431" s="183"/>
      <c r="K14431" s="207">
        <v>11000</v>
      </c>
      <c r="L14431" s="183"/>
      <c r="M14431" s="207">
        <v>0</v>
      </c>
      <c r="N14431" s="183"/>
      <c r="O14431" s="205">
        <v>0</v>
      </c>
      <c r="P14431" s="183"/>
    </row>
    <row r="14432" spans="1:16" x14ac:dyDescent="0.25">
      <c r="A14432" s="200" t="s">
        <v>0</v>
      </c>
      <c r="B14432" s="183"/>
      <c r="C14432" s="200" t="s">
        <v>1883</v>
      </c>
      <c r="D14432" s="183"/>
      <c r="E14432" s="200" t="s">
        <v>1884</v>
      </c>
      <c r="F14432" s="183"/>
      <c r="G14432" s="183"/>
      <c r="H14432" s="183"/>
      <c r="I14432" s="183"/>
      <c r="J14432" s="183"/>
      <c r="K14432" s="201">
        <v>101000</v>
      </c>
      <c r="L14432" s="183"/>
      <c r="M14432" s="201">
        <v>36523.75</v>
      </c>
      <c r="N14432" s="183"/>
      <c r="O14432" s="196">
        <v>36.159999999999997</v>
      </c>
      <c r="P14432" s="183"/>
    </row>
    <row r="14433" spans="1:16" x14ac:dyDescent="0.25">
      <c r="A14433" s="197"/>
      <c r="B14433" s="183"/>
      <c r="C14433" s="197" t="s">
        <v>1885</v>
      </c>
      <c r="D14433" s="183"/>
      <c r="E14433" s="197" t="s">
        <v>1886</v>
      </c>
      <c r="F14433" s="183"/>
      <c r="G14433" s="183"/>
      <c r="H14433" s="183"/>
      <c r="I14433" s="183"/>
      <c r="J14433" s="183"/>
      <c r="K14433" s="198">
        <v>65000</v>
      </c>
      <c r="L14433" s="183"/>
      <c r="M14433" s="198">
        <v>16240.67</v>
      </c>
      <c r="N14433" s="183"/>
      <c r="O14433" s="199">
        <v>24.99</v>
      </c>
      <c r="P14433" s="183"/>
    </row>
    <row r="14434" spans="1:16" x14ac:dyDescent="0.25">
      <c r="A14434" s="187" t="s">
        <v>0</v>
      </c>
      <c r="B14434" s="183"/>
      <c r="C14434" s="187" t="s">
        <v>214</v>
      </c>
      <c r="D14434" s="183"/>
      <c r="E14434" s="183"/>
      <c r="F14434" s="183"/>
      <c r="G14434" s="183"/>
      <c r="H14434" s="183"/>
      <c r="I14434" s="183"/>
      <c r="J14434" s="183"/>
      <c r="K14434" s="188">
        <v>35000</v>
      </c>
      <c r="L14434" s="183"/>
      <c r="M14434" s="188">
        <v>16240.67</v>
      </c>
      <c r="N14434" s="183"/>
      <c r="O14434" s="189">
        <v>46.4</v>
      </c>
      <c r="P14434" s="183"/>
    </row>
    <row r="14435" spans="1:16" x14ac:dyDescent="0.25">
      <c r="A14435" s="187" t="s">
        <v>0</v>
      </c>
      <c r="B14435" s="183"/>
      <c r="C14435" s="187" t="s">
        <v>215</v>
      </c>
      <c r="D14435" s="183"/>
      <c r="E14435" s="183"/>
      <c r="F14435" s="183"/>
      <c r="G14435" s="183"/>
      <c r="H14435" s="183"/>
      <c r="I14435" s="183"/>
      <c r="J14435" s="183"/>
      <c r="K14435" s="188">
        <v>35000</v>
      </c>
      <c r="L14435" s="183"/>
      <c r="M14435" s="188">
        <v>16240.67</v>
      </c>
      <c r="N14435" s="183"/>
      <c r="O14435" s="189">
        <v>46.4</v>
      </c>
      <c r="P14435" s="183"/>
    </row>
    <row r="14436" spans="1:16" x14ac:dyDescent="0.25">
      <c r="A14436" s="206" t="s">
        <v>0</v>
      </c>
      <c r="B14436" s="183"/>
      <c r="C14436" s="206" t="s">
        <v>803</v>
      </c>
      <c r="D14436" s="183"/>
      <c r="E14436" s="206" t="s">
        <v>804</v>
      </c>
      <c r="F14436" s="183"/>
      <c r="G14436" s="183"/>
      <c r="H14436" s="183"/>
      <c r="I14436" s="183"/>
      <c r="J14436" s="183"/>
      <c r="K14436" s="207">
        <v>35000</v>
      </c>
      <c r="L14436" s="183"/>
      <c r="M14436" s="207">
        <v>16240.67</v>
      </c>
      <c r="N14436" s="183"/>
      <c r="O14436" s="205">
        <v>46.4</v>
      </c>
      <c r="P14436" s="183"/>
    </row>
    <row r="14437" spans="1:16" x14ac:dyDescent="0.25">
      <c r="A14437" s="203" t="s">
        <v>0</v>
      </c>
      <c r="B14437" s="183"/>
      <c r="C14437" s="203" t="s">
        <v>817</v>
      </c>
      <c r="D14437" s="183"/>
      <c r="E14437" s="203" t="s">
        <v>818</v>
      </c>
      <c r="F14437" s="183"/>
      <c r="G14437" s="183"/>
      <c r="H14437" s="183"/>
      <c r="I14437" s="183"/>
      <c r="J14437" s="183"/>
      <c r="K14437" s="204" t="s">
        <v>0</v>
      </c>
      <c r="L14437" s="183"/>
      <c r="M14437" s="204">
        <v>16240.67</v>
      </c>
      <c r="N14437" s="183"/>
      <c r="O14437" s="202" t="s">
        <v>0</v>
      </c>
      <c r="P14437" s="183"/>
    </row>
    <row r="14438" spans="1:16" x14ac:dyDescent="0.25">
      <c r="A14438" s="187" t="s">
        <v>0</v>
      </c>
      <c r="B14438" s="183"/>
      <c r="C14438" s="187" t="s">
        <v>248</v>
      </c>
      <c r="D14438" s="183"/>
      <c r="E14438" s="183"/>
      <c r="F14438" s="183"/>
      <c r="G14438" s="183"/>
      <c r="H14438" s="183"/>
      <c r="I14438" s="183"/>
      <c r="J14438" s="183"/>
      <c r="K14438" s="188">
        <v>30000</v>
      </c>
      <c r="L14438" s="183"/>
      <c r="M14438" s="188">
        <v>0</v>
      </c>
      <c r="N14438" s="183"/>
      <c r="O14438" s="189">
        <v>0</v>
      </c>
      <c r="P14438" s="183"/>
    </row>
    <row r="14439" spans="1:16" x14ac:dyDescent="0.25">
      <c r="A14439" s="187" t="s">
        <v>0</v>
      </c>
      <c r="B14439" s="183"/>
      <c r="C14439" s="187" t="s">
        <v>249</v>
      </c>
      <c r="D14439" s="183"/>
      <c r="E14439" s="183"/>
      <c r="F14439" s="183"/>
      <c r="G14439" s="183"/>
      <c r="H14439" s="183"/>
      <c r="I14439" s="183"/>
      <c r="J14439" s="183"/>
      <c r="K14439" s="188">
        <v>30000</v>
      </c>
      <c r="L14439" s="183"/>
      <c r="M14439" s="188">
        <v>0</v>
      </c>
      <c r="N14439" s="183"/>
      <c r="O14439" s="189">
        <v>0</v>
      </c>
      <c r="P14439" s="183"/>
    </row>
    <row r="14440" spans="1:16" x14ac:dyDescent="0.25">
      <c r="A14440" s="206" t="s">
        <v>0</v>
      </c>
      <c r="B14440" s="183"/>
      <c r="C14440" s="206" t="s">
        <v>803</v>
      </c>
      <c r="D14440" s="183"/>
      <c r="E14440" s="206" t="s">
        <v>804</v>
      </c>
      <c r="F14440" s="183"/>
      <c r="G14440" s="183"/>
      <c r="H14440" s="183"/>
      <c r="I14440" s="183"/>
      <c r="J14440" s="183"/>
      <c r="K14440" s="207">
        <v>30000</v>
      </c>
      <c r="L14440" s="183"/>
      <c r="M14440" s="207">
        <v>0</v>
      </c>
      <c r="N14440" s="183"/>
      <c r="O14440" s="205">
        <v>0</v>
      </c>
      <c r="P14440" s="183"/>
    </row>
    <row r="14441" spans="1:16" x14ac:dyDescent="0.25">
      <c r="A14441" s="197"/>
      <c r="B14441" s="183"/>
      <c r="C14441" s="197" t="s">
        <v>1887</v>
      </c>
      <c r="D14441" s="183"/>
      <c r="E14441" s="197" t="s">
        <v>1888</v>
      </c>
      <c r="F14441" s="183"/>
      <c r="G14441" s="183"/>
      <c r="H14441" s="183"/>
      <c r="I14441" s="183"/>
      <c r="J14441" s="183"/>
      <c r="K14441" s="198">
        <v>36000</v>
      </c>
      <c r="L14441" s="183"/>
      <c r="M14441" s="198">
        <v>20283.080000000002</v>
      </c>
      <c r="N14441" s="183"/>
      <c r="O14441" s="199">
        <v>56.34</v>
      </c>
      <c r="P14441" s="183"/>
    </row>
    <row r="14442" spans="1:16" x14ac:dyDescent="0.25">
      <c r="A14442" s="187" t="s">
        <v>0</v>
      </c>
      <c r="B14442" s="183"/>
      <c r="C14442" s="187" t="s">
        <v>214</v>
      </c>
      <c r="D14442" s="183"/>
      <c r="E14442" s="183"/>
      <c r="F14442" s="183"/>
      <c r="G14442" s="183"/>
      <c r="H14442" s="183"/>
      <c r="I14442" s="183"/>
      <c r="J14442" s="183"/>
      <c r="K14442" s="188">
        <v>36000</v>
      </c>
      <c r="L14442" s="183"/>
      <c r="M14442" s="188">
        <v>20283.080000000002</v>
      </c>
      <c r="N14442" s="183"/>
      <c r="O14442" s="189">
        <v>56.34</v>
      </c>
      <c r="P14442" s="183"/>
    </row>
    <row r="14443" spans="1:16" x14ac:dyDescent="0.25">
      <c r="A14443" s="187" t="s">
        <v>0</v>
      </c>
      <c r="B14443" s="183"/>
      <c r="C14443" s="187" t="s">
        <v>215</v>
      </c>
      <c r="D14443" s="183"/>
      <c r="E14443" s="183"/>
      <c r="F14443" s="183"/>
      <c r="G14443" s="183"/>
      <c r="H14443" s="183"/>
      <c r="I14443" s="183"/>
      <c r="J14443" s="183"/>
      <c r="K14443" s="188">
        <v>36000</v>
      </c>
      <c r="L14443" s="183"/>
      <c r="M14443" s="188">
        <v>20283.080000000002</v>
      </c>
      <c r="N14443" s="183"/>
      <c r="O14443" s="189">
        <v>56.34</v>
      </c>
      <c r="P14443" s="183"/>
    </row>
    <row r="14444" spans="1:16" x14ac:dyDescent="0.25">
      <c r="A14444" s="206" t="s">
        <v>0</v>
      </c>
      <c r="B14444" s="183"/>
      <c r="C14444" s="206" t="s">
        <v>803</v>
      </c>
      <c r="D14444" s="183"/>
      <c r="E14444" s="206" t="s">
        <v>804</v>
      </c>
      <c r="F14444" s="183"/>
      <c r="G14444" s="183"/>
      <c r="H14444" s="183"/>
      <c r="I14444" s="183"/>
      <c r="J14444" s="183"/>
      <c r="K14444" s="207">
        <v>36000</v>
      </c>
      <c r="L14444" s="183"/>
      <c r="M14444" s="207">
        <v>20283.080000000002</v>
      </c>
      <c r="N14444" s="183"/>
      <c r="O14444" s="205">
        <v>56.34</v>
      </c>
      <c r="P14444" s="183"/>
    </row>
    <row r="14445" spans="1:16" x14ac:dyDescent="0.25">
      <c r="A14445" s="203" t="s">
        <v>0</v>
      </c>
      <c r="B14445" s="183"/>
      <c r="C14445" s="203" t="s">
        <v>817</v>
      </c>
      <c r="D14445" s="183"/>
      <c r="E14445" s="203" t="s">
        <v>818</v>
      </c>
      <c r="F14445" s="183"/>
      <c r="G14445" s="183"/>
      <c r="H14445" s="183"/>
      <c r="I14445" s="183"/>
      <c r="J14445" s="183"/>
      <c r="K14445" s="204" t="s">
        <v>0</v>
      </c>
      <c r="L14445" s="183"/>
      <c r="M14445" s="204">
        <v>20283.080000000002</v>
      </c>
      <c r="N14445" s="183"/>
      <c r="O14445" s="202" t="s">
        <v>0</v>
      </c>
      <c r="P14445" s="183"/>
    </row>
    <row r="14446" spans="1:16" x14ac:dyDescent="0.25">
      <c r="A14446" s="200" t="s">
        <v>0</v>
      </c>
      <c r="B14446" s="183"/>
      <c r="C14446" s="200" t="s">
        <v>1889</v>
      </c>
      <c r="D14446" s="183"/>
      <c r="E14446" s="200" t="s">
        <v>1890</v>
      </c>
      <c r="F14446" s="183"/>
      <c r="G14446" s="183"/>
      <c r="H14446" s="183"/>
      <c r="I14446" s="183"/>
      <c r="J14446" s="183"/>
      <c r="K14446" s="201">
        <v>104000</v>
      </c>
      <c r="L14446" s="183"/>
      <c r="M14446" s="201">
        <v>47316</v>
      </c>
      <c r="N14446" s="183"/>
      <c r="O14446" s="196">
        <v>45.5</v>
      </c>
      <c r="P14446" s="183"/>
    </row>
    <row r="14447" spans="1:16" x14ac:dyDescent="0.25">
      <c r="A14447" s="197"/>
      <c r="B14447" s="183"/>
      <c r="C14447" s="197" t="s">
        <v>1891</v>
      </c>
      <c r="D14447" s="183"/>
      <c r="E14447" s="197" t="s">
        <v>1892</v>
      </c>
      <c r="F14447" s="183"/>
      <c r="G14447" s="183"/>
      <c r="H14447" s="183"/>
      <c r="I14447" s="183"/>
      <c r="J14447" s="183"/>
      <c r="K14447" s="198">
        <v>89000</v>
      </c>
      <c r="L14447" s="183"/>
      <c r="M14447" s="198">
        <v>39816</v>
      </c>
      <c r="N14447" s="183"/>
      <c r="O14447" s="199">
        <v>44.74</v>
      </c>
      <c r="P14447" s="183"/>
    </row>
    <row r="14448" spans="1:16" x14ac:dyDescent="0.25">
      <c r="A14448" s="187" t="s">
        <v>0</v>
      </c>
      <c r="B14448" s="183"/>
      <c r="C14448" s="187" t="s">
        <v>214</v>
      </c>
      <c r="D14448" s="183"/>
      <c r="E14448" s="183"/>
      <c r="F14448" s="183"/>
      <c r="G14448" s="183"/>
      <c r="H14448" s="183"/>
      <c r="I14448" s="183"/>
      <c r="J14448" s="183"/>
      <c r="K14448" s="188">
        <v>89000</v>
      </c>
      <c r="L14448" s="183"/>
      <c r="M14448" s="188">
        <v>39816</v>
      </c>
      <c r="N14448" s="183"/>
      <c r="O14448" s="189">
        <v>44.74</v>
      </c>
      <c r="P14448" s="183"/>
    </row>
    <row r="14449" spans="1:16" x14ac:dyDescent="0.25">
      <c r="A14449" s="187" t="s">
        <v>0</v>
      </c>
      <c r="B14449" s="183"/>
      <c r="C14449" s="187" t="s">
        <v>215</v>
      </c>
      <c r="D14449" s="183"/>
      <c r="E14449" s="183"/>
      <c r="F14449" s="183"/>
      <c r="G14449" s="183"/>
      <c r="H14449" s="183"/>
      <c r="I14449" s="183"/>
      <c r="J14449" s="183"/>
      <c r="K14449" s="188">
        <v>89000</v>
      </c>
      <c r="L14449" s="183"/>
      <c r="M14449" s="188">
        <v>39816</v>
      </c>
      <c r="N14449" s="183"/>
      <c r="O14449" s="189">
        <v>44.74</v>
      </c>
      <c r="P14449" s="183"/>
    </row>
    <row r="14450" spans="1:16" x14ac:dyDescent="0.25">
      <c r="A14450" s="206" t="s">
        <v>0</v>
      </c>
      <c r="B14450" s="183"/>
      <c r="C14450" s="206" t="s">
        <v>803</v>
      </c>
      <c r="D14450" s="183"/>
      <c r="E14450" s="206" t="s">
        <v>804</v>
      </c>
      <c r="F14450" s="183"/>
      <c r="G14450" s="183"/>
      <c r="H14450" s="183"/>
      <c r="I14450" s="183"/>
      <c r="J14450" s="183"/>
      <c r="K14450" s="207">
        <v>80000</v>
      </c>
      <c r="L14450" s="183"/>
      <c r="M14450" s="207">
        <v>39816</v>
      </c>
      <c r="N14450" s="183"/>
      <c r="O14450" s="205">
        <v>49.77</v>
      </c>
      <c r="P14450" s="183"/>
    </row>
    <row r="14451" spans="1:16" x14ac:dyDescent="0.25">
      <c r="A14451" s="203" t="s">
        <v>0</v>
      </c>
      <c r="B14451" s="183"/>
      <c r="C14451" s="203" t="s">
        <v>1049</v>
      </c>
      <c r="D14451" s="183"/>
      <c r="E14451" s="203" t="s">
        <v>1050</v>
      </c>
      <c r="F14451" s="183"/>
      <c r="G14451" s="183"/>
      <c r="H14451" s="183"/>
      <c r="I14451" s="183"/>
      <c r="J14451" s="183"/>
      <c r="K14451" s="204" t="s">
        <v>0</v>
      </c>
      <c r="L14451" s="183"/>
      <c r="M14451" s="204">
        <v>39816</v>
      </c>
      <c r="N14451" s="183"/>
      <c r="O14451" s="202" t="s">
        <v>0</v>
      </c>
      <c r="P14451" s="183"/>
    </row>
    <row r="14452" spans="1:16" x14ac:dyDescent="0.25">
      <c r="A14452" s="206" t="s">
        <v>0</v>
      </c>
      <c r="B14452" s="183"/>
      <c r="C14452" s="206" t="s">
        <v>604</v>
      </c>
      <c r="D14452" s="183"/>
      <c r="E14452" s="206" t="s">
        <v>605</v>
      </c>
      <c r="F14452" s="183"/>
      <c r="G14452" s="183"/>
      <c r="H14452" s="183"/>
      <c r="I14452" s="183"/>
      <c r="J14452" s="183"/>
      <c r="K14452" s="207">
        <v>9000</v>
      </c>
      <c r="L14452" s="183"/>
      <c r="M14452" s="207">
        <v>0</v>
      </c>
      <c r="N14452" s="183"/>
      <c r="O14452" s="205">
        <v>0</v>
      </c>
      <c r="P14452" s="183"/>
    </row>
    <row r="14453" spans="1:16" x14ac:dyDescent="0.25">
      <c r="A14453" s="197"/>
      <c r="B14453" s="183"/>
      <c r="C14453" s="197" t="s">
        <v>1893</v>
      </c>
      <c r="D14453" s="183"/>
      <c r="E14453" s="197" t="s">
        <v>1894</v>
      </c>
      <c r="F14453" s="183"/>
      <c r="G14453" s="183"/>
      <c r="H14453" s="183"/>
      <c r="I14453" s="183"/>
      <c r="J14453" s="183"/>
      <c r="K14453" s="198">
        <v>15000</v>
      </c>
      <c r="L14453" s="183"/>
      <c r="M14453" s="198">
        <v>7500</v>
      </c>
      <c r="N14453" s="183"/>
      <c r="O14453" s="199">
        <v>50</v>
      </c>
      <c r="P14453" s="183"/>
    </row>
    <row r="14454" spans="1:16" x14ac:dyDescent="0.25">
      <c r="A14454" s="187" t="s">
        <v>0</v>
      </c>
      <c r="B14454" s="183"/>
      <c r="C14454" s="187" t="s">
        <v>248</v>
      </c>
      <c r="D14454" s="183"/>
      <c r="E14454" s="183"/>
      <c r="F14454" s="183"/>
      <c r="G14454" s="183"/>
      <c r="H14454" s="183"/>
      <c r="I14454" s="183"/>
      <c r="J14454" s="183"/>
      <c r="K14454" s="188">
        <v>15000</v>
      </c>
      <c r="L14454" s="183"/>
      <c r="M14454" s="188">
        <v>7500</v>
      </c>
      <c r="N14454" s="183"/>
      <c r="O14454" s="189">
        <v>50</v>
      </c>
      <c r="P14454" s="183"/>
    </row>
    <row r="14455" spans="1:16" x14ac:dyDescent="0.25">
      <c r="A14455" s="187" t="s">
        <v>0</v>
      </c>
      <c r="B14455" s="183"/>
      <c r="C14455" s="187" t="s">
        <v>249</v>
      </c>
      <c r="D14455" s="183"/>
      <c r="E14455" s="183"/>
      <c r="F14455" s="183"/>
      <c r="G14455" s="183"/>
      <c r="H14455" s="183"/>
      <c r="I14455" s="183"/>
      <c r="J14455" s="183"/>
      <c r="K14455" s="188">
        <v>15000</v>
      </c>
      <c r="L14455" s="183"/>
      <c r="M14455" s="188">
        <v>7500</v>
      </c>
      <c r="N14455" s="183"/>
      <c r="O14455" s="189">
        <v>50</v>
      </c>
      <c r="P14455" s="183"/>
    </row>
    <row r="14456" spans="1:16" x14ac:dyDescent="0.25">
      <c r="A14456" s="206" t="s">
        <v>0</v>
      </c>
      <c r="B14456" s="183"/>
      <c r="C14456" s="206" t="s">
        <v>803</v>
      </c>
      <c r="D14456" s="183"/>
      <c r="E14456" s="206" t="s">
        <v>804</v>
      </c>
      <c r="F14456" s="183"/>
      <c r="G14456" s="183"/>
      <c r="H14456" s="183"/>
      <c r="I14456" s="183"/>
      <c r="J14456" s="183"/>
      <c r="K14456" s="207">
        <v>15000</v>
      </c>
      <c r="L14456" s="183"/>
      <c r="M14456" s="207">
        <v>7500</v>
      </c>
      <c r="N14456" s="183"/>
      <c r="O14456" s="205">
        <v>50</v>
      </c>
      <c r="P14456" s="183"/>
    </row>
    <row r="14457" spans="1:16" x14ac:dyDescent="0.25">
      <c r="A14457" s="203" t="s">
        <v>0</v>
      </c>
      <c r="B14457" s="183"/>
      <c r="C14457" s="203" t="s">
        <v>1049</v>
      </c>
      <c r="D14457" s="183"/>
      <c r="E14457" s="203" t="s">
        <v>1050</v>
      </c>
      <c r="F14457" s="183"/>
      <c r="G14457" s="183"/>
      <c r="H14457" s="183"/>
      <c r="I14457" s="183"/>
      <c r="J14457" s="183"/>
      <c r="K14457" s="204" t="s">
        <v>0</v>
      </c>
      <c r="L14457" s="183"/>
      <c r="M14457" s="204">
        <v>7500</v>
      </c>
      <c r="N14457" s="183"/>
      <c r="O14457" s="202" t="s">
        <v>0</v>
      </c>
      <c r="P14457" s="183"/>
    </row>
    <row r="14458" spans="1:16" x14ac:dyDescent="0.25">
      <c r="A14458" s="200" t="s">
        <v>0</v>
      </c>
      <c r="B14458" s="183"/>
      <c r="C14458" s="200" t="s">
        <v>1895</v>
      </c>
      <c r="D14458" s="183"/>
      <c r="E14458" s="200" t="s">
        <v>1896</v>
      </c>
      <c r="F14458" s="183"/>
      <c r="G14458" s="183"/>
      <c r="H14458" s="183"/>
      <c r="I14458" s="183"/>
      <c r="J14458" s="183"/>
      <c r="K14458" s="201">
        <v>70000</v>
      </c>
      <c r="L14458" s="183"/>
      <c r="M14458" s="201">
        <v>0</v>
      </c>
      <c r="N14458" s="183"/>
      <c r="O14458" s="196">
        <v>0</v>
      </c>
      <c r="P14458" s="183"/>
    </row>
    <row r="14459" spans="1:16" x14ac:dyDescent="0.25">
      <c r="A14459" s="197"/>
      <c r="B14459" s="183"/>
      <c r="C14459" s="197" t="s">
        <v>1897</v>
      </c>
      <c r="D14459" s="183"/>
      <c r="E14459" s="197" t="s">
        <v>1898</v>
      </c>
      <c r="F14459" s="183"/>
      <c r="G14459" s="183"/>
      <c r="H14459" s="183"/>
      <c r="I14459" s="183"/>
      <c r="J14459" s="183"/>
      <c r="K14459" s="198">
        <v>70000</v>
      </c>
      <c r="L14459" s="183"/>
      <c r="M14459" s="198">
        <v>0</v>
      </c>
      <c r="N14459" s="183"/>
      <c r="O14459" s="199">
        <v>0</v>
      </c>
      <c r="P14459" s="183"/>
    </row>
    <row r="14460" spans="1:16" x14ac:dyDescent="0.25">
      <c r="A14460" s="187" t="s">
        <v>0</v>
      </c>
      <c r="B14460" s="183"/>
      <c r="C14460" s="187" t="s">
        <v>214</v>
      </c>
      <c r="D14460" s="183"/>
      <c r="E14460" s="183"/>
      <c r="F14460" s="183"/>
      <c r="G14460" s="183"/>
      <c r="H14460" s="183"/>
      <c r="I14460" s="183"/>
      <c r="J14460" s="183"/>
      <c r="K14460" s="188">
        <v>70000</v>
      </c>
      <c r="L14460" s="183"/>
      <c r="M14460" s="188">
        <v>0</v>
      </c>
      <c r="N14460" s="183"/>
      <c r="O14460" s="189">
        <v>0</v>
      </c>
      <c r="P14460" s="183"/>
    </row>
    <row r="14461" spans="1:16" x14ac:dyDescent="0.25">
      <c r="A14461" s="187" t="s">
        <v>0</v>
      </c>
      <c r="B14461" s="183"/>
      <c r="C14461" s="187" t="s">
        <v>215</v>
      </c>
      <c r="D14461" s="183"/>
      <c r="E14461" s="183"/>
      <c r="F14461" s="183"/>
      <c r="G14461" s="183"/>
      <c r="H14461" s="183"/>
      <c r="I14461" s="183"/>
      <c r="J14461" s="183"/>
      <c r="K14461" s="188">
        <v>70000</v>
      </c>
      <c r="L14461" s="183"/>
      <c r="M14461" s="188">
        <v>0</v>
      </c>
      <c r="N14461" s="183"/>
      <c r="O14461" s="189">
        <v>0</v>
      </c>
      <c r="P14461" s="183"/>
    </row>
    <row r="14462" spans="1:16" x14ac:dyDescent="0.25">
      <c r="A14462" s="206" t="s">
        <v>0</v>
      </c>
      <c r="B14462" s="183"/>
      <c r="C14462" s="206" t="s">
        <v>803</v>
      </c>
      <c r="D14462" s="183"/>
      <c r="E14462" s="206" t="s">
        <v>804</v>
      </c>
      <c r="F14462" s="183"/>
      <c r="G14462" s="183"/>
      <c r="H14462" s="183"/>
      <c r="I14462" s="183"/>
      <c r="J14462" s="183"/>
      <c r="K14462" s="207">
        <v>70000</v>
      </c>
      <c r="L14462" s="183"/>
      <c r="M14462" s="207">
        <v>0</v>
      </c>
      <c r="N14462" s="183"/>
      <c r="O14462" s="205">
        <v>0</v>
      </c>
      <c r="P14462" s="183"/>
    </row>
    <row r="14463" spans="1:16" x14ac:dyDescent="0.25">
      <c r="A14463" s="200" t="s">
        <v>0</v>
      </c>
      <c r="B14463" s="183"/>
      <c r="C14463" s="200" t="s">
        <v>1899</v>
      </c>
      <c r="D14463" s="183"/>
      <c r="E14463" s="200" t="s">
        <v>1900</v>
      </c>
      <c r="F14463" s="183"/>
      <c r="G14463" s="183"/>
      <c r="H14463" s="183"/>
      <c r="I14463" s="183"/>
      <c r="J14463" s="183"/>
      <c r="K14463" s="201">
        <v>46000</v>
      </c>
      <c r="L14463" s="183"/>
      <c r="M14463" s="201">
        <v>12250</v>
      </c>
      <c r="N14463" s="183"/>
      <c r="O14463" s="196">
        <v>26.63</v>
      </c>
      <c r="P14463" s="183"/>
    </row>
    <row r="14464" spans="1:16" x14ac:dyDescent="0.25">
      <c r="A14464" s="197"/>
      <c r="B14464" s="183"/>
      <c r="C14464" s="197" t="s">
        <v>1901</v>
      </c>
      <c r="D14464" s="183"/>
      <c r="E14464" s="197" t="s">
        <v>1902</v>
      </c>
      <c r="F14464" s="183"/>
      <c r="G14464" s="183"/>
      <c r="H14464" s="183"/>
      <c r="I14464" s="183"/>
      <c r="J14464" s="183"/>
      <c r="K14464" s="198">
        <v>30000</v>
      </c>
      <c r="L14464" s="183"/>
      <c r="M14464" s="198">
        <v>0</v>
      </c>
      <c r="N14464" s="183"/>
      <c r="O14464" s="199">
        <v>0</v>
      </c>
      <c r="P14464" s="183"/>
    </row>
    <row r="14465" spans="1:16" x14ac:dyDescent="0.25">
      <c r="A14465" s="187" t="s">
        <v>0</v>
      </c>
      <c r="B14465" s="183"/>
      <c r="C14465" s="187" t="s">
        <v>214</v>
      </c>
      <c r="D14465" s="183"/>
      <c r="E14465" s="183"/>
      <c r="F14465" s="183"/>
      <c r="G14465" s="183"/>
      <c r="H14465" s="183"/>
      <c r="I14465" s="183"/>
      <c r="J14465" s="183"/>
      <c r="K14465" s="188">
        <v>30000</v>
      </c>
      <c r="L14465" s="183"/>
      <c r="M14465" s="188">
        <v>0</v>
      </c>
      <c r="N14465" s="183"/>
      <c r="O14465" s="189">
        <v>0</v>
      </c>
      <c r="P14465" s="183"/>
    </row>
    <row r="14466" spans="1:16" x14ac:dyDescent="0.25">
      <c r="A14466" s="187" t="s">
        <v>0</v>
      </c>
      <c r="B14466" s="183"/>
      <c r="C14466" s="187" t="s">
        <v>215</v>
      </c>
      <c r="D14466" s="183"/>
      <c r="E14466" s="183"/>
      <c r="F14466" s="183"/>
      <c r="G14466" s="183"/>
      <c r="H14466" s="183"/>
      <c r="I14466" s="183"/>
      <c r="J14466" s="183"/>
      <c r="K14466" s="188">
        <v>30000</v>
      </c>
      <c r="L14466" s="183"/>
      <c r="M14466" s="188">
        <v>0</v>
      </c>
      <c r="N14466" s="183"/>
      <c r="O14466" s="189">
        <v>0</v>
      </c>
      <c r="P14466" s="183"/>
    </row>
    <row r="14467" spans="1:16" x14ac:dyDescent="0.25">
      <c r="A14467" s="206" t="s">
        <v>0</v>
      </c>
      <c r="B14467" s="183"/>
      <c r="C14467" s="206" t="s">
        <v>574</v>
      </c>
      <c r="D14467" s="183"/>
      <c r="E14467" s="206" t="s">
        <v>575</v>
      </c>
      <c r="F14467" s="183"/>
      <c r="G14467" s="183"/>
      <c r="H14467" s="183"/>
      <c r="I14467" s="183"/>
      <c r="J14467" s="183"/>
      <c r="K14467" s="207">
        <v>30000</v>
      </c>
      <c r="L14467" s="183"/>
      <c r="M14467" s="207">
        <v>0</v>
      </c>
      <c r="N14467" s="183"/>
      <c r="O14467" s="205">
        <v>0</v>
      </c>
      <c r="P14467" s="183"/>
    </row>
    <row r="14468" spans="1:16" x14ac:dyDescent="0.25">
      <c r="A14468" s="197"/>
      <c r="B14468" s="183"/>
      <c r="C14468" s="197" t="s">
        <v>1903</v>
      </c>
      <c r="D14468" s="183"/>
      <c r="E14468" s="197" t="s">
        <v>1904</v>
      </c>
      <c r="F14468" s="183"/>
      <c r="G14468" s="183"/>
      <c r="H14468" s="183"/>
      <c r="I14468" s="183"/>
      <c r="J14468" s="183"/>
      <c r="K14468" s="198">
        <v>16000</v>
      </c>
      <c r="L14468" s="183"/>
      <c r="M14468" s="198">
        <v>12250</v>
      </c>
      <c r="N14468" s="183"/>
      <c r="O14468" s="199">
        <v>76.56</v>
      </c>
      <c r="P14468" s="183"/>
    </row>
    <row r="14469" spans="1:16" x14ac:dyDescent="0.25">
      <c r="A14469" s="187" t="s">
        <v>0</v>
      </c>
      <c r="B14469" s="183"/>
      <c r="C14469" s="187" t="s">
        <v>248</v>
      </c>
      <c r="D14469" s="183"/>
      <c r="E14469" s="183"/>
      <c r="F14469" s="183"/>
      <c r="G14469" s="183"/>
      <c r="H14469" s="183"/>
      <c r="I14469" s="183"/>
      <c r="J14469" s="183"/>
      <c r="K14469" s="188">
        <v>16000</v>
      </c>
      <c r="L14469" s="183"/>
      <c r="M14469" s="188">
        <v>12250</v>
      </c>
      <c r="N14469" s="183"/>
      <c r="O14469" s="189">
        <v>76.56</v>
      </c>
      <c r="P14469" s="183"/>
    </row>
    <row r="14470" spans="1:16" x14ac:dyDescent="0.25">
      <c r="A14470" s="187" t="s">
        <v>0</v>
      </c>
      <c r="B14470" s="183"/>
      <c r="C14470" s="187" t="s">
        <v>249</v>
      </c>
      <c r="D14470" s="183"/>
      <c r="E14470" s="183"/>
      <c r="F14470" s="183"/>
      <c r="G14470" s="183"/>
      <c r="H14470" s="183"/>
      <c r="I14470" s="183"/>
      <c r="J14470" s="183"/>
      <c r="K14470" s="188">
        <v>16000</v>
      </c>
      <c r="L14470" s="183"/>
      <c r="M14470" s="188">
        <v>12250</v>
      </c>
      <c r="N14470" s="183"/>
      <c r="O14470" s="189">
        <v>76.56</v>
      </c>
      <c r="P14470" s="183"/>
    </row>
    <row r="14471" spans="1:16" x14ac:dyDescent="0.25">
      <c r="A14471" s="206" t="s">
        <v>0</v>
      </c>
      <c r="B14471" s="183"/>
      <c r="C14471" s="206" t="s">
        <v>574</v>
      </c>
      <c r="D14471" s="183"/>
      <c r="E14471" s="206" t="s">
        <v>575</v>
      </c>
      <c r="F14471" s="183"/>
      <c r="G14471" s="183"/>
      <c r="H14471" s="183"/>
      <c r="I14471" s="183"/>
      <c r="J14471" s="183"/>
      <c r="K14471" s="207">
        <v>16000</v>
      </c>
      <c r="L14471" s="183"/>
      <c r="M14471" s="207">
        <v>12250</v>
      </c>
      <c r="N14471" s="183"/>
      <c r="O14471" s="205">
        <v>76.56</v>
      </c>
      <c r="P14471" s="183"/>
    </row>
    <row r="14472" spans="1:16" x14ac:dyDescent="0.25">
      <c r="A14472" s="203" t="s">
        <v>0</v>
      </c>
      <c r="B14472" s="183"/>
      <c r="C14472" s="203" t="s">
        <v>626</v>
      </c>
      <c r="D14472" s="183"/>
      <c r="E14472" s="203" t="s">
        <v>627</v>
      </c>
      <c r="F14472" s="183"/>
      <c r="G14472" s="183"/>
      <c r="H14472" s="183"/>
      <c r="I14472" s="183"/>
      <c r="J14472" s="183"/>
      <c r="K14472" s="204" t="s">
        <v>0</v>
      </c>
      <c r="L14472" s="183"/>
      <c r="M14472" s="204">
        <v>12250</v>
      </c>
      <c r="N14472" s="183"/>
      <c r="O14472" s="202" t="s">
        <v>0</v>
      </c>
      <c r="P14472" s="183"/>
    </row>
    <row r="14473" spans="1:16" x14ac:dyDescent="0.25">
      <c r="A14473" s="200" t="s">
        <v>0</v>
      </c>
      <c r="B14473" s="183"/>
      <c r="C14473" s="200" t="s">
        <v>1905</v>
      </c>
      <c r="D14473" s="183"/>
      <c r="E14473" s="200" t="s">
        <v>1906</v>
      </c>
      <c r="F14473" s="183"/>
      <c r="G14473" s="183"/>
      <c r="H14473" s="183"/>
      <c r="I14473" s="183"/>
      <c r="J14473" s="183"/>
      <c r="K14473" s="201">
        <v>100000</v>
      </c>
      <c r="L14473" s="183"/>
      <c r="M14473" s="201">
        <v>100000</v>
      </c>
      <c r="N14473" s="183"/>
      <c r="O14473" s="196">
        <v>100</v>
      </c>
      <c r="P14473" s="183"/>
    </row>
    <row r="14474" spans="1:16" x14ac:dyDescent="0.25">
      <c r="A14474" s="197"/>
      <c r="B14474" s="183"/>
      <c r="C14474" s="197" t="s">
        <v>1907</v>
      </c>
      <c r="D14474" s="183"/>
      <c r="E14474" s="197" t="s">
        <v>1908</v>
      </c>
      <c r="F14474" s="183"/>
      <c r="G14474" s="183"/>
      <c r="H14474" s="183"/>
      <c r="I14474" s="183"/>
      <c r="J14474" s="183"/>
      <c r="K14474" s="198">
        <v>100000</v>
      </c>
      <c r="L14474" s="183"/>
      <c r="M14474" s="198">
        <v>100000</v>
      </c>
      <c r="N14474" s="183"/>
      <c r="O14474" s="199">
        <v>100</v>
      </c>
      <c r="P14474" s="183"/>
    </row>
    <row r="14475" spans="1:16" x14ac:dyDescent="0.25">
      <c r="A14475" s="187" t="s">
        <v>0</v>
      </c>
      <c r="B14475" s="183"/>
      <c r="C14475" s="187" t="s">
        <v>214</v>
      </c>
      <c r="D14475" s="183"/>
      <c r="E14475" s="183"/>
      <c r="F14475" s="183"/>
      <c r="G14475" s="183"/>
      <c r="H14475" s="183"/>
      <c r="I14475" s="183"/>
      <c r="J14475" s="183"/>
      <c r="K14475" s="188">
        <v>100000</v>
      </c>
      <c r="L14475" s="183"/>
      <c r="M14475" s="188">
        <v>100000</v>
      </c>
      <c r="N14475" s="183"/>
      <c r="O14475" s="189">
        <v>100</v>
      </c>
      <c r="P14475" s="183"/>
    </row>
    <row r="14476" spans="1:16" x14ac:dyDescent="0.25">
      <c r="A14476" s="187" t="s">
        <v>0</v>
      </c>
      <c r="B14476" s="183"/>
      <c r="C14476" s="187" t="s">
        <v>215</v>
      </c>
      <c r="D14476" s="183"/>
      <c r="E14476" s="183"/>
      <c r="F14476" s="183"/>
      <c r="G14476" s="183"/>
      <c r="H14476" s="183"/>
      <c r="I14476" s="183"/>
      <c r="J14476" s="183"/>
      <c r="K14476" s="188">
        <v>100000</v>
      </c>
      <c r="L14476" s="183"/>
      <c r="M14476" s="188">
        <v>100000</v>
      </c>
      <c r="N14476" s="183"/>
      <c r="O14476" s="189">
        <v>100</v>
      </c>
      <c r="P14476" s="183"/>
    </row>
    <row r="14477" spans="1:16" x14ac:dyDescent="0.25">
      <c r="A14477" s="206" t="s">
        <v>0</v>
      </c>
      <c r="B14477" s="183"/>
      <c r="C14477" s="206" t="s">
        <v>803</v>
      </c>
      <c r="D14477" s="183"/>
      <c r="E14477" s="206" t="s">
        <v>804</v>
      </c>
      <c r="F14477" s="183"/>
      <c r="G14477" s="183"/>
      <c r="H14477" s="183"/>
      <c r="I14477" s="183"/>
      <c r="J14477" s="183"/>
      <c r="K14477" s="207">
        <v>100000</v>
      </c>
      <c r="L14477" s="183"/>
      <c r="M14477" s="207">
        <v>100000</v>
      </c>
      <c r="N14477" s="183"/>
      <c r="O14477" s="205">
        <v>100</v>
      </c>
      <c r="P14477" s="183"/>
    </row>
    <row r="14478" spans="1:16" x14ac:dyDescent="0.25">
      <c r="A14478" s="203" t="s">
        <v>0</v>
      </c>
      <c r="B14478" s="183"/>
      <c r="C14478" s="203" t="s">
        <v>1049</v>
      </c>
      <c r="D14478" s="183"/>
      <c r="E14478" s="203" t="s">
        <v>1050</v>
      </c>
      <c r="F14478" s="183"/>
      <c r="G14478" s="183"/>
      <c r="H14478" s="183"/>
      <c r="I14478" s="183"/>
      <c r="J14478" s="183"/>
      <c r="K14478" s="204" t="s">
        <v>0</v>
      </c>
      <c r="L14478" s="183"/>
      <c r="M14478" s="204">
        <v>100000</v>
      </c>
      <c r="N14478" s="183"/>
      <c r="O14478" s="202" t="s">
        <v>0</v>
      </c>
      <c r="P14478" s="183"/>
    </row>
    <row r="14479" spans="1:16" x14ac:dyDescent="0.25">
      <c r="A14479" s="200" t="s">
        <v>0</v>
      </c>
      <c r="B14479" s="183"/>
      <c r="C14479" s="200" t="s">
        <v>1909</v>
      </c>
      <c r="D14479" s="183"/>
      <c r="E14479" s="200" t="s">
        <v>1910</v>
      </c>
      <c r="F14479" s="183"/>
      <c r="G14479" s="183"/>
      <c r="H14479" s="183"/>
      <c r="I14479" s="183"/>
      <c r="J14479" s="183"/>
      <c r="K14479" s="201">
        <v>1386210.33</v>
      </c>
      <c r="L14479" s="183"/>
      <c r="M14479" s="201">
        <v>484320.77</v>
      </c>
      <c r="N14479" s="183"/>
      <c r="O14479" s="196">
        <v>34.94</v>
      </c>
      <c r="P14479" s="183"/>
    </row>
    <row r="14480" spans="1:16" x14ac:dyDescent="0.25">
      <c r="A14480" s="197"/>
      <c r="B14480" s="183"/>
      <c r="C14480" s="197" t="s">
        <v>1911</v>
      </c>
      <c r="D14480" s="183"/>
      <c r="E14480" s="197" t="s">
        <v>1912</v>
      </c>
      <c r="F14480" s="183"/>
      <c r="G14480" s="183"/>
      <c r="H14480" s="183"/>
      <c r="I14480" s="183"/>
      <c r="J14480" s="183"/>
      <c r="K14480" s="198">
        <v>10000</v>
      </c>
      <c r="L14480" s="183"/>
      <c r="M14480" s="198">
        <v>0</v>
      </c>
      <c r="N14480" s="183"/>
      <c r="O14480" s="199">
        <v>0</v>
      </c>
      <c r="P14480" s="183"/>
    </row>
    <row r="14481" spans="1:16" x14ac:dyDescent="0.25">
      <c r="A14481" s="187" t="s">
        <v>0</v>
      </c>
      <c r="B14481" s="183"/>
      <c r="C14481" s="187" t="s">
        <v>214</v>
      </c>
      <c r="D14481" s="183"/>
      <c r="E14481" s="183"/>
      <c r="F14481" s="183"/>
      <c r="G14481" s="183"/>
      <c r="H14481" s="183"/>
      <c r="I14481" s="183"/>
      <c r="J14481" s="183"/>
      <c r="K14481" s="188">
        <v>10000</v>
      </c>
      <c r="L14481" s="183"/>
      <c r="M14481" s="188">
        <v>0</v>
      </c>
      <c r="N14481" s="183"/>
      <c r="O14481" s="189">
        <v>0</v>
      </c>
      <c r="P14481" s="183"/>
    </row>
    <row r="14482" spans="1:16" x14ac:dyDescent="0.25">
      <c r="A14482" s="187" t="s">
        <v>0</v>
      </c>
      <c r="B14482" s="183"/>
      <c r="C14482" s="187" t="s">
        <v>215</v>
      </c>
      <c r="D14482" s="183"/>
      <c r="E14482" s="183"/>
      <c r="F14482" s="183"/>
      <c r="G14482" s="183"/>
      <c r="H14482" s="183"/>
      <c r="I14482" s="183"/>
      <c r="J14482" s="183"/>
      <c r="K14482" s="188">
        <v>10000</v>
      </c>
      <c r="L14482" s="183"/>
      <c r="M14482" s="188">
        <v>0</v>
      </c>
      <c r="N14482" s="183"/>
      <c r="O14482" s="189">
        <v>0</v>
      </c>
      <c r="P14482" s="183"/>
    </row>
    <row r="14483" spans="1:16" x14ac:dyDescent="0.25">
      <c r="A14483" s="206" t="s">
        <v>0</v>
      </c>
      <c r="B14483" s="183"/>
      <c r="C14483" s="206" t="s">
        <v>574</v>
      </c>
      <c r="D14483" s="183"/>
      <c r="E14483" s="206" t="s">
        <v>575</v>
      </c>
      <c r="F14483" s="183"/>
      <c r="G14483" s="183"/>
      <c r="H14483" s="183"/>
      <c r="I14483" s="183"/>
      <c r="J14483" s="183"/>
      <c r="K14483" s="207">
        <v>10000</v>
      </c>
      <c r="L14483" s="183"/>
      <c r="M14483" s="207">
        <v>0</v>
      </c>
      <c r="N14483" s="183"/>
      <c r="O14483" s="205">
        <v>0</v>
      </c>
      <c r="P14483" s="183"/>
    </row>
    <row r="14484" spans="1:16" x14ac:dyDescent="0.25">
      <c r="A14484" s="197"/>
      <c r="B14484" s="183"/>
      <c r="C14484" s="197" t="s">
        <v>1913</v>
      </c>
      <c r="D14484" s="183"/>
      <c r="E14484" s="197" t="s">
        <v>1914</v>
      </c>
      <c r="F14484" s="183"/>
      <c r="G14484" s="183"/>
      <c r="H14484" s="183"/>
      <c r="I14484" s="183"/>
      <c r="J14484" s="183"/>
      <c r="K14484" s="198">
        <v>906210.33</v>
      </c>
      <c r="L14484" s="183"/>
      <c r="M14484" s="198">
        <v>484320.77</v>
      </c>
      <c r="N14484" s="183"/>
      <c r="O14484" s="199">
        <v>53.44</v>
      </c>
      <c r="P14484" s="183"/>
    </row>
    <row r="14485" spans="1:16" x14ac:dyDescent="0.25">
      <c r="A14485" s="187" t="s">
        <v>0</v>
      </c>
      <c r="B14485" s="183"/>
      <c r="C14485" s="187" t="s">
        <v>214</v>
      </c>
      <c r="D14485" s="183"/>
      <c r="E14485" s="183"/>
      <c r="F14485" s="183"/>
      <c r="G14485" s="183"/>
      <c r="H14485" s="183"/>
      <c r="I14485" s="183"/>
      <c r="J14485" s="183"/>
      <c r="K14485" s="188">
        <v>39595.53</v>
      </c>
      <c r="L14485" s="183"/>
      <c r="M14485" s="188">
        <v>18137.310000000001</v>
      </c>
      <c r="N14485" s="183"/>
      <c r="O14485" s="189">
        <v>45.81</v>
      </c>
      <c r="P14485" s="183"/>
    </row>
    <row r="14486" spans="1:16" x14ac:dyDescent="0.25">
      <c r="A14486" s="187" t="s">
        <v>0</v>
      </c>
      <c r="B14486" s="183"/>
      <c r="C14486" s="187" t="s">
        <v>215</v>
      </c>
      <c r="D14486" s="183"/>
      <c r="E14486" s="183"/>
      <c r="F14486" s="183"/>
      <c r="G14486" s="183"/>
      <c r="H14486" s="183"/>
      <c r="I14486" s="183"/>
      <c r="J14486" s="183"/>
      <c r="K14486" s="188">
        <v>39595.53</v>
      </c>
      <c r="L14486" s="183"/>
      <c r="M14486" s="188">
        <v>18137.310000000001</v>
      </c>
      <c r="N14486" s="183"/>
      <c r="O14486" s="189">
        <v>45.81</v>
      </c>
      <c r="P14486" s="183"/>
    </row>
    <row r="14487" spans="1:16" x14ac:dyDescent="0.25">
      <c r="A14487" s="206" t="s">
        <v>0</v>
      </c>
      <c r="B14487" s="183"/>
      <c r="C14487" s="206" t="s">
        <v>564</v>
      </c>
      <c r="D14487" s="183"/>
      <c r="E14487" s="206" t="s">
        <v>565</v>
      </c>
      <c r="F14487" s="183"/>
      <c r="G14487" s="183"/>
      <c r="H14487" s="183"/>
      <c r="I14487" s="183"/>
      <c r="J14487" s="183"/>
      <c r="K14487" s="207">
        <v>6970.53</v>
      </c>
      <c r="L14487" s="183"/>
      <c r="M14487" s="207">
        <v>2535.1</v>
      </c>
      <c r="N14487" s="183"/>
      <c r="O14487" s="205">
        <v>36.369999999999997</v>
      </c>
      <c r="P14487" s="183"/>
    </row>
    <row r="14488" spans="1:16" x14ac:dyDescent="0.25">
      <c r="A14488" s="203" t="s">
        <v>0</v>
      </c>
      <c r="B14488" s="183"/>
      <c r="C14488" s="203" t="s">
        <v>566</v>
      </c>
      <c r="D14488" s="183"/>
      <c r="E14488" s="203" t="s">
        <v>567</v>
      </c>
      <c r="F14488" s="183"/>
      <c r="G14488" s="183"/>
      <c r="H14488" s="183"/>
      <c r="I14488" s="183"/>
      <c r="J14488" s="183"/>
      <c r="K14488" s="204" t="s">
        <v>0</v>
      </c>
      <c r="L14488" s="183"/>
      <c r="M14488" s="204">
        <v>2051.83</v>
      </c>
      <c r="N14488" s="183"/>
      <c r="O14488" s="202" t="s">
        <v>0</v>
      </c>
      <c r="P14488" s="183"/>
    </row>
    <row r="14489" spans="1:16" x14ac:dyDescent="0.25">
      <c r="A14489" s="203" t="s">
        <v>0</v>
      </c>
      <c r="B14489" s="183"/>
      <c r="C14489" s="203" t="s">
        <v>572</v>
      </c>
      <c r="D14489" s="183"/>
      <c r="E14489" s="203" t="s">
        <v>573</v>
      </c>
      <c r="F14489" s="183"/>
      <c r="G14489" s="183"/>
      <c r="H14489" s="183"/>
      <c r="I14489" s="183"/>
      <c r="J14489" s="183"/>
      <c r="K14489" s="204" t="s">
        <v>0</v>
      </c>
      <c r="L14489" s="183"/>
      <c r="M14489" s="204">
        <v>144.72</v>
      </c>
      <c r="N14489" s="183"/>
      <c r="O14489" s="202" t="s">
        <v>0</v>
      </c>
      <c r="P14489" s="183"/>
    </row>
    <row r="14490" spans="1:16" x14ac:dyDescent="0.25">
      <c r="A14490" s="203" t="s">
        <v>0</v>
      </c>
      <c r="B14490" s="183"/>
      <c r="C14490" s="203" t="s">
        <v>568</v>
      </c>
      <c r="D14490" s="183"/>
      <c r="E14490" s="203" t="s">
        <v>569</v>
      </c>
      <c r="F14490" s="183"/>
      <c r="G14490" s="183"/>
      <c r="H14490" s="183"/>
      <c r="I14490" s="183"/>
      <c r="J14490" s="183"/>
      <c r="K14490" s="204" t="s">
        <v>0</v>
      </c>
      <c r="L14490" s="183"/>
      <c r="M14490" s="204">
        <v>338.55</v>
      </c>
      <c r="N14490" s="183"/>
      <c r="O14490" s="202" t="s">
        <v>0</v>
      </c>
      <c r="P14490" s="183"/>
    </row>
    <row r="14491" spans="1:16" x14ac:dyDescent="0.25">
      <c r="A14491" s="206" t="s">
        <v>0</v>
      </c>
      <c r="B14491" s="183"/>
      <c r="C14491" s="206" t="s">
        <v>574</v>
      </c>
      <c r="D14491" s="183"/>
      <c r="E14491" s="206" t="s">
        <v>575</v>
      </c>
      <c r="F14491" s="183"/>
      <c r="G14491" s="183"/>
      <c r="H14491" s="183"/>
      <c r="I14491" s="183"/>
      <c r="J14491" s="183"/>
      <c r="K14491" s="207">
        <v>2565</v>
      </c>
      <c r="L14491" s="183"/>
      <c r="M14491" s="207">
        <v>1976.53</v>
      </c>
      <c r="N14491" s="183"/>
      <c r="O14491" s="205">
        <v>77.06</v>
      </c>
      <c r="P14491" s="183"/>
    </row>
    <row r="14492" spans="1:16" x14ac:dyDescent="0.25">
      <c r="A14492" s="203" t="s">
        <v>0</v>
      </c>
      <c r="B14492" s="183"/>
      <c r="C14492" s="203" t="s">
        <v>580</v>
      </c>
      <c r="D14492" s="183"/>
      <c r="E14492" s="203" t="s">
        <v>581</v>
      </c>
      <c r="F14492" s="183"/>
      <c r="G14492" s="183"/>
      <c r="H14492" s="183"/>
      <c r="I14492" s="183"/>
      <c r="J14492" s="183"/>
      <c r="K14492" s="204" t="s">
        <v>0</v>
      </c>
      <c r="L14492" s="183"/>
      <c r="M14492" s="204">
        <v>88.27</v>
      </c>
      <c r="N14492" s="183"/>
      <c r="O14492" s="202" t="s">
        <v>0</v>
      </c>
      <c r="P14492" s="183"/>
    </row>
    <row r="14493" spans="1:16" x14ac:dyDescent="0.25">
      <c r="A14493" s="203" t="s">
        <v>0</v>
      </c>
      <c r="B14493" s="183"/>
      <c r="C14493" s="203" t="s">
        <v>576</v>
      </c>
      <c r="D14493" s="183"/>
      <c r="E14493" s="203" t="s">
        <v>577</v>
      </c>
      <c r="F14493" s="183"/>
      <c r="G14493" s="183"/>
      <c r="H14493" s="183"/>
      <c r="I14493" s="183"/>
      <c r="J14493" s="183"/>
      <c r="K14493" s="204" t="s">
        <v>0</v>
      </c>
      <c r="L14493" s="183"/>
      <c r="M14493" s="204">
        <v>132.68</v>
      </c>
      <c r="N14493" s="183"/>
      <c r="O14493" s="202" t="s">
        <v>0</v>
      </c>
      <c r="P14493" s="183"/>
    </row>
    <row r="14494" spans="1:16" x14ac:dyDescent="0.25">
      <c r="A14494" s="203" t="s">
        <v>0</v>
      </c>
      <c r="B14494" s="183"/>
      <c r="C14494" s="203" t="s">
        <v>594</v>
      </c>
      <c r="D14494" s="183"/>
      <c r="E14494" s="203" t="s">
        <v>595</v>
      </c>
      <c r="F14494" s="183"/>
      <c r="G14494" s="183"/>
      <c r="H14494" s="183"/>
      <c r="I14494" s="183"/>
      <c r="J14494" s="183"/>
      <c r="K14494" s="204" t="s">
        <v>0</v>
      </c>
      <c r="L14494" s="183"/>
      <c r="M14494" s="204">
        <v>67.489999999999995</v>
      </c>
      <c r="N14494" s="183"/>
      <c r="O14494" s="202" t="s">
        <v>0</v>
      </c>
      <c r="P14494" s="183"/>
    </row>
    <row r="14495" spans="1:16" x14ac:dyDescent="0.25">
      <c r="A14495" s="203" t="s">
        <v>0</v>
      </c>
      <c r="B14495" s="183"/>
      <c r="C14495" s="203" t="s">
        <v>626</v>
      </c>
      <c r="D14495" s="183"/>
      <c r="E14495" s="203" t="s">
        <v>627</v>
      </c>
      <c r="F14495" s="183"/>
      <c r="G14495" s="183"/>
      <c r="H14495" s="183"/>
      <c r="I14495" s="183"/>
      <c r="J14495" s="183"/>
      <c r="K14495" s="204" t="s">
        <v>0</v>
      </c>
      <c r="L14495" s="183"/>
      <c r="M14495" s="204">
        <v>1275</v>
      </c>
      <c r="N14495" s="183"/>
      <c r="O14495" s="202" t="s">
        <v>0</v>
      </c>
      <c r="P14495" s="183"/>
    </row>
    <row r="14496" spans="1:16" x14ac:dyDescent="0.25">
      <c r="A14496" s="203" t="s">
        <v>0</v>
      </c>
      <c r="B14496" s="183"/>
      <c r="C14496" s="203" t="s">
        <v>584</v>
      </c>
      <c r="D14496" s="183"/>
      <c r="E14496" s="203" t="s">
        <v>585</v>
      </c>
      <c r="F14496" s="183"/>
      <c r="G14496" s="183"/>
      <c r="H14496" s="183"/>
      <c r="I14496" s="183"/>
      <c r="J14496" s="183"/>
      <c r="K14496" s="204" t="s">
        <v>0</v>
      </c>
      <c r="L14496" s="183"/>
      <c r="M14496" s="204">
        <v>413.09</v>
      </c>
      <c r="N14496" s="183"/>
      <c r="O14496" s="202" t="s">
        <v>0</v>
      </c>
      <c r="P14496" s="183"/>
    </row>
    <row r="14497" spans="1:16" x14ac:dyDescent="0.25">
      <c r="A14497" s="206" t="s">
        <v>0</v>
      </c>
      <c r="B14497" s="183"/>
      <c r="C14497" s="206" t="s">
        <v>698</v>
      </c>
      <c r="D14497" s="183"/>
      <c r="E14497" s="206" t="s">
        <v>699</v>
      </c>
      <c r="F14497" s="183"/>
      <c r="G14497" s="183"/>
      <c r="H14497" s="183"/>
      <c r="I14497" s="183"/>
      <c r="J14497" s="183"/>
      <c r="K14497" s="207">
        <v>30060</v>
      </c>
      <c r="L14497" s="183"/>
      <c r="M14497" s="207">
        <v>13625.68</v>
      </c>
      <c r="N14497" s="183"/>
      <c r="O14497" s="205">
        <v>45.33</v>
      </c>
      <c r="P14497" s="183"/>
    </row>
    <row r="14498" spans="1:16" x14ac:dyDescent="0.25">
      <c r="A14498" s="203" t="s">
        <v>0</v>
      </c>
      <c r="B14498" s="183"/>
      <c r="C14498" s="203" t="s">
        <v>764</v>
      </c>
      <c r="D14498" s="183"/>
      <c r="E14498" s="203" t="s">
        <v>765</v>
      </c>
      <c r="F14498" s="183"/>
      <c r="G14498" s="183"/>
      <c r="H14498" s="183"/>
      <c r="I14498" s="183"/>
      <c r="J14498" s="183"/>
      <c r="K14498" s="204" t="s">
        <v>0</v>
      </c>
      <c r="L14498" s="183"/>
      <c r="M14498" s="204">
        <v>13625.68</v>
      </c>
      <c r="N14498" s="183"/>
      <c r="O14498" s="202" t="s">
        <v>0</v>
      </c>
      <c r="P14498" s="183"/>
    </row>
    <row r="14499" spans="1:16" x14ac:dyDescent="0.25">
      <c r="A14499" s="187" t="s">
        <v>0</v>
      </c>
      <c r="B14499" s="183"/>
      <c r="C14499" s="187" t="s">
        <v>229</v>
      </c>
      <c r="D14499" s="183"/>
      <c r="E14499" s="183"/>
      <c r="F14499" s="183"/>
      <c r="G14499" s="183"/>
      <c r="H14499" s="183"/>
      <c r="I14499" s="183"/>
      <c r="J14499" s="183"/>
      <c r="K14499" s="188">
        <v>866614.8</v>
      </c>
      <c r="L14499" s="183"/>
      <c r="M14499" s="188">
        <v>466183.46</v>
      </c>
      <c r="N14499" s="183"/>
      <c r="O14499" s="189">
        <v>53.79</v>
      </c>
      <c r="P14499" s="183"/>
    </row>
    <row r="14500" spans="1:16" x14ac:dyDescent="0.25">
      <c r="A14500" s="187" t="s">
        <v>0</v>
      </c>
      <c r="B14500" s="183"/>
      <c r="C14500" s="187" t="s">
        <v>230</v>
      </c>
      <c r="D14500" s="183"/>
      <c r="E14500" s="183"/>
      <c r="F14500" s="183"/>
      <c r="G14500" s="183"/>
      <c r="H14500" s="183"/>
      <c r="I14500" s="183"/>
      <c r="J14500" s="183"/>
      <c r="K14500" s="188">
        <v>866614.8</v>
      </c>
      <c r="L14500" s="183"/>
      <c r="M14500" s="188">
        <v>466183.46</v>
      </c>
      <c r="N14500" s="183"/>
      <c r="O14500" s="189">
        <v>53.79</v>
      </c>
      <c r="P14500" s="183"/>
    </row>
    <row r="14501" spans="1:16" x14ac:dyDescent="0.25">
      <c r="A14501" s="206" t="s">
        <v>0</v>
      </c>
      <c r="B14501" s="183"/>
      <c r="C14501" s="206" t="s">
        <v>564</v>
      </c>
      <c r="D14501" s="183"/>
      <c r="E14501" s="206" t="s">
        <v>565</v>
      </c>
      <c r="F14501" s="183"/>
      <c r="G14501" s="183"/>
      <c r="H14501" s="183"/>
      <c r="I14501" s="183"/>
      <c r="J14501" s="183"/>
      <c r="K14501" s="207">
        <v>47641.47</v>
      </c>
      <c r="L14501" s="183"/>
      <c r="M14501" s="207">
        <v>14365.34</v>
      </c>
      <c r="N14501" s="183"/>
      <c r="O14501" s="205">
        <v>30.15</v>
      </c>
      <c r="P14501" s="183"/>
    </row>
    <row r="14502" spans="1:16" x14ac:dyDescent="0.25">
      <c r="A14502" s="203" t="s">
        <v>0</v>
      </c>
      <c r="B14502" s="183"/>
      <c r="C14502" s="203" t="s">
        <v>566</v>
      </c>
      <c r="D14502" s="183"/>
      <c r="E14502" s="203" t="s">
        <v>567</v>
      </c>
      <c r="F14502" s="183"/>
      <c r="G14502" s="183"/>
      <c r="H14502" s="183"/>
      <c r="I14502" s="183"/>
      <c r="J14502" s="183"/>
      <c r="K14502" s="204" t="s">
        <v>0</v>
      </c>
      <c r="L14502" s="183"/>
      <c r="M14502" s="204">
        <v>11626.84</v>
      </c>
      <c r="N14502" s="183"/>
      <c r="O14502" s="202" t="s">
        <v>0</v>
      </c>
      <c r="P14502" s="183"/>
    </row>
    <row r="14503" spans="1:16" x14ac:dyDescent="0.25">
      <c r="A14503" s="203" t="s">
        <v>0</v>
      </c>
      <c r="B14503" s="183"/>
      <c r="C14503" s="203" t="s">
        <v>572</v>
      </c>
      <c r="D14503" s="183"/>
      <c r="E14503" s="203" t="s">
        <v>573</v>
      </c>
      <c r="F14503" s="183"/>
      <c r="G14503" s="183"/>
      <c r="H14503" s="183"/>
      <c r="I14503" s="183"/>
      <c r="J14503" s="183"/>
      <c r="K14503" s="204" t="s">
        <v>0</v>
      </c>
      <c r="L14503" s="183"/>
      <c r="M14503" s="204">
        <v>820.07</v>
      </c>
      <c r="N14503" s="183"/>
      <c r="O14503" s="202" t="s">
        <v>0</v>
      </c>
      <c r="P14503" s="183"/>
    </row>
    <row r="14504" spans="1:16" x14ac:dyDescent="0.25">
      <c r="A14504" s="203" t="s">
        <v>0</v>
      </c>
      <c r="B14504" s="183"/>
      <c r="C14504" s="203" t="s">
        <v>568</v>
      </c>
      <c r="D14504" s="183"/>
      <c r="E14504" s="203" t="s">
        <v>569</v>
      </c>
      <c r="F14504" s="183"/>
      <c r="G14504" s="183"/>
      <c r="H14504" s="183"/>
      <c r="I14504" s="183"/>
      <c r="J14504" s="183"/>
      <c r="K14504" s="204" t="s">
        <v>0</v>
      </c>
      <c r="L14504" s="183"/>
      <c r="M14504" s="204">
        <v>1918.43</v>
      </c>
      <c r="N14504" s="183"/>
      <c r="O14504" s="202" t="s">
        <v>0</v>
      </c>
      <c r="P14504" s="183"/>
    </row>
    <row r="14505" spans="1:16" x14ac:dyDescent="0.25">
      <c r="A14505" s="206" t="s">
        <v>0</v>
      </c>
      <c r="B14505" s="183"/>
      <c r="C14505" s="206" t="s">
        <v>574</v>
      </c>
      <c r="D14505" s="183"/>
      <c r="E14505" s="206" t="s">
        <v>575</v>
      </c>
      <c r="F14505" s="183"/>
      <c r="G14505" s="183"/>
      <c r="H14505" s="183"/>
      <c r="I14505" s="183"/>
      <c r="J14505" s="183"/>
      <c r="K14505" s="207">
        <v>14535</v>
      </c>
      <c r="L14505" s="183"/>
      <c r="M14505" s="207">
        <v>11196.4</v>
      </c>
      <c r="N14505" s="183"/>
      <c r="O14505" s="205">
        <v>77.03</v>
      </c>
      <c r="P14505" s="183"/>
    </row>
    <row r="14506" spans="1:16" x14ac:dyDescent="0.25">
      <c r="A14506" s="203" t="s">
        <v>0</v>
      </c>
      <c r="B14506" s="183"/>
      <c r="C14506" s="203" t="s">
        <v>580</v>
      </c>
      <c r="D14506" s="183"/>
      <c r="E14506" s="203" t="s">
        <v>581</v>
      </c>
      <c r="F14506" s="183"/>
      <c r="G14506" s="183"/>
      <c r="H14506" s="183"/>
      <c r="I14506" s="183"/>
      <c r="J14506" s="183"/>
      <c r="K14506" s="204" t="s">
        <v>0</v>
      </c>
      <c r="L14506" s="183"/>
      <c r="M14506" s="204">
        <v>500.14</v>
      </c>
      <c r="N14506" s="183"/>
      <c r="O14506" s="202" t="s">
        <v>0</v>
      </c>
      <c r="P14506" s="183"/>
    </row>
    <row r="14507" spans="1:16" x14ac:dyDescent="0.25">
      <c r="A14507" s="203" t="s">
        <v>0</v>
      </c>
      <c r="B14507" s="183"/>
      <c r="C14507" s="203" t="s">
        <v>576</v>
      </c>
      <c r="D14507" s="183"/>
      <c r="E14507" s="203" t="s">
        <v>577</v>
      </c>
      <c r="F14507" s="183"/>
      <c r="G14507" s="183"/>
      <c r="H14507" s="183"/>
      <c r="I14507" s="183"/>
      <c r="J14507" s="183"/>
      <c r="K14507" s="204" t="s">
        <v>0</v>
      </c>
      <c r="L14507" s="183"/>
      <c r="M14507" s="204">
        <v>751.84</v>
      </c>
      <c r="N14507" s="183"/>
      <c r="O14507" s="202" t="s">
        <v>0</v>
      </c>
      <c r="P14507" s="183"/>
    </row>
    <row r="14508" spans="1:16" x14ac:dyDescent="0.25">
      <c r="A14508" s="203" t="s">
        <v>0</v>
      </c>
      <c r="B14508" s="183"/>
      <c r="C14508" s="203" t="s">
        <v>594</v>
      </c>
      <c r="D14508" s="183"/>
      <c r="E14508" s="203" t="s">
        <v>595</v>
      </c>
      <c r="F14508" s="183"/>
      <c r="G14508" s="183"/>
      <c r="H14508" s="183"/>
      <c r="I14508" s="183"/>
      <c r="J14508" s="183"/>
      <c r="K14508" s="204" t="s">
        <v>0</v>
      </c>
      <c r="L14508" s="183"/>
      <c r="M14508" s="204">
        <v>382.51</v>
      </c>
      <c r="N14508" s="183"/>
      <c r="O14508" s="202" t="s">
        <v>0</v>
      </c>
      <c r="P14508" s="183"/>
    </row>
    <row r="14509" spans="1:16" x14ac:dyDescent="0.25">
      <c r="A14509" s="203" t="s">
        <v>0</v>
      </c>
      <c r="B14509" s="183"/>
      <c r="C14509" s="203" t="s">
        <v>626</v>
      </c>
      <c r="D14509" s="183"/>
      <c r="E14509" s="203" t="s">
        <v>627</v>
      </c>
      <c r="F14509" s="183"/>
      <c r="G14509" s="183"/>
      <c r="H14509" s="183"/>
      <c r="I14509" s="183"/>
      <c r="J14509" s="183"/>
      <c r="K14509" s="204" t="s">
        <v>0</v>
      </c>
      <c r="L14509" s="183"/>
      <c r="M14509" s="204">
        <v>7225</v>
      </c>
      <c r="N14509" s="183"/>
      <c r="O14509" s="202" t="s">
        <v>0</v>
      </c>
      <c r="P14509" s="183"/>
    </row>
    <row r="14510" spans="1:16" x14ac:dyDescent="0.25">
      <c r="A14510" s="203" t="s">
        <v>0</v>
      </c>
      <c r="B14510" s="183"/>
      <c r="C14510" s="203" t="s">
        <v>584</v>
      </c>
      <c r="D14510" s="183"/>
      <c r="E14510" s="203" t="s">
        <v>585</v>
      </c>
      <c r="F14510" s="183"/>
      <c r="G14510" s="183"/>
      <c r="H14510" s="183"/>
      <c r="I14510" s="183"/>
      <c r="J14510" s="183"/>
      <c r="K14510" s="204" t="s">
        <v>0</v>
      </c>
      <c r="L14510" s="183"/>
      <c r="M14510" s="204">
        <v>2336.91</v>
      </c>
      <c r="N14510" s="183"/>
      <c r="O14510" s="202" t="s">
        <v>0</v>
      </c>
      <c r="P14510" s="183"/>
    </row>
    <row r="14511" spans="1:16" x14ac:dyDescent="0.25">
      <c r="A14511" s="206" t="s">
        <v>0</v>
      </c>
      <c r="B14511" s="183"/>
      <c r="C14511" s="206" t="s">
        <v>803</v>
      </c>
      <c r="D14511" s="183"/>
      <c r="E14511" s="206" t="s">
        <v>804</v>
      </c>
      <c r="F14511" s="183"/>
      <c r="G14511" s="183"/>
      <c r="H14511" s="183"/>
      <c r="I14511" s="183"/>
      <c r="J14511" s="183"/>
      <c r="K14511" s="207">
        <v>39530</v>
      </c>
      <c r="L14511" s="183"/>
      <c r="M14511" s="207">
        <v>17656.12</v>
      </c>
      <c r="N14511" s="183"/>
      <c r="O14511" s="205">
        <v>44.67</v>
      </c>
      <c r="P14511" s="183"/>
    </row>
    <row r="14512" spans="1:16" x14ac:dyDescent="0.25">
      <c r="A14512" s="203" t="s">
        <v>0</v>
      </c>
      <c r="B14512" s="183"/>
      <c r="C14512" s="203" t="s">
        <v>1049</v>
      </c>
      <c r="D14512" s="183"/>
      <c r="E14512" s="203" t="s">
        <v>1050</v>
      </c>
      <c r="F14512" s="183"/>
      <c r="G14512" s="183"/>
      <c r="H14512" s="183"/>
      <c r="I14512" s="183"/>
      <c r="J14512" s="183"/>
      <c r="K14512" s="204" t="s">
        <v>0</v>
      </c>
      <c r="L14512" s="183"/>
      <c r="M14512" s="204">
        <v>5579.08</v>
      </c>
      <c r="N14512" s="183"/>
      <c r="O14512" s="202" t="s">
        <v>0</v>
      </c>
      <c r="P14512" s="183"/>
    </row>
    <row r="14513" spans="1:16" x14ac:dyDescent="0.25">
      <c r="A14513" s="203" t="s">
        <v>0</v>
      </c>
      <c r="B14513" s="183"/>
      <c r="C14513" s="203" t="s">
        <v>817</v>
      </c>
      <c r="D14513" s="183"/>
      <c r="E14513" s="203" t="s">
        <v>818</v>
      </c>
      <c r="F14513" s="183"/>
      <c r="G14513" s="183"/>
      <c r="H14513" s="183"/>
      <c r="I14513" s="183"/>
      <c r="J14513" s="183"/>
      <c r="K14513" s="204" t="s">
        <v>0</v>
      </c>
      <c r="L14513" s="183"/>
      <c r="M14513" s="204">
        <v>12077.04</v>
      </c>
      <c r="N14513" s="183"/>
      <c r="O14513" s="202" t="s">
        <v>0</v>
      </c>
      <c r="P14513" s="183"/>
    </row>
    <row r="14514" spans="1:16" x14ac:dyDescent="0.25">
      <c r="A14514" s="206" t="s">
        <v>0</v>
      </c>
      <c r="B14514" s="183"/>
      <c r="C14514" s="206" t="s">
        <v>612</v>
      </c>
      <c r="D14514" s="183"/>
      <c r="E14514" s="206" t="s">
        <v>613</v>
      </c>
      <c r="F14514" s="183"/>
      <c r="G14514" s="183"/>
      <c r="H14514" s="183"/>
      <c r="I14514" s="183"/>
      <c r="J14514" s="183"/>
      <c r="K14514" s="207">
        <v>594568.32999999996</v>
      </c>
      <c r="L14514" s="183"/>
      <c r="M14514" s="207">
        <v>345753.43</v>
      </c>
      <c r="N14514" s="183"/>
      <c r="O14514" s="205">
        <v>58.15</v>
      </c>
      <c r="P14514" s="183"/>
    </row>
    <row r="14515" spans="1:16" x14ac:dyDescent="0.25">
      <c r="A14515" s="203" t="s">
        <v>0</v>
      </c>
      <c r="B14515" s="183"/>
      <c r="C14515" s="203" t="s">
        <v>1915</v>
      </c>
      <c r="D14515" s="183"/>
      <c r="E14515" s="203" t="s">
        <v>1916</v>
      </c>
      <c r="F14515" s="183"/>
      <c r="G14515" s="183"/>
      <c r="H14515" s="183"/>
      <c r="I14515" s="183"/>
      <c r="J14515" s="183"/>
      <c r="K14515" s="204" t="s">
        <v>0</v>
      </c>
      <c r="L14515" s="183"/>
      <c r="M14515" s="204">
        <v>5464.17</v>
      </c>
      <c r="N14515" s="183"/>
      <c r="O14515" s="202" t="s">
        <v>0</v>
      </c>
      <c r="P14515" s="183"/>
    </row>
    <row r="14516" spans="1:16" x14ac:dyDescent="0.25">
      <c r="A14516" s="203" t="s">
        <v>0</v>
      </c>
      <c r="B14516" s="183"/>
      <c r="C14516" s="203" t="s">
        <v>1699</v>
      </c>
      <c r="D14516" s="183"/>
      <c r="E14516" s="203" t="s">
        <v>1700</v>
      </c>
      <c r="F14516" s="183"/>
      <c r="G14516" s="183"/>
      <c r="H14516" s="183"/>
      <c r="I14516" s="183"/>
      <c r="J14516" s="183"/>
      <c r="K14516" s="204" t="s">
        <v>0</v>
      </c>
      <c r="L14516" s="183"/>
      <c r="M14516" s="204">
        <v>340289.26</v>
      </c>
      <c r="N14516" s="183"/>
      <c r="O14516" s="202" t="s">
        <v>0</v>
      </c>
      <c r="P14516" s="183"/>
    </row>
    <row r="14517" spans="1:16" x14ac:dyDescent="0.25">
      <c r="A14517" s="206" t="s">
        <v>0</v>
      </c>
      <c r="B14517" s="183"/>
      <c r="C14517" s="206" t="s">
        <v>698</v>
      </c>
      <c r="D14517" s="183"/>
      <c r="E14517" s="206" t="s">
        <v>699</v>
      </c>
      <c r="F14517" s="183"/>
      <c r="G14517" s="183"/>
      <c r="H14517" s="183"/>
      <c r="I14517" s="183"/>
      <c r="J14517" s="183"/>
      <c r="K14517" s="207">
        <v>170340</v>
      </c>
      <c r="L14517" s="183"/>
      <c r="M14517" s="207">
        <v>77212.17</v>
      </c>
      <c r="N14517" s="183"/>
      <c r="O14517" s="205">
        <v>45.33</v>
      </c>
      <c r="P14517" s="183"/>
    </row>
    <row r="14518" spans="1:16" x14ac:dyDescent="0.25">
      <c r="A14518" s="203" t="s">
        <v>0</v>
      </c>
      <c r="B14518" s="183"/>
      <c r="C14518" s="203" t="s">
        <v>764</v>
      </c>
      <c r="D14518" s="183"/>
      <c r="E14518" s="203" t="s">
        <v>765</v>
      </c>
      <c r="F14518" s="183"/>
      <c r="G14518" s="183"/>
      <c r="H14518" s="183"/>
      <c r="I14518" s="183"/>
      <c r="J14518" s="183"/>
      <c r="K14518" s="204" t="s">
        <v>0</v>
      </c>
      <c r="L14518" s="183"/>
      <c r="M14518" s="204">
        <v>77212.17</v>
      </c>
      <c r="N14518" s="183"/>
      <c r="O14518" s="202" t="s">
        <v>0</v>
      </c>
      <c r="P14518" s="183"/>
    </row>
    <row r="14519" spans="1:16" x14ac:dyDescent="0.25">
      <c r="A14519" s="197"/>
      <c r="B14519" s="183"/>
      <c r="C14519" s="197" t="s">
        <v>1917</v>
      </c>
      <c r="D14519" s="183"/>
      <c r="E14519" s="197" t="s">
        <v>1918</v>
      </c>
      <c r="F14519" s="183"/>
      <c r="G14519" s="183"/>
      <c r="H14519" s="183"/>
      <c r="I14519" s="183"/>
      <c r="J14519" s="183"/>
      <c r="K14519" s="198">
        <v>360000</v>
      </c>
      <c r="L14519" s="183"/>
      <c r="M14519" s="198">
        <v>0</v>
      </c>
      <c r="N14519" s="183"/>
      <c r="O14519" s="199">
        <v>0</v>
      </c>
      <c r="P14519" s="183"/>
    </row>
    <row r="14520" spans="1:16" x14ac:dyDescent="0.25">
      <c r="A14520" s="187" t="s">
        <v>0</v>
      </c>
      <c r="B14520" s="183"/>
      <c r="C14520" s="187" t="s">
        <v>248</v>
      </c>
      <c r="D14520" s="183"/>
      <c r="E14520" s="183"/>
      <c r="F14520" s="183"/>
      <c r="G14520" s="183"/>
      <c r="H14520" s="183"/>
      <c r="I14520" s="183"/>
      <c r="J14520" s="183"/>
      <c r="K14520" s="188">
        <v>360000</v>
      </c>
      <c r="L14520" s="183"/>
      <c r="M14520" s="188">
        <v>0</v>
      </c>
      <c r="N14520" s="183"/>
      <c r="O14520" s="189">
        <v>0</v>
      </c>
      <c r="P14520" s="183"/>
    </row>
    <row r="14521" spans="1:16" x14ac:dyDescent="0.25">
      <c r="A14521" s="187" t="s">
        <v>0</v>
      </c>
      <c r="B14521" s="183"/>
      <c r="C14521" s="187" t="s">
        <v>249</v>
      </c>
      <c r="D14521" s="183"/>
      <c r="E14521" s="183"/>
      <c r="F14521" s="183"/>
      <c r="G14521" s="183"/>
      <c r="H14521" s="183"/>
      <c r="I14521" s="183"/>
      <c r="J14521" s="183"/>
      <c r="K14521" s="188">
        <v>360000</v>
      </c>
      <c r="L14521" s="183"/>
      <c r="M14521" s="188">
        <v>0</v>
      </c>
      <c r="N14521" s="183"/>
      <c r="O14521" s="189">
        <v>0</v>
      </c>
      <c r="P14521" s="183"/>
    </row>
    <row r="14522" spans="1:16" x14ac:dyDescent="0.25">
      <c r="A14522" s="206" t="s">
        <v>0</v>
      </c>
      <c r="B14522" s="183"/>
      <c r="C14522" s="206" t="s">
        <v>574</v>
      </c>
      <c r="D14522" s="183"/>
      <c r="E14522" s="206" t="s">
        <v>575</v>
      </c>
      <c r="F14522" s="183"/>
      <c r="G14522" s="183"/>
      <c r="H14522" s="183"/>
      <c r="I14522" s="183"/>
      <c r="J14522" s="183"/>
      <c r="K14522" s="207">
        <v>32500</v>
      </c>
      <c r="L14522" s="183"/>
      <c r="M14522" s="207">
        <v>0</v>
      </c>
      <c r="N14522" s="183"/>
      <c r="O14522" s="205">
        <v>0</v>
      </c>
      <c r="P14522" s="183"/>
    </row>
    <row r="14523" spans="1:16" x14ac:dyDescent="0.25">
      <c r="A14523" s="206" t="s">
        <v>0</v>
      </c>
      <c r="B14523" s="183"/>
      <c r="C14523" s="206" t="s">
        <v>634</v>
      </c>
      <c r="D14523" s="183"/>
      <c r="E14523" s="206" t="s">
        <v>635</v>
      </c>
      <c r="F14523" s="183"/>
      <c r="G14523" s="183"/>
      <c r="H14523" s="183"/>
      <c r="I14523" s="183"/>
      <c r="J14523" s="183"/>
      <c r="K14523" s="207">
        <v>72500</v>
      </c>
      <c r="L14523" s="183"/>
      <c r="M14523" s="207">
        <v>0</v>
      </c>
      <c r="N14523" s="183"/>
      <c r="O14523" s="205">
        <v>0</v>
      </c>
      <c r="P14523" s="183"/>
    </row>
    <row r="14524" spans="1:16" x14ac:dyDescent="0.25">
      <c r="A14524" s="206" t="s">
        <v>0</v>
      </c>
      <c r="B14524" s="183"/>
      <c r="C14524" s="206" t="s">
        <v>698</v>
      </c>
      <c r="D14524" s="183"/>
      <c r="E14524" s="206" t="s">
        <v>699</v>
      </c>
      <c r="F14524" s="183"/>
      <c r="G14524" s="183"/>
      <c r="H14524" s="183"/>
      <c r="I14524" s="183"/>
      <c r="J14524" s="183"/>
      <c r="K14524" s="207">
        <v>255000</v>
      </c>
      <c r="L14524" s="183"/>
      <c r="M14524" s="207">
        <v>0</v>
      </c>
      <c r="N14524" s="183"/>
      <c r="O14524" s="205">
        <v>0</v>
      </c>
      <c r="P14524" s="183"/>
    </row>
    <row r="14525" spans="1:16" x14ac:dyDescent="0.25">
      <c r="A14525" s="197"/>
      <c r="B14525" s="183"/>
      <c r="C14525" s="197" t="s">
        <v>1919</v>
      </c>
      <c r="D14525" s="183"/>
      <c r="E14525" s="197" t="s">
        <v>1920</v>
      </c>
      <c r="F14525" s="183"/>
      <c r="G14525" s="183"/>
      <c r="H14525" s="183"/>
      <c r="I14525" s="183"/>
      <c r="J14525" s="183"/>
      <c r="K14525" s="198">
        <v>50000</v>
      </c>
      <c r="L14525" s="183"/>
      <c r="M14525" s="198">
        <v>0</v>
      </c>
      <c r="N14525" s="183"/>
      <c r="O14525" s="199">
        <v>0</v>
      </c>
      <c r="P14525" s="183"/>
    </row>
    <row r="14526" spans="1:16" x14ac:dyDescent="0.25">
      <c r="A14526" s="187" t="s">
        <v>0</v>
      </c>
      <c r="B14526" s="183"/>
      <c r="C14526" s="187" t="s">
        <v>248</v>
      </c>
      <c r="D14526" s="183"/>
      <c r="E14526" s="183"/>
      <c r="F14526" s="183"/>
      <c r="G14526" s="183"/>
      <c r="H14526" s="183"/>
      <c r="I14526" s="183"/>
      <c r="J14526" s="183"/>
      <c r="K14526" s="188">
        <v>50000</v>
      </c>
      <c r="L14526" s="183"/>
      <c r="M14526" s="188">
        <v>0</v>
      </c>
      <c r="N14526" s="183"/>
      <c r="O14526" s="189">
        <v>0</v>
      </c>
      <c r="P14526" s="183"/>
    </row>
    <row r="14527" spans="1:16" x14ac:dyDescent="0.25">
      <c r="A14527" s="187" t="s">
        <v>0</v>
      </c>
      <c r="B14527" s="183"/>
      <c r="C14527" s="187" t="s">
        <v>249</v>
      </c>
      <c r="D14527" s="183"/>
      <c r="E14527" s="183"/>
      <c r="F14527" s="183"/>
      <c r="G14527" s="183"/>
      <c r="H14527" s="183"/>
      <c r="I14527" s="183"/>
      <c r="J14527" s="183"/>
      <c r="K14527" s="188">
        <v>50000</v>
      </c>
      <c r="L14527" s="183"/>
      <c r="M14527" s="188">
        <v>0</v>
      </c>
      <c r="N14527" s="183"/>
      <c r="O14527" s="189">
        <v>0</v>
      </c>
      <c r="P14527" s="183"/>
    </row>
    <row r="14528" spans="1:16" x14ac:dyDescent="0.25">
      <c r="A14528" s="206" t="s">
        <v>0</v>
      </c>
      <c r="B14528" s="183"/>
      <c r="C14528" s="206" t="s">
        <v>586</v>
      </c>
      <c r="D14528" s="183"/>
      <c r="E14528" s="206" t="s">
        <v>587</v>
      </c>
      <c r="F14528" s="183"/>
      <c r="G14528" s="183"/>
      <c r="H14528" s="183"/>
      <c r="I14528" s="183"/>
      <c r="J14528" s="183"/>
      <c r="K14528" s="207">
        <v>50000</v>
      </c>
      <c r="L14528" s="183"/>
      <c r="M14528" s="207">
        <v>0</v>
      </c>
      <c r="N14528" s="183"/>
      <c r="O14528" s="205">
        <v>0</v>
      </c>
      <c r="P14528" s="183"/>
    </row>
    <row r="14529" spans="1:16" x14ac:dyDescent="0.25">
      <c r="A14529" s="197"/>
      <c r="B14529" s="183"/>
      <c r="C14529" s="197" t="s">
        <v>1921</v>
      </c>
      <c r="D14529" s="183"/>
      <c r="E14529" s="197" t="s">
        <v>1922</v>
      </c>
      <c r="F14529" s="183"/>
      <c r="G14529" s="183"/>
      <c r="H14529" s="183"/>
      <c r="I14529" s="183"/>
      <c r="J14529" s="183"/>
      <c r="K14529" s="198">
        <v>60000</v>
      </c>
      <c r="L14529" s="183"/>
      <c r="M14529" s="198">
        <v>0</v>
      </c>
      <c r="N14529" s="183"/>
      <c r="O14529" s="199">
        <v>0</v>
      </c>
      <c r="P14529" s="183"/>
    </row>
    <row r="14530" spans="1:16" x14ac:dyDescent="0.25">
      <c r="A14530" s="187" t="s">
        <v>0</v>
      </c>
      <c r="B14530" s="183"/>
      <c r="C14530" s="187" t="s">
        <v>248</v>
      </c>
      <c r="D14530" s="183"/>
      <c r="E14530" s="183"/>
      <c r="F14530" s="183"/>
      <c r="G14530" s="183"/>
      <c r="H14530" s="183"/>
      <c r="I14530" s="183"/>
      <c r="J14530" s="183"/>
      <c r="K14530" s="188">
        <v>60000</v>
      </c>
      <c r="L14530" s="183"/>
      <c r="M14530" s="188">
        <v>0</v>
      </c>
      <c r="N14530" s="183"/>
      <c r="O14530" s="189">
        <v>0</v>
      </c>
      <c r="P14530" s="183"/>
    </row>
    <row r="14531" spans="1:16" x14ac:dyDescent="0.25">
      <c r="A14531" s="187" t="s">
        <v>0</v>
      </c>
      <c r="B14531" s="183"/>
      <c r="C14531" s="187" t="s">
        <v>249</v>
      </c>
      <c r="D14531" s="183"/>
      <c r="E14531" s="183"/>
      <c r="F14531" s="183"/>
      <c r="G14531" s="183"/>
      <c r="H14531" s="183"/>
      <c r="I14531" s="183"/>
      <c r="J14531" s="183"/>
      <c r="K14531" s="188">
        <v>60000</v>
      </c>
      <c r="L14531" s="183"/>
      <c r="M14531" s="188">
        <v>0</v>
      </c>
      <c r="N14531" s="183"/>
      <c r="O14531" s="189">
        <v>0</v>
      </c>
      <c r="P14531" s="183"/>
    </row>
    <row r="14532" spans="1:16" x14ac:dyDescent="0.25">
      <c r="A14532" s="206" t="s">
        <v>0</v>
      </c>
      <c r="B14532" s="183"/>
      <c r="C14532" s="206" t="s">
        <v>803</v>
      </c>
      <c r="D14532" s="183"/>
      <c r="E14532" s="206" t="s">
        <v>804</v>
      </c>
      <c r="F14532" s="183"/>
      <c r="G14532" s="183"/>
      <c r="H14532" s="183"/>
      <c r="I14532" s="183"/>
      <c r="J14532" s="183"/>
      <c r="K14532" s="207">
        <v>60000</v>
      </c>
      <c r="L14532" s="183"/>
      <c r="M14532" s="207">
        <v>0</v>
      </c>
      <c r="N14532" s="183"/>
      <c r="O14532" s="205">
        <v>0</v>
      </c>
      <c r="P14532" s="183"/>
    </row>
    <row r="14533" spans="1:16" x14ac:dyDescent="0.25">
      <c r="A14533" s="200" t="s">
        <v>0</v>
      </c>
      <c r="B14533" s="183"/>
      <c r="C14533" s="200" t="s">
        <v>1923</v>
      </c>
      <c r="D14533" s="183"/>
      <c r="E14533" s="200" t="s">
        <v>1924</v>
      </c>
      <c r="F14533" s="183"/>
      <c r="G14533" s="183"/>
      <c r="H14533" s="183"/>
      <c r="I14533" s="183"/>
      <c r="J14533" s="183"/>
      <c r="K14533" s="201">
        <v>69639.460000000006</v>
      </c>
      <c r="L14533" s="183"/>
      <c r="M14533" s="201">
        <v>7293.03</v>
      </c>
      <c r="N14533" s="183"/>
      <c r="O14533" s="196">
        <v>10.47</v>
      </c>
      <c r="P14533" s="183"/>
    </row>
    <row r="14534" spans="1:16" x14ac:dyDescent="0.25">
      <c r="A14534" s="197"/>
      <c r="B14534" s="183"/>
      <c r="C14534" s="197" t="s">
        <v>1925</v>
      </c>
      <c r="D14534" s="183"/>
      <c r="E14534" s="197" t="s">
        <v>1926</v>
      </c>
      <c r="F14534" s="183"/>
      <c r="G14534" s="183"/>
      <c r="H14534" s="183"/>
      <c r="I14534" s="183"/>
      <c r="J14534" s="183"/>
      <c r="K14534" s="198">
        <v>11100</v>
      </c>
      <c r="L14534" s="183"/>
      <c r="M14534" s="198">
        <v>7293.03</v>
      </c>
      <c r="N14534" s="183"/>
      <c r="O14534" s="199">
        <v>65.7</v>
      </c>
      <c r="P14534" s="183"/>
    </row>
    <row r="14535" spans="1:16" x14ac:dyDescent="0.25">
      <c r="A14535" s="187" t="s">
        <v>0</v>
      </c>
      <c r="B14535" s="183"/>
      <c r="C14535" s="187" t="s">
        <v>214</v>
      </c>
      <c r="D14535" s="183"/>
      <c r="E14535" s="183"/>
      <c r="F14535" s="183"/>
      <c r="G14535" s="183"/>
      <c r="H14535" s="183"/>
      <c r="I14535" s="183"/>
      <c r="J14535" s="183"/>
      <c r="K14535" s="188">
        <v>11100</v>
      </c>
      <c r="L14535" s="183"/>
      <c r="M14535" s="188">
        <v>7293.03</v>
      </c>
      <c r="N14535" s="183"/>
      <c r="O14535" s="189">
        <v>65.7</v>
      </c>
      <c r="P14535" s="183"/>
    </row>
    <row r="14536" spans="1:16" x14ac:dyDescent="0.25">
      <c r="A14536" s="187" t="s">
        <v>0</v>
      </c>
      <c r="B14536" s="183"/>
      <c r="C14536" s="187" t="s">
        <v>215</v>
      </c>
      <c r="D14536" s="183"/>
      <c r="E14536" s="183"/>
      <c r="F14536" s="183"/>
      <c r="G14536" s="183"/>
      <c r="H14536" s="183"/>
      <c r="I14536" s="183"/>
      <c r="J14536" s="183"/>
      <c r="K14536" s="188">
        <v>11100</v>
      </c>
      <c r="L14536" s="183"/>
      <c r="M14536" s="188">
        <v>7293.03</v>
      </c>
      <c r="N14536" s="183"/>
      <c r="O14536" s="189">
        <v>65.7</v>
      </c>
      <c r="P14536" s="183"/>
    </row>
    <row r="14537" spans="1:16" x14ac:dyDescent="0.25">
      <c r="A14537" s="206" t="s">
        <v>0</v>
      </c>
      <c r="B14537" s="183"/>
      <c r="C14537" s="206" t="s">
        <v>803</v>
      </c>
      <c r="D14537" s="183"/>
      <c r="E14537" s="206" t="s">
        <v>804</v>
      </c>
      <c r="F14537" s="183"/>
      <c r="G14537" s="183"/>
      <c r="H14537" s="183"/>
      <c r="I14537" s="183"/>
      <c r="J14537" s="183"/>
      <c r="K14537" s="207">
        <v>11100</v>
      </c>
      <c r="L14537" s="183"/>
      <c r="M14537" s="207">
        <v>7293.03</v>
      </c>
      <c r="N14537" s="183"/>
      <c r="O14537" s="205">
        <v>65.7</v>
      </c>
      <c r="P14537" s="183"/>
    </row>
    <row r="14538" spans="1:16" x14ac:dyDescent="0.25">
      <c r="A14538" s="203" t="s">
        <v>0</v>
      </c>
      <c r="B14538" s="183"/>
      <c r="C14538" s="203" t="s">
        <v>1049</v>
      </c>
      <c r="D14538" s="183"/>
      <c r="E14538" s="203" t="s">
        <v>1050</v>
      </c>
      <c r="F14538" s="183"/>
      <c r="G14538" s="183"/>
      <c r="H14538" s="183"/>
      <c r="I14538" s="183"/>
      <c r="J14538" s="183"/>
      <c r="K14538" s="204" t="s">
        <v>0</v>
      </c>
      <c r="L14538" s="183"/>
      <c r="M14538" s="204">
        <v>7293.03</v>
      </c>
      <c r="N14538" s="183"/>
      <c r="O14538" s="202" t="s">
        <v>0</v>
      </c>
      <c r="P14538" s="183"/>
    </row>
    <row r="14539" spans="1:16" x14ac:dyDescent="0.25">
      <c r="A14539" s="197"/>
      <c r="B14539" s="183"/>
      <c r="C14539" s="197" t="s">
        <v>1927</v>
      </c>
      <c r="D14539" s="183"/>
      <c r="E14539" s="197" t="s">
        <v>1928</v>
      </c>
      <c r="F14539" s="183"/>
      <c r="G14539" s="183"/>
      <c r="H14539" s="183"/>
      <c r="I14539" s="183"/>
      <c r="J14539" s="183"/>
      <c r="K14539" s="198">
        <v>11583.38</v>
      </c>
      <c r="L14539" s="183"/>
      <c r="M14539" s="198">
        <v>0</v>
      </c>
      <c r="N14539" s="183"/>
      <c r="O14539" s="199">
        <v>0</v>
      </c>
      <c r="P14539" s="183"/>
    </row>
    <row r="14540" spans="1:16" x14ac:dyDescent="0.25">
      <c r="A14540" s="187" t="s">
        <v>0</v>
      </c>
      <c r="B14540" s="183"/>
      <c r="C14540" s="187" t="s">
        <v>214</v>
      </c>
      <c r="D14540" s="183"/>
      <c r="E14540" s="183"/>
      <c r="F14540" s="183"/>
      <c r="G14540" s="183"/>
      <c r="H14540" s="183"/>
      <c r="I14540" s="183"/>
      <c r="J14540" s="183"/>
      <c r="K14540" s="188">
        <v>11583.38</v>
      </c>
      <c r="L14540" s="183"/>
      <c r="M14540" s="188">
        <v>0</v>
      </c>
      <c r="N14540" s="183"/>
      <c r="O14540" s="189">
        <v>0</v>
      </c>
      <c r="P14540" s="183"/>
    </row>
    <row r="14541" spans="1:16" x14ac:dyDescent="0.25">
      <c r="A14541" s="187" t="s">
        <v>0</v>
      </c>
      <c r="B14541" s="183"/>
      <c r="C14541" s="187" t="s">
        <v>215</v>
      </c>
      <c r="D14541" s="183"/>
      <c r="E14541" s="183"/>
      <c r="F14541" s="183"/>
      <c r="G14541" s="183"/>
      <c r="H14541" s="183"/>
      <c r="I14541" s="183"/>
      <c r="J14541" s="183"/>
      <c r="K14541" s="188">
        <v>11583.38</v>
      </c>
      <c r="L14541" s="183"/>
      <c r="M14541" s="188">
        <v>0</v>
      </c>
      <c r="N14541" s="183"/>
      <c r="O14541" s="189">
        <v>0</v>
      </c>
      <c r="P14541" s="183"/>
    </row>
    <row r="14542" spans="1:16" x14ac:dyDescent="0.25">
      <c r="A14542" s="206" t="s">
        <v>0</v>
      </c>
      <c r="B14542" s="183"/>
      <c r="C14542" s="206" t="s">
        <v>803</v>
      </c>
      <c r="D14542" s="183"/>
      <c r="E14542" s="206" t="s">
        <v>804</v>
      </c>
      <c r="F14542" s="183"/>
      <c r="G14542" s="183"/>
      <c r="H14542" s="183"/>
      <c r="I14542" s="183"/>
      <c r="J14542" s="183"/>
      <c r="K14542" s="207">
        <v>11583.38</v>
      </c>
      <c r="L14542" s="183"/>
      <c r="M14542" s="207">
        <v>0</v>
      </c>
      <c r="N14542" s="183"/>
      <c r="O14542" s="205">
        <v>0</v>
      </c>
      <c r="P14542" s="183"/>
    </row>
    <row r="14543" spans="1:16" x14ac:dyDescent="0.25">
      <c r="A14543" s="197"/>
      <c r="B14543" s="183"/>
      <c r="C14543" s="197" t="s">
        <v>1929</v>
      </c>
      <c r="D14543" s="183"/>
      <c r="E14543" s="197" t="s">
        <v>1930</v>
      </c>
      <c r="F14543" s="183"/>
      <c r="G14543" s="183"/>
      <c r="H14543" s="183"/>
      <c r="I14543" s="183"/>
      <c r="J14543" s="183"/>
      <c r="K14543" s="198">
        <v>9060.0400000000009</v>
      </c>
      <c r="L14543" s="183"/>
      <c r="M14543" s="198">
        <v>0</v>
      </c>
      <c r="N14543" s="183"/>
      <c r="O14543" s="199">
        <v>0</v>
      </c>
      <c r="P14543" s="183"/>
    </row>
    <row r="14544" spans="1:16" x14ac:dyDescent="0.25">
      <c r="A14544" s="187" t="s">
        <v>0</v>
      </c>
      <c r="B14544" s="183"/>
      <c r="C14544" s="187" t="s">
        <v>214</v>
      </c>
      <c r="D14544" s="183"/>
      <c r="E14544" s="183"/>
      <c r="F14544" s="183"/>
      <c r="G14544" s="183"/>
      <c r="H14544" s="183"/>
      <c r="I14544" s="183"/>
      <c r="J14544" s="183"/>
      <c r="K14544" s="188">
        <v>9060.0400000000009</v>
      </c>
      <c r="L14544" s="183"/>
      <c r="M14544" s="188">
        <v>0</v>
      </c>
      <c r="N14544" s="183"/>
      <c r="O14544" s="189">
        <v>0</v>
      </c>
      <c r="P14544" s="183"/>
    </row>
    <row r="14545" spans="1:16" x14ac:dyDescent="0.25">
      <c r="A14545" s="187" t="s">
        <v>0</v>
      </c>
      <c r="B14545" s="183"/>
      <c r="C14545" s="187" t="s">
        <v>215</v>
      </c>
      <c r="D14545" s="183"/>
      <c r="E14545" s="183"/>
      <c r="F14545" s="183"/>
      <c r="G14545" s="183"/>
      <c r="H14545" s="183"/>
      <c r="I14545" s="183"/>
      <c r="J14545" s="183"/>
      <c r="K14545" s="188">
        <v>9060.0400000000009</v>
      </c>
      <c r="L14545" s="183"/>
      <c r="M14545" s="188">
        <v>0</v>
      </c>
      <c r="N14545" s="183"/>
      <c r="O14545" s="189">
        <v>0</v>
      </c>
      <c r="P14545" s="183"/>
    </row>
    <row r="14546" spans="1:16" x14ac:dyDescent="0.25">
      <c r="A14546" s="206" t="s">
        <v>0</v>
      </c>
      <c r="B14546" s="183"/>
      <c r="C14546" s="206" t="s">
        <v>803</v>
      </c>
      <c r="D14546" s="183"/>
      <c r="E14546" s="206" t="s">
        <v>804</v>
      </c>
      <c r="F14546" s="183"/>
      <c r="G14546" s="183"/>
      <c r="H14546" s="183"/>
      <c r="I14546" s="183"/>
      <c r="J14546" s="183"/>
      <c r="K14546" s="207">
        <v>9060.0400000000009</v>
      </c>
      <c r="L14546" s="183"/>
      <c r="M14546" s="207">
        <v>0</v>
      </c>
      <c r="N14546" s="183"/>
      <c r="O14546" s="205">
        <v>0</v>
      </c>
      <c r="P14546" s="183"/>
    </row>
    <row r="14547" spans="1:16" x14ac:dyDescent="0.25">
      <c r="A14547" s="197"/>
      <c r="B14547" s="183"/>
      <c r="C14547" s="197" t="s">
        <v>1931</v>
      </c>
      <c r="D14547" s="183"/>
      <c r="E14547" s="197" t="s">
        <v>1932</v>
      </c>
      <c r="F14547" s="183"/>
      <c r="G14547" s="183"/>
      <c r="H14547" s="183"/>
      <c r="I14547" s="183"/>
      <c r="J14547" s="183"/>
      <c r="K14547" s="198">
        <v>16620.04</v>
      </c>
      <c r="L14547" s="183"/>
      <c r="M14547" s="198">
        <v>0</v>
      </c>
      <c r="N14547" s="183"/>
      <c r="O14547" s="199">
        <v>0</v>
      </c>
      <c r="P14547" s="183"/>
    </row>
    <row r="14548" spans="1:16" x14ac:dyDescent="0.25">
      <c r="A14548" s="187" t="s">
        <v>0</v>
      </c>
      <c r="B14548" s="183"/>
      <c r="C14548" s="187" t="s">
        <v>214</v>
      </c>
      <c r="D14548" s="183"/>
      <c r="E14548" s="183"/>
      <c r="F14548" s="183"/>
      <c r="G14548" s="183"/>
      <c r="H14548" s="183"/>
      <c r="I14548" s="183"/>
      <c r="J14548" s="183"/>
      <c r="K14548" s="188">
        <v>16620.04</v>
      </c>
      <c r="L14548" s="183"/>
      <c r="M14548" s="188">
        <v>0</v>
      </c>
      <c r="N14548" s="183"/>
      <c r="O14548" s="189">
        <v>0</v>
      </c>
      <c r="P14548" s="183"/>
    </row>
    <row r="14549" spans="1:16" x14ac:dyDescent="0.25">
      <c r="A14549" s="187" t="s">
        <v>0</v>
      </c>
      <c r="B14549" s="183"/>
      <c r="C14549" s="187" t="s">
        <v>215</v>
      </c>
      <c r="D14549" s="183"/>
      <c r="E14549" s="183"/>
      <c r="F14549" s="183"/>
      <c r="G14549" s="183"/>
      <c r="H14549" s="183"/>
      <c r="I14549" s="183"/>
      <c r="J14549" s="183"/>
      <c r="K14549" s="188">
        <v>16620.04</v>
      </c>
      <c r="L14549" s="183"/>
      <c r="M14549" s="188">
        <v>0</v>
      </c>
      <c r="N14549" s="183"/>
      <c r="O14549" s="189">
        <v>0</v>
      </c>
      <c r="P14549" s="183"/>
    </row>
    <row r="14550" spans="1:16" x14ac:dyDescent="0.25">
      <c r="A14550" s="206" t="s">
        <v>0</v>
      </c>
      <c r="B14550" s="183"/>
      <c r="C14550" s="206" t="s">
        <v>803</v>
      </c>
      <c r="D14550" s="183"/>
      <c r="E14550" s="206" t="s">
        <v>804</v>
      </c>
      <c r="F14550" s="183"/>
      <c r="G14550" s="183"/>
      <c r="H14550" s="183"/>
      <c r="I14550" s="183"/>
      <c r="J14550" s="183"/>
      <c r="K14550" s="207">
        <v>16620.04</v>
      </c>
      <c r="L14550" s="183"/>
      <c r="M14550" s="207">
        <v>0</v>
      </c>
      <c r="N14550" s="183"/>
      <c r="O14550" s="205">
        <v>0</v>
      </c>
      <c r="P14550" s="183"/>
    </row>
    <row r="14551" spans="1:16" x14ac:dyDescent="0.25">
      <c r="A14551" s="197"/>
      <c r="B14551" s="183"/>
      <c r="C14551" s="197" t="s">
        <v>1933</v>
      </c>
      <c r="D14551" s="183"/>
      <c r="E14551" s="197" t="s">
        <v>1934</v>
      </c>
      <c r="F14551" s="183"/>
      <c r="G14551" s="183"/>
      <c r="H14551" s="183"/>
      <c r="I14551" s="183"/>
      <c r="J14551" s="183"/>
      <c r="K14551" s="198">
        <v>21276</v>
      </c>
      <c r="L14551" s="183"/>
      <c r="M14551" s="198">
        <v>0</v>
      </c>
      <c r="N14551" s="183"/>
      <c r="O14551" s="199">
        <v>0</v>
      </c>
      <c r="P14551" s="183"/>
    </row>
    <row r="14552" spans="1:16" x14ac:dyDescent="0.25">
      <c r="A14552" s="187" t="s">
        <v>0</v>
      </c>
      <c r="B14552" s="183"/>
      <c r="C14552" s="187" t="s">
        <v>214</v>
      </c>
      <c r="D14552" s="183"/>
      <c r="E14552" s="183"/>
      <c r="F14552" s="183"/>
      <c r="G14552" s="183"/>
      <c r="H14552" s="183"/>
      <c r="I14552" s="183"/>
      <c r="J14552" s="183"/>
      <c r="K14552" s="188">
        <v>21276</v>
      </c>
      <c r="L14552" s="183"/>
      <c r="M14552" s="188">
        <v>0</v>
      </c>
      <c r="N14552" s="183"/>
      <c r="O14552" s="189">
        <v>0</v>
      </c>
      <c r="P14552" s="183"/>
    </row>
    <row r="14553" spans="1:16" x14ac:dyDescent="0.25">
      <c r="A14553" s="187" t="s">
        <v>0</v>
      </c>
      <c r="B14553" s="183"/>
      <c r="C14553" s="187" t="s">
        <v>215</v>
      </c>
      <c r="D14553" s="183"/>
      <c r="E14553" s="183"/>
      <c r="F14553" s="183"/>
      <c r="G14553" s="183"/>
      <c r="H14553" s="183"/>
      <c r="I14553" s="183"/>
      <c r="J14553" s="183"/>
      <c r="K14553" s="188">
        <v>21276</v>
      </c>
      <c r="L14553" s="183"/>
      <c r="M14553" s="188">
        <v>0</v>
      </c>
      <c r="N14553" s="183"/>
      <c r="O14553" s="189">
        <v>0</v>
      </c>
      <c r="P14553" s="183"/>
    </row>
    <row r="14554" spans="1:16" x14ac:dyDescent="0.25">
      <c r="A14554" s="206" t="s">
        <v>0</v>
      </c>
      <c r="B14554" s="183"/>
      <c r="C14554" s="206" t="s">
        <v>803</v>
      </c>
      <c r="D14554" s="183"/>
      <c r="E14554" s="206" t="s">
        <v>804</v>
      </c>
      <c r="F14554" s="183"/>
      <c r="G14554" s="183"/>
      <c r="H14554" s="183"/>
      <c r="I14554" s="183"/>
      <c r="J14554" s="183"/>
      <c r="K14554" s="207">
        <v>21276</v>
      </c>
      <c r="L14554" s="183"/>
      <c r="M14554" s="207">
        <v>0</v>
      </c>
      <c r="N14554" s="183"/>
      <c r="O14554" s="205">
        <v>0</v>
      </c>
      <c r="P14554" s="183"/>
    </row>
    <row r="14555" spans="1:16" x14ac:dyDescent="0.25">
      <c r="A14555" s="200" t="s">
        <v>0</v>
      </c>
      <c r="B14555" s="183"/>
      <c r="C14555" s="200" t="s">
        <v>1935</v>
      </c>
      <c r="D14555" s="183"/>
      <c r="E14555" s="200" t="s">
        <v>1936</v>
      </c>
      <c r="F14555" s="183"/>
      <c r="G14555" s="183"/>
      <c r="H14555" s="183"/>
      <c r="I14555" s="183"/>
      <c r="J14555" s="183"/>
      <c r="K14555" s="201">
        <v>110013.81</v>
      </c>
      <c r="L14555" s="183"/>
      <c r="M14555" s="201">
        <v>4742.04</v>
      </c>
      <c r="N14555" s="183"/>
      <c r="O14555" s="196">
        <v>4.3099999999999996</v>
      </c>
      <c r="P14555" s="183"/>
    </row>
    <row r="14556" spans="1:16" x14ac:dyDescent="0.25">
      <c r="A14556" s="197"/>
      <c r="B14556" s="183"/>
      <c r="C14556" s="197" t="s">
        <v>1937</v>
      </c>
      <c r="D14556" s="183"/>
      <c r="E14556" s="197" t="s">
        <v>1938</v>
      </c>
      <c r="F14556" s="183"/>
      <c r="G14556" s="183"/>
      <c r="H14556" s="183"/>
      <c r="I14556" s="183"/>
      <c r="J14556" s="183"/>
      <c r="K14556" s="198">
        <v>583.9</v>
      </c>
      <c r="L14556" s="183"/>
      <c r="M14556" s="198">
        <v>0</v>
      </c>
      <c r="N14556" s="183"/>
      <c r="O14556" s="199">
        <v>0</v>
      </c>
      <c r="P14556" s="183"/>
    </row>
    <row r="14557" spans="1:16" x14ac:dyDescent="0.25">
      <c r="A14557" s="187" t="s">
        <v>0</v>
      </c>
      <c r="B14557" s="183"/>
      <c r="C14557" s="187" t="s">
        <v>214</v>
      </c>
      <c r="D14557" s="183"/>
      <c r="E14557" s="183"/>
      <c r="F14557" s="183"/>
      <c r="G14557" s="183"/>
      <c r="H14557" s="183"/>
      <c r="I14557" s="183"/>
      <c r="J14557" s="183"/>
      <c r="K14557" s="188">
        <v>583.9</v>
      </c>
      <c r="L14557" s="183"/>
      <c r="M14557" s="188">
        <v>0</v>
      </c>
      <c r="N14557" s="183"/>
      <c r="O14557" s="189">
        <v>0</v>
      </c>
      <c r="P14557" s="183"/>
    </row>
    <row r="14558" spans="1:16" x14ac:dyDescent="0.25">
      <c r="A14558" s="187" t="s">
        <v>0</v>
      </c>
      <c r="B14558" s="183"/>
      <c r="C14558" s="187" t="s">
        <v>215</v>
      </c>
      <c r="D14558" s="183"/>
      <c r="E14558" s="183"/>
      <c r="F14558" s="183"/>
      <c r="G14558" s="183"/>
      <c r="H14558" s="183"/>
      <c r="I14558" s="183"/>
      <c r="J14558" s="183"/>
      <c r="K14558" s="188">
        <v>583.9</v>
      </c>
      <c r="L14558" s="183"/>
      <c r="M14558" s="188">
        <v>0</v>
      </c>
      <c r="N14558" s="183"/>
      <c r="O14558" s="189">
        <v>0</v>
      </c>
      <c r="P14558" s="183"/>
    </row>
    <row r="14559" spans="1:16" x14ac:dyDescent="0.25">
      <c r="A14559" s="206" t="s">
        <v>0</v>
      </c>
      <c r="B14559" s="183"/>
      <c r="C14559" s="206" t="s">
        <v>803</v>
      </c>
      <c r="D14559" s="183"/>
      <c r="E14559" s="206" t="s">
        <v>804</v>
      </c>
      <c r="F14559" s="183"/>
      <c r="G14559" s="183"/>
      <c r="H14559" s="183"/>
      <c r="I14559" s="183"/>
      <c r="J14559" s="183"/>
      <c r="K14559" s="207">
        <v>583.9</v>
      </c>
      <c r="L14559" s="183"/>
      <c r="M14559" s="207">
        <v>0</v>
      </c>
      <c r="N14559" s="183"/>
      <c r="O14559" s="205">
        <v>0</v>
      </c>
      <c r="P14559" s="183"/>
    </row>
    <row r="14560" spans="1:16" x14ac:dyDescent="0.25">
      <c r="A14560" s="197"/>
      <c r="B14560" s="183"/>
      <c r="C14560" s="197" t="s">
        <v>1939</v>
      </c>
      <c r="D14560" s="183"/>
      <c r="E14560" s="197" t="s">
        <v>1940</v>
      </c>
      <c r="F14560" s="183"/>
      <c r="G14560" s="183"/>
      <c r="H14560" s="183"/>
      <c r="I14560" s="183"/>
      <c r="J14560" s="183"/>
      <c r="K14560" s="198">
        <v>639.45000000000005</v>
      </c>
      <c r="L14560" s="183"/>
      <c r="M14560" s="198">
        <v>0</v>
      </c>
      <c r="N14560" s="183"/>
      <c r="O14560" s="199">
        <v>0</v>
      </c>
      <c r="P14560" s="183"/>
    </row>
    <row r="14561" spans="1:16" x14ac:dyDescent="0.25">
      <c r="A14561" s="187" t="s">
        <v>0</v>
      </c>
      <c r="B14561" s="183"/>
      <c r="C14561" s="187" t="s">
        <v>214</v>
      </c>
      <c r="D14561" s="183"/>
      <c r="E14561" s="183"/>
      <c r="F14561" s="183"/>
      <c r="G14561" s="183"/>
      <c r="H14561" s="183"/>
      <c r="I14561" s="183"/>
      <c r="J14561" s="183"/>
      <c r="K14561" s="188">
        <v>639.45000000000005</v>
      </c>
      <c r="L14561" s="183"/>
      <c r="M14561" s="188">
        <v>0</v>
      </c>
      <c r="N14561" s="183"/>
      <c r="O14561" s="189">
        <v>0</v>
      </c>
      <c r="P14561" s="183"/>
    </row>
    <row r="14562" spans="1:16" x14ac:dyDescent="0.25">
      <c r="A14562" s="187" t="s">
        <v>0</v>
      </c>
      <c r="B14562" s="183"/>
      <c r="C14562" s="187" t="s">
        <v>215</v>
      </c>
      <c r="D14562" s="183"/>
      <c r="E14562" s="183"/>
      <c r="F14562" s="183"/>
      <c r="G14562" s="183"/>
      <c r="H14562" s="183"/>
      <c r="I14562" s="183"/>
      <c r="J14562" s="183"/>
      <c r="K14562" s="188">
        <v>639.45000000000005</v>
      </c>
      <c r="L14562" s="183"/>
      <c r="M14562" s="188">
        <v>0</v>
      </c>
      <c r="N14562" s="183"/>
      <c r="O14562" s="189">
        <v>0</v>
      </c>
      <c r="P14562" s="183"/>
    </row>
    <row r="14563" spans="1:16" x14ac:dyDescent="0.25">
      <c r="A14563" s="206" t="s">
        <v>0</v>
      </c>
      <c r="B14563" s="183"/>
      <c r="C14563" s="206" t="s">
        <v>803</v>
      </c>
      <c r="D14563" s="183"/>
      <c r="E14563" s="206" t="s">
        <v>804</v>
      </c>
      <c r="F14563" s="183"/>
      <c r="G14563" s="183"/>
      <c r="H14563" s="183"/>
      <c r="I14563" s="183"/>
      <c r="J14563" s="183"/>
      <c r="K14563" s="207">
        <v>639.45000000000005</v>
      </c>
      <c r="L14563" s="183"/>
      <c r="M14563" s="207">
        <v>0</v>
      </c>
      <c r="N14563" s="183"/>
      <c r="O14563" s="205">
        <v>0</v>
      </c>
      <c r="P14563" s="183"/>
    </row>
    <row r="14564" spans="1:16" x14ac:dyDescent="0.25">
      <c r="A14564" s="197"/>
      <c r="B14564" s="183"/>
      <c r="C14564" s="197" t="s">
        <v>1941</v>
      </c>
      <c r="D14564" s="183"/>
      <c r="E14564" s="197" t="s">
        <v>1942</v>
      </c>
      <c r="F14564" s="183"/>
      <c r="G14564" s="183"/>
      <c r="H14564" s="183"/>
      <c r="I14564" s="183"/>
      <c r="J14564" s="183"/>
      <c r="K14564" s="198">
        <v>650.66</v>
      </c>
      <c r="L14564" s="183"/>
      <c r="M14564" s="198">
        <v>0</v>
      </c>
      <c r="N14564" s="183"/>
      <c r="O14564" s="199">
        <v>0</v>
      </c>
      <c r="P14564" s="183"/>
    </row>
    <row r="14565" spans="1:16" x14ac:dyDescent="0.25">
      <c r="A14565" s="187" t="s">
        <v>0</v>
      </c>
      <c r="B14565" s="183"/>
      <c r="C14565" s="187" t="s">
        <v>214</v>
      </c>
      <c r="D14565" s="183"/>
      <c r="E14565" s="183"/>
      <c r="F14565" s="183"/>
      <c r="G14565" s="183"/>
      <c r="H14565" s="183"/>
      <c r="I14565" s="183"/>
      <c r="J14565" s="183"/>
      <c r="K14565" s="188">
        <v>650.66</v>
      </c>
      <c r="L14565" s="183"/>
      <c r="M14565" s="188">
        <v>0</v>
      </c>
      <c r="N14565" s="183"/>
      <c r="O14565" s="189">
        <v>0</v>
      </c>
      <c r="P14565" s="183"/>
    </row>
    <row r="14566" spans="1:16" x14ac:dyDescent="0.25">
      <c r="A14566" s="187" t="s">
        <v>0</v>
      </c>
      <c r="B14566" s="183"/>
      <c r="C14566" s="187" t="s">
        <v>215</v>
      </c>
      <c r="D14566" s="183"/>
      <c r="E14566" s="183"/>
      <c r="F14566" s="183"/>
      <c r="G14566" s="183"/>
      <c r="H14566" s="183"/>
      <c r="I14566" s="183"/>
      <c r="J14566" s="183"/>
      <c r="K14566" s="188">
        <v>650.66</v>
      </c>
      <c r="L14566" s="183"/>
      <c r="M14566" s="188">
        <v>0</v>
      </c>
      <c r="N14566" s="183"/>
      <c r="O14566" s="189">
        <v>0</v>
      </c>
      <c r="P14566" s="183"/>
    </row>
    <row r="14567" spans="1:16" x14ac:dyDescent="0.25">
      <c r="A14567" s="206" t="s">
        <v>0</v>
      </c>
      <c r="B14567" s="183"/>
      <c r="C14567" s="206" t="s">
        <v>803</v>
      </c>
      <c r="D14567" s="183"/>
      <c r="E14567" s="206" t="s">
        <v>804</v>
      </c>
      <c r="F14567" s="183"/>
      <c r="G14567" s="183"/>
      <c r="H14567" s="183"/>
      <c r="I14567" s="183"/>
      <c r="J14567" s="183"/>
      <c r="K14567" s="207">
        <v>650.66</v>
      </c>
      <c r="L14567" s="183"/>
      <c r="M14567" s="207">
        <v>0</v>
      </c>
      <c r="N14567" s="183"/>
      <c r="O14567" s="205">
        <v>0</v>
      </c>
      <c r="P14567" s="183"/>
    </row>
    <row r="14568" spans="1:16" x14ac:dyDescent="0.25">
      <c r="A14568" s="197"/>
      <c r="B14568" s="183"/>
      <c r="C14568" s="197" t="s">
        <v>1943</v>
      </c>
      <c r="D14568" s="183"/>
      <c r="E14568" s="197" t="s">
        <v>1944</v>
      </c>
      <c r="F14568" s="183"/>
      <c r="G14568" s="183"/>
      <c r="H14568" s="183"/>
      <c r="I14568" s="183"/>
      <c r="J14568" s="183"/>
      <c r="K14568" s="198">
        <v>18239.8</v>
      </c>
      <c r="L14568" s="183"/>
      <c r="M14568" s="198">
        <v>4742.04</v>
      </c>
      <c r="N14568" s="183"/>
      <c r="O14568" s="199">
        <v>26</v>
      </c>
      <c r="P14568" s="183"/>
    </row>
    <row r="14569" spans="1:16" x14ac:dyDescent="0.25">
      <c r="A14569" s="187" t="s">
        <v>0</v>
      </c>
      <c r="B14569" s="183"/>
      <c r="C14569" s="187" t="s">
        <v>214</v>
      </c>
      <c r="D14569" s="183"/>
      <c r="E14569" s="183"/>
      <c r="F14569" s="183"/>
      <c r="G14569" s="183"/>
      <c r="H14569" s="183"/>
      <c r="I14569" s="183"/>
      <c r="J14569" s="183"/>
      <c r="K14569" s="188">
        <v>18239.8</v>
      </c>
      <c r="L14569" s="183"/>
      <c r="M14569" s="188">
        <v>4742.04</v>
      </c>
      <c r="N14569" s="183"/>
      <c r="O14569" s="189">
        <v>26</v>
      </c>
      <c r="P14569" s="183"/>
    </row>
    <row r="14570" spans="1:16" x14ac:dyDescent="0.25">
      <c r="A14570" s="187" t="s">
        <v>0</v>
      </c>
      <c r="B14570" s="183"/>
      <c r="C14570" s="187" t="s">
        <v>215</v>
      </c>
      <c r="D14570" s="183"/>
      <c r="E14570" s="183"/>
      <c r="F14570" s="183"/>
      <c r="G14570" s="183"/>
      <c r="H14570" s="183"/>
      <c r="I14570" s="183"/>
      <c r="J14570" s="183"/>
      <c r="K14570" s="188">
        <v>18239.8</v>
      </c>
      <c r="L14570" s="183"/>
      <c r="M14570" s="188">
        <v>4742.04</v>
      </c>
      <c r="N14570" s="183"/>
      <c r="O14570" s="189">
        <v>26</v>
      </c>
      <c r="P14570" s="183"/>
    </row>
    <row r="14571" spans="1:16" x14ac:dyDescent="0.25">
      <c r="A14571" s="206" t="s">
        <v>0</v>
      </c>
      <c r="B14571" s="183"/>
      <c r="C14571" s="206" t="s">
        <v>803</v>
      </c>
      <c r="D14571" s="183"/>
      <c r="E14571" s="206" t="s">
        <v>804</v>
      </c>
      <c r="F14571" s="183"/>
      <c r="G14571" s="183"/>
      <c r="H14571" s="183"/>
      <c r="I14571" s="183"/>
      <c r="J14571" s="183"/>
      <c r="K14571" s="207">
        <v>18239.8</v>
      </c>
      <c r="L14571" s="183"/>
      <c r="M14571" s="207">
        <v>4742.04</v>
      </c>
      <c r="N14571" s="183"/>
      <c r="O14571" s="205">
        <v>26</v>
      </c>
      <c r="P14571" s="183"/>
    </row>
    <row r="14572" spans="1:16" x14ac:dyDescent="0.25">
      <c r="A14572" s="203" t="s">
        <v>0</v>
      </c>
      <c r="B14572" s="183"/>
      <c r="C14572" s="203" t="s">
        <v>1049</v>
      </c>
      <c r="D14572" s="183"/>
      <c r="E14572" s="203" t="s">
        <v>1050</v>
      </c>
      <c r="F14572" s="183"/>
      <c r="G14572" s="183"/>
      <c r="H14572" s="183"/>
      <c r="I14572" s="183"/>
      <c r="J14572" s="183"/>
      <c r="K14572" s="204" t="s">
        <v>0</v>
      </c>
      <c r="L14572" s="183"/>
      <c r="M14572" s="204">
        <v>4742.04</v>
      </c>
      <c r="N14572" s="183"/>
      <c r="O14572" s="202" t="s">
        <v>0</v>
      </c>
      <c r="P14572" s="183"/>
    </row>
    <row r="14573" spans="1:16" x14ac:dyDescent="0.25">
      <c r="A14573" s="197"/>
      <c r="B14573" s="183"/>
      <c r="C14573" s="197" t="s">
        <v>1945</v>
      </c>
      <c r="D14573" s="183"/>
      <c r="E14573" s="197" t="s">
        <v>1946</v>
      </c>
      <c r="F14573" s="183"/>
      <c r="G14573" s="183"/>
      <c r="H14573" s="183"/>
      <c r="I14573" s="183"/>
      <c r="J14573" s="183"/>
      <c r="K14573" s="198">
        <v>15900</v>
      </c>
      <c r="L14573" s="183"/>
      <c r="M14573" s="198">
        <v>0</v>
      </c>
      <c r="N14573" s="183"/>
      <c r="O14573" s="199">
        <v>0</v>
      </c>
      <c r="P14573" s="183"/>
    </row>
    <row r="14574" spans="1:16" x14ac:dyDescent="0.25">
      <c r="A14574" s="187" t="s">
        <v>0</v>
      </c>
      <c r="B14574" s="183"/>
      <c r="C14574" s="187" t="s">
        <v>214</v>
      </c>
      <c r="D14574" s="183"/>
      <c r="E14574" s="183"/>
      <c r="F14574" s="183"/>
      <c r="G14574" s="183"/>
      <c r="H14574" s="183"/>
      <c r="I14574" s="183"/>
      <c r="J14574" s="183"/>
      <c r="K14574" s="188">
        <v>15900</v>
      </c>
      <c r="L14574" s="183"/>
      <c r="M14574" s="188">
        <v>0</v>
      </c>
      <c r="N14574" s="183"/>
      <c r="O14574" s="189">
        <v>0</v>
      </c>
      <c r="P14574" s="183"/>
    </row>
    <row r="14575" spans="1:16" x14ac:dyDescent="0.25">
      <c r="A14575" s="187" t="s">
        <v>0</v>
      </c>
      <c r="B14575" s="183"/>
      <c r="C14575" s="187" t="s">
        <v>215</v>
      </c>
      <c r="D14575" s="183"/>
      <c r="E14575" s="183"/>
      <c r="F14575" s="183"/>
      <c r="G14575" s="183"/>
      <c r="H14575" s="183"/>
      <c r="I14575" s="183"/>
      <c r="J14575" s="183"/>
      <c r="K14575" s="188">
        <v>15900</v>
      </c>
      <c r="L14575" s="183"/>
      <c r="M14575" s="188">
        <v>0</v>
      </c>
      <c r="N14575" s="183"/>
      <c r="O14575" s="189">
        <v>0</v>
      </c>
      <c r="P14575" s="183"/>
    </row>
    <row r="14576" spans="1:16" x14ac:dyDescent="0.25">
      <c r="A14576" s="206" t="s">
        <v>0</v>
      </c>
      <c r="B14576" s="183"/>
      <c r="C14576" s="206" t="s">
        <v>803</v>
      </c>
      <c r="D14576" s="183"/>
      <c r="E14576" s="206" t="s">
        <v>804</v>
      </c>
      <c r="F14576" s="183"/>
      <c r="G14576" s="183"/>
      <c r="H14576" s="183"/>
      <c r="I14576" s="183"/>
      <c r="J14576" s="183"/>
      <c r="K14576" s="207">
        <v>15900</v>
      </c>
      <c r="L14576" s="183"/>
      <c r="M14576" s="207">
        <v>0</v>
      </c>
      <c r="N14576" s="183"/>
      <c r="O14576" s="205">
        <v>0</v>
      </c>
      <c r="P14576" s="183"/>
    </row>
    <row r="14577" spans="1:16" x14ac:dyDescent="0.25">
      <c r="A14577" s="197"/>
      <c r="B14577" s="183"/>
      <c r="C14577" s="197" t="s">
        <v>1947</v>
      </c>
      <c r="D14577" s="183"/>
      <c r="E14577" s="197" t="s">
        <v>1948</v>
      </c>
      <c r="F14577" s="183"/>
      <c r="G14577" s="183"/>
      <c r="H14577" s="183"/>
      <c r="I14577" s="183"/>
      <c r="J14577" s="183"/>
      <c r="K14577" s="198">
        <v>12900</v>
      </c>
      <c r="L14577" s="183"/>
      <c r="M14577" s="198">
        <v>0</v>
      </c>
      <c r="N14577" s="183"/>
      <c r="O14577" s="199">
        <v>0</v>
      </c>
      <c r="P14577" s="183"/>
    </row>
    <row r="14578" spans="1:16" x14ac:dyDescent="0.25">
      <c r="A14578" s="187" t="s">
        <v>0</v>
      </c>
      <c r="B14578" s="183"/>
      <c r="C14578" s="187" t="s">
        <v>214</v>
      </c>
      <c r="D14578" s="183"/>
      <c r="E14578" s="183"/>
      <c r="F14578" s="183"/>
      <c r="G14578" s="183"/>
      <c r="H14578" s="183"/>
      <c r="I14578" s="183"/>
      <c r="J14578" s="183"/>
      <c r="K14578" s="188">
        <v>12900</v>
      </c>
      <c r="L14578" s="183"/>
      <c r="M14578" s="188">
        <v>0</v>
      </c>
      <c r="N14578" s="183"/>
      <c r="O14578" s="189">
        <v>0</v>
      </c>
      <c r="P14578" s="183"/>
    </row>
    <row r="14579" spans="1:16" x14ac:dyDescent="0.25">
      <c r="A14579" s="187" t="s">
        <v>0</v>
      </c>
      <c r="B14579" s="183"/>
      <c r="C14579" s="187" t="s">
        <v>215</v>
      </c>
      <c r="D14579" s="183"/>
      <c r="E14579" s="183"/>
      <c r="F14579" s="183"/>
      <c r="G14579" s="183"/>
      <c r="H14579" s="183"/>
      <c r="I14579" s="183"/>
      <c r="J14579" s="183"/>
      <c r="K14579" s="188">
        <v>12900</v>
      </c>
      <c r="L14579" s="183"/>
      <c r="M14579" s="188">
        <v>0</v>
      </c>
      <c r="N14579" s="183"/>
      <c r="O14579" s="189">
        <v>0</v>
      </c>
      <c r="P14579" s="183"/>
    </row>
    <row r="14580" spans="1:16" x14ac:dyDescent="0.25">
      <c r="A14580" s="206" t="s">
        <v>0</v>
      </c>
      <c r="B14580" s="183"/>
      <c r="C14580" s="206" t="s">
        <v>803</v>
      </c>
      <c r="D14580" s="183"/>
      <c r="E14580" s="206" t="s">
        <v>804</v>
      </c>
      <c r="F14580" s="183"/>
      <c r="G14580" s="183"/>
      <c r="H14580" s="183"/>
      <c r="I14580" s="183"/>
      <c r="J14580" s="183"/>
      <c r="K14580" s="207">
        <v>12900</v>
      </c>
      <c r="L14580" s="183"/>
      <c r="M14580" s="207">
        <v>0</v>
      </c>
      <c r="N14580" s="183"/>
      <c r="O14580" s="205">
        <v>0</v>
      </c>
      <c r="P14580" s="183"/>
    </row>
    <row r="14581" spans="1:16" x14ac:dyDescent="0.25">
      <c r="A14581" s="197"/>
      <c r="B14581" s="183"/>
      <c r="C14581" s="197" t="s">
        <v>1949</v>
      </c>
      <c r="D14581" s="183"/>
      <c r="E14581" s="197" t="s">
        <v>1950</v>
      </c>
      <c r="F14581" s="183"/>
      <c r="G14581" s="183"/>
      <c r="H14581" s="183"/>
      <c r="I14581" s="183"/>
      <c r="J14581" s="183"/>
      <c r="K14581" s="198">
        <v>13800</v>
      </c>
      <c r="L14581" s="183"/>
      <c r="M14581" s="198">
        <v>0</v>
      </c>
      <c r="N14581" s="183"/>
      <c r="O14581" s="199">
        <v>0</v>
      </c>
      <c r="P14581" s="183"/>
    </row>
    <row r="14582" spans="1:16" x14ac:dyDescent="0.25">
      <c r="A14582" s="187" t="s">
        <v>0</v>
      </c>
      <c r="B14582" s="183"/>
      <c r="C14582" s="187" t="s">
        <v>214</v>
      </c>
      <c r="D14582" s="183"/>
      <c r="E14582" s="183"/>
      <c r="F14582" s="183"/>
      <c r="G14582" s="183"/>
      <c r="H14582" s="183"/>
      <c r="I14582" s="183"/>
      <c r="J14582" s="183"/>
      <c r="K14582" s="188">
        <v>13800</v>
      </c>
      <c r="L14582" s="183"/>
      <c r="M14582" s="188">
        <v>0</v>
      </c>
      <c r="N14582" s="183"/>
      <c r="O14582" s="189">
        <v>0</v>
      </c>
      <c r="P14582" s="183"/>
    </row>
    <row r="14583" spans="1:16" x14ac:dyDescent="0.25">
      <c r="A14583" s="187" t="s">
        <v>0</v>
      </c>
      <c r="B14583" s="183"/>
      <c r="C14583" s="187" t="s">
        <v>215</v>
      </c>
      <c r="D14583" s="183"/>
      <c r="E14583" s="183"/>
      <c r="F14583" s="183"/>
      <c r="G14583" s="183"/>
      <c r="H14583" s="183"/>
      <c r="I14583" s="183"/>
      <c r="J14583" s="183"/>
      <c r="K14583" s="188">
        <v>13800</v>
      </c>
      <c r="L14583" s="183"/>
      <c r="M14583" s="188">
        <v>0</v>
      </c>
      <c r="N14583" s="183"/>
      <c r="O14583" s="189">
        <v>0</v>
      </c>
      <c r="P14583" s="183"/>
    </row>
    <row r="14584" spans="1:16" x14ac:dyDescent="0.25">
      <c r="A14584" s="206" t="s">
        <v>0</v>
      </c>
      <c r="B14584" s="183"/>
      <c r="C14584" s="206" t="s">
        <v>803</v>
      </c>
      <c r="D14584" s="183"/>
      <c r="E14584" s="206" t="s">
        <v>804</v>
      </c>
      <c r="F14584" s="183"/>
      <c r="G14584" s="183"/>
      <c r="H14584" s="183"/>
      <c r="I14584" s="183"/>
      <c r="J14584" s="183"/>
      <c r="K14584" s="207">
        <v>13800</v>
      </c>
      <c r="L14584" s="183"/>
      <c r="M14584" s="207">
        <v>0</v>
      </c>
      <c r="N14584" s="183"/>
      <c r="O14584" s="205">
        <v>0</v>
      </c>
      <c r="P14584" s="183"/>
    </row>
    <row r="14585" spans="1:16" x14ac:dyDescent="0.25">
      <c r="A14585" s="197"/>
      <c r="B14585" s="183"/>
      <c r="C14585" s="197" t="s">
        <v>1951</v>
      </c>
      <c r="D14585" s="183"/>
      <c r="E14585" s="197" t="s">
        <v>1952</v>
      </c>
      <c r="F14585" s="183"/>
      <c r="G14585" s="183"/>
      <c r="H14585" s="183"/>
      <c r="I14585" s="183"/>
      <c r="J14585" s="183"/>
      <c r="K14585" s="198">
        <v>8200</v>
      </c>
      <c r="L14585" s="183"/>
      <c r="M14585" s="198">
        <v>0</v>
      </c>
      <c r="N14585" s="183"/>
      <c r="O14585" s="199">
        <v>0</v>
      </c>
      <c r="P14585" s="183"/>
    </row>
    <row r="14586" spans="1:16" x14ac:dyDescent="0.25">
      <c r="A14586" s="187" t="s">
        <v>0</v>
      </c>
      <c r="B14586" s="183"/>
      <c r="C14586" s="187" t="s">
        <v>214</v>
      </c>
      <c r="D14586" s="183"/>
      <c r="E14586" s="183"/>
      <c r="F14586" s="183"/>
      <c r="G14586" s="183"/>
      <c r="H14586" s="183"/>
      <c r="I14586" s="183"/>
      <c r="J14586" s="183"/>
      <c r="K14586" s="188">
        <v>8200</v>
      </c>
      <c r="L14586" s="183"/>
      <c r="M14586" s="188">
        <v>0</v>
      </c>
      <c r="N14586" s="183"/>
      <c r="O14586" s="189">
        <v>0</v>
      </c>
      <c r="P14586" s="183"/>
    </row>
    <row r="14587" spans="1:16" x14ac:dyDescent="0.25">
      <c r="A14587" s="187" t="s">
        <v>0</v>
      </c>
      <c r="B14587" s="183"/>
      <c r="C14587" s="187" t="s">
        <v>215</v>
      </c>
      <c r="D14587" s="183"/>
      <c r="E14587" s="183"/>
      <c r="F14587" s="183"/>
      <c r="G14587" s="183"/>
      <c r="H14587" s="183"/>
      <c r="I14587" s="183"/>
      <c r="J14587" s="183"/>
      <c r="K14587" s="188">
        <v>8200</v>
      </c>
      <c r="L14587" s="183"/>
      <c r="M14587" s="188">
        <v>0</v>
      </c>
      <c r="N14587" s="183"/>
      <c r="O14587" s="189">
        <v>0</v>
      </c>
      <c r="P14587" s="183"/>
    </row>
    <row r="14588" spans="1:16" x14ac:dyDescent="0.25">
      <c r="A14588" s="206" t="s">
        <v>0</v>
      </c>
      <c r="B14588" s="183"/>
      <c r="C14588" s="206" t="s">
        <v>803</v>
      </c>
      <c r="D14588" s="183"/>
      <c r="E14588" s="206" t="s">
        <v>804</v>
      </c>
      <c r="F14588" s="183"/>
      <c r="G14588" s="183"/>
      <c r="H14588" s="183"/>
      <c r="I14588" s="183"/>
      <c r="J14588" s="183"/>
      <c r="K14588" s="207">
        <v>8200</v>
      </c>
      <c r="L14588" s="183"/>
      <c r="M14588" s="207">
        <v>0</v>
      </c>
      <c r="N14588" s="183"/>
      <c r="O14588" s="205">
        <v>0</v>
      </c>
      <c r="P14588" s="183"/>
    </row>
    <row r="14589" spans="1:16" x14ac:dyDescent="0.25">
      <c r="A14589" s="197"/>
      <c r="B14589" s="183"/>
      <c r="C14589" s="197" t="s">
        <v>1953</v>
      </c>
      <c r="D14589" s="183"/>
      <c r="E14589" s="197" t="s">
        <v>1954</v>
      </c>
      <c r="F14589" s="183"/>
      <c r="G14589" s="183"/>
      <c r="H14589" s="183"/>
      <c r="I14589" s="183"/>
      <c r="J14589" s="183"/>
      <c r="K14589" s="198">
        <v>10300</v>
      </c>
      <c r="L14589" s="183"/>
      <c r="M14589" s="198">
        <v>0</v>
      </c>
      <c r="N14589" s="183"/>
      <c r="O14589" s="199">
        <v>0</v>
      </c>
      <c r="P14589" s="183"/>
    </row>
    <row r="14590" spans="1:16" x14ac:dyDescent="0.25">
      <c r="A14590" s="187" t="s">
        <v>0</v>
      </c>
      <c r="B14590" s="183"/>
      <c r="C14590" s="187" t="s">
        <v>214</v>
      </c>
      <c r="D14590" s="183"/>
      <c r="E14590" s="183"/>
      <c r="F14590" s="183"/>
      <c r="G14590" s="183"/>
      <c r="H14590" s="183"/>
      <c r="I14590" s="183"/>
      <c r="J14590" s="183"/>
      <c r="K14590" s="188">
        <v>10300</v>
      </c>
      <c r="L14590" s="183"/>
      <c r="M14590" s="188">
        <v>0</v>
      </c>
      <c r="N14590" s="183"/>
      <c r="O14590" s="189">
        <v>0</v>
      </c>
      <c r="P14590" s="183"/>
    </row>
    <row r="14591" spans="1:16" x14ac:dyDescent="0.25">
      <c r="A14591" s="187" t="s">
        <v>0</v>
      </c>
      <c r="B14591" s="183"/>
      <c r="C14591" s="187" t="s">
        <v>215</v>
      </c>
      <c r="D14591" s="183"/>
      <c r="E14591" s="183"/>
      <c r="F14591" s="183"/>
      <c r="G14591" s="183"/>
      <c r="H14591" s="183"/>
      <c r="I14591" s="183"/>
      <c r="J14591" s="183"/>
      <c r="K14591" s="188">
        <v>10300</v>
      </c>
      <c r="L14591" s="183"/>
      <c r="M14591" s="188">
        <v>0</v>
      </c>
      <c r="N14591" s="183"/>
      <c r="O14591" s="189">
        <v>0</v>
      </c>
      <c r="P14591" s="183"/>
    </row>
    <row r="14592" spans="1:16" x14ac:dyDescent="0.25">
      <c r="A14592" s="206" t="s">
        <v>0</v>
      </c>
      <c r="B14592" s="183"/>
      <c r="C14592" s="206" t="s">
        <v>803</v>
      </c>
      <c r="D14592" s="183"/>
      <c r="E14592" s="206" t="s">
        <v>804</v>
      </c>
      <c r="F14592" s="183"/>
      <c r="G14592" s="183"/>
      <c r="H14592" s="183"/>
      <c r="I14592" s="183"/>
      <c r="J14592" s="183"/>
      <c r="K14592" s="207">
        <v>10300</v>
      </c>
      <c r="L14592" s="183"/>
      <c r="M14592" s="207">
        <v>0</v>
      </c>
      <c r="N14592" s="183"/>
      <c r="O14592" s="205">
        <v>0</v>
      </c>
      <c r="P14592" s="183"/>
    </row>
    <row r="14593" spans="1:16" x14ac:dyDescent="0.25">
      <c r="A14593" s="197"/>
      <c r="B14593" s="183"/>
      <c r="C14593" s="197" t="s">
        <v>1955</v>
      </c>
      <c r="D14593" s="183"/>
      <c r="E14593" s="197" t="s">
        <v>1956</v>
      </c>
      <c r="F14593" s="183"/>
      <c r="G14593" s="183"/>
      <c r="H14593" s="183"/>
      <c r="I14593" s="183"/>
      <c r="J14593" s="183"/>
      <c r="K14593" s="198">
        <v>16400</v>
      </c>
      <c r="L14593" s="183"/>
      <c r="M14593" s="198">
        <v>0</v>
      </c>
      <c r="N14593" s="183"/>
      <c r="O14593" s="199">
        <v>0</v>
      </c>
      <c r="P14593" s="183"/>
    </row>
    <row r="14594" spans="1:16" x14ac:dyDescent="0.25">
      <c r="A14594" s="187" t="s">
        <v>0</v>
      </c>
      <c r="B14594" s="183"/>
      <c r="C14594" s="187" t="s">
        <v>214</v>
      </c>
      <c r="D14594" s="183"/>
      <c r="E14594" s="183"/>
      <c r="F14594" s="183"/>
      <c r="G14594" s="183"/>
      <c r="H14594" s="183"/>
      <c r="I14594" s="183"/>
      <c r="J14594" s="183"/>
      <c r="K14594" s="188">
        <v>16400</v>
      </c>
      <c r="L14594" s="183"/>
      <c r="M14594" s="188">
        <v>0</v>
      </c>
      <c r="N14594" s="183"/>
      <c r="O14594" s="189">
        <v>0</v>
      </c>
      <c r="P14594" s="183"/>
    </row>
    <row r="14595" spans="1:16" x14ac:dyDescent="0.25">
      <c r="A14595" s="187" t="s">
        <v>0</v>
      </c>
      <c r="B14595" s="183"/>
      <c r="C14595" s="187" t="s">
        <v>215</v>
      </c>
      <c r="D14595" s="183"/>
      <c r="E14595" s="183"/>
      <c r="F14595" s="183"/>
      <c r="G14595" s="183"/>
      <c r="H14595" s="183"/>
      <c r="I14595" s="183"/>
      <c r="J14595" s="183"/>
      <c r="K14595" s="188">
        <v>16400</v>
      </c>
      <c r="L14595" s="183"/>
      <c r="M14595" s="188">
        <v>0</v>
      </c>
      <c r="N14595" s="183"/>
      <c r="O14595" s="189">
        <v>0</v>
      </c>
      <c r="P14595" s="183"/>
    </row>
    <row r="14596" spans="1:16" x14ac:dyDescent="0.25">
      <c r="A14596" s="206" t="s">
        <v>0</v>
      </c>
      <c r="B14596" s="183"/>
      <c r="C14596" s="206" t="s">
        <v>803</v>
      </c>
      <c r="D14596" s="183"/>
      <c r="E14596" s="206" t="s">
        <v>804</v>
      </c>
      <c r="F14596" s="183"/>
      <c r="G14596" s="183"/>
      <c r="H14596" s="183"/>
      <c r="I14596" s="183"/>
      <c r="J14596" s="183"/>
      <c r="K14596" s="207">
        <v>16400</v>
      </c>
      <c r="L14596" s="183"/>
      <c r="M14596" s="207">
        <v>0</v>
      </c>
      <c r="N14596" s="183"/>
      <c r="O14596" s="205">
        <v>0</v>
      </c>
      <c r="P14596" s="183"/>
    </row>
    <row r="14597" spans="1:16" x14ac:dyDescent="0.25">
      <c r="A14597" s="197"/>
      <c r="B14597" s="183"/>
      <c r="C14597" s="197" t="s">
        <v>1957</v>
      </c>
      <c r="D14597" s="183"/>
      <c r="E14597" s="197" t="s">
        <v>1958</v>
      </c>
      <c r="F14597" s="183"/>
      <c r="G14597" s="183"/>
      <c r="H14597" s="183"/>
      <c r="I14597" s="183"/>
      <c r="J14597" s="183"/>
      <c r="K14597" s="198">
        <v>5800</v>
      </c>
      <c r="L14597" s="183"/>
      <c r="M14597" s="198">
        <v>0</v>
      </c>
      <c r="N14597" s="183"/>
      <c r="O14597" s="199">
        <v>0</v>
      </c>
      <c r="P14597" s="183"/>
    </row>
    <row r="14598" spans="1:16" x14ac:dyDescent="0.25">
      <c r="A14598" s="187" t="s">
        <v>0</v>
      </c>
      <c r="B14598" s="183"/>
      <c r="C14598" s="187" t="s">
        <v>214</v>
      </c>
      <c r="D14598" s="183"/>
      <c r="E14598" s="183"/>
      <c r="F14598" s="183"/>
      <c r="G14598" s="183"/>
      <c r="H14598" s="183"/>
      <c r="I14598" s="183"/>
      <c r="J14598" s="183"/>
      <c r="K14598" s="188">
        <v>5800</v>
      </c>
      <c r="L14598" s="183"/>
      <c r="M14598" s="188">
        <v>0</v>
      </c>
      <c r="N14598" s="183"/>
      <c r="O14598" s="189">
        <v>0</v>
      </c>
      <c r="P14598" s="183"/>
    </row>
    <row r="14599" spans="1:16" x14ac:dyDescent="0.25">
      <c r="A14599" s="187" t="s">
        <v>0</v>
      </c>
      <c r="B14599" s="183"/>
      <c r="C14599" s="187" t="s">
        <v>215</v>
      </c>
      <c r="D14599" s="183"/>
      <c r="E14599" s="183"/>
      <c r="F14599" s="183"/>
      <c r="G14599" s="183"/>
      <c r="H14599" s="183"/>
      <c r="I14599" s="183"/>
      <c r="J14599" s="183"/>
      <c r="K14599" s="188">
        <v>5800</v>
      </c>
      <c r="L14599" s="183"/>
      <c r="M14599" s="188">
        <v>0</v>
      </c>
      <c r="N14599" s="183"/>
      <c r="O14599" s="189">
        <v>0</v>
      </c>
      <c r="P14599" s="183"/>
    </row>
    <row r="14600" spans="1:16" x14ac:dyDescent="0.25">
      <c r="A14600" s="206" t="s">
        <v>0</v>
      </c>
      <c r="B14600" s="183"/>
      <c r="C14600" s="206" t="s">
        <v>803</v>
      </c>
      <c r="D14600" s="183"/>
      <c r="E14600" s="206" t="s">
        <v>804</v>
      </c>
      <c r="F14600" s="183"/>
      <c r="G14600" s="183"/>
      <c r="H14600" s="183"/>
      <c r="I14600" s="183"/>
      <c r="J14600" s="183"/>
      <c r="K14600" s="207">
        <v>5800</v>
      </c>
      <c r="L14600" s="183"/>
      <c r="M14600" s="207">
        <v>0</v>
      </c>
      <c r="N14600" s="183"/>
      <c r="O14600" s="205">
        <v>0</v>
      </c>
      <c r="P14600" s="183"/>
    </row>
    <row r="14601" spans="1:16" x14ac:dyDescent="0.25">
      <c r="A14601" s="197"/>
      <c r="B14601" s="183"/>
      <c r="C14601" s="197" t="s">
        <v>1959</v>
      </c>
      <c r="D14601" s="183"/>
      <c r="E14601" s="197" t="s">
        <v>1960</v>
      </c>
      <c r="F14601" s="183"/>
      <c r="G14601" s="183"/>
      <c r="H14601" s="183"/>
      <c r="I14601" s="183"/>
      <c r="J14601" s="183"/>
      <c r="K14601" s="198">
        <v>700</v>
      </c>
      <c r="L14601" s="183"/>
      <c r="M14601" s="198">
        <v>0</v>
      </c>
      <c r="N14601" s="183"/>
      <c r="O14601" s="199">
        <v>0</v>
      </c>
      <c r="P14601" s="183"/>
    </row>
    <row r="14602" spans="1:16" x14ac:dyDescent="0.25">
      <c r="A14602" s="187" t="s">
        <v>0</v>
      </c>
      <c r="B14602" s="183"/>
      <c r="C14602" s="187" t="s">
        <v>214</v>
      </c>
      <c r="D14602" s="183"/>
      <c r="E14602" s="183"/>
      <c r="F14602" s="183"/>
      <c r="G14602" s="183"/>
      <c r="H14602" s="183"/>
      <c r="I14602" s="183"/>
      <c r="J14602" s="183"/>
      <c r="K14602" s="188">
        <v>700</v>
      </c>
      <c r="L14602" s="183"/>
      <c r="M14602" s="188">
        <v>0</v>
      </c>
      <c r="N14602" s="183"/>
      <c r="O14602" s="189">
        <v>0</v>
      </c>
      <c r="P14602" s="183"/>
    </row>
    <row r="14603" spans="1:16" x14ac:dyDescent="0.25">
      <c r="A14603" s="187" t="s">
        <v>0</v>
      </c>
      <c r="B14603" s="183"/>
      <c r="C14603" s="187" t="s">
        <v>215</v>
      </c>
      <c r="D14603" s="183"/>
      <c r="E14603" s="183"/>
      <c r="F14603" s="183"/>
      <c r="G14603" s="183"/>
      <c r="H14603" s="183"/>
      <c r="I14603" s="183"/>
      <c r="J14603" s="183"/>
      <c r="K14603" s="188">
        <v>700</v>
      </c>
      <c r="L14603" s="183"/>
      <c r="M14603" s="188">
        <v>0</v>
      </c>
      <c r="N14603" s="183"/>
      <c r="O14603" s="189">
        <v>0</v>
      </c>
      <c r="P14603" s="183"/>
    </row>
    <row r="14604" spans="1:16" x14ac:dyDescent="0.25">
      <c r="A14604" s="206" t="s">
        <v>0</v>
      </c>
      <c r="B14604" s="183"/>
      <c r="C14604" s="206" t="s">
        <v>803</v>
      </c>
      <c r="D14604" s="183"/>
      <c r="E14604" s="206" t="s">
        <v>804</v>
      </c>
      <c r="F14604" s="183"/>
      <c r="G14604" s="183"/>
      <c r="H14604" s="183"/>
      <c r="I14604" s="183"/>
      <c r="J14604" s="183"/>
      <c r="K14604" s="207">
        <v>700</v>
      </c>
      <c r="L14604" s="183"/>
      <c r="M14604" s="207">
        <v>0</v>
      </c>
      <c r="N14604" s="183"/>
      <c r="O14604" s="205">
        <v>0</v>
      </c>
      <c r="P14604" s="183"/>
    </row>
    <row r="14605" spans="1:16" x14ac:dyDescent="0.25">
      <c r="A14605" s="197"/>
      <c r="B14605" s="183"/>
      <c r="C14605" s="197" t="s">
        <v>1961</v>
      </c>
      <c r="D14605" s="183"/>
      <c r="E14605" s="197" t="s">
        <v>1962</v>
      </c>
      <c r="F14605" s="183"/>
      <c r="G14605" s="183"/>
      <c r="H14605" s="183"/>
      <c r="I14605" s="183"/>
      <c r="J14605" s="183"/>
      <c r="K14605" s="198">
        <v>5900</v>
      </c>
      <c r="L14605" s="183"/>
      <c r="M14605" s="198">
        <v>0</v>
      </c>
      <c r="N14605" s="183"/>
      <c r="O14605" s="199">
        <v>0</v>
      </c>
      <c r="P14605" s="183"/>
    </row>
    <row r="14606" spans="1:16" x14ac:dyDescent="0.25">
      <c r="A14606" s="187" t="s">
        <v>0</v>
      </c>
      <c r="B14606" s="183"/>
      <c r="C14606" s="187" t="s">
        <v>214</v>
      </c>
      <c r="D14606" s="183"/>
      <c r="E14606" s="183"/>
      <c r="F14606" s="183"/>
      <c r="G14606" s="183"/>
      <c r="H14606" s="183"/>
      <c r="I14606" s="183"/>
      <c r="J14606" s="183"/>
      <c r="K14606" s="188">
        <v>5900</v>
      </c>
      <c r="L14606" s="183"/>
      <c r="M14606" s="188">
        <v>0</v>
      </c>
      <c r="N14606" s="183"/>
      <c r="O14606" s="189">
        <v>0</v>
      </c>
      <c r="P14606" s="183"/>
    </row>
    <row r="14607" spans="1:16" x14ac:dyDescent="0.25">
      <c r="A14607" s="187" t="s">
        <v>0</v>
      </c>
      <c r="B14607" s="183"/>
      <c r="C14607" s="187" t="s">
        <v>215</v>
      </c>
      <c r="D14607" s="183"/>
      <c r="E14607" s="183"/>
      <c r="F14607" s="183"/>
      <c r="G14607" s="183"/>
      <c r="H14607" s="183"/>
      <c r="I14607" s="183"/>
      <c r="J14607" s="183"/>
      <c r="K14607" s="188">
        <v>5900</v>
      </c>
      <c r="L14607" s="183"/>
      <c r="M14607" s="188">
        <v>0</v>
      </c>
      <c r="N14607" s="183"/>
      <c r="O14607" s="189">
        <v>0</v>
      </c>
      <c r="P14607" s="183"/>
    </row>
    <row r="14608" spans="1:16" x14ac:dyDescent="0.25">
      <c r="A14608" s="206" t="s">
        <v>0</v>
      </c>
      <c r="B14608" s="183"/>
      <c r="C14608" s="206" t="s">
        <v>803</v>
      </c>
      <c r="D14608" s="183"/>
      <c r="E14608" s="206" t="s">
        <v>804</v>
      </c>
      <c r="F14608" s="183"/>
      <c r="G14608" s="183"/>
      <c r="H14608" s="183"/>
      <c r="I14608" s="183"/>
      <c r="J14608" s="183"/>
      <c r="K14608" s="207">
        <v>5900</v>
      </c>
      <c r="L14608" s="183"/>
      <c r="M14608" s="207">
        <v>0</v>
      </c>
      <c r="N14608" s="183"/>
      <c r="O14608" s="205">
        <v>0</v>
      </c>
      <c r="P14608" s="183"/>
    </row>
    <row r="14609" spans="1:16" x14ac:dyDescent="0.25">
      <c r="A14609" s="200" t="s">
        <v>0</v>
      </c>
      <c r="B14609" s="183"/>
      <c r="C14609" s="200" t="s">
        <v>1963</v>
      </c>
      <c r="D14609" s="183"/>
      <c r="E14609" s="200" t="s">
        <v>1964</v>
      </c>
      <c r="F14609" s="183"/>
      <c r="G14609" s="183"/>
      <c r="H14609" s="183"/>
      <c r="I14609" s="183"/>
      <c r="J14609" s="183"/>
      <c r="K14609" s="201">
        <v>23000</v>
      </c>
      <c r="L14609" s="183"/>
      <c r="M14609" s="201">
        <v>0</v>
      </c>
      <c r="N14609" s="183"/>
      <c r="O14609" s="196">
        <v>0</v>
      </c>
      <c r="P14609" s="183"/>
    </row>
    <row r="14610" spans="1:16" x14ac:dyDescent="0.25">
      <c r="A14610" s="197"/>
      <c r="B14610" s="183"/>
      <c r="C14610" s="197" t="s">
        <v>1965</v>
      </c>
      <c r="D14610" s="183"/>
      <c r="E14610" s="197" t="s">
        <v>1966</v>
      </c>
      <c r="F14610" s="183"/>
      <c r="G14610" s="183"/>
      <c r="H14610" s="183"/>
      <c r="I14610" s="183"/>
      <c r="J14610" s="183"/>
      <c r="K14610" s="198">
        <v>23000</v>
      </c>
      <c r="L14610" s="183"/>
      <c r="M14610" s="198">
        <v>0</v>
      </c>
      <c r="N14610" s="183"/>
      <c r="O14610" s="199">
        <v>0</v>
      </c>
      <c r="P14610" s="183"/>
    </row>
    <row r="14611" spans="1:16" x14ac:dyDescent="0.25">
      <c r="A14611" s="187" t="s">
        <v>0</v>
      </c>
      <c r="B14611" s="183"/>
      <c r="C14611" s="187" t="s">
        <v>214</v>
      </c>
      <c r="D14611" s="183"/>
      <c r="E14611" s="183"/>
      <c r="F14611" s="183"/>
      <c r="G14611" s="183"/>
      <c r="H14611" s="183"/>
      <c r="I14611" s="183"/>
      <c r="J14611" s="183"/>
      <c r="K14611" s="188">
        <v>23000</v>
      </c>
      <c r="L14611" s="183"/>
      <c r="M14611" s="188">
        <v>0</v>
      </c>
      <c r="N14611" s="183"/>
      <c r="O14611" s="189">
        <v>0</v>
      </c>
      <c r="P14611" s="183"/>
    </row>
    <row r="14612" spans="1:16" x14ac:dyDescent="0.25">
      <c r="A14612" s="187" t="s">
        <v>0</v>
      </c>
      <c r="B14612" s="183"/>
      <c r="C14612" s="187" t="s">
        <v>215</v>
      </c>
      <c r="D14612" s="183"/>
      <c r="E14612" s="183"/>
      <c r="F14612" s="183"/>
      <c r="G14612" s="183"/>
      <c r="H14612" s="183"/>
      <c r="I14612" s="183"/>
      <c r="J14612" s="183"/>
      <c r="K14612" s="188">
        <v>1150</v>
      </c>
      <c r="L14612" s="183"/>
      <c r="M14612" s="188">
        <v>0</v>
      </c>
      <c r="N14612" s="183"/>
      <c r="O14612" s="189">
        <v>0</v>
      </c>
      <c r="P14612" s="183"/>
    </row>
    <row r="14613" spans="1:16" x14ac:dyDescent="0.25">
      <c r="A14613" s="206" t="s">
        <v>0</v>
      </c>
      <c r="B14613" s="183"/>
      <c r="C14613" s="206" t="s">
        <v>564</v>
      </c>
      <c r="D14613" s="183"/>
      <c r="E14613" s="206" t="s">
        <v>565</v>
      </c>
      <c r="F14613" s="183"/>
      <c r="G14613" s="183"/>
      <c r="H14613" s="183"/>
      <c r="I14613" s="183"/>
      <c r="J14613" s="183"/>
      <c r="K14613" s="207">
        <v>1050</v>
      </c>
      <c r="L14613" s="183"/>
      <c r="M14613" s="207">
        <v>0</v>
      </c>
      <c r="N14613" s="183"/>
      <c r="O14613" s="205">
        <v>0</v>
      </c>
      <c r="P14613" s="183"/>
    </row>
    <row r="14614" spans="1:16" x14ac:dyDescent="0.25">
      <c r="A14614" s="206" t="s">
        <v>0</v>
      </c>
      <c r="B14614" s="183"/>
      <c r="C14614" s="206" t="s">
        <v>574</v>
      </c>
      <c r="D14614" s="183"/>
      <c r="E14614" s="206" t="s">
        <v>575</v>
      </c>
      <c r="F14614" s="183"/>
      <c r="G14614" s="183"/>
      <c r="H14614" s="183"/>
      <c r="I14614" s="183"/>
      <c r="J14614" s="183"/>
      <c r="K14614" s="207">
        <v>100</v>
      </c>
      <c r="L14614" s="183"/>
      <c r="M14614" s="207">
        <v>0</v>
      </c>
      <c r="N14614" s="183"/>
      <c r="O14614" s="205">
        <v>0</v>
      </c>
      <c r="P14614" s="183"/>
    </row>
    <row r="14615" spans="1:16" x14ac:dyDescent="0.25">
      <c r="A14615" s="187" t="s">
        <v>0</v>
      </c>
      <c r="B14615" s="183"/>
      <c r="C14615" s="187" t="s">
        <v>217</v>
      </c>
      <c r="D14615" s="183"/>
      <c r="E14615" s="183"/>
      <c r="F14615" s="183"/>
      <c r="G14615" s="183"/>
      <c r="H14615" s="183"/>
      <c r="I14615" s="183"/>
      <c r="J14615" s="183"/>
      <c r="K14615" s="188">
        <v>21850</v>
      </c>
      <c r="L14615" s="183"/>
      <c r="M14615" s="188">
        <v>0</v>
      </c>
      <c r="N14615" s="183"/>
      <c r="O14615" s="189">
        <v>0</v>
      </c>
      <c r="P14615" s="183"/>
    </row>
    <row r="14616" spans="1:16" x14ac:dyDescent="0.25">
      <c r="A14616" s="206" t="s">
        <v>0</v>
      </c>
      <c r="B14616" s="183"/>
      <c r="C14616" s="206" t="s">
        <v>564</v>
      </c>
      <c r="D14616" s="183"/>
      <c r="E14616" s="206" t="s">
        <v>565</v>
      </c>
      <c r="F14616" s="183"/>
      <c r="G14616" s="183"/>
      <c r="H14616" s="183"/>
      <c r="I14616" s="183"/>
      <c r="J14616" s="183"/>
      <c r="K14616" s="207">
        <v>19950</v>
      </c>
      <c r="L14616" s="183"/>
      <c r="M14616" s="207">
        <v>0</v>
      </c>
      <c r="N14616" s="183"/>
      <c r="O14616" s="205">
        <v>0</v>
      </c>
      <c r="P14616" s="183"/>
    </row>
    <row r="14617" spans="1:16" x14ac:dyDescent="0.25">
      <c r="A14617" s="206" t="s">
        <v>0</v>
      </c>
      <c r="B14617" s="183"/>
      <c r="C14617" s="206" t="s">
        <v>574</v>
      </c>
      <c r="D14617" s="183"/>
      <c r="E14617" s="206" t="s">
        <v>575</v>
      </c>
      <c r="F14617" s="183"/>
      <c r="G14617" s="183"/>
      <c r="H14617" s="183"/>
      <c r="I14617" s="183"/>
      <c r="J14617" s="183"/>
      <c r="K14617" s="207">
        <v>1900</v>
      </c>
      <c r="L14617" s="183"/>
      <c r="M14617" s="207">
        <v>0</v>
      </c>
      <c r="N14617" s="183"/>
      <c r="O14617" s="205">
        <v>0</v>
      </c>
      <c r="P14617" s="183"/>
    </row>
    <row r="14618" spans="1:16" x14ac:dyDescent="0.25">
      <c r="A14618" s="190" t="s">
        <v>0</v>
      </c>
      <c r="B14618" s="183"/>
      <c r="C14618" s="190" t="s">
        <v>1967</v>
      </c>
      <c r="D14618" s="183"/>
      <c r="E14618" s="183"/>
      <c r="F14618" s="183"/>
      <c r="G14618" s="183"/>
      <c r="H14618" s="183"/>
      <c r="I14618" s="183"/>
      <c r="J14618" s="183"/>
      <c r="K14618" s="191">
        <v>3164598.95</v>
      </c>
      <c r="L14618" s="183"/>
      <c r="M14618" s="191">
        <v>1108656.19</v>
      </c>
      <c r="N14618" s="183"/>
      <c r="O14618" s="192">
        <v>35.03</v>
      </c>
      <c r="P14618" s="183"/>
    </row>
    <row r="14619" spans="1:16" x14ac:dyDescent="0.25">
      <c r="A14619" s="190" t="s">
        <v>0</v>
      </c>
      <c r="B14619" s="183"/>
      <c r="C14619" s="190" t="s">
        <v>1968</v>
      </c>
      <c r="D14619" s="183"/>
      <c r="E14619" s="183"/>
      <c r="F14619" s="183"/>
      <c r="G14619" s="183"/>
      <c r="H14619" s="183"/>
      <c r="I14619" s="183"/>
      <c r="J14619" s="183"/>
      <c r="K14619" s="191">
        <v>3164598.95</v>
      </c>
      <c r="L14619" s="183"/>
      <c r="M14619" s="191">
        <v>1108656.19</v>
      </c>
      <c r="N14619" s="183"/>
      <c r="O14619" s="192">
        <v>35.03</v>
      </c>
      <c r="P14619" s="183"/>
    </row>
    <row r="14620" spans="1:16" x14ac:dyDescent="0.25">
      <c r="A14620" s="187" t="s">
        <v>0</v>
      </c>
      <c r="B14620" s="183"/>
      <c r="C14620" s="187" t="s">
        <v>214</v>
      </c>
      <c r="D14620" s="183"/>
      <c r="E14620" s="183"/>
      <c r="F14620" s="183"/>
      <c r="G14620" s="183"/>
      <c r="H14620" s="183"/>
      <c r="I14620" s="183"/>
      <c r="J14620" s="183"/>
      <c r="K14620" s="188">
        <v>345220</v>
      </c>
      <c r="L14620" s="183"/>
      <c r="M14620" s="188">
        <v>115730.5</v>
      </c>
      <c r="N14620" s="183"/>
      <c r="O14620" s="189">
        <v>33.520000000000003</v>
      </c>
      <c r="P14620" s="183"/>
    </row>
    <row r="14621" spans="1:16" x14ac:dyDescent="0.25">
      <c r="A14621" s="187" t="s">
        <v>0</v>
      </c>
      <c r="B14621" s="183"/>
      <c r="C14621" s="187" t="s">
        <v>215</v>
      </c>
      <c r="D14621" s="183"/>
      <c r="E14621" s="183"/>
      <c r="F14621" s="183"/>
      <c r="G14621" s="183"/>
      <c r="H14621" s="183"/>
      <c r="I14621" s="183"/>
      <c r="J14621" s="183"/>
      <c r="K14621" s="188">
        <v>345220</v>
      </c>
      <c r="L14621" s="183"/>
      <c r="M14621" s="188">
        <v>115730.5</v>
      </c>
      <c r="N14621" s="183"/>
      <c r="O14621" s="189">
        <v>33.520000000000003</v>
      </c>
      <c r="P14621" s="183"/>
    </row>
    <row r="14622" spans="1:16" x14ac:dyDescent="0.25">
      <c r="A14622" s="187" t="s">
        <v>0</v>
      </c>
      <c r="B14622" s="183"/>
      <c r="C14622" s="187" t="s">
        <v>221</v>
      </c>
      <c r="D14622" s="183"/>
      <c r="E14622" s="183"/>
      <c r="F14622" s="183"/>
      <c r="G14622" s="183"/>
      <c r="H14622" s="183"/>
      <c r="I14622" s="183"/>
      <c r="J14622" s="183"/>
      <c r="K14622" s="188">
        <v>256655.04</v>
      </c>
      <c r="L14622" s="183"/>
      <c r="M14622" s="188">
        <v>25652.51</v>
      </c>
      <c r="N14622" s="183"/>
      <c r="O14622" s="189">
        <v>9.99</v>
      </c>
      <c r="P14622" s="183"/>
    </row>
    <row r="14623" spans="1:16" x14ac:dyDescent="0.25">
      <c r="A14623" s="187" t="s">
        <v>0</v>
      </c>
      <c r="B14623" s="183"/>
      <c r="C14623" s="187" t="s">
        <v>226</v>
      </c>
      <c r="D14623" s="183"/>
      <c r="E14623" s="183"/>
      <c r="F14623" s="183"/>
      <c r="G14623" s="183"/>
      <c r="H14623" s="183"/>
      <c r="I14623" s="183"/>
      <c r="J14623" s="183"/>
      <c r="K14623" s="188">
        <v>256655.04</v>
      </c>
      <c r="L14623" s="183"/>
      <c r="M14623" s="188">
        <v>25652.51</v>
      </c>
      <c r="N14623" s="183"/>
      <c r="O14623" s="189">
        <v>9.99</v>
      </c>
      <c r="P14623" s="183"/>
    </row>
    <row r="14624" spans="1:16" x14ac:dyDescent="0.25">
      <c r="A14624" s="187" t="s">
        <v>0</v>
      </c>
      <c r="B14624" s="183"/>
      <c r="C14624" s="187" t="s">
        <v>229</v>
      </c>
      <c r="D14624" s="183"/>
      <c r="E14624" s="183"/>
      <c r="F14624" s="183"/>
      <c r="G14624" s="183"/>
      <c r="H14624" s="183"/>
      <c r="I14624" s="183"/>
      <c r="J14624" s="183"/>
      <c r="K14624" s="188">
        <v>2562723.91</v>
      </c>
      <c r="L14624" s="183"/>
      <c r="M14624" s="188">
        <v>967273.18</v>
      </c>
      <c r="N14624" s="183"/>
      <c r="O14624" s="189">
        <v>37.74</v>
      </c>
      <c r="P14624" s="183"/>
    </row>
    <row r="14625" spans="1:16" x14ac:dyDescent="0.25">
      <c r="A14625" s="187" t="s">
        <v>0</v>
      </c>
      <c r="B14625" s="183"/>
      <c r="C14625" s="187" t="s">
        <v>231</v>
      </c>
      <c r="D14625" s="183"/>
      <c r="E14625" s="183"/>
      <c r="F14625" s="183"/>
      <c r="G14625" s="183"/>
      <c r="H14625" s="183"/>
      <c r="I14625" s="183"/>
      <c r="J14625" s="183"/>
      <c r="K14625" s="188">
        <v>2562723.91</v>
      </c>
      <c r="L14625" s="183"/>
      <c r="M14625" s="188">
        <v>967273.18</v>
      </c>
      <c r="N14625" s="183"/>
      <c r="O14625" s="189">
        <v>37.74</v>
      </c>
      <c r="P14625" s="183"/>
    </row>
    <row r="14626" spans="1:16" x14ac:dyDescent="0.25">
      <c r="A14626" s="200" t="s">
        <v>0</v>
      </c>
      <c r="B14626" s="183"/>
      <c r="C14626" s="200" t="s">
        <v>560</v>
      </c>
      <c r="D14626" s="183"/>
      <c r="E14626" s="200" t="s">
        <v>561</v>
      </c>
      <c r="F14626" s="183"/>
      <c r="G14626" s="183"/>
      <c r="H14626" s="183"/>
      <c r="I14626" s="183"/>
      <c r="J14626" s="183"/>
      <c r="K14626" s="201">
        <v>3164598.95</v>
      </c>
      <c r="L14626" s="183"/>
      <c r="M14626" s="201">
        <v>1108656.19</v>
      </c>
      <c r="N14626" s="183"/>
      <c r="O14626" s="196">
        <v>35.03</v>
      </c>
      <c r="P14626" s="183"/>
    </row>
    <row r="14627" spans="1:16" x14ac:dyDescent="0.25">
      <c r="A14627" s="197"/>
      <c r="B14627" s="183"/>
      <c r="C14627" s="197" t="s">
        <v>562</v>
      </c>
      <c r="D14627" s="183"/>
      <c r="E14627" s="197" t="s">
        <v>563</v>
      </c>
      <c r="F14627" s="183"/>
      <c r="G14627" s="183"/>
      <c r="H14627" s="183"/>
      <c r="I14627" s="183"/>
      <c r="J14627" s="183"/>
      <c r="K14627" s="198">
        <v>2467820</v>
      </c>
      <c r="L14627" s="183"/>
      <c r="M14627" s="198">
        <v>894849.45</v>
      </c>
      <c r="N14627" s="183"/>
      <c r="O14627" s="199">
        <v>36.26</v>
      </c>
      <c r="P14627" s="183"/>
    </row>
    <row r="14628" spans="1:16" x14ac:dyDescent="0.25">
      <c r="A14628" s="187" t="s">
        <v>0</v>
      </c>
      <c r="B14628" s="183"/>
      <c r="C14628" s="187" t="s">
        <v>214</v>
      </c>
      <c r="D14628" s="183"/>
      <c r="E14628" s="183"/>
      <c r="F14628" s="183"/>
      <c r="G14628" s="183"/>
      <c r="H14628" s="183"/>
      <c r="I14628" s="183"/>
      <c r="J14628" s="183"/>
      <c r="K14628" s="188">
        <v>297075</v>
      </c>
      <c r="L14628" s="183"/>
      <c r="M14628" s="188">
        <v>93209.86</v>
      </c>
      <c r="N14628" s="183"/>
      <c r="O14628" s="189">
        <v>31.38</v>
      </c>
      <c r="P14628" s="183"/>
    </row>
    <row r="14629" spans="1:16" x14ac:dyDescent="0.25">
      <c r="A14629" s="187" t="s">
        <v>0</v>
      </c>
      <c r="B14629" s="183"/>
      <c r="C14629" s="187" t="s">
        <v>215</v>
      </c>
      <c r="D14629" s="183"/>
      <c r="E14629" s="183"/>
      <c r="F14629" s="183"/>
      <c r="G14629" s="183"/>
      <c r="H14629" s="183"/>
      <c r="I14629" s="183"/>
      <c r="J14629" s="183"/>
      <c r="K14629" s="188">
        <v>297075</v>
      </c>
      <c r="L14629" s="183"/>
      <c r="M14629" s="188">
        <v>93209.86</v>
      </c>
      <c r="N14629" s="183"/>
      <c r="O14629" s="189">
        <v>31.38</v>
      </c>
      <c r="P14629" s="183"/>
    </row>
    <row r="14630" spans="1:16" x14ac:dyDescent="0.25">
      <c r="A14630" s="206" t="s">
        <v>0</v>
      </c>
      <c r="B14630" s="183"/>
      <c r="C14630" s="206" t="s">
        <v>564</v>
      </c>
      <c r="D14630" s="183"/>
      <c r="E14630" s="206" t="s">
        <v>565</v>
      </c>
      <c r="F14630" s="183"/>
      <c r="G14630" s="183"/>
      <c r="H14630" s="183"/>
      <c r="I14630" s="183"/>
      <c r="J14630" s="183"/>
      <c r="K14630" s="207">
        <v>297075</v>
      </c>
      <c r="L14630" s="183"/>
      <c r="M14630" s="207">
        <v>93209.86</v>
      </c>
      <c r="N14630" s="183"/>
      <c r="O14630" s="205">
        <v>31.38</v>
      </c>
      <c r="P14630" s="183"/>
    </row>
    <row r="14631" spans="1:16" x14ac:dyDescent="0.25">
      <c r="A14631" s="203" t="s">
        <v>0</v>
      </c>
      <c r="B14631" s="183"/>
      <c r="C14631" s="203" t="s">
        <v>566</v>
      </c>
      <c r="D14631" s="183"/>
      <c r="E14631" s="203" t="s">
        <v>567</v>
      </c>
      <c r="F14631" s="183"/>
      <c r="G14631" s="183"/>
      <c r="H14631" s="183"/>
      <c r="I14631" s="183"/>
      <c r="J14631" s="183"/>
      <c r="K14631" s="204" t="s">
        <v>0</v>
      </c>
      <c r="L14631" s="183"/>
      <c r="M14631" s="204">
        <v>80008.42</v>
      </c>
      <c r="N14631" s="183"/>
      <c r="O14631" s="202" t="s">
        <v>0</v>
      </c>
      <c r="P14631" s="183"/>
    </row>
    <row r="14632" spans="1:16" x14ac:dyDescent="0.25">
      <c r="A14632" s="203" t="s">
        <v>0</v>
      </c>
      <c r="B14632" s="183"/>
      <c r="C14632" s="203" t="s">
        <v>568</v>
      </c>
      <c r="D14632" s="183"/>
      <c r="E14632" s="203" t="s">
        <v>569</v>
      </c>
      <c r="F14632" s="183"/>
      <c r="G14632" s="183"/>
      <c r="H14632" s="183"/>
      <c r="I14632" s="183"/>
      <c r="J14632" s="183"/>
      <c r="K14632" s="204" t="s">
        <v>0</v>
      </c>
      <c r="L14632" s="183"/>
      <c r="M14632" s="204">
        <v>13201.44</v>
      </c>
      <c r="N14632" s="183"/>
      <c r="O14632" s="202" t="s">
        <v>0</v>
      </c>
      <c r="P14632" s="183"/>
    </row>
    <row r="14633" spans="1:16" x14ac:dyDescent="0.25">
      <c r="A14633" s="187" t="s">
        <v>0</v>
      </c>
      <c r="B14633" s="183"/>
      <c r="C14633" s="187" t="s">
        <v>229</v>
      </c>
      <c r="D14633" s="183"/>
      <c r="E14633" s="183"/>
      <c r="F14633" s="183"/>
      <c r="G14633" s="183"/>
      <c r="H14633" s="183"/>
      <c r="I14633" s="183"/>
      <c r="J14633" s="183"/>
      <c r="K14633" s="188">
        <v>2170745</v>
      </c>
      <c r="L14633" s="183"/>
      <c r="M14633" s="188">
        <v>801639.59</v>
      </c>
      <c r="N14633" s="183"/>
      <c r="O14633" s="189">
        <v>36.93</v>
      </c>
      <c r="P14633" s="183"/>
    </row>
    <row r="14634" spans="1:16" x14ac:dyDescent="0.25">
      <c r="A14634" s="187" t="s">
        <v>0</v>
      </c>
      <c r="B14634" s="183"/>
      <c r="C14634" s="187" t="s">
        <v>231</v>
      </c>
      <c r="D14634" s="183"/>
      <c r="E14634" s="183"/>
      <c r="F14634" s="183"/>
      <c r="G14634" s="183"/>
      <c r="H14634" s="183"/>
      <c r="I14634" s="183"/>
      <c r="J14634" s="183"/>
      <c r="K14634" s="188">
        <v>2170745</v>
      </c>
      <c r="L14634" s="183"/>
      <c r="M14634" s="188">
        <v>801639.59</v>
      </c>
      <c r="N14634" s="183"/>
      <c r="O14634" s="189">
        <v>36.93</v>
      </c>
      <c r="P14634" s="183"/>
    </row>
    <row r="14635" spans="1:16" x14ac:dyDescent="0.25">
      <c r="A14635" s="206" t="s">
        <v>0</v>
      </c>
      <c r="B14635" s="183"/>
      <c r="C14635" s="206" t="s">
        <v>564</v>
      </c>
      <c r="D14635" s="183"/>
      <c r="E14635" s="206" t="s">
        <v>565</v>
      </c>
      <c r="F14635" s="183"/>
      <c r="G14635" s="183"/>
      <c r="H14635" s="183"/>
      <c r="I14635" s="183"/>
      <c r="J14635" s="183"/>
      <c r="K14635" s="207">
        <v>2170745</v>
      </c>
      <c r="L14635" s="183"/>
      <c r="M14635" s="207">
        <v>801639.59</v>
      </c>
      <c r="N14635" s="183"/>
      <c r="O14635" s="205">
        <v>36.93</v>
      </c>
      <c r="P14635" s="183"/>
    </row>
    <row r="14636" spans="1:16" x14ac:dyDescent="0.25">
      <c r="A14636" s="203" t="s">
        <v>0</v>
      </c>
      <c r="B14636" s="183"/>
      <c r="C14636" s="203" t="s">
        <v>566</v>
      </c>
      <c r="D14636" s="183"/>
      <c r="E14636" s="203" t="s">
        <v>567</v>
      </c>
      <c r="F14636" s="183"/>
      <c r="G14636" s="183"/>
      <c r="H14636" s="183"/>
      <c r="I14636" s="183"/>
      <c r="J14636" s="183"/>
      <c r="K14636" s="204" t="s">
        <v>0</v>
      </c>
      <c r="L14636" s="183"/>
      <c r="M14636" s="204">
        <v>663422.51</v>
      </c>
      <c r="N14636" s="183"/>
      <c r="O14636" s="202" t="s">
        <v>0</v>
      </c>
      <c r="P14636" s="183"/>
    </row>
    <row r="14637" spans="1:16" x14ac:dyDescent="0.25">
      <c r="A14637" s="203" t="s">
        <v>0</v>
      </c>
      <c r="B14637" s="183"/>
      <c r="C14637" s="203" t="s">
        <v>897</v>
      </c>
      <c r="D14637" s="183"/>
      <c r="E14637" s="203" t="s">
        <v>898</v>
      </c>
      <c r="F14637" s="183"/>
      <c r="G14637" s="183"/>
      <c r="H14637" s="183"/>
      <c r="I14637" s="183"/>
      <c r="J14637" s="183"/>
      <c r="K14637" s="204" t="s">
        <v>0</v>
      </c>
      <c r="L14637" s="183"/>
      <c r="M14637" s="204">
        <v>24612.22</v>
      </c>
      <c r="N14637" s="183"/>
      <c r="O14637" s="202" t="s">
        <v>0</v>
      </c>
      <c r="P14637" s="183"/>
    </row>
    <row r="14638" spans="1:16" x14ac:dyDescent="0.25">
      <c r="A14638" s="203" t="s">
        <v>0</v>
      </c>
      <c r="B14638" s="183"/>
      <c r="C14638" s="203" t="s">
        <v>568</v>
      </c>
      <c r="D14638" s="183"/>
      <c r="E14638" s="203" t="s">
        <v>569</v>
      </c>
      <c r="F14638" s="183"/>
      <c r="G14638" s="183"/>
      <c r="H14638" s="183"/>
      <c r="I14638" s="183"/>
      <c r="J14638" s="183"/>
      <c r="K14638" s="204" t="s">
        <v>0</v>
      </c>
      <c r="L14638" s="183"/>
      <c r="M14638" s="204">
        <v>113604.86</v>
      </c>
      <c r="N14638" s="183"/>
      <c r="O14638" s="202" t="s">
        <v>0</v>
      </c>
      <c r="P14638" s="183"/>
    </row>
    <row r="14639" spans="1:16" x14ac:dyDescent="0.25">
      <c r="A14639" s="197"/>
      <c r="B14639" s="183"/>
      <c r="C14639" s="197" t="s">
        <v>570</v>
      </c>
      <c r="D14639" s="183"/>
      <c r="E14639" s="197" t="s">
        <v>571</v>
      </c>
      <c r="F14639" s="183"/>
      <c r="G14639" s="183"/>
      <c r="H14639" s="183"/>
      <c r="I14639" s="183"/>
      <c r="J14639" s="183"/>
      <c r="K14639" s="198">
        <v>438546.1</v>
      </c>
      <c r="L14639" s="183"/>
      <c r="M14639" s="198">
        <v>186025.79</v>
      </c>
      <c r="N14639" s="183"/>
      <c r="O14639" s="199">
        <v>42.42</v>
      </c>
      <c r="P14639" s="183"/>
    </row>
    <row r="14640" spans="1:16" x14ac:dyDescent="0.25">
      <c r="A14640" s="187" t="s">
        <v>0</v>
      </c>
      <c r="B14640" s="183"/>
      <c r="C14640" s="187" t="s">
        <v>214</v>
      </c>
      <c r="D14640" s="183"/>
      <c r="E14640" s="183"/>
      <c r="F14640" s="183"/>
      <c r="G14640" s="183"/>
      <c r="H14640" s="183"/>
      <c r="I14640" s="183"/>
      <c r="J14640" s="183"/>
      <c r="K14640" s="188">
        <v>48145</v>
      </c>
      <c r="L14640" s="183"/>
      <c r="M14640" s="188">
        <v>22520.639999999999</v>
      </c>
      <c r="N14640" s="183"/>
      <c r="O14640" s="189">
        <v>46.78</v>
      </c>
      <c r="P14640" s="183"/>
    </row>
    <row r="14641" spans="1:16" x14ac:dyDescent="0.25">
      <c r="A14641" s="187" t="s">
        <v>0</v>
      </c>
      <c r="B14641" s="183"/>
      <c r="C14641" s="187" t="s">
        <v>215</v>
      </c>
      <c r="D14641" s="183"/>
      <c r="E14641" s="183"/>
      <c r="F14641" s="183"/>
      <c r="G14641" s="183"/>
      <c r="H14641" s="183"/>
      <c r="I14641" s="183"/>
      <c r="J14641" s="183"/>
      <c r="K14641" s="188">
        <v>48145</v>
      </c>
      <c r="L14641" s="183"/>
      <c r="M14641" s="188">
        <v>22520.639999999999</v>
      </c>
      <c r="N14641" s="183"/>
      <c r="O14641" s="189">
        <v>46.78</v>
      </c>
      <c r="P14641" s="183"/>
    </row>
    <row r="14642" spans="1:16" x14ac:dyDescent="0.25">
      <c r="A14642" s="206" t="s">
        <v>0</v>
      </c>
      <c r="B14642" s="183"/>
      <c r="C14642" s="206" t="s">
        <v>564</v>
      </c>
      <c r="D14642" s="183"/>
      <c r="E14642" s="206" t="s">
        <v>565</v>
      </c>
      <c r="F14642" s="183"/>
      <c r="G14642" s="183"/>
      <c r="H14642" s="183"/>
      <c r="I14642" s="183"/>
      <c r="J14642" s="183"/>
      <c r="K14642" s="207">
        <v>38145</v>
      </c>
      <c r="L14642" s="183"/>
      <c r="M14642" s="207">
        <v>19390.14</v>
      </c>
      <c r="N14642" s="183"/>
      <c r="O14642" s="205">
        <v>50.83</v>
      </c>
      <c r="P14642" s="183"/>
    </row>
    <row r="14643" spans="1:16" x14ac:dyDescent="0.25">
      <c r="A14643" s="203" t="s">
        <v>0</v>
      </c>
      <c r="B14643" s="183"/>
      <c r="C14643" s="203" t="s">
        <v>572</v>
      </c>
      <c r="D14643" s="183"/>
      <c r="E14643" s="203" t="s">
        <v>573</v>
      </c>
      <c r="F14643" s="183"/>
      <c r="G14643" s="183"/>
      <c r="H14643" s="183"/>
      <c r="I14643" s="183"/>
      <c r="J14643" s="183"/>
      <c r="K14643" s="204" t="s">
        <v>0</v>
      </c>
      <c r="L14643" s="183"/>
      <c r="M14643" s="204">
        <v>19390.14</v>
      </c>
      <c r="N14643" s="183"/>
      <c r="O14643" s="202" t="s">
        <v>0</v>
      </c>
      <c r="P14643" s="183"/>
    </row>
    <row r="14644" spans="1:16" x14ac:dyDescent="0.25">
      <c r="A14644" s="206" t="s">
        <v>0</v>
      </c>
      <c r="B14644" s="183"/>
      <c r="C14644" s="206" t="s">
        <v>574</v>
      </c>
      <c r="D14644" s="183"/>
      <c r="E14644" s="206" t="s">
        <v>575</v>
      </c>
      <c r="F14644" s="183"/>
      <c r="G14644" s="183"/>
      <c r="H14644" s="183"/>
      <c r="I14644" s="183"/>
      <c r="J14644" s="183"/>
      <c r="K14644" s="207">
        <v>10000</v>
      </c>
      <c r="L14644" s="183"/>
      <c r="M14644" s="207">
        <v>3130.5</v>
      </c>
      <c r="N14644" s="183"/>
      <c r="O14644" s="205">
        <v>31.31</v>
      </c>
      <c r="P14644" s="183"/>
    </row>
    <row r="14645" spans="1:16" x14ac:dyDescent="0.25">
      <c r="A14645" s="203" t="s">
        <v>0</v>
      </c>
      <c r="B14645" s="183"/>
      <c r="C14645" s="203" t="s">
        <v>576</v>
      </c>
      <c r="D14645" s="183"/>
      <c r="E14645" s="203" t="s">
        <v>577</v>
      </c>
      <c r="F14645" s="183"/>
      <c r="G14645" s="183"/>
      <c r="H14645" s="183"/>
      <c r="I14645" s="183"/>
      <c r="J14645" s="183"/>
      <c r="K14645" s="204" t="s">
        <v>0</v>
      </c>
      <c r="L14645" s="183"/>
      <c r="M14645" s="204">
        <v>3130.5</v>
      </c>
      <c r="N14645" s="183"/>
      <c r="O14645" s="202" t="s">
        <v>0</v>
      </c>
      <c r="P14645" s="183"/>
    </row>
    <row r="14646" spans="1:16" x14ac:dyDescent="0.25">
      <c r="A14646" s="187" t="s">
        <v>0</v>
      </c>
      <c r="B14646" s="183"/>
      <c r="C14646" s="187" t="s">
        <v>221</v>
      </c>
      <c r="D14646" s="183"/>
      <c r="E14646" s="183"/>
      <c r="F14646" s="183"/>
      <c r="G14646" s="183"/>
      <c r="H14646" s="183"/>
      <c r="I14646" s="183"/>
      <c r="J14646" s="183"/>
      <c r="K14646" s="188">
        <v>7731.1</v>
      </c>
      <c r="L14646" s="183"/>
      <c r="M14646" s="188">
        <v>264.26</v>
      </c>
      <c r="N14646" s="183"/>
      <c r="O14646" s="189">
        <v>3.42</v>
      </c>
      <c r="P14646" s="183"/>
    </row>
    <row r="14647" spans="1:16" x14ac:dyDescent="0.25">
      <c r="A14647" s="187" t="s">
        <v>0</v>
      </c>
      <c r="B14647" s="183"/>
      <c r="C14647" s="187" t="s">
        <v>226</v>
      </c>
      <c r="D14647" s="183"/>
      <c r="E14647" s="183"/>
      <c r="F14647" s="183"/>
      <c r="G14647" s="183"/>
      <c r="H14647" s="183"/>
      <c r="I14647" s="183"/>
      <c r="J14647" s="183"/>
      <c r="K14647" s="188">
        <v>7731.1</v>
      </c>
      <c r="L14647" s="183"/>
      <c r="M14647" s="188">
        <v>264.26</v>
      </c>
      <c r="N14647" s="183"/>
      <c r="O14647" s="189">
        <v>3.42</v>
      </c>
      <c r="P14647" s="183"/>
    </row>
    <row r="14648" spans="1:16" x14ac:dyDescent="0.25">
      <c r="A14648" s="206" t="s">
        <v>0</v>
      </c>
      <c r="B14648" s="183"/>
      <c r="C14648" s="206" t="s">
        <v>564</v>
      </c>
      <c r="D14648" s="183"/>
      <c r="E14648" s="206" t="s">
        <v>565</v>
      </c>
      <c r="F14648" s="183"/>
      <c r="G14648" s="183"/>
      <c r="H14648" s="183"/>
      <c r="I14648" s="183"/>
      <c r="J14648" s="183"/>
      <c r="K14648" s="207">
        <v>7731.1</v>
      </c>
      <c r="L14648" s="183"/>
      <c r="M14648" s="207">
        <v>264.26</v>
      </c>
      <c r="N14648" s="183"/>
      <c r="O14648" s="205">
        <v>3.42</v>
      </c>
      <c r="P14648" s="183"/>
    </row>
    <row r="14649" spans="1:16" x14ac:dyDescent="0.25">
      <c r="A14649" s="203" t="s">
        <v>0</v>
      </c>
      <c r="B14649" s="183"/>
      <c r="C14649" s="203" t="s">
        <v>572</v>
      </c>
      <c r="D14649" s="183"/>
      <c r="E14649" s="203" t="s">
        <v>573</v>
      </c>
      <c r="F14649" s="183"/>
      <c r="G14649" s="183"/>
      <c r="H14649" s="183"/>
      <c r="I14649" s="183"/>
      <c r="J14649" s="183"/>
      <c r="K14649" s="204" t="s">
        <v>0</v>
      </c>
      <c r="L14649" s="183"/>
      <c r="M14649" s="204">
        <v>264.26</v>
      </c>
      <c r="N14649" s="183"/>
      <c r="O14649" s="202" t="s">
        <v>0</v>
      </c>
      <c r="P14649" s="183"/>
    </row>
    <row r="14650" spans="1:16" x14ac:dyDescent="0.25">
      <c r="A14650" s="187" t="s">
        <v>0</v>
      </c>
      <c r="B14650" s="183"/>
      <c r="C14650" s="187" t="s">
        <v>229</v>
      </c>
      <c r="D14650" s="183"/>
      <c r="E14650" s="183"/>
      <c r="F14650" s="183"/>
      <c r="G14650" s="183"/>
      <c r="H14650" s="183"/>
      <c r="I14650" s="183"/>
      <c r="J14650" s="183"/>
      <c r="K14650" s="188">
        <v>382670</v>
      </c>
      <c r="L14650" s="183"/>
      <c r="M14650" s="188">
        <v>163240.89000000001</v>
      </c>
      <c r="N14650" s="183"/>
      <c r="O14650" s="189">
        <v>42.66</v>
      </c>
      <c r="P14650" s="183"/>
    </row>
    <row r="14651" spans="1:16" x14ac:dyDescent="0.25">
      <c r="A14651" s="187" t="s">
        <v>0</v>
      </c>
      <c r="B14651" s="183"/>
      <c r="C14651" s="187" t="s">
        <v>231</v>
      </c>
      <c r="D14651" s="183"/>
      <c r="E14651" s="183"/>
      <c r="F14651" s="183"/>
      <c r="G14651" s="183"/>
      <c r="H14651" s="183"/>
      <c r="I14651" s="183"/>
      <c r="J14651" s="183"/>
      <c r="K14651" s="188">
        <v>382670</v>
      </c>
      <c r="L14651" s="183"/>
      <c r="M14651" s="188">
        <v>163240.89000000001</v>
      </c>
      <c r="N14651" s="183"/>
      <c r="O14651" s="189">
        <v>42.66</v>
      </c>
      <c r="P14651" s="183"/>
    </row>
    <row r="14652" spans="1:16" x14ac:dyDescent="0.25">
      <c r="A14652" s="206" t="s">
        <v>0</v>
      </c>
      <c r="B14652" s="183"/>
      <c r="C14652" s="206" t="s">
        <v>564</v>
      </c>
      <c r="D14652" s="183"/>
      <c r="E14652" s="206" t="s">
        <v>565</v>
      </c>
      <c r="F14652" s="183"/>
      <c r="G14652" s="183"/>
      <c r="H14652" s="183"/>
      <c r="I14652" s="183"/>
      <c r="J14652" s="183"/>
      <c r="K14652" s="207">
        <v>313170</v>
      </c>
      <c r="L14652" s="183"/>
      <c r="M14652" s="207">
        <v>135772.41</v>
      </c>
      <c r="N14652" s="183"/>
      <c r="O14652" s="205">
        <v>43.35</v>
      </c>
      <c r="P14652" s="183"/>
    </row>
    <row r="14653" spans="1:16" x14ac:dyDescent="0.25">
      <c r="A14653" s="203" t="s">
        <v>0</v>
      </c>
      <c r="B14653" s="183"/>
      <c r="C14653" s="203" t="s">
        <v>572</v>
      </c>
      <c r="D14653" s="183"/>
      <c r="E14653" s="203" t="s">
        <v>573</v>
      </c>
      <c r="F14653" s="183"/>
      <c r="G14653" s="183"/>
      <c r="H14653" s="183"/>
      <c r="I14653" s="183"/>
      <c r="J14653" s="183"/>
      <c r="K14653" s="204" t="s">
        <v>0</v>
      </c>
      <c r="L14653" s="183"/>
      <c r="M14653" s="204">
        <v>135772.41</v>
      </c>
      <c r="N14653" s="183"/>
      <c r="O14653" s="202" t="s">
        <v>0</v>
      </c>
      <c r="P14653" s="183"/>
    </row>
    <row r="14654" spans="1:16" x14ac:dyDescent="0.25">
      <c r="A14654" s="206" t="s">
        <v>0</v>
      </c>
      <c r="B14654" s="183"/>
      <c r="C14654" s="206" t="s">
        <v>574</v>
      </c>
      <c r="D14654" s="183"/>
      <c r="E14654" s="206" t="s">
        <v>575</v>
      </c>
      <c r="F14654" s="183"/>
      <c r="G14654" s="183"/>
      <c r="H14654" s="183"/>
      <c r="I14654" s="183"/>
      <c r="J14654" s="183"/>
      <c r="K14654" s="207">
        <v>69500</v>
      </c>
      <c r="L14654" s="183"/>
      <c r="M14654" s="207">
        <v>27468.48</v>
      </c>
      <c r="N14654" s="183"/>
      <c r="O14654" s="205">
        <v>39.520000000000003</v>
      </c>
      <c r="P14654" s="183"/>
    </row>
    <row r="14655" spans="1:16" x14ac:dyDescent="0.25">
      <c r="A14655" s="203" t="s">
        <v>0</v>
      </c>
      <c r="B14655" s="183"/>
      <c r="C14655" s="203" t="s">
        <v>576</v>
      </c>
      <c r="D14655" s="183"/>
      <c r="E14655" s="203" t="s">
        <v>577</v>
      </c>
      <c r="F14655" s="183"/>
      <c r="G14655" s="183"/>
      <c r="H14655" s="183"/>
      <c r="I14655" s="183"/>
      <c r="J14655" s="183"/>
      <c r="K14655" s="204" t="s">
        <v>0</v>
      </c>
      <c r="L14655" s="183"/>
      <c r="M14655" s="204">
        <v>27468.48</v>
      </c>
      <c r="N14655" s="183"/>
      <c r="O14655" s="202" t="s">
        <v>0</v>
      </c>
      <c r="P14655" s="183"/>
    </row>
    <row r="14656" spans="1:16" x14ac:dyDescent="0.25">
      <c r="A14656" s="197"/>
      <c r="B14656" s="183"/>
      <c r="C14656" s="197" t="s">
        <v>578</v>
      </c>
      <c r="D14656" s="183"/>
      <c r="E14656" s="197" t="s">
        <v>579</v>
      </c>
      <c r="F14656" s="183"/>
      <c r="G14656" s="183"/>
      <c r="H14656" s="183"/>
      <c r="I14656" s="183"/>
      <c r="J14656" s="183"/>
      <c r="K14656" s="198">
        <v>4000</v>
      </c>
      <c r="L14656" s="183"/>
      <c r="M14656" s="198">
        <v>654.76</v>
      </c>
      <c r="N14656" s="183"/>
      <c r="O14656" s="199">
        <v>16.37</v>
      </c>
      <c r="P14656" s="183"/>
    </row>
    <row r="14657" spans="1:16" x14ac:dyDescent="0.25">
      <c r="A14657" s="187" t="s">
        <v>0</v>
      </c>
      <c r="B14657" s="183"/>
      <c r="C14657" s="187" t="s">
        <v>229</v>
      </c>
      <c r="D14657" s="183"/>
      <c r="E14657" s="183"/>
      <c r="F14657" s="183"/>
      <c r="G14657" s="183"/>
      <c r="H14657" s="183"/>
      <c r="I14657" s="183"/>
      <c r="J14657" s="183"/>
      <c r="K14657" s="188">
        <v>4000</v>
      </c>
      <c r="L14657" s="183"/>
      <c r="M14657" s="188">
        <v>654.76</v>
      </c>
      <c r="N14657" s="183"/>
      <c r="O14657" s="189">
        <v>16.37</v>
      </c>
      <c r="P14657" s="183"/>
    </row>
    <row r="14658" spans="1:16" x14ac:dyDescent="0.25">
      <c r="A14658" s="187" t="s">
        <v>0</v>
      </c>
      <c r="B14658" s="183"/>
      <c r="C14658" s="187" t="s">
        <v>231</v>
      </c>
      <c r="D14658" s="183"/>
      <c r="E14658" s="183"/>
      <c r="F14658" s="183"/>
      <c r="G14658" s="183"/>
      <c r="H14658" s="183"/>
      <c r="I14658" s="183"/>
      <c r="J14658" s="183"/>
      <c r="K14658" s="188">
        <v>4000</v>
      </c>
      <c r="L14658" s="183"/>
      <c r="M14658" s="188">
        <v>654.76</v>
      </c>
      <c r="N14658" s="183"/>
      <c r="O14658" s="189">
        <v>16.37</v>
      </c>
      <c r="P14658" s="183"/>
    </row>
    <row r="14659" spans="1:16" x14ac:dyDescent="0.25">
      <c r="A14659" s="206" t="s">
        <v>0</v>
      </c>
      <c r="B14659" s="183"/>
      <c r="C14659" s="206" t="s">
        <v>574</v>
      </c>
      <c r="D14659" s="183"/>
      <c r="E14659" s="206" t="s">
        <v>575</v>
      </c>
      <c r="F14659" s="183"/>
      <c r="G14659" s="183"/>
      <c r="H14659" s="183"/>
      <c r="I14659" s="183"/>
      <c r="J14659" s="183"/>
      <c r="K14659" s="207">
        <v>4000</v>
      </c>
      <c r="L14659" s="183"/>
      <c r="M14659" s="207">
        <v>654.76</v>
      </c>
      <c r="N14659" s="183"/>
      <c r="O14659" s="205">
        <v>16.37</v>
      </c>
      <c r="P14659" s="183"/>
    </row>
    <row r="14660" spans="1:16" x14ac:dyDescent="0.25">
      <c r="A14660" s="203" t="s">
        <v>0</v>
      </c>
      <c r="B14660" s="183"/>
      <c r="C14660" s="203" t="s">
        <v>580</v>
      </c>
      <c r="D14660" s="183"/>
      <c r="E14660" s="203" t="s">
        <v>581</v>
      </c>
      <c r="F14660" s="183"/>
      <c r="G14660" s="183"/>
      <c r="H14660" s="183"/>
      <c r="I14660" s="183"/>
      <c r="J14660" s="183"/>
      <c r="K14660" s="204" t="s">
        <v>0</v>
      </c>
      <c r="L14660" s="183"/>
      <c r="M14660" s="204">
        <v>528.76</v>
      </c>
      <c r="N14660" s="183"/>
      <c r="O14660" s="202" t="s">
        <v>0</v>
      </c>
      <c r="P14660" s="183"/>
    </row>
    <row r="14661" spans="1:16" x14ac:dyDescent="0.25">
      <c r="A14661" s="203" t="s">
        <v>0</v>
      </c>
      <c r="B14661" s="183"/>
      <c r="C14661" s="203" t="s">
        <v>584</v>
      </c>
      <c r="D14661" s="183"/>
      <c r="E14661" s="203" t="s">
        <v>585</v>
      </c>
      <c r="F14661" s="183"/>
      <c r="G14661" s="183"/>
      <c r="H14661" s="183"/>
      <c r="I14661" s="183"/>
      <c r="J14661" s="183"/>
      <c r="K14661" s="204" t="s">
        <v>0</v>
      </c>
      <c r="L14661" s="183"/>
      <c r="M14661" s="204">
        <v>126</v>
      </c>
      <c r="N14661" s="183"/>
      <c r="O14661" s="202" t="s">
        <v>0</v>
      </c>
      <c r="P14661" s="183"/>
    </row>
    <row r="14662" spans="1:16" x14ac:dyDescent="0.25">
      <c r="A14662" s="197"/>
      <c r="B14662" s="183"/>
      <c r="C14662" s="197" t="s">
        <v>1969</v>
      </c>
      <c r="D14662" s="183"/>
      <c r="E14662" s="197" t="s">
        <v>1970</v>
      </c>
      <c r="F14662" s="183"/>
      <c r="G14662" s="183"/>
      <c r="H14662" s="183"/>
      <c r="I14662" s="183"/>
      <c r="J14662" s="183"/>
      <c r="K14662" s="198">
        <v>254232.85</v>
      </c>
      <c r="L14662" s="183"/>
      <c r="M14662" s="198">
        <v>27126.19</v>
      </c>
      <c r="N14662" s="183"/>
      <c r="O14662" s="199">
        <v>10.67</v>
      </c>
      <c r="P14662" s="183"/>
    </row>
    <row r="14663" spans="1:16" x14ac:dyDescent="0.25">
      <c r="A14663" s="187" t="s">
        <v>0</v>
      </c>
      <c r="B14663" s="183"/>
      <c r="C14663" s="187" t="s">
        <v>221</v>
      </c>
      <c r="D14663" s="183"/>
      <c r="E14663" s="183"/>
      <c r="F14663" s="183"/>
      <c r="G14663" s="183"/>
      <c r="H14663" s="183"/>
      <c r="I14663" s="183"/>
      <c r="J14663" s="183"/>
      <c r="K14663" s="188">
        <v>248923.94</v>
      </c>
      <c r="L14663" s="183"/>
      <c r="M14663" s="188">
        <v>25388.25</v>
      </c>
      <c r="N14663" s="183"/>
      <c r="O14663" s="189">
        <v>10.199999999999999</v>
      </c>
      <c r="P14663" s="183"/>
    </row>
    <row r="14664" spans="1:16" x14ac:dyDescent="0.25">
      <c r="A14664" s="187" t="s">
        <v>0</v>
      </c>
      <c r="B14664" s="183"/>
      <c r="C14664" s="187" t="s">
        <v>226</v>
      </c>
      <c r="D14664" s="183"/>
      <c r="E14664" s="183"/>
      <c r="F14664" s="183"/>
      <c r="G14664" s="183"/>
      <c r="H14664" s="183"/>
      <c r="I14664" s="183"/>
      <c r="J14664" s="183"/>
      <c r="K14664" s="188">
        <v>248923.94</v>
      </c>
      <c r="L14664" s="183"/>
      <c r="M14664" s="188">
        <v>25388.25</v>
      </c>
      <c r="N14664" s="183"/>
      <c r="O14664" s="189">
        <v>10.199999999999999</v>
      </c>
      <c r="P14664" s="183"/>
    </row>
    <row r="14665" spans="1:16" x14ac:dyDescent="0.25">
      <c r="A14665" s="206" t="s">
        <v>0</v>
      </c>
      <c r="B14665" s="183"/>
      <c r="C14665" s="206" t="s">
        <v>574</v>
      </c>
      <c r="D14665" s="183"/>
      <c r="E14665" s="206" t="s">
        <v>575</v>
      </c>
      <c r="F14665" s="183"/>
      <c r="G14665" s="183"/>
      <c r="H14665" s="183"/>
      <c r="I14665" s="183"/>
      <c r="J14665" s="183"/>
      <c r="K14665" s="207">
        <v>147055.04000000001</v>
      </c>
      <c r="L14665" s="183"/>
      <c r="M14665" s="207">
        <v>20858.25</v>
      </c>
      <c r="N14665" s="183"/>
      <c r="O14665" s="205">
        <v>14.18</v>
      </c>
      <c r="P14665" s="183"/>
    </row>
    <row r="14666" spans="1:16" x14ac:dyDescent="0.25">
      <c r="A14666" s="203" t="s">
        <v>0</v>
      </c>
      <c r="B14666" s="183"/>
      <c r="C14666" s="203" t="s">
        <v>742</v>
      </c>
      <c r="D14666" s="183"/>
      <c r="E14666" s="203" t="s">
        <v>743</v>
      </c>
      <c r="F14666" s="183"/>
      <c r="G14666" s="183"/>
      <c r="H14666" s="183"/>
      <c r="I14666" s="183"/>
      <c r="J14666" s="183"/>
      <c r="K14666" s="204" t="s">
        <v>0</v>
      </c>
      <c r="L14666" s="183"/>
      <c r="M14666" s="204">
        <v>1098.3800000000001</v>
      </c>
      <c r="N14666" s="183"/>
      <c r="O14666" s="202" t="s">
        <v>0</v>
      </c>
      <c r="P14666" s="183"/>
    </row>
    <row r="14667" spans="1:16" x14ac:dyDescent="0.25">
      <c r="A14667" s="203" t="s">
        <v>0</v>
      </c>
      <c r="B14667" s="183"/>
      <c r="C14667" s="203" t="s">
        <v>744</v>
      </c>
      <c r="D14667" s="183"/>
      <c r="E14667" s="203" t="s">
        <v>745</v>
      </c>
      <c r="F14667" s="183"/>
      <c r="G14667" s="183"/>
      <c r="H14667" s="183"/>
      <c r="I14667" s="183"/>
      <c r="J14667" s="183"/>
      <c r="K14667" s="204" t="s">
        <v>0</v>
      </c>
      <c r="L14667" s="183"/>
      <c r="M14667" s="204">
        <v>7518.87</v>
      </c>
      <c r="N14667" s="183"/>
      <c r="O14667" s="202" t="s">
        <v>0</v>
      </c>
      <c r="P14667" s="183"/>
    </row>
    <row r="14668" spans="1:16" x14ac:dyDescent="0.25">
      <c r="A14668" s="203" t="s">
        <v>0</v>
      </c>
      <c r="B14668" s="183"/>
      <c r="C14668" s="203" t="s">
        <v>582</v>
      </c>
      <c r="D14668" s="183"/>
      <c r="E14668" s="203" t="s">
        <v>583</v>
      </c>
      <c r="F14668" s="183"/>
      <c r="G14668" s="183"/>
      <c r="H14668" s="183"/>
      <c r="I14668" s="183"/>
      <c r="J14668" s="183"/>
      <c r="K14668" s="204" t="s">
        <v>0</v>
      </c>
      <c r="L14668" s="183"/>
      <c r="M14668" s="204">
        <v>56.25</v>
      </c>
      <c r="N14668" s="183"/>
      <c r="O14668" s="202" t="s">
        <v>0</v>
      </c>
      <c r="P14668" s="183"/>
    </row>
    <row r="14669" spans="1:16" x14ac:dyDescent="0.25">
      <c r="A14669" s="203" t="s">
        <v>0</v>
      </c>
      <c r="B14669" s="183"/>
      <c r="C14669" s="203" t="s">
        <v>626</v>
      </c>
      <c r="D14669" s="183"/>
      <c r="E14669" s="203" t="s">
        <v>627</v>
      </c>
      <c r="F14669" s="183"/>
      <c r="G14669" s="183"/>
      <c r="H14669" s="183"/>
      <c r="I14669" s="183"/>
      <c r="J14669" s="183"/>
      <c r="K14669" s="204" t="s">
        <v>0</v>
      </c>
      <c r="L14669" s="183"/>
      <c r="M14669" s="204">
        <v>12184.75</v>
      </c>
      <c r="N14669" s="183"/>
      <c r="O14669" s="202" t="s">
        <v>0</v>
      </c>
      <c r="P14669" s="183"/>
    </row>
    <row r="14670" spans="1:16" x14ac:dyDescent="0.25">
      <c r="A14670" s="206" t="s">
        <v>0</v>
      </c>
      <c r="B14670" s="183"/>
      <c r="C14670" s="206" t="s">
        <v>634</v>
      </c>
      <c r="D14670" s="183"/>
      <c r="E14670" s="206" t="s">
        <v>635</v>
      </c>
      <c r="F14670" s="183"/>
      <c r="G14670" s="183"/>
      <c r="H14670" s="183"/>
      <c r="I14670" s="183"/>
      <c r="J14670" s="183"/>
      <c r="K14670" s="207">
        <v>50000</v>
      </c>
      <c r="L14670" s="183"/>
      <c r="M14670" s="207">
        <v>0</v>
      </c>
      <c r="N14670" s="183"/>
      <c r="O14670" s="205">
        <v>0</v>
      </c>
      <c r="P14670" s="183"/>
    </row>
    <row r="14671" spans="1:16" x14ac:dyDescent="0.25">
      <c r="A14671" s="206" t="s">
        <v>0</v>
      </c>
      <c r="B14671" s="183"/>
      <c r="C14671" s="206" t="s">
        <v>698</v>
      </c>
      <c r="D14671" s="183"/>
      <c r="E14671" s="206" t="s">
        <v>699</v>
      </c>
      <c r="F14671" s="183"/>
      <c r="G14671" s="183"/>
      <c r="H14671" s="183"/>
      <c r="I14671" s="183"/>
      <c r="J14671" s="183"/>
      <c r="K14671" s="207">
        <v>51868.9</v>
      </c>
      <c r="L14671" s="183"/>
      <c r="M14671" s="207">
        <v>4530</v>
      </c>
      <c r="N14671" s="183"/>
      <c r="O14671" s="205">
        <v>8.73</v>
      </c>
      <c r="P14671" s="183"/>
    </row>
    <row r="14672" spans="1:16" x14ac:dyDescent="0.25">
      <c r="A14672" s="203" t="s">
        <v>0</v>
      </c>
      <c r="B14672" s="183"/>
      <c r="C14672" s="203" t="s">
        <v>907</v>
      </c>
      <c r="D14672" s="183"/>
      <c r="E14672" s="203" t="s">
        <v>908</v>
      </c>
      <c r="F14672" s="183"/>
      <c r="G14672" s="183"/>
      <c r="H14672" s="183"/>
      <c r="I14672" s="183"/>
      <c r="J14672" s="183"/>
      <c r="K14672" s="204" t="s">
        <v>0</v>
      </c>
      <c r="L14672" s="183"/>
      <c r="M14672" s="204">
        <v>4530</v>
      </c>
      <c r="N14672" s="183"/>
      <c r="O14672" s="202" t="s">
        <v>0</v>
      </c>
      <c r="P14672" s="183"/>
    </row>
    <row r="14673" spans="1:16" x14ac:dyDescent="0.25">
      <c r="A14673" s="187" t="s">
        <v>0</v>
      </c>
      <c r="B14673" s="183"/>
      <c r="C14673" s="187" t="s">
        <v>229</v>
      </c>
      <c r="D14673" s="183"/>
      <c r="E14673" s="183"/>
      <c r="F14673" s="183"/>
      <c r="G14673" s="183"/>
      <c r="H14673" s="183"/>
      <c r="I14673" s="183"/>
      <c r="J14673" s="183"/>
      <c r="K14673" s="188">
        <v>5308.91</v>
      </c>
      <c r="L14673" s="183"/>
      <c r="M14673" s="188">
        <v>1737.94</v>
      </c>
      <c r="N14673" s="183"/>
      <c r="O14673" s="189">
        <v>32.74</v>
      </c>
      <c r="P14673" s="183"/>
    </row>
    <row r="14674" spans="1:16" x14ac:dyDescent="0.25">
      <c r="A14674" s="187" t="s">
        <v>0</v>
      </c>
      <c r="B14674" s="183"/>
      <c r="C14674" s="187" t="s">
        <v>231</v>
      </c>
      <c r="D14674" s="183"/>
      <c r="E14674" s="183"/>
      <c r="F14674" s="183"/>
      <c r="G14674" s="183"/>
      <c r="H14674" s="183"/>
      <c r="I14674" s="183"/>
      <c r="J14674" s="183"/>
      <c r="K14674" s="188">
        <v>5308.91</v>
      </c>
      <c r="L14674" s="183"/>
      <c r="M14674" s="188">
        <v>1737.94</v>
      </c>
      <c r="N14674" s="183"/>
      <c r="O14674" s="189">
        <v>32.74</v>
      </c>
      <c r="P14674" s="183"/>
    </row>
    <row r="14675" spans="1:16" x14ac:dyDescent="0.25">
      <c r="A14675" s="206" t="s">
        <v>0</v>
      </c>
      <c r="B14675" s="183"/>
      <c r="C14675" s="206" t="s">
        <v>574</v>
      </c>
      <c r="D14675" s="183"/>
      <c r="E14675" s="206" t="s">
        <v>575</v>
      </c>
      <c r="F14675" s="183"/>
      <c r="G14675" s="183"/>
      <c r="H14675" s="183"/>
      <c r="I14675" s="183"/>
      <c r="J14675" s="183"/>
      <c r="K14675" s="207">
        <v>5308.91</v>
      </c>
      <c r="L14675" s="183"/>
      <c r="M14675" s="207">
        <v>1737.94</v>
      </c>
      <c r="N14675" s="183"/>
      <c r="O14675" s="205">
        <v>32.74</v>
      </c>
      <c r="P14675" s="183"/>
    </row>
    <row r="14676" spans="1:16" x14ac:dyDescent="0.25">
      <c r="A14676" s="203" t="s">
        <v>0</v>
      </c>
      <c r="B14676" s="183"/>
      <c r="C14676" s="203" t="s">
        <v>626</v>
      </c>
      <c r="D14676" s="183"/>
      <c r="E14676" s="203" t="s">
        <v>627</v>
      </c>
      <c r="F14676" s="183"/>
      <c r="G14676" s="183"/>
      <c r="H14676" s="183"/>
      <c r="I14676" s="183"/>
      <c r="J14676" s="183"/>
      <c r="K14676" s="204" t="s">
        <v>0</v>
      </c>
      <c r="L14676" s="183"/>
      <c r="M14676" s="204">
        <v>1737.94</v>
      </c>
      <c r="N14676" s="183"/>
      <c r="O14676" s="202" t="s">
        <v>0</v>
      </c>
      <c r="P14676" s="183"/>
    </row>
  </sheetData>
  <mergeCells count="82830">
    <mergeCell ref="O14675:P14675"/>
    <mergeCell ref="A14676:B14676"/>
    <mergeCell ref="C14676:D14676"/>
    <mergeCell ref="E14676:J14676"/>
    <mergeCell ref="K14676:L14676"/>
    <mergeCell ref="M14676:N14676"/>
    <mergeCell ref="O14676:P14676"/>
    <mergeCell ref="A14675:B14675"/>
    <mergeCell ref="C14675:D14675"/>
    <mergeCell ref="E14675:J14675"/>
    <mergeCell ref="K14675:L14675"/>
    <mergeCell ref="M14675:N14675"/>
    <mergeCell ref="A14674:B14674"/>
    <mergeCell ref="C14674:J14674"/>
    <mergeCell ref="K14674:L14674"/>
    <mergeCell ref="M14674:N14674"/>
    <mergeCell ref="O14674:P14674"/>
    <mergeCell ref="A14673:B14673"/>
    <mergeCell ref="C14673:J14673"/>
    <mergeCell ref="K14673:L14673"/>
    <mergeCell ref="M14673:N14673"/>
    <mergeCell ref="O14673:P14673"/>
    <mergeCell ref="O14671:P14671"/>
    <mergeCell ref="A14672:B14672"/>
    <mergeCell ref="C14672:D14672"/>
    <mergeCell ref="E14672:J14672"/>
    <mergeCell ref="K14672:L14672"/>
    <mergeCell ref="M14672:N14672"/>
    <mergeCell ref="O14672:P14672"/>
    <mergeCell ref="A14671:B14671"/>
    <mergeCell ref="C14671:D14671"/>
    <mergeCell ref="E14671:J14671"/>
    <mergeCell ref="K14671:L14671"/>
    <mergeCell ref="M14671:N14671"/>
    <mergeCell ref="O14669:P14669"/>
    <mergeCell ref="A14670:B14670"/>
    <mergeCell ref="C14670:D14670"/>
    <mergeCell ref="E14670:J14670"/>
    <mergeCell ref="K14670:L14670"/>
    <mergeCell ref="M14670:N14670"/>
    <mergeCell ref="O14670:P14670"/>
    <mergeCell ref="A14669:B14669"/>
    <mergeCell ref="C14669:D14669"/>
    <mergeCell ref="E14669:J14669"/>
    <mergeCell ref="K14669:L14669"/>
    <mergeCell ref="M14669:N14669"/>
    <mergeCell ref="O14667:P14667"/>
    <mergeCell ref="A14668:B14668"/>
    <mergeCell ref="C14668:D14668"/>
    <mergeCell ref="E14668:J14668"/>
    <mergeCell ref="K14668:L14668"/>
    <mergeCell ref="M14668:N14668"/>
    <mergeCell ref="O14668:P14668"/>
    <mergeCell ref="A14667:B14667"/>
    <mergeCell ref="C14667:D14667"/>
    <mergeCell ref="E14667:J14667"/>
    <mergeCell ref="K14667:L14667"/>
    <mergeCell ref="M14667:N14667"/>
    <mergeCell ref="O14665:P14665"/>
    <mergeCell ref="A14666:B14666"/>
    <mergeCell ref="C14666:D14666"/>
    <mergeCell ref="E14666:J14666"/>
    <mergeCell ref="K14666:L14666"/>
    <mergeCell ref="M14666:N14666"/>
    <mergeCell ref="O14666:P14666"/>
    <mergeCell ref="A14665:B14665"/>
    <mergeCell ref="C14665:D14665"/>
    <mergeCell ref="E14665:J14665"/>
    <mergeCell ref="K14665:L14665"/>
    <mergeCell ref="M14665:N14665"/>
    <mergeCell ref="A14664:B14664"/>
    <mergeCell ref="C14664:J14664"/>
    <mergeCell ref="K14664:L14664"/>
    <mergeCell ref="M14664:N14664"/>
    <mergeCell ref="O14664:P14664"/>
    <mergeCell ref="A14663:B14663"/>
    <mergeCell ref="C14663:J14663"/>
    <mergeCell ref="K14663:L14663"/>
    <mergeCell ref="M14663:N14663"/>
    <mergeCell ref="O14663:P14663"/>
    <mergeCell ref="O14661:P14661"/>
    <mergeCell ref="A14662:B14662"/>
    <mergeCell ref="C14662:D14662"/>
    <mergeCell ref="E14662:J14662"/>
    <mergeCell ref="K14662:L14662"/>
    <mergeCell ref="M14662:N14662"/>
    <mergeCell ref="O14662:P14662"/>
    <mergeCell ref="A14661:B14661"/>
    <mergeCell ref="C14661:D14661"/>
    <mergeCell ref="E14661:J14661"/>
    <mergeCell ref="K14661:L14661"/>
    <mergeCell ref="M14661:N14661"/>
    <mergeCell ref="O14659:P14659"/>
    <mergeCell ref="A14660:B14660"/>
    <mergeCell ref="C14660:D14660"/>
    <mergeCell ref="E14660:J14660"/>
    <mergeCell ref="K14660:L14660"/>
    <mergeCell ref="M14660:N14660"/>
    <mergeCell ref="O14660:P14660"/>
    <mergeCell ref="A14659:B14659"/>
    <mergeCell ref="C14659:D14659"/>
    <mergeCell ref="E14659:J14659"/>
    <mergeCell ref="K14659:L14659"/>
    <mergeCell ref="M14659:N14659"/>
    <mergeCell ref="A14658:B14658"/>
    <mergeCell ref="C14658:J14658"/>
    <mergeCell ref="K14658:L14658"/>
    <mergeCell ref="M14658:N14658"/>
    <mergeCell ref="O14658:P14658"/>
    <mergeCell ref="O14656:P14656"/>
    <mergeCell ref="A14657:B14657"/>
    <mergeCell ref="C14657:J14657"/>
    <mergeCell ref="K14657:L14657"/>
    <mergeCell ref="M14657:N14657"/>
    <mergeCell ref="O14657:P14657"/>
    <mergeCell ref="A14656:B14656"/>
    <mergeCell ref="C14656:D14656"/>
    <mergeCell ref="E14656:J14656"/>
    <mergeCell ref="K14656:L14656"/>
    <mergeCell ref="M14656:N14656"/>
    <mergeCell ref="O14654:P14654"/>
    <mergeCell ref="A14655:B14655"/>
    <mergeCell ref="C14655:D14655"/>
    <mergeCell ref="E14655:J14655"/>
    <mergeCell ref="K14655:L14655"/>
    <mergeCell ref="M14655:N14655"/>
    <mergeCell ref="O14655:P14655"/>
    <mergeCell ref="A14654:B14654"/>
    <mergeCell ref="C14654:D14654"/>
    <mergeCell ref="E14654:J14654"/>
    <mergeCell ref="K14654:L14654"/>
    <mergeCell ref="M14654:N14654"/>
    <mergeCell ref="O14652:P14652"/>
    <mergeCell ref="A14653:B14653"/>
    <mergeCell ref="C14653:D14653"/>
    <mergeCell ref="E14653:J14653"/>
    <mergeCell ref="K14653:L14653"/>
    <mergeCell ref="M14653:N14653"/>
    <mergeCell ref="O14653:P14653"/>
    <mergeCell ref="A14652:B14652"/>
    <mergeCell ref="C14652:D14652"/>
    <mergeCell ref="E14652:J14652"/>
    <mergeCell ref="K14652:L14652"/>
    <mergeCell ref="M14652:N14652"/>
    <mergeCell ref="A14651:B14651"/>
    <mergeCell ref="C14651:J14651"/>
    <mergeCell ref="K14651:L14651"/>
    <mergeCell ref="M14651:N14651"/>
    <mergeCell ref="O14651:P14651"/>
    <mergeCell ref="A14650:B14650"/>
    <mergeCell ref="C14650:J14650"/>
    <mergeCell ref="K14650:L14650"/>
    <mergeCell ref="M14650:N14650"/>
    <mergeCell ref="O14650:P14650"/>
    <mergeCell ref="O14648:P14648"/>
    <mergeCell ref="A14649:B14649"/>
    <mergeCell ref="C14649:D14649"/>
    <mergeCell ref="E14649:J14649"/>
    <mergeCell ref="K14649:L14649"/>
    <mergeCell ref="M14649:N14649"/>
    <mergeCell ref="O14649:P14649"/>
    <mergeCell ref="A14648:B14648"/>
    <mergeCell ref="C14648:D14648"/>
    <mergeCell ref="E14648:J14648"/>
    <mergeCell ref="K14648:L14648"/>
    <mergeCell ref="M14648:N14648"/>
    <mergeCell ref="A14647:B14647"/>
    <mergeCell ref="C14647:J14647"/>
    <mergeCell ref="K14647:L14647"/>
    <mergeCell ref="M14647:N14647"/>
    <mergeCell ref="O14647:P14647"/>
    <mergeCell ref="A14646:B14646"/>
    <mergeCell ref="C14646:J14646"/>
    <mergeCell ref="K14646:L14646"/>
    <mergeCell ref="M14646:N14646"/>
    <mergeCell ref="O14646:P14646"/>
    <mergeCell ref="O14644:P14644"/>
    <mergeCell ref="A14645:B14645"/>
    <mergeCell ref="C14645:D14645"/>
    <mergeCell ref="E14645:J14645"/>
    <mergeCell ref="K14645:L14645"/>
    <mergeCell ref="M14645:N14645"/>
    <mergeCell ref="O14645:P14645"/>
    <mergeCell ref="A14644:B14644"/>
    <mergeCell ref="C14644:D14644"/>
    <mergeCell ref="E14644:J14644"/>
    <mergeCell ref="K14644:L14644"/>
    <mergeCell ref="M14644:N14644"/>
    <mergeCell ref="O14642:P14642"/>
    <mergeCell ref="A14643:B14643"/>
    <mergeCell ref="C14643:D14643"/>
    <mergeCell ref="E14643:J14643"/>
    <mergeCell ref="K14643:L14643"/>
    <mergeCell ref="M14643:N14643"/>
    <mergeCell ref="O14643:P14643"/>
    <mergeCell ref="A14642:B14642"/>
    <mergeCell ref="C14642:D14642"/>
    <mergeCell ref="E14642:J14642"/>
    <mergeCell ref="K14642:L14642"/>
    <mergeCell ref="M14642:N14642"/>
    <mergeCell ref="A14641:B14641"/>
    <mergeCell ref="C14641:J14641"/>
    <mergeCell ref="K14641:L14641"/>
    <mergeCell ref="M14641:N14641"/>
    <mergeCell ref="O14641:P14641"/>
    <mergeCell ref="O14639:P14639"/>
    <mergeCell ref="A14640:B14640"/>
    <mergeCell ref="C14640:J14640"/>
    <mergeCell ref="K14640:L14640"/>
    <mergeCell ref="M14640:N14640"/>
    <mergeCell ref="O14640:P14640"/>
    <mergeCell ref="A14639:B14639"/>
    <mergeCell ref="C14639:D14639"/>
    <mergeCell ref="E14639:J14639"/>
    <mergeCell ref="K14639:L14639"/>
    <mergeCell ref="M14639:N14639"/>
    <mergeCell ref="O14637:P14637"/>
    <mergeCell ref="A14638:B14638"/>
    <mergeCell ref="C14638:D14638"/>
    <mergeCell ref="E14638:J14638"/>
    <mergeCell ref="K14638:L14638"/>
    <mergeCell ref="M14638:N14638"/>
    <mergeCell ref="O14638:P14638"/>
    <mergeCell ref="A14637:B14637"/>
    <mergeCell ref="C14637:D14637"/>
    <mergeCell ref="E14637:J14637"/>
    <mergeCell ref="K14637:L14637"/>
    <mergeCell ref="M14637:N14637"/>
    <mergeCell ref="O14635:P14635"/>
    <mergeCell ref="A14636:B14636"/>
    <mergeCell ref="C14636:D14636"/>
    <mergeCell ref="E14636:J14636"/>
    <mergeCell ref="K14636:L14636"/>
    <mergeCell ref="M14636:N14636"/>
    <mergeCell ref="O14636:P14636"/>
    <mergeCell ref="A14635:B14635"/>
    <mergeCell ref="C14635:D14635"/>
    <mergeCell ref="E14635:J14635"/>
    <mergeCell ref="K14635:L14635"/>
    <mergeCell ref="M14635:N14635"/>
    <mergeCell ref="A14634:B14634"/>
    <mergeCell ref="C14634:J14634"/>
    <mergeCell ref="K14634:L14634"/>
    <mergeCell ref="M14634:N14634"/>
    <mergeCell ref="O14634:P14634"/>
    <mergeCell ref="O14632:P14632"/>
    <mergeCell ref="A14633:B14633"/>
    <mergeCell ref="C14633:J14633"/>
    <mergeCell ref="K14633:L14633"/>
    <mergeCell ref="M14633:N14633"/>
    <mergeCell ref="O14633:P14633"/>
    <mergeCell ref="A14632:B14632"/>
    <mergeCell ref="C14632:D14632"/>
    <mergeCell ref="E14632:J14632"/>
    <mergeCell ref="K14632:L14632"/>
    <mergeCell ref="M14632:N14632"/>
    <mergeCell ref="O14630:P14630"/>
    <mergeCell ref="A14631:B14631"/>
    <mergeCell ref="C14631:D14631"/>
    <mergeCell ref="E14631:J14631"/>
    <mergeCell ref="K14631:L14631"/>
    <mergeCell ref="M14631:N14631"/>
    <mergeCell ref="O14631:P14631"/>
    <mergeCell ref="A14630:B14630"/>
    <mergeCell ref="C14630:D14630"/>
    <mergeCell ref="E14630:J14630"/>
    <mergeCell ref="K14630:L14630"/>
    <mergeCell ref="M14630:N14630"/>
    <mergeCell ref="A14629:B14629"/>
    <mergeCell ref="C14629:J14629"/>
    <mergeCell ref="K14629:L14629"/>
    <mergeCell ref="M14629:N14629"/>
    <mergeCell ref="O14629:P14629"/>
    <mergeCell ref="A14628:B14628"/>
    <mergeCell ref="C14628:J14628"/>
    <mergeCell ref="K14628:L14628"/>
    <mergeCell ref="M14628:N14628"/>
    <mergeCell ref="O14628:P14628"/>
    <mergeCell ref="O14626:P14626"/>
    <mergeCell ref="A14627:B14627"/>
    <mergeCell ref="C14627:D14627"/>
    <mergeCell ref="E14627:J14627"/>
    <mergeCell ref="K14627:L14627"/>
    <mergeCell ref="M14627:N14627"/>
    <mergeCell ref="O14627:P14627"/>
    <mergeCell ref="A14626:B14626"/>
    <mergeCell ref="C14626:D14626"/>
    <mergeCell ref="E14626:J14626"/>
    <mergeCell ref="K14626:L14626"/>
    <mergeCell ref="M14626:N14626"/>
    <mergeCell ref="A14625:B14625"/>
    <mergeCell ref="C14625:J14625"/>
    <mergeCell ref="K14625:L14625"/>
    <mergeCell ref="M14625:N14625"/>
    <mergeCell ref="O14625:P14625"/>
    <mergeCell ref="A14624:B14624"/>
    <mergeCell ref="C14624:J14624"/>
    <mergeCell ref="K14624:L14624"/>
    <mergeCell ref="M14624:N14624"/>
    <mergeCell ref="O14624:P14624"/>
    <mergeCell ref="A14623:B14623"/>
    <mergeCell ref="C14623:J14623"/>
    <mergeCell ref="K14623:L14623"/>
    <mergeCell ref="M14623:N14623"/>
    <mergeCell ref="O14623:P14623"/>
    <mergeCell ref="A14622:B14622"/>
    <mergeCell ref="C14622:J14622"/>
    <mergeCell ref="K14622:L14622"/>
    <mergeCell ref="M14622:N14622"/>
    <mergeCell ref="O14622:P14622"/>
    <mergeCell ref="A14621:B14621"/>
    <mergeCell ref="C14621:J14621"/>
    <mergeCell ref="K14621:L14621"/>
    <mergeCell ref="M14621:N14621"/>
    <mergeCell ref="O14621:P14621"/>
    <mergeCell ref="A14620:B14620"/>
    <mergeCell ref="C14620:J14620"/>
    <mergeCell ref="K14620:L14620"/>
    <mergeCell ref="M14620:N14620"/>
    <mergeCell ref="O14620:P14620"/>
    <mergeCell ref="A14619:B14619"/>
    <mergeCell ref="C14619:J14619"/>
    <mergeCell ref="K14619:L14619"/>
    <mergeCell ref="M14619:N14619"/>
    <mergeCell ref="O14619:P14619"/>
    <mergeCell ref="A14618:B14618"/>
    <mergeCell ref="C14618:J14618"/>
    <mergeCell ref="K14618:L14618"/>
    <mergeCell ref="M14618:N14618"/>
    <mergeCell ref="O14618:P14618"/>
    <mergeCell ref="O14616:P14616"/>
    <mergeCell ref="A14617:B14617"/>
    <mergeCell ref="C14617:D14617"/>
    <mergeCell ref="E14617:J14617"/>
    <mergeCell ref="K14617:L14617"/>
    <mergeCell ref="M14617:N14617"/>
    <mergeCell ref="O14617:P14617"/>
    <mergeCell ref="A14616:B14616"/>
    <mergeCell ref="C14616:D14616"/>
    <mergeCell ref="E14616:J14616"/>
    <mergeCell ref="K14616:L14616"/>
    <mergeCell ref="M14616:N14616"/>
    <mergeCell ref="A14615:B14615"/>
    <mergeCell ref="C14615:J14615"/>
    <mergeCell ref="K14615:L14615"/>
    <mergeCell ref="M14615:N14615"/>
    <mergeCell ref="O14615:P14615"/>
    <mergeCell ref="O14613:P14613"/>
    <mergeCell ref="A14614:B14614"/>
    <mergeCell ref="C14614:D14614"/>
    <mergeCell ref="E14614:J14614"/>
    <mergeCell ref="K14614:L14614"/>
    <mergeCell ref="M14614:N14614"/>
    <mergeCell ref="O14614:P14614"/>
    <mergeCell ref="A14613:B14613"/>
    <mergeCell ref="C14613:D14613"/>
    <mergeCell ref="E14613:J14613"/>
    <mergeCell ref="K14613:L14613"/>
    <mergeCell ref="M14613:N14613"/>
    <mergeCell ref="A14612:B14612"/>
    <mergeCell ref="C14612:J14612"/>
    <mergeCell ref="K14612:L14612"/>
    <mergeCell ref="M14612:N14612"/>
    <mergeCell ref="O14612:P14612"/>
    <mergeCell ref="O14610:P14610"/>
    <mergeCell ref="A14611:B14611"/>
    <mergeCell ref="C14611:J14611"/>
    <mergeCell ref="K14611:L14611"/>
    <mergeCell ref="M14611:N14611"/>
    <mergeCell ref="O14611:P14611"/>
    <mergeCell ref="A14610:B14610"/>
    <mergeCell ref="C14610:D14610"/>
    <mergeCell ref="E14610:J14610"/>
    <mergeCell ref="K14610:L14610"/>
    <mergeCell ref="M14610:N14610"/>
    <mergeCell ref="O14608:P14608"/>
    <mergeCell ref="A14609:B14609"/>
    <mergeCell ref="C14609:D14609"/>
    <mergeCell ref="E14609:J14609"/>
    <mergeCell ref="K14609:L14609"/>
    <mergeCell ref="M14609:N14609"/>
    <mergeCell ref="O14609:P14609"/>
    <mergeCell ref="A14608:B14608"/>
    <mergeCell ref="C14608:D14608"/>
    <mergeCell ref="E14608:J14608"/>
    <mergeCell ref="K14608:L14608"/>
    <mergeCell ref="M14608:N14608"/>
    <mergeCell ref="A14607:B14607"/>
    <mergeCell ref="C14607:J14607"/>
    <mergeCell ref="K14607:L14607"/>
    <mergeCell ref="M14607:N14607"/>
    <mergeCell ref="O14607:P14607"/>
    <mergeCell ref="A14606:B14606"/>
    <mergeCell ref="C14606:J14606"/>
    <mergeCell ref="K14606:L14606"/>
    <mergeCell ref="M14606:N14606"/>
    <mergeCell ref="O14606:P14606"/>
    <mergeCell ref="O14604:P14604"/>
    <mergeCell ref="A14605:B14605"/>
    <mergeCell ref="C14605:D14605"/>
    <mergeCell ref="E14605:J14605"/>
    <mergeCell ref="K14605:L14605"/>
    <mergeCell ref="M14605:N14605"/>
    <mergeCell ref="O14605:P14605"/>
    <mergeCell ref="A14604:B14604"/>
    <mergeCell ref="C14604:D14604"/>
    <mergeCell ref="E14604:J14604"/>
    <mergeCell ref="K14604:L14604"/>
    <mergeCell ref="M14604:N14604"/>
    <mergeCell ref="A14603:B14603"/>
    <mergeCell ref="C14603:J14603"/>
    <mergeCell ref="K14603:L14603"/>
    <mergeCell ref="M14603:N14603"/>
    <mergeCell ref="O14603:P14603"/>
    <mergeCell ref="A14602:B14602"/>
    <mergeCell ref="C14602:J14602"/>
    <mergeCell ref="K14602:L14602"/>
    <mergeCell ref="M14602:N14602"/>
    <mergeCell ref="O14602:P14602"/>
    <mergeCell ref="O14600:P14600"/>
    <mergeCell ref="A14601:B14601"/>
    <mergeCell ref="C14601:D14601"/>
    <mergeCell ref="E14601:J14601"/>
    <mergeCell ref="K14601:L14601"/>
    <mergeCell ref="M14601:N14601"/>
    <mergeCell ref="O14601:P14601"/>
    <mergeCell ref="A14600:B14600"/>
    <mergeCell ref="C14600:D14600"/>
    <mergeCell ref="E14600:J14600"/>
    <mergeCell ref="K14600:L14600"/>
    <mergeCell ref="M14600:N14600"/>
    <mergeCell ref="A14599:B14599"/>
    <mergeCell ref="C14599:J14599"/>
    <mergeCell ref="K14599:L14599"/>
    <mergeCell ref="M14599:N14599"/>
    <mergeCell ref="O14599:P14599"/>
    <mergeCell ref="A14598:B14598"/>
    <mergeCell ref="C14598:J14598"/>
    <mergeCell ref="K14598:L14598"/>
    <mergeCell ref="M14598:N14598"/>
    <mergeCell ref="O14598:P14598"/>
    <mergeCell ref="O14596:P14596"/>
    <mergeCell ref="A14597:B14597"/>
    <mergeCell ref="C14597:D14597"/>
    <mergeCell ref="E14597:J14597"/>
    <mergeCell ref="K14597:L14597"/>
    <mergeCell ref="M14597:N14597"/>
    <mergeCell ref="O14597:P14597"/>
    <mergeCell ref="A14596:B14596"/>
    <mergeCell ref="C14596:D14596"/>
    <mergeCell ref="E14596:J14596"/>
    <mergeCell ref="K14596:L14596"/>
    <mergeCell ref="M14596:N14596"/>
    <mergeCell ref="A14595:B14595"/>
    <mergeCell ref="C14595:J14595"/>
    <mergeCell ref="K14595:L14595"/>
    <mergeCell ref="M14595:N14595"/>
    <mergeCell ref="O14595:P14595"/>
    <mergeCell ref="A14594:B14594"/>
    <mergeCell ref="C14594:J14594"/>
    <mergeCell ref="K14594:L14594"/>
    <mergeCell ref="M14594:N14594"/>
    <mergeCell ref="O14594:P14594"/>
    <mergeCell ref="O14592:P14592"/>
    <mergeCell ref="A14593:B14593"/>
    <mergeCell ref="C14593:D14593"/>
    <mergeCell ref="E14593:J14593"/>
    <mergeCell ref="K14593:L14593"/>
    <mergeCell ref="M14593:N14593"/>
    <mergeCell ref="O14593:P14593"/>
    <mergeCell ref="A14592:B14592"/>
    <mergeCell ref="C14592:D14592"/>
    <mergeCell ref="E14592:J14592"/>
    <mergeCell ref="K14592:L14592"/>
    <mergeCell ref="M14592:N14592"/>
    <mergeCell ref="A14591:B14591"/>
    <mergeCell ref="C14591:J14591"/>
    <mergeCell ref="K14591:L14591"/>
    <mergeCell ref="M14591:N14591"/>
    <mergeCell ref="O14591:P14591"/>
    <mergeCell ref="A14590:B14590"/>
    <mergeCell ref="C14590:J14590"/>
    <mergeCell ref="K14590:L14590"/>
    <mergeCell ref="M14590:N14590"/>
    <mergeCell ref="O14590:P14590"/>
    <mergeCell ref="O14588:P14588"/>
    <mergeCell ref="A14589:B14589"/>
    <mergeCell ref="C14589:D14589"/>
    <mergeCell ref="E14589:J14589"/>
    <mergeCell ref="K14589:L14589"/>
    <mergeCell ref="M14589:N14589"/>
    <mergeCell ref="O14589:P14589"/>
    <mergeCell ref="A14588:B14588"/>
    <mergeCell ref="C14588:D14588"/>
    <mergeCell ref="E14588:J14588"/>
    <mergeCell ref="K14588:L14588"/>
    <mergeCell ref="M14588:N14588"/>
    <mergeCell ref="A14587:B14587"/>
    <mergeCell ref="C14587:J14587"/>
    <mergeCell ref="K14587:L14587"/>
    <mergeCell ref="M14587:N14587"/>
    <mergeCell ref="O14587:P14587"/>
    <mergeCell ref="A14586:B14586"/>
    <mergeCell ref="C14586:J14586"/>
    <mergeCell ref="K14586:L14586"/>
    <mergeCell ref="M14586:N14586"/>
    <mergeCell ref="O14586:P14586"/>
    <mergeCell ref="O14584:P14584"/>
    <mergeCell ref="A14585:B14585"/>
    <mergeCell ref="C14585:D14585"/>
    <mergeCell ref="E14585:J14585"/>
    <mergeCell ref="K14585:L14585"/>
    <mergeCell ref="M14585:N14585"/>
    <mergeCell ref="O14585:P14585"/>
    <mergeCell ref="A14584:B14584"/>
    <mergeCell ref="C14584:D14584"/>
    <mergeCell ref="E14584:J14584"/>
    <mergeCell ref="K14584:L14584"/>
    <mergeCell ref="M14584:N14584"/>
    <mergeCell ref="A14583:B14583"/>
    <mergeCell ref="C14583:J14583"/>
    <mergeCell ref="K14583:L14583"/>
    <mergeCell ref="M14583:N14583"/>
    <mergeCell ref="O14583:P14583"/>
    <mergeCell ref="A14582:B14582"/>
    <mergeCell ref="C14582:J14582"/>
    <mergeCell ref="K14582:L14582"/>
    <mergeCell ref="M14582:N14582"/>
    <mergeCell ref="O14582:P14582"/>
    <mergeCell ref="O14580:P14580"/>
    <mergeCell ref="A14581:B14581"/>
    <mergeCell ref="C14581:D14581"/>
    <mergeCell ref="E14581:J14581"/>
    <mergeCell ref="K14581:L14581"/>
    <mergeCell ref="M14581:N14581"/>
    <mergeCell ref="O14581:P14581"/>
    <mergeCell ref="A14580:B14580"/>
    <mergeCell ref="C14580:D14580"/>
    <mergeCell ref="E14580:J14580"/>
    <mergeCell ref="K14580:L14580"/>
    <mergeCell ref="M14580:N14580"/>
    <mergeCell ref="A14579:B14579"/>
    <mergeCell ref="C14579:J14579"/>
    <mergeCell ref="K14579:L14579"/>
    <mergeCell ref="M14579:N14579"/>
    <mergeCell ref="O14579:P14579"/>
    <mergeCell ref="A14578:B14578"/>
    <mergeCell ref="C14578:J14578"/>
    <mergeCell ref="K14578:L14578"/>
    <mergeCell ref="M14578:N14578"/>
    <mergeCell ref="O14578:P14578"/>
    <mergeCell ref="O14576:P14576"/>
    <mergeCell ref="A14577:B14577"/>
    <mergeCell ref="C14577:D14577"/>
    <mergeCell ref="E14577:J14577"/>
    <mergeCell ref="K14577:L14577"/>
    <mergeCell ref="M14577:N14577"/>
    <mergeCell ref="O14577:P14577"/>
    <mergeCell ref="A14576:B14576"/>
    <mergeCell ref="C14576:D14576"/>
    <mergeCell ref="E14576:J14576"/>
    <mergeCell ref="K14576:L14576"/>
    <mergeCell ref="M14576:N14576"/>
    <mergeCell ref="A14575:B14575"/>
    <mergeCell ref="C14575:J14575"/>
    <mergeCell ref="K14575:L14575"/>
    <mergeCell ref="M14575:N14575"/>
    <mergeCell ref="O14575:P14575"/>
    <mergeCell ref="O14573:P14573"/>
    <mergeCell ref="A14574:B14574"/>
    <mergeCell ref="C14574:J14574"/>
    <mergeCell ref="K14574:L14574"/>
    <mergeCell ref="M14574:N14574"/>
    <mergeCell ref="O14574:P14574"/>
    <mergeCell ref="A14573:B14573"/>
    <mergeCell ref="C14573:D14573"/>
    <mergeCell ref="E14573:J14573"/>
    <mergeCell ref="K14573:L14573"/>
    <mergeCell ref="M14573:N14573"/>
    <mergeCell ref="O14571:P14571"/>
    <mergeCell ref="A14572:B14572"/>
    <mergeCell ref="C14572:D14572"/>
    <mergeCell ref="E14572:J14572"/>
    <mergeCell ref="K14572:L14572"/>
    <mergeCell ref="M14572:N14572"/>
    <mergeCell ref="O14572:P14572"/>
    <mergeCell ref="A14571:B14571"/>
    <mergeCell ref="C14571:D14571"/>
    <mergeCell ref="E14571:J14571"/>
    <mergeCell ref="K14571:L14571"/>
    <mergeCell ref="M14571:N14571"/>
    <mergeCell ref="A14570:B14570"/>
    <mergeCell ref="C14570:J14570"/>
    <mergeCell ref="K14570:L14570"/>
    <mergeCell ref="M14570:N14570"/>
    <mergeCell ref="O14570:P14570"/>
    <mergeCell ref="A14569:B14569"/>
    <mergeCell ref="C14569:J14569"/>
    <mergeCell ref="K14569:L14569"/>
    <mergeCell ref="M14569:N14569"/>
    <mergeCell ref="O14569:P14569"/>
    <mergeCell ref="O14567:P14567"/>
    <mergeCell ref="A14568:B14568"/>
    <mergeCell ref="C14568:D14568"/>
    <mergeCell ref="E14568:J14568"/>
    <mergeCell ref="K14568:L14568"/>
    <mergeCell ref="M14568:N14568"/>
    <mergeCell ref="O14568:P14568"/>
    <mergeCell ref="A14567:B14567"/>
    <mergeCell ref="C14567:D14567"/>
    <mergeCell ref="E14567:J14567"/>
    <mergeCell ref="K14567:L14567"/>
    <mergeCell ref="M14567:N14567"/>
    <mergeCell ref="A14566:B14566"/>
    <mergeCell ref="C14566:J14566"/>
    <mergeCell ref="K14566:L14566"/>
    <mergeCell ref="M14566:N14566"/>
    <mergeCell ref="O14566:P14566"/>
    <mergeCell ref="A14565:B14565"/>
    <mergeCell ref="C14565:J14565"/>
    <mergeCell ref="K14565:L14565"/>
    <mergeCell ref="M14565:N14565"/>
    <mergeCell ref="O14565:P14565"/>
    <mergeCell ref="O14563:P14563"/>
    <mergeCell ref="A14564:B14564"/>
    <mergeCell ref="C14564:D14564"/>
    <mergeCell ref="E14564:J14564"/>
    <mergeCell ref="K14564:L14564"/>
    <mergeCell ref="M14564:N14564"/>
    <mergeCell ref="O14564:P14564"/>
    <mergeCell ref="A14563:B14563"/>
    <mergeCell ref="C14563:D14563"/>
    <mergeCell ref="E14563:J14563"/>
    <mergeCell ref="K14563:L14563"/>
    <mergeCell ref="M14563:N14563"/>
    <mergeCell ref="A14562:B14562"/>
    <mergeCell ref="C14562:J14562"/>
    <mergeCell ref="K14562:L14562"/>
    <mergeCell ref="M14562:N14562"/>
    <mergeCell ref="O14562:P14562"/>
    <mergeCell ref="A14561:B14561"/>
    <mergeCell ref="C14561:J14561"/>
    <mergeCell ref="K14561:L14561"/>
    <mergeCell ref="M14561:N14561"/>
    <mergeCell ref="O14561:P14561"/>
    <mergeCell ref="O14559:P14559"/>
    <mergeCell ref="A14560:B14560"/>
    <mergeCell ref="C14560:D14560"/>
    <mergeCell ref="E14560:J14560"/>
    <mergeCell ref="K14560:L14560"/>
    <mergeCell ref="M14560:N14560"/>
    <mergeCell ref="O14560:P14560"/>
    <mergeCell ref="A14559:B14559"/>
    <mergeCell ref="C14559:D14559"/>
    <mergeCell ref="E14559:J14559"/>
    <mergeCell ref="K14559:L14559"/>
    <mergeCell ref="M14559:N14559"/>
    <mergeCell ref="A14558:B14558"/>
    <mergeCell ref="C14558:J14558"/>
    <mergeCell ref="K14558:L14558"/>
    <mergeCell ref="M14558:N14558"/>
    <mergeCell ref="O14558:P14558"/>
    <mergeCell ref="O14556:P14556"/>
    <mergeCell ref="A14557:B14557"/>
    <mergeCell ref="C14557:J14557"/>
    <mergeCell ref="K14557:L14557"/>
    <mergeCell ref="M14557:N14557"/>
    <mergeCell ref="O14557:P14557"/>
    <mergeCell ref="A14556:B14556"/>
    <mergeCell ref="C14556:D14556"/>
    <mergeCell ref="E14556:J14556"/>
    <mergeCell ref="K14556:L14556"/>
    <mergeCell ref="M14556:N14556"/>
    <mergeCell ref="O14554:P14554"/>
    <mergeCell ref="A14555:B14555"/>
    <mergeCell ref="C14555:D14555"/>
    <mergeCell ref="E14555:J14555"/>
    <mergeCell ref="K14555:L14555"/>
    <mergeCell ref="M14555:N14555"/>
    <mergeCell ref="O14555:P14555"/>
    <mergeCell ref="A14554:B14554"/>
    <mergeCell ref="C14554:D14554"/>
    <mergeCell ref="E14554:J14554"/>
    <mergeCell ref="K14554:L14554"/>
    <mergeCell ref="M14554:N14554"/>
    <mergeCell ref="A14553:B14553"/>
    <mergeCell ref="C14553:J14553"/>
    <mergeCell ref="K14553:L14553"/>
    <mergeCell ref="M14553:N14553"/>
    <mergeCell ref="O14553:P14553"/>
    <mergeCell ref="A14552:B14552"/>
    <mergeCell ref="C14552:J14552"/>
    <mergeCell ref="K14552:L14552"/>
    <mergeCell ref="M14552:N14552"/>
    <mergeCell ref="O14552:P14552"/>
    <mergeCell ref="O14550:P14550"/>
    <mergeCell ref="A14551:B14551"/>
    <mergeCell ref="C14551:D14551"/>
    <mergeCell ref="E14551:J14551"/>
    <mergeCell ref="K14551:L14551"/>
    <mergeCell ref="M14551:N14551"/>
    <mergeCell ref="O14551:P14551"/>
    <mergeCell ref="A14550:B14550"/>
    <mergeCell ref="C14550:D14550"/>
    <mergeCell ref="E14550:J14550"/>
    <mergeCell ref="K14550:L14550"/>
    <mergeCell ref="M14550:N14550"/>
    <mergeCell ref="A14549:B14549"/>
    <mergeCell ref="C14549:J14549"/>
    <mergeCell ref="K14549:L14549"/>
    <mergeCell ref="M14549:N14549"/>
    <mergeCell ref="O14549:P14549"/>
    <mergeCell ref="A14548:B14548"/>
    <mergeCell ref="C14548:J14548"/>
    <mergeCell ref="K14548:L14548"/>
    <mergeCell ref="M14548:N14548"/>
    <mergeCell ref="O14548:P14548"/>
    <mergeCell ref="O14546:P14546"/>
    <mergeCell ref="A14547:B14547"/>
    <mergeCell ref="C14547:D14547"/>
    <mergeCell ref="E14547:J14547"/>
    <mergeCell ref="K14547:L14547"/>
    <mergeCell ref="M14547:N14547"/>
    <mergeCell ref="O14547:P14547"/>
    <mergeCell ref="A14546:B14546"/>
    <mergeCell ref="C14546:D14546"/>
    <mergeCell ref="E14546:J14546"/>
    <mergeCell ref="K14546:L14546"/>
    <mergeCell ref="M14546:N14546"/>
    <mergeCell ref="A14545:B14545"/>
    <mergeCell ref="C14545:J14545"/>
    <mergeCell ref="K14545:L14545"/>
    <mergeCell ref="M14545:N14545"/>
    <mergeCell ref="O14545:P14545"/>
    <mergeCell ref="A14544:B14544"/>
    <mergeCell ref="C14544:J14544"/>
    <mergeCell ref="K14544:L14544"/>
    <mergeCell ref="M14544:N14544"/>
    <mergeCell ref="O14544:P14544"/>
    <mergeCell ref="O14542:P14542"/>
    <mergeCell ref="A14543:B14543"/>
    <mergeCell ref="C14543:D14543"/>
    <mergeCell ref="E14543:J14543"/>
    <mergeCell ref="K14543:L14543"/>
    <mergeCell ref="M14543:N14543"/>
    <mergeCell ref="O14543:P14543"/>
    <mergeCell ref="A14542:B14542"/>
    <mergeCell ref="C14542:D14542"/>
    <mergeCell ref="E14542:J14542"/>
    <mergeCell ref="K14542:L14542"/>
    <mergeCell ref="M14542:N14542"/>
    <mergeCell ref="A14541:B14541"/>
    <mergeCell ref="C14541:J14541"/>
    <mergeCell ref="K14541:L14541"/>
    <mergeCell ref="M14541:N14541"/>
    <mergeCell ref="O14541:P14541"/>
    <mergeCell ref="O14539:P14539"/>
    <mergeCell ref="A14540:B14540"/>
    <mergeCell ref="C14540:J14540"/>
    <mergeCell ref="K14540:L14540"/>
    <mergeCell ref="M14540:N14540"/>
    <mergeCell ref="O14540:P14540"/>
    <mergeCell ref="A14539:B14539"/>
    <mergeCell ref="C14539:D14539"/>
    <mergeCell ref="E14539:J14539"/>
    <mergeCell ref="K14539:L14539"/>
    <mergeCell ref="M14539:N14539"/>
    <mergeCell ref="O14537:P14537"/>
    <mergeCell ref="A14538:B14538"/>
    <mergeCell ref="C14538:D14538"/>
    <mergeCell ref="E14538:J14538"/>
    <mergeCell ref="K14538:L14538"/>
    <mergeCell ref="M14538:N14538"/>
    <mergeCell ref="O14538:P14538"/>
    <mergeCell ref="A14537:B14537"/>
    <mergeCell ref="C14537:D14537"/>
    <mergeCell ref="E14537:J14537"/>
    <mergeCell ref="K14537:L14537"/>
    <mergeCell ref="M14537:N14537"/>
    <mergeCell ref="A14536:B14536"/>
    <mergeCell ref="C14536:J14536"/>
    <mergeCell ref="K14536:L14536"/>
    <mergeCell ref="M14536:N14536"/>
    <mergeCell ref="O14536:P14536"/>
    <mergeCell ref="O14534:P14534"/>
    <mergeCell ref="A14535:B14535"/>
    <mergeCell ref="C14535:J14535"/>
    <mergeCell ref="K14535:L14535"/>
    <mergeCell ref="M14535:N14535"/>
    <mergeCell ref="O14535:P14535"/>
    <mergeCell ref="A14534:B14534"/>
    <mergeCell ref="C14534:D14534"/>
    <mergeCell ref="E14534:J14534"/>
    <mergeCell ref="K14534:L14534"/>
    <mergeCell ref="M14534:N14534"/>
    <mergeCell ref="O14532:P14532"/>
    <mergeCell ref="A14533:B14533"/>
    <mergeCell ref="C14533:D14533"/>
    <mergeCell ref="E14533:J14533"/>
    <mergeCell ref="K14533:L14533"/>
    <mergeCell ref="M14533:N14533"/>
    <mergeCell ref="O14533:P14533"/>
    <mergeCell ref="A14532:B14532"/>
    <mergeCell ref="C14532:D14532"/>
    <mergeCell ref="E14532:J14532"/>
    <mergeCell ref="K14532:L14532"/>
    <mergeCell ref="M14532:N14532"/>
    <mergeCell ref="A14531:B14531"/>
    <mergeCell ref="C14531:J14531"/>
    <mergeCell ref="K14531:L14531"/>
    <mergeCell ref="M14531:N14531"/>
    <mergeCell ref="O14531:P14531"/>
    <mergeCell ref="A14530:B14530"/>
    <mergeCell ref="C14530:J14530"/>
    <mergeCell ref="K14530:L14530"/>
    <mergeCell ref="M14530:N14530"/>
    <mergeCell ref="O14530:P14530"/>
    <mergeCell ref="O14528:P14528"/>
    <mergeCell ref="A14529:B14529"/>
    <mergeCell ref="C14529:D14529"/>
    <mergeCell ref="E14529:J14529"/>
    <mergeCell ref="K14529:L14529"/>
    <mergeCell ref="M14529:N14529"/>
    <mergeCell ref="O14529:P14529"/>
    <mergeCell ref="A14528:B14528"/>
    <mergeCell ref="C14528:D14528"/>
    <mergeCell ref="E14528:J14528"/>
    <mergeCell ref="K14528:L14528"/>
    <mergeCell ref="M14528:N14528"/>
    <mergeCell ref="A14527:B14527"/>
    <mergeCell ref="C14527:J14527"/>
    <mergeCell ref="K14527:L14527"/>
    <mergeCell ref="M14527:N14527"/>
    <mergeCell ref="O14527:P14527"/>
    <mergeCell ref="A14526:B14526"/>
    <mergeCell ref="C14526:J14526"/>
    <mergeCell ref="K14526:L14526"/>
    <mergeCell ref="M14526:N14526"/>
    <mergeCell ref="O14526:P14526"/>
    <mergeCell ref="O14524:P14524"/>
    <mergeCell ref="A14525:B14525"/>
    <mergeCell ref="C14525:D14525"/>
    <mergeCell ref="E14525:J14525"/>
    <mergeCell ref="K14525:L14525"/>
    <mergeCell ref="M14525:N14525"/>
    <mergeCell ref="O14525:P14525"/>
    <mergeCell ref="A14524:B14524"/>
    <mergeCell ref="C14524:D14524"/>
    <mergeCell ref="E14524:J14524"/>
    <mergeCell ref="K14524:L14524"/>
    <mergeCell ref="M14524:N14524"/>
    <mergeCell ref="O14522:P14522"/>
    <mergeCell ref="A14523:B14523"/>
    <mergeCell ref="C14523:D14523"/>
    <mergeCell ref="E14523:J14523"/>
    <mergeCell ref="K14523:L14523"/>
    <mergeCell ref="M14523:N14523"/>
    <mergeCell ref="O14523:P14523"/>
    <mergeCell ref="A14522:B14522"/>
    <mergeCell ref="C14522:D14522"/>
    <mergeCell ref="E14522:J14522"/>
    <mergeCell ref="K14522:L14522"/>
    <mergeCell ref="M14522:N14522"/>
    <mergeCell ref="A14521:B14521"/>
    <mergeCell ref="C14521:J14521"/>
    <mergeCell ref="K14521:L14521"/>
    <mergeCell ref="M14521:N14521"/>
    <mergeCell ref="O14521:P14521"/>
    <mergeCell ref="O14519:P14519"/>
    <mergeCell ref="A14520:B14520"/>
    <mergeCell ref="C14520:J14520"/>
    <mergeCell ref="K14520:L14520"/>
    <mergeCell ref="M14520:N14520"/>
    <mergeCell ref="O14520:P14520"/>
    <mergeCell ref="A14519:B14519"/>
    <mergeCell ref="C14519:D14519"/>
    <mergeCell ref="E14519:J14519"/>
    <mergeCell ref="K14519:L14519"/>
    <mergeCell ref="M14519:N14519"/>
    <mergeCell ref="O14517:P14517"/>
    <mergeCell ref="A14518:B14518"/>
    <mergeCell ref="C14518:D14518"/>
    <mergeCell ref="E14518:J14518"/>
    <mergeCell ref="K14518:L14518"/>
    <mergeCell ref="M14518:N14518"/>
    <mergeCell ref="O14518:P14518"/>
    <mergeCell ref="A14517:B14517"/>
    <mergeCell ref="C14517:D14517"/>
    <mergeCell ref="E14517:J14517"/>
    <mergeCell ref="K14517:L14517"/>
    <mergeCell ref="M14517:N14517"/>
    <mergeCell ref="O14515:P14515"/>
    <mergeCell ref="A14516:B14516"/>
    <mergeCell ref="C14516:D14516"/>
    <mergeCell ref="E14516:J14516"/>
    <mergeCell ref="K14516:L14516"/>
    <mergeCell ref="M14516:N14516"/>
    <mergeCell ref="O14516:P14516"/>
    <mergeCell ref="A14515:B14515"/>
    <mergeCell ref="C14515:D14515"/>
    <mergeCell ref="E14515:J14515"/>
    <mergeCell ref="K14515:L14515"/>
    <mergeCell ref="M14515:N14515"/>
    <mergeCell ref="O14513:P14513"/>
    <mergeCell ref="A14514:B14514"/>
    <mergeCell ref="C14514:D14514"/>
    <mergeCell ref="E14514:J14514"/>
    <mergeCell ref="K14514:L14514"/>
    <mergeCell ref="M14514:N14514"/>
    <mergeCell ref="O14514:P14514"/>
    <mergeCell ref="A14513:B14513"/>
    <mergeCell ref="C14513:D14513"/>
    <mergeCell ref="E14513:J14513"/>
    <mergeCell ref="K14513:L14513"/>
    <mergeCell ref="M14513:N14513"/>
    <mergeCell ref="O14511:P14511"/>
    <mergeCell ref="A14512:B14512"/>
    <mergeCell ref="C14512:D14512"/>
    <mergeCell ref="E14512:J14512"/>
    <mergeCell ref="K14512:L14512"/>
    <mergeCell ref="M14512:N14512"/>
    <mergeCell ref="O14512:P14512"/>
    <mergeCell ref="A14511:B14511"/>
    <mergeCell ref="C14511:D14511"/>
    <mergeCell ref="E14511:J14511"/>
    <mergeCell ref="K14511:L14511"/>
    <mergeCell ref="M14511:N14511"/>
    <mergeCell ref="O14509:P14509"/>
    <mergeCell ref="A14510:B14510"/>
    <mergeCell ref="C14510:D14510"/>
    <mergeCell ref="E14510:J14510"/>
    <mergeCell ref="K14510:L14510"/>
    <mergeCell ref="M14510:N14510"/>
    <mergeCell ref="O14510:P14510"/>
    <mergeCell ref="A14509:B14509"/>
    <mergeCell ref="C14509:D14509"/>
    <mergeCell ref="E14509:J14509"/>
    <mergeCell ref="K14509:L14509"/>
    <mergeCell ref="M14509:N14509"/>
    <mergeCell ref="O14507:P14507"/>
    <mergeCell ref="A14508:B14508"/>
    <mergeCell ref="C14508:D14508"/>
    <mergeCell ref="E14508:J14508"/>
    <mergeCell ref="K14508:L14508"/>
    <mergeCell ref="M14508:N14508"/>
    <mergeCell ref="O14508:P14508"/>
    <mergeCell ref="A14507:B14507"/>
    <mergeCell ref="C14507:D14507"/>
    <mergeCell ref="E14507:J14507"/>
    <mergeCell ref="K14507:L14507"/>
    <mergeCell ref="M14507:N14507"/>
    <mergeCell ref="O14505:P14505"/>
    <mergeCell ref="A14506:B14506"/>
    <mergeCell ref="C14506:D14506"/>
    <mergeCell ref="E14506:J14506"/>
    <mergeCell ref="K14506:L14506"/>
    <mergeCell ref="M14506:N14506"/>
    <mergeCell ref="O14506:P14506"/>
    <mergeCell ref="A14505:B14505"/>
    <mergeCell ref="C14505:D14505"/>
    <mergeCell ref="E14505:J14505"/>
    <mergeCell ref="K14505:L14505"/>
    <mergeCell ref="M14505:N14505"/>
    <mergeCell ref="O14503:P14503"/>
    <mergeCell ref="A14504:B14504"/>
    <mergeCell ref="C14504:D14504"/>
    <mergeCell ref="E14504:J14504"/>
    <mergeCell ref="K14504:L14504"/>
    <mergeCell ref="M14504:N14504"/>
    <mergeCell ref="O14504:P14504"/>
    <mergeCell ref="A14503:B14503"/>
    <mergeCell ref="C14503:D14503"/>
    <mergeCell ref="E14503:J14503"/>
    <mergeCell ref="K14503:L14503"/>
    <mergeCell ref="M14503:N14503"/>
    <mergeCell ref="O14501:P14501"/>
    <mergeCell ref="A14502:B14502"/>
    <mergeCell ref="C14502:D14502"/>
    <mergeCell ref="E14502:J14502"/>
    <mergeCell ref="K14502:L14502"/>
    <mergeCell ref="M14502:N14502"/>
    <mergeCell ref="O14502:P14502"/>
    <mergeCell ref="A14501:B14501"/>
    <mergeCell ref="C14501:D14501"/>
    <mergeCell ref="E14501:J14501"/>
    <mergeCell ref="K14501:L14501"/>
    <mergeCell ref="M14501:N14501"/>
    <mergeCell ref="A14500:B14500"/>
    <mergeCell ref="C14500:J14500"/>
    <mergeCell ref="K14500:L14500"/>
    <mergeCell ref="M14500:N14500"/>
    <mergeCell ref="O14500:P14500"/>
    <mergeCell ref="A14499:B14499"/>
    <mergeCell ref="C14499:J14499"/>
    <mergeCell ref="K14499:L14499"/>
    <mergeCell ref="M14499:N14499"/>
    <mergeCell ref="O14499:P14499"/>
    <mergeCell ref="O14497:P14497"/>
    <mergeCell ref="A14498:B14498"/>
    <mergeCell ref="C14498:D14498"/>
    <mergeCell ref="E14498:J14498"/>
    <mergeCell ref="K14498:L14498"/>
    <mergeCell ref="M14498:N14498"/>
    <mergeCell ref="O14498:P14498"/>
    <mergeCell ref="A14497:B14497"/>
    <mergeCell ref="C14497:D14497"/>
    <mergeCell ref="E14497:J14497"/>
    <mergeCell ref="K14497:L14497"/>
    <mergeCell ref="M14497:N14497"/>
    <mergeCell ref="O14495:P14495"/>
    <mergeCell ref="A14496:B14496"/>
    <mergeCell ref="C14496:D14496"/>
    <mergeCell ref="E14496:J14496"/>
    <mergeCell ref="K14496:L14496"/>
    <mergeCell ref="M14496:N14496"/>
    <mergeCell ref="O14496:P14496"/>
    <mergeCell ref="A14495:B14495"/>
    <mergeCell ref="C14495:D14495"/>
    <mergeCell ref="E14495:J14495"/>
    <mergeCell ref="K14495:L14495"/>
    <mergeCell ref="M14495:N14495"/>
    <mergeCell ref="O14493:P14493"/>
    <mergeCell ref="A14494:B14494"/>
    <mergeCell ref="C14494:D14494"/>
    <mergeCell ref="E14494:J14494"/>
    <mergeCell ref="K14494:L14494"/>
    <mergeCell ref="M14494:N14494"/>
    <mergeCell ref="O14494:P14494"/>
    <mergeCell ref="A14493:B14493"/>
    <mergeCell ref="C14493:D14493"/>
    <mergeCell ref="E14493:J14493"/>
    <mergeCell ref="K14493:L14493"/>
    <mergeCell ref="M14493:N14493"/>
    <mergeCell ref="O14491:P14491"/>
    <mergeCell ref="A14492:B14492"/>
    <mergeCell ref="C14492:D14492"/>
    <mergeCell ref="E14492:J14492"/>
    <mergeCell ref="K14492:L14492"/>
    <mergeCell ref="M14492:N14492"/>
    <mergeCell ref="O14492:P14492"/>
    <mergeCell ref="A14491:B14491"/>
    <mergeCell ref="C14491:D14491"/>
    <mergeCell ref="E14491:J14491"/>
    <mergeCell ref="K14491:L14491"/>
    <mergeCell ref="M14491:N14491"/>
    <mergeCell ref="O14489:P14489"/>
    <mergeCell ref="A14490:B14490"/>
    <mergeCell ref="C14490:D14490"/>
    <mergeCell ref="E14490:J14490"/>
    <mergeCell ref="K14490:L14490"/>
    <mergeCell ref="M14490:N14490"/>
    <mergeCell ref="O14490:P14490"/>
    <mergeCell ref="A14489:B14489"/>
    <mergeCell ref="C14489:D14489"/>
    <mergeCell ref="E14489:J14489"/>
    <mergeCell ref="K14489:L14489"/>
    <mergeCell ref="M14489:N14489"/>
    <mergeCell ref="O14487:P14487"/>
    <mergeCell ref="A14488:B14488"/>
    <mergeCell ref="C14488:D14488"/>
    <mergeCell ref="E14488:J14488"/>
    <mergeCell ref="K14488:L14488"/>
    <mergeCell ref="M14488:N14488"/>
    <mergeCell ref="O14488:P14488"/>
    <mergeCell ref="A14487:B14487"/>
    <mergeCell ref="C14487:D14487"/>
    <mergeCell ref="E14487:J14487"/>
    <mergeCell ref="K14487:L14487"/>
    <mergeCell ref="M14487:N14487"/>
    <mergeCell ref="A14486:B14486"/>
    <mergeCell ref="C14486:J14486"/>
    <mergeCell ref="K14486:L14486"/>
    <mergeCell ref="M14486:N14486"/>
    <mergeCell ref="O14486:P14486"/>
    <mergeCell ref="A14485:B14485"/>
    <mergeCell ref="C14485:J14485"/>
    <mergeCell ref="K14485:L14485"/>
    <mergeCell ref="M14485:N14485"/>
    <mergeCell ref="O14485:P14485"/>
    <mergeCell ref="O14483:P14483"/>
    <mergeCell ref="A14484:B14484"/>
    <mergeCell ref="C14484:D14484"/>
    <mergeCell ref="E14484:J14484"/>
    <mergeCell ref="K14484:L14484"/>
    <mergeCell ref="M14484:N14484"/>
    <mergeCell ref="O14484:P14484"/>
    <mergeCell ref="A14483:B14483"/>
    <mergeCell ref="C14483:D14483"/>
    <mergeCell ref="E14483:J14483"/>
    <mergeCell ref="K14483:L14483"/>
    <mergeCell ref="M14483:N14483"/>
    <mergeCell ref="A14482:B14482"/>
    <mergeCell ref="C14482:J14482"/>
    <mergeCell ref="K14482:L14482"/>
    <mergeCell ref="M14482:N14482"/>
    <mergeCell ref="O14482:P14482"/>
    <mergeCell ref="A14481:B14481"/>
    <mergeCell ref="C14481:J14481"/>
    <mergeCell ref="K14481:L14481"/>
    <mergeCell ref="M14481:N14481"/>
    <mergeCell ref="O14481:P14481"/>
    <mergeCell ref="O14479:P14479"/>
    <mergeCell ref="A14480:B14480"/>
    <mergeCell ref="C14480:D14480"/>
    <mergeCell ref="E14480:J14480"/>
    <mergeCell ref="K14480:L14480"/>
    <mergeCell ref="M14480:N14480"/>
    <mergeCell ref="O14480:P14480"/>
    <mergeCell ref="A14479:B14479"/>
    <mergeCell ref="C14479:D14479"/>
    <mergeCell ref="E14479:J14479"/>
    <mergeCell ref="K14479:L14479"/>
    <mergeCell ref="M14479:N14479"/>
    <mergeCell ref="O14477:P14477"/>
    <mergeCell ref="A14478:B14478"/>
    <mergeCell ref="C14478:D14478"/>
    <mergeCell ref="E14478:J14478"/>
    <mergeCell ref="K14478:L14478"/>
    <mergeCell ref="M14478:N14478"/>
    <mergeCell ref="O14478:P14478"/>
    <mergeCell ref="A14477:B14477"/>
    <mergeCell ref="C14477:D14477"/>
    <mergeCell ref="E14477:J14477"/>
    <mergeCell ref="K14477:L14477"/>
    <mergeCell ref="M14477:N14477"/>
    <mergeCell ref="A14476:B14476"/>
    <mergeCell ref="C14476:J14476"/>
    <mergeCell ref="K14476:L14476"/>
    <mergeCell ref="M14476:N14476"/>
    <mergeCell ref="O14476:P14476"/>
    <mergeCell ref="A14475:B14475"/>
    <mergeCell ref="C14475:J14475"/>
    <mergeCell ref="K14475:L14475"/>
    <mergeCell ref="M14475:N14475"/>
    <mergeCell ref="O14475:P14475"/>
    <mergeCell ref="O14473:P14473"/>
    <mergeCell ref="A14474:B14474"/>
    <mergeCell ref="C14474:D14474"/>
    <mergeCell ref="E14474:J14474"/>
    <mergeCell ref="K14474:L14474"/>
    <mergeCell ref="M14474:N14474"/>
    <mergeCell ref="O14474:P14474"/>
    <mergeCell ref="A14473:B14473"/>
    <mergeCell ref="C14473:D14473"/>
    <mergeCell ref="E14473:J14473"/>
    <mergeCell ref="K14473:L14473"/>
    <mergeCell ref="M14473:N14473"/>
    <mergeCell ref="O14471:P14471"/>
    <mergeCell ref="A14472:B14472"/>
    <mergeCell ref="C14472:D14472"/>
    <mergeCell ref="E14472:J14472"/>
    <mergeCell ref="K14472:L14472"/>
    <mergeCell ref="M14472:N14472"/>
    <mergeCell ref="O14472:P14472"/>
    <mergeCell ref="A14471:B14471"/>
    <mergeCell ref="C14471:D14471"/>
    <mergeCell ref="E14471:J14471"/>
    <mergeCell ref="K14471:L14471"/>
    <mergeCell ref="M14471:N14471"/>
    <mergeCell ref="A14470:B14470"/>
    <mergeCell ref="C14470:J14470"/>
    <mergeCell ref="K14470:L14470"/>
    <mergeCell ref="M14470:N14470"/>
    <mergeCell ref="O14470:P14470"/>
    <mergeCell ref="A14469:B14469"/>
    <mergeCell ref="C14469:J14469"/>
    <mergeCell ref="K14469:L14469"/>
    <mergeCell ref="M14469:N14469"/>
    <mergeCell ref="O14469:P14469"/>
    <mergeCell ref="O14467:P14467"/>
    <mergeCell ref="A14468:B14468"/>
    <mergeCell ref="C14468:D14468"/>
    <mergeCell ref="E14468:J14468"/>
    <mergeCell ref="K14468:L14468"/>
    <mergeCell ref="M14468:N14468"/>
    <mergeCell ref="O14468:P14468"/>
    <mergeCell ref="A14467:B14467"/>
    <mergeCell ref="C14467:D14467"/>
    <mergeCell ref="E14467:J14467"/>
    <mergeCell ref="K14467:L14467"/>
    <mergeCell ref="M14467:N14467"/>
    <mergeCell ref="A14466:B14466"/>
    <mergeCell ref="C14466:J14466"/>
    <mergeCell ref="K14466:L14466"/>
    <mergeCell ref="M14466:N14466"/>
    <mergeCell ref="O14466:P14466"/>
    <mergeCell ref="O14464:P14464"/>
    <mergeCell ref="A14465:B14465"/>
    <mergeCell ref="C14465:J14465"/>
    <mergeCell ref="K14465:L14465"/>
    <mergeCell ref="M14465:N14465"/>
    <mergeCell ref="O14465:P14465"/>
    <mergeCell ref="A14464:B14464"/>
    <mergeCell ref="C14464:D14464"/>
    <mergeCell ref="E14464:J14464"/>
    <mergeCell ref="K14464:L14464"/>
    <mergeCell ref="M14464:N14464"/>
    <mergeCell ref="O14462:P14462"/>
    <mergeCell ref="A14463:B14463"/>
    <mergeCell ref="C14463:D14463"/>
    <mergeCell ref="E14463:J14463"/>
    <mergeCell ref="K14463:L14463"/>
    <mergeCell ref="M14463:N14463"/>
    <mergeCell ref="O14463:P14463"/>
    <mergeCell ref="A14462:B14462"/>
    <mergeCell ref="C14462:D14462"/>
    <mergeCell ref="E14462:J14462"/>
    <mergeCell ref="K14462:L14462"/>
    <mergeCell ref="M14462:N14462"/>
    <mergeCell ref="A14461:B14461"/>
    <mergeCell ref="C14461:J14461"/>
    <mergeCell ref="K14461:L14461"/>
    <mergeCell ref="M14461:N14461"/>
    <mergeCell ref="O14461:P14461"/>
    <mergeCell ref="A14460:B14460"/>
    <mergeCell ref="C14460:J14460"/>
    <mergeCell ref="K14460:L14460"/>
    <mergeCell ref="M14460:N14460"/>
    <mergeCell ref="O14460:P14460"/>
    <mergeCell ref="O14458:P14458"/>
    <mergeCell ref="A14459:B14459"/>
    <mergeCell ref="C14459:D14459"/>
    <mergeCell ref="E14459:J14459"/>
    <mergeCell ref="K14459:L14459"/>
    <mergeCell ref="M14459:N14459"/>
    <mergeCell ref="O14459:P14459"/>
    <mergeCell ref="A14458:B14458"/>
    <mergeCell ref="C14458:D14458"/>
    <mergeCell ref="E14458:J14458"/>
    <mergeCell ref="K14458:L14458"/>
    <mergeCell ref="M14458:N14458"/>
    <mergeCell ref="O14456:P14456"/>
    <mergeCell ref="A14457:B14457"/>
    <mergeCell ref="C14457:D14457"/>
    <mergeCell ref="E14457:J14457"/>
    <mergeCell ref="K14457:L14457"/>
    <mergeCell ref="M14457:N14457"/>
    <mergeCell ref="O14457:P14457"/>
    <mergeCell ref="A14456:B14456"/>
    <mergeCell ref="C14456:D14456"/>
    <mergeCell ref="E14456:J14456"/>
    <mergeCell ref="K14456:L14456"/>
    <mergeCell ref="M14456:N14456"/>
    <mergeCell ref="A14455:B14455"/>
    <mergeCell ref="C14455:J14455"/>
    <mergeCell ref="K14455:L14455"/>
    <mergeCell ref="M14455:N14455"/>
    <mergeCell ref="O14455:P14455"/>
    <mergeCell ref="A14454:B14454"/>
    <mergeCell ref="C14454:J14454"/>
    <mergeCell ref="K14454:L14454"/>
    <mergeCell ref="M14454:N14454"/>
    <mergeCell ref="O14454:P14454"/>
    <mergeCell ref="O14452:P14452"/>
    <mergeCell ref="A14453:B14453"/>
    <mergeCell ref="C14453:D14453"/>
    <mergeCell ref="E14453:J14453"/>
    <mergeCell ref="K14453:L14453"/>
    <mergeCell ref="M14453:N14453"/>
    <mergeCell ref="O14453:P14453"/>
    <mergeCell ref="A14452:B14452"/>
    <mergeCell ref="C14452:D14452"/>
    <mergeCell ref="E14452:J14452"/>
    <mergeCell ref="K14452:L14452"/>
    <mergeCell ref="M14452:N14452"/>
    <mergeCell ref="O14450:P14450"/>
    <mergeCell ref="A14451:B14451"/>
    <mergeCell ref="C14451:D14451"/>
    <mergeCell ref="E14451:J14451"/>
    <mergeCell ref="K14451:L14451"/>
    <mergeCell ref="M14451:N14451"/>
    <mergeCell ref="O14451:P14451"/>
    <mergeCell ref="A14450:B14450"/>
    <mergeCell ref="C14450:D14450"/>
    <mergeCell ref="E14450:J14450"/>
    <mergeCell ref="K14450:L14450"/>
    <mergeCell ref="M14450:N14450"/>
    <mergeCell ref="A14449:B14449"/>
    <mergeCell ref="C14449:J14449"/>
    <mergeCell ref="K14449:L14449"/>
    <mergeCell ref="M14449:N14449"/>
    <mergeCell ref="O14449:P14449"/>
    <mergeCell ref="A14448:B14448"/>
    <mergeCell ref="C14448:J14448"/>
    <mergeCell ref="K14448:L14448"/>
    <mergeCell ref="M14448:N14448"/>
    <mergeCell ref="O14448:P14448"/>
    <mergeCell ref="O14446:P14446"/>
    <mergeCell ref="A14447:B14447"/>
    <mergeCell ref="C14447:D14447"/>
    <mergeCell ref="E14447:J14447"/>
    <mergeCell ref="K14447:L14447"/>
    <mergeCell ref="M14447:N14447"/>
    <mergeCell ref="O14447:P14447"/>
    <mergeCell ref="A14446:B14446"/>
    <mergeCell ref="C14446:D14446"/>
    <mergeCell ref="E14446:J14446"/>
    <mergeCell ref="K14446:L14446"/>
    <mergeCell ref="M14446:N14446"/>
    <mergeCell ref="O14444:P14444"/>
    <mergeCell ref="A14445:B14445"/>
    <mergeCell ref="C14445:D14445"/>
    <mergeCell ref="E14445:J14445"/>
    <mergeCell ref="K14445:L14445"/>
    <mergeCell ref="M14445:N14445"/>
    <mergeCell ref="O14445:P14445"/>
    <mergeCell ref="A14444:B14444"/>
    <mergeCell ref="C14444:D14444"/>
    <mergeCell ref="E14444:J14444"/>
    <mergeCell ref="K14444:L14444"/>
    <mergeCell ref="M14444:N14444"/>
    <mergeCell ref="A14443:B14443"/>
    <mergeCell ref="C14443:J14443"/>
    <mergeCell ref="K14443:L14443"/>
    <mergeCell ref="M14443:N14443"/>
    <mergeCell ref="O14443:P14443"/>
    <mergeCell ref="A14442:B14442"/>
    <mergeCell ref="C14442:J14442"/>
    <mergeCell ref="K14442:L14442"/>
    <mergeCell ref="M14442:N14442"/>
    <mergeCell ref="O14442:P14442"/>
    <mergeCell ref="O14440:P14440"/>
    <mergeCell ref="A14441:B14441"/>
    <mergeCell ref="C14441:D14441"/>
    <mergeCell ref="E14441:J14441"/>
    <mergeCell ref="K14441:L14441"/>
    <mergeCell ref="M14441:N14441"/>
    <mergeCell ref="O14441:P14441"/>
    <mergeCell ref="A14440:B14440"/>
    <mergeCell ref="C14440:D14440"/>
    <mergeCell ref="E14440:J14440"/>
    <mergeCell ref="K14440:L14440"/>
    <mergeCell ref="M14440:N14440"/>
    <mergeCell ref="A14439:B14439"/>
    <mergeCell ref="C14439:J14439"/>
    <mergeCell ref="K14439:L14439"/>
    <mergeCell ref="M14439:N14439"/>
    <mergeCell ref="O14439:P14439"/>
    <mergeCell ref="A14438:B14438"/>
    <mergeCell ref="C14438:J14438"/>
    <mergeCell ref="K14438:L14438"/>
    <mergeCell ref="M14438:N14438"/>
    <mergeCell ref="O14438:P14438"/>
    <mergeCell ref="O14436:P14436"/>
    <mergeCell ref="A14437:B14437"/>
    <mergeCell ref="C14437:D14437"/>
    <mergeCell ref="E14437:J14437"/>
    <mergeCell ref="K14437:L14437"/>
    <mergeCell ref="M14437:N14437"/>
    <mergeCell ref="O14437:P14437"/>
    <mergeCell ref="A14436:B14436"/>
    <mergeCell ref="C14436:D14436"/>
    <mergeCell ref="E14436:J14436"/>
    <mergeCell ref="K14436:L14436"/>
    <mergeCell ref="M14436:N14436"/>
    <mergeCell ref="A14435:B14435"/>
    <mergeCell ref="C14435:J14435"/>
    <mergeCell ref="K14435:L14435"/>
    <mergeCell ref="M14435:N14435"/>
    <mergeCell ref="O14435:P14435"/>
    <mergeCell ref="O14433:P14433"/>
    <mergeCell ref="A14434:B14434"/>
    <mergeCell ref="C14434:J14434"/>
    <mergeCell ref="K14434:L14434"/>
    <mergeCell ref="M14434:N14434"/>
    <mergeCell ref="O14434:P14434"/>
    <mergeCell ref="A14433:B14433"/>
    <mergeCell ref="C14433:D14433"/>
    <mergeCell ref="E14433:J14433"/>
    <mergeCell ref="K14433:L14433"/>
    <mergeCell ref="M14433:N14433"/>
    <mergeCell ref="O14431:P14431"/>
    <mergeCell ref="A14432:B14432"/>
    <mergeCell ref="C14432:D14432"/>
    <mergeCell ref="E14432:J14432"/>
    <mergeCell ref="K14432:L14432"/>
    <mergeCell ref="M14432:N14432"/>
    <mergeCell ref="O14432:P14432"/>
    <mergeCell ref="A14431:B14431"/>
    <mergeCell ref="C14431:D14431"/>
    <mergeCell ref="E14431:J14431"/>
    <mergeCell ref="K14431:L14431"/>
    <mergeCell ref="M14431:N14431"/>
    <mergeCell ref="A14430:B14430"/>
    <mergeCell ref="C14430:J14430"/>
    <mergeCell ref="K14430:L14430"/>
    <mergeCell ref="M14430:N14430"/>
    <mergeCell ref="O14430:P14430"/>
    <mergeCell ref="A14429:B14429"/>
    <mergeCell ref="C14429:J14429"/>
    <mergeCell ref="K14429:L14429"/>
    <mergeCell ref="M14429:N14429"/>
    <mergeCell ref="O14429:P14429"/>
    <mergeCell ref="O14427:P14427"/>
    <mergeCell ref="A14428:B14428"/>
    <mergeCell ref="C14428:D14428"/>
    <mergeCell ref="E14428:J14428"/>
    <mergeCell ref="K14428:L14428"/>
    <mergeCell ref="M14428:N14428"/>
    <mergeCell ref="O14428:P14428"/>
    <mergeCell ref="A14427:B14427"/>
    <mergeCell ref="C14427:D14427"/>
    <mergeCell ref="E14427:J14427"/>
    <mergeCell ref="K14427:L14427"/>
    <mergeCell ref="M14427:N14427"/>
    <mergeCell ref="A14426:B14426"/>
    <mergeCell ref="C14426:J14426"/>
    <mergeCell ref="K14426:L14426"/>
    <mergeCell ref="M14426:N14426"/>
    <mergeCell ref="O14426:P14426"/>
    <mergeCell ref="O14424:P14424"/>
    <mergeCell ref="A14425:B14425"/>
    <mergeCell ref="C14425:J14425"/>
    <mergeCell ref="K14425:L14425"/>
    <mergeCell ref="M14425:N14425"/>
    <mergeCell ref="O14425:P14425"/>
    <mergeCell ref="A14424:B14424"/>
    <mergeCell ref="C14424:D14424"/>
    <mergeCell ref="E14424:J14424"/>
    <mergeCell ref="K14424:L14424"/>
    <mergeCell ref="M14424:N14424"/>
    <mergeCell ref="A14423:B14423"/>
    <mergeCell ref="C14423:J14423"/>
    <mergeCell ref="K14423:L14423"/>
    <mergeCell ref="M14423:N14423"/>
    <mergeCell ref="O14423:P14423"/>
    <mergeCell ref="A14422:B14422"/>
    <mergeCell ref="C14422:J14422"/>
    <mergeCell ref="K14422:L14422"/>
    <mergeCell ref="M14422:N14422"/>
    <mergeCell ref="O14422:P14422"/>
    <mergeCell ref="O14420:P14420"/>
    <mergeCell ref="A14421:B14421"/>
    <mergeCell ref="C14421:D14421"/>
    <mergeCell ref="E14421:J14421"/>
    <mergeCell ref="K14421:L14421"/>
    <mergeCell ref="M14421:N14421"/>
    <mergeCell ref="O14421:P14421"/>
    <mergeCell ref="A14420:B14420"/>
    <mergeCell ref="C14420:D14420"/>
    <mergeCell ref="E14420:J14420"/>
    <mergeCell ref="K14420:L14420"/>
    <mergeCell ref="M14420:N14420"/>
    <mergeCell ref="A14419:B14419"/>
    <mergeCell ref="C14419:J14419"/>
    <mergeCell ref="K14419:L14419"/>
    <mergeCell ref="M14419:N14419"/>
    <mergeCell ref="O14419:P14419"/>
    <mergeCell ref="O14417:P14417"/>
    <mergeCell ref="A14418:B14418"/>
    <mergeCell ref="C14418:J14418"/>
    <mergeCell ref="K14418:L14418"/>
    <mergeCell ref="M14418:N14418"/>
    <mergeCell ref="O14418:P14418"/>
    <mergeCell ref="A14417:B14417"/>
    <mergeCell ref="C14417:D14417"/>
    <mergeCell ref="E14417:J14417"/>
    <mergeCell ref="K14417:L14417"/>
    <mergeCell ref="M14417:N14417"/>
    <mergeCell ref="A14416:B14416"/>
    <mergeCell ref="C14416:J14416"/>
    <mergeCell ref="K14416:L14416"/>
    <mergeCell ref="M14416:N14416"/>
    <mergeCell ref="O14416:P14416"/>
    <mergeCell ref="A14415:B14415"/>
    <mergeCell ref="C14415:J14415"/>
    <mergeCell ref="K14415:L14415"/>
    <mergeCell ref="M14415:N14415"/>
    <mergeCell ref="O14415:P14415"/>
    <mergeCell ref="O14413:P14413"/>
    <mergeCell ref="A14414:B14414"/>
    <mergeCell ref="C14414:D14414"/>
    <mergeCell ref="E14414:J14414"/>
    <mergeCell ref="K14414:L14414"/>
    <mergeCell ref="M14414:N14414"/>
    <mergeCell ref="O14414:P14414"/>
    <mergeCell ref="A14413:B14413"/>
    <mergeCell ref="C14413:D14413"/>
    <mergeCell ref="E14413:J14413"/>
    <mergeCell ref="K14413:L14413"/>
    <mergeCell ref="M14413:N14413"/>
    <mergeCell ref="A14412:B14412"/>
    <mergeCell ref="C14412:J14412"/>
    <mergeCell ref="K14412:L14412"/>
    <mergeCell ref="M14412:N14412"/>
    <mergeCell ref="O14412:P14412"/>
    <mergeCell ref="O14410:P14410"/>
    <mergeCell ref="A14411:B14411"/>
    <mergeCell ref="C14411:J14411"/>
    <mergeCell ref="K14411:L14411"/>
    <mergeCell ref="M14411:N14411"/>
    <mergeCell ref="O14411:P14411"/>
    <mergeCell ref="A14410:B14410"/>
    <mergeCell ref="C14410:D14410"/>
    <mergeCell ref="E14410:J14410"/>
    <mergeCell ref="K14410:L14410"/>
    <mergeCell ref="M14410:N14410"/>
    <mergeCell ref="O14408:P14408"/>
    <mergeCell ref="A14409:B14409"/>
    <mergeCell ref="C14409:D14409"/>
    <mergeCell ref="E14409:J14409"/>
    <mergeCell ref="K14409:L14409"/>
    <mergeCell ref="M14409:N14409"/>
    <mergeCell ref="O14409:P14409"/>
    <mergeCell ref="A14408:B14408"/>
    <mergeCell ref="C14408:D14408"/>
    <mergeCell ref="E14408:J14408"/>
    <mergeCell ref="K14408:L14408"/>
    <mergeCell ref="M14408:N14408"/>
    <mergeCell ref="O14406:P14406"/>
    <mergeCell ref="A14407:B14407"/>
    <mergeCell ref="C14407:D14407"/>
    <mergeCell ref="E14407:J14407"/>
    <mergeCell ref="K14407:L14407"/>
    <mergeCell ref="M14407:N14407"/>
    <mergeCell ref="O14407:P14407"/>
    <mergeCell ref="A14406:B14406"/>
    <mergeCell ref="C14406:D14406"/>
    <mergeCell ref="E14406:J14406"/>
    <mergeCell ref="K14406:L14406"/>
    <mergeCell ref="M14406:N14406"/>
    <mergeCell ref="A14405:B14405"/>
    <mergeCell ref="C14405:J14405"/>
    <mergeCell ref="K14405:L14405"/>
    <mergeCell ref="M14405:N14405"/>
    <mergeCell ref="O14405:P14405"/>
    <mergeCell ref="O14403:P14403"/>
    <mergeCell ref="A14404:B14404"/>
    <mergeCell ref="C14404:J14404"/>
    <mergeCell ref="K14404:L14404"/>
    <mergeCell ref="M14404:N14404"/>
    <mergeCell ref="O14404:P14404"/>
    <mergeCell ref="A14403:B14403"/>
    <mergeCell ref="C14403:D14403"/>
    <mergeCell ref="E14403:J14403"/>
    <mergeCell ref="K14403:L14403"/>
    <mergeCell ref="M14403:N14403"/>
    <mergeCell ref="O14401:P14401"/>
    <mergeCell ref="A14402:B14402"/>
    <mergeCell ref="C14402:D14402"/>
    <mergeCell ref="E14402:J14402"/>
    <mergeCell ref="K14402:L14402"/>
    <mergeCell ref="M14402:N14402"/>
    <mergeCell ref="O14402:P14402"/>
    <mergeCell ref="A14401:B14401"/>
    <mergeCell ref="C14401:D14401"/>
    <mergeCell ref="E14401:J14401"/>
    <mergeCell ref="K14401:L14401"/>
    <mergeCell ref="M14401:N14401"/>
    <mergeCell ref="O14399:P14399"/>
    <mergeCell ref="A14400:B14400"/>
    <mergeCell ref="C14400:D14400"/>
    <mergeCell ref="E14400:J14400"/>
    <mergeCell ref="K14400:L14400"/>
    <mergeCell ref="M14400:N14400"/>
    <mergeCell ref="O14400:P14400"/>
    <mergeCell ref="A14399:B14399"/>
    <mergeCell ref="C14399:D14399"/>
    <mergeCell ref="E14399:J14399"/>
    <mergeCell ref="K14399:L14399"/>
    <mergeCell ref="M14399:N14399"/>
    <mergeCell ref="A14398:B14398"/>
    <mergeCell ref="C14398:J14398"/>
    <mergeCell ref="K14398:L14398"/>
    <mergeCell ref="M14398:N14398"/>
    <mergeCell ref="O14398:P14398"/>
    <mergeCell ref="A14397:B14397"/>
    <mergeCell ref="C14397:J14397"/>
    <mergeCell ref="K14397:L14397"/>
    <mergeCell ref="M14397:N14397"/>
    <mergeCell ref="O14397:P14397"/>
    <mergeCell ref="O14395:P14395"/>
    <mergeCell ref="A14396:B14396"/>
    <mergeCell ref="C14396:D14396"/>
    <mergeCell ref="E14396:J14396"/>
    <mergeCell ref="K14396:L14396"/>
    <mergeCell ref="M14396:N14396"/>
    <mergeCell ref="O14396:P14396"/>
    <mergeCell ref="A14395:B14395"/>
    <mergeCell ref="C14395:D14395"/>
    <mergeCell ref="E14395:J14395"/>
    <mergeCell ref="K14395:L14395"/>
    <mergeCell ref="M14395:N14395"/>
    <mergeCell ref="O14393:P14393"/>
    <mergeCell ref="A14394:B14394"/>
    <mergeCell ref="C14394:D14394"/>
    <mergeCell ref="E14394:J14394"/>
    <mergeCell ref="K14394:L14394"/>
    <mergeCell ref="M14394:N14394"/>
    <mergeCell ref="O14394:P14394"/>
    <mergeCell ref="A14393:B14393"/>
    <mergeCell ref="C14393:D14393"/>
    <mergeCell ref="E14393:J14393"/>
    <mergeCell ref="K14393:L14393"/>
    <mergeCell ref="M14393:N14393"/>
    <mergeCell ref="A14392:B14392"/>
    <mergeCell ref="C14392:J14392"/>
    <mergeCell ref="K14392:L14392"/>
    <mergeCell ref="M14392:N14392"/>
    <mergeCell ref="O14392:P14392"/>
    <mergeCell ref="A14391:B14391"/>
    <mergeCell ref="C14391:J14391"/>
    <mergeCell ref="K14391:L14391"/>
    <mergeCell ref="M14391:N14391"/>
    <mergeCell ref="O14391:P14391"/>
    <mergeCell ref="O14389:P14389"/>
    <mergeCell ref="A14390:B14390"/>
    <mergeCell ref="C14390:D14390"/>
    <mergeCell ref="E14390:J14390"/>
    <mergeCell ref="K14390:L14390"/>
    <mergeCell ref="M14390:N14390"/>
    <mergeCell ref="O14390:P14390"/>
    <mergeCell ref="A14389:B14389"/>
    <mergeCell ref="C14389:D14389"/>
    <mergeCell ref="E14389:J14389"/>
    <mergeCell ref="K14389:L14389"/>
    <mergeCell ref="M14389:N14389"/>
    <mergeCell ref="O14387:P14387"/>
    <mergeCell ref="A14388:B14388"/>
    <mergeCell ref="C14388:D14388"/>
    <mergeCell ref="E14388:J14388"/>
    <mergeCell ref="K14388:L14388"/>
    <mergeCell ref="M14388:N14388"/>
    <mergeCell ref="O14388:P14388"/>
    <mergeCell ref="A14387:B14387"/>
    <mergeCell ref="C14387:D14387"/>
    <mergeCell ref="E14387:J14387"/>
    <mergeCell ref="K14387:L14387"/>
    <mergeCell ref="M14387:N14387"/>
    <mergeCell ref="A14386:B14386"/>
    <mergeCell ref="C14386:J14386"/>
    <mergeCell ref="K14386:L14386"/>
    <mergeCell ref="M14386:N14386"/>
    <mergeCell ref="O14386:P14386"/>
    <mergeCell ref="O14384:P14384"/>
    <mergeCell ref="A14385:B14385"/>
    <mergeCell ref="C14385:J14385"/>
    <mergeCell ref="K14385:L14385"/>
    <mergeCell ref="M14385:N14385"/>
    <mergeCell ref="O14385:P14385"/>
    <mergeCell ref="A14384:B14384"/>
    <mergeCell ref="C14384:D14384"/>
    <mergeCell ref="E14384:J14384"/>
    <mergeCell ref="K14384:L14384"/>
    <mergeCell ref="M14384:N14384"/>
    <mergeCell ref="O14382:P14382"/>
    <mergeCell ref="A14383:B14383"/>
    <mergeCell ref="C14383:D14383"/>
    <mergeCell ref="E14383:J14383"/>
    <mergeCell ref="K14383:L14383"/>
    <mergeCell ref="M14383:N14383"/>
    <mergeCell ref="O14383:P14383"/>
    <mergeCell ref="A14382:B14382"/>
    <mergeCell ref="C14382:D14382"/>
    <mergeCell ref="E14382:J14382"/>
    <mergeCell ref="K14382:L14382"/>
    <mergeCell ref="M14382:N14382"/>
    <mergeCell ref="A14381:B14381"/>
    <mergeCell ref="C14381:J14381"/>
    <mergeCell ref="K14381:L14381"/>
    <mergeCell ref="M14381:N14381"/>
    <mergeCell ref="O14381:P14381"/>
    <mergeCell ref="A14380:B14380"/>
    <mergeCell ref="C14380:J14380"/>
    <mergeCell ref="K14380:L14380"/>
    <mergeCell ref="M14380:N14380"/>
    <mergeCell ref="O14380:P14380"/>
    <mergeCell ref="O14378:P14378"/>
    <mergeCell ref="A14379:B14379"/>
    <mergeCell ref="C14379:D14379"/>
    <mergeCell ref="E14379:J14379"/>
    <mergeCell ref="K14379:L14379"/>
    <mergeCell ref="M14379:N14379"/>
    <mergeCell ref="O14379:P14379"/>
    <mergeCell ref="A14378:B14378"/>
    <mergeCell ref="C14378:D14378"/>
    <mergeCell ref="E14378:J14378"/>
    <mergeCell ref="K14378:L14378"/>
    <mergeCell ref="M14378:N14378"/>
    <mergeCell ref="A14377:B14377"/>
    <mergeCell ref="C14377:J14377"/>
    <mergeCell ref="K14377:L14377"/>
    <mergeCell ref="M14377:N14377"/>
    <mergeCell ref="O14377:P14377"/>
    <mergeCell ref="A14376:B14376"/>
    <mergeCell ref="C14376:J14376"/>
    <mergeCell ref="K14376:L14376"/>
    <mergeCell ref="M14376:N14376"/>
    <mergeCell ref="O14376:P14376"/>
    <mergeCell ref="A14375:B14375"/>
    <mergeCell ref="C14375:J14375"/>
    <mergeCell ref="K14375:L14375"/>
    <mergeCell ref="M14375:N14375"/>
    <mergeCell ref="O14375:P14375"/>
    <mergeCell ref="A14374:B14374"/>
    <mergeCell ref="C14374:J14374"/>
    <mergeCell ref="K14374:L14374"/>
    <mergeCell ref="M14374:N14374"/>
    <mergeCell ref="O14374:P14374"/>
    <mergeCell ref="A14373:B14373"/>
    <mergeCell ref="C14373:J14373"/>
    <mergeCell ref="K14373:L14373"/>
    <mergeCell ref="M14373:N14373"/>
    <mergeCell ref="O14373:P14373"/>
    <mergeCell ref="A14372:B14372"/>
    <mergeCell ref="C14372:J14372"/>
    <mergeCell ref="K14372:L14372"/>
    <mergeCell ref="M14372:N14372"/>
    <mergeCell ref="O14372:P14372"/>
    <mergeCell ref="A14371:B14371"/>
    <mergeCell ref="C14371:J14371"/>
    <mergeCell ref="K14371:L14371"/>
    <mergeCell ref="M14371:N14371"/>
    <mergeCell ref="O14371:P14371"/>
    <mergeCell ref="A14370:B14370"/>
    <mergeCell ref="C14370:J14370"/>
    <mergeCell ref="K14370:L14370"/>
    <mergeCell ref="M14370:N14370"/>
    <mergeCell ref="O14370:P14370"/>
    <mergeCell ref="A14369:B14369"/>
    <mergeCell ref="C14369:J14369"/>
    <mergeCell ref="K14369:L14369"/>
    <mergeCell ref="M14369:N14369"/>
    <mergeCell ref="O14369:P14369"/>
    <mergeCell ref="O14367:P14367"/>
    <mergeCell ref="A14368:B14368"/>
    <mergeCell ref="C14368:J14368"/>
    <mergeCell ref="K14368:L14368"/>
    <mergeCell ref="M14368:N14368"/>
    <mergeCell ref="O14368:P14368"/>
    <mergeCell ref="A14367:B14367"/>
    <mergeCell ref="C14367:D14367"/>
    <mergeCell ref="E14367:J14367"/>
    <mergeCell ref="K14367:L14367"/>
    <mergeCell ref="M14367:N14367"/>
    <mergeCell ref="A14366:B14366"/>
    <mergeCell ref="C14366:J14366"/>
    <mergeCell ref="K14366:L14366"/>
    <mergeCell ref="M14366:N14366"/>
    <mergeCell ref="O14366:P14366"/>
    <mergeCell ref="O14364:P14364"/>
    <mergeCell ref="A14365:B14365"/>
    <mergeCell ref="C14365:J14365"/>
    <mergeCell ref="K14365:L14365"/>
    <mergeCell ref="M14365:N14365"/>
    <mergeCell ref="O14365:P14365"/>
    <mergeCell ref="A14364:B14364"/>
    <mergeCell ref="C14364:D14364"/>
    <mergeCell ref="E14364:J14364"/>
    <mergeCell ref="K14364:L14364"/>
    <mergeCell ref="M14364:N14364"/>
    <mergeCell ref="O14362:P14362"/>
    <mergeCell ref="A14363:B14363"/>
    <mergeCell ref="C14363:D14363"/>
    <mergeCell ref="E14363:J14363"/>
    <mergeCell ref="K14363:L14363"/>
    <mergeCell ref="M14363:N14363"/>
    <mergeCell ref="O14363:P14363"/>
    <mergeCell ref="A14362:B14362"/>
    <mergeCell ref="C14362:D14362"/>
    <mergeCell ref="E14362:J14362"/>
    <mergeCell ref="K14362:L14362"/>
    <mergeCell ref="M14362:N14362"/>
    <mergeCell ref="O14360:P14360"/>
    <mergeCell ref="A14361:B14361"/>
    <mergeCell ref="C14361:D14361"/>
    <mergeCell ref="E14361:J14361"/>
    <mergeCell ref="K14361:L14361"/>
    <mergeCell ref="M14361:N14361"/>
    <mergeCell ref="O14361:P14361"/>
    <mergeCell ref="A14360:B14360"/>
    <mergeCell ref="C14360:D14360"/>
    <mergeCell ref="E14360:J14360"/>
    <mergeCell ref="K14360:L14360"/>
    <mergeCell ref="M14360:N14360"/>
    <mergeCell ref="A14359:B14359"/>
    <mergeCell ref="C14359:J14359"/>
    <mergeCell ref="K14359:L14359"/>
    <mergeCell ref="M14359:N14359"/>
    <mergeCell ref="O14359:P14359"/>
    <mergeCell ref="A14358:B14358"/>
    <mergeCell ref="C14358:J14358"/>
    <mergeCell ref="K14358:L14358"/>
    <mergeCell ref="M14358:N14358"/>
    <mergeCell ref="O14358:P14358"/>
    <mergeCell ref="O14356:P14356"/>
    <mergeCell ref="A14357:B14357"/>
    <mergeCell ref="C14357:D14357"/>
    <mergeCell ref="E14357:J14357"/>
    <mergeCell ref="K14357:L14357"/>
    <mergeCell ref="M14357:N14357"/>
    <mergeCell ref="O14357:P14357"/>
    <mergeCell ref="A14356:B14356"/>
    <mergeCell ref="C14356:D14356"/>
    <mergeCell ref="E14356:J14356"/>
    <mergeCell ref="K14356:L14356"/>
    <mergeCell ref="M14356:N14356"/>
    <mergeCell ref="O14354:P14354"/>
    <mergeCell ref="A14355:B14355"/>
    <mergeCell ref="C14355:D14355"/>
    <mergeCell ref="E14355:J14355"/>
    <mergeCell ref="K14355:L14355"/>
    <mergeCell ref="M14355:N14355"/>
    <mergeCell ref="O14355:P14355"/>
    <mergeCell ref="A14354:B14354"/>
    <mergeCell ref="C14354:D14354"/>
    <mergeCell ref="E14354:J14354"/>
    <mergeCell ref="K14354:L14354"/>
    <mergeCell ref="M14354:N14354"/>
    <mergeCell ref="A14353:B14353"/>
    <mergeCell ref="C14353:J14353"/>
    <mergeCell ref="K14353:L14353"/>
    <mergeCell ref="M14353:N14353"/>
    <mergeCell ref="O14353:P14353"/>
    <mergeCell ref="A14352:B14352"/>
    <mergeCell ref="C14352:J14352"/>
    <mergeCell ref="K14352:L14352"/>
    <mergeCell ref="M14352:N14352"/>
    <mergeCell ref="O14352:P14352"/>
    <mergeCell ref="O14350:P14350"/>
    <mergeCell ref="A14351:B14351"/>
    <mergeCell ref="C14351:D14351"/>
    <mergeCell ref="E14351:J14351"/>
    <mergeCell ref="K14351:L14351"/>
    <mergeCell ref="M14351:N14351"/>
    <mergeCell ref="O14351:P14351"/>
    <mergeCell ref="A14350:B14350"/>
    <mergeCell ref="C14350:D14350"/>
    <mergeCell ref="E14350:J14350"/>
    <mergeCell ref="K14350:L14350"/>
    <mergeCell ref="M14350:N14350"/>
    <mergeCell ref="A14349:B14349"/>
    <mergeCell ref="C14349:J14349"/>
    <mergeCell ref="K14349:L14349"/>
    <mergeCell ref="M14349:N14349"/>
    <mergeCell ref="O14349:P14349"/>
    <mergeCell ref="A14348:B14348"/>
    <mergeCell ref="C14348:J14348"/>
    <mergeCell ref="K14348:L14348"/>
    <mergeCell ref="M14348:N14348"/>
    <mergeCell ref="O14348:P14348"/>
    <mergeCell ref="A14347:B14347"/>
    <mergeCell ref="C14347:J14347"/>
    <mergeCell ref="K14347:L14347"/>
    <mergeCell ref="M14347:N14347"/>
    <mergeCell ref="O14347:P14347"/>
    <mergeCell ref="A14346:B14346"/>
    <mergeCell ref="C14346:J14346"/>
    <mergeCell ref="K14346:L14346"/>
    <mergeCell ref="M14346:N14346"/>
    <mergeCell ref="O14346:P14346"/>
    <mergeCell ref="O14344:P14344"/>
    <mergeCell ref="A14345:B14345"/>
    <mergeCell ref="C14345:D14345"/>
    <mergeCell ref="E14345:J14345"/>
    <mergeCell ref="K14345:L14345"/>
    <mergeCell ref="M14345:N14345"/>
    <mergeCell ref="O14345:P14345"/>
    <mergeCell ref="A14344:B14344"/>
    <mergeCell ref="C14344:D14344"/>
    <mergeCell ref="E14344:J14344"/>
    <mergeCell ref="K14344:L14344"/>
    <mergeCell ref="M14344:N14344"/>
    <mergeCell ref="O14342:P14342"/>
    <mergeCell ref="A14343:B14343"/>
    <mergeCell ref="C14343:D14343"/>
    <mergeCell ref="E14343:J14343"/>
    <mergeCell ref="K14343:L14343"/>
    <mergeCell ref="M14343:N14343"/>
    <mergeCell ref="O14343:P14343"/>
    <mergeCell ref="A14342:B14342"/>
    <mergeCell ref="C14342:D14342"/>
    <mergeCell ref="E14342:J14342"/>
    <mergeCell ref="K14342:L14342"/>
    <mergeCell ref="M14342:N14342"/>
    <mergeCell ref="O14340:P14340"/>
    <mergeCell ref="A14341:B14341"/>
    <mergeCell ref="C14341:D14341"/>
    <mergeCell ref="E14341:J14341"/>
    <mergeCell ref="K14341:L14341"/>
    <mergeCell ref="M14341:N14341"/>
    <mergeCell ref="O14341:P14341"/>
    <mergeCell ref="A14340:B14340"/>
    <mergeCell ref="C14340:D14340"/>
    <mergeCell ref="E14340:J14340"/>
    <mergeCell ref="K14340:L14340"/>
    <mergeCell ref="M14340:N14340"/>
    <mergeCell ref="O14338:P14338"/>
    <mergeCell ref="A14339:B14339"/>
    <mergeCell ref="C14339:D14339"/>
    <mergeCell ref="E14339:J14339"/>
    <mergeCell ref="K14339:L14339"/>
    <mergeCell ref="M14339:N14339"/>
    <mergeCell ref="O14339:P14339"/>
    <mergeCell ref="A14338:B14338"/>
    <mergeCell ref="C14338:D14338"/>
    <mergeCell ref="E14338:J14338"/>
    <mergeCell ref="K14338:L14338"/>
    <mergeCell ref="M14338:N14338"/>
    <mergeCell ref="O14336:P14336"/>
    <mergeCell ref="A14337:B14337"/>
    <mergeCell ref="C14337:D14337"/>
    <mergeCell ref="E14337:J14337"/>
    <mergeCell ref="K14337:L14337"/>
    <mergeCell ref="M14337:N14337"/>
    <mergeCell ref="O14337:P14337"/>
    <mergeCell ref="A14336:B14336"/>
    <mergeCell ref="C14336:D14336"/>
    <mergeCell ref="E14336:J14336"/>
    <mergeCell ref="K14336:L14336"/>
    <mergeCell ref="M14336:N14336"/>
    <mergeCell ref="A14335:B14335"/>
    <mergeCell ref="C14335:J14335"/>
    <mergeCell ref="K14335:L14335"/>
    <mergeCell ref="M14335:N14335"/>
    <mergeCell ref="O14335:P14335"/>
    <mergeCell ref="O14333:P14333"/>
    <mergeCell ref="A14334:B14334"/>
    <mergeCell ref="C14334:J14334"/>
    <mergeCell ref="K14334:L14334"/>
    <mergeCell ref="M14334:N14334"/>
    <mergeCell ref="O14334:P14334"/>
    <mergeCell ref="A14333:B14333"/>
    <mergeCell ref="C14333:D14333"/>
    <mergeCell ref="E14333:J14333"/>
    <mergeCell ref="K14333:L14333"/>
    <mergeCell ref="M14333:N14333"/>
    <mergeCell ref="A14332:B14332"/>
    <mergeCell ref="C14332:J14332"/>
    <mergeCell ref="K14332:L14332"/>
    <mergeCell ref="M14332:N14332"/>
    <mergeCell ref="O14332:P14332"/>
    <mergeCell ref="A14331:B14331"/>
    <mergeCell ref="C14331:J14331"/>
    <mergeCell ref="K14331:L14331"/>
    <mergeCell ref="M14331:N14331"/>
    <mergeCell ref="O14331:P14331"/>
    <mergeCell ref="O14329:P14329"/>
    <mergeCell ref="A14330:B14330"/>
    <mergeCell ref="C14330:D14330"/>
    <mergeCell ref="E14330:J14330"/>
    <mergeCell ref="K14330:L14330"/>
    <mergeCell ref="M14330:N14330"/>
    <mergeCell ref="O14330:P14330"/>
    <mergeCell ref="A14329:B14329"/>
    <mergeCell ref="C14329:D14329"/>
    <mergeCell ref="E14329:J14329"/>
    <mergeCell ref="K14329:L14329"/>
    <mergeCell ref="M14329:N14329"/>
    <mergeCell ref="A14328:B14328"/>
    <mergeCell ref="C14328:J14328"/>
    <mergeCell ref="K14328:L14328"/>
    <mergeCell ref="M14328:N14328"/>
    <mergeCell ref="O14328:P14328"/>
    <mergeCell ref="O14326:P14326"/>
    <mergeCell ref="A14327:B14327"/>
    <mergeCell ref="C14327:J14327"/>
    <mergeCell ref="K14327:L14327"/>
    <mergeCell ref="M14327:N14327"/>
    <mergeCell ref="O14327:P14327"/>
    <mergeCell ref="A14326:B14326"/>
    <mergeCell ref="C14326:D14326"/>
    <mergeCell ref="E14326:J14326"/>
    <mergeCell ref="K14326:L14326"/>
    <mergeCell ref="M14326:N14326"/>
    <mergeCell ref="O14324:P14324"/>
    <mergeCell ref="A14325:B14325"/>
    <mergeCell ref="C14325:D14325"/>
    <mergeCell ref="E14325:J14325"/>
    <mergeCell ref="K14325:L14325"/>
    <mergeCell ref="M14325:N14325"/>
    <mergeCell ref="O14325:P14325"/>
    <mergeCell ref="A14324:B14324"/>
    <mergeCell ref="C14324:D14324"/>
    <mergeCell ref="E14324:J14324"/>
    <mergeCell ref="K14324:L14324"/>
    <mergeCell ref="M14324:N14324"/>
    <mergeCell ref="A14323:B14323"/>
    <mergeCell ref="C14323:J14323"/>
    <mergeCell ref="K14323:L14323"/>
    <mergeCell ref="M14323:N14323"/>
    <mergeCell ref="O14323:P14323"/>
    <mergeCell ref="A14322:B14322"/>
    <mergeCell ref="C14322:J14322"/>
    <mergeCell ref="K14322:L14322"/>
    <mergeCell ref="M14322:N14322"/>
    <mergeCell ref="O14322:P14322"/>
    <mergeCell ref="O14320:P14320"/>
    <mergeCell ref="A14321:B14321"/>
    <mergeCell ref="C14321:D14321"/>
    <mergeCell ref="E14321:J14321"/>
    <mergeCell ref="K14321:L14321"/>
    <mergeCell ref="M14321:N14321"/>
    <mergeCell ref="O14321:P14321"/>
    <mergeCell ref="A14320:B14320"/>
    <mergeCell ref="C14320:D14320"/>
    <mergeCell ref="E14320:J14320"/>
    <mergeCell ref="K14320:L14320"/>
    <mergeCell ref="M14320:N14320"/>
    <mergeCell ref="A14319:B14319"/>
    <mergeCell ref="C14319:J14319"/>
    <mergeCell ref="K14319:L14319"/>
    <mergeCell ref="M14319:N14319"/>
    <mergeCell ref="O14319:P14319"/>
    <mergeCell ref="A14318:B14318"/>
    <mergeCell ref="C14318:J14318"/>
    <mergeCell ref="K14318:L14318"/>
    <mergeCell ref="M14318:N14318"/>
    <mergeCell ref="O14318:P14318"/>
    <mergeCell ref="O14316:P14316"/>
    <mergeCell ref="A14317:B14317"/>
    <mergeCell ref="C14317:D14317"/>
    <mergeCell ref="E14317:J14317"/>
    <mergeCell ref="K14317:L14317"/>
    <mergeCell ref="M14317:N14317"/>
    <mergeCell ref="O14317:P14317"/>
    <mergeCell ref="A14316:B14316"/>
    <mergeCell ref="C14316:D14316"/>
    <mergeCell ref="E14316:J14316"/>
    <mergeCell ref="K14316:L14316"/>
    <mergeCell ref="M14316:N14316"/>
    <mergeCell ref="A14315:B14315"/>
    <mergeCell ref="C14315:J14315"/>
    <mergeCell ref="K14315:L14315"/>
    <mergeCell ref="M14315:N14315"/>
    <mergeCell ref="O14315:P14315"/>
    <mergeCell ref="O14313:P14313"/>
    <mergeCell ref="A14314:B14314"/>
    <mergeCell ref="C14314:J14314"/>
    <mergeCell ref="K14314:L14314"/>
    <mergeCell ref="M14314:N14314"/>
    <mergeCell ref="O14314:P14314"/>
    <mergeCell ref="A14313:B14313"/>
    <mergeCell ref="C14313:D14313"/>
    <mergeCell ref="E14313:J14313"/>
    <mergeCell ref="K14313:L14313"/>
    <mergeCell ref="M14313:N14313"/>
    <mergeCell ref="O14311:P14311"/>
    <mergeCell ref="A14312:B14312"/>
    <mergeCell ref="C14312:D14312"/>
    <mergeCell ref="E14312:J14312"/>
    <mergeCell ref="K14312:L14312"/>
    <mergeCell ref="M14312:N14312"/>
    <mergeCell ref="O14312:P14312"/>
    <mergeCell ref="A14311:B14311"/>
    <mergeCell ref="C14311:D14311"/>
    <mergeCell ref="E14311:J14311"/>
    <mergeCell ref="K14311:L14311"/>
    <mergeCell ref="M14311:N14311"/>
    <mergeCell ref="O14309:P14309"/>
    <mergeCell ref="A14310:B14310"/>
    <mergeCell ref="C14310:D14310"/>
    <mergeCell ref="E14310:J14310"/>
    <mergeCell ref="K14310:L14310"/>
    <mergeCell ref="M14310:N14310"/>
    <mergeCell ref="O14310:P14310"/>
    <mergeCell ref="A14309:B14309"/>
    <mergeCell ref="C14309:D14309"/>
    <mergeCell ref="E14309:J14309"/>
    <mergeCell ref="K14309:L14309"/>
    <mergeCell ref="M14309:N14309"/>
    <mergeCell ref="O14307:P14307"/>
    <mergeCell ref="A14308:B14308"/>
    <mergeCell ref="C14308:D14308"/>
    <mergeCell ref="E14308:J14308"/>
    <mergeCell ref="K14308:L14308"/>
    <mergeCell ref="M14308:N14308"/>
    <mergeCell ref="O14308:P14308"/>
    <mergeCell ref="A14307:B14307"/>
    <mergeCell ref="C14307:D14307"/>
    <mergeCell ref="E14307:J14307"/>
    <mergeCell ref="K14307:L14307"/>
    <mergeCell ref="M14307:N14307"/>
    <mergeCell ref="O14305:P14305"/>
    <mergeCell ref="A14306:B14306"/>
    <mergeCell ref="C14306:D14306"/>
    <mergeCell ref="E14306:J14306"/>
    <mergeCell ref="K14306:L14306"/>
    <mergeCell ref="M14306:N14306"/>
    <mergeCell ref="O14306:P14306"/>
    <mergeCell ref="A14305:B14305"/>
    <mergeCell ref="C14305:D14305"/>
    <mergeCell ref="E14305:J14305"/>
    <mergeCell ref="K14305:L14305"/>
    <mergeCell ref="M14305:N14305"/>
    <mergeCell ref="O14303:P14303"/>
    <mergeCell ref="A14304:B14304"/>
    <mergeCell ref="C14304:D14304"/>
    <mergeCell ref="E14304:J14304"/>
    <mergeCell ref="K14304:L14304"/>
    <mergeCell ref="M14304:N14304"/>
    <mergeCell ref="O14304:P14304"/>
    <mergeCell ref="A14303:B14303"/>
    <mergeCell ref="C14303:D14303"/>
    <mergeCell ref="E14303:J14303"/>
    <mergeCell ref="K14303:L14303"/>
    <mergeCell ref="M14303:N14303"/>
    <mergeCell ref="O14301:P14301"/>
    <mergeCell ref="A14302:B14302"/>
    <mergeCell ref="C14302:D14302"/>
    <mergeCell ref="E14302:J14302"/>
    <mergeCell ref="K14302:L14302"/>
    <mergeCell ref="M14302:N14302"/>
    <mergeCell ref="O14302:P14302"/>
    <mergeCell ref="A14301:B14301"/>
    <mergeCell ref="C14301:D14301"/>
    <mergeCell ref="E14301:J14301"/>
    <mergeCell ref="K14301:L14301"/>
    <mergeCell ref="M14301:N14301"/>
    <mergeCell ref="O14299:P14299"/>
    <mergeCell ref="A14300:B14300"/>
    <mergeCell ref="C14300:D14300"/>
    <mergeCell ref="E14300:J14300"/>
    <mergeCell ref="K14300:L14300"/>
    <mergeCell ref="M14300:N14300"/>
    <mergeCell ref="O14300:P14300"/>
    <mergeCell ref="A14299:B14299"/>
    <mergeCell ref="C14299:D14299"/>
    <mergeCell ref="E14299:J14299"/>
    <mergeCell ref="K14299:L14299"/>
    <mergeCell ref="M14299:N14299"/>
    <mergeCell ref="O14297:P14297"/>
    <mergeCell ref="A14298:B14298"/>
    <mergeCell ref="C14298:D14298"/>
    <mergeCell ref="E14298:J14298"/>
    <mergeCell ref="K14298:L14298"/>
    <mergeCell ref="M14298:N14298"/>
    <mergeCell ref="O14298:P14298"/>
    <mergeCell ref="A14297:B14297"/>
    <mergeCell ref="C14297:D14297"/>
    <mergeCell ref="E14297:J14297"/>
    <mergeCell ref="K14297:L14297"/>
    <mergeCell ref="M14297:N14297"/>
    <mergeCell ref="O14295:P14295"/>
    <mergeCell ref="A14296:B14296"/>
    <mergeCell ref="C14296:D14296"/>
    <mergeCell ref="E14296:J14296"/>
    <mergeCell ref="K14296:L14296"/>
    <mergeCell ref="M14296:N14296"/>
    <mergeCell ref="O14296:P14296"/>
    <mergeCell ref="A14295:B14295"/>
    <mergeCell ref="C14295:D14295"/>
    <mergeCell ref="E14295:J14295"/>
    <mergeCell ref="K14295:L14295"/>
    <mergeCell ref="M14295:N14295"/>
    <mergeCell ref="O14293:P14293"/>
    <mergeCell ref="A14294:B14294"/>
    <mergeCell ref="C14294:D14294"/>
    <mergeCell ref="E14294:J14294"/>
    <mergeCell ref="K14294:L14294"/>
    <mergeCell ref="M14294:N14294"/>
    <mergeCell ref="O14294:P14294"/>
    <mergeCell ref="A14293:B14293"/>
    <mergeCell ref="C14293:D14293"/>
    <mergeCell ref="E14293:J14293"/>
    <mergeCell ref="K14293:L14293"/>
    <mergeCell ref="M14293:N14293"/>
    <mergeCell ref="O14291:P14291"/>
    <mergeCell ref="A14292:B14292"/>
    <mergeCell ref="C14292:D14292"/>
    <mergeCell ref="E14292:J14292"/>
    <mergeCell ref="K14292:L14292"/>
    <mergeCell ref="M14292:N14292"/>
    <mergeCell ref="O14292:P14292"/>
    <mergeCell ref="A14291:B14291"/>
    <mergeCell ref="C14291:D14291"/>
    <mergeCell ref="E14291:J14291"/>
    <mergeCell ref="K14291:L14291"/>
    <mergeCell ref="M14291:N14291"/>
    <mergeCell ref="O14289:P14289"/>
    <mergeCell ref="A14290:B14290"/>
    <mergeCell ref="C14290:D14290"/>
    <mergeCell ref="E14290:J14290"/>
    <mergeCell ref="K14290:L14290"/>
    <mergeCell ref="M14290:N14290"/>
    <mergeCell ref="O14290:P14290"/>
    <mergeCell ref="A14289:B14289"/>
    <mergeCell ref="C14289:D14289"/>
    <mergeCell ref="E14289:J14289"/>
    <mergeCell ref="K14289:L14289"/>
    <mergeCell ref="M14289:N14289"/>
    <mergeCell ref="A14288:B14288"/>
    <mergeCell ref="C14288:J14288"/>
    <mergeCell ref="K14288:L14288"/>
    <mergeCell ref="M14288:N14288"/>
    <mergeCell ref="O14288:P14288"/>
    <mergeCell ref="A14287:B14287"/>
    <mergeCell ref="C14287:J14287"/>
    <mergeCell ref="K14287:L14287"/>
    <mergeCell ref="M14287:N14287"/>
    <mergeCell ref="O14287:P14287"/>
    <mergeCell ref="O14285:P14285"/>
    <mergeCell ref="A14286:B14286"/>
    <mergeCell ref="C14286:D14286"/>
    <mergeCell ref="E14286:J14286"/>
    <mergeCell ref="K14286:L14286"/>
    <mergeCell ref="M14286:N14286"/>
    <mergeCell ref="O14286:P14286"/>
    <mergeCell ref="A14285:B14285"/>
    <mergeCell ref="C14285:D14285"/>
    <mergeCell ref="E14285:J14285"/>
    <mergeCell ref="K14285:L14285"/>
    <mergeCell ref="M14285:N14285"/>
    <mergeCell ref="A14284:B14284"/>
    <mergeCell ref="C14284:J14284"/>
    <mergeCell ref="K14284:L14284"/>
    <mergeCell ref="M14284:N14284"/>
    <mergeCell ref="O14284:P14284"/>
    <mergeCell ref="A14283:B14283"/>
    <mergeCell ref="C14283:J14283"/>
    <mergeCell ref="K14283:L14283"/>
    <mergeCell ref="M14283:N14283"/>
    <mergeCell ref="O14283:P14283"/>
    <mergeCell ref="A14282:B14282"/>
    <mergeCell ref="C14282:J14282"/>
    <mergeCell ref="K14282:L14282"/>
    <mergeCell ref="M14282:N14282"/>
    <mergeCell ref="O14282:P14282"/>
    <mergeCell ref="A14281:B14281"/>
    <mergeCell ref="C14281:J14281"/>
    <mergeCell ref="K14281:L14281"/>
    <mergeCell ref="M14281:N14281"/>
    <mergeCell ref="O14281:P14281"/>
    <mergeCell ref="A14280:B14280"/>
    <mergeCell ref="C14280:J14280"/>
    <mergeCell ref="K14280:L14280"/>
    <mergeCell ref="M14280:N14280"/>
    <mergeCell ref="O14280:P14280"/>
    <mergeCell ref="A14279:B14279"/>
    <mergeCell ref="C14279:J14279"/>
    <mergeCell ref="K14279:L14279"/>
    <mergeCell ref="M14279:N14279"/>
    <mergeCell ref="O14279:P14279"/>
    <mergeCell ref="A14278:B14278"/>
    <mergeCell ref="C14278:J14278"/>
    <mergeCell ref="K14278:L14278"/>
    <mergeCell ref="M14278:N14278"/>
    <mergeCell ref="O14278:P14278"/>
    <mergeCell ref="A14277:B14277"/>
    <mergeCell ref="C14277:J14277"/>
    <mergeCell ref="K14277:L14277"/>
    <mergeCell ref="M14277:N14277"/>
    <mergeCell ref="O14277:P14277"/>
    <mergeCell ref="A14276:B14276"/>
    <mergeCell ref="C14276:J14276"/>
    <mergeCell ref="K14276:L14276"/>
    <mergeCell ref="M14276:N14276"/>
    <mergeCell ref="O14276:P14276"/>
    <mergeCell ref="A14275:B14275"/>
    <mergeCell ref="C14275:J14275"/>
    <mergeCell ref="K14275:L14275"/>
    <mergeCell ref="M14275:N14275"/>
    <mergeCell ref="O14275:P14275"/>
    <mergeCell ref="A14274:B14274"/>
    <mergeCell ref="C14274:J14274"/>
    <mergeCell ref="K14274:L14274"/>
    <mergeCell ref="M14274:N14274"/>
    <mergeCell ref="O14274:P14274"/>
    <mergeCell ref="A14273:B14273"/>
    <mergeCell ref="C14273:J14273"/>
    <mergeCell ref="K14273:L14273"/>
    <mergeCell ref="M14273:N14273"/>
    <mergeCell ref="O14273:P14273"/>
    <mergeCell ref="A14272:B14272"/>
    <mergeCell ref="C14272:J14272"/>
    <mergeCell ref="K14272:L14272"/>
    <mergeCell ref="M14272:N14272"/>
    <mergeCell ref="O14272:P14272"/>
    <mergeCell ref="A14271:B14271"/>
    <mergeCell ref="C14271:J14271"/>
    <mergeCell ref="K14271:L14271"/>
    <mergeCell ref="M14271:N14271"/>
    <mergeCell ref="O14271:P14271"/>
    <mergeCell ref="A14270:B14270"/>
    <mergeCell ref="C14270:J14270"/>
    <mergeCell ref="K14270:L14270"/>
    <mergeCell ref="M14270:N14270"/>
    <mergeCell ref="O14270:P14270"/>
    <mergeCell ref="O14268:P14268"/>
    <mergeCell ref="A14269:B14269"/>
    <mergeCell ref="C14269:J14269"/>
    <mergeCell ref="K14269:L14269"/>
    <mergeCell ref="M14269:N14269"/>
    <mergeCell ref="O14269:P14269"/>
    <mergeCell ref="A14268:B14268"/>
    <mergeCell ref="C14268:D14268"/>
    <mergeCell ref="E14268:J14268"/>
    <mergeCell ref="K14268:L14268"/>
    <mergeCell ref="M14268:N14268"/>
    <mergeCell ref="A14267:B14267"/>
    <mergeCell ref="C14267:J14267"/>
    <mergeCell ref="K14267:L14267"/>
    <mergeCell ref="M14267:N14267"/>
    <mergeCell ref="O14267:P14267"/>
    <mergeCell ref="O14265:P14265"/>
    <mergeCell ref="A14266:B14266"/>
    <mergeCell ref="C14266:J14266"/>
    <mergeCell ref="K14266:L14266"/>
    <mergeCell ref="M14266:N14266"/>
    <mergeCell ref="O14266:P14266"/>
    <mergeCell ref="A14265:B14265"/>
    <mergeCell ref="C14265:D14265"/>
    <mergeCell ref="E14265:J14265"/>
    <mergeCell ref="K14265:L14265"/>
    <mergeCell ref="M14265:N14265"/>
    <mergeCell ref="O14263:P14263"/>
    <mergeCell ref="A14264:B14264"/>
    <mergeCell ref="C14264:D14264"/>
    <mergeCell ref="E14264:J14264"/>
    <mergeCell ref="K14264:L14264"/>
    <mergeCell ref="M14264:N14264"/>
    <mergeCell ref="O14264:P14264"/>
    <mergeCell ref="A14263:B14263"/>
    <mergeCell ref="C14263:D14263"/>
    <mergeCell ref="E14263:J14263"/>
    <mergeCell ref="K14263:L14263"/>
    <mergeCell ref="M14263:N14263"/>
    <mergeCell ref="A14262:B14262"/>
    <mergeCell ref="C14262:J14262"/>
    <mergeCell ref="K14262:L14262"/>
    <mergeCell ref="M14262:N14262"/>
    <mergeCell ref="O14262:P14262"/>
    <mergeCell ref="O14260:P14260"/>
    <mergeCell ref="A14261:B14261"/>
    <mergeCell ref="C14261:J14261"/>
    <mergeCell ref="K14261:L14261"/>
    <mergeCell ref="M14261:N14261"/>
    <mergeCell ref="O14261:P14261"/>
    <mergeCell ref="A14260:B14260"/>
    <mergeCell ref="C14260:D14260"/>
    <mergeCell ref="E14260:J14260"/>
    <mergeCell ref="K14260:L14260"/>
    <mergeCell ref="M14260:N14260"/>
    <mergeCell ref="O14258:P14258"/>
    <mergeCell ref="A14259:B14259"/>
    <mergeCell ref="C14259:D14259"/>
    <mergeCell ref="E14259:J14259"/>
    <mergeCell ref="K14259:L14259"/>
    <mergeCell ref="M14259:N14259"/>
    <mergeCell ref="O14259:P14259"/>
    <mergeCell ref="A14258:B14258"/>
    <mergeCell ref="C14258:D14258"/>
    <mergeCell ref="E14258:J14258"/>
    <mergeCell ref="K14258:L14258"/>
    <mergeCell ref="M14258:N14258"/>
    <mergeCell ref="A14257:B14257"/>
    <mergeCell ref="C14257:J14257"/>
    <mergeCell ref="K14257:L14257"/>
    <mergeCell ref="M14257:N14257"/>
    <mergeCell ref="O14257:P14257"/>
    <mergeCell ref="A14256:B14256"/>
    <mergeCell ref="C14256:J14256"/>
    <mergeCell ref="K14256:L14256"/>
    <mergeCell ref="M14256:N14256"/>
    <mergeCell ref="O14256:P14256"/>
    <mergeCell ref="O14254:P14254"/>
    <mergeCell ref="A14255:B14255"/>
    <mergeCell ref="C14255:D14255"/>
    <mergeCell ref="E14255:J14255"/>
    <mergeCell ref="K14255:L14255"/>
    <mergeCell ref="M14255:N14255"/>
    <mergeCell ref="O14255:P14255"/>
    <mergeCell ref="A14254:B14254"/>
    <mergeCell ref="C14254:D14254"/>
    <mergeCell ref="E14254:J14254"/>
    <mergeCell ref="K14254:L14254"/>
    <mergeCell ref="M14254:N14254"/>
    <mergeCell ref="O14252:P14252"/>
    <mergeCell ref="A14253:B14253"/>
    <mergeCell ref="C14253:D14253"/>
    <mergeCell ref="E14253:J14253"/>
    <mergeCell ref="K14253:L14253"/>
    <mergeCell ref="M14253:N14253"/>
    <mergeCell ref="O14253:P14253"/>
    <mergeCell ref="A14252:B14252"/>
    <mergeCell ref="C14252:D14252"/>
    <mergeCell ref="E14252:J14252"/>
    <mergeCell ref="K14252:L14252"/>
    <mergeCell ref="M14252:N14252"/>
    <mergeCell ref="O14250:P14250"/>
    <mergeCell ref="A14251:B14251"/>
    <mergeCell ref="C14251:D14251"/>
    <mergeCell ref="E14251:J14251"/>
    <mergeCell ref="K14251:L14251"/>
    <mergeCell ref="M14251:N14251"/>
    <mergeCell ref="O14251:P14251"/>
    <mergeCell ref="A14250:B14250"/>
    <mergeCell ref="C14250:D14250"/>
    <mergeCell ref="E14250:J14250"/>
    <mergeCell ref="K14250:L14250"/>
    <mergeCell ref="M14250:N14250"/>
    <mergeCell ref="O14248:P14248"/>
    <mergeCell ref="A14249:B14249"/>
    <mergeCell ref="C14249:D14249"/>
    <mergeCell ref="E14249:J14249"/>
    <mergeCell ref="K14249:L14249"/>
    <mergeCell ref="M14249:N14249"/>
    <mergeCell ref="O14249:P14249"/>
    <mergeCell ref="A14248:B14248"/>
    <mergeCell ref="C14248:D14248"/>
    <mergeCell ref="E14248:J14248"/>
    <mergeCell ref="K14248:L14248"/>
    <mergeCell ref="M14248:N14248"/>
    <mergeCell ref="A14247:B14247"/>
    <mergeCell ref="C14247:J14247"/>
    <mergeCell ref="K14247:L14247"/>
    <mergeCell ref="M14247:N14247"/>
    <mergeCell ref="O14247:P14247"/>
    <mergeCell ref="O14245:P14245"/>
    <mergeCell ref="A14246:B14246"/>
    <mergeCell ref="C14246:J14246"/>
    <mergeCell ref="K14246:L14246"/>
    <mergeCell ref="M14246:N14246"/>
    <mergeCell ref="O14246:P14246"/>
    <mergeCell ref="A14245:B14245"/>
    <mergeCell ref="C14245:D14245"/>
    <mergeCell ref="E14245:J14245"/>
    <mergeCell ref="K14245:L14245"/>
    <mergeCell ref="M14245:N14245"/>
    <mergeCell ref="A14244:B14244"/>
    <mergeCell ref="C14244:J14244"/>
    <mergeCell ref="K14244:L14244"/>
    <mergeCell ref="M14244:N14244"/>
    <mergeCell ref="O14244:P14244"/>
    <mergeCell ref="A14243:B14243"/>
    <mergeCell ref="C14243:J14243"/>
    <mergeCell ref="K14243:L14243"/>
    <mergeCell ref="M14243:N14243"/>
    <mergeCell ref="O14243:P14243"/>
    <mergeCell ref="O14241:P14241"/>
    <mergeCell ref="A14242:B14242"/>
    <mergeCell ref="C14242:D14242"/>
    <mergeCell ref="E14242:J14242"/>
    <mergeCell ref="K14242:L14242"/>
    <mergeCell ref="M14242:N14242"/>
    <mergeCell ref="O14242:P14242"/>
    <mergeCell ref="A14241:B14241"/>
    <mergeCell ref="C14241:D14241"/>
    <mergeCell ref="E14241:J14241"/>
    <mergeCell ref="K14241:L14241"/>
    <mergeCell ref="M14241:N14241"/>
    <mergeCell ref="A14240:B14240"/>
    <mergeCell ref="C14240:J14240"/>
    <mergeCell ref="K14240:L14240"/>
    <mergeCell ref="M14240:N14240"/>
    <mergeCell ref="O14240:P14240"/>
    <mergeCell ref="A14239:B14239"/>
    <mergeCell ref="C14239:J14239"/>
    <mergeCell ref="K14239:L14239"/>
    <mergeCell ref="M14239:N14239"/>
    <mergeCell ref="O14239:P14239"/>
    <mergeCell ref="O14237:P14237"/>
    <mergeCell ref="A14238:B14238"/>
    <mergeCell ref="C14238:D14238"/>
    <mergeCell ref="E14238:J14238"/>
    <mergeCell ref="K14238:L14238"/>
    <mergeCell ref="M14238:N14238"/>
    <mergeCell ref="O14238:P14238"/>
    <mergeCell ref="A14237:B14237"/>
    <mergeCell ref="C14237:D14237"/>
    <mergeCell ref="E14237:J14237"/>
    <mergeCell ref="K14237:L14237"/>
    <mergeCell ref="M14237:N14237"/>
    <mergeCell ref="O14235:P14235"/>
    <mergeCell ref="A14236:B14236"/>
    <mergeCell ref="C14236:D14236"/>
    <mergeCell ref="E14236:J14236"/>
    <mergeCell ref="K14236:L14236"/>
    <mergeCell ref="M14236:N14236"/>
    <mergeCell ref="O14236:P14236"/>
    <mergeCell ref="A14235:B14235"/>
    <mergeCell ref="C14235:D14235"/>
    <mergeCell ref="E14235:J14235"/>
    <mergeCell ref="K14235:L14235"/>
    <mergeCell ref="M14235:N14235"/>
    <mergeCell ref="A14234:B14234"/>
    <mergeCell ref="C14234:J14234"/>
    <mergeCell ref="K14234:L14234"/>
    <mergeCell ref="M14234:N14234"/>
    <mergeCell ref="O14234:P14234"/>
    <mergeCell ref="A14233:B14233"/>
    <mergeCell ref="C14233:J14233"/>
    <mergeCell ref="K14233:L14233"/>
    <mergeCell ref="M14233:N14233"/>
    <mergeCell ref="O14233:P14233"/>
    <mergeCell ref="O14231:P14231"/>
    <mergeCell ref="A14232:B14232"/>
    <mergeCell ref="C14232:D14232"/>
    <mergeCell ref="E14232:J14232"/>
    <mergeCell ref="K14232:L14232"/>
    <mergeCell ref="M14232:N14232"/>
    <mergeCell ref="O14232:P14232"/>
    <mergeCell ref="A14231:B14231"/>
    <mergeCell ref="C14231:D14231"/>
    <mergeCell ref="E14231:J14231"/>
    <mergeCell ref="K14231:L14231"/>
    <mergeCell ref="M14231:N14231"/>
    <mergeCell ref="A14230:B14230"/>
    <mergeCell ref="C14230:J14230"/>
    <mergeCell ref="K14230:L14230"/>
    <mergeCell ref="M14230:N14230"/>
    <mergeCell ref="O14230:P14230"/>
    <mergeCell ref="O14228:P14228"/>
    <mergeCell ref="A14229:B14229"/>
    <mergeCell ref="C14229:J14229"/>
    <mergeCell ref="K14229:L14229"/>
    <mergeCell ref="M14229:N14229"/>
    <mergeCell ref="O14229:P14229"/>
    <mergeCell ref="A14228:B14228"/>
    <mergeCell ref="C14228:D14228"/>
    <mergeCell ref="E14228:J14228"/>
    <mergeCell ref="K14228:L14228"/>
    <mergeCell ref="M14228:N14228"/>
    <mergeCell ref="O14226:P14226"/>
    <mergeCell ref="A14227:B14227"/>
    <mergeCell ref="C14227:D14227"/>
    <mergeCell ref="E14227:J14227"/>
    <mergeCell ref="K14227:L14227"/>
    <mergeCell ref="M14227:N14227"/>
    <mergeCell ref="O14227:P14227"/>
    <mergeCell ref="A14226:B14226"/>
    <mergeCell ref="C14226:D14226"/>
    <mergeCell ref="E14226:J14226"/>
    <mergeCell ref="K14226:L14226"/>
    <mergeCell ref="M14226:N14226"/>
    <mergeCell ref="O14224:P14224"/>
    <mergeCell ref="A14225:B14225"/>
    <mergeCell ref="C14225:D14225"/>
    <mergeCell ref="E14225:J14225"/>
    <mergeCell ref="K14225:L14225"/>
    <mergeCell ref="M14225:N14225"/>
    <mergeCell ref="O14225:P14225"/>
    <mergeCell ref="A14224:B14224"/>
    <mergeCell ref="C14224:D14224"/>
    <mergeCell ref="E14224:J14224"/>
    <mergeCell ref="K14224:L14224"/>
    <mergeCell ref="M14224:N14224"/>
    <mergeCell ref="O14222:P14222"/>
    <mergeCell ref="A14223:B14223"/>
    <mergeCell ref="C14223:D14223"/>
    <mergeCell ref="E14223:J14223"/>
    <mergeCell ref="K14223:L14223"/>
    <mergeCell ref="M14223:N14223"/>
    <mergeCell ref="O14223:P14223"/>
    <mergeCell ref="A14222:B14222"/>
    <mergeCell ref="C14222:D14222"/>
    <mergeCell ref="E14222:J14222"/>
    <mergeCell ref="K14222:L14222"/>
    <mergeCell ref="M14222:N14222"/>
    <mergeCell ref="A14221:B14221"/>
    <mergeCell ref="C14221:J14221"/>
    <mergeCell ref="K14221:L14221"/>
    <mergeCell ref="M14221:N14221"/>
    <mergeCell ref="O14221:P14221"/>
    <mergeCell ref="O14219:P14219"/>
    <mergeCell ref="A14220:B14220"/>
    <mergeCell ref="C14220:J14220"/>
    <mergeCell ref="K14220:L14220"/>
    <mergeCell ref="M14220:N14220"/>
    <mergeCell ref="O14220:P14220"/>
    <mergeCell ref="A14219:B14219"/>
    <mergeCell ref="C14219:D14219"/>
    <mergeCell ref="E14219:J14219"/>
    <mergeCell ref="K14219:L14219"/>
    <mergeCell ref="M14219:N14219"/>
    <mergeCell ref="O14217:P14217"/>
    <mergeCell ref="A14218:B14218"/>
    <mergeCell ref="C14218:D14218"/>
    <mergeCell ref="E14218:J14218"/>
    <mergeCell ref="K14218:L14218"/>
    <mergeCell ref="M14218:N14218"/>
    <mergeCell ref="O14218:P14218"/>
    <mergeCell ref="A14217:B14217"/>
    <mergeCell ref="C14217:D14217"/>
    <mergeCell ref="E14217:J14217"/>
    <mergeCell ref="K14217:L14217"/>
    <mergeCell ref="M14217:N14217"/>
    <mergeCell ref="O14215:P14215"/>
    <mergeCell ref="A14216:B14216"/>
    <mergeCell ref="C14216:D14216"/>
    <mergeCell ref="E14216:J14216"/>
    <mergeCell ref="K14216:L14216"/>
    <mergeCell ref="M14216:N14216"/>
    <mergeCell ref="O14216:P14216"/>
    <mergeCell ref="A14215:B14215"/>
    <mergeCell ref="C14215:D14215"/>
    <mergeCell ref="E14215:J14215"/>
    <mergeCell ref="K14215:L14215"/>
    <mergeCell ref="M14215:N14215"/>
    <mergeCell ref="O14213:P14213"/>
    <mergeCell ref="A14214:B14214"/>
    <mergeCell ref="C14214:D14214"/>
    <mergeCell ref="E14214:J14214"/>
    <mergeCell ref="K14214:L14214"/>
    <mergeCell ref="M14214:N14214"/>
    <mergeCell ref="O14214:P14214"/>
    <mergeCell ref="A14213:B14213"/>
    <mergeCell ref="C14213:D14213"/>
    <mergeCell ref="E14213:J14213"/>
    <mergeCell ref="K14213:L14213"/>
    <mergeCell ref="M14213:N14213"/>
    <mergeCell ref="O14211:P14211"/>
    <mergeCell ref="A14212:B14212"/>
    <mergeCell ref="C14212:D14212"/>
    <mergeCell ref="E14212:J14212"/>
    <mergeCell ref="K14212:L14212"/>
    <mergeCell ref="M14212:N14212"/>
    <mergeCell ref="O14212:P14212"/>
    <mergeCell ref="A14211:B14211"/>
    <mergeCell ref="C14211:D14211"/>
    <mergeCell ref="E14211:J14211"/>
    <mergeCell ref="K14211:L14211"/>
    <mergeCell ref="M14211:N14211"/>
    <mergeCell ref="A14210:B14210"/>
    <mergeCell ref="C14210:J14210"/>
    <mergeCell ref="K14210:L14210"/>
    <mergeCell ref="M14210:N14210"/>
    <mergeCell ref="O14210:P14210"/>
    <mergeCell ref="A14209:B14209"/>
    <mergeCell ref="C14209:J14209"/>
    <mergeCell ref="K14209:L14209"/>
    <mergeCell ref="M14209:N14209"/>
    <mergeCell ref="O14209:P14209"/>
    <mergeCell ref="O14207:P14207"/>
    <mergeCell ref="A14208:B14208"/>
    <mergeCell ref="C14208:D14208"/>
    <mergeCell ref="E14208:J14208"/>
    <mergeCell ref="K14208:L14208"/>
    <mergeCell ref="M14208:N14208"/>
    <mergeCell ref="O14208:P14208"/>
    <mergeCell ref="A14207:B14207"/>
    <mergeCell ref="C14207:D14207"/>
    <mergeCell ref="E14207:J14207"/>
    <mergeCell ref="K14207:L14207"/>
    <mergeCell ref="M14207:N14207"/>
    <mergeCell ref="O14205:P14205"/>
    <mergeCell ref="A14206:B14206"/>
    <mergeCell ref="C14206:D14206"/>
    <mergeCell ref="E14206:J14206"/>
    <mergeCell ref="K14206:L14206"/>
    <mergeCell ref="M14206:N14206"/>
    <mergeCell ref="O14206:P14206"/>
    <mergeCell ref="A14205:B14205"/>
    <mergeCell ref="C14205:D14205"/>
    <mergeCell ref="E14205:J14205"/>
    <mergeCell ref="K14205:L14205"/>
    <mergeCell ref="M14205:N14205"/>
    <mergeCell ref="O14203:P14203"/>
    <mergeCell ref="A14204:B14204"/>
    <mergeCell ref="C14204:D14204"/>
    <mergeCell ref="E14204:J14204"/>
    <mergeCell ref="K14204:L14204"/>
    <mergeCell ref="M14204:N14204"/>
    <mergeCell ref="O14204:P14204"/>
    <mergeCell ref="A14203:B14203"/>
    <mergeCell ref="C14203:D14203"/>
    <mergeCell ref="E14203:J14203"/>
    <mergeCell ref="K14203:L14203"/>
    <mergeCell ref="M14203:N14203"/>
    <mergeCell ref="O14201:P14201"/>
    <mergeCell ref="A14202:B14202"/>
    <mergeCell ref="C14202:D14202"/>
    <mergeCell ref="E14202:J14202"/>
    <mergeCell ref="K14202:L14202"/>
    <mergeCell ref="M14202:N14202"/>
    <mergeCell ref="O14202:P14202"/>
    <mergeCell ref="A14201:B14201"/>
    <mergeCell ref="C14201:D14201"/>
    <mergeCell ref="E14201:J14201"/>
    <mergeCell ref="K14201:L14201"/>
    <mergeCell ref="M14201:N14201"/>
    <mergeCell ref="A14200:B14200"/>
    <mergeCell ref="C14200:J14200"/>
    <mergeCell ref="K14200:L14200"/>
    <mergeCell ref="M14200:N14200"/>
    <mergeCell ref="O14200:P14200"/>
    <mergeCell ref="A14199:B14199"/>
    <mergeCell ref="C14199:J14199"/>
    <mergeCell ref="K14199:L14199"/>
    <mergeCell ref="M14199:N14199"/>
    <mergeCell ref="O14199:P14199"/>
    <mergeCell ref="O14197:P14197"/>
    <mergeCell ref="A14198:B14198"/>
    <mergeCell ref="C14198:D14198"/>
    <mergeCell ref="E14198:J14198"/>
    <mergeCell ref="K14198:L14198"/>
    <mergeCell ref="M14198:N14198"/>
    <mergeCell ref="O14198:P14198"/>
    <mergeCell ref="A14197:B14197"/>
    <mergeCell ref="C14197:D14197"/>
    <mergeCell ref="E14197:J14197"/>
    <mergeCell ref="K14197:L14197"/>
    <mergeCell ref="M14197:N14197"/>
    <mergeCell ref="O14195:P14195"/>
    <mergeCell ref="A14196:B14196"/>
    <mergeCell ref="C14196:D14196"/>
    <mergeCell ref="E14196:J14196"/>
    <mergeCell ref="K14196:L14196"/>
    <mergeCell ref="M14196:N14196"/>
    <mergeCell ref="O14196:P14196"/>
    <mergeCell ref="A14195:B14195"/>
    <mergeCell ref="C14195:D14195"/>
    <mergeCell ref="E14195:J14195"/>
    <mergeCell ref="K14195:L14195"/>
    <mergeCell ref="M14195:N14195"/>
    <mergeCell ref="O14193:P14193"/>
    <mergeCell ref="A14194:B14194"/>
    <mergeCell ref="C14194:D14194"/>
    <mergeCell ref="E14194:J14194"/>
    <mergeCell ref="K14194:L14194"/>
    <mergeCell ref="M14194:N14194"/>
    <mergeCell ref="O14194:P14194"/>
    <mergeCell ref="A14193:B14193"/>
    <mergeCell ref="C14193:D14193"/>
    <mergeCell ref="E14193:J14193"/>
    <mergeCell ref="K14193:L14193"/>
    <mergeCell ref="M14193:N14193"/>
    <mergeCell ref="A14192:B14192"/>
    <mergeCell ref="C14192:J14192"/>
    <mergeCell ref="K14192:L14192"/>
    <mergeCell ref="M14192:N14192"/>
    <mergeCell ref="O14192:P14192"/>
    <mergeCell ref="O14190:P14190"/>
    <mergeCell ref="A14191:B14191"/>
    <mergeCell ref="C14191:J14191"/>
    <mergeCell ref="K14191:L14191"/>
    <mergeCell ref="M14191:N14191"/>
    <mergeCell ref="O14191:P14191"/>
    <mergeCell ref="A14190:B14190"/>
    <mergeCell ref="C14190:D14190"/>
    <mergeCell ref="E14190:J14190"/>
    <mergeCell ref="K14190:L14190"/>
    <mergeCell ref="M14190:N14190"/>
    <mergeCell ref="O14188:P14188"/>
    <mergeCell ref="A14189:B14189"/>
    <mergeCell ref="C14189:D14189"/>
    <mergeCell ref="E14189:J14189"/>
    <mergeCell ref="K14189:L14189"/>
    <mergeCell ref="M14189:N14189"/>
    <mergeCell ref="O14189:P14189"/>
    <mergeCell ref="A14188:B14188"/>
    <mergeCell ref="C14188:D14188"/>
    <mergeCell ref="E14188:J14188"/>
    <mergeCell ref="K14188:L14188"/>
    <mergeCell ref="M14188:N14188"/>
    <mergeCell ref="O14186:P14186"/>
    <mergeCell ref="A14187:B14187"/>
    <mergeCell ref="C14187:D14187"/>
    <mergeCell ref="E14187:J14187"/>
    <mergeCell ref="K14187:L14187"/>
    <mergeCell ref="M14187:N14187"/>
    <mergeCell ref="O14187:P14187"/>
    <mergeCell ref="A14186:B14186"/>
    <mergeCell ref="C14186:D14186"/>
    <mergeCell ref="E14186:J14186"/>
    <mergeCell ref="K14186:L14186"/>
    <mergeCell ref="M14186:N14186"/>
    <mergeCell ref="O14184:P14184"/>
    <mergeCell ref="A14185:B14185"/>
    <mergeCell ref="C14185:D14185"/>
    <mergeCell ref="E14185:J14185"/>
    <mergeCell ref="K14185:L14185"/>
    <mergeCell ref="M14185:N14185"/>
    <mergeCell ref="O14185:P14185"/>
    <mergeCell ref="A14184:B14184"/>
    <mergeCell ref="C14184:D14184"/>
    <mergeCell ref="E14184:J14184"/>
    <mergeCell ref="K14184:L14184"/>
    <mergeCell ref="M14184:N14184"/>
    <mergeCell ref="O14182:P14182"/>
    <mergeCell ref="A14183:B14183"/>
    <mergeCell ref="C14183:D14183"/>
    <mergeCell ref="E14183:J14183"/>
    <mergeCell ref="K14183:L14183"/>
    <mergeCell ref="M14183:N14183"/>
    <mergeCell ref="O14183:P14183"/>
    <mergeCell ref="A14182:B14182"/>
    <mergeCell ref="C14182:D14182"/>
    <mergeCell ref="E14182:J14182"/>
    <mergeCell ref="K14182:L14182"/>
    <mergeCell ref="M14182:N14182"/>
    <mergeCell ref="O14180:P14180"/>
    <mergeCell ref="A14181:B14181"/>
    <mergeCell ref="C14181:D14181"/>
    <mergeCell ref="E14181:J14181"/>
    <mergeCell ref="K14181:L14181"/>
    <mergeCell ref="M14181:N14181"/>
    <mergeCell ref="O14181:P14181"/>
    <mergeCell ref="A14180:B14180"/>
    <mergeCell ref="C14180:D14180"/>
    <mergeCell ref="E14180:J14180"/>
    <mergeCell ref="K14180:L14180"/>
    <mergeCell ref="M14180:N14180"/>
    <mergeCell ref="O14178:P14178"/>
    <mergeCell ref="A14179:B14179"/>
    <mergeCell ref="C14179:D14179"/>
    <mergeCell ref="E14179:J14179"/>
    <mergeCell ref="K14179:L14179"/>
    <mergeCell ref="M14179:N14179"/>
    <mergeCell ref="O14179:P14179"/>
    <mergeCell ref="A14178:B14178"/>
    <mergeCell ref="C14178:D14178"/>
    <mergeCell ref="E14178:J14178"/>
    <mergeCell ref="K14178:L14178"/>
    <mergeCell ref="M14178:N14178"/>
    <mergeCell ref="O14176:P14176"/>
    <mergeCell ref="A14177:B14177"/>
    <mergeCell ref="C14177:D14177"/>
    <mergeCell ref="E14177:J14177"/>
    <mergeCell ref="K14177:L14177"/>
    <mergeCell ref="M14177:N14177"/>
    <mergeCell ref="O14177:P14177"/>
    <mergeCell ref="A14176:B14176"/>
    <mergeCell ref="C14176:D14176"/>
    <mergeCell ref="E14176:J14176"/>
    <mergeCell ref="K14176:L14176"/>
    <mergeCell ref="M14176:N14176"/>
    <mergeCell ref="O14174:P14174"/>
    <mergeCell ref="A14175:B14175"/>
    <mergeCell ref="C14175:D14175"/>
    <mergeCell ref="E14175:J14175"/>
    <mergeCell ref="K14175:L14175"/>
    <mergeCell ref="M14175:N14175"/>
    <mergeCell ref="O14175:P14175"/>
    <mergeCell ref="A14174:B14174"/>
    <mergeCell ref="C14174:D14174"/>
    <mergeCell ref="E14174:J14174"/>
    <mergeCell ref="K14174:L14174"/>
    <mergeCell ref="M14174:N14174"/>
    <mergeCell ref="O14172:P14172"/>
    <mergeCell ref="A14173:B14173"/>
    <mergeCell ref="C14173:D14173"/>
    <mergeCell ref="E14173:J14173"/>
    <mergeCell ref="K14173:L14173"/>
    <mergeCell ref="M14173:N14173"/>
    <mergeCell ref="O14173:P14173"/>
    <mergeCell ref="A14172:B14172"/>
    <mergeCell ref="C14172:D14172"/>
    <mergeCell ref="E14172:J14172"/>
    <mergeCell ref="K14172:L14172"/>
    <mergeCell ref="M14172:N14172"/>
    <mergeCell ref="O14170:P14170"/>
    <mergeCell ref="A14171:B14171"/>
    <mergeCell ref="C14171:D14171"/>
    <mergeCell ref="E14171:J14171"/>
    <mergeCell ref="K14171:L14171"/>
    <mergeCell ref="M14171:N14171"/>
    <mergeCell ref="O14171:P14171"/>
    <mergeCell ref="A14170:B14170"/>
    <mergeCell ref="C14170:D14170"/>
    <mergeCell ref="E14170:J14170"/>
    <mergeCell ref="K14170:L14170"/>
    <mergeCell ref="M14170:N14170"/>
    <mergeCell ref="A14169:B14169"/>
    <mergeCell ref="C14169:J14169"/>
    <mergeCell ref="K14169:L14169"/>
    <mergeCell ref="M14169:N14169"/>
    <mergeCell ref="O14169:P14169"/>
    <mergeCell ref="A14168:B14168"/>
    <mergeCell ref="C14168:J14168"/>
    <mergeCell ref="K14168:L14168"/>
    <mergeCell ref="M14168:N14168"/>
    <mergeCell ref="O14168:P14168"/>
    <mergeCell ref="O14166:P14166"/>
    <mergeCell ref="A14167:B14167"/>
    <mergeCell ref="C14167:D14167"/>
    <mergeCell ref="E14167:J14167"/>
    <mergeCell ref="K14167:L14167"/>
    <mergeCell ref="M14167:N14167"/>
    <mergeCell ref="O14167:P14167"/>
    <mergeCell ref="A14166:B14166"/>
    <mergeCell ref="C14166:D14166"/>
    <mergeCell ref="E14166:J14166"/>
    <mergeCell ref="K14166:L14166"/>
    <mergeCell ref="M14166:N14166"/>
    <mergeCell ref="O14164:P14164"/>
    <mergeCell ref="A14165:B14165"/>
    <mergeCell ref="C14165:D14165"/>
    <mergeCell ref="E14165:J14165"/>
    <mergeCell ref="K14165:L14165"/>
    <mergeCell ref="M14165:N14165"/>
    <mergeCell ref="O14165:P14165"/>
    <mergeCell ref="A14164:B14164"/>
    <mergeCell ref="C14164:D14164"/>
    <mergeCell ref="E14164:J14164"/>
    <mergeCell ref="K14164:L14164"/>
    <mergeCell ref="M14164:N14164"/>
    <mergeCell ref="O14162:P14162"/>
    <mergeCell ref="A14163:B14163"/>
    <mergeCell ref="C14163:D14163"/>
    <mergeCell ref="E14163:J14163"/>
    <mergeCell ref="K14163:L14163"/>
    <mergeCell ref="M14163:N14163"/>
    <mergeCell ref="O14163:P14163"/>
    <mergeCell ref="A14162:B14162"/>
    <mergeCell ref="C14162:D14162"/>
    <mergeCell ref="E14162:J14162"/>
    <mergeCell ref="K14162:L14162"/>
    <mergeCell ref="M14162:N14162"/>
    <mergeCell ref="O14160:P14160"/>
    <mergeCell ref="A14161:B14161"/>
    <mergeCell ref="C14161:D14161"/>
    <mergeCell ref="E14161:J14161"/>
    <mergeCell ref="K14161:L14161"/>
    <mergeCell ref="M14161:N14161"/>
    <mergeCell ref="O14161:P14161"/>
    <mergeCell ref="A14160:B14160"/>
    <mergeCell ref="C14160:D14160"/>
    <mergeCell ref="E14160:J14160"/>
    <mergeCell ref="K14160:L14160"/>
    <mergeCell ref="M14160:N14160"/>
    <mergeCell ref="O14158:P14158"/>
    <mergeCell ref="A14159:B14159"/>
    <mergeCell ref="C14159:D14159"/>
    <mergeCell ref="E14159:J14159"/>
    <mergeCell ref="K14159:L14159"/>
    <mergeCell ref="M14159:N14159"/>
    <mergeCell ref="O14159:P14159"/>
    <mergeCell ref="A14158:B14158"/>
    <mergeCell ref="C14158:D14158"/>
    <mergeCell ref="E14158:J14158"/>
    <mergeCell ref="K14158:L14158"/>
    <mergeCell ref="M14158:N14158"/>
    <mergeCell ref="O14156:P14156"/>
    <mergeCell ref="A14157:B14157"/>
    <mergeCell ref="C14157:D14157"/>
    <mergeCell ref="E14157:J14157"/>
    <mergeCell ref="K14157:L14157"/>
    <mergeCell ref="M14157:N14157"/>
    <mergeCell ref="O14157:P14157"/>
    <mergeCell ref="A14156:B14156"/>
    <mergeCell ref="C14156:D14156"/>
    <mergeCell ref="E14156:J14156"/>
    <mergeCell ref="K14156:L14156"/>
    <mergeCell ref="M14156:N14156"/>
    <mergeCell ref="O14154:P14154"/>
    <mergeCell ref="A14155:B14155"/>
    <mergeCell ref="C14155:D14155"/>
    <mergeCell ref="E14155:J14155"/>
    <mergeCell ref="K14155:L14155"/>
    <mergeCell ref="M14155:N14155"/>
    <mergeCell ref="O14155:P14155"/>
    <mergeCell ref="A14154:B14154"/>
    <mergeCell ref="C14154:D14154"/>
    <mergeCell ref="E14154:J14154"/>
    <mergeCell ref="K14154:L14154"/>
    <mergeCell ref="M14154:N14154"/>
    <mergeCell ref="O14152:P14152"/>
    <mergeCell ref="A14153:B14153"/>
    <mergeCell ref="C14153:D14153"/>
    <mergeCell ref="E14153:J14153"/>
    <mergeCell ref="K14153:L14153"/>
    <mergeCell ref="M14153:N14153"/>
    <mergeCell ref="O14153:P14153"/>
    <mergeCell ref="A14152:B14152"/>
    <mergeCell ref="C14152:D14152"/>
    <mergeCell ref="E14152:J14152"/>
    <mergeCell ref="K14152:L14152"/>
    <mergeCell ref="M14152:N14152"/>
    <mergeCell ref="O14150:P14150"/>
    <mergeCell ref="A14151:B14151"/>
    <mergeCell ref="C14151:D14151"/>
    <mergeCell ref="E14151:J14151"/>
    <mergeCell ref="K14151:L14151"/>
    <mergeCell ref="M14151:N14151"/>
    <mergeCell ref="O14151:P14151"/>
    <mergeCell ref="A14150:B14150"/>
    <mergeCell ref="C14150:D14150"/>
    <mergeCell ref="E14150:J14150"/>
    <mergeCell ref="K14150:L14150"/>
    <mergeCell ref="M14150:N14150"/>
    <mergeCell ref="O14148:P14148"/>
    <mergeCell ref="A14149:B14149"/>
    <mergeCell ref="C14149:D14149"/>
    <mergeCell ref="E14149:J14149"/>
    <mergeCell ref="K14149:L14149"/>
    <mergeCell ref="M14149:N14149"/>
    <mergeCell ref="O14149:P14149"/>
    <mergeCell ref="A14148:B14148"/>
    <mergeCell ref="C14148:D14148"/>
    <mergeCell ref="E14148:J14148"/>
    <mergeCell ref="K14148:L14148"/>
    <mergeCell ref="M14148:N14148"/>
    <mergeCell ref="O14146:P14146"/>
    <mergeCell ref="A14147:B14147"/>
    <mergeCell ref="C14147:D14147"/>
    <mergeCell ref="E14147:J14147"/>
    <mergeCell ref="K14147:L14147"/>
    <mergeCell ref="M14147:N14147"/>
    <mergeCell ref="O14147:P14147"/>
    <mergeCell ref="A14146:B14146"/>
    <mergeCell ref="C14146:D14146"/>
    <mergeCell ref="E14146:J14146"/>
    <mergeCell ref="K14146:L14146"/>
    <mergeCell ref="M14146:N14146"/>
    <mergeCell ref="O14144:P14144"/>
    <mergeCell ref="A14145:B14145"/>
    <mergeCell ref="C14145:D14145"/>
    <mergeCell ref="E14145:J14145"/>
    <mergeCell ref="K14145:L14145"/>
    <mergeCell ref="M14145:N14145"/>
    <mergeCell ref="O14145:P14145"/>
    <mergeCell ref="A14144:B14144"/>
    <mergeCell ref="C14144:D14144"/>
    <mergeCell ref="E14144:J14144"/>
    <mergeCell ref="K14144:L14144"/>
    <mergeCell ref="M14144:N14144"/>
    <mergeCell ref="A14143:B14143"/>
    <mergeCell ref="C14143:J14143"/>
    <mergeCell ref="K14143:L14143"/>
    <mergeCell ref="M14143:N14143"/>
    <mergeCell ref="O14143:P14143"/>
    <mergeCell ref="A14142:B14142"/>
    <mergeCell ref="C14142:J14142"/>
    <mergeCell ref="K14142:L14142"/>
    <mergeCell ref="M14142:N14142"/>
    <mergeCell ref="O14142:P14142"/>
    <mergeCell ref="O14140:P14140"/>
    <mergeCell ref="A14141:B14141"/>
    <mergeCell ref="C14141:D14141"/>
    <mergeCell ref="E14141:J14141"/>
    <mergeCell ref="K14141:L14141"/>
    <mergeCell ref="M14141:N14141"/>
    <mergeCell ref="O14141:P14141"/>
    <mergeCell ref="A14140:B14140"/>
    <mergeCell ref="C14140:D14140"/>
    <mergeCell ref="E14140:J14140"/>
    <mergeCell ref="K14140:L14140"/>
    <mergeCell ref="M14140:N14140"/>
    <mergeCell ref="O14138:P14138"/>
    <mergeCell ref="A14139:B14139"/>
    <mergeCell ref="C14139:D14139"/>
    <mergeCell ref="E14139:J14139"/>
    <mergeCell ref="K14139:L14139"/>
    <mergeCell ref="M14139:N14139"/>
    <mergeCell ref="O14139:P14139"/>
    <mergeCell ref="A14138:B14138"/>
    <mergeCell ref="C14138:D14138"/>
    <mergeCell ref="E14138:J14138"/>
    <mergeCell ref="K14138:L14138"/>
    <mergeCell ref="M14138:N14138"/>
    <mergeCell ref="A14137:B14137"/>
    <mergeCell ref="C14137:J14137"/>
    <mergeCell ref="K14137:L14137"/>
    <mergeCell ref="M14137:N14137"/>
    <mergeCell ref="O14137:P14137"/>
    <mergeCell ref="O14135:P14135"/>
    <mergeCell ref="A14136:B14136"/>
    <mergeCell ref="C14136:J14136"/>
    <mergeCell ref="K14136:L14136"/>
    <mergeCell ref="M14136:N14136"/>
    <mergeCell ref="O14136:P14136"/>
    <mergeCell ref="A14135:B14135"/>
    <mergeCell ref="C14135:D14135"/>
    <mergeCell ref="E14135:J14135"/>
    <mergeCell ref="K14135:L14135"/>
    <mergeCell ref="M14135:N14135"/>
    <mergeCell ref="O14133:P14133"/>
    <mergeCell ref="A14134:B14134"/>
    <mergeCell ref="C14134:D14134"/>
    <mergeCell ref="E14134:J14134"/>
    <mergeCell ref="K14134:L14134"/>
    <mergeCell ref="M14134:N14134"/>
    <mergeCell ref="O14134:P14134"/>
    <mergeCell ref="A14133:B14133"/>
    <mergeCell ref="C14133:D14133"/>
    <mergeCell ref="E14133:J14133"/>
    <mergeCell ref="K14133:L14133"/>
    <mergeCell ref="M14133:N14133"/>
    <mergeCell ref="O14131:P14131"/>
    <mergeCell ref="A14132:B14132"/>
    <mergeCell ref="C14132:D14132"/>
    <mergeCell ref="E14132:J14132"/>
    <mergeCell ref="K14132:L14132"/>
    <mergeCell ref="M14132:N14132"/>
    <mergeCell ref="O14132:P14132"/>
    <mergeCell ref="A14131:B14131"/>
    <mergeCell ref="C14131:D14131"/>
    <mergeCell ref="E14131:J14131"/>
    <mergeCell ref="K14131:L14131"/>
    <mergeCell ref="M14131:N14131"/>
    <mergeCell ref="A14130:B14130"/>
    <mergeCell ref="C14130:J14130"/>
    <mergeCell ref="K14130:L14130"/>
    <mergeCell ref="M14130:N14130"/>
    <mergeCell ref="O14130:P14130"/>
    <mergeCell ref="A14129:B14129"/>
    <mergeCell ref="C14129:J14129"/>
    <mergeCell ref="K14129:L14129"/>
    <mergeCell ref="M14129:N14129"/>
    <mergeCell ref="O14129:P14129"/>
    <mergeCell ref="O14127:P14127"/>
    <mergeCell ref="A14128:B14128"/>
    <mergeCell ref="C14128:D14128"/>
    <mergeCell ref="E14128:J14128"/>
    <mergeCell ref="K14128:L14128"/>
    <mergeCell ref="M14128:N14128"/>
    <mergeCell ref="O14128:P14128"/>
    <mergeCell ref="A14127:B14127"/>
    <mergeCell ref="C14127:D14127"/>
    <mergeCell ref="E14127:J14127"/>
    <mergeCell ref="K14127:L14127"/>
    <mergeCell ref="M14127:N14127"/>
    <mergeCell ref="O14125:P14125"/>
    <mergeCell ref="A14126:B14126"/>
    <mergeCell ref="C14126:D14126"/>
    <mergeCell ref="E14126:J14126"/>
    <mergeCell ref="K14126:L14126"/>
    <mergeCell ref="M14126:N14126"/>
    <mergeCell ref="O14126:P14126"/>
    <mergeCell ref="A14125:B14125"/>
    <mergeCell ref="C14125:D14125"/>
    <mergeCell ref="E14125:J14125"/>
    <mergeCell ref="K14125:L14125"/>
    <mergeCell ref="M14125:N14125"/>
    <mergeCell ref="A14124:B14124"/>
    <mergeCell ref="C14124:J14124"/>
    <mergeCell ref="K14124:L14124"/>
    <mergeCell ref="M14124:N14124"/>
    <mergeCell ref="O14124:P14124"/>
    <mergeCell ref="A14123:B14123"/>
    <mergeCell ref="C14123:J14123"/>
    <mergeCell ref="K14123:L14123"/>
    <mergeCell ref="M14123:N14123"/>
    <mergeCell ref="O14123:P14123"/>
    <mergeCell ref="O14121:P14121"/>
    <mergeCell ref="A14122:B14122"/>
    <mergeCell ref="C14122:D14122"/>
    <mergeCell ref="E14122:J14122"/>
    <mergeCell ref="K14122:L14122"/>
    <mergeCell ref="M14122:N14122"/>
    <mergeCell ref="O14122:P14122"/>
    <mergeCell ref="A14121:B14121"/>
    <mergeCell ref="C14121:D14121"/>
    <mergeCell ref="E14121:J14121"/>
    <mergeCell ref="K14121:L14121"/>
    <mergeCell ref="M14121:N14121"/>
    <mergeCell ref="A14120:B14120"/>
    <mergeCell ref="C14120:J14120"/>
    <mergeCell ref="K14120:L14120"/>
    <mergeCell ref="M14120:N14120"/>
    <mergeCell ref="O14120:P14120"/>
    <mergeCell ref="A14119:B14119"/>
    <mergeCell ref="C14119:J14119"/>
    <mergeCell ref="K14119:L14119"/>
    <mergeCell ref="M14119:N14119"/>
    <mergeCell ref="O14119:P14119"/>
    <mergeCell ref="A14118:B14118"/>
    <mergeCell ref="C14118:J14118"/>
    <mergeCell ref="K14118:L14118"/>
    <mergeCell ref="M14118:N14118"/>
    <mergeCell ref="O14118:P14118"/>
    <mergeCell ref="A14117:B14117"/>
    <mergeCell ref="C14117:J14117"/>
    <mergeCell ref="K14117:L14117"/>
    <mergeCell ref="M14117:N14117"/>
    <mergeCell ref="O14117:P14117"/>
    <mergeCell ref="A14116:B14116"/>
    <mergeCell ref="C14116:J14116"/>
    <mergeCell ref="K14116:L14116"/>
    <mergeCell ref="M14116:N14116"/>
    <mergeCell ref="O14116:P14116"/>
    <mergeCell ref="A14115:B14115"/>
    <mergeCell ref="C14115:J14115"/>
    <mergeCell ref="K14115:L14115"/>
    <mergeCell ref="M14115:N14115"/>
    <mergeCell ref="O14115:P14115"/>
    <mergeCell ref="A14114:B14114"/>
    <mergeCell ref="C14114:J14114"/>
    <mergeCell ref="K14114:L14114"/>
    <mergeCell ref="M14114:N14114"/>
    <mergeCell ref="O14114:P14114"/>
    <mergeCell ref="O14112:P14112"/>
    <mergeCell ref="A14113:B14113"/>
    <mergeCell ref="C14113:J14113"/>
    <mergeCell ref="K14113:L14113"/>
    <mergeCell ref="M14113:N14113"/>
    <mergeCell ref="O14113:P14113"/>
    <mergeCell ref="A14112:B14112"/>
    <mergeCell ref="C14112:D14112"/>
    <mergeCell ref="E14112:J14112"/>
    <mergeCell ref="K14112:L14112"/>
    <mergeCell ref="M14112:N14112"/>
    <mergeCell ref="O14110:P14110"/>
    <mergeCell ref="A14111:B14111"/>
    <mergeCell ref="C14111:D14111"/>
    <mergeCell ref="E14111:J14111"/>
    <mergeCell ref="K14111:L14111"/>
    <mergeCell ref="M14111:N14111"/>
    <mergeCell ref="O14111:P14111"/>
    <mergeCell ref="A14110:B14110"/>
    <mergeCell ref="C14110:D14110"/>
    <mergeCell ref="E14110:J14110"/>
    <mergeCell ref="K14110:L14110"/>
    <mergeCell ref="M14110:N14110"/>
    <mergeCell ref="A14109:B14109"/>
    <mergeCell ref="C14109:J14109"/>
    <mergeCell ref="K14109:L14109"/>
    <mergeCell ref="M14109:N14109"/>
    <mergeCell ref="O14109:P14109"/>
    <mergeCell ref="A14108:B14108"/>
    <mergeCell ref="C14108:J14108"/>
    <mergeCell ref="K14108:L14108"/>
    <mergeCell ref="M14108:N14108"/>
    <mergeCell ref="O14108:P14108"/>
    <mergeCell ref="O14106:P14106"/>
    <mergeCell ref="A14107:B14107"/>
    <mergeCell ref="C14107:D14107"/>
    <mergeCell ref="E14107:J14107"/>
    <mergeCell ref="K14107:L14107"/>
    <mergeCell ref="M14107:N14107"/>
    <mergeCell ref="O14107:P14107"/>
    <mergeCell ref="A14106:B14106"/>
    <mergeCell ref="C14106:D14106"/>
    <mergeCell ref="E14106:J14106"/>
    <mergeCell ref="K14106:L14106"/>
    <mergeCell ref="M14106:N14106"/>
    <mergeCell ref="A14105:B14105"/>
    <mergeCell ref="C14105:J14105"/>
    <mergeCell ref="K14105:L14105"/>
    <mergeCell ref="M14105:N14105"/>
    <mergeCell ref="O14105:P14105"/>
    <mergeCell ref="A14104:B14104"/>
    <mergeCell ref="C14104:J14104"/>
    <mergeCell ref="K14104:L14104"/>
    <mergeCell ref="M14104:N14104"/>
    <mergeCell ref="O14104:P14104"/>
    <mergeCell ref="O14102:P14102"/>
    <mergeCell ref="A14103:B14103"/>
    <mergeCell ref="C14103:J14103"/>
    <mergeCell ref="K14103:L14103"/>
    <mergeCell ref="M14103:N14103"/>
    <mergeCell ref="O14103:P14103"/>
    <mergeCell ref="A14102:B14102"/>
    <mergeCell ref="C14102:D14102"/>
    <mergeCell ref="E14102:J14102"/>
    <mergeCell ref="K14102:L14102"/>
    <mergeCell ref="M14102:N14102"/>
    <mergeCell ref="O14100:P14100"/>
    <mergeCell ref="A14101:B14101"/>
    <mergeCell ref="C14101:D14101"/>
    <mergeCell ref="E14101:J14101"/>
    <mergeCell ref="K14101:L14101"/>
    <mergeCell ref="M14101:N14101"/>
    <mergeCell ref="O14101:P14101"/>
    <mergeCell ref="A14100:B14100"/>
    <mergeCell ref="C14100:D14100"/>
    <mergeCell ref="E14100:J14100"/>
    <mergeCell ref="K14100:L14100"/>
    <mergeCell ref="M14100:N14100"/>
    <mergeCell ref="O14098:P14098"/>
    <mergeCell ref="A14099:B14099"/>
    <mergeCell ref="C14099:D14099"/>
    <mergeCell ref="E14099:J14099"/>
    <mergeCell ref="K14099:L14099"/>
    <mergeCell ref="M14099:N14099"/>
    <mergeCell ref="O14099:P14099"/>
    <mergeCell ref="A14098:B14098"/>
    <mergeCell ref="C14098:D14098"/>
    <mergeCell ref="E14098:J14098"/>
    <mergeCell ref="K14098:L14098"/>
    <mergeCell ref="M14098:N14098"/>
    <mergeCell ref="A14097:B14097"/>
    <mergeCell ref="C14097:J14097"/>
    <mergeCell ref="K14097:L14097"/>
    <mergeCell ref="M14097:N14097"/>
    <mergeCell ref="O14097:P14097"/>
    <mergeCell ref="A14096:B14096"/>
    <mergeCell ref="C14096:J14096"/>
    <mergeCell ref="K14096:L14096"/>
    <mergeCell ref="M14096:N14096"/>
    <mergeCell ref="O14096:P14096"/>
    <mergeCell ref="O14094:P14094"/>
    <mergeCell ref="A14095:B14095"/>
    <mergeCell ref="C14095:D14095"/>
    <mergeCell ref="E14095:J14095"/>
    <mergeCell ref="K14095:L14095"/>
    <mergeCell ref="M14095:N14095"/>
    <mergeCell ref="O14095:P14095"/>
    <mergeCell ref="A14094:B14094"/>
    <mergeCell ref="C14094:D14094"/>
    <mergeCell ref="E14094:J14094"/>
    <mergeCell ref="K14094:L14094"/>
    <mergeCell ref="M14094:N14094"/>
    <mergeCell ref="A14093:B14093"/>
    <mergeCell ref="C14093:J14093"/>
    <mergeCell ref="K14093:L14093"/>
    <mergeCell ref="M14093:N14093"/>
    <mergeCell ref="O14093:P14093"/>
    <mergeCell ref="A14092:B14092"/>
    <mergeCell ref="C14092:J14092"/>
    <mergeCell ref="K14092:L14092"/>
    <mergeCell ref="M14092:N14092"/>
    <mergeCell ref="O14092:P14092"/>
    <mergeCell ref="O14090:P14090"/>
    <mergeCell ref="A14091:B14091"/>
    <mergeCell ref="C14091:J14091"/>
    <mergeCell ref="K14091:L14091"/>
    <mergeCell ref="M14091:N14091"/>
    <mergeCell ref="O14091:P14091"/>
    <mergeCell ref="A14090:B14090"/>
    <mergeCell ref="C14090:D14090"/>
    <mergeCell ref="E14090:J14090"/>
    <mergeCell ref="K14090:L14090"/>
    <mergeCell ref="M14090:N14090"/>
    <mergeCell ref="O14088:P14088"/>
    <mergeCell ref="A14089:B14089"/>
    <mergeCell ref="C14089:D14089"/>
    <mergeCell ref="E14089:J14089"/>
    <mergeCell ref="K14089:L14089"/>
    <mergeCell ref="M14089:N14089"/>
    <mergeCell ref="O14089:P14089"/>
    <mergeCell ref="A14088:B14088"/>
    <mergeCell ref="C14088:D14088"/>
    <mergeCell ref="E14088:J14088"/>
    <mergeCell ref="K14088:L14088"/>
    <mergeCell ref="M14088:N14088"/>
    <mergeCell ref="A14087:B14087"/>
    <mergeCell ref="C14087:J14087"/>
    <mergeCell ref="K14087:L14087"/>
    <mergeCell ref="M14087:N14087"/>
    <mergeCell ref="O14087:P14087"/>
    <mergeCell ref="A14086:B14086"/>
    <mergeCell ref="C14086:J14086"/>
    <mergeCell ref="K14086:L14086"/>
    <mergeCell ref="M14086:N14086"/>
    <mergeCell ref="O14086:P14086"/>
    <mergeCell ref="O14084:P14084"/>
    <mergeCell ref="A14085:B14085"/>
    <mergeCell ref="C14085:D14085"/>
    <mergeCell ref="E14085:J14085"/>
    <mergeCell ref="K14085:L14085"/>
    <mergeCell ref="M14085:N14085"/>
    <mergeCell ref="O14085:P14085"/>
    <mergeCell ref="A14084:B14084"/>
    <mergeCell ref="C14084:D14084"/>
    <mergeCell ref="E14084:J14084"/>
    <mergeCell ref="K14084:L14084"/>
    <mergeCell ref="M14084:N14084"/>
    <mergeCell ref="A14083:B14083"/>
    <mergeCell ref="C14083:J14083"/>
    <mergeCell ref="K14083:L14083"/>
    <mergeCell ref="M14083:N14083"/>
    <mergeCell ref="O14083:P14083"/>
    <mergeCell ref="A14082:B14082"/>
    <mergeCell ref="C14082:J14082"/>
    <mergeCell ref="K14082:L14082"/>
    <mergeCell ref="M14082:N14082"/>
    <mergeCell ref="O14082:P14082"/>
    <mergeCell ref="O14080:P14080"/>
    <mergeCell ref="A14081:B14081"/>
    <mergeCell ref="C14081:J14081"/>
    <mergeCell ref="K14081:L14081"/>
    <mergeCell ref="M14081:N14081"/>
    <mergeCell ref="O14081:P14081"/>
    <mergeCell ref="A14080:B14080"/>
    <mergeCell ref="C14080:D14080"/>
    <mergeCell ref="E14080:J14080"/>
    <mergeCell ref="K14080:L14080"/>
    <mergeCell ref="M14080:N14080"/>
    <mergeCell ref="O14078:P14078"/>
    <mergeCell ref="A14079:B14079"/>
    <mergeCell ref="C14079:D14079"/>
    <mergeCell ref="E14079:J14079"/>
    <mergeCell ref="K14079:L14079"/>
    <mergeCell ref="M14079:N14079"/>
    <mergeCell ref="O14079:P14079"/>
    <mergeCell ref="A14078:B14078"/>
    <mergeCell ref="C14078:D14078"/>
    <mergeCell ref="E14078:J14078"/>
    <mergeCell ref="K14078:L14078"/>
    <mergeCell ref="M14078:N14078"/>
    <mergeCell ref="A14077:B14077"/>
    <mergeCell ref="C14077:J14077"/>
    <mergeCell ref="K14077:L14077"/>
    <mergeCell ref="M14077:N14077"/>
    <mergeCell ref="O14077:P14077"/>
    <mergeCell ref="A14076:B14076"/>
    <mergeCell ref="C14076:J14076"/>
    <mergeCell ref="K14076:L14076"/>
    <mergeCell ref="M14076:N14076"/>
    <mergeCell ref="O14076:P14076"/>
    <mergeCell ref="O14074:P14074"/>
    <mergeCell ref="A14075:B14075"/>
    <mergeCell ref="C14075:D14075"/>
    <mergeCell ref="E14075:J14075"/>
    <mergeCell ref="K14075:L14075"/>
    <mergeCell ref="M14075:N14075"/>
    <mergeCell ref="O14075:P14075"/>
    <mergeCell ref="A14074:B14074"/>
    <mergeCell ref="C14074:D14074"/>
    <mergeCell ref="E14074:J14074"/>
    <mergeCell ref="K14074:L14074"/>
    <mergeCell ref="M14074:N14074"/>
    <mergeCell ref="A14073:B14073"/>
    <mergeCell ref="C14073:J14073"/>
    <mergeCell ref="K14073:L14073"/>
    <mergeCell ref="M14073:N14073"/>
    <mergeCell ref="O14073:P14073"/>
    <mergeCell ref="A14072:B14072"/>
    <mergeCell ref="C14072:J14072"/>
    <mergeCell ref="K14072:L14072"/>
    <mergeCell ref="M14072:N14072"/>
    <mergeCell ref="O14072:P14072"/>
    <mergeCell ref="O14070:P14070"/>
    <mergeCell ref="A14071:B14071"/>
    <mergeCell ref="C14071:J14071"/>
    <mergeCell ref="K14071:L14071"/>
    <mergeCell ref="M14071:N14071"/>
    <mergeCell ref="O14071:P14071"/>
    <mergeCell ref="A14070:B14070"/>
    <mergeCell ref="C14070:D14070"/>
    <mergeCell ref="E14070:J14070"/>
    <mergeCell ref="K14070:L14070"/>
    <mergeCell ref="M14070:N14070"/>
    <mergeCell ref="O14068:P14068"/>
    <mergeCell ref="A14069:B14069"/>
    <mergeCell ref="C14069:D14069"/>
    <mergeCell ref="E14069:J14069"/>
    <mergeCell ref="K14069:L14069"/>
    <mergeCell ref="M14069:N14069"/>
    <mergeCell ref="O14069:P14069"/>
    <mergeCell ref="A14068:B14068"/>
    <mergeCell ref="C14068:D14068"/>
    <mergeCell ref="E14068:J14068"/>
    <mergeCell ref="K14068:L14068"/>
    <mergeCell ref="M14068:N14068"/>
    <mergeCell ref="A14067:B14067"/>
    <mergeCell ref="C14067:J14067"/>
    <mergeCell ref="K14067:L14067"/>
    <mergeCell ref="M14067:N14067"/>
    <mergeCell ref="O14067:P14067"/>
    <mergeCell ref="A14066:B14066"/>
    <mergeCell ref="C14066:J14066"/>
    <mergeCell ref="K14066:L14066"/>
    <mergeCell ref="M14066:N14066"/>
    <mergeCell ref="O14066:P14066"/>
    <mergeCell ref="O14064:P14064"/>
    <mergeCell ref="A14065:B14065"/>
    <mergeCell ref="C14065:D14065"/>
    <mergeCell ref="E14065:J14065"/>
    <mergeCell ref="K14065:L14065"/>
    <mergeCell ref="M14065:N14065"/>
    <mergeCell ref="O14065:P14065"/>
    <mergeCell ref="A14064:B14064"/>
    <mergeCell ref="C14064:D14064"/>
    <mergeCell ref="E14064:J14064"/>
    <mergeCell ref="K14064:L14064"/>
    <mergeCell ref="M14064:N14064"/>
    <mergeCell ref="A14063:B14063"/>
    <mergeCell ref="C14063:J14063"/>
    <mergeCell ref="K14063:L14063"/>
    <mergeCell ref="M14063:N14063"/>
    <mergeCell ref="O14063:P14063"/>
    <mergeCell ref="A14062:B14062"/>
    <mergeCell ref="C14062:J14062"/>
    <mergeCell ref="K14062:L14062"/>
    <mergeCell ref="M14062:N14062"/>
    <mergeCell ref="O14062:P14062"/>
    <mergeCell ref="A14061:B14061"/>
    <mergeCell ref="C14061:J14061"/>
    <mergeCell ref="K14061:L14061"/>
    <mergeCell ref="M14061:N14061"/>
    <mergeCell ref="O14061:P14061"/>
    <mergeCell ref="O14059:P14059"/>
    <mergeCell ref="A14060:B14060"/>
    <mergeCell ref="C14060:D14060"/>
    <mergeCell ref="E14060:J14060"/>
    <mergeCell ref="K14060:L14060"/>
    <mergeCell ref="M14060:N14060"/>
    <mergeCell ref="O14060:P14060"/>
    <mergeCell ref="A14059:B14059"/>
    <mergeCell ref="C14059:D14059"/>
    <mergeCell ref="E14059:J14059"/>
    <mergeCell ref="K14059:L14059"/>
    <mergeCell ref="M14059:N14059"/>
    <mergeCell ref="O14057:P14057"/>
    <mergeCell ref="A14058:B14058"/>
    <mergeCell ref="C14058:D14058"/>
    <mergeCell ref="E14058:J14058"/>
    <mergeCell ref="K14058:L14058"/>
    <mergeCell ref="M14058:N14058"/>
    <mergeCell ref="O14058:P14058"/>
    <mergeCell ref="A14057:B14057"/>
    <mergeCell ref="C14057:D14057"/>
    <mergeCell ref="E14057:J14057"/>
    <mergeCell ref="K14057:L14057"/>
    <mergeCell ref="M14057:N14057"/>
    <mergeCell ref="O14055:P14055"/>
    <mergeCell ref="A14056:B14056"/>
    <mergeCell ref="C14056:D14056"/>
    <mergeCell ref="E14056:J14056"/>
    <mergeCell ref="K14056:L14056"/>
    <mergeCell ref="M14056:N14056"/>
    <mergeCell ref="O14056:P14056"/>
    <mergeCell ref="A14055:B14055"/>
    <mergeCell ref="C14055:D14055"/>
    <mergeCell ref="E14055:J14055"/>
    <mergeCell ref="K14055:L14055"/>
    <mergeCell ref="M14055:N14055"/>
    <mergeCell ref="A14054:B14054"/>
    <mergeCell ref="C14054:J14054"/>
    <mergeCell ref="K14054:L14054"/>
    <mergeCell ref="M14054:N14054"/>
    <mergeCell ref="O14054:P14054"/>
    <mergeCell ref="A14053:B14053"/>
    <mergeCell ref="C14053:J14053"/>
    <mergeCell ref="K14053:L14053"/>
    <mergeCell ref="M14053:N14053"/>
    <mergeCell ref="O14053:P14053"/>
    <mergeCell ref="O14051:P14051"/>
    <mergeCell ref="A14052:B14052"/>
    <mergeCell ref="C14052:D14052"/>
    <mergeCell ref="E14052:J14052"/>
    <mergeCell ref="K14052:L14052"/>
    <mergeCell ref="M14052:N14052"/>
    <mergeCell ref="O14052:P14052"/>
    <mergeCell ref="A14051:B14051"/>
    <mergeCell ref="C14051:D14051"/>
    <mergeCell ref="E14051:J14051"/>
    <mergeCell ref="K14051:L14051"/>
    <mergeCell ref="M14051:N14051"/>
    <mergeCell ref="A14050:B14050"/>
    <mergeCell ref="C14050:J14050"/>
    <mergeCell ref="K14050:L14050"/>
    <mergeCell ref="M14050:N14050"/>
    <mergeCell ref="O14050:P14050"/>
    <mergeCell ref="A14049:B14049"/>
    <mergeCell ref="C14049:J14049"/>
    <mergeCell ref="K14049:L14049"/>
    <mergeCell ref="M14049:N14049"/>
    <mergeCell ref="O14049:P14049"/>
    <mergeCell ref="O14047:P14047"/>
    <mergeCell ref="A14048:B14048"/>
    <mergeCell ref="C14048:J14048"/>
    <mergeCell ref="K14048:L14048"/>
    <mergeCell ref="M14048:N14048"/>
    <mergeCell ref="O14048:P14048"/>
    <mergeCell ref="A14047:B14047"/>
    <mergeCell ref="C14047:D14047"/>
    <mergeCell ref="E14047:J14047"/>
    <mergeCell ref="K14047:L14047"/>
    <mergeCell ref="M14047:N14047"/>
    <mergeCell ref="O14045:P14045"/>
    <mergeCell ref="A14046:B14046"/>
    <mergeCell ref="C14046:D14046"/>
    <mergeCell ref="E14046:J14046"/>
    <mergeCell ref="K14046:L14046"/>
    <mergeCell ref="M14046:N14046"/>
    <mergeCell ref="O14046:P14046"/>
    <mergeCell ref="A14045:B14045"/>
    <mergeCell ref="C14045:D14045"/>
    <mergeCell ref="E14045:J14045"/>
    <mergeCell ref="K14045:L14045"/>
    <mergeCell ref="M14045:N14045"/>
    <mergeCell ref="O14043:P14043"/>
    <mergeCell ref="A14044:B14044"/>
    <mergeCell ref="C14044:D14044"/>
    <mergeCell ref="E14044:J14044"/>
    <mergeCell ref="K14044:L14044"/>
    <mergeCell ref="M14044:N14044"/>
    <mergeCell ref="O14044:P14044"/>
    <mergeCell ref="A14043:B14043"/>
    <mergeCell ref="C14043:D14043"/>
    <mergeCell ref="E14043:J14043"/>
    <mergeCell ref="K14043:L14043"/>
    <mergeCell ref="M14043:N14043"/>
    <mergeCell ref="A14042:B14042"/>
    <mergeCell ref="C14042:J14042"/>
    <mergeCell ref="K14042:L14042"/>
    <mergeCell ref="M14042:N14042"/>
    <mergeCell ref="O14042:P14042"/>
    <mergeCell ref="A14041:B14041"/>
    <mergeCell ref="C14041:J14041"/>
    <mergeCell ref="K14041:L14041"/>
    <mergeCell ref="M14041:N14041"/>
    <mergeCell ref="O14041:P14041"/>
    <mergeCell ref="O14039:P14039"/>
    <mergeCell ref="A14040:B14040"/>
    <mergeCell ref="C14040:D14040"/>
    <mergeCell ref="E14040:J14040"/>
    <mergeCell ref="K14040:L14040"/>
    <mergeCell ref="M14040:N14040"/>
    <mergeCell ref="O14040:P14040"/>
    <mergeCell ref="A14039:B14039"/>
    <mergeCell ref="C14039:D14039"/>
    <mergeCell ref="E14039:J14039"/>
    <mergeCell ref="K14039:L14039"/>
    <mergeCell ref="M14039:N14039"/>
    <mergeCell ref="A14038:B14038"/>
    <mergeCell ref="C14038:J14038"/>
    <mergeCell ref="K14038:L14038"/>
    <mergeCell ref="M14038:N14038"/>
    <mergeCell ref="O14038:P14038"/>
    <mergeCell ref="A14037:B14037"/>
    <mergeCell ref="C14037:J14037"/>
    <mergeCell ref="K14037:L14037"/>
    <mergeCell ref="M14037:N14037"/>
    <mergeCell ref="O14037:P14037"/>
    <mergeCell ref="A14036:B14036"/>
    <mergeCell ref="C14036:J14036"/>
    <mergeCell ref="K14036:L14036"/>
    <mergeCell ref="M14036:N14036"/>
    <mergeCell ref="O14036:P14036"/>
    <mergeCell ref="O14034:P14034"/>
    <mergeCell ref="A14035:B14035"/>
    <mergeCell ref="C14035:D14035"/>
    <mergeCell ref="E14035:J14035"/>
    <mergeCell ref="K14035:L14035"/>
    <mergeCell ref="M14035:N14035"/>
    <mergeCell ref="O14035:P14035"/>
    <mergeCell ref="A14034:B14034"/>
    <mergeCell ref="C14034:D14034"/>
    <mergeCell ref="E14034:J14034"/>
    <mergeCell ref="K14034:L14034"/>
    <mergeCell ref="M14034:N14034"/>
    <mergeCell ref="O14032:P14032"/>
    <mergeCell ref="A14033:B14033"/>
    <mergeCell ref="C14033:D14033"/>
    <mergeCell ref="E14033:J14033"/>
    <mergeCell ref="K14033:L14033"/>
    <mergeCell ref="M14033:N14033"/>
    <mergeCell ref="O14033:P14033"/>
    <mergeCell ref="A14032:B14032"/>
    <mergeCell ref="C14032:D14032"/>
    <mergeCell ref="E14032:J14032"/>
    <mergeCell ref="K14032:L14032"/>
    <mergeCell ref="M14032:N14032"/>
    <mergeCell ref="O14030:P14030"/>
    <mergeCell ref="A14031:B14031"/>
    <mergeCell ref="C14031:D14031"/>
    <mergeCell ref="E14031:J14031"/>
    <mergeCell ref="K14031:L14031"/>
    <mergeCell ref="M14031:N14031"/>
    <mergeCell ref="O14031:P14031"/>
    <mergeCell ref="A14030:B14030"/>
    <mergeCell ref="C14030:D14030"/>
    <mergeCell ref="E14030:J14030"/>
    <mergeCell ref="K14030:L14030"/>
    <mergeCell ref="M14030:N14030"/>
    <mergeCell ref="O14028:P14028"/>
    <mergeCell ref="A14029:B14029"/>
    <mergeCell ref="C14029:D14029"/>
    <mergeCell ref="E14029:J14029"/>
    <mergeCell ref="K14029:L14029"/>
    <mergeCell ref="M14029:N14029"/>
    <mergeCell ref="O14029:P14029"/>
    <mergeCell ref="A14028:B14028"/>
    <mergeCell ref="C14028:D14028"/>
    <mergeCell ref="E14028:J14028"/>
    <mergeCell ref="K14028:L14028"/>
    <mergeCell ref="M14028:N14028"/>
    <mergeCell ref="A14027:B14027"/>
    <mergeCell ref="C14027:J14027"/>
    <mergeCell ref="K14027:L14027"/>
    <mergeCell ref="M14027:N14027"/>
    <mergeCell ref="O14027:P14027"/>
    <mergeCell ref="A14026:B14026"/>
    <mergeCell ref="C14026:J14026"/>
    <mergeCell ref="K14026:L14026"/>
    <mergeCell ref="M14026:N14026"/>
    <mergeCell ref="O14026:P14026"/>
    <mergeCell ref="O14024:P14024"/>
    <mergeCell ref="A14025:B14025"/>
    <mergeCell ref="C14025:D14025"/>
    <mergeCell ref="E14025:J14025"/>
    <mergeCell ref="K14025:L14025"/>
    <mergeCell ref="M14025:N14025"/>
    <mergeCell ref="O14025:P14025"/>
    <mergeCell ref="A14024:B14024"/>
    <mergeCell ref="C14024:D14024"/>
    <mergeCell ref="E14024:J14024"/>
    <mergeCell ref="K14024:L14024"/>
    <mergeCell ref="M14024:N14024"/>
    <mergeCell ref="A14023:B14023"/>
    <mergeCell ref="C14023:J14023"/>
    <mergeCell ref="K14023:L14023"/>
    <mergeCell ref="M14023:N14023"/>
    <mergeCell ref="O14023:P14023"/>
    <mergeCell ref="A14022:B14022"/>
    <mergeCell ref="C14022:J14022"/>
    <mergeCell ref="K14022:L14022"/>
    <mergeCell ref="M14022:N14022"/>
    <mergeCell ref="O14022:P14022"/>
    <mergeCell ref="O14020:P14020"/>
    <mergeCell ref="A14021:B14021"/>
    <mergeCell ref="C14021:J14021"/>
    <mergeCell ref="K14021:L14021"/>
    <mergeCell ref="M14021:N14021"/>
    <mergeCell ref="O14021:P14021"/>
    <mergeCell ref="A14020:B14020"/>
    <mergeCell ref="C14020:D14020"/>
    <mergeCell ref="E14020:J14020"/>
    <mergeCell ref="K14020:L14020"/>
    <mergeCell ref="M14020:N14020"/>
    <mergeCell ref="O14018:P14018"/>
    <mergeCell ref="A14019:B14019"/>
    <mergeCell ref="C14019:D14019"/>
    <mergeCell ref="E14019:J14019"/>
    <mergeCell ref="K14019:L14019"/>
    <mergeCell ref="M14019:N14019"/>
    <mergeCell ref="O14019:P14019"/>
    <mergeCell ref="A14018:B14018"/>
    <mergeCell ref="C14018:D14018"/>
    <mergeCell ref="E14018:J14018"/>
    <mergeCell ref="K14018:L14018"/>
    <mergeCell ref="M14018:N14018"/>
    <mergeCell ref="O14016:P14016"/>
    <mergeCell ref="A14017:B14017"/>
    <mergeCell ref="C14017:D14017"/>
    <mergeCell ref="E14017:J14017"/>
    <mergeCell ref="K14017:L14017"/>
    <mergeCell ref="M14017:N14017"/>
    <mergeCell ref="O14017:P14017"/>
    <mergeCell ref="A14016:B14016"/>
    <mergeCell ref="C14016:D14016"/>
    <mergeCell ref="E14016:J14016"/>
    <mergeCell ref="K14016:L14016"/>
    <mergeCell ref="M14016:N14016"/>
    <mergeCell ref="A14015:B14015"/>
    <mergeCell ref="C14015:J14015"/>
    <mergeCell ref="K14015:L14015"/>
    <mergeCell ref="M14015:N14015"/>
    <mergeCell ref="O14015:P14015"/>
    <mergeCell ref="A14014:B14014"/>
    <mergeCell ref="C14014:J14014"/>
    <mergeCell ref="K14014:L14014"/>
    <mergeCell ref="M14014:N14014"/>
    <mergeCell ref="O14014:P14014"/>
    <mergeCell ref="O14012:P14012"/>
    <mergeCell ref="A14013:B14013"/>
    <mergeCell ref="C14013:D14013"/>
    <mergeCell ref="E14013:J14013"/>
    <mergeCell ref="K14013:L14013"/>
    <mergeCell ref="M14013:N14013"/>
    <mergeCell ref="O14013:P14013"/>
    <mergeCell ref="A14012:B14012"/>
    <mergeCell ref="C14012:D14012"/>
    <mergeCell ref="E14012:J14012"/>
    <mergeCell ref="K14012:L14012"/>
    <mergeCell ref="M14012:N14012"/>
    <mergeCell ref="A14011:B14011"/>
    <mergeCell ref="C14011:J14011"/>
    <mergeCell ref="K14011:L14011"/>
    <mergeCell ref="M14011:N14011"/>
    <mergeCell ref="O14011:P14011"/>
    <mergeCell ref="A14010:B14010"/>
    <mergeCell ref="C14010:J14010"/>
    <mergeCell ref="K14010:L14010"/>
    <mergeCell ref="M14010:N14010"/>
    <mergeCell ref="O14010:P14010"/>
    <mergeCell ref="A14009:B14009"/>
    <mergeCell ref="C14009:J14009"/>
    <mergeCell ref="K14009:L14009"/>
    <mergeCell ref="M14009:N14009"/>
    <mergeCell ref="O14009:P14009"/>
    <mergeCell ref="O14007:P14007"/>
    <mergeCell ref="A14008:B14008"/>
    <mergeCell ref="C14008:D14008"/>
    <mergeCell ref="E14008:J14008"/>
    <mergeCell ref="K14008:L14008"/>
    <mergeCell ref="M14008:N14008"/>
    <mergeCell ref="O14008:P14008"/>
    <mergeCell ref="A14007:B14007"/>
    <mergeCell ref="C14007:D14007"/>
    <mergeCell ref="E14007:J14007"/>
    <mergeCell ref="K14007:L14007"/>
    <mergeCell ref="M14007:N14007"/>
    <mergeCell ref="A14006:B14006"/>
    <mergeCell ref="C14006:J14006"/>
    <mergeCell ref="K14006:L14006"/>
    <mergeCell ref="M14006:N14006"/>
    <mergeCell ref="O14006:P14006"/>
    <mergeCell ref="A14005:B14005"/>
    <mergeCell ref="C14005:J14005"/>
    <mergeCell ref="K14005:L14005"/>
    <mergeCell ref="M14005:N14005"/>
    <mergeCell ref="O14005:P14005"/>
    <mergeCell ref="O14003:P14003"/>
    <mergeCell ref="A14004:B14004"/>
    <mergeCell ref="C14004:D14004"/>
    <mergeCell ref="E14004:J14004"/>
    <mergeCell ref="K14004:L14004"/>
    <mergeCell ref="M14004:N14004"/>
    <mergeCell ref="O14004:P14004"/>
    <mergeCell ref="A14003:B14003"/>
    <mergeCell ref="C14003:D14003"/>
    <mergeCell ref="E14003:J14003"/>
    <mergeCell ref="K14003:L14003"/>
    <mergeCell ref="M14003:N14003"/>
    <mergeCell ref="A14002:B14002"/>
    <mergeCell ref="C14002:J14002"/>
    <mergeCell ref="K14002:L14002"/>
    <mergeCell ref="M14002:N14002"/>
    <mergeCell ref="O14002:P14002"/>
    <mergeCell ref="A14001:B14001"/>
    <mergeCell ref="C14001:J14001"/>
    <mergeCell ref="K14001:L14001"/>
    <mergeCell ref="M14001:N14001"/>
    <mergeCell ref="O14001:P14001"/>
    <mergeCell ref="O13999:P13999"/>
    <mergeCell ref="A14000:B14000"/>
    <mergeCell ref="C14000:J14000"/>
    <mergeCell ref="K14000:L14000"/>
    <mergeCell ref="M14000:N14000"/>
    <mergeCell ref="O14000:P14000"/>
    <mergeCell ref="A13999:B13999"/>
    <mergeCell ref="C13999:D13999"/>
    <mergeCell ref="E13999:J13999"/>
    <mergeCell ref="K13999:L13999"/>
    <mergeCell ref="M13999:N13999"/>
    <mergeCell ref="O13997:P13997"/>
    <mergeCell ref="A13998:B13998"/>
    <mergeCell ref="C13998:D13998"/>
    <mergeCell ref="E13998:J13998"/>
    <mergeCell ref="K13998:L13998"/>
    <mergeCell ref="M13998:N13998"/>
    <mergeCell ref="O13998:P13998"/>
    <mergeCell ref="A13997:B13997"/>
    <mergeCell ref="C13997:D13997"/>
    <mergeCell ref="E13997:J13997"/>
    <mergeCell ref="K13997:L13997"/>
    <mergeCell ref="M13997:N13997"/>
    <mergeCell ref="O13995:P13995"/>
    <mergeCell ref="A13996:B13996"/>
    <mergeCell ref="C13996:D13996"/>
    <mergeCell ref="E13996:J13996"/>
    <mergeCell ref="K13996:L13996"/>
    <mergeCell ref="M13996:N13996"/>
    <mergeCell ref="O13996:P13996"/>
    <mergeCell ref="A13995:B13995"/>
    <mergeCell ref="C13995:D13995"/>
    <mergeCell ref="E13995:J13995"/>
    <mergeCell ref="K13995:L13995"/>
    <mergeCell ref="M13995:N13995"/>
    <mergeCell ref="O13993:P13993"/>
    <mergeCell ref="A13994:B13994"/>
    <mergeCell ref="C13994:D13994"/>
    <mergeCell ref="E13994:J13994"/>
    <mergeCell ref="K13994:L13994"/>
    <mergeCell ref="M13994:N13994"/>
    <mergeCell ref="O13994:P13994"/>
    <mergeCell ref="A13993:B13993"/>
    <mergeCell ref="C13993:D13993"/>
    <mergeCell ref="E13993:J13993"/>
    <mergeCell ref="K13993:L13993"/>
    <mergeCell ref="M13993:N13993"/>
    <mergeCell ref="O13991:P13991"/>
    <mergeCell ref="A13992:B13992"/>
    <mergeCell ref="C13992:D13992"/>
    <mergeCell ref="E13992:J13992"/>
    <mergeCell ref="K13992:L13992"/>
    <mergeCell ref="M13992:N13992"/>
    <mergeCell ref="O13992:P13992"/>
    <mergeCell ref="A13991:B13991"/>
    <mergeCell ref="C13991:D13991"/>
    <mergeCell ref="E13991:J13991"/>
    <mergeCell ref="K13991:L13991"/>
    <mergeCell ref="M13991:N13991"/>
    <mergeCell ref="A13990:B13990"/>
    <mergeCell ref="C13990:J13990"/>
    <mergeCell ref="K13990:L13990"/>
    <mergeCell ref="M13990:N13990"/>
    <mergeCell ref="O13990:P13990"/>
    <mergeCell ref="A13989:B13989"/>
    <mergeCell ref="C13989:J13989"/>
    <mergeCell ref="K13989:L13989"/>
    <mergeCell ref="M13989:N13989"/>
    <mergeCell ref="O13989:P13989"/>
    <mergeCell ref="O13987:P13987"/>
    <mergeCell ref="A13988:B13988"/>
    <mergeCell ref="C13988:D13988"/>
    <mergeCell ref="E13988:J13988"/>
    <mergeCell ref="K13988:L13988"/>
    <mergeCell ref="M13988:N13988"/>
    <mergeCell ref="O13988:P13988"/>
    <mergeCell ref="A13987:B13987"/>
    <mergeCell ref="C13987:D13987"/>
    <mergeCell ref="E13987:J13987"/>
    <mergeCell ref="K13987:L13987"/>
    <mergeCell ref="M13987:N13987"/>
    <mergeCell ref="A13986:B13986"/>
    <mergeCell ref="C13986:J13986"/>
    <mergeCell ref="K13986:L13986"/>
    <mergeCell ref="M13986:N13986"/>
    <mergeCell ref="O13986:P13986"/>
    <mergeCell ref="A13985:B13985"/>
    <mergeCell ref="C13985:J13985"/>
    <mergeCell ref="K13985:L13985"/>
    <mergeCell ref="M13985:N13985"/>
    <mergeCell ref="O13985:P13985"/>
    <mergeCell ref="A13984:B13984"/>
    <mergeCell ref="C13984:J13984"/>
    <mergeCell ref="K13984:L13984"/>
    <mergeCell ref="M13984:N13984"/>
    <mergeCell ref="O13984:P13984"/>
    <mergeCell ref="A13983:B13983"/>
    <mergeCell ref="C13983:J13983"/>
    <mergeCell ref="K13983:L13983"/>
    <mergeCell ref="M13983:N13983"/>
    <mergeCell ref="O13983:P13983"/>
    <mergeCell ref="A13982:B13982"/>
    <mergeCell ref="C13982:J13982"/>
    <mergeCell ref="K13982:L13982"/>
    <mergeCell ref="M13982:N13982"/>
    <mergeCell ref="O13982:P13982"/>
    <mergeCell ref="A13981:B13981"/>
    <mergeCell ref="C13981:J13981"/>
    <mergeCell ref="K13981:L13981"/>
    <mergeCell ref="M13981:N13981"/>
    <mergeCell ref="O13981:P13981"/>
    <mergeCell ref="O13979:P13979"/>
    <mergeCell ref="A13980:B13980"/>
    <mergeCell ref="C13980:D13980"/>
    <mergeCell ref="E13980:J13980"/>
    <mergeCell ref="K13980:L13980"/>
    <mergeCell ref="M13980:N13980"/>
    <mergeCell ref="O13980:P13980"/>
    <mergeCell ref="A13979:B13979"/>
    <mergeCell ref="C13979:D13979"/>
    <mergeCell ref="E13979:J13979"/>
    <mergeCell ref="K13979:L13979"/>
    <mergeCell ref="M13979:N13979"/>
    <mergeCell ref="A13978:B13978"/>
    <mergeCell ref="C13978:J13978"/>
    <mergeCell ref="K13978:L13978"/>
    <mergeCell ref="M13978:N13978"/>
    <mergeCell ref="O13978:P13978"/>
    <mergeCell ref="A13977:B13977"/>
    <mergeCell ref="C13977:J13977"/>
    <mergeCell ref="K13977:L13977"/>
    <mergeCell ref="M13977:N13977"/>
    <mergeCell ref="O13977:P13977"/>
    <mergeCell ref="O13975:P13975"/>
    <mergeCell ref="A13976:B13976"/>
    <mergeCell ref="C13976:D13976"/>
    <mergeCell ref="E13976:J13976"/>
    <mergeCell ref="K13976:L13976"/>
    <mergeCell ref="M13976:N13976"/>
    <mergeCell ref="O13976:P13976"/>
    <mergeCell ref="A13975:B13975"/>
    <mergeCell ref="C13975:D13975"/>
    <mergeCell ref="E13975:J13975"/>
    <mergeCell ref="K13975:L13975"/>
    <mergeCell ref="M13975:N13975"/>
    <mergeCell ref="A13974:B13974"/>
    <mergeCell ref="C13974:J13974"/>
    <mergeCell ref="K13974:L13974"/>
    <mergeCell ref="M13974:N13974"/>
    <mergeCell ref="O13974:P13974"/>
    <mergeCell ref="A13973:B13973"/>
    <mergeCell ref="C13973:J13973"/>
    <mergeCell ref="K13973:L13973"/>
    <mergeCell ref="M13973:N13973"/>
    <mergeCell ref="O13973:P13973"/>
    <mergeCell ref="O13971:P13971"/>
    <mergeCell ref="A13972:B13972"/>
    <mergeCell ref="C13972:D13972"/>
    <mergeCell ref="E13972:J13972"/>
    <mergeCell ref="K13972:L13972"/>
    <mergeCell ref="M13972:N13972"/>
    <mergeCell ref="O13972:P13972"/>
    <mergeCell ref="A13971:B13971"/>
    <mergeCell ref="C13971:D13971"/>
    <mergeCell ref="E13971:J13971"/>
    <mergeCell ref="K13971:L13971"/>
    <mergeCell ref="M13971:N13971"/>
    <mergeCell ref="A13970:B13970"/>
    <mergeCell ref="C13970:J13970"/>
    <mergeCell ref="K13970:L13970"/>
    <mergeCell ref="M13970:N13970"/>
    <mergeCell ref="O13970:P13970"/>
    <mergeCell ref="A13969:B13969"/>
    <mergeCell ref="C13969:J13969"/>
    <mergeCell ref="K13969:L13969"/>
    <mergeCell ref="M13969:N13969"/>
    <mergeCell ref="O13969:P13969"/>
    <mergeCell ref="O13967:P13967"/>
    <mergeCell ref="A13968:B13968"/>
    <mergeCell ref="C13968:D13968"/>
    <mergeCell ref="E13968:J13968"/>
    <mergeCell ref="K13968:L13968"/>
    <mergeCell ref="M13968:N13968"/>
    <mergeCell ref="O13968:P13968"/>
    <mergeCell ref="A13967:B13967"/>
    <mergeCell ref="C13967:D13967"/>
    <mergeCell ref="E13967:J13967"/>
    <mergeCell ref="K13967:L13967"/>
    <mergeCell ref="M13967:N13967"/>
    <mergeCell ref="O13965:P13965"/>
    <mergeCell ref="A13966:B13966"/>
    <mergeCell ref="C13966:D13966"/>
    <mergeCell ref="E13966:J13966"/>
    <mergeCell ref="K13966:L13966"/>
    <mergeCell ref="M13966:N13966"/>
    <mergeCell ref="O13966:P13966"/>
    <mergeCell ref="A13965:B13965"/>
    <mergeCell ref="C13965:D13965"/>
    <mergeCell ref="E13965:J13965"/>
    <mergeCell ref="K13965:L13965"/>
    <mergeCell ref="M13965:N13965"/>
    <mergeCell ref="A13964:B13964"/>
    <mergeCell ref="C13964:J13964"/>
    <mergeCell ref="K13964:L13964"/>
    <mergeCell ref="M13964:N13964"/>
    <mergeCell ref="O13964:P13964"/>
    <mergeCell ref="A13963:B13963"/>
    <mergeCell ref="C13963:J13963"/>
    <mergeCell ref="K13963:L13963"/>
    <mergeCell ref="M13963:N13963"/>
    <mergeCell ref="O13963:P13963"/>
    <mergeCell ref="O13961:P13961"/>
    <mergeCell ref="A13962:B13962"/>
    <mergeCell ref="C13962:D13962"/>
    <mergeCell ref="E13962:J13962"/>
    <mergeCell ref="K13962:L13962"/>
    <mergeCell ref="M13962:N13962"/>
    <mergeCell ref="O13962:P13962"/>
    <mergeCell ref="A13961:B13961"/>
    <mergeCell ref="C13961:D13961"/>
    <mergeCell ref="E13961:J13961"/>
    <mergeCell ref="K13961:L13961"/>
    <mergeCell ref="M13961:N13961"/>
    <mergeCell ref="O13959:P13959"/>
    <mergeCell ref="A13960:B13960"/>
    <mergeCell ref="C13960:J13960"/>
    <mergeCell ref="K13960:L13960"/>
    <mergeCell ref="M13960:N13960"/>
    <mergeCell ref="O13960:P13960"/>
    <mergeCell ref="A13959:B13959"/>
    <mergeCell ref="C13959:D13959"/>
    <mergeCell ref="E13959:J13959"/>
    <mergeCell ref="K13959:L13959"/>
    <mergeCell ref="M13959:N13959"/>
    <mergeCell ref="A13958:B13958"/>
    <mergeCell ref="C13958:J13958"/>
    <mergeCell ref="K13958:L13958"/>
    <mergeCell ref="M13958:N13958"/>
    <mergeCell ref="O13958:P13958"/>
    <mergeCell ref="A13957:B13957"/>
    <mergeCell ref="C13957:J13957"/>
    <mergeCell ref="K13957:L13957"/>
    <mergeCell ref="M13957:N13957"/>
    <mergeCell ref="O13957:P13957"/>
    <mergeCell ref="O13955:P13955"/>
    <mergeCell ref="A13956:B13956"/>
    <mergeCell ref="C13956:D13956"/>
    <mergeCell ref="E13956:J13956"/>
    <mergeCell ref="K13956:L13956"/>
    <mergeCell ref="M13956:N13956"/>
    <mergeCell ref="O13956:P13956"/>
    <mergeCell ref="A13955:B13955"/>
    <mergeCell ref="C13955:D13955"/>
    <mergeCell ref="E13955:J13955"/>
    <mergeCell ref="K13955:L13955"/>
    <mergeCell ref="M13955:N13955"/>
    <mergeCell ref="A13954:B13954"/>
    <mergeCell ref="C13954:J13954"/>
    <mergeCell ref="K13954:L13954"/>
    <mergeCell ref="M13954:N13954"/>
    <mergeCell ref="O13954:P13954"/>
    <mergeCell ref="O13952:P13952"/>
    <mergeCell ref="A13953:B13953"/>
    <mergeCell ref="C13953:J13953"/>
    <mergeCell ref="K13953:L13953"/>
    <mergeCell ref="M13953:N13953"/>
    <mergeCell ref="O13953:P13953"/>
    <mergeCell ref="A13952:B13952"/>
    <mergeCell ref="C13952:D13952"/>
    <mergeCell ref="E13952:J13952"/>
    <mergeCell ref="K13952:L13952"/>
    <mergeCell ref="M13952:N13952"/>
    <mergeCell ref="O13950:P13950"/>
    <mergeCell ref="A13951:B13951"/>
    <mergeCell ref="C13951:D13951"/>
    <mergeCell ref="E13951:J13951"/>
    <mergeCell ref="K13951:L13951"/>
    <mergeCell ref="M13951:N13951"/>
    <mergeCell ref="O13951:P13951"/>
    <mergeCell ref="A13950:B13950"/>
    <mergeCell ref="C13950:D13950"/>
    <mergeCell ref="E13950:J13950"/>
    <mergeCell ref="K13950:L13950"/>
    <mergeCell ref="M13950:N13950"/>
    <mergeCell ref="A13949:B13949"/>
    <mergeCell ref="C13949:J13949"/>
    <mergeCell ref="K13949:L13949"/>
    <mergeCell ref="M13949:N13949"/>
    <mergeCell ref="O13949:P13949"/>
    <mergeCell ref="O13947:P13947"/>
    <mergeCell ref="A13948:B13948"/>
    <mergeCell ref="C13948:J13948"/>
    <mergeCell ref="K13948:L13948"/>
    <mergeCell ref="M13948:N13948"/>
    <mergeCell ref="O13948:P13948"/>
    <mergeCell ref="A13947:B13947"/>
    <mergeCell ref="C13947:D13947"/>
    <mergeCell ref="E13947:J13947"/>
    <mergeCell ref="K13947:L13947"/>
    <mergeCell ref="M13947:N13947"/>
    <mergeCell ref="A13946:B13946"/>
    <mergeCell ref="C13946:J13946"/>
    <mergeCell ref="K13946:L13946"/>
    <mergeCell ref="M13946:N13946"/>
    <mergeCell ref="O13946:P13946"/>
    <mergeCell ref="O13944:P13944"/>
    <mergeCell ref="A13945:B13945"/>
    <mergeCell ref="C13945:J13945"/>
    <mergeCell ref="K13945:L13945"/>
    <mergeCell ref="M13945:N13945"/>
    <mergeCell ref="O13945:P13945"/>
    <mergeCell ref="A13944:B13944"/>
    <mergeCell ref="C13944:D13944"/>
    <mergeCell ref="E13944:J13944"/>
    <mergeCell ref="K13944:L13944"/>
    <mergeCell ref="M13944:N13944"/>
    <mergeCell ref="O13942:P13942"/>
    <mergeCell ref="A13943:B13943"/>
    <mergeCell ref="C13943:D13943"/>
    <mergeCell ref="E13943:J13943"/>
    <mergeCell ref="K13943:L13943"/>
    <mergeCell ref="M13943:N13943"/>
    <mergeCell ref="O13943:P13943"/>
    <mergeCell ref="A13942:B13942"/>
    <mergeCell ref="C13942:D13942"/>
    <mergeCell ref="E13942:J13942"/>
    <mergeCell ref="K13942:L13942"/>
    <mergeCell ref="M13942:N13942"/>
    <mergeCell ref="A13941:B13941"/>
    <mergeCell ref="C13941:J13941"/>
    <mergeCell ref="K13941:L13941"/>
    <mergeCell ref="M13941:N13941"/>
    <mergeCell ref="O13941:P13941"/>
    <mergeCell ref="A13940:B13940"/>
    <mergeCell ref="C13940:J13940"/>
    <mergeCell ref="K13940:L13940"/>
    <mergeCell ref="M13940:N13940"/>
    <mergeCell ref="O13940:P13940"/>
    <mergeCell ref="O13938:P13938"/>
    <mergeCell ref="A13939:B13939"/>
    <mergeCell ref="C13939:D13939"/>
    <mergeCell ref="E13939:J13939"/>
    <mergeCell ref="K13939:L13939"/>
    <mergeCell ref="M13939:N13939"/>
    <mergeCell ref="O13939:P13939"/>
    <mergeCell ref="A13938:B13938"/>
    <mergeCell ref="C13938:D13938"/>
    <mergeCell ref="E13938:J13938"/>
    <mergeCell ref="K13938:L13938"/>
    <mergeCell ref="M13938:N13938"/>
    <mergeCell ref="A13937:B13937"/>
    <mergeCell ref="C13937:J13937"/>
    <mergeCell ref="K13937:L13937"/>
    <mergeCell ref="M13937:N13937"/>
    <mergeCell ref="O13937:P13937"/>
    <mergeCell ref="O13935:P13935"/>
    <mergeCell ref="A13936:B13936"/>
    <mergeCell ref="C13936:J13936"/>
    <mergeCell ref="K13936:L13936"/>
    <mergeCell ref="M13936:N13936"/>
    <mergeCell ref="O13936:P13936"/>
    <mergeCell ref="A13935:B13935"/>
    <mergeCell ref="C13935:D13935"/>
    <mergeCell ref="E13935:J13935"/>
    <mergeCell ref="K13935:L13935"/>
    <mergeCell ref="M13935:N13935"/>
    <mergeCell ref="O13933:P13933"/>
    <mergeCell ref="A13934:B13934"/>
    <mergeCell ref="C13934:D13934"/>
    <mergeCell ref="E13934:J13934"/>
    <mergeCell ref="K13934:L13934"/>
    <mergeCell ref="M13934:N13934"/>
    <mergeCell ref="O13934:P13934"/>
    <mergeCell ref="A13933:B13933"/>
    <mergeCell ref="C13933:D13933"/>
    <mergeCell ref="E13933:J13933"/>
    <mergeCell ref="K13933:L13933"/>
    <mergeCell ref="M13933:N13933"/>
    <mergeCell ref="A13932:B13932"/>
    <mergeCell ref="C13932:J13932"/>
    <mergeCell ref="K13932:L13932"/>
    <mergeCell ref="M13932:N13932"/>
    <mergeCell ref="O13932:P13932"/>
    <mergeCell ref="A13931:B13931"/>
    <mergeCell ref="C13931:J13931"/>
    <mergeCell ref="K13931:L13931"/>
    <mergeCell ref="M13931:N13931"/>
    <mergeCell ref="O13931:P13931"/>
    <mergeCell ref="O13929:P13929"/>
    <mergeCell ref="A13930:B13930"/>
    <mergeCell ref="C13930:D13930"/>
    <mergeCell ref="E13930:J13930"/>
    <mergeCell ref="K13930:L13930"/>
    <mergeCell ref="M13930:N13930"/>
    <mergeCell ref="O13930:P13930"/>
    <mergeCell ref="A13929:B13929"/>
    <mergeCell ref="C13929:D13929"/>
    <mergeCell ref="E13929:J13929"/>
    <mergeCell ref="K13929:L13929"/>
    <mergeCell ref="M13929:N13929"/>
    <mergeCell ref="A13928:B13928"/>
    <mergeCell ref="C13928:J13928"/>
    <mergeCell ref="K13928:L13928"/>
    <mergeCell ref="M13928:N13928"/>
    <mergeCell ref="O13928:P13928"/>
    <mergeCell ref="O13926:P13926"/>
    <mergeCell ref="A13927:B13927"/>
    <mergeCell ref="C13927:J13927"/>
    <mergeCell ref="K13927:L13927"/>
    <mergeCell ref="M13927:N13927"/>
    <mergeCell ref="O13927:P13927"/>
    <mergeCell ref="A13926:B13926"/>
    <mergeCell ref="C13926:D13926"/>
    <mergeCell ref="E13926:J13926"/>
    <mergeCell ref="K13926:L13926"/>
    <mergeCell ref="M13926:N13926"/>
    <mergeCell ref="A13925:B13925"/>
    <mergeCell ref="C13925:J13925"/>
    <mergeCell ref="K13925:L13925"/>
    <mergeCell ref="M13925:N13925"/>
    <mergeCell ref="O13925:P13925"/>
    <mergeCell ref="A13924:B13924"/>
    <mergeCell ref="C13924:J13924"/>
    <mergeCell ref="K13924:L13924"/>
    <mergeCell ref="M13924:N13924"/>
    <mergeCell ref="O13924:P13924"/>
    <mergeCell ref="O13922:P13922"/>
    <mergeCell ref="A13923:B13923"/>
    <mergeCell ref="C13923:D13923"/>
    <mergeCell ref="E13923:J13923"/>
    <mergeCell ref="K13923:L13923"/>
    <mergeCell ref="M13923:N13923"/>
    <mergeCell ref="O13923:P13923"/>
    <mergeCell ref="A13922:B13922"/>
    <mergeCell ref="C13922:D13922"/>
    <mergeCell ref="E13922:J13922"/>
    <mergeCell ref="K13922:L13922"/>
    <mergeCell ref="M13922:N13922"/>
    <mergeCell ref="A13921:B13921"/>
    <mergeCell ref="C13921:J13921"/>
    <mergeCell ref="K13921:L13921"/>
    <mergeCell ref="M13921:N13921"/>
    <mergeCell ref="O13921:P13921"/>
    <mergeCell ref="O13919:P13919"/>
    <mergeCell ref="A13920:B13920"/>
    <mergeCell ref="C13920:J13920"/>
    <mergeCell ref="K13920:L13920"/>
    <mergeCell ref="M13920:N13920"/>
    <mergeCell ref="O13920:P13920"/>
    <mergeCell ref="A13919:B13919"/>
    <mergeCell ref="C13919:D13919"/>
    <mergeCell ref="E13919:J13919"/>
    <mergeCell ref="K13919:L13919"/>
    <mergeCell ref="M13919:N13919"/>
    <mergeCell ref="A13918:B13918"/>
    <mergeCell ref="C13918:J13918"/>
    <mergeCell ref="K13918:L13918"/>
    <mergeCell ref="M13918:N13918"/>
    <mergeCell ref="O13918:P13918"/>
    <mergeCell ref="A13917:B13917"/>
    <mergeCell ref="C13917:J13917"/>
    <mergeCell ref="K13917:L13917"/>
    <mergeCell ref="M13917:N13917"/>
    <mergeCell ref="O13917:P13917"/>
    <mergeCell ref="O13915:P13915"/>
    <mergeCell ref="A13916:B13916"/>
    <mergeCell ref="C13916:D13916"/>
    <mergeCell ref="E13916:J13916"/>
    <mergeCell ref="K13916:L13916"/>
    <mergeCell ref="M13916:N13916"/>
    <mergeCell ref="O13916:P13916"/>
    <mergeCell ref="A13915:B13915"/>
    <mergeCell ref="C13915:D13915"/>
    <mergeCell ref="E13915:J13915"/>
    <mergeCell ref="K13915:L13915"/>
    <mergeCell ref="M13915:N13915"/>
    <mergeCell ref="A13914:B13914"/>
    <mergeCell ref="C13914:J13914"/>
    <mergeCell ref="K13914:L13914"/>
    <mergeCell ref="M13914:N13914"/>
    <mergeCell ref="O13914:P13914"/>
    <mergeCell ref="O13912:P13912"/>
    <mergeCell ref="A13913:B13913"/>
    <mergeCell ref="C13913:J13913"/>
    <mergeCell ref="K13913:L13913"/>
    <mergeCell ref="M13913:N13913"/>
    <mergeCell ref="O13913:P13913"/>
    <mergeCell ref="A13912:B13912"/>
    <mergeCell ref="C13912:D13912"/>
    <mergeCell ref="E13912:J13912"/>
    <mergeCell ref="K13912:L13912"/>
    <mergeCell ref="M13912:N13912"/>
    <mergeCell ref="A13911:B13911"/>
    <mergeCell ref="C13911:J13911"/>
    <mergeCell ref="K13911:L13911"/>
    <mergeCell ref="M13911:N13911"/>
    <mergeCell ref="O13911:P13911"/>
    <mergeCell ref="A13910:B13910"/>
    <mergeCell ref="C13910:J13910"/>
    <mergeCell ref="K13910:L13910"/>
    <mergeCell ref="M13910:N13910"/>
    <mergeCell ref="O13910:P13910"/>
    <mergeCell ref="O13908:P13908"/>
    <mergeCell ref="A13909:B13909"/>
    <mergeCell ref="C13909:D13909"/>
    <mergeCell ref="E13909:J13909"/>
    <mergeCell ref="K13909:L13909"/>
    <mergeCell ref="M13909:N13909"/>
    <mergeCell ref="O13909:P13909"/>
    <mergeCell ref="A13908:B13908"/>
    <mergeCell ref="C13908:D13908"/>
    <mergeCell ref="E13908:J13908"/>
    <mergeCell ref="K13908:L13908"/>
    <mergeCell ref="M13908:N13908"/>
    <mergeCell ref="O13906:P13906"/>
    <mergeCell ref="A13907:B13907"/>
    <mergeCell ref="C13907:D13907"/>
    <mergeCell ref="E13907:J13907"/>
    <mergeCell ref="K13907:L13907"/>
    <mergeCell ref="M13907:N13907"/>
    <mergeCell ref="O13907:P13907"/>
    <mergeCell ref="A13906:B13906"/>
    <mergeCell ref="C13906:D13906"/>
    <mergeCell ref="E13906:J13906"/>
    <mergeCell ref="K13906:L13906"/>
    <mergeCell ref="M13906:N13906"/>
    <mergeCell ref="A13905:B13905"/>
    <mergeCell ref="C13905:J13905"/>
    <mergeCell ref="K13905:L13905"/>
    <mergeCell ref="M13905:N13905"/>
    <mergeCell ref="O13905:P13905"/>
    <mergeCell ref="O13903:P13903"/>
    <mergeCell ref="A13904:B13904"/>
    <mergeCell ref="C13904:J13904"/>
    <mergeCell ref="K13904:L13904"/>
    <mergeCell ref="M13904:N13904"/>
    <mergeCell ref="O13904:P13904"/>
    <mergeCell ref="A13903:B13903"/>
    <mergeCell ref="C13903:D13903"/>
    <mergeCell ref="E13903:J13903"/>
    <mergeCell ref="K13903:L13903"/>
    <mergeCell ref="M13903:N13903"/>
    <mergeCell ref="O13901:P13901"/>
    <mergeCell ref="A13902:B13902"/>
    <mergeCell ref="C13902:D13902"/>
    <mergeCell ref="E13902:J13902"/>
    <mergeCell ref="K13902:L13902"/>
    <mergeCell ref="M13902:N13902"/>
    <mergeCell ref="O13902:P13902"/>
    <mergeCell ref="A13901:B13901"/>
    <mergeCell ref="C13901:D13901"/>
    <mergeCell ref="E13901:J13901"/>
    <mergeCell ref="K13901:L13901"/>
    <mergeCell ref="M13901:N13901"/>
    <mergeCell ref="A13900:B13900"/>
    <mergeCell ref="C13900:J13900"/>
    <mergeCell ref="K13900:L13900"/>
    <mergeCell ref="M13900:N13900"/>
    <mergeCell ref="O13900:P13900"/>
    <mergeCell ref="A13899:B13899"/>
    <mergeCell ref="C13899:J13899"/>
    <mergeCell ref="K13899:L13899"/>
    <mergeCell ref="M13899:N13899"/>
    <mergeCell ref="O13899:P13899"/>
    <mergeCell ref="O13897:P13897"/>
    <mergeCell ref="A13898:B13898"/>
    <mergeCell ref="C13898:D13898"/>
    <mergeCell ref="E13898:J13898"/>
    <mergeCell ref="K13898:L13898"/>
    <mergeCell ref="M13898:N13898"/>
    <mergeCell ref="O13898:P13898"/>
    <mergeCell ref="A13897:B13897"/>
    <mergeCell ref="C13897:D13897"/>
    <mergeCell ref="E13897:J13897"/>
    <mergeCell ref="K13897:L13897"/>
    <mergeCell ref="M13897:N13897"/>
    <mergeCell ref="O13895:P13895"/>
    <mergeCell ref="A13896:B13896"/>
    <mergeCell ref="C13896:D13896"/>
    <mergeCell ref="E13896:J13896"/>
    <mergeCell ref="K13896:L13896"/>
    <mergeCell ref="M13896:N13896"/>
    <mergeCell ref="O13896:P13896"/>
    <mergeCell ref="A13895:B13895"/>
    <mergeCell ref="C13895:D13895"/>
    <mergeCell ref="E13895:J13895"/>
    <mergeCell ref="K13895:L13895"/>
    <mergeCell ref="M13895:N13895"/>
    <mergeCell ref="A13894:B13894"/>
    <mergeCell ref="C13894:J13894"/>
    <mergeCell ref="K13894:L13894"/>
    <mergeCell ref="M13894:N13894"/>
    <mergeCell ref="O13894:P13894"/>
    <mergeCell ref="O13892:P13892"/>
    <mergeCell ref="A13893:B13893"/>
    <mergeCell ref="C13893:J13893"/>
    <mergeCell ref="K13893:L13893"/>
    <mergeCell ref="M13893:N13893"/>
    <mergeCell ref="O13893:P13893"/>
    <mergeCell ref="A13892:B13892"/>
    <mergeCell ref="C13892:D13892"/>
    <mergeCell ref="E13892:J13892"/>
    <mergeCell ref="K13892:L13892"/>
    <mergeCell ref="M13892:N13892"/>
    <mergeCell ref="O13890:P13890"/>
    <mergeCell ref="A13891:B13891"/>
    <mergeCell ref="C13891:D13891"/>
    <mergeCell ref="E13891:J13891"/>
    <mergeCell ref="K13891:L13891"/>
    <mergeCell ref="M13891:N13891"/>
    <mergeCell ref="O13891:P13891"/>
    <mergeCell ref="A13890:B13890"/>
    <mergeCell ref="C13890:D13890"/>
    <mergeCell ref="E13890:J13890"/>
    <mergeCell ref="K13890:L13890"/>
    <mergeCell ref="M13890:N13890"/>
    <mergeCell ref="A13889:B13889"/>
    <mergeCell ref="C13889:J13889"/>
    <mergeCell ref="K13889:L13889"/>
    <mergeCell ref="M13889:N13889"/>
    <mergeCell ref="O13889:P13889"/>
    <mergeCell ref="O13887:P13887"/>
    <mergeCell ref="A13888:B13888"/>
    <mergeCell ref="C13888:J13888"/>
    <mergeCell ref="K13888:L13888"/>
    <mergeCell ref="M13888:N13888"/>
    <mergeCell ref="O13888:P13888"/>
    <mergeCell ref="A13887:B13887"/>
    <mergeCell ref="C13887:D13887"/>
    <mergeCell ref="E13887:J13887"/>
    <mergeCell ref="K13887:L13887"/>
    <mergeCell ref="M13887:N13887"/>
    <mergeCell ref="O13885:P13885"/>
    <mergeCell ref="A13886:B13886"/>
    <mergeCell ref="C13886:D13886"/>
    <mergeCell ref="E13886:J13886"/>
    <mergeCell ref="K13886:L13886"/>
    <mergeCell ref="M13886:N13886"/>
    <mergeCell ref="O13886:P13886"/>
    <mergeCell ref="A13885:B13885"/>
    <mergeCell ref="C13885:D13885"/>
    <mergeCell ref="E13885:J13885"/>
    <mergeCell ref="K13885:L13885"/>
    <mergeCell ref="M13885:N13885"/>
    <mergeCell ref="O13883:P13883"/>
    <mergeCell ref="A13884:B13884"/>
    <mergeCell ref="C13884:D13884"/>
    <mergeCell ref="E13884:J13884"/>
    <mergeCell ref="K13884:L13884"/>
    <mergeCell ref="M13884:N13884"/>
    <mergeCell ref="O13884:P13884"/>
    <mergeCell ref="A13883:B13883"/>
    <mergeCell ref="C13883:D13883"/>
    <mergeCell ref="E13883:J13883"/>
    <mergeCell ref="K13883:L13883"/>
    <mergeCell ref="M13883:N13883"/>
    <mergeCell ref="A13882:B13882"/>
    <mergeCell ref="C13882:J13882"/>
    <mergeCell ref="K13882:L13882"/>
    <mergeCell ref="M13882:N13882"/>
    <mergeCell ref="O13882:P13882"/>
    <mergeCell ref="A13881:B13881"/>
    <mergeCell ref="C13881:J13881"/>
    <mergeCell ref="K13881:L13881"/>
    <mergeCell ref="M13881:N13881"/>
    <mergeCell ref="O13881:P13881"/>
    <mergeCell ref="O13879:P13879"/>
    <mergeCell ref="A13880:B13880"/>
    <mergeCell ref="C13880:D13880"/>
    <mergeCell ref="E13880:J13880"/>
    <mergeCell ref="K13880:L13880"/>
    <mergeCell ref="M13880:N13880"/>
    <mergeCell ref="O13880:P13880"/>
    <mergeCell ref="A13879:B13879"/>
    <mergeCell ref="C13879:D13879"/>
    <mergeCell ref="E13879:J13879"/>
    <mergeCell ref="K13879:L13879"/>
    <mergeCell ref="M13879:N13879"/>
    <mergeCell ref="O13877:P13877"/>
    <mergeCell ref="A13878:B13878"/>
    <mergeCell ref="C13878:D13878"/>
    <mergeCell ref="E13878:J13878"/>
    <mergeCell ref="K13878:L13878"/>
    <mergeCell ref="M13878:N13878"/>
    <mergeCell ref="O13878:P13878"/>
    <mergeCell ref="A13877:B13877"/>
    <mergeCell ref="C13877:D13877"/>
    <mergeCell ref="E13877:J13877"/>
    <mergeCell ref="K13877:L13877"/>
    <mergeCell ref="M13877:N13877"/>
    <mergeCell ref="O13875:P13875"/>
    <mergeCell ref="A13876:B13876"/>
    <mergeCell ref="C13876:D13876"/>
    <mergeCell ref="E13876:J13876"/>
    <mergeCell ref="K13876:L13876"/>
    <mergeCell ref="M13876:N13876"/>
    <mergeCell ref="O13876:P13876"/>
    <mergeCell ref="A13875:B13875"/>
    <mergeCell ref="C13875:D13875"/>
    <mergeCell ref="E13875:J13875"/>
    <mergeCell ref="K13875:L13875"/>
    <mergeCell ref="M13875:N13875"/>
    <mergeCell ref="A13874:B13874"/>
    <mergeCell ref="C13874:J13874"/>
    <mergeCell ref="K13874:L13874"/>
    <mergeCell ref="M13874:N13874"/>
    <mergeCell ref="O13874:P13874"/>
    <mergeCell ref="A13873:B13873"/>
    <mergeCell ref="C13873:J13873"/>
    <mergeCell ref="K13873:L13873"/>
    <mergeCell ref="M13873:N13873"/>
    <mergeCell ref="O13873:P13873"/>
    <mergeCell ref="O13871:P13871"/>
    <mergeCell ref="A13872:B13872"/>
    <mergeCell ref="C13872:D13872"/>
    <mergeCell ref="E13872:J13872"/>
    <mergeCell ref="K13872:L13872"/>
    <mergeCell ref="M13872:N13872"/>
    <mergeCell ref="O13872:P13872"/>
    <mergeCell ref="A13871:B13871"/>
    <mergeCell ref="C13871:D13871"/>
    <mergeCell ref="E13871:J13871"/>
    <mergeCell ref="K13871:L13871"/>
    <mergeCell ref="M13871:N13871"/>
    <mergeCell ref="O13869:P13869"/>
    <mergeCell ref="A13870:B13870"/>
    <mergeCell ref="C13870:D13870"/>
    <mergeCell ref="E13870:J13870"/>
    <mergeCell ref="K13870:L13870"/>
    <mergeCell ref="M13870:N13870"/>
    <mergeCell ref="O13870:P13870"/>
    <mergeCell ref="A13869:B13869"/>
    <mergeCell ref="C13869:D13869"/>
    <mergeCell ref="E13869:J13869"/>
    <mergeCell ref="K13869:L13869"/>
    <mergeCell ref="M13869:N13869"/>
    <mergeCell ref="A13868:B13868"/>
    <mergeCell ref="C13868:J13868"/>
    <mergeCell ref="K13868:L13868"/>
    <mergeCell ref="M13868:N13868"/>
    <mergeCell ref="O13868:P13868"/>
    <mergeCell ref="O13866:P13866"/>
    <mergeCell ref="A13867:B13867"/>
    <mergeCell ref="C13867:J13867"/>
    <mergeCell ref="K13867:L13867"/>
    <mergeCell ref="M13867:N13867"/>
    <mergeCell ref="O13867:P13867"/>
    <mergeCell ref="A13866:B13866"/>
    <mergeCell ref="C13866:D13866"/>
    <mergeCell ref="E13866:J13866"/>
    <mergeCell ref="K13866:L13866"/>
    <mergeCell ref="M13866:N13866"/>
    <mergeCell ref="O13864:P13864"/>
    <mergeCell ref="A13865:B13865"/>
    <mergeCell ref="C13865:D13865"/>
    <mergeCell ref="E13865:J13865"/>
    <mergeCell ref="K13865:L13865"/>
    <mergeCell ref="M13865:N13865"/>
    <mergeCell ref="O13865:P13865"/>
    <mergeCell ref="A13864:B13864"/>
    <mergeCell ref="C13864:D13864"/>
    <mergeCell ref="E13864:J13864"/>
    <mergeCell ref="K13864:L13864"/>
    <mergeCell ref="M13864:N13864"/>
    <mergeCell ref="A13863:B13863"/>
    <mergeCell ref="C13863:J13863"/>
    <mergeCell ref="K13863:L13863"/>
    <mergeCell ref="M13863:N13863"/>
    <mergeCell ref="O13863:P13863"/>
    <mergeCell ref="O13861:P13861"/>
    <mergeCell ref="A13862:B13862"/>
    <mergeCell ref="C13862:J13862"/>
    <mergeCell ref="K13862:L13862"/>
    <mergeCell ref="M13862:N13862"/>
    <mergeCell ref="O13862:P13862"/>
    <mergeCell ref="A13861:B13861"/>
    <mergeCell ref="C13861:D13861"/>
    <mergeCell ref="E13861:J13861"/>
    <mergeCell ref="K13861:L13861"/>
    <mergeCell ref="M13861:N13861"/>
    <mergeCell ref="O13859:P13859"/>
    <mergeCell ref="A13860:B13860"/>
    <mergeCell ref="C13860:D13860"/>
    <mergeCell ref="E13860:J13860"/>
    <mergeCell ref="K13860:L13860"/>
    <mergeCell ref="M13860:N13860"/>
    <mergeCell ref="O13860:P13860"/>
    <mergeCell ref="A13859:B13859"/>
    <mergeCell ref="C13859:D13859"/>
    <mergeCell ref="E13859:J13859"/>
    <mergeCell ref="K13859:L13859"/>
    <mergeCell ref="M13859:N13859"/>
    <mergeCell ref="O13857:P13857"/>
    <mergeCell ref="A13858:B13858"/>
    <mergeCell ref="C13858:D13858"/>
    <mergeCell ref="E13858:J13858"/>
    <mergeCell ref="K13858:L13858"/>
    <mergeCell ref="M13858:N13858"/>
    <mergeCell ref="O13858:P13858"/>
    <mergeCell ref="A13857:B13857"/>
    <mergeCell ref="C13857:D13857"/>
    <mergeCell ref="E13857:J13857"/>
    <mergeCell ref="K13857:L13857"/>
    <mergeCell ref="M13857:N13857"/>
    <mergeCell ref="A13856:B13856"/>
    <mergeCell ref="C13856:J13856"/>
    <mergeCell ref="K13856:L13856"/>
    <mergeCell ref="M13856:N13856"/>
    <mergeCell ref="O13856:P13856"/>
    <mergeCell ref="O13854:P13854"/>
    <mergeCell ref="A13855:B13855"/>
    <mergeCell ref="C13855:J13855"/>
    <mergeCell ref="K13855:L13855"/>
    <mergeCell ref="M13855:N13855"/>
    <mergeCell ref="O13855:P13855"/>
    <mergeCell ref="A13854:B13854"/>
    <mergeCell ref="C13854:D13854"/>
    <mergeCell ref="E13854:J13854"/>
    <mergeCell ref="K13854:L13854"/>
    <mergeCell ref="M13854:N13854"/>
    <mergeCell ref="O13852:P13852"/>
    <mergeCell ref="A13853:B13853"/>
    <mergeCell ref="C13853:D13853"/>
    <mergeCell ref="E13853:J13853"/>
    <mergeCell ref="K13853:L13853"/>
    <mergeCell ref="M13853:N13853"/>
    <mergeCell ref="O13853:P13853"/>
    <mergeCell ref="A13852:B13852"/>
    <mergeCell ref="C13852:D13852"/>
    <mergeCell ref="E13852:J13852"/>
    <mergeCell ref="K13852:L13852"/>
    <mergeCell ref="M13852:N13852"/>
    <mergeCell ref="O13850:P13850"/>
    <mergeCell ref="A13851:B13851"/>
    <mergeCell ref="C13851:D13851"/>
    <mergeCell ref="E13851:J13851"/>
    <mergeCell ref="K13851:L13851"/>
    <mergeCell ref="M13851:N13851"/>
    <mergeCell ref="O13851:P13851"/>
    <mergeCell ref="A13850:B13850"/>
    <mergeCell ref="C13850:D13850"/>
    <mergeCell ref="E13850:J13850"/>
    <mergeCell ref="K13850:L13850"/>
    <mergeCell ref="M13850:N13850"/>
    <mergeCell ref="A13849:B13849"/>
    <mergeCell ref="C13849:J13849"/>
    <mergeCell ref="K13849:L13849"/>
    <mergeCell ref="M13849:N13849"/>
    <mergeCell ref="O13849:P13849"/>
    <mergeCell ref="A13848:B13848"/>
    <mergeCell ref="C13848:J13848"/>
    <mergeCell ref="K13848:L13848"/>
    <mergeCell ref="M13848:N13848"/>
    <mergeCell ref="O13848:P13848"/>
    <mergeCell ref="O13846:P13846"/>
    <mergeCell ref="A13847:B13847"/>
    <mergeCell ref="C13847:D13847"/>
    <mergeCell ref="E13847:J13847"/>
    <mergeCell ref="K13847:L13847"/>
    <mergeCell ref="M13847:N13847"/>
    <mergeCell ref="O13847:P13847"/>
    <mergeCell ref="A13846:B13846"/>
    <mergeCell ref="C13846:D13846"/>
    <mergeCell ref="E13846:J13846"/>
    <mergeCell ref="K13846:L13846"/>
    <mergeCell ref="M13846:N13846"/>
    <mergeCell ref="O13844:P13844"/>
    <mergeCell ref="A13845:B13845"/>
    <mergeCell ref="C13845:D13845"/>
    <mergeCell ref="E13845:J13845"/>
    <mergeCell ref="K13845:L13845"/>
    <mergeCell ref="M13845:N13845"/>
    <mergeCell ref="O13845:P13845"/>
    <mergeCell ref="A13844:B13844"/>
    <mergeCell ref="C13844:D13844"/>
    <mergeCell ref="E13844:J13844"/>
    <mergeCell ref="K13844:L13844"/>
    <mergeCell ref="M13844:N13844"/>
    <mergeCell ref="A13843:B13843"/>
    <mergeCell ref="C13843:J13843"/>
    <mergeCell ref="K13843:L13843"/>
    <mergeCell ref="M13843:N13843"/>
    <mergeCell ref="O13843:P13843"/>
    <mergeCell ref="A13842:B13842"/>
    <mergeCell ref="C13842:J13842"/>
    <mergeCell ref="K13842:L13842"/>
    <mergeCell ref="M13842:N13842"/>
    <mergeCell ref="O13842:P13842"/>
    <mergeCell ref="O13840:P13840"/>
    <mergeCell ref="A13841:B13841"/>
    <mergeCell ref="C13841:D13841"/>
    <mergeCell ref="E13841:J13841"/>
    <mergeCell ref="K13841:L13841"/>
    <mergeCell ref="M13841:N13841"/>
    <mergeCell ref="O13841:P13841"/>
    <mergeCell ref="A13840:B13840"/>
    <mergeCell ref="C13840:D13840"/>
    <mergeCell ref="E13840:J13840"/>
    <mergeCell ref="K13840:L13840"/>
    <mergeCell ref="M13840:N13840"/>
    <mergeCell ref="A13839:B13839"/>
    <mergeCell ref="C13839:J13839"/>
    <mergeCell ref="K13839:L13839"/>
    <mergeCell ref="M13839:N13839"/>
    <mergeCell ref="O13839:P13839"/>
    <mergeCell ref="A13838:B13838"/>
    <mergeCell ref="C13838:J13838"/>
    <mergeCell ref="K13838:L13838"/>
    <mergeCell ref="M13838:N13838"/>
    <mergeCell ref="O13838:P13838"/>
    <mergeCell ref="A13837:B13837"/>
    <mergeCell ref="C13837:J13837"/>
    <mergeCell ref="K13837:L13837"/>
    <mergeCell ref="M13837:N13837"/>
    <mergeCell ref="O13837:P13837"/>
    <mergeCell ref="A13836:B13836"/>
    <mergeCell ref="C13836:J13836"/>
    <mergeCell ref="K13836:L13836"/>
    <mergeCell ref="M13836:N13836"/>
    <mergeCell ref="O13836:P13836"/>
    <mergeCell ref="A13835:B13835"/>
    <mergeCell ref="C13835:J13835"/>
    <mergeCell ref="K13835:L13835"/>
    <mergeCell ref="M13835:N13835"/>
    <mergeCell ref="O13835:P13835"/>
    <mergeCell ref="A13834:B13834"/>
    <mergeCell ref="C13834:J13834"/>
    <mergeCell ref="K13834:L13834"/>
    <mergeCell ref="M13834:N13834"/>
    <mergeCell ref="O13834:P13834"/>
    <mergeCell ref="A13833:B13833"/>
    <mergeCell ref="C13833:J13833"/>
    <mergeCell ref="K13833:L13833"/>
    <mergeCell ref="M13833:N13833"/>
    <mergeCell ref="O13833:P13833"/>
    <mergeCell ref="A13832:B13832"/>
    <mergeCell ref="C13832:J13832"/>
    <mergeCell ref="K13832:L13832"/>
    <mergeCell ref="M13832:N13832"/>
    <mergeCell ref="O13832:P13832"/>
    <mergeCell ref="A13831:B13831"/>
    <mergeCell ref="C13831:J13831"/>
    <mergeCell ref="K13831:L13831"/>
    <mergeCell ref="M13831:N13831"/>
    <mergeCell ref="O13831:P13831"/>
    <mergeCell ref="O13829:P13829"/>
    <mergeCell ref="A13830:B13830"/>
    <mergeCell ref="C13830:D13830"/>
    <mergeCell ref="E13830:J13830"/>
    <mergeCell ref="K13830:L13830"/>
    <mergeCell ref="M13830:N13830"/>
    <mergeCell ref="O13830:P13830"/>
    <mergeCell ref="A13829:B13829"/>
    <mergeCell ref="C13829:D13829"/>
    <mergeCell ref="E13829:J13829"/>
    <mergeCell ref="K13829:L13829"/>
    <mergeCell ref="M13829:N13829"/>
    <mergeCell ref="A13828:B13828"/>
    <mergeCell ref="C13828:J13828"/>
    <mergeCell ref="K13828:L13828"/>
    <mergeCell ref="M13828:N13828"/>
    <mergeCell ref="O13828:P13828"/>
    <mergeCell ref="O13826:P13826"/>
    <mergeCell ref="A13827:B13827"/>
    <mergeCell ref="C13827:J13827"/>
    <mergeCell ref="K13827:L13827"/>
    <mergeCell ref="M13827:N13827"/>
    <mergeCell ref="O13827:P13827"/>
    <mergeCell ref="A13826:B13826"/>
    <mergeCell ref="C13826:D13826"/>
    <mergeCell ref="E13826:J13826"/>
    <mergeCell ref="K13826:L13826"/>
    <mergeCell ref="M13826:N13826"/>
    <mergeCell ref="O13824:P13824"/>
    <mergeCell ref="A13825:B13825"/>
    <mergeCell ref="C13825:D13825"/>
    <mergeCell ref="E13825:J13825"/>
    <mergeCell ref="K13825:L13825"/>
    <mergeCell ref="M13825:N13825"/>
    <mergeCell ref="O13825:P13825"/>
    <mergeCell ref="A13824:B13824"/>
    <mergeCell ref="C13824:D13824"/>
    <mergeCell ref="E13824:J13824"/>
    <mergeCell ref="K13824:L13824"/>
    <mergeCell ref="M13824:N13824"/>
    <mergeCell ref="O13822:P13822"/>
    <mergeCell ref="A13823:B13823"/>
    <mergeCell ref="C13823:D13823"/>
    <mergeCell ref="E13823:J13823"/>
    <mergeCell ref="K13823:L13823"/>
    <mergeCell ref="M13823:N13823"/>
    <mergeCell ref="O13823:P13823"/>
    <mergeCell ref="A13822:B13822"/>
    <mergeCell ref="C13822:D13822"/>
    <mergeCell ref="E13822:J13822"/>
    <mergeCell ref="K13822:L13822"/>
    <mergeCell ref="M13822:N13822"/>
    <mergeCell ref="O13820:P13820"/>
    <mergeCell ref="A13821:B13821"/>
    <mergeCell ref="C13821:D13821"/>
    <mergeCell ref="E13821:J13821"/>
    <mergeCell ref="K13821:L13821"/>
    <mergeCell ref="M13821:N13821"/>
    <mergeCell ref="O13821:P13821"/>
    <mergeCell ref="A13820:B13820"/>
    <mergeCell ref="C13820:D13820"/>
    <mergeCell ref="E13820:J13820"/>
    <mergeCell ref="K13820:L13820"/>
    <mergeCell ref="M13820:N13820"/>
    <mergeCell ref="O13818:P13818"/>
    <mergeCell ref="A13819:B13819"/>
    <mergeCell ref="C13819:D13819"/>
    <mergeCell ref="E13819:J13819"/>
    <mergeCell ref="K13819:L13819"/>
    <mergeCell ref="M13819:N13819"/>
    <mergeCell ref="O13819:P13819"/>
    <mergeCell ref="A13818:B13818"/>
    <mergeCell ref="C13818:D13818"/>
    <mergeCell ref="E13818:J13818"/>
    <mergeCell ref="K13818:L13818"/>
    <mergeCell ref="M13818:N13818"/>
    <mergeCell ref="O13816:P13816"/>
    <mergeCell ref="A13817:B13817"/>
    <mergeCell ref="C13817:D13817"/>
    <mergeCell ref="E13817:J13817"/>
    <mergeCell ref="K13817:L13817"/>
    <mergeCell ref="M13817:N13817"/>
    <mergeCell ref="O13817:P13817"/>
    <mergeCell ref="A13816:B13816"/>
    <mergeCell ref="C13816:D13816"/>
    <mergeCell ref="E13816:J13816"/>
    <mergeCell ref="K13816:L13816"/>
    <mergeCell ref="M13816:N13816"/>
    <mergeCell ref="O13814:P13814"/>
    <mergeCell ref="A13815:B13815"/>
    <mergeCell ref="C13815:D13815"/>
    <mergeCell ref="E13815:J13815"/>
    <mergeCell ref="K13815:L13815"/>
    <mergeCell ref="M13815:N13815"/>
    <mergeCell ref="O13815:P13815"/>
    <mergeCell ref="A13814:B13814"/>
    <mergeCell ref="C13814:D13814"/>
    <mergeCell ref="E13814:J13814"/>
    <mergeCell ref="K13814:L13814"/>
    <mergeCell ref="M13814:N13814"/>
    <mergeCell ref="A13813:B13813"/>
    <mergeCell ref="C13813:J13813"/>
    <mergeCell ref="K13813:L13813"/>
    <mergeCell ref="M13813:N13813"/>
    <mergeCell ref="O13813:P13813"/>
    <mergeCell ref="O13811:P13811"/>
    <mergeCell ref="A13812:B13812"/>
    <mergeCell ref="C13812:J13812"/>
    <mergeCell ref="K13812:L13812"/>
    <mergeCell ref="M13812:N13812"/>
    <mergeCell ref="O13812:P13812"/>
    <mergeCell ref="A13811:B13811"/>
    <mergeCell ref="C13811:D13811"/>
    <mergeCell ref="E13811:J13811"/>
    <mergeCell ref="K13811:L13811"/>
    <mergeCell ref="M13811:N13811"/>
    <mergeCell ref="O13809:P13809"/>
    <mergeCell ref="A13810:B13810"/>
    <mergeCell ref="C13810:D13810"/>
    <mergeCell ref="E13810:J13810"/>
    <mergeCell ref="K13810:L13810"/>
    <mergeCell ref="M13810:N13810"/>
    <mergeCell ref="O13810:P13810"/>
    <mergeCell ref="A13809:B13809"/>
    <mergeCell ref="C13809:D13809"/>
    <mergeCell ref="E13809:J13809"/>
    <mergeCell ref="K13809:L13809"/>
    <mergeCell ref="M13809:N13809"/>
    <mergeCell ref="O13807:P13807"/>
    <mergeCell ref="A13808:B13808"/>
    <mergeCell ref="C13808:D13808"/>
    <mergeCell ref="E13808:J13808"/>
    <mergeCell ref="K13808:L13808"/>
    <mergeCell ref="M13808:N13808"/>
    <mergeCell ref="O13808:P13808"/>
    <mergeCell ref="A13807:B13807"/>
    <mergeCell ref="C13807:D13807"/>
    <mergeCell ref="E13807:J13807"/>
    <mergeCell ref="K13807:L13807"/>
    <mergeCell ref="M13807:N13807"/>
    <mergeCell ref="O13805:P13805"/>
    <mergeCell ref="A13806:B13806"/>
    <mergeCell ref="C13806:D13806"/>
    <mergeCell ref="E13806:J13806"/>
    <mergeCell ref="K13806:L13806"/>
    <mergeCell ref="M13806:N13806"/>
    <mergeCell ref="O13806:P13806"/>
    <mergeCell ref="A13805:B13805"/>
    <mergeCell ref="C13805:D13805"/>
    <mergeCell ref="E13805:J13805"/>
    <mergeCell ref="K13805:L13805"/>
    <mergeCell ref="M13805:N13805"/>
    <mergeCell ref="O13803:P13803"/>
    <mergeCell ref="A13804:B13804"/>
    <mergeCell ref="C13804:D13804"/>
    <mergeCell ref="E13804:J13804"/>
    <mergeCell ref="K13804:L13804"/>
    <mergeCell ref="M13804:N13804"/>
    <mergeCell ref="O13804:P13804"/>
    <mergeCell ref="A13803:B13803"/>
    <mergeCell ref="C13803:D13803"/>
    <mergeCell ref="E13803:J13803"/>
    <mergeCell ref="K13803:L13803"/>
    <mergeCell ref="M13803:N13803"/>
    <mergeCell ref="A13802:B13802"/>
    <mergeCell ref="C13802:J13802"/>
    <mergeCell ref="K13802:L13802"/>
    <mergeCell ref="M13802:N13802"/>
    <mergeCell ref="O13802:P13802"/>
    <mergeCell ref="O13800:P13800"/>
    <mergeCell ref="A13801:B13801"/>
    <mergeCell ref="C13801:J13801"/>
    <mergeCell ref="K13801:L13801"/>
    <mergeCell ref="M13801:N13801"/>
    <mergeCell ref="O13801:P13801"/>
    <mergeCell ref="A13800:B13800"/>
    <mergeCell ref="C13800:D13800"/>
    <mergeCell ref="E13800:J13800"/>
    <mergeCell ref="K13800:L13800"/>
    <mergeCell ref="M13800:N13800"/>
    <mergeCell ref="O13798:P13798"/>
    <mergeCell ref="A13799:B13799"/>
    <mergeCell ref="C13799:D13799"/>
    <mergeCell ref="E13799:J13799"/>
    <mergeCell ref="K13799:L13799"/>
    <mergeCell ref="M13799:N13799"/>
    <mergeCell ref="O13799:P13799"/>
    <mergeCell ref="A13798:B13798"/>
    <mergeCell ref="C13798:D13798"/>
    <mergeCell ref="E13798:J13798"/>
    <mergeCell ref="K13798:L13798"/>
    <mergeCell ref="M13798:N13798"/>
    <mergeCell ref="O13796:P13796"/>
    <mergeCell ref="A13797:B13797"/>
    <mergeCell ref="C13797:D13797"/>
    <mergeCell ref="E13797:J13797"/>
    <mergeCell ref="K13797:L13797"/>
    <mergeCell ref="M13797:N13797"/>
    <mergeCell ref="O13797:P13797"/>
    <mergeCell ref="A13796:B13796"/>
    <mergeCell ref="C13796:D13796"/>
    <mergeCell ref="E13796:J13796"/>
    <mergeCell ref="K13796:L13796"/>
    <mergeCell ref="M13796:N13796"/>
    <mergeCell ref="A13795:B13795"/>
    <mergeCell ref="C13795:J13795"/>
    <mergeCell ref="K13795:L13795"/>
    <mergeCell ref="M13795:N13795"/>
    <mergeCell ref="O13795:P13795"/>
    <mergeCell ref="O13793:P13793"/>
    <mergeCell ref="A13794:B13794"/>
    <mergeCell ref="C13794:J13794"/>
    <mergeCell ref="K13794:L13794"/>
    <mergeCell ref="M13794:N13794"/>
    <mergeCell ref="O13794:P13794"/>
    <mergeCell ref="A13793:B13793"/>
    <mergeCell ref="C13793:D13793"/>
    <mergeCell ref="E13793:J13793"/>
    <mergeCell ref="K13793:L13793"/>
    <mergeCell ref="M13793:N13793"/>
    <mergeCell ref="O13791:P13791"/>
    <mergeCell ref="A13792:B13792"/>
    <mergeCell ref="C13792:D13792"/>
    <mergeCell ref="E13792:J13792"/>
    <mergeCell ref="K13792:L13792"/>
    <mergeCell ref="M13792:N13792"/>
    <mergeCell ref="O13792:P13792"/>
    <mergeCell ref="A13791:B13791"/>
    <mergeCell ref="C13791:D13791"/>
    <mergeCell ref="E13791:J13791"/>
    <mergeCell ref="K13791:L13791"/>
    <mergeCell ref="M13791:N13791"/>
    <mergeCell ref="A13790:B13790"/>
    <mergeCell ref="C13790:J13790"/>
    <mergeCell ref="K13790:L13790"/>
    <mergeCell ref="M13790:N13790"/>
    <mergeCell ref="O13790:P13790"/>
    <mergeCell ref="A13789:B13789"/>
    <mergeCell ref="C13789:J13789"/>
    <mergeCell ref="K13789:L13789"/>
    <mergeCell ref="M13789:N13789"/>
    <mergeCell ref="O13789:P13789"/>
    <mergeCell ref="O13787:P13787"/>
    <mergeCell ref="A13788:B13788"/>
    <mergeCell ref="C13788:D13788"/>
    <mergeCell ref="E13788:J13788"/>
    <mergeCell ref="K13788:L13788"/>
    <mergeCell ref="M13788:N13788"/>
    <mergeCell ref="O13788:P13788"/>
    <mergeCell ref="A13787:B13787"/>
    <mergeCell ref="C13787:D13787"/>
    <mergeCell ref="E13787:J13787"/>
    <mergeCell ref="K13787:L13787"/>
    <mergeCell ref="M13787:N13787"/>
    <mergeCell ref="A13786:B13786"/>
    <mergeCell ref="C13786:J13786"/>
    <mergeCell ref="K13786:L13786"/>
    <mergeCell ref="M13786:N13786"/>
    <mergeCell ref="O13786:P13786"/>
    <mergeCell ref="O13784:P13784"/>
    <mergeCell ref="A13785:B13785"/>
    <mergeCell ref="C13785:J13785"/>
    <mergeCell ref="K13785:L13785"/>
    <mergeCell ref="M13785:N13785"/>
    <mergeCell ref="O13785:P13785"/>
    <mergeCell ref="A13784:B13784"/>
    <mergeCell ref="C13784:D13784"/>
    <mergeCell ref="E13784:J13784"/>
    <mergeCell ref="K13784:L13784"/>
    <mergeCell ref="M13784:N13784"/>
    <mergeCell ref="O13782:P13782"/>
    <mergeCell ref="A13783:B13783"/>
    <mergeCell ref="C13783:D13783"/>
    <mergeCell ref="E13783:J13783"/>
    <mergeCell ref="K13783:L13783"/>
    <mergeCell ref="M13783:N13783"/>
    <mergeCell ref="O13783:P13783"/>
    <mergeCell ref="A13782:B13782"/>
    <mergeCell ref="C13782:D13782"/>
    <mergeCell ref="E13782:J13782"/>
    <mergeCell ref="K13782:L13782"/>
    <mergeCell ref="M13782:N13782"/>
    <mergeCell ref="O13780:P13780"/>
    <mergeCell ref="A13781:B13781"/>
    <mergeCell ref="C13781:D13781"/>
    <mergeCell ref="E13781:J13781"/>
    <mergeCell ref="K13781:L13781"/>
    <mergeCell ref="M13781:N13781"/>
    <mergeCell ref="O13781:P13781"/>
    <mergeCell ref="A13780:B13780"/>
    <mergeCell ref="C13780:D13780"/>
    <mergeCell ref="E13780:J13780"/>
    <mergeCell ref="K13780:L13780"/>
    <mergeCell ref="M13780:N13780"/>
    <mergeCell ref="O13778:P13778"/>
    <mergeCell ref="A13779:B13779"/>
    <mergeCell ref="C13779:D13779"/>
    <mergeCell ref="E13779:J13779"/>
    <mergeCell ref="K13779:L13779"/>
    <mergeCell ref="M13779:N13779"/>
    <mergeCell ref="O13779:P13779"/>
    <mergeCell ref="A13778:B13778"/>
    <mergeCell ref="C13778:D13778"/>
    <mergeCell ref="E13778:J13778"/>
    <mergeCell ref="K13778:L13778"/>
    <mergeCell ref="M13778:N13778"/>
    <mergeCell ref="O13776:P13776"/>
    <mergeCell ref="A13777:B13777"/>
    <mergeCell ref="C13777:D13777"/>
    <mergeCell ref="E13777:J13777"/>
    <mergeCell ref="K13777:L13777"/>
    <mergeCell ref="M13777:N13777"/>
    <mergeCell ref="O13777:P13777"/>
    <mergeCell ref="A13776:B13776"/>
    <mergeCell ref="C13776:D13776"/>
    <mergeCell ref="E13776:J13776"/>
    <mergeCell ref="K13776:L13776"/>
    <mergeCell ref="M13776:N13776"/>
    <mergeCell ref="O13774:P13774"/>
    <mergeCell ref="A13775:B13775"/>
    <mergeCell ref="C13775:D13775"/>
    <mergeCell ref="E13775:J13775"/>
    <mergeCell ref="K13775:L13775"/>
    <mergeCell ref="M13775:N13775"/>
    <mergeCell ref="O13775:P13775"/>
    <mergeCell ref="A13774:B13774"/>
    <mergeCell ref="C13774:D13774"/>
    <mergeCell ref="E13774:J13774"/>
    <mergeCell ref="K13774:L13774"/>
    <mergeCell ref="M13774:N13774"/>
    <mergeCell ref="O13772:P13772"/>
    <mergeCell ref="A13773:B13773"/>
    <mergeCell ref="C13773:D13773"/>
    <mergeCell ref="E13773:J13773"/>
    <mergeCell ref="K13773:L13773"/>
    <mergeCell ref="M13773:N13773"/>
    <mergeCell ref="O13773:P13773"/>
    <mergeCell ref="A13772:B13772"/>
    <mergeCell ref="C13772:D13772"/>
    <mergeCell ref="E13772:J13772"/>
    <mergeCell ref="K13772:L13772"/>
    <mergeCell ref="M13772:N13772"/>
    <mergeCell ref="O13770:P13770"/>
    <mergeCell ref="A13771:B13771"/>
    <mergeCell ref="C13771:D13771"/>
    <mergeCell ref="E13771:J13771"/>
    <mergeCell ref="K13771:L13771"/>
    <mergeCell ref="M13771:N13771"/>
    <mergeCell ref="O13771:P13771"/>
    <mergeCell ref="A13770:B13770"/>
    <mergeCell ref="C13770:D13770"/>
    <mergeCell ref="E13770:J13770"/>
    <mergeCell ref="K13770:L13770"/>
    <mergeCell ref="M13770:N13770"/>
    <mergeCell ref="O13768:P13768"/>
    <mergeCell ref="A13769:B13769"/>
    <mergeCell ref="C13769:D13769"/>
    <mergeCell ref="E13769:J13769"/>
    <mergeCell ref="K13769:L13769"/>
    <mergeCell ref="M13769:N13769"/>
    <mergeCell ref="O13769:P13769"/>
    <mergeCell ref="A13768:B13768"/>
    <mergeCell ref="C13768:D13768"/>
    <mergeCell ref="E13768:J13768"/>
    <mergeCell ref="K13768:L13768"/>
    <mergeCell ref="M13768:N13768"/>
    <mergeCell ref="A13767:B13767"/>
    <mergeCell ref="C13767:J13767"/>
    <mergeCell ref="K13767:L13767"/>
    <mergeCell ref="M13767:N13767"/>
    <mergeCell ref="O13767:P13767"/>
    <mergeCell ref="O13765:P13765"/>
    <mergeCell ref="A13766:B13766"/>
    <mergeCell ref="C13766:J13766"/>
    <mergeCell ref="K13766:L13766"/>
    <mergeCell ref="M13766:N13766"/>
    <mergeCell ref="O13766:P13766"/>
    <mergeCell ref="A13765:B13765"/>
    <mergeCell ref="C13765:D13765"/>
    <mergeCell ref="E13765:J13765"/>
    <mergeCell ref="K13765:L13765"/>
    <mergeCell ref="M13765:N13765"/>
    <mergeCell ref="O13763:P13763"/>
    <mergeCell ref="A13764:B13764"/>
    <mergeCell ref="C13764:D13764"/>
    <mergeCell ref="E13764:J13764"/>
    <mergeCell ref="K13764:L13764"/>
    <mergeCell ref="M13764:N13764"/>
    <mergeCell ref="O13764:P13764"/>
    <mergeCell ref="A13763:B13763"/>
    <mergeCell ref="C13763:D13763"/>
    <mergeCell ref="E13763:J13763"/>
    <mergeCell ref="K13763:L13763"/>
    <mergeCell ref="M13763:N13763"/>
    <mergeCell ref="O13761:P13761"/>
    <mergeCell ref="A13762:B13762"/>
    <mergeCell ref="C13762:D13762"/>
    <mergeCell ref="E13762:J13762"/>
    <mergeCell ref="K13762:L13762"/>
    <mergeCell ref="M13762:N13762"/>
    <mergeCell ref="O13762:P13762"/>
    <mergeCell ref="A13761:B13761"/>
    <mergeCell ref="C13761:D13761"/>
    <mergeCell ref="E13761:J13761"/>
    <mergeCell ref="K13761:L13761"/>
    <mergeCell ref="M13761:N13761"/>
    <mergeCell ref="O13759:P13759"/>
    <mergeCell ref="A13760:B13760"/>
    <mergeCell ref="C13760:D13760"/>
    <mergeCell ref="E13760:J13760"/>
    <mergeCell ref="K13760:L13760"/>
    <mergeCell ref="M13760:N13760"/>
    <mergeCell ref="O13760:P13760"/>
    <mergeCell ref="A13759:B13759"/>
    <mergeCell ref="C13759:D13759"/>
    <mergeCell ref="E13759:J13759"/>
    <mergeCell ref="K13759:L13759"/>
    <mergeCell ref="M13759:N13759"/>
    <mergeCell ref="O13757:P13757"/>
    <mergeCell ref="A13758:B13758"/>
    <mergeCell ref="C13758:D13758"/>
    <mergeCell ref="E13758:J13758"/>
    <mergeCell ref="K13758:L13758"/>
    <mergeCell ref="M13758:N13758"/>
    <mergeCell ref="O13758:P13758"/>
    <mergeCell ref="A13757:B13757"/>
    <mergeCell ref="C13757:D13757"/>
    <mergeCell ref="E13757:J13757"/>
    <mergeCell ref="K13757:L13757"/>
    <mergeCell ref="M13757:N13757"/>
    <mergeCell ref="O13755:P13755"/>
    <mergeCell ref="A13756:B13756"/>
    <mergeCell ref="C13756:D13756"/>
    <mergeCell ref="E13756:J13756"/>
    <mergeCell ref="K13756:L13756"/>
    <mergeCell ref="M13756:N13756"/>
    <mergeCell ref="O13756:P13756"/>
    <mergeCell ref="A13755:B13755"/>
    <mergeCell ref="C13755:D13755"/>
    <mergeCell ref="E13755:J13755"/>
    <mergeCell ref="K13755:L13755"/>
    <mergeCell ref="M13755:N13755"/>
    <mergeCell ref="A13754:B13754"/>
    <mergeCell ref="C13754:J13754"/>
    <mergeCell ref="K13754:L13754"/>
    <mergeCell ref="M13754:N13754"/>
    <mergeCell ref="O13754:P13754"/>
    <mergeCell ref="O13752:P13752"/>
    <mergeCell ref="A13753:B13753"/>
    <mergeCell ref="C13753:J13753"/>
    <mergeCell ref="K13753:L13753"/>
    <mergeCell ref="M13753:N13753"/>
    <mergeCell ref="O13753:P13753"/>
    <mergeCell ref="A13752:B13752"/>
    <mergeCell ref="C13752:D13752"/>
    <mergeCell ref="E13752:J13752"/>
    <mergeCell ref="K13752:L13752"/>
    <mergeCell ref="M13752:N13752"/>
    <mergeCell ref="O13750:P13750"/>
    <mergeCell ref="A13751:B13751"/>
    <mergeCell ref="C13751:D13751"/>
    <mergeCell ref="E13751:J13751"/>
    <mergeCell ref="K13751:L13751"/>
    <mergeCell ref="M13751:N13751"/>
    <mergeCell ref="O13751:P13751"/>
    <mergeCell ref="A13750:B13750"/>
    <mergeCell ref="C13750:D13750"/>
    <mergeCell ref="E13750:J13750"/>
    <mergeCell ref="K13750:L13750"/>
    <mergeCell ref="M13750:N13750"/>
    <mergeCell ref="O13748:P13748"/>
    <mergeCell ref="A13749:B13749"/>
    <mergeCell ref="C13749:D13749"/>
    <mergeCell ref="E13749:J13749"/>
    <mergeCell ref="K13749:L13749"/>
    <mergeCell ref="M13749:N13749"/>
    <mergeCell ref="O13749:P13749"/>
    <mergeCell ref="A13748:B13748"/>
    <mergeCell ref="C13748:D13748"/>
    <mergeCell ref="E13748:J13748"/>
    <mergeCell ref="K13748:L13748"/>
    <mergeCell ref="M13748:N13748"/>
    <mergeCell ref="A13747:B13747"/>
    <mergeCell ref="C13747:J13747"/>
    <mergeCell ref="K13747:L13747"/>
    <mergeCell ref="M13747:N13747"/>
    <mergeCell ref="O13747:P13747"/>
    <mergeCell ref="A13746:B13746"/>
    <mergeCell ref="C13746:J13746"/>
    <mergeCell ref="K13746:L13746"/>
    <mergeCell ref="M13746:N13746"/>
    <mergeCell ref="O13746:P13746"/>
    <mergeCell ref="O13744:P13744"/>
    <mergeCell ref="A13745:B13745"/>
    <mergeCell ref="C13745:D13745"/>
    <mergeCell ref="E13745:J13745"/>
    <mergeCell ref="K13745:L13745"/>
    <mergeCell ref="M13745:N13745"/>
    <mergeCell ref="O13745:P13745"/>
    <mergeCell ref="A13744:B13744"/>
    <mergeCell ref="C13744:D13744"/>
    <mergeCell ref="E13744:J13744"/>
    <mergeCell ref="K13744:L13744"/>
    <mergeCell ref="M13744:N13744"/>
    <mergeCell ref="O13742:P13742"/>
    <mergeCell ref="A13743:B13743"/>
    <mergeCell ref="C13743:D13743"/>
    <mergeCell ref="E13743:J13743"/>
    <mergeCell ref="K13743:L13743"/>
    <mergeCell ref="M13743:N13743"/>
    <mergeCell ref="O13743:P13743"/>
    <mergeCell ref="A13742:B13742"/>
    <mergeCell ref="C13742:D13742"/>
    <mergeCell ref="E13742:J13742"/>
    <mergeCell ref="K13742:L13742"/>
    <mergeCell ref="M13742:N13742"/>
    <mergeCell ref="O13740:P13740"/>
    <mergeCell ref="A13741:B13741"/>
    <mergeCell ref="C13741:D13741"/>
    <mergeCell ref="E13741:J13741"/>
    <mergeCell ref="K13741:L13741"/>
    <mergeCell ref="M13741:N13741"/>
    <mergeCell ref="O13741:P13741"/>
    <mergeCell ref="A13740:B13740"/>
    <mergeCell ref="C13740:D13740"/>
    <mergeCell ref="E13740:J13740"/>
    <mergeCell ref="K13740:L13740"/>
    <mergeCell ref="M13740:N13740"/>
    <mergeCell ref="A13739:B13739"/>
    <mergeCell ref="C13739:J13739"/>
    <mergeCell ref="K13739:L13739"/>
    <mergeCell ref="M13739:N13739"/>
    <mergeCell ref="O13739:P13739"/>
    <mergeCell ref="A13738:B13738"/>
    <mergeCell ref="C13738:J13738"/>
    <mergeCell ref="K13738:L13738"/>
    <mergeCell ref="M13738:N13738"/>
    <mergeCell ref="O13738:P13738"/>
    <mergeCell ref="O13736:P13736"/>
    <mergeCell ref="A13737:B13737"/>
    <mergeCell ref="C13737:D13737"/>
    <mergeCell ref="E13737:J13737"/>
    <mergeCell ref="K13737:L13737"/>
    <mergeCell ref="M13737:N13737"/>
    <mergeCell ref="O13737:P13737"/>
    <mergeCell ref="A13736:B13736"/>
    <mergeCell ref="C13736:D13736"/>
    <mergeCell ref="E13736:J13736"/>
    <mergeCell ref="K13736:L13736"/>
    <mergeCell ref="M13736:N13736"/>
    <mergeCell ref="A13735:B13735"/>
    <mergeCell ref="C13735:J13735"/>
    <mergeCell ref="K13735:L13735"/>
    <mergeCell ref="M13735:N13735"/>
    <mergeCell ref="O13735:P13735"/>
    <mergeCell ref="A13734:B13734"/>
    <mergeCell ref="C13734:J13734"/>
    <mergeCell ref="K13734:L13734"/>
    <mergeCell ref="M13734:N13734"/>
    <mergeCell ref="O13734:P13734"/>
    <mergeCell ref="A13733:B13733"/>
    <mergeCell ref="C13733:J13733"/>
    <mergeCell ref="K13733:L13733"/>
    <mergeCell ref="M13733:N13733"/>
    <mergeCell ref="O13733:P13733"/>
    <mergeCell ref="A13732:B13732"/>
    <mergeCell ref="C13732:J13732"/>
    <mergeCell ref="K13732:L13732"/>
    <mergeCell ref="M13732:N13732"/>
    <mergeCell ref="O13732:P13732"/>
    <mergeCell ref="A13731:B13731"/>
    <mergeCell ref="C13731:J13731"/>
    <mergeCell ref="K13731:L13731"/>
    <mergeCell ref="M13731:N13731"/>
    <mergeCell ref="O13731:P13731"/>
    <mergeCell ref="A13730:B13730"/>
    <mergeCell ref="C13730:J13730"/>
    <mergeCell ref="K13730:L13730"/>
    <mergeCell ref="M13730:N13730"/>
    <mergeCell ref="O13730:P13730"/>
    <mergeCell ref="A13729:B13729"/>
    <mergeCell ref="C13729:J13729"/>
    <mergeCell ref="K13729:L13729"/>
    <mergeCell ref="M13729:N13729"/>
    <mergeCell ref="O13729:P13729"/>
    <mergeCell ref="A13728:B13728"/>
    <mergeCell ref="C13728:J13728"/>
    <mergeCell ref="K13728:L13728"/>
    <mergeCell ref="M13728:N13728"/>
    <mergeCell ref="O13728:P13728"/>
    <mergeCell ref="A13727:B13727"/>
    <mergeCell ref="C13727:J13727"/>
    <mergeCell ref="K13727:L13727"/>
    <mergeCell ref="M13727:N13727"/>
    <mergeCell ref="O13727:P13727"/>
    <mergeCell ref="A13726:B13726"/>
    <mergeCell ref="C13726:J13726"/>
    <mergeCell ref="K13726:L13726"/>
    <mergeCell ref="M13726:N13726"/>
    <mergeCell ref="O13726:P13726"/>
    <mergeCell ref="A13725:B13725"/>
    <mergeCell ref="C13725:J13725"/>
    <mergeCell ref="K13725:L13725"/>
    <mergeCell ref="M13725:N13725"/>
    <mergeCell ref="O13725:P13725"/>
    <mergeCell ref="A13724:B13724"/>
    <mergeCell ref="C13724:J13724"/>
    <mergeCell ref="K13724:L13724"/>
    <mergeCell ref="M13724:N13724"/>
    <mergeCell ref="O13724:P13724"/>
    <mergeCell ref="A13723:B13723"/>
    <mergeCell ref="C13723:J13723"/>
    <mergeCell ref="K13723:L13723"/>
    <mergeCell ref="M13723:N13723"/>
    <mergeCell ref="O13723:P13723"/>
    <mergeCell ref="A13722:B13722"/>
    <mergeCell ref="C13722:J13722"/>
    <mergeCell ref="K13722:L13722"/>
    <mergeCell ref="M13722:N13722"/>
    <mergeCell ref="O13722:P13722"/>
    <mergeCell ref="A13721:B13721"/>
    <mergeCell ref="C13721:J13721"/>
    <mergeCell ref="K13721:L13721"/>
    <mergeCell ref="M13721:N13721"/>
    <mergeCell ref="O13721:P13721"/>
    <mergeCell ref="A13720:B13720"/>
    <mergeCell ref="C13720:J13720"/>
    <mergeCell ref="K13720:L13720"/>
    <mergeCell ref="M13720:N13720"/>
    <mergeCell ref="O13720:P13720"/>
    <mergeCell ref="A13719:B13719"/>
    <mergeCell ref="C13719:J13719"/>
    <mergeCell ref="K13719:L13719"/>
    <mergeCell ref="M13719:N13719"/>
    <mergeCell ref="O13719:P13719"/>
    <mergeCell ref="A13718:B13718"/>
    <mergeCell ref="C13718:J13718"/>
    <mergeCell ref="K13718:L13718"/>
    <mergeCell ref="M13718:N13718"/>
    <mergeCell ref="O13718:P13718"/>
    <mergeCell ref="A13717:B13717"/>
    <mergeCell ref="C13717:J13717"/>
    <mergeCell ref="K13717:L13717"/>
    <mergeCell ref="M13717:N13717"/>
    <mergeCell ref="O13717:P13717"/>
    <mergeCell ref="A13716:B13716"/>
    <mergeCell ref="C13716:J13716"/>
    <mergeCell ref="K13716:L13716"/>
    <mergeCell ref="M13716:N13716"/>
    <mergeCell ref="O13716:P13716"/>
    <mergeCell ref="O13714:P13714"/>
    <mergeCell ref="A13715:B13715"/>
    <mergeCell ref="C13715:D13715"/>
    <mergeCell ref="E13715:J13715"/>
    <mergeCell ref="K13715:L13715"/>
    <mergeCell ref="M13715:N13715"/>
    <mergeCell ref="O13715:P13715"/>
    <mergeCell ref="A13714:B13714"/>
    <mergeCell ref="C13714:D13714"/>
    <mergeCell ref="E13714:J13714"/>
    <mergeCell ref="K13714:L13714"/>
    <mergeCell ref="M13714:N13714"/>
    <mergeCell ref="A13713:B13713"/>
    <mergeCell ref="C13713:J13713"/>
    <mergeCell ref="K13713:L13713"/>
    <mergeCell ref="M13713:N13713"/>
    <mergeCell ref="O13713:P13713"/>
    <mergeCell ref="O13711:P13711"/>
    <mergeCell ref="A13712:B13712"/>
    <mergeCell ref="C13712:J13712"/>
    <mergeCell ref="K13712:L13712"/>
    <mergeCell ref="M13712:N13712"/>
    <mergeCell ref="O13712:P13712"/>
    <mergeCell ref="A13711:B13711"/>
    <mergeCell ref="C13711:D13711"/>
    <mergeCell ref="E13711:J13711"/>
    <mergeCell ref="K13711:L13711"/>
    <mergeCell ref="M13711:N13711"/>
    <mergeCell ref="A13710:B13710"/>
    <mergeCell ref="C13710:J13710"/>
    <mergeCell ref="K13710:L13710"/>
    <mergeCell ref="M13710:N13710"/>
    <mergeCell ref="O13710:P13710"/>
    <mergeCell ref="O13708:P13708"/>
    <mergeCell ref="A13709:B13709"/>
    <mergeCell ref="C13709:J13709"/>
    <mergeCell ref="K13709:L13709"/>
    <mergeCell ref="M13709:N13709"/>
    <mergeCell ref="O13709:P13709"/>
    <mergeCell ref="A13708:B13708"/>
    <mergeCell ref="C13708:D13708"/>
    <mergeCell ref="E13708:J13708"/>
    <mergeCell ref="K13708:L13708"/>
    <mergeCell ref="M13708:N13708"/>
    <mergeCell ref="A13707:B13707"/>
    <mergeCell ref="C13707:J13707"/>
    <mergeCell ref="K13707:L13707"/>
    <mergeCell ref="M13707:N13707"/>
    <mergeCell ref="O13707:P13707"/>
    <mergeCell ref="A13706:B13706"/>
    <mergeCell ref="C13706:J13706"/>
    <mergeCell ref="K13706:L13706"/>
    <mergeCell ref="M13706:N13706"/>
    <mergeCell ref="O13706:P13706"/>
    <mergeCell ref="O13704:P13704"/>
    <mergeCell ref="A13705:B13705"/>
    <mergeCell ref="C13705:D13705"/>
    <mergeCell ref="E13705:J13705"/>
    <mergeCell ref="K13705:L13705"/>
    <mergeCell ref="M13705:N13705"/>
    <mergeCell ref="O13705:P13705"/>
    <mergeCell ref="A13704:B13704"/>
    <mergeCell ref="C13704:D13704"/>
    <mergeCell ref="E13704:J13704"/>
    <mergeCell ref="K13704:L13704"/>
    <mergeCell ref="M13704:N13704"/>
    <mergeCell ref="A13703:B13703"/>
    <mergeCell ref="C13703:J13703"/>
    <mergeCell ref="K13703:L13703"/>
    <mergeCell ref="M13703:N13703"/>
    <mergeCell ref="O13703:P13703"/>
    <mergeCell ref="O13701:P13701"/>
    <mergeCell ref="A13702:B13702"/>
    <mergeCell ref="C13702:J13702"/>
    <mergeCell ref="K13702:L13702"/>
    <mergeCell ref="M13702:N13702"/>
    <mergeCell ref="O13702:P13702"/>
    <mergeCell ref="A13701:B13701"/>
    <mergeCell ref="C13701:D13701"/>
    <mergeCell ref="E13701:J13701"/>
    <mergeCell ref="K13701:L13701"/>
    <mergeCell ref="M13701:N13701"/>
    <mergeCell ref="O13699:P13699"/>
    <mergeCell ref="A13700:B13700"/>
    <mergeCell ref="C13700:D13700"/>
    <mergeCell ref="E13700:J13700"/>
    <mergeCell ref="K13700:L13700"/>
    <mergeCell ref="M13700:N13700"/>
    <mergeCell ref="O13700:P13700"/>
    <mergeCell ref="A13699:B13699"/>
    <mergeCell ref="C13699:D13699"/>
    <mergeCell ref="E13699:J13699"/>
    <mergeCell ref="K13699:L13699"/>
    <mergeCell ref="M13699:N13699"/>
    <mergeCell ref="A13698:B13698"/>
    <mergeCell ref="C13698:J13698"/>
    <mergeCell ref="K13698:L13698"/>
    <mergeCell ref="M13698:N13698"/>
    <mergeCell ref="O13698:P13698"/>
    <mergeCell ref="O13696:P13696"/>
    <mergeCell ref="A13697:B13697"/>
    <mergeCell ref="C13697:J13697"/>
    <mergeCell ref="K13697:L13697"/>
    <mergeCell ref="M13697:N13697"/>
    <mergeCell ref="O13697:P13697"/>
    <mergeCell ref="A13696:B13696"/>
    <mergeCell ref="C13696:D13696"/>
    <mergeCell ref="E13696:J13696"/>
    <mergeCell ref="K13696:L13696"/>
    <mergeCell ref="M13696:N13696"/>
    <mergeCell ref="O13694:P13694"/>
    <mergeCell ref="A13695:B13695"/>
    <mergeCell ref="C13695:J13695"/>
    <mergeCell ref="K13695:L13695"/>
    <mergeCell ref="M13695:N13695"/>
    <mergeCell ref="O13695:P13695"/>
    <mergeCell ref="A13694:B13694"/>
    <mergeCell ref="C13694:D13694"/>
    <mergeCell ref="E13694:J13694"/>
    <mergeCell ref="K13694:L13694"/>
    <mergeCell ref="M13694:N13694"/>
    <mergeCell ref="O13692:P13692"/>
    <mergeCell ref="A13693:B13693"/>
    <mergeCell ref="C13693:D13693"/>
    <mergeCell ref="E13693:J13693"/>
    <mergeCell ref="K13693:L13693"/>
    <mergeCell ref="M13693:N13693"/>
    <mergeCell ref="O13693:P13693"/>
    <mergeCell ref="A13692:B13692"/>
    <mergeCell ref="C13692:D13692"/>
    <mergeCell ref="E13692:J13692"/>
    <mergeCell ref="K13692:L13692"/>
    <mergeCell ref="M13692:N13692"/>
    <mergeCell ref="A13691:B13691"/>
    <mergeCell ref="C13691:J13691"/>
    <mergeCell ref="K13691:L13691"/>
    <mergeCell ref="M13691:N13691"/>
    <mergeCell ref="O13691:P13691"/>
    <mergeCell ref="O13689:P13689"/>
    <mergeCell ref="A13690:B13690"/>
    <mergeCell ref="C13690:J13690"/>
    <mergeCell ref="K13690:L13690"/>
    <mergeCell ref="M13690:N13690"/>
    <mergeCell ref="O13690:P13690"/>
    <mergeCell ref="A13689:B13689"/>
    <mergeCell ref="C13689:D13689"/>
    <mergeCell ref="E13689:J13689"/>
    <mergeCell ref="K13689:L13689"/>
    <mergeCell ref="M13689:N13689"/>
    <mergeCell ref="O13687:P13687"/>
    <mergeCell ref="A13688:B13688"/>
    <mergeCell ref="C13688:D13688"/>
    <mergeCell ref="E13688:J13688"/>
    <mergeCell ref="K13688:L13688"/>
    <mergeCell ref="M13688:N13688"/>
    <mergeCell ref="O13688:P13688"/>
    <mergeCell ref="A13687:B13687"/>
    <mergeCell ref="C13687:D13687"/>
    <mergeCell ref="E13687:J13687"/>
    <mergeCell ref="K13687:L13687"/>
    <mergeCell ref="M13687:N13687"/>
    <mergeCell ref="A13686:B13686"/>
    <mergeCell ref="C13686:J13686"/>
    <mergeCell ref="K13686:L13686"/>
    <mergeCell ref="M13686:N13686"/>
    <mergeCell ref="O13686:P13686"/>
    <mergeCell ref="O13684:P13684"/>
    <mergeCell ref="A13685:B13685"/>
    <mergeCell ref="C13685:J13685"/>
    <mergeCell ref="K13685:L13685"/>
    <mergeCell ref="M13685:N13685"/>
    <mergeCell ref="O13685:P13685"/>
    <mergeCell ref="A13684:B13684"/>
    <mergeCell ref="C13684:D13684"/>
    <mergeCell ref="E13684:J13684"/>
    <mergeCell ref="K13684:L13684"/>
    <mergeCell ref="M13684:N13684"/>
    <mergeCell ref="O13682:P13682"/>
    <mergeCell ref="A13683:B13683"/>
    <mergeCell ref="C13683:D13683"/>
    <mergeCell ref="E13683:J13683"/>
    <mergeCell ref="K13683:L13683"/>
    <mergeCell ref="M13683:N13683"/>
    <mergeCell ref="O13683:P13683"/>
    <mergeCell ref="A13682:B13682"/>
    <mergeCell ref="C13682:D13682"/>
    <mergeCell ref="E13682:J13682"/>
    <mergeCell ref="K13682:L13682"/>
    <mergeCell ref="M13682:N13682"/>
    <mergeCell ref="A13681:B13681"/>
    <mergeCell ref="C13681:J13681"/>
    <mergeCell ref="K13681:L13681"/>
    <mergeCell ref="M13681:N13681"/>
    <mergeCell ref="O13681:P13681"/>
    <mergeCell ref="O13679:P13679"/>
    <mergeCell ref="A13680:B13680"/>
    <mergeCell ref="C13680:J13680"/>
    <mergeCell ref="K13680:L13680"/>
    <mergeCell ref="M13680:N13680"/>
    <mergeCell ref="O13680:P13680"/>
    <mergeCell ref="A13679:B13679"/>
    <mergeCell ref="C13679:D13679"/>
    <mergeCell ref="E13679:J13679"/>
    <mergeCell ref="K13679:L13679"/>
    <mergeCell ref="M13679:N13679"/>
    <mergeCell ref="O13677:P13677"/>
    <mergeCell ref="A13678:B13678"/>
    <mergeCell ref="C13678:D13678"/>
    <mergeCell ref="E13678:J13678"/>
    <mergeCell ref="K13678:L13678"/>
    <mergeCell ref="M13678:N13678"/>
    <mergeCell ref="O13678:P13678"/>
    <mergeCell ref="A13677:B13677"/>
    <mergeCell ref="C13677:D13677"/>
    <mergeCell ref="E13677:J13677"/>
    <mergeCell ref="K13677:L13677"/>
    <mergeCell ref="M13677:N13677"/>
    <mergeCell ref="A13676:B13676"/>
    <mergeCell ref="C13676:J13676"/>
    <mergeCell ref="K13676:L13676"/>
    <mergeCell ref="M13676:N13676"/>
    <mergeCell ref="O13676:P13676"/>
    <mergeCell ref="A13675:B13675"/>
    <mergeCell ref="C13675:J13675"/>
    <mergeCell ref="K13675:L13675"/>
    <mergeCell ref="M13675:N13675"/>
    <mergeCell ref="O13675:P13675"/>
    <mergeCell ref="O13673:P13673"/>
    <mergeCell ref="A13674:B13674"/>
    <mergeCell ref="C13674:D13674"/>
    <mergeCell ref="E13674:J13674"/>
    <mergeCell ref="K13674:L13674"/>
    <mergeCell ref="M13674:N13674"/>
    <mergeCell ref="O13674:P13674"/>
    <mergeCell ref="A13673:B13673"/>
    <mergeCell ref="C13673:D13673"/>
    <mergeCell ref="E13673:J13673"/>
    <mergeCell ref="K13673:L13673"/>
    <mergeCell ref="M13673:N13673"/>
    <mergeCell ref="O13671:P13671"/>
    <mergeCell ref="A13672:B13672"/>
    <mergeCell ref="C13672:D13672"/>
    <mergeCell ref="E13672:J13672"/>
    <mergeCell ref="K13672:L13672"/>
    <mergeCell ref="M13672:N13672"/>
    <mergeCell ref="O13672:P13672"/>
    <mergeCell ref="A13671:B13671"/>
    <mergeCell ref="C13671:D13671"/>
    <mergeCell ref="E13671:J13671"/>
    <mergeCell ref="K13671:L13671"/>
    <mergeCell ref="M13671:N13671"/>
    <mergeCell ref="O13669:P13669"/>
    <mergeCell ref="A13670:B13670"/>
    <mergeCell ref="C13670:D13670"/>
    <mergeCell ref="E13670:J13670"/>
    <mergeCell ref="K13670:L13670"/>
    <mergeCell ref="M13670:N13670"/>
    <mergeCell ref="O13670:P13670"/>
    <mergeCell ref="A13669:B13669"/>
    <mergeCell ref="C13669:D13669"/>
    <mergeCell ref="E13669:J13669"/>
    <mergeCell ref="K13669:L13669"/>
    <mergeCell ref="M13669:N13669"/>
    <mergeCell ref="A13668:B13668"/>
    <mergeCell ref="C13668:J13668"/>
    <mergeCell ref="K13668:L13668"/>
    <mergeCell ref="M13668:N13668"/>
    <mergeCell ref="O13668:P13668"/>
    <mergeCell ref="O13666:P13666"/>
    <mergeCell ref="A13667:B13667"/>
    <mergeCell ref="C13667:J13667"/>
    <mergeCell ref="K13667:L13667"/>
    <mergeCell ref="M13667:N13667"/>
    <mergeCell ref="O13667:P13667"/>
    <mergeCell ref="A13666:B13666"/>
    <mergeCell ref="C13666:D13666"/>
    <mergeCell ref="E13666:J13666"/>
    <mergeCell ref="K13666:L13666"/>
    <mergeCell ref="M13666:N13666"/>
    <mergeCell ref="O13664:P13664"/>
    <mergeCell ref="A13665:B13665"/>
    <mergeCell ref="C13665:D13665"/>
    <mergeCell ref="E13665:J13665"/>
    <mergeCell ref="K13665:L13665"/>
    <mergeCell ref="M13665:N13665"/>
    <mergeCell ref="O13665:P13665"/>
    <mergeCell ref="A13664:B13664"/>
    <mergeCell ref="C13664:D13664"/>
    <mergeCell ref="E13664:J13664"/>
    <mergeCell ref="K13664:L13664"/>
    <mergeCell ref="M13664:N13664"/>
    <mergeCell ref="A13663:B13663"/>
    <mergeCell ref="C13663:J13663"/>
    <mergeCell ref="K13663:L13663"/>
    <mergeCell ref="M13663:N13663"/>
    <mergeCell ref="O13663:P13663"/>
    <mergeCell ref="O13661:P13661"/>
    <mergeCell ref="A13662:B13662"/>
    <mergeCell ref="C13662:J13662"/>
    <mergeCell ref="K13662:L13662"/>
    <mergeCell ref="M13662:N13662"/>
    <mergeCell ref="O13662:P13662"/>
    <mergeCell ref="A13661:B13661"/>
    <mergeCell ref="C13661:D13661"/>
    <mergeCell ref="E13661:J13661"/>
    <mergeCell ref="K13661:L13661"/>
    <mergeCell ref="M13661:N13661"/>
    <mergeCell ref="O13659:P13659"/>
    <mergeCell ref="A13660:B13660"/>
    <mergeCell ref="C13660:D13660"/>
    <mergeCell ref="E13660:J13660"/>
    <mergeCell ref="K13660:L13660"/>
    <mergeCell ref="M13660:N13660"/>
    <mergeCell ref="O13660:P13660"/>
    <mergeCell ref="A13659:B13659"/>
    <mergeCell ref="C13659:D13659"/>
    <mergeCell ref="E13659:J13659"/>
    <mergeCell ref="K13659:L13659"/>
    <mergeCell ref="M13659:N13659"/>
    <mergeCell ref="O13657:P13657"/>
    <mergeCell ref="A13658:B13658"/>
    <mergeCell ref="C13658:D13658"/>
    <mergeCell ref="E13658:J13658"/>
    <mergeCell ref="K13658:L13658"/>
    <mergeCell ref="M13658:N13658"/>
    <mergeCell ref="O13658:P13658"/>
    <mergeCell ref="A13657:B13657"/>
    <mergeCell ref="C13657:D13657"/>
    <mergeCell ref="E13657:J13657"/>
    <mergeCell ref="K13657:L13657"/>
    <mergeCell ref="M13657:N13657"/>
    <mergeCell ref="A13656:B13656"/>
    <mergeCell ref="C13656:J13656"/>
    <mergeCell ref="K13656:L13656"/>
    <mergeCell ref="M13656:N13656"/>
    <mergeCell ref="O13656:P13656"/>
    <mergeCell ref="O13654:P13654"/>
    <mergeCell ref="A13655:B13655"/>
    <mergeCell ref="C13655:J13655"/>
    <mergeCell ref="K13655:L13655"/>
    <mergeCell ref="M13655:N13655"/>
    <mergeCell ref="O13655:P13655"/>
    <mergeCell ref="A13654:B13654"/>
    <mergeCell ref="C13654:D13654"/>
    <mergeCell ref="E13654:J13654"/>
    <mergeCell ref="K13654:L13654"/>
    <mergeCell ref="M13654:N13654"/>
    <mergeCell ref="O13652:P13652"/>
    <mergeCell ref="A13653:B13653"/>
    <mergeCell ref="C13653:D13653"/>
    <mergeCell ref="E13653:J13653"/>
    <mergeCell ref="K13653:L13653"/>
    <mergeCell ref="M13653:N13653"/>
    <mergeCell ref="O13653:P13653"/>
    <mergeCell ref="A13652:B13652"/>
    <mergeCell ref="C13652:D13652"/>
    <mergeCell ref="E13652:J13652"/>
    <mergeCell ref="K13652:L13652"/>
    <mergeCell ref="M13652:N13652"/>
    <mergeCell ref="O13650:P13650"/>
    <mergeCell ref="A13651:B13651"/>
    <mergeCell ref="C13651:D13651"/>
    <mergeCell ref="E13651:J13651"/>
    <mergeCell ref="K13651:L13651"/>
    <mergeCell ref="M13651:N13651"/>
    <mergeCell ref="O13651:P13651"/>
    <mergeCell ref="A13650:B13650"/>
    <mergeCell ref="C13650:D13650"/>
    <mergeCell ref="E13650:J13650"/>
    <mergeCell ref="K13650:L13650"/>
    <mergeCell ref="M13650:N13650"/>
    <mergeCell ref="O13648:P13648"/>
    <mergeCell ref="A13649:B13649"/>
    <mergeCell ref="C13649:D13649"/>
    <mergeCell ref="E13649:J13649"/>
    <mergeCell ref="K13649:L13649"/>
    <mergeCell ref="M13649:N13649"/>
    <mergeCell ref="O13649:P13649"/>
    <mergeCell ref="A13648:B13648"/>
    <mergeCell ref="C13648:D13648"/>
    <mergeCell ref="E13648:J13648"/>
    <mergeCell ref="K13648:L13648"/>
    <mergeCell ref="M13648:N13648"/>
    <mergeCell ref="A13647:B13647"/>
    <mergeCell ref="C13647:J13647"/>
    <mergeCell ref="K13647:L13647"/>
    <mergeCell ref="M13647:N13647"/>
    <mergeCell ref="O13647:P13647"/>
    <mergeCell ref="O13645:P13645"/>
    <mergeCell ref="A13646:B13646"/>
    <mergeCell ref="C13646:J13646"/>
    <mergeCell ref="K13646:L13646"/>
    <mergeCell ref="M13646:N13646"/>
    <mergeCell ref="O13646:P13646"/>
    <mergeCell ref="A13645:B13645"/>
    <mergeCell ref="C13645:D13645"/>
    <mergeCell ref="E13645:J13645"/>
    <mergeCell ref="K13645:L13645"/>
    <mergeCell ref="M13645:N13645"/>
    <mergeCell ref="O13643:P13643"/>
    <mergeCell ref="A13644:B13644"/>
    <mergeCell ref="C13644:D13644"/>
    <mergeCell ref="E13644:J13644"/>
    <mergeCell ref="K13644:L13644"/>
    <mergeCell ref="M13644:N13644"/>
    <mergeCell ref="O13644:P13644"/>
    <mergeCell ref="A13643:B13643"/>
    <mergeCell ref="C13643:D13643"/>
    <mergeCell ref="E13643:J13643"/>
    <mergeCell ref="K13643:L13643"/>
    <mergeCell ref="M13643:N13643"/>
    <mergeCell ref="O13641:P13641"/>
    <mergeCell ref="A13642:B13642"/>
    <mergeCell ref="C13642:D13642"/>
    <mergeCell ref="E13642:J13642"/>
    <mergeCell ref="K13642:L13642"/>
    <mergeCell ref="M13642:N13642"/>
    <mergeCell ref="O13642:P13642"/>
    <mergeCell ref="A13641:B13641"/>
    <mergeCell ref="C13641:D13641"/>
    <mergeCell ref="E13641:J13641"/>
    <mergeCell ref="K13641:L13641"/>
    <mergeCell ref="M13641:N13641"/>
    <mergeCell ref="O13639:P13639"/>
    <mergeCell ref="A13640:B13640"/>
    <mergeCell ref="C13640:D13640"/>
    <mergeCell ref="E13640:J13640"/>
    <mergeCell ref="K13640:L13640"/>
    <mergeCell ref="M13640:N13640"/>
    <mergeCell ref="O13640:P13640"/>
    <mergeCell ref="A13639:B13639"/>
    <mergeCell ref="C13639:D13639"/>
    <mergeCell ref="E13639:J13639"/>
    <mergeCell ref="K13639:L13639"/>
    <mergeCell ref="M13639:N13639"/>
    <mergeCell ref="A13638:B13638"/>
    <mergeCell ref="C13638:J13638"/>
    <mergeCell ref="K13638:L13638"/>
    <mergeCell ref="M13638:N13638"/>
    <mergeCell ref="O13638:P13638"/>
    <mergeCell ref="A13637:B13637"/>
    <mergeCell ref="C13637:J13637"/>
    <mergeCell ref="K13637:L13637"/>
    <mergeCell ref="M13637:N13637"/>
    <mergeCell ref="O13637:P13637"/>
    <mergeCell ref="O13635:P13635"/>
    <mergeCell ref="A13636:B13636"/>
    <mergeCell ref="C13636:D13636"/>
    <mergeCell ref="E13636:J13636"/>
    <mergeCell ref="K13636:L13636"/>
    <mergeCell ref="M13636:N13636"/>
    <mergeCell ref="O13636:P13636"/>
    <mergeCell ref="A13635:B13635"/>
    <mergeCell ref="C13635:D13635"/>
    <mergeCell ref="E13635:J13635"/>
    <mergeCell ref="K13635:L13635"/>
    <mergeCell ref="M13635:N13635"/>
    <mergeCell ref="A13634:B13634"/>
    <mergeCell ref="C13634:J13634"/>
    <mergeCell ref="K13634:L13634"/>
    <mergeCell ref="M13634:N13634"/>
    <mergeCell ref="O13634:P13634"/>
    <mergeCell ref="A13633:B13633"/>
    <mergeCell ref="C13633:J13633"/>
    <mergeCell ref="K13633:L13633"/>
    <mergeCell ref="M13633:N13633"/>
    <mergeCell ref="O13633:P13633"/>
    <mergeCell ref="O13631:P13631"/>
    <mergeCell ref="A13632:B13632"/>
    <mergeCell ref="C13632:D13632"/>
    <mergeCell ref="E13632:J13632"/>
    <mergeCell ref="K13632:L13632"/>
    <mergeCell ref="M13632:N13632"/>
    <mergeCell ref="O13632:P13632"/>
    <mergeCell ref="A13631:B13631"/>
    <mergeCell ref="C13631:D13631"/>
    <mergeCell ref="E13631:J13631"/>
    <mergeCell ref="K13631:L13631"/>
    <mergeCell ref="M13631:N13631"/>
    <mergeCell ref="A13630:B13630"/>
    <mergeCell ref="C13630:J13630"/>
    <mergeCell ref="K13630:L13630"/>
    <mergeCell ref="M13630:N13630"/>
    <mergeCell ref="O13630:P13630"/>
    <mergeCell ref="A13629:B13629"/>
    <mergeCell ref="C13629:J13629"/>
    <mergeCell ref="K13629:L13629"/>
    <mergeCell ref="M13629:N13629"/>
    <mergeCell ref="O13629:P13629"/>
    <mergeCell ref="O13627:P13627"/>
    <mergeCell ref="A13628:B13628"/>
    <mergeCell ref="C13628:D13628"/>
    <mergeCell ref="E13628:J13628"/>
    <mergeCell ref="K13628:L13628"/>
    <mergeCell ref="M13628:N13628"/>
    <mergeCell ref="O13628:P13628"/>
    <mergeCell ref="A13627:B13627"/>
    <mergeCell ref="C13627:D13627"/>
    <mergeCell ref="E13627:J13627"/>
    <mergeCell ref="K13627:L13627"/>
    <mergeCell ref="M13627:N13627"/>
    <mergeCell ref="O13625:P13625"/>
    <mergeCell ref="A13626:B13626"/>
    <mergeCell ref="C13626:D13626"/>
    <mergeCell ref="E13626:J13626"/>
    <mergeCell ref="K13626:L13626"/>
    <mergeCell ref="M13626:N13626"/>
    <mergeCell ref="O13626:P13626"/>
    <mergeCell ref="A13625:B13625"/>
    <mergeCell ref="C13625:D13625"/>
    <mergeCell ref="E13625:J13625"/>
    <mergeCell ref="K13625:L13625"/>
    <mergeCell ref="M13625:N13625"/>
    <mergeCell ref="O13623:P13623"/>
    <mergeCell ref="A13624:B13624"/>
    <mergeCell ref="C13624:D13624"/>
    <mergeCell ref="E13624:J13624"/>
    <mergeCell ref="K13624:L13624"/>
    <mergeCell ref="M13624:N13624"/>
    <mergeCell ref="O13624:P13624"/>
    <mergeCell ref="A13623:B13623"/>
    <mergeCell ref="C13623:D13623"/>
    <mergeCell ref="E13623:J13623"/>
    <mergeCell ref="K13623:L13623"/>
    <mergeCell ref="M13623:N13623"/>
    <mergeCell ref="O13621:P13621"/>
    <mergeCell ref="A13622:B13622"/>
    <mergeCell ref="C13622:D13622"/>
    <mergeCell ref="E13622:J13622"/>
    <mergeCell ref="K13622:L13622"/>
    <mergeCell ref="M13622:N13622"/>
    <mergeCell ref="O13622:P13622"/>
    <mergeCell ref="A13621:B13621"/>
    <mergeCell ref="C13621:D13621"/>
    <mergeCell ref="E13621:J13621"/>
    <mergeCell ref="K13621:L13621"/>
    <mergeCell ref="M13621:N13621"/>
    <mergeCell ref="A13620:B13620"/>
    <mergeCell ref="C13620:J13620"/>
    <mergeCell ref="K13620:L13620"/>
    <mergeCell ref="M13620:N13620"/>
    <mergeCell ref="O13620:P13620"/>
    <mergeCell ref="A13619:B13619"/>
    <mergeCell ref="C13619:J13619"/>
    <mergeCell ref="K13619:L13619"/>
    <mergeCell ref="M13619:N13619"/>
    <mergeCell ref="O13619:P13619"/>
    <mergeCell ref="O13617:P13617"/>
    <mergeCell ref="A13618:B13618"/>
    <mergeCell ref="C13618:D13618"/>
    <mergeCell ref="E13618:J13618"/>
    <mergeCell ref="K13618:L13618"/>
    <mergeCell ref="M13618:N13618"/>
    <mergeCell ref="O13618:P13618"/>
    <mergeCell ref="A13617:B13617"/>
    <mergeCell ref="C13617:D13617"/>
    <mergeCell ref="E13617:J13617"/>
    <mergeCell ref="K13617:L13617"/>
    <mergeCell ref="M13617:N13617"/>
    <mergeCell ref="O13615:P13615"/>
    <mergeCell ref="A13616:B13616"/>
    <mergeCell ref="C13616:D13616"/>
    <mergeCell ref="E13616:J13616"/>
    <mergeCell ref="K13616:L13616"/>
    <mergeCell ref="M13616:N13616"/>
    <mergeCell ref="O13616:P13616"/>
    <mergeCell ref="A13615:B13615"/>
    <mergeCell ref="C13615:D13615"/>
    <mergeCell ref="E13615:J13615"/>
    <mergeCell ref="K13615:L13615"/>
    <mergeCell ref="M13615:N13615"/>
    <mergeCell ref="A13614:B13614"/>
    <mergeCell ref="C13614:J13614"/>
    <mergeCell ref="K13614:L13614"/>
    <mergeCell ref="M13614:N13614"/>
    <mergeCell ref="O13614:P13614"/>
    <mergeCell ref="A13613:B13613"/>
    <mergeCell ref="C13613:J13613"/>
    <mergeCell ref="K13613:L13613"/>
    <mergeCell ref="M13613:N13613"/>
    <mergeCell ref="O13613:P13613"/>
    <mergeCell ref="O13611:P13611"/>
    <mergeCell ref="A13612:B13612"/>
    <mergeCell ref="C13612:D13612"/>
    <mergeCell ref="E13612:J13612"/>
    <mergeCell ref="K13612:L13612"/>
    <mergeCell ref="M13612:N13612"/>
    <mergeCell ref="O13612:P13612"/>
    <mergeCell ref="A13611:B13611"/>
    <mergeCell ref="C13611:D13611"/>
    <mergeCell ref="E13611:J13611"/>
    <mergeCell ref="K13611:L13611"/>
    <mergeCell ref="M13611:N13611"/>
    <mergeCell ref="A13610:B13610"/>
    <mergeCell ref="C13610:J13610"/>
    <mergeCell ref="K13610:L13610"/>
    <mergeCell ref="M13610:N13610"/>
    <mergeCell ref="O13610:P13610"/>
    <mergeCell ref="A13609:B13609"/>
    <mergeCell ref="C13609:J13609"/>
    <mergeCell ref="K13609:L13609"/>
    <mergeCell ref="M13609:N13609"/>
    <mergeCell ref="O13609:P13609"/>
    <mergeCell ref="O13607:P13607"/>
    <mergeCell ref="A13608:B13608"/>
    <mergeCell ref="C13608:D13608"/>
    <mergeCell ref="E13608:J13608"/>
    <mergeCell ref="K13608:L13608"/>
    <mergeCell ref="M13608:N13608"/>
    <mergeCell ref="O13608:P13608"/>
    <mergeCell ref="A13607:B13607"/>
    <mergeCell ref="C13607:D13607"/>
    <mergeCell ref="E13607:J13607"/>
    <mergeCell ref="K13607:L13607"/>
    <mergeCell ref="M13607:N13607"/>
    <mergeCell ref="O13605:P13605"/>
    <mergeCell ref="A13606:B13606"/>
    <mergeCell ref="C13606:D13606"/>
    <mergeCell ref="E13606:J13606"/>
    <mergeCell ref="K13606:L13606"/>
    <mergeCell ref="M13606:N13606"/>
    <mergeCell ref="O13606:P13606"/>
    <mergeCell ref="A13605:B13605"/>
    <mergeCell ref="C13605:D13605"/>
    <mergeCell ref="E13605:J13605"/>
    <mergeCell ref="K13605:L13605"/>
    <mergeCell ref="M13605:N13605"/>
    <mergeCell ref="O13603:P13603"/>
    <mergeCell ref="A13604:B13604"/>
    <mergeCell ref="C13604:D13604"/>
    <mergeCell ref="E13604:J13604"/>
    <mergeCell ref="K13604:L13604"/>
    <mergeCell ref="M13604:N13604"/>
    <mergeCell ref="O13604:P13604"/>
    <mergeCell ref="A13603:B13603"/>
    <mergeCell ref="C13603:D13603"/>
    <mergeCell ref="E13603:J13603"/>
    <mergeCell ref="K13603:L13603"/>
    <mergeCell ref="M13603:N13603"/>
    <mergeCell ref="O13601:P13601"/>
    <mergeCell ref="A13602:B13602"/>
    <mergeCell ref="C13602:D13602"/>
    <mergeCell ref="E13602:J13602"/>
    <mergeCell ref="K13602:L13602"/>
    <mergeCell ref="M13602:N13602"/>
    <mergeCell ref="O13602:P13602"/>
    <mergeCell ref="A13601:B13601"/>
    <mergeCell ref="C13601:D13601"/>
    <mergeCell ref="E13601:J13601"/>
    <mergeCell ref="K13601:L13601"/>
    <mergeCell ref="M13601:N13601"/>
    <mergeCell ref="O13599:P13599"/>
    <mergeCell ref="A13600:B13600"/>
    <mergeCell ref="C13600:D13600"/>
    <mergeCell ref="E13600:J13600"/>
    <mergeCell ref="K13600:L13600"/>
    <mergeCell ref="M13600:N13600"/>
    <mergeCell ref="O13600:P13600"/>
    <mergeCell ref="A13599:B13599"/>
    <mergeCell ref="C13599:D13599"/>
    <mergeCell ref="E13599:J13599"/>
    <mergeCell ref="K13599:L13599"/>
    <mergeCell ref="M13599:N13599"/>
    <mergeCell ref="O13597:P13597"/>
    <mergeCell ref="A13598:B13598"/>
    <mergeCell ref="C13598:D13598"/>
    <mergeCell ref="E13598:J13598"/>
    <mergeCell ref="K13598:L13598"/>
    <mergeCell ref="M13598:N13598"/>
    <mergeCell ref="O13598:P13598"/>
    <mergeCell ref="A13597:B13597"/>
    <mergeCell ref="C13597:D13597"/>
    <mergeCell ref="E13597:J13597"/>
    <mergeCell ref="K13597:L13597"/>
    <mergeCell ref="M13597:N13597"/>
    <mergeCell ref="A13596:B13596"/>
    <mergeCell ref="C13596:J13596"/>
    <mergeCell ref="K13596:L13596"/>
    <mergeCell ref="M13596:N13596"/>
    <mergeCell ref="O13596:P13596"/>
    <mergeCell ref="A13595:B13595"/>
    <mergeCell ref="C13595:J13595"/>
    <mergeCell ref="K13595:L13595"/>
    <mergeCell ref="M13595:N13595"/>
    <mergeCell ref="O13595:P13595"/>
    <mergeCell ref="O13593:P13593"/>
    <mergeCell ref="A13594:B13594"/>
    <mergeCell ref="C13594:D13594"/>
    <mergeCell ref="E13594:J13594"/>
    <mergeCell ref="K13594:L13594"/>
    <mergeCell ref="M13594:N13594"/>
    <mergeCell ref="O13594:P13594"/>
    <mergeCell ref="A13593:B13593"/>
    <mergeCell ref="C13593:D13593"/>
    <mergeCell ref="E13593:J13593"/>
    <mergeCell ref="K13593:L13593"/>
    <mergeCell ref="M13593:N13593"/>
    <mergeCell ref="O13591:P13591"/>
    <mergeCell ref="A13592:B13592"/>
    <mergeCell ref="C13592:D13592"/>
    <mergeCell ref="E13592:J13592"/>
    <mergeCell ref="K13592:L13592"/>
    <mergeCell ref="M13592:N13592"/>
    <mergeCell ref="O13592:P13592"/>
    <mergeCell ref="A13591:B13591"/>
    <mergeCell ref="C13591:D13591"/>
    <mergeCell ref="E13591:J13591"/>
    <mergeCell ref="K13591:L13591"/>
    <mergeCell ref="M13591:N13591"/>
    <mergeCell ref="A13590:B13590"/>
    <mergeCell ref="C13590:J13590"/>
    <mergeCell ref="K13590:L13590"/>
    <mergeCell ref="M13590:N13590"/>
    <mergeCell ref="O13590:P13590"/>
    <mergeCell ref="A13589:B13589"/>
    <mergeCell ref="C13589:J13589"/>
    <mergeCell ref="K13589:L13589"/>
    <mergeCell ref="M13589:N13589"/>
    <mergeCell ref="O13589:P13589"/>
    <mergeCell ref="O13587:P13587"/>
    <mergeCell ref="A13588:B13588"/>
    <mergeCell ref="C13588:D13588"/>
    <mergeCell ref="E13588:J13588"/>
    <mergeCell ref="K13588:L13588"/>
    <mergeCell ref="M13588:N13588"/>
    <mergeCell ref="O13588:P13588"/>
    <mergeCell ref="A13587:B13587"/>
    <mergeCell ref="C13587:D13587"/>
    <mergeCell ref="E13587:J13587"/>
    <mergeCell ref="K13587:L13587"/>
    <mergeCell ref="M13587:N13587"/>
    <mergeCell ref="O13585:P13585"/>
    <mergeCell ref="A13586:B13586"/>
    <mergeCell ref="C13586:D13586"/>
    <mergeCell ref="E13586:J13586"/>
    <mergeCell ref="K13586:L13586"/>
    <mergeCell ref="M13586:N13586"/>
    <mergeCell ref="O13586:P13586"/>
    <mergeCell ref="A13585:B13585"/>
    <mergeCell ref="C13585:D13585"/>
    <mergeCell ref="E13585:J13585"/>
    <mergeCell ref="K13585:L13585"/>
    <mergeCell ref="M13585:N13585"/>
    <mergeCell ref="O13583:P13583"/>
    <mergeCell ref="A13584:B13584"/>
    <mergeCell ref="C13584:D13584"/>
    <mergeCell ref="E13584:J13584"/>
    <mergeCell ref="K13584:L13584"/>
    <mergeCell ref="M13584:N13584"/>
    <mergeCell ref="O13584:P13584"/>
    <mergeCell ref="A13583:B13583"/>
    <mergeCell ref="C13583:D13583"/>
    <mergeCell ref="E13583:J13583"/>
    <mergeCell ref="K13583:L13583"/>
    <mergeCell ref="M13583:N13583"/>
    <mergeCell ref="A13582:B13582"/>
    <mergeCell ref="C13582:J13582"/>
    <mergeCell ref="K13582:L13582"/>
    <mergeCell ref="M13582:N13582"/>
    <mergeCell ref="O13582:P13582"/>
    <mergeCell ref="A13581:B13581"/>
    <mergeCell ref="C13581:J13581"/>
    <mergeCell ref="K13581:L13581"/>
    <mergeCell ref="M13581:N13581"/>
    <mergeCell ref="O13581:P13581"/>
    <mergeCell ref="O13579:P13579"/>
    <mergeCell ref="A13580:B13580"/>
    <mergeCell ref="C13580:D13580"/>
    <mergeCell ref="E13580:J13580"/>
    <mergeCell ref="K13580:L13580"/>
    <mergeCell ref="M13580:N13580"/>
    <mergeCell ref="O13580:P13580"/>
    <mergeCell ref="A13579:B13579"/>
    <mergeCell ref="C13579:D13579"/>
    <mergeCell ref="E13579:J13579"/>
    <mergeCell ref="K13579:L13579"/>
    <mergeCell ref="M13579:N13579"/>
    <mergeCell ref="O13577:P13577"/>
    <mergeCell ref="A13578:B13578"/>
    <mergeCell ref="C13578:D13578"/>
    <mergeCell ref="E13578:J13578"/>
    <mergeCell ref="K13578:L13578"/>
    <mergeCell ref="M13578:N13578"/>
    <mergeCell ref="O13578:P13578"/>
    <mergeCell ref="A13577:B13577"/>
    <mergeCell ref="C13577:D13577"/>
    <mergeCell ref="E13577:J13577"/>
    <mergeCell ref="K13577:L13577"/>
    <mergeCell ref="M13577:N13577"/>
    <mergeCell ref="O13575:P13575"/>
    <mergeCell ref="A13576:B13576"/>
    <mergeCell ref="C13576:D13576"/>
    <mergeCell ref="E13576:J13576"/>
    <mergeCell ref="K13576:L13576"/>
    <mergeCell ref="M13576:N13576"/>
    <mergeCell ref="O13576:P13576"/>
    <mergeCell ref="A13575:B13575"/>
    <mergeCell ref="C13575:D13575"/>
    <mergeCell ref="E13575:J13575"/>
    <mergeCell ref="K13575:L13575"/>
    <mergeCell ref="M13575:N13575"/>
    <mergeCell ref="O13573:P13573"/>
    <mergeCell ref="A13574:B13574"/>
    <mergeCell ref="C13574:D13574"/>
    <mergeCell ref="E13574:J13574"/>
    <mergeCell ref="K13574:L13574"/>
    <mergeCell ref="M13574:N13574"/>
    <mergeCell ref="O13574:P13574"/>
    <mergeCell ref="A13573:B13573"/>
    <mergeCell ref="C13573:D13573"/>
    <mergeCell ref="E13573:J13573"/>
    <mergeCell ref="K13573:L13573"/>
    <mergeCell ref="M13573:N13573"/>
    <mergeCell ref="O13571:P13571"/>
    <mergeCell ref="A13572:B13572"/>
    <mergeCell ref="C13572:D13572"/>
    <mergeCell ref="E13572:J13572"/>
    <mergeCell ref="K13572:L13572"/>
    <mergeCell ref="M13572:N13572"/>
    <mergeCell ref="O13572:P13572"/>
    <mergeCell ref="A13571:B13571"/>
    <mergeCell ref="C13571:D13571"/>
    <mergeCell ref="E13571:J13571"/>
    <mergeCell ref="K13571:L13571"/>
    <mergeCell ref="M13571:N13571"/>
    <mergeCell ref="O13569:P13569"/>
    <mergeCell ref="A13570:B13570"/>
    <mergeCell ref="C13570:D13570"/>
    <mergeCell ref="E13570:J13570"/>
    <mergeCell ref="K13570:L13570"/>
    <mergeCell ref="M13570:N13570"/>
    <mergeCell ref="O13570:P13570"/>
    <mergeCell ref="A13569:B13569"/>
    <mergeCell ref="C13569:D13569"/>
    <mergeCell ref="E13569:J13569"/>
    <mergeCell ref="K13569:L13569"/>
    <mergeCell ref="M13569:N13569"/>
    <mergeCell ref="O13567:P13567"/>
    <mergeCell ref="A13568:B13568"/>
    <mergeCell ref="C13568:D13568"/>
    <mergeCell ref="E13568:J13568"/>
    <mergeCell ref="K13568:L13568"/>
    <mergeCell ref="M13568:N13568"/>
    <mergeCell ref="O13568:P13568"/>
    <mergeCell ref="A13567:B13567"/>
    <mergeCell ref="C13567:D13567"/>
    <mergeCell ref="E13567:J13567"/>
    <mergeCell ref="K13567:L13567"/>
    <mergeCell ref="M13567:N13567"/>
    <mergeCell ref="O13565:P13565"/>
    <mergeCell ref="A13566:B13566"/>
    <mergeCell ref="C13566:D13566"/>
    <mergeCell ref="E13566:J13566"/>
    <mergeCell ref="K13566:L13566"/>
    <mergeCell ref="M13566:N13566"/>
    <mergeCell ref="O13566:P13566"/>
    <mergeCell ref="A13565:B13565"/>
    <mergeCell ref="C13565:D13565"/>
    <mergeCell ref="E13565:J13565"/>
    <mergeCell ref="K13565:L13565"/>
    <mergeCell ref="M13565:N13565"/>
    <mergeCell ref="O13563:P13563"/>
    <mergeCell ref="A13564:B13564"/>
    <mergeCell ref="C13564:D13564"/>
    <mergeCell ref="E13564:J13564"/>
    <mergeCell ref="K13564:L13564"/>
    <mergeCell ref="M13564:N13564"/>
    <mergeCell ref="O13564:P13564"/>
    <mergeCell ref="A13563:B13563"/>
    <mergeCell ref="C13563:D13563"/>
    <mergeCell ref="E13563:J13563"/>
    <mergeCell ref="K13563:L13563"/>
    <mergeCell ref="M13563:N13563"/>
    <mergeCell ref="O13561:P13561"/>
    <mergeCell ref="A13562:B13562"/>
    <mergeCell ref="C13562:D13562"/>
    <mergeCell ref="E13562:J13562"/>
    <mergeCell ref="K13562:L13562"/>
    <mergeCell ref="M13562:N13562"/>
    <mergeCell ref="O13562:P13562"/>
    <mergeCell ref="A13561:B13561"/>
    <mergeCell ref="C13561:D13561"/>
    <mergeCell ref="E13561:J13561"/>
    <mergeCell ref="K13561:L13561"/>
    <mergeCell ref="M13561:N13561"/>
    <mergeCell ref="A13560:B13560"/>
    <mergeCell ref="C13560:J13560"/>
    <mergeCell ref="K13560:L13560"/>
    <mergeCell ref="M13560:N13560"/>
    <mergeCell ref="O13560:P13560"/>
    <mergeCell ref="A13559:B13559"/>
    <mergeCell ref="C13559:J13559"/>
    <mergeCell ref="K13559:L13559"/>
    <mergeCell ref="M13559:N13559"/>
    <mergeCell ref="O13559:P13559"/>
    <mergeCell ref="O13557:P13557"/>
    <mergeCell ref="A13558:B13558"/>
    <mergeCell ref="C13558:D13558"/>
    <mergeCell ref="E13558:J13558"/>
    <mergeCell ref="K13558:L13558"/>
    <mergeCell ref="M13558:N13558"/>
    <mergeCell ref="O13558:P13558"/>
    <mergeCell ref="A13557:B13557"/>
    <mergeCell ref="C13557:D13557"/>
    <mergeCell ref="E13557:J13557"/>
    <mergeCell ref="K13557:L13557"/>
    <mergeCell ref="M13557:N13557"/>
    <mergeCell ref="A13556:B13556"/>
    <mergeCell ref="C13556:J13556"/>
    <mergeCell ref="K13556:L13556"/>
    <mergeCell ref="M13556:N13556"/>
    <mergeCell ref="O13556:P13556"/>
    <mergeCell ref="A13555:B13555"/>
    <mergeCell ref="C13555:J13555"/>
    <mergeCell ref="K13555:L13555"/>
    <mergeCell ref="M13555:N13555"/>
    <mergeCell ref="O13555:P13555"/>
    <mergeCell ref="A13554:B13554"/>
    <mergeCell ref="C13554:J13554"/>
    <mergeCell ref="K13554:L13554"/>
    <mergeCell ref="M13554:N13554"/>
    <mergeCell ref="O13554:P13554"/>
    <mergeCell ref="A13553:B13553"/>
    <mergeCell ref="C13553:J13553"/>
    <mergeCell ref="K13553:L13553"/>
    <mergeCell ref="M13553:N13553"/>
    <mergeCell ref="O13553:P13553"/>
    <mergeCell ref="A13552:B13552"/>
    <mergeCell ref="C13552:J13552"/>
    <mergeCell ref="K13552:L13552"/>
    <mergeCell ref="M13552:N13552"/>
    <mergeCell ref="O13552:P13552"/>
    <mergeCell ref="A13551:B13551"/>
    <mergeCell ref="C13551:J13551"/>
    <mergeCell ref="K13551:L13551"/>
    <mergeCell ref="M13551:N13551"/>
    <mergeCell ref="O13551:P13551"/>
    <mergeCell ref="A13550:B13550"/>
    <mergeCell ref="C13550:J13550"/>
    <mergeCell ref="K13550:L13550"/>
    <mergeCell ref="M13550:N13550"/>
    <mergeCell ref="O13550:P13550"/>
    <mergeCell ref="A13549:B13549"/>
    <mergeCell ref="C13549:J13549"/>
    <mergeCell ref="K13549:L13549"/>
    <mergeCell ref="M13549:N13549"/>
    <mergeCell ref="O13549:P13549"/>
    <mergeCell ref="A13548:B13548"/>
    <mergeCell ref="C13548:J13548"/>
    <mergeCell ref="K13548:L13548"/>
    <mergeCell ref="M13548:N13548"/>
    <mergeCell ref="O13548:P13548"/>
    <mergeCell ref="A13547:B13547"/>
    <mergeCell ref="C13547:J13547"/>
    <mergeCell ref="K13547:L13547"/>
    <mergeCell ref="M13547:N13547"/>
    <mergeCell ref="O13547:P13547"/>
    <mergeCell ref="A13546:B13546"/>
    <mergeCell ref="C13546:J13546"/>
    <mergeCell ref="K13546:L13546"/>
    <mergeCell ref="M13546:N13546"/>
    <mergeCell ref="O13546:P13546"/>
    <mergeCell ref="A13545:B13545"/>
    <mergeCell ref="C13545:J13545"/>
    <mergeCell ref="K13545:L13545"/>
    <mergeCell ref="M13545:N13545"/>
    <mergeCell ref="O13545:P13545"/>
    <mergeCell ref="O13543:P13543"/>
    <mergeCell ref="A13544:B13544"/>
    <mergeCell ref="C13544:J13544"/>
    <mergeCell ref="K13544:L13544"/>
    <mergeCell ref="M13544:N13544"/>
    <mergeCell ref="O13544:P13544"/>
    <mergeCell ref="A13543:B13543"/>
    <mergeCell ref="C13543:D13543"/>
    <mergeCell ref="E13543:J13543"/>
    <mergeCell ref="K13543:L13543"/>
    <mergeCell ref="M13543:N13543"/>
    <mergeCell ref="A13542:B13542"/>
    <mergeCell ref="C13542:J13542"/>
    <mergeCell ref="K13542:L13542"/>
    <mergeCell ref="M13542:N13542"/>
    <mergeCell ref="O13542:P13542"/>
    <mergeCell ref="O13540:P13540"/>
    <mergeCell ref="A13541:B13541"/>
    <mergeCell ref="C13541:J13541"/>
    <mergeCell ref="K13541:L13541"/>
    <mergeCell ref="M13541:N13541"/>
    <mergeCell ref="O13541:P13541"/>
    <mergeCell ref="A13540:B13540"/>
    <mergeCell ref="C13540:D13540"/>
    <mergeCell ref="E13540:J13540"/>
    <mergeCell ref="K13540:L13540"/>
    <mergeCell ref="M13540:N13540"/>
    <mergeCell ref="O13538:P13538"/>
    <mergeCell ref="A13539:B13539"/>
    <mergeCell ref="C13539:D13539"/>
    <mergeCell ref="E13539:J13539"/>
    <mergeCell ref="K13539:L13539"/>
    <mergeCell ref="M13539:N13539"/>
    <mergeCell ref="O13539:P13539"/>
    <mergeCell ref="A13538:B13538"/>
    <mergeCell ref="C13538:D13538"/>
    <mergeCell ref="E13538:J13538"/>
    <mergeCell ref="K13538:L13538"/>
    <mergeCell ref="M13538:N13538"/>
    <mergeCell ref="A13537:B13537"/>
    <mergeCell ref="C13537:J13537"/>
    <mergeCell ref="K13537:L13537"/>
    <mergeCell ref="M13537:N13537"/>
    <mergeCell ref="O13537:P13537"/>
    <mergeCell ref="O13535:P13535"/>
    <mergeCell ref="A13536:B13536"/>
    <mergeCell ref="C13536:J13536"/>
    <mergeCell ref="K13536:L13536"/>
    <mergeCell ref="M13536:N13536"/>
    <mergeCell ref="O13536:P13536"/>
    <mergeCell ref="A13535:B13535"/>
    <mergeCell ref="C13535:D13535"/>
    <mergeCell ref="E13535:J13535"/>
    <mergeCell ref="K13535:L13535"/>
    <mergeCell ref="M13535:N13535"/>
    <mergeCell ref="O13533:P13533"/>
    <mergeCell ref="A13534:B13534"/>
    <mergeCell ref="C13534:D13534"/>
    <mergeCell ref="E13534:J13534"/>
    <mergeCell ref="K13534:L13534"/>
    <mergeCell ref="M13534:N13534"/>
    <mergeCell ref="O13534:P13534"/>
    <mergeCell ref="A13533:B13533"/>
    <mergeCell ref="C13533:D13533"/>
    <mergeCell ref="E13533:J13533"/>
    <mergeCell ref="K13533:L13533"/>
    <mergeCell ref="M13533:N13533"/>
    <mergeCell ref="A13532:B13532"/>
    <mergeCell ref="C13532:J13532"/>
    <mergeCell ref="K13532:L13532"/>
    <mergeCell ref="M13532:N13532"/>
    <mergeCell ref="O13532:P13532"/>
    <mergeCell ref="O13530:P13530"/>
    <mergeCell ref="A13531:B13531"/>
    <mergeCell ref="C13531:J13531"/>
    <mergeCell ref="K13531:L13531"/>
    <mergeCell ref="M13531:N13531"/>
    <mergeCell ref="O13531:P13531"/>
    <mergeCell ref="A13530:B13530"/>
    <mergeCell ref="C13530:D13530"/>
    <mergeCell ref="E13530:J13530"/>
    <mergeCell ref="K13530:L13530"/>
    <mergeCell ref="M13530:N13530"/>
    <mergeCell ref="O13528:P13528"/>
    <mergeCell ref="A13529:B13529"/>
    <mergeCell ref="C13529:D13529"/>
    <mergeCell ref="E13529:J13529"/>
    <mergeCell ref="K13529:L13529"/>
    <mergeCell ref="M13529:N13529"/>
    <mergeCell ref="O13529:P13529"/>
    <mergeCell ref="A13528:B13528"/>
    <mergeCell ref="C13528:D13528"/>
    <mergeCell ref="E13528:J13528"/>
    <mergeCell ref="K13528:L13528"/>
    <mergeCell ref="M13528:N13528"/>
    <mergeCell ref="A13527:B13527"/>
    <mergeCell ref="C13527:J13527"/>
    <mergeCell ref="K13527:L13527"/>
    <mergeCell ref="M13527:N13527"/>
    <mergeCell ref="O13527:P13527"/>
    <mergeCell ref="O13525:P13525"/>
    <mergeCell ref="A13526:B13526"/>
    <mergeCell ref="C13526:J13526"/>
    <mergeCell ref="K13526:L13526"/>
    <mergeCell ref="M13526:N13526"/>
    <mergeCell ref="O13526:P13526"/>
    <mergeCell ref="A13525:B13525"/>
    <mergeCell ref="C13525:D13525"/>
    <mergeCell ref="E13525:J13525"/>
    <mergeCell ref="K13525:L13525"/>
    <mergeCell ref="M13525:N13525"/>
    <mergeCell ref="O13523:P13523"/>
    <mergeCell ref="A13524:B13524"/>
    <mergeCell ref="C13524:D13524"/>
    <mergeCell ref="E13524:J13524"/>
    <mergeCell ref="K13524:L13524"/>
    <mergeCell ref="M13524:N13524"/>
    <mergeCell ref="O13524:P13524"/>
    <mergeCell ref="A13523:B13523"/>
    <mergeCell ref="C13523:D13523"/>
    <mergeCell ref="E13523:J13523"/>
    <mergeCell ref="K13523:L13523"/>
    <mergeCell ref="M13523:N13523"/>
    <mergeCell ref="A13522:B13522"/>
    <mergeCell ref="C13522:J13522"/>
    <mergeCell ref="K13522:L13522"/>
    <mergeCell ref="M13522:N13522"/>
    <mergeCell ref="O13522:P13522"/>
    <mergeCell ref="O13520:P13520"/>
    <mergeCell ref="A13521:B13521"/>
    <mergeCell ref="C13521:J13521"/>
    <mergeCell ref="K13521:L13521"/>
    <mergeCell ref="M13521:N13521"/>
    <mergeCell ref="O13521:P13521"/>
    <mergeCell ref="A13520:B13520"/>
    <mergeCell ref="C13520:D13520"/>
    <mergeCell ref="E13520:J13520"/>
    <mergeCell ref="K13520:L13520"/>
    <mergeCell ref="M13520:N13520"/>
    <mergeCell ref="O13518:P13518"/>
    <mergeCell ref="A13519:B13519"/>
    <mergeCell ref="C13519:D13519"/>
    <mergeCell ref="E13519:J13519"/>
    <mergeCell ref="K13519:L13519"/>
    <mergeCell ref="M13519:N13519"/>
    <mergeCell ref="O13519:P13519"/>
    <mergeCell ref="A13518:B13518"/>
    <mergeCell ref="C13518:D13518"/>
    <mergeCell ref="E13518:J13518"/>
    <mergeCell ref="K13518:L13518"/>
    <mergeCell ref="M13518:N13518"/>
    <mergeCell ref="O13516:P13516"/>
    <mergeCell ref="A13517:B13517"/>
    <mergeCell ref="C13517:D13517"/>
    <mergeCell ref="E13517:J13517"/>
    <mergeCell ref="K13517:L13517"/>
    <mergeCell ref="M13517:N13517"/>
    <mergeCell ref="O13517:P13517"/>
    <mergeCell ref="A13516:B13516"/>
    <mergeCell ref="C13516:D13516"/>
    <mergeCell ref="E13516:J13516"/>
    <mergeCell ref="K13516:L13516"/>
    <mergeCell ref="M13516:N13516"/>
    <mergeCell ref="A13515:B13515"/>
    <mergeCell ref="C13515:J13515"/>
    <mergeCell ref="K13515:L13515"/>
    <mergeCell ref="M13515:N13515"/>
    <mergeCell ref="O13515:P13515"/>
    <mergeCell ref="A13514:B13514"/>
    <mergeCell ref="C13514:J13514"/>
    <mergeCell ref="K13514:L13514"/>
    <mergeCell ref="M13514:N13514"/>
    <mergeCell ref="O13514:P13514"/>
    <mergeCell ref="O13512:P13512"/>
    <mergeCell ref="A13513:B13513"/>
    <mergeCell ref="C13513:D13513"/>
    <mergeCell ref="E13513:J13513"/>
    <mergeCell ref="K13513:L13513"/>
    <mergeCell ref="M13513:N13513"/>
    <mergeCell ref="O13513:P13513"/>
    <mergeCell ref="A13512:B13512"/>
    <mergeCell ref="C13512:D13512"/>
    <mergeCell ref="E13512:J13512"/>
    <mergeCell ref="K13512:L13512"/>
    <mergeCell ref="M13512:N13512"/>
    <mergeCell ref="O13510:P13510"/>
    <mergeCell ref="A13511:B13511"/>
    <mergeCell ref="C13511:D13511"/>
    <mergeCell ref="E13511:J13511"/>
    <mergeCell ref="K13511:L13511"/>
    <mergeCell ref="M13511:N13511"/>
    <mergeCell ref="O13511:P13511"/>
    <mergeCell ref="A13510:B13510"/>
    <mergeCell ref="C13510:D13510"/>
    <mergeCell ref="E13510:J13510"/>
    <mergeCell ref="K13510:L13510"/>
    <mergeCell ref="M13510:N13510"/>
    <mergeCell ref="A13509:B13509"/>
    <mergeCell ref="C13509:J13509"/>
    <mergeCell ref="K13509:L13509"/>
    <mergeCell ref="M13509:N13509"/>
    <mergeCell ref="O13509:P13509"/>
    <mergeCell ref="A13508:B13508"/>
    <mergeCell ref="C13508:J13508"/>
    <mergeCell ref="K13508:L13508"/>
    <mergeCell ref="M13508:N13508"/>
    <mergeCell ref="O13508:P13508"/>
    <mergeCell ref="O13506:P13506"/>
    <mergeCell ref="A13507:B13507"/>
    <mergeCell ref="C13507:D13507"/>
    <mergeCell ref="E13507:J13507"/>
    <mergeCell ref="K13507:L13507"/>
    <mergeCell ref="M13507:N13507"/>
    <mergeCell ref="O13507:P13507"/>
    <mergeCell ref="A13506:B13506"/>
    <mergeCell ref="C13506:D13506"/>
    <mergeCell ref="E13506:J13506"/>
    <mergeCell ref="K13506:L13506"/>
    <mergeCell ref="M13506:N13506"/>
    <mergeCell ref="A13505:B13505"/>
    <mergeCell ref="C13505:J13505"/>
    <mergeCell ref="K13505:L13505"/>
    <mergeCell ref="M13505:N13505"/>
    <mergeCell ref="O13505:P13505"/>
    <mergeCell ref="A13504:B13504"/>
    <mergeCell ref="C13504:J13504"/>
    <mergeCell ref="K13504:L13504"/>
    <mergeCell ref="M13504:N13504"/>
    <mergeCell ref="O13504:P13504"/>
    <mergeCell ref="O13502:P13502"/>
    <mergeCell ref="A13503:B13503"/>
    <mergeCell ref="C13503:D13503"/>
    <mergeCell ref="E13503:J13503"/>
    <mergeCell ref="K13503:L13503"/>
    <mergeCell ref="M13503:N13503"/>
    <mergeCell ref="O13503:P13503"/>
    <mergeCell ref="A13502:B13502"/>
    <mergeCell ref="C13502:D13502"/>
    <mergeCell ref="E13502:J13502"/>
    <mergeCell ref="K13502:L13502"/>
    <mergeCell ref="M13502:N13502"/>
    <mergeCell ref="A13501:B13501"/>
    <mergeCell ref="C13501:J13501"/>
    <mergeCell ref="K13501:L13501"/>
    <mergeCell ref="M13501:N13501"/>
    <mergeCell ref="O13501:P13501"/>
    <mergeCell ref="A13500:B13500"/>
    <mergeCell ref="C13500:J13500"/>
    <mergeCell ref="K13500:L13500"/>
    <mergeCell ref="M13500:N13500"/>
    <mergeCell ref="O13500:P13500"/>
    <mergeCell ref="O13498:P13498"/>
    <mergeCell ref="A13499:B13499"/>
    <mergeCell ref="C13499:D13499"/>
    <mergeCell ref="E13499:J13499"/>
    <mergeCell ref="K13499:L13499"/>
    <mergeCell ref="M13499:N13499"/>
    <mergeCell ref="O13499:P13499"/>
    <mergeCell ref="A13498:B13498"/>
    <mergeCell ref="C13498:D13498"/>
    <mergeCell ref="E13498:J13498"/>
    <mergeCell ref="K13498:L13498"/>
    <mergeCell ref="M13498:N13498"/>
    <mergeCell ref="O13496:P13496"/>
    <mergeCell ref="A13497:B13497"/>
    <mergeCell ref="C13497:D13497"/>
    <mergeCell ref="E13497:J13497"/>
    <mergeCell ref="K13497:L13497"/>
    <mergeCell ref="M13497:N13497"/>
    <mergeCell ref="O13497:P13497"/>
    <mergeCell ref="A13496:B13496"/>
    <mergeCell ref="C13496:D13496"/>
    <mergeCell ref="E13496:J13496"/>
    <mergeCell ref="K13496:L13496"/>
    <mergeCell ref="M13496:N13496"/>
    <mergeCell ref="O13494:P13494"/>
    <mergeCell ref="A13495:B13495"/>
    <mergeCell ref="C13495:D13495"/>
    <mergeCell ref="E13495:J13495"/>
    <mergeCell ref="K13495:L13495"/>
    <mergeCell ref="M13495:N13495"/>
    <mergeCell ref="O13495:P13495"/>
    <mergeCell ref="A13494:B13494"/>
    <mergeCell ref="C13494:D13494"/>
    <mergeCell ref="E13494:J13494"/>
    <mergeCell ref="K13494:L13494"/>
    <mergeCell ref="M13494:N13494"/>
    <mergeCell ref="O13492:P13492"/>
    <mergeCell ref="A13493:B13493"/>
    <mergeCell ref="C13493:D13493"/>
    <mergeCell ref="E13493:J13493"/>
    <mergeCell ref="K13493:L13493"/>
    <mergeCell ref="M13493:N13493"/>
    <mergeCell ref="O13493:P13493"/>
    <mergeCell ref="A13492:B13492"/>
    <mergeCell ref="C13492:D13492"/>
    <mergeCell ref="E13492:J13492"/>
    <mergeCell ref="K13492:L13492"/>
    <mergeCell ref="M13492:N13492"/>
    <mergeCell ref="A13491:B13491"/>
    <mergeCell ref="C13491:J13491"/>
    <mergeCell ref="K13491:L13491"/>
    <mergeCell ref="M13491:N13491"/>
    <mergeCell ref="O13491:P13491"/>
    <mergeCell ref="O13489:P13489"/>
    <mergeCell ref="A13490:B13490"/>
    <mergeCell ref="C13490:J13490"/>
    <mergeCell ref="K13490:L13490"/>
    <mergeCell ref="M13490:N13490"/>
    <mergeCell ref="O13490:P13490"/>
    <mergeCell ref="A13489:B13489"/>
    <mergeCell ref="C13489:D13489"/>
    <mergeCell ref="E13489:J13489"/>
    <mergeCell ref="K13489:L13489"/>
    <mergeCell ref="M13489:N13489"/>
    <mergeCell ref="O13487:P13487"/>
    <mergeCell ref="A13488:B13488"/>
    <mergeCell ref="C13488:D13488"/>
    <mergeCell ref="E13488:J13488"/>
    <mergeCell ref="K13488:L13488"/>
    <mergeCell ref="M13488:N13488"/>
    <mergeCell ref="O13488:P13488"/>
    <mergeCell ref="A13487:B13487"/>
    <mergeCell ref="C13487:D13487"/>
    <mergeCell ref="E13487:J13487"/>
    <mergeCell ref="K13487:L13487"/>
    <mergeCell ref="M13487:N13487"/>
    <mergeCell ref="O13485:P13485"/>
    <mergeCell ref="A13486:B13486"/>
    <mergeCell ref="C13486:D13486"/>
    <mergeCell ref="E13486:J13486"/>
    <mergeCell ref="K13486:L13486"/>
    <mergeCell ref="M13486:N13486"/>
    <mergeCell ref="O13486:P13486"/>
    <mergeCell ref="A13485:B13485"/>
    <mergeCell ref="C13485:D13485"/>
    <mergeCell ref="E13485:J13485"/>
    <mergeCell ref="K13485:L13485"/>
    <mergeCell ref="M13485:N13485"/>
    <mergeCell ref="A13484:B13484"/>
    <mergeCell ref="C13484:J13484"/>
    <mergeCell ref="K13484:L13484"/>
    <mergeCell ref="M13484:N13484"/>
    <mergeCell ref="O13484:P13484"/>
    <mergeCell ref="A13483:B13483"/>
    <mergeCell ref="C13483:J13483"/>
    <mergeCell ref="K13483:L13483"/>
    <mergeCell ref="M13483:N13483"/>
    <mergeCell ref="O13483:P13483"/>
    <mergeCell ref="O13481:P13481"/>
    <mergeCell ref="A13482:B13482"/>
    <mergeCell ref="C13482:D13482"/>
    <mergeCell ref="E13482:J13482"/>
    <mergeCell ref="K13482:L13482"/>
    <mergeCell ref="M13482:N13482"/>
    <mergeCell ref="O13482:P13482"/>
    <mergeCell ref="A13481:B13481"/>
    <mergeCell ref="C13481:D13481"/>
    <mergeCell ref="E13481:J13481"/>
    <mergeCell ref="K13481:L13481"/>
    <mergeCell ref="M13481:N13481"/>
    <mergeCell ref="A13480:B13480"/>
    <mergeCell ref="C13480:J13480"/>
    <mergeCell ref="K13480:L13480"/>
    <mergeCell ref="M13480:N13480"/>
    <mergeCell ref="O13480:P13480"/>
    <mergeCell ref="O13478:P13478"/>
    <mergeCell ref="A13479:B13479"/>
    <mergeCell ref="C13479:J13479"/>
    <mergeCell ref="K13479:L13479"/>
    <mergeCell ref="M13479:N13479"/>
    <mergeCell ref="O13479:P13479"/>
    <mergeCell ref="A13478:B13478"/>
    <mergeCell ref="C13478:D13478"/>
    <mergeCell ref="E13478:J13478"/>
    <mergeCell ref="K13478:L13478"/>
    <mergeCell ref="M13478:N13478"/>
    <mergeCell ref="O13476:P13476"/>
    <mergeCell ref="A13477:B13477"/>
    <mergeCell ref="C13477:D13477"/>
    <mergeCell ref="E13477:J13477"/>
    <mergeCell ref="K13477:L13477"/>
    <mergeCell ref="M13477:N13477"/>
    <mergeCell ref="O13477:P13477"/>
    <mergeCell ref="A13476:B13476"/>
    <mergeCell ref="C13476:D13476"/>
    <mergeCell ref="E13476:J13476"/>
    <mergeCell ref="K13476:L13476"/>
    <mergeCell ref="M13476:N13476"/>
    <mergeCell ref="O13474:P13474"/>
    <mergeCell ref="A13475:B13475"/>
    <mergeCell ref="C13475:D13475"/>
    <mergeCell ref="E13475:J13475"/>
    <mergeCell ref="K13475:L13475"/>
    <mergeCell ref="M13475:N13475"/>
    <mergeCell ref="O13475:P13475"/>
    <mergeCell ref="A13474:B13474"/>
    <mergeCell ref="C13474:D13474"/>
    <mergeCell ref="E13474:J13474"/>
    <mergeCell ref="K13474:L13474"/>
    <mergeCell ref="M13474:N13474"/>
    <mergeCell ref="O13472:P13472"/>
    <mergeCell ref="A13473:B13473"/>
    <mergeCell ref="C13473:D13473"/>
    <mergeCell ref="E13473:J13473"/>
    <mergeCell ref="K13473:L13473"/>
    <mergeCell ref="M13473:N13473"/>
    <mergeCell ref="O13473:P13473"/>
    <mergeCell ref="A13472:B13472"/>
    <mergeCell ref="C13472:D13472"/>
    <mergeCell ref="E13472:J13472"/>
    <mergeCell ref="K13472:L13472"/>
    <mergeCell ref="M13472:N13472"/>
    <mergeCell ref="A13471:B13471"/>
    <mergeCell ref="C13471:J13471"/>
    <mergeCell ref="K13471:L13471"/>
    <mergeCell ref="M13471:N13471"/>
    <mergeCell ref="O13471:P13471"/>
    <mergeCell ref="A13470:B13470"/>
    <mergeCell ref="C13470:J13470"/>
    <mergeCell ref="K13470:L13470"/>
    <mergeCell ref="M13470:N13470"/>
    <mergeCell ref="O13470:P13470"/>
    <mergeCell ref="O13468:P13468"/>
    <mergeCell ref="A13469:B13469"/>
    <mergeCell ref="C13469:D13469"/>
    <mergeCell ref="E13469:J13469"/>
    <mergeCell ref="K13469:L13469"/>
    <mergeCell ref="M13469:N13469"/>
    <mergeCell ref="O13469:P13469"/>
    <mergeCell ref="A13468:B13468"/>
    <mergeCell ref="C13468:D13468"/>
    <mergeCell ref="E13468:J13468"/>
    <mergeCell ref="K13468:L13468"/>
    <mergeCell ref="M13468:N13468"/>
    <mergeCell ref="A13467:B13467"/>
    <mergeCell ref="C13467:J13467"/>
    <mergeCell ref="K13467:L13467"/>
    <mergeCell ref="M13467:N13467"/>
    <mergeCell ref="O13467:P13467"/>
    <mergeCell ref="A13466:B13466"/>
    <mergeCell ref="C13466:J13466"/>
    <mergeCell ref="K13466:L13466"/>
    <mergeCell ref="M13466:N13466"/>
    <mergeCell ref="O13466:P13466"/>
    <mergeCell ref="O13464:P13464"/>
    <mergeCell ref="A13465:B13465"/>
    <mergeCell ref="C13465:D13465"/>
    <mergeCell ref="E13465:J13465"/>
    <mergeCell ref="K13465:L13465"/>
    <mergeCell ref="M13465:N13465"/>
    <mergeCell ref="O13465:P13465"/>
    <mergeCell ref="A13464:B13464"/>
    <mergeCell ref="C13464:D13464"/>
    <mergeCell ref="E13464:J13464"/>
    <mergeCell ref="K13464:L13464"/>
    <mergeCell ref="M13464:N13464"/>
    <mergeCell ref="A13463:B13463"/>
    <mergeCell ref="C13463:J13463"/>
    <mergeCell ref="K13463:L13463"/>
    <mergeCell ref="M13463:N13463"/>
    <mergeCell ref="O13463:P13463"/>
    <mergeCell ref="A13462:B13462"/>
    <mergeCell ref="C13462:J13462"/>
    <mergeCell ref="K13462:L13462"/>
    <mergeCell ref="M13462:N13462"/>
    <mergeCell ref="O13462:P13462"/>
    <mergeCell ref="A13461:B13461"/>
    <mergeCell ref="C13461:J13461"/>
    <mergeCell ref="K13461:L13461"/>
    <mergeCell ref="M13461:N13461"/>
    <mergeCell ref="O13461:P13461"/>
    <mergeCell ref="A13460:B13460"/>
    <mergeCell ref="C13460:J13460"/>
    <mergeCell ref="K13460:L13460"/>
    <mergeCell ref="M13460:N13460"/>
    <mergeCell ref="O13460:P13460"/>
    <mergeCell ref="A13459:B13459"/>
    <mergeCell ref="C13459:J13459"/>
    <mergeCell ref="K13459:L13459"/>
    <mergeCell ref="M13459:N13459"/>
    <mergeCell ref="O13459:P13459"/>
    <mergeCell ref="A13458:B13458"/>
    <mergeCell ref="C13458:J13458"/>
    <mergeCell ref="K13458:L13458"/>
    <mergeCell ref="M13458:N13458"/>
    <mergeCell ref="O13458:P13458"/>
    <mergeCell ref="A13457:B13457"/>
    <mergeCell ref="C13457:J13457"/>
    <mergeCell ref="K13457:L13457"/>
    <mergeCell ref="M13457:N13457"/>
    <mergeCell ref="O13457:P13457"/>
    <mergeCell ref="A13456:B13456"/>
    <mergeCell ref="C13456:J13456"/>
    <mergeCell ref="K13456:L13456"/>
    <mergeCell ref="M13456:N13456"/>
    <mergeCell ref="O13456:P13456"/>
    <mergeCell ref="A13455:B13455"/>
    <mergeCell ref="C13455:J13455"/>
    <mergeCell ref="K13455:L13455"/>
    <mergeCell ref="M13455:N13455"/>
    <mergeCell ref="O13455:P13455"/>
    <mergeCell ref="O13453:P13453"/>
    <mergeCell ref="A13454:B13454"/>
    <mergeCell ref="C13454:J13454"/>
    <mergeCell ref="K13454:L13454"/>
    <mergeCell ref="M13454:N13454"/>
    <mergeCell ref="O13454:P13454"/>
    <mergeCell ref="A13453:B13453"/>
    <mergeCell ref="C13453:D13453"/>
    <mergeCell ref="E13453:J13453"/>
    <mergeCell ref="K13453:L13453"/>
    <mergeCell ref="M13453:N13453"/>
    <mergeCell ref="O13451:P13451"/>
    <mergeCell ref="A13452:B13452"/>
    <mergeCell ref="C13452:D13452"/>
    <mergeCell ref="E13452:J13452"/>
    <mergeCell ref="K13452:L13452"/>
    <mergeCell ref="M13452:N13452"/>
    <mergeCell ref="O13452:P13452"/>
    <mergeCell ref="A13451:B13451"/>
    <mergeCell ref="C13451:D13451"/>
    <mergeCell ref="E13451:J13451"/>
    <mergeCell ref="K13451:L13451"/>
    <mergeCell ref="M13451:N13451"/>
    <mergeCell ref="O13449:P13449"/>
    <mergeCell ref="A13450:B13450"/>
    <mergeCell ref="C13450:D13450"/>
    <mergeCell ref="E13450:J13450"/>
    <mergeCell ref="K13450:L13450"/>
    <mergeCell ref="M13450:N13450"/>
    <mergeCell ref="O13450:P13450"/>
    <mergeCell ref="A13449:B13449"/>
    <mergeCell ref="C13449:D13449"/>
    <mergeCell ref="E13449:J13449"/>
    <mergeCell ref="K13449:L13449"/>
    <mergeCell ref="M13449:N13449"/>
    <mergeCell ref="A13448:B13448"/>
    <mergeCell ref="C13448:J13448"/>
    <mergeCell ref="K13448:L13448"/>
    <mergeCell ref="M13448:N13448"/>
    <mergeCell ref="O13448:P13448"/>
    <mergeCell ref="A13447:B13447"/>
    <mergeCell ref="C13447:J13447"/>
    <mergeCell ref="K13447:L13447"/>
    <mergeCell ref="M13447:N13447"/>
    <mergeCell ref="O13447:P13447"/>
    <mergeCell ref="O13445:P13445"/>
    <mergeCell ref="A13446:B13446"/>
    <mergeCell ref="C13446:D13446"/>
    <mergeCell ref="E13446:J13446"/>
    <mergeCell ref="K13446:L13446"/>
    <mergeCell ref="M13446:N13446"/>
    <mergeCell ref="O13446:P13446"/>
    <mergeCell ref="A13445:B13445"/>
    <mergeCell ref="C13445:D13445"/>
    <mergeCell ref="E13445:J13445"/>
    <mergeCell ref="K13445:L13445"/>
    <mergeCell ref="M13445:N13445"/>
    <mergeCell ref="O13443:P13443"/>
    <mergeCell ref="A13444:B13444"/>
    <mergeCell ref="C13444:D13444"/>
    <mergeCell ref="E13444:J13444"/>
    <mergeCell ref="K13444:L13444"/>
    <mergeCell ref="M13444:N13444"/>
    <mergeCell ref="O13444:P13444"/>
    <mergeCell ref="A13443:B13443"/>
    <mergeCell ref="C13443:D13443"/>
    <mergeCell ref="E13443:J13443"/>
    <mergeCell ref="K13443:L13443"/>
    <mergeCell ref="M13443:N13443"/>
    <mergeCell ref="O13441:P13441"/>
    <mergeCell ref="A13442:B13442"/>
    <mergeCell ref="C13442:D13442"/>
    <mergeCell ref="E13442:J13442"/>
    <mergeCell ref="K13442:L13442"/>
    <mergeCell ref="M13442:N13442"/>
    <mergeCell ref="O13442:P13442"/>
    <mergeCell ref="A13441:B13441"/>
    <mergeCell ref="C13441:D13441"/>
    <mergeCell ref="E13441:J13441"/>
    <mergeCell ref="K13441:L13441"/>
    <mergeCell ref="M13441:N13441"/>
    <mergeCell ref="A13440:B13440"/>
    <mergeCell ref="C13440:J13440"/>
    <mergeCell ref="K13440:L13440"/>
    <mergeCell ref="M13440:N13440"/>
    <mergeCell ref="O13440:P13440"/>
    <mergeCell ref="O13438:P13438"/>
    <mergeCell ref="A13439:B13439"/>
    <mergeCell ref="C13439:J13439"/>
    <mergeCell ref="K13439:L13439"/>
    <mergeCell ref="M13439:N13439"/>
    <mergeCell ref="O13439:P13439"/>
    <mergeCell ref="A13438:B13438"/>
    <mergeCell ref="C13438:D13438"/>
    <mergeCell ref="E13438:J13438"/>
    <mergeCell ref="K13438:L13438"/>
    <mergeCell ref="M13438:N13438"/>
    <mergeCell ref="O13436:P13436"/>
    <mergeCell ref="A13437:B13437"/>
    <mergeCell ref="C13437:D13437"/>
    <mergeCell ref="E13437:J13437"/>
    <mergeCell ref="K13437:L13437"/>
    <mergeCell ref="M13437:N13437"/>
    <mergeCell ref="O13437:P13437"/>
    <mergeCell ref="A13436:B13436"/>
    <mergeCell ref="C13436:D13436"/>
    <mergeCell ref="E13436:J13436"/>
    <mergeCell ref="K13436:L13436"/>
    <mergeCell ref="M13436:N13436"/>
    <mergeCell ref="A13435:B13435"/>
    <mergeCell ref="C13435:J13435"/>
    <mergeCell ref="K13435:L13435"/>
    <mergeCell ref="M13435:N13435"/>
    <mergeCell ref="O13435:P13435"/>
    <mergeCell ref="A13434:B13434"/>
    <mergeCell ref="C13434:J13434"/>
    <mergeCell ref="K13434:L13434"/>
    <mergeCell ref="M13434:N13434"/>
    <mergeCell ref="O13434:P13434"/>
    <mergeCell ref="O13432:P13432"/>
    <mergeCell ref="A13433:B13433"/>
    <mergeCell ref="C13433:D13433"/>
    <mergeCell ref="E13433:J13433"/>
    <mergeCell ref="K13433:L13433"/>
    <mergeCell ref="M13433:N13433"/>
    <mergeCell ref="O13433:P13433"/>
    <mergeCell ref="A13432:B13432"/>
    <mergeCell ref="C13432:D13432"/>
    <mergeCell ref="E13432:J13432"/>
    <mergeCell ref="K13432:L13432"/>
    <mergeCell ref="M13432:N13432"/>
    <mergeCell ref="A13431:B13431"/>
    <mergeCell ref="C13431:J13431"/>
    <mergeCell ref="K13431:L13431"/>
    <mergeCell ref="M13431:N13431"/>
    <mergeCell ref="O13431:P13431"/>
    <mergeCell ref="O13429:P13429"/>
    <mergeCell ref="A13430:B13430"/>
    <mergeCell ref="C13430:D13430"/>
    <mergeCell ref="E13430:J13430"/>
    <mergeCell ref="K13430:L13430"/>
    <mergeCell ref="M13430:N13430"/>
    <mergeCell ref="O13430:P13430"/>
    <mergeCell ref="A13429:B13429"/>
    <mergeCell ref="C13429:D13429"/>
    <mergeCell ref="E13429:J13429"/>
    <mergeCell ref="K13429:L13429"/>
    <mergeCell ref="M13429:N13429"/>
    <mergeCell ref="A13428:B13428"/>
    <mergeCell ref="C13428:J13428"/>
    <mergeCell ref="K13428:L13428"/>
    <mergeCell ref="M13428:N13428"/>
    <mergeCell ref="O13428:P13428"/>
    <mergeCell ref="O13426:P13426"/>
    <mergeCell ref="A13427:B13427"/>
    <mergeCell ref="C13427:J13427"/>
    <mergeCell ref="K13427:L13427"/>
    <mergeCell ref="M13427:N13427"/>
    <mergeCell ref="O13427:P13427"/>
    <mergeCell ref="A13426:B13426"/>
    <mergeCell ref="C13426:D13426"/>
    <mergeCell ref="E13426:J13426"/>
    <mergeCell ref="K13426:L13426"/>
    <mergeCell ref="M13426:N13426"/>
    <mergeCell ref="O13424:P13424"/>
    <mergeCell ref="A13425:B13425"/>
    <mergeCell ref="C13425:D13425"/>
    <mergeCell ref="E13425:J13425"/>
    <mergeCell ref="K13425:L13425"/>
    <mergeCell ref="M13425:N13425"/>
    <mergeCell ref="O13425:P13425"/>
    <mergeCell ref="A13424:B13424"/>
    <mergeCell ref="C13424:D13424"/>
    <mergeCell ref="E13424:J13424"/>
    <mergeCell ref="K13424:L13424"/>
    <mergeCell ref="M13424:N13424"/>
    <mergeCell ref="A13423:B13423"/>
    <mergeCell ref="C13423:J13423"/>
    <mergeCell ref="K13423:L13423"/>
    <mergeCell ref="M13423:N13423"/>
    <mergeCell ref="O13423:P13423"/>
    <mergeCell ref="O13421:P13421"/>
    <mergeCell ref="A13422:B13422"/>
    <mergeCell ref="C13422:J13422"/>
    <mergeCell ref="K13422:L13422"/>
    <mergeCell ref="M13422:N13422"/>
    <mergeCell ref="O13422:P13422"/>
    <mergeCell ref="A13421:B13421"/>
    <mergeCell ref="C13421:D13421"/>
    <mergeCell ref="E13421:J13421"/>
    <mergeCell ref="K13421:L13421"/>
    <mergeCell ref="M13421:N13421"/>
    <mergeCell ref="O13419:P13419"/>
    <mergeCell ref="A13420:B13420"/>
    <mergeCell ref="C13420:D13420"/>
    <mergeCell ref="E13420:J13420"/>
    <mergeCell ref="K13420:L13420"/>
    <mergeCell ref="M13420:N13420"/>
    <mergeCell ref="O13420:P13420"/>
    <mergeCell ref="A13419:B13419"/>
    <mergeCell ref="C13419:D13419"/>
    <mergeCell ref="E13419:J13419"/>
    <mergeCell ref="K13419:L13419"/>
    <mergeCell ref="M13419:N13419"/>
    <mergeCell ref="A13418:B13418"/>
    <mergeCell ref="C13418:J13418"/>
    <mergeCell ref="K13418:L13418"/>
    <mergeCell ref="M13418:N13418"/>
    <mergeCell ref="O13418:P13418"/>
    <mergeCell ref="A13417:B13417"/>
    <mergeCell ref="C13417:J13417"/>
    <mergeCell ref="K13417:L13417"/>
    <mergeCell ref="M13417:N13417"/>
    <mergeCell ref="O13417:P13417"/>
    <mergeCell ref="O13415:P13415"/>
    <mergeCell ref="A13416:B13416"/>
    <mergeCell ref="C13416:D13416"/>
    <mergeCell ref="E13416:J13416"/>
    <mergeCell ref="K13416:L13416"/>
    <mergeCell ref="M13416:N13416"/>
    <mergeCell ref="O13416:P13416"/>
    <mergeCell ref="A13415:B13415"/>
    <mergeCell ref="C13415:D13415"/>
    <mergeCell ref="E13415:J13415"/>
    <mergeCell ref="K13415:L13415"/>
    <mergeCell ref="M13415:N13415"/>
    <mergeCell ref="A13414:B13414"/>
    <mergeCell ref="C13414:J13414"/>
    <mergeCell ref="K13414:L13414"/>
    <mergeCell ref="M13414:N13414"/>
    <mergeCell ref="O13414:P13414"/>
    <mergeCell ref="O13412:P13412"/>
    <mergeCell ref="A13413:B13413"/>
    <mergeCell ref="C13413:J13413"/>
    <mergeCell ref="K13413:L13413"/>
    <mergeCell ref="M13413:N13413"/>
    <mergeCell ref="O13413:P13413"/>
    <mergeCell ref="A13412:B13412"/>
    <mergeCell ref="C13412:D13412"/>
    <mergeCell ref="E13412:J13412"/>
    <mergeCell ref="K13412:L13412"/>
    <mergeCell ref="M13412:N13412"/>
    <mergeCell ref="O13410:P13410"/>
    <mergeCell ref="A13411:B13411"/>
    <mergeCell ref="C13411:D13411"/>
    <mergeCell ref="E13411:J13411"/>
    <mergeCell ref="K13411:L13411"/>
    <mergeCell ref="M13411:N13411"/>
    <mergeCell ref="O13411:P13411"/>
    <mergeCell ref="A13410:B13410"/>
    <mergeCell ref="C13410:D13410"/>
    <mergeCell ref="E13410:J13410"/>
    <mergeCell ref="K13410:L13410"/>
    <mergeCell ref="M13410:N13410"/>
    <mergeCell ref="O13408:P13408"/>
    <mergeCell ref="A13409:B13409"/>
    <mergeCell ref="C13409:D13409"/>
    <mergeCell ref="E13409:J13409"/>
    <mergeCell ref="K13409:L13409"/>
    <mergeCell ref="M13409:N13409"/>
    <mergeCell ref="O13409:P13409"/>
    <mergeCell ref="A13408:B13408"/>
    <mergeCell ref="C13408:D13408"/>
    <mergeCell ref="E13408:J13408"/>
    <mergeCell ref="K13408:L13408"/>
    <mergeCell ref="M13408:N13408"/>
    <mergeCell ref="O13406:P13406"/>
    <mergeCell ref="A13407:B13407"/>
    <mergeCell ref="C13407:D13407"/>
    <mergeCell ref="E13407:J13407"/>
    <mergeCell ref="K13407:L13407"/>
    <mergeCell ref="M13407:N13407"/>
    <mergeCell ref="O13407:P13407"/>
    <mergeCell ref="A13406:B13406"/>
    <mergeCell ref="C13406:D13406"/>
    <mergeCell ref="E13406:J13406"/>
    <mergeCell ref="K13406:L13406"/>
    <mergeCell ref="M13406:N13406"/>
    <mergeCell ref="A13405:B13405"/>
    <mergeCell ref="C13405:J13405"/>
    <mergeCell ref="K13405:L13405"/>
    <mergeCell ref="M13405:N13405"/>
    <mergeCell ref="O13405:P13405"/>
    <mergeCell ref="A13404:B13404"/>
    <mergeCell ref="C13404:J13404"/>
    <mergeCell ref="K13404:L13404"/>
    <mergeCell ref="M13404:N13404"/>
    <mergeCell ref="O13404:P13404"/>
    <mergeCell ref="O13402:P13402"/>
    <mergeCell ref="A13403:B13403"/>
    <mergeCell ref="C13403:D13403"/>
    <mergeCell ref="E13403:J13403"/>
    <mergeCell ref="K13403:L13403"/>
    <mergeCell ref="M13403:N13403"/>
    <mergeCell ref="O13403:P13403"/>
    <mergeCell ref="A13402:B13402"/>
    <mergeCell ref="C13402:D13402"/>
    <mergeCell ref="E13402:J13402"/>
    <mergeCell ref="K13402:L13402"/>
    <mergeCell ref="M13402:N13402"/>
    <mergeCell ref="O13400:P13400"/>
    <mergeCell ref="A13401:B13401"/>
    <mergeCell ref="C13401:D13401"/>
    <mergeCell ref="E13401:J13401"/>
    <mergeCell ref="K13401:L13401"/>
    <mergeCell ref="M13401:N13401"/>
    <mergeCell ref="O13401:P13401"/>
    <mergeCell ref="A13400:B13400"/>
    <mergeCell ref="C13400:D13400"/>
    <mergeCell ref="E13400:J13400"/>
    <mergeCell ref="K13400:L13400"/>
    <mergeCell ref="M13400:N13400"/>
    <mergeCell ref="O13398:P13398"/>
    <mergeCell ref="A13399:B13399"/>
    <mergeCell ref="C13399:D13399"/>
    <mergeCell ref="E13399:J13399"/>
    <mergeCell ref="K13399:L13399"/>
    <mergeCell ref="M13399:N13399"/>
    <mergeCell ref="O13399:P13399"/>
    <mergeCell ref="A13398:B13398"/>
    <mergeCell ref="C13398:D13398"/>
    <mergeCell ref="E13398:J13398"/>
    <mergeCell ref="K13398:L13398"/>
    <mergeCell ref="M13398:N13398"/>
    <mergeCell ref="O13396:P13396"/>
    <mergeCell ref="A13397:B13397"/>
    <mergeCell ref="C13397:D13397"/>
    <mergeCell ref="E13397:J13397"/>
    <mergeCell ref="K13397:L13397"/>
    <mergeCell ref="M13397:N13397"/>
    <mergeCell ref="O13397:P13397"/>
    <mergeCell ref="A13396:B13396"/>
    <mergeCell ref="C13396:D13396"/>
    <mergeCell ref="E13396:J13396"/>
    <mergeCell ref="K13396:L13396"/>
    <mergeCell ref="M13396:N13396"/>
    <mergeCell ref="A13395:B13395"/>
    <mergeCell ref="C13395:J13395"/>
    <mergeCell ref="K13395:L13395"/>
    <mergeCell ref="M13395:N13395"/>
    <mergeCell ref="O13395:P13395"/>
    <mergeCell ref="A13394:B13394"/>
    <mergeCell ref="C13394:J13394"/>
    <mergeCell ref="K13394:L13394"/>
    <mergeCell ref="M13394:N13394"/>
    <mergeCell ref="O13394:P13394"/>
    <mergeCell ref="O13392:P13392"/>
    <mergeCell ref="A13393:B13393"/>
    <mergeCell ref="C13393:D13393"/>
    <mergeCell ref="E13393:J13393"/>
    <mergeCell ref="K13393:L13393"/>
    <mergeCell ref="M13393:N13393"/>
    <mergeCell ref="O13393:P13393"/>
    <mergeCell ref="A13392:B13392"/>
    <mergeCell ref="C13392:D13392"/>
    <mergeCell ref="E13392:J13392"/>
    <mergeCell ref="K13392:L13392"/>
    <mergeCell ref="M13392:N13392"/>
    <mergeCell ref="A13391:B13391"/>
    <mergeCell ref="C13391:J13391"/>
    <mergeCell ref="K13391:L13391"/>
    <mergeCell ref="M13391:N13391"/>
    <mergeCell ref="O13391:P13391"/>
    <mergeCell ref="A13390:B13390"/>
    <mergeCell ref="C13390:J13390"/>
    <mergeCell ref="K13390:L13390"/>
    <mergeCell ref="M13390:N13390"/>
    <mergeCell ref="O13390:P13390"/>
    <mergeCell ref="O13388:P13388"/>
    <mergeCell ref="A13389:B13389"/>
    <mergeCell ref="C13389:D13389"/>
    <mergeCell ref="E13389:J13389"/>
    <mergeCell ref="K13389:L13389"/>
    <mergeCell ref="M13389:N13389"/>
    <mergeCell ref="O13389:P13389"/>
    <mergeCell ref="A13388:B13388"/>
    <mergeCell ref="C13388:D13388"/>
    <mergeCell ref="E13388:J13388"/>
    <mergeCell ref="K13388:L13388"/>
    <mergeCell ref="M13388:N13388"/>
    <mergeCell ref="A13387:B13387"/>
    <mergeCell ref="C13387:J13387"/>
    <mergeCell ref="K13387:L13387"/>
    <mergeCell ref="M13387:N13387"/>
    <mergeCell ref="O13387:P13387"/>
    <mergeCell ref="A13386:B13386"/>
    <mergeCell ref="C13386:J13386"/>
    <mergeCell ref="K13386:L13386"/>
    <mergeCell ref="M13386:N13386"/>
    <mergeCell ref="O13386:P13386"/>
    <mergeCell ref="O13384:P13384"/>
    <mergeCell ref="A13385:B13385"/>
    <mergeCell ref="C13385:D13385"/>
    <mergeCell ref="E13385:J13385"/>
    <mergeCell ref="K13385:L13385"/>
    <mergeCell ref="M13385:N13385"/>
    <mergeCell ref="O13385:P13385"/>
    <mergeCell ref="A13384:B13384"/>
    <mergeCell ref="C13384:D13384"/>
    <mergeCell ref="E13384:J13384"/>
    <mergeCell ref="K13384:L13384"/>
    <mergeCell ref="M13384:N13384"/>
    <mergeCell ref="O13382:P13382"/>
    <mergeCell ref="A13383:B13383"/>
    <mergeCell ref="C13383:D13383"/>
    <mergeCell ref="E13383:J13383"/>
    <mergeCell ref="K13383:L13383"/>
    <mergeCell ref="M13383:N13383"/>
    <mergeCell ref="O13383:P13383"/>
    <mergeCell ref="A13382:B13382"/>
    <mergeCell ref="C13382:D13382"/>
    <mergeCell ref="E13382:J13382"/>
    <mergeCell ref="K13382:L13382"/>
    <mergeCell ref="M13382:N13382"/>
    <mergeCell ref="O13380:P13380"/>
    <mergeCell ref="A13381:B13381"/>
    <mergeCell ref="C13381:D13381"/>
    <mergeCell ref="E13381:J13381"/>
    <mergeCell ref="K13381:L13381"/>
    <mergeCell ref="M13381:N13381"/>
    <mergeCell ref="O13381:P13381"/>
    <mergeCell ref="A13380:B13380"/>
    <mergeCell ref="C13380:D13380"/>
    <mergeCell ref="E13380:J13380"/>
    <mergeCell ref="K13380:L13380"/>
    <mergeCell ref="M13380:N13380"/>
    <mergeCell ref="O13378:P13378"/>
    <mergeCell ref="A13379:B13379"/>
    <mergeCell ref="C13379:D13379"/>
    <mergeCell ref="E13379:J13379"/>
    <mergeCell ref="K13379:L13379"/>
    <mergeCell ref="M13379:N13379"/>
    <mergeCell ref="O13379:P13379"/>
    <mergeCell ref="A13378:B13378"/>
    <mergeCell ref="C13378:D13378"/>
    <mergeCell ref="E13378:J13378"/>
    <mergeCell ref="K13378:L13378"/>
    <mergeCell ref="M13378:N13378"/>
    <mergeCell ref="O13376:P13376"/>
    <mergeCell ref="A13377:B13377"/>
    <mergeCell ref="C13377:D13377"/>
    <mergeCell ref="E13377:J13377"/>
    <mergeCell ref="K13377:L13377"/>
    <mergeCell ref="M13377:N13377"/>
    <mergeCell ref="O13377:P13377"/>
    <mergeCell ref="A13376:B13376"/>
    <mergeCell ref="C13376:D13376"/>
    <mergeCell ref="E13376:J13376"/>
    <mergeCell ref="K13376:L13376"/>
    <mergeCell ref="M13376:N13376"/>
    <mergeCell ref="A13375:B13375"/>
    <mergeCell ref="C13375:J13375"/>
    <mergeCell ref="K13375:L13375"/>
    <mergeCell ref="M13375:N13375"/>
    <mergeCell ref="O13375:P13375"/>
    <mergeCell ref="O13373:P13373"/>
    <mergeCell ref="A13374:B13374"/>
    <mergeCell ref="C13374:J13374"/>
    <mergeCell ref="K13374:L13374"/>
    <mergeCell ref="M13374:N13374"/>
    <mergeCell ref="O13374:P13374"/>
    <mergeCell ref="A13373:B13373"/>
    <mergeCell ref="C13373:D13373"/>
    <mergeCell ref="E13373:J13373"/>
    <mergeCell ref="K13373:L13373"/>
    <mergeCell ref="M13373:N13373"/>
    <mergeCell ref="O13371:P13371"/>
    <mergeCell ref="A13372:B13372"/>
    <mergeCell ref="C13372:D13372"/>
    <mergeCell ref="E13372:J13372"/>
    <mergeCell ref="K13372:L13372"/>
    <mergeCell ref="M13372:N13372"/>
    <mergeCell ref="O13372:P13372"/>
    <mergeCell ref="A13371:B13371"/>
    <mergeCell ref="C13371:D13371"/>
    <mergeCell ref="E13371:J13371"/>
    <mergeCell ref="K13371:L13371"/>
    <mergeCell ref="M13371:N13371"/>
    <mergeCell ref="O13369:P13369"/>
    <mergeCell ref="A13370:B13370"/>
    <mergeCell ref="C13370:D13370"/>
    <mergeCell ref="E13370:J13370"/>
    <mergeCell ref="K13370:L13370"/>
    <mergeCell ref="M13370:N13370"/>
    <mergeCell ref="O13370:P13370"/>
    <mergeCell ref="A13369:B13369"/>
    <mergeCell ref="C13369:D13369"/>
    <mergeCell ref="E13369:J13369"/>
    <mergeCell ref="K13369:L13369"/>
    <mergeCell ref="M13369:N13369"/>
    <mergeCell ref="A13368:B13368"/>
    <mergeCell ref="C13368:J13368"/>
    <mergeCell ref="K13368:L13368"/>
    <mergeCell ref="M13368:N13368"/>
    <mergeCell ref="O13368:P13368"/>
    <mergeCell ref="A13367:B13367"/>
    <mergeCell ref="C13367:J13367"/>
    <mergeCell ref="K13367:L13367"/>
    <mergeCell ref="M13367:N13367"/>
    <mergeCell ref="O13367:P13367"/>
    <mergeCell ref="O13365:P13365"/>
    <mergeCell ref="A13366:B13366"/>
    <mergeCell ref="C13366:D13366"/>
    <mergeCell ref="E13366:J13366"/>
    <mergeCell ref="K13366:L13366"/>
    <mergeCell ref="M13366:N13366"/>
    <mergeCell ref="O13366:P13366"/>
    <mergeCell ref="A13365:B13365"/>
    <mergeCell ref="C13365:D13365"/>
    <mergeCell ref="E13365:J13365"/>
    <mergeCell ref="K13365:L13365"/>
    <mergeCell ref="M13365:N13365"/>
    <mergeCell ref="O13363:P13363"/>
    <mergeCell ref="A13364:B13364"/>
    <mergeCell ref="C13364:D13364"/>
    <mergeCell ref="E13364:J13364"/>
    <mergeCell ref="K13364:L13364"/>
    <mergeCell ref="M13364:N13364"/>
    <mergeCell ref="O13364:P13364"/>
    <mergeCell ref="A13363:B13363"/>
    <mergeCell ref="C13363:D13363"/>
    <mergeCell ref="E13363:J13363"/>
    <mergeCell ref="K13363:L13363"/>
    <mergeCell ref="M13363:N13363"/>
    <mergeCell ref="O13361:P13361"/>
    <mergeCell ref="A13362:B13362"/>
    <mergeCell ref="C13362:D13362"/>
    <mergeCell ref="E13362:J13362"/>
    <mergeCell ref="K13362:L13362"/>
    <mergeCell ref="M13362:N13362"/>
    <mergeCell ref="O13362:P13362"/>
    <mergeCell ref="A13361:B13361"/>
    <mergeCell ref="C13361:D13361"/>
    <mergeCell ref="E13361:J13361"/>
    <mergeCell ref="K13361:L13361"/>
    <mergeCell ref="M13361:N13361"/>
    <mergeCell ref="A13360:B13360"/>
    <mergeCell ref="C13360:J13360"/>
    <mergeCell ref="K13360:L13360"/>
    <mergeCell ref="M13360:N13360"/>
    <mergeCell ref="O13360:P13360"/>
    <mergeCell ref="O13358:P13358"/>
    <mergeCell ref="A13359:B13359"/>
    <mergeCell ref="C13359:J13359"/>
    <mergeCell ref="K13359:L13359"/>
    <mergeCell ref="M13359:N13359"/>
    <mergeCell ref="O13359:P13359"/>
    <mergeCell ref="A13358:B13358"/>
    <mergeCell ref="C13358:D13358"/>
    <mergeCell ref="E13358:J13358"/>
    <mergeCell ref="K13358:L13358"/>
    <mergeCell ref="M13358:N13358"/>
    <mergeCell ref="O13356:P13356"/>
    <mergeCell ref="A13357:B13357"/>
    <mergeCell ref="C13357:D13357"/>
    <mergeCell ref="E13357:J13357"/>
    <mergeCell ref="K13357:L13357"/>
    <mergeCell ref="M13357:N13357"/>
    <mergeCell ref="O13357:P13357"/>
    <mergeCell ref="A13356:B13356"/>
    <mergeCell ref="C13356:D13356"/>
    <mergeCell ref="E13356:J13356"/>
    <mergeCell ref="K13356:L13356"/>
    <mergeCell ref="M13356:N13356"/>
    <mergeCell ref="O13354:P13354"/>
    <mergeCell ref="A13355:B13355"/>
    <mergeCell ref="C13355:D13355"/>
    <mergeCell ref="E13355:J13355"/>
    <mergeCell ref="K13355:L13355"/>
    <mergeCell ref="M13355:N13355"/>
    <mergeCell ref="O13355:P13355"/>
    <mergeCell ref="A13354:B13354"/>
    <mergeCell ref="C13354:D13354"/>
    <mergeCell ref="E13354:J13354"/>
    <mergeCell ref="K13354:L13354"/>
    <mergeCell ref="M13354:N13354"/>
    <mergeCell ref="O13352:P13352"/>
    <mergeCell ref="A13353:B13353"/>
    <mergeCell ref="C13353:D13353"/>
    <mergeCell ref="E13353:J13353"/>
    <mergeCell ref="K13353:L13353"/>
    <mergeCell ref="M13353:N13353"/>
    <mergeCell ref="O13353:P13353"/>
    <mergeCell ref="A13352:B13352"/>
    <mergeCell ref="C13352:D13352"/>
    <mergeCell ref="E13352:J13352"/>
    <mergeCell ref="K13352:L13352"/>
    <mergeCell ref="M13352:N13352"/>
    <mergeCell ref="O13350:P13350"/>
    <mergeCell ref="A13351:B13351"/>
    <mergeCell ref="C13351:D13351"/>
    <mergeCell ref="E13351:J13351"/>
    <mergeCell ref="K13351:L13351"/>
    <mergeCell ref="M13351:N13351"/>
    <mergeCell ref="O13351:P13351"/>
    <mergeCell ref="A13350:B13350"/>
    <mergeCell ref="C13350:D13350"/>
    <mergeCell ref="E13350:J13350"/>
    <mergeCell ref="K13350:L13350"/>
    <mergeCell ref="M13350:N13350"/>
    <mergeCell ref="O13348:P13348"/>
    <mergeCell ref="A13349:B13349"/>
    <mergeCell ref="C13349:D13349"/>
    <mergeCell ref="E13349:J13349"/>
    <mergeCell ref="K13349:L13349"/>
    <mergeCell ref="M13349:N13349"/>
    <mergeCell ref="O13349:P13349"/>
    <mergeCell ref="A13348:B13348"/>
    <mergeCell ref="C13348:D13348"/>
    <mergeCell ref="E13348:J13348"/>
    <mergeCell ref="K13348:L13348"/>
    <mergeCell ref="M13348:N13348"/>
    <mergeCell ref="O13346:P13346"/>
    <mergeCell ref="A13347:B13347"/>
    <mergeCell ref="C13347:D13347"/>
    <mergeCell ref="E13347:J13347"/>
    <mergeCell ref="K13347:L13347"/>
    <mergeCell ref="M13347:N13347"/>
    <mergeCell ref="O13347:P13347"/>
    <mergeCell ref="A13346:B13346"/>
    <mergeCell ref="C13346:D13346"/>
    <mergeCell ref="E13346:J13346"/>
    <mergeCell ref="K13346:L13346"/>
    <mergeCell ref="M13346:N13346"/>
    <mergeCell ref="O13344:P13344"/>
    <mergeCell ref="A13345:B13345"/>
    <mergeCell ref="C13345:D13345"/>
    <mergeCell ref="E13345:J13345"/>
    <mergeCell ref="K13345:L13345"/>
    <mergeCell ref="M13345:N13345"/>
    <mergeCell ref="O13345:P13345"/>
    <mergeCell ref="A13344:B13344"/>
    <mergeCell ref="C13344:D13344"/>
    <mergeCell ref="E13344:J13344"/>
    <mergeCell ref="K13344:L13344"/>
    <mergeCell ref="M13344:N13344"/>
    <mergeCell ref="O13342:P13342"/>
    <mergeCell ref="A13343:B13343"/>
    <mergeCell ref="C13343:D13343"/>
    <mergeCell ref="E13343:J13343"/>
    <mergeCell ref="K13343:L13343"/>
    <mergeCell ref="M13343:N13343"/>
    <mergeCell ref="O13343:P13343"/>
    <mergeCell ref="A13342:B13342"/>
    <mergeCell ref="C13342:D13342"/>
    <mergeCell ref="E13342:J13342"/>
    <mergeCell ref="K13342:L13342"/>
    <mergeCell ref="M13342:N13342"/>
    <mergeCell ref="O13340:P13340"/>
    <mergeCell ref="A13341:B13341"/>
    <mergeCell ref="C13341:D13341"/>
    <mergeCell ref="E13341:J13341"/>
    <mergeCell ref="K13341:L13341"/>
    <mergeCell ref="M13341:N13341"/>
    <mergeCell ref="O13341:P13341"/>
    <mergeCell ref="A13340:B13340"/>
    <mergeCell ref="C13340:D13340"/>
    <mergeCell ref="E13340:J13340"/>
    <mergeCell ref="K13340:L13340"/>
    <mergeCell ref="M13340:N13340"/>
    <mergeCell ref="O13338:P13338"/>
    <mergeCell ref="A13339:B13339"/>
    <mergeCell ref="C13339:D13339"/>
    <mergeCell ref="E13339:J13339"/>
    <mergeCell ref="K13339:L13339"/>
    <mergeCell ref="M13339:N13339"/>
    <mergeCell ref="O13339:P13339"/>
    <mergeCell ref="A13338:B13338"/>
    <mergeCell ref="C13338:D13338"/>
    <mergeCell ref="E13338:J13338"/>
    <mergeCell ref="K13338:L13338"/>
    <mergeCell ref="M13338:N13338"/>
    <mergeCell ref="A13337:B13337"/>
    <mergeCell ref="C13337:J13337"/>
    <mergeCell ref="K13337:L13337"/>
    <mergeCell ref="M13337:N13337"/>
    <mergeCell ref="O13337:P13337"/>
    <mergeCell ref="A13336:B13336"/>
    <mergeCell ref="C13336:J13336"/>
    <mergeCell ref="K13336:L13336"/>
    <mergeCell ref="M13336:N13336"/>
    <mergeCell ref="O13336:P13336"/>
    <mergeCell ref="O13334:P13334"/>
    <mergeCell ref="A13335:B13335"/>
    <mergeCell ref="C13335:D13335"/>
    <mergeCell ref="E13335:J13335"/>
    <mergeCell ref="K13335:L13335"/>
    <mergeCell ref="M13335:N13335"/>
    <mergeCell ref="O13335:P13335"/>
    <mergeCell ref="A13334:B13334"/>
    <mergeCell ref="C13334:D13334"/>
    <mergeCell ref="E13334:J13334"/>
    <mergeCell ref="K13334:L13334"/>
    <mergeCell ref="M13334:N13334"/>
    <mergeCell ref="A13333:B13333"/>
    <mergeCell ref="C13333:J13333"/>
    <mergeCell ref="K13333:L13333"/>
    <mergeCell ref="M13333:N13333"/>
    <mergeCell ref="O13333:P13333"/>
    <mergeCell ref="A13332:B13332"/>
    <mergeCell ref="C13332:J13332"/>
    <mergeCell ref="K13332:L13332"/>
    <mergeCell ref="M13332:N13332"/>
    <mergeCell ref="O13332:P13332"/>
    <mergeCell ref="A13331:B13331"/>
    <mergeCell ref="C13331:J13331"/>
    <mergeCell ref="K13331:L13331"/>
    <mergeCell ref="M13331:N13331"/>
    <mergeCell ref="O13331:P13331"/>
    <mergeCell ref="A13330:B13330"/>
    <mergeCell ref="C13330:J13330"/>
    <mergeCell ref="K13330:L13330"/>
    <mergeCell ref="M13330:N13330"/>
    <mergeCell ref="O13330:P13330"/>
    <mergeCell ref="A13329:B13329"/>
    <mergeCell ref="C13329:J13329"/>
    <mergeCell ref="K13329:L13329"/>
    <mergeCell ref="M13329:N13329"/>
    <mergeCell ref="O13329:P13329"/>
    <mergeCell ref="A13328:B13328"/>
    <mergeCell ref="C13328:J13328"/>
    <mergeCell ref="K13328:L13328"/>
    <mergeCell ref="M13328:N13328"/>
    <mergeCell ref="O13328:P13328"/>
    <mergeCell ref="A13327:B13327"/>
    <mergeCell ref="C13327:J13327"/>
    <mergeCell ref="K13327:L13327"/>
    <mergeCell ref="M13327:N13327"/>
    <mergeCell ref="O13327:P13327"/>
    <mergeCell ref="A13326:B13326"/>
    <mergeCell ref="C13326:J13326"/>
    <mergeCell ref="K13326:L13326"/>
    <mergeCell ref="M13326:N13326"/>
    <mergeCell ref="O13326:P13326"/>
    <mergeCell ref="O13324:P13324"/>
    <mergeCell ref="A13325:B13325"/>
    <mergeCell ref="C13325:J13325"/>
    <mergeCell ref="K13325:L13325"/>
    <mergeCell ref="M13325:N13325"/>
    <mergeCell ref="O13325:P13325"/>
    <mergeCell ref="A13324:B13324"/>
    <mergeCell ref="C13324:D13324"/>
    <mergeCell ref="E13324:J13324"/>
    <mergeCell ref="K13324:L13324"/>
    <mergeCell ref="M13324:N13324"/>
    <mergeCell ref="A13323:B13323"/>
    <mergeCell ref="C13323:J13323"/>
    <mergeCell ref="K13323:L13323"/>
    <mergeCell ref="M13323:N13323"/>
    <mergeCell ref="O13323:P13323"/>
    <mergeCell ref="A13322:B13322"/>
    <mergeCell ref="C13322:J13322"/>
    <mergeCell ref="K13322:L13322"/>
    <mergeCell ref="M13322:N13322"/>
    <mergeCell ref="O13322:P13322"/>
    <mergeCell ref="O13320:P13320"/>
    <mergeCell ref="A13321:B13321"/>
    <mergeCell ref="C13321:D13321"/>
    <mergeCell ref="E13321:J13321"/>
    <mergeCell ref="K13321:L13321"/>
    <mergeCell ref="M13321:N13321"/>
    <mergeCell ref="O13321:P13321"/>
    <mergeCell ref="A13320:B13320"/>
    <mergeCell ref="C13320:D13320"/>
    <mergeCell ref="E13320:J13320"/>
    <mergeCell ref="K13320:L13320"/>
    <mergeCell ref="M13320:N13320"/>
    <mergeCell ref="A13319:B13319"/>
    <mergeCell ref="C13319:J13319"/>
    <mergeCell ref="K13319:L13319"/>
    <mergeCell ref="M13319:N13319"/>
    <mergeCell ref="O13319:P13319"/>
    <mergeCell ref="A13318:B13318"/>
    <mergeCell ref="C13318:J13318"/>
    <mergeCell ref="K13318:L13318"/>
    <mergeCell ref="M13318:N13318"/>
    <mergeCell ref="O13318:P13318"/>
    <mergeCell ref="O13316:P13316"/>
    <mergeCell ref="A13317:B13317"/>
    <mergeCell ref="C13317:D13317"/>
    <mergeCell ref="E13317:J13317"/>
    <mergeCell ref="K13317:L13317"/>
    <mergeCell ref="M13317:N13317"/>
    <mergeCell ref="O13317:P13317"/>
    <mergeCell ref="A13316:B13316"/>
    <mergeCell ref="C13316:D13316"/>
    <mergeCell ref="E13316:J13316"/>
    <mergeCell ref="K13316:L13316"/>
    <mergeCell ref="M13316:N13316"/>
    <mergeCell ref="A13315:B13315"/>
    <mergeCell ref="C13315:J13315"/>
    <mergeCell ref="K13315:L13315"/>
    <mergeCell ref="M13315:N13315"/>
    <mergeCell ref="O13315:P13315"/>
    <mergeCell ref="O13313:P13313"/>
    <mergeCell ref="A13314:B13314"/>
    <mergeCell ref="C13314:J13314"/>
    <mergeCell ref="K13314:L13314"/>
    <mergeCell ref="M13314:N13314"/>
    <mergeCell ref="O13314:P13314"/>
    <mergeCell ref="A13313:B13313"/>
    <mergeCell ref="C13313:D13313"/>
    <mergeCell ref="E13313:J13313"/>
    <mergeCell ref="K13313:L13313"/>
    <mergeCell ref="M13313:N13313"/>
    <mergeCell ref="O13311:P13311"/>
    <mergeCell ref="A13312:B13312"/>
    <mergeCell ref="C13312:D13312"/>
    <mergeCell ref="E13312:J13312"/>
    <mergeCell ref="K13312:L13312"/>
    <mergeCell ref="M13312:N13312"/>
    <mergeCell ref="O13312:P13312"/>
    <mergeCell ref="A13311:B13311"/>
    <mergeCell ref="C13311:D13311"/>
    <mergeCell ref="E13311:J13311"/>
    <mergeCell ref="K13311:L13311"/>
    <mergeCell ref="M13311:N13311"/>
    <mergeCell ref="O13309:P13309"/>
    <mergeCell ref="A13310:B13310"/>
    <mergeCell ref="C13310:D13310"/>
    <mergeCell ref="E13310:J13310"/>
    <mergeCell ref="K13310:L13310"/>
    <mergeCell ref="M13310:N13310"/>
    <mergeCell ref="O13310:P13310"/>
    <mergeCell ref="A13309:B13309"/>
    <mergeCell ref="C13309:D13309"/>
    <mergeCell ref="E13309:J13309"/>
    <mergeCell ref="K13309:L13309"/>
    <mergeCell ref="M13309:N13309"/>
    <mergeCell ref="A13308:B13308"/>
    <mergeCell ref="C13308:J13308"/>
    <mergeCell ref="K13308:L13308"/>
    <mergeCell ref="M13308:N13308"/>
    <mergeCell ref="O13308:P13308"/>
    <mergeCell ref="A13307:B13307"/>
    <mergeCell ref="C13307:J13307"/>
    <mergeCell ref="K13307:L13307"/>
    <mergeCell ref="M13307:N13307"/>
    <mergeCell ref="O13307:P13307"/>
    <mergeCell ref="O13305:P13305"/>
    <mergeCell ref="A13306:B13306"/>
    <mergeCell ref="C13306:D13306"/>
    <mergeCell ref="E13306:J13306"/>
    <mergeCell ref="K13306:L13306"/>
    <mergeCell ref="M13306:N13306"/>
    <mergeCell ref="O13306:P13306"/>
    <mergeCell ref="A13305:B13305"/>
    <mergeCell ref="C13305:D13305"/>
    <mergeCell ref="E13305:J13305"/>
    <mergeCell ref="K13305:L13305"/>
    <mergeCell ref="M13305:N13305"/>
    <mergeCell ref="A13304:B13304"/>
    <mergeCell ref="C13304:J13304"/>
    <mergeCell ref="K13304:L13304"/>
    <mergeCell ref="M13304:N13304"/>
    <mergeCell ref="O13304:P13304"/>
    <mergeCell ref="A13303:B13303"/>
    <mergeCell ref="C13303:J13303"/>
    <mergeCell ref="K13303:L13303"/>
    <mergeCell ref="M13303:N13303"/>
    <mergeCell ref="O13303:P13303"/>
    <mergeCell ref="O13301:P13301"/>
    <mergeCell ref="A13302:B13302"/>
    <mergeCell ref="C13302:D13302"/>
    <mergeCell ref="E13302:J13302"/>
    <mergeCell ref="K13302:L13302"/>
    <mergeCell ref="M13302:N13302"/>
    <mergeCell ref="O13302:P13302"/>
    <mergeCell ref="A13301:B13301"/>
    <mergeCell ref="C13301:D13301"/>
    <mergeCell ref="E13301:J13301"/>
    <mergeCell ref="K13301:L13301"/>
    <mergeCell ref="M13301:N13301"/>
    <mergeCell ref="A13300:B13300"/>
    <mergeCell ref="C13300:J13300"/>
    <mergeCell ref="K13300:L13300"/>
    <mergeCell ref="M13300:N13300"/>
    <mergeCell ref="O13300:P13300"/>
    <mergeCell ref="O13298:P13298"/>
    <mergeCell ref="A13299:B13299"/>
    <mergeCell ref="C13299:J13299"/>
    <mergeCell ref="K13299:L13299"/>
    <mergeCell ref="M13299:N13299"/>
    <mergeCell ref="O13299:P13299"/>
    <mergeCell ref="A13298:B13298"/>
    <mergeCell ref="C13298:D13298"/>
    <mergeCell ref="E13298:J13298"/>
    <mergeCell ref="K13298:L13298"/>
    <mergeCell ref="M13298:N13298"/>
    <mergeCell ref="O13296:P13296"/>
    <mergeCell ref="A13297:B13297"/>
    <mergeCell ref="C13297:D13297"/>
    <mergeCell ref="E13297:J13297"/>
    <mergeCell ref="K13297:L13297"/>
    <mergeCell ref="M13297:N13297"/>
    <mergeCell ref="O13297:P13297"/>
    <mergeCell ref="A13296:B13296"/>
    <mergeCell ref="C13296:D13296"/>
    <mergeCell ref="E13296:J13296"/>
    <mergeCell ref="K13296:L13296"/>
    <mergeCell ref="M13296:N13296"/>
    <mergeCell ref="A13295:B13295"/>
    <mergeCell ref="C13295:J13295"/>
    <mergeCell ref="K13295:L13295"/>
    <mergeCell ref="M13295:N13295"/>
    <mergeCell ref="O13295:P13295"/>
    <mergeCell ref="O13293:P13293"/>
    <mergeCell ref="A13294:B13294"/>
    <mergeCell ref="C13294:J13294"/>
    <mergeCell ref="K13294:L13294"/>
    <mergeCell ref="M13294:N13294"/>
    <mergeCell ref="O13294:P13294"/>
    <mergeCell ref="A13293:B13293"/>
    <mergeCell ref="C13293:D13293"/>
    <mergeCell ref="E13293:J13293"/>
    <mergeCell ref="K13293:L13293"/>
    <mergeCell ref="M13293:N13293"/>
    <mergeCell ref="O13291:P13291"/>
    <mergeCell ref="A13292:B13292"/>
    <mergeCell ref="C13292:D13292"/>
    <mergeCell ref="E13292:J13292"/>
    <mergeCell ref="K13292:L13292"/>
    <mergeCell ref="M13292:N13292"/>
    <mergeCell ref="O13292:P13292"/>
    <mergeCell ref="A13291:B13291"/>
    <mergeCell ref="C13291:D13291"/>
    <mergeCell ref="E13291:J13291"/>
    <mergeCell ref="K13291:L13291"/>
    <mergeCell ref="M13291:N13291"/>
    <mergeCell ref="A13290:B13290"/>
    <mergeCell ref="C13290:J13290"/>
    <mergeCell ref="K13290:L13290"/>
    <mergeCell ref="M13290:N13290"/>
    <mergeCell ref="O13290:P13290"/>
    <mergeCell ref="A13289:B13289"/>
    <mergeCell ref="C13289:J13289"/>
    <mergeCell ref="K13289:L13289"/>
    <mergeCell ref="M13289:N13289"/>
    <mergeCell ref="O13289:P13289"/>
    <mergeCell ref="O13287:P13287"/>
    <mergeCell ref="A13288:B13288"/>
    <mergeCell ref="C13288:D13288"/>
    <mergeCell ref="E13288:J13288"/>
    <mergeCell ref="K13288:L13288"/>
    <mergeCell ref="M13288:N13288"/>
    <mergeCell ref="O13288:P13288"/>
    <mergeCell ref="A13287:B13287"/>
    <mergeCell ref="C13287:D13287"/>
    <mergeCell ref="E13287:J13287"/>
    <mergeCell ref="K13287:L13287"/>
    <mergeCell ref="M13287:N13287"/>
    <mergeCell ref="O13285:P13285"/>
    <mergeCell ref="A13286:B13286"/>
    <mergeCell ref="C13286:D13286"/>
    <mergeCell ref="E13286:J13286"/>
    <mergeCell ref="K13286:L13286"/>
    <mergeCell ref="M13286:N13286"/>
    <mergeCell ref="O13286:P13286"/>
    <mergeCell ref="A13285:B13285"/>
    <mergeCell ref="C13285:D13285"/>
    <mergeCell ref="E13285:J13285"/>
    <mergeCell ref="K13285:L13285"/>
    <mergeCell ref="M13285:N13285"/>
    <mergeCell ref="A13284:B13284"/>
    <mergeCell ref="C13284:J13284"/>
    <mergeCell ref="K13284:L13284"/>
    <mergeCell ref="M13284:N13284"/>
    <mergeCell ref="O13284:P13284"/>
    <mergeCell ref="O13282:P13282"/>
    <mergeCell ref="A13283:B13283"/>
    <mergeCell ref="C13283:J13283"/>
    <mergeCell ref="K13283:L13283"/>
    <mergeCell ref="M13283:N13283"/>
    <mergeCell ref="O13283:P13283"/>
    <mergeCell ref="A13282:B13282"/>
    <mergeCell ref="C13282:D13282"/>
    <mergeCell ref="E13282:J13282"/>
    <mergeCell ref="K13282:L13282"/>
    <mergeCell ref="M13282:N13282"/>
    <mergeCell ref="O13280:P13280"/>
    <mergeCell ref="A13281:B13281"/>
    <mergeCell ref="C13281:D13281"/>
    <mergeCell ref="E13281:J13281"/>
    <mergeCell ref="K13281:L13281"/>
    <mergeCell ref="M13281:N13281"/>
    <mergeCell ref="O13281:P13281"/>
    <mergeCell ref="A13280:B13280"/>
    <mergeCell ref="C13280:D13280"/>
    <mergeCell ref="E13280:J13280"/>
    <mergeCell ref="K13280:L13280"/>
    <mergeCell ref="M13280:N13280"/>
    <mergeCell ref="A13279:B13279"/>
    <mergeCell ref="C13279:J13279"/>
    <mergeCell ref="K13279:L13279"/>
    <mergeCell ref="M13279:N13279"/>
    <mergeCell ref="O13279:P13279"/>
    <mergeCell ref="O13277:P13277"/>
    <mergeCell ref="A13278:B13278"/>
    <mergeCell ref="C13278:J13278"/>
    <mergeCell ref="K13278:L13278"/>
    <mergeCell ref="M13278:N13278"/>
    <mergeCell ref="O13278:P13278"/>
    <mergeCell ref="A13277:B13277"/>
    <mergeCell ref="C13277:D13277"/>
    <mergeCell ref="E13277:J13277"/>
    <mergeCell ref="K13277:L13277"/>
    <mergeCell ref="M13277:N13277"/>
    <mergeCell ref="O13275:P13275"/>
    <mergeCell ref="A13276:B13276"/>
    <mergeCell ref="C13276:D13276"/>
    <mergeCell ref="E13276:J13276"/>
    <mergeCell ref="K13276:L13276"/>
    <mergeCell ref="M13276:N13276"/>
    <mergeCell ref="O13276:P13276"/>
    <mergeCell ref="A13275:B13275"/>
    <mergeCell ref="C13275:D13275"/>
    <mergeCell ref="E13275:J13275"/>
    <mergeCell ref="K13275:L13275"/>
    <mergeCell ref="M13275:N13275"/>
    <mergeCell ref="A13274:B13274"/>
    <mergeCell ref="C13274:J13274"/>
    <mergeCell ref="K13274:L13274"/>
    <mergeCell ref="M13274:N13274"/>
    <mergeCell ref="O13274:P13274"/>
    <mergeCell ref="A13273:B13273"/>
    <mergeCell ref="C13273:J13273"/>
    <mergeCell ref="K13273:L13273"/>
    <mergeCell ref="M13273:N13273"/>
    <mergeCell ref="O13273:P13273"/>
    <mergeCell ref="O13271:P13271"/>
    <mergeCell ref="A13272:B13272"/>
    <mergeCell ref="C13272:D13272"/>
    <mergeCell ref="E13272:J13272"/>
    <mergeCell ref="K13272:L13272"/>
    <mergeCell ref="M13272:N13272"/>
    <mergeCell ref="O13272:P13272"/>
    <mergeCell ref="A13271:B13271"/>
    <mergeCell ref="C13271:D13271"/>
    <mergeCell ref="E13271:J13271"/>
    <mergeCell ref="K13271:L13271"/>
    <mergeCell ref="M13271:N13271"/>
    <mergeCell ref="O13269:P13269"/>
    <mergeCell ref="A13270:B13270"/>
    <mergeCell ref="C13270:D13270"/>
    <mergeCell ref="E13270:J13270"/>
    <mergeCell ref="K13270:L13270"/>
    <mergeCell ref="M13270:N13270"/>
    <mergeCell ref="O13270:P13270"/>
    <mergeCell ref="A13269:B13269"/>
    <mergeCell ref="C13269:D13269"/>
    <mergeCell ref="E13269:J13269"/>
    <mergeCell ref="K13269:L13269"/>
    <mergeCell ref="M13269:N13269"/>
    <mergeCell ref="O13267:P13267"/>
    <mergeCell ref="A13268:B13268"/>
    <mergeCell ref="C13268:D13268"/>
    <mergeCell ref="E13268:J13268"/>
    <mergeCell ref="K13268:L13268"/>
    <mergeCell ref="M13268:N13268"/>
    <mergeCell ref="O13268:P13268"/>
    <mergeCell ref="A13267:B13267"/>
    <mergeCell ref="C13267:D13267"/>
    <mergeCell ref="E13267:J13267"/>
    <mergeCell ref="K13267:L13267"/>
    <mergeCell ref="M13267:N13267"/>
    <mergeCell ref="A13266:B13266"/>
    <mergeCell ref="C13266:J13266"/>
    <mergeCell ref="K13266:L13266"/>
    <mergeCell ref="M13266:N13266"/>
    <mergeCell ref="O13266:P13266"/>
    <mergeCell ref="O13264:P13264"/>
    <mergeCell ref="A13265:B13265"/>
    <mergeCell ref="C13265:J13265"/>
    <mergeCell ref="K13265:L13265"/>
    <mergeCell ref="M13265:N13265"/>
    <mergeCell ref="O13265:P13265"/>
    <mergeCell ref="A13264:B13264"/>
    <mergeCell ref="C13264:D13264"/>
    <mergeCell ref="E13264:J13264"/>
    <mergeCell ref="K13264:L13264"/>
    <mergeCell ref="M13264:N13264"/>
    <mergeCell ref="O13262:P13262"/>
    <mergeCell ref="A13263:B13263"/>
    <mergeCell ref="C13263:D13263"/>
    <mergeCell ref="E13263:J13263"/>
    <mergeCell ref="K13263:L13263"/>
    <mergeCell ref="M13263:N13263"/>
    <mergeCell ref="O13263:P13263"/>
    <mergeCell ref="A13262:B13262"/>
    <mergeCell ref="C13262:D13262"/>
    <mergeCell ref="E13262:J13262"/>
    <mergeCell ref="K13262:L13262"/>
    <mergeCell ref="M13262:N13262"/>
    <mergeCell ref="A13261:B13261"/>
    <mergeCell ref="C13261:J13261"/>
    <mergeCell ref="K13261:L13261"/>
    <mergeCell ref="M13261:N13261"/>
    <mergeCell ref="O13261:P13261"/>
    <mergeCell ref="A13260:B13260"/>
    <mergeCell ref="C13260:J13260"/>
    <mergeCell ref="K13260:L13260"/>
    <mergeCell ref="M13260:N13260"/>
    <mergeCell ref="O13260:P13260"/>
    <mergeCell ref="O13258:P13258"/>
    <mergeCell ref="A13259:B13259"/>
    <mergeCell ref="C13259:D13259"/>
    <mergeCell ref="E13259:J13259"/>
    <mergeCell ref="K13259:L13259"/>
    <mergeCell ref="M13259:N13259"/>
    <mergeCell ref="O13259:P13259"/>
    <mergeCell ref="A13258:B13258"/>
    <mergeCell ref="C13258:D13258"/>
    <mergeCell ref="E13258:J13258"/>
    <mergeCell ref="K13258:L13258"/>
    <mergeCell ref="M13258:N13258"/>
    <mergeCell ref="O13256:P13256"/>
    <mergeCell ref="A13257:B13257"/>
    <mergeCell ref="C13257:D13257"/>
    <mergeCell ref="E13257:J13257"/>
    <mergeCell ref="K13257:L13257"/>
    <mergeCell ref="M13257:N13257"/>
    <mergeCell ref="O13257:P13257"/>
    <mergeCell ref="A13256:B13256"/>
    <mergeCell ref="C13256:D13256"/>
    <mergeCell ref="E13256:J13256"/>
    <mergeCell ref="K13256:L13256"/>
    <mergeCell ref="M13256:N13256"/>
    <mergeCell ref="A13255:B13255"/>
    <mergeCell ref="C13255:J13255"/>
    <mergeCell ref="K13255:L13255"/>
    <mergeCell ref="M13255:N13255"/>
    <mergeCell ref="O13255:P13255"/>
    <mergeCell ref="A13254:B13254"/>
    <mergeCell ref="C13254:J13254"/>
    <mergeCell ref="K13254:L13254"/>
    <mergeCell ref="M13254:N13254"/>
    <mergeCell ref="O13254:P13254"/>
    <mergeCell ref="O13252:P13252"/>
    <mergeCell ref="A13253:B13253"/>
    <mergeCell ref="C13253:D13253"/>
    <mergeCell ref="E13253:J13253"/>
    <mergeCell ref="K13253:L13253"/>
    <mergeCell ref="M13253:N13253"/>
    <mergeCell ref="O13253:P13253"/>
    <mergeCell ref="A13252:B13252"/>
    <mergeCell ref="C13252:D13252"/>
    <mergeCell ref="E13252:J13252"/>
    <mergeCell ref="K13252:L13252"/>
    <mergeCell ref="M13252:N13252"/>
    <mergeCell ref="O13250:P13250"/>
    <mergeCell ref="A13251:B13251"/>
    <mergeCell ref="C13251:D13251"/>
    <mergeCell ref="E13251:J13251"/>
    <mergeCell ref="K13251:L13251"/>
    <mergeCell ref="M13251:N13251"/>
    <mergeCell ref="O13251:P13251"/>
    <mergeCell ref="A13250:B13250"/>
    <mergeCell ref="C13250:D13250"/>
    <mergeCell ref="E13250:J13250"/>
    <mergeCell ref="K13250:L13250"/>
    <mergeCell ref="M13250:N13250"/>
    <mergeCell ref="O13248:P13248"/>
    <mergeCell ref="A13249:B13249"/>
    <mergeCell ref="C13249:D13249"/>
    <mergeCell ref="E13249:J13249"/>
    <mergeCell ref="K13249:L13249"/>
    <mergeCell ref="M13249:N13249"/>
    <mergeCell ref="O13249:P13249"/>
    <mergeCell ref="A13248:B13248"/>
    <mergeCell ref="C13248:D13248"/>
    <mergeCell ref="E13248:J13248"/>
    <mergeCell ref="K13248:L13248"/>
    <mergeCell ref="M13248:N13248"/>
    <mergeCell ref="O13246:P13246"/>
    <mergeCell ref="A13247:B13247"/>
    <mergeCell ref="C13247:D13247"/>
    <mergeCell ref="E13247:J13247"/>
    <mergeCell ref="K13247:L13247"/>
    <mergeCell ref="M13247:N13247"/>
    <mergeCell ref="O13247:P13247"/>
    <mergeCell ref="A13246:B13246"/>
    <mergeCell ref="C13246:D13246"/>
    <mergeCell ref="E13246:J13246"/>
    <mergeCell ref="K13246:L13246"/>
    <mergeCell ref="M13246:N13246"/>
    <mergeCell ref="O13244:P13244"/>
    <mergeCell ref="A13245:B13245"/>
    <mergeCell ref="C13245:D13245"/>
    <mergeCell ref="E13245:J13245"/>
    <mergeCell ref="K13245:L13245"/>
    <mergeCell ref="M13245:N13245"/>
    <mergeCell ref="O13245:P13245"/>
    <mergeCell ref="A13244:B13244"/>
    <mergeCell ref="C13244:D13244"/>
    <mergeCell ref="E13244:J13244"/>
    <mergeCell ref="K13244:L13244"/>
    <mergeCell ref="M13244:N13244"/>
    <mergeCell ref="A13243:B13243"/>
    <mergeCell ref="C13243:J13243"/>
    <mergeCell ref="K13243:L13243"/>
    <mergeCell ref="M13243:N13243"/>
    <mergeCell ref="O13243:P13243"/>
    <mergeCell ref="A13242:B13242"/>
    <mergeCell ref="C13242:J13242"/>
    <mergeCell ref="K13242:L13242"/>
    <mergeCell ref="M13242:N13242"/>
    <mergeCell ref="O13242:P13242"/>
    <mergeCell ref="O13240:P13240"/>
    <mergeCell ref="A13241:B13241"/>
    <mergeCell ref="C13241:D13241"/>
    <mergeCell ref="E13241:J13241"/>
    <mergeCell ref="K13241:L13241"/>
    <mergeCell ref="M13241:N13241"/>
    <mergeCell ref="O13241:P13241"/>
    <mergeCell ref="A13240:B13240"/>
    <mergeCell ref="C13240:D13240"/>
    <mergeCell ref="E13240:J13240"/>
    <mergeCell ref="K13240:L13240"/>
    <mergeCell ref="M13240:N13240"/>
    <mergeCell ref="A13239:B13239"/>
    <mergeCell ref="C13239:J13239"/>
    <mergeCell ref="K13239:L13239"/>
    <mergeCell ref="M13239:N13239"/>
    <mergeCell ref="O13239:P13239"/>
    <mergeCell ref="O13237:P13237"/>
    <mergeCell ref="A13238:B13238"/>
    <mergeCell ref="C13238:J13238"/>
    <mergeCell ref="K13238:L13238"/>
    <mergeCell ref="M13238:N13238"/>
    <mergeCell ref="O13238:P13238"/>
    <mergeCell ref="A13237:B13237"/>
    <mergeCell ref="C13237:D13237"/>
    <mergeCell ref="E13237:J13237"/>
    <mergeCell ref="K13237:L13237"/>
    <mergeCell ref="M13237:N13237"/>
    <mergeCell ref="O13235:P13235"/>
    <mergeCell ref="A13236:B13236"/>
    <mergeCell ref="C13236:D13236"/>
    <mergeCell ref="E13236:J13236"/>
    <mergeCell ref="K13236:L13236"/>
    <mergeCell ref="M13236:N13236"/>
    <mergeCell ref="O13236:P13236"/>
    <mergeCell ref="A13235:B13235"/>
    <mergeCell ref="C13235:D13235"/>
    <mergeCell ref="E13235:J13235"/>
    <mergeCell ref="K13235:L13235"/>
    <mergeCell ref="M13235:N13235"/>
    <mergeCell ref="O13233:P13233"/>
    <mergeCell ref="A13234:B13234"/>
    <mergeCell ref="C13234:D13234"/>
    <mergeCell ref="E13234:J13234"/>
    <mergeCell ref="K13234:L13234"/>
    <mergeCell ref="M13234:N13234"/>
    <mergeCell ref="O13234:P13234"/>
    <mergeCell ref="A13233:B13233"/>
    <mergeCell ref="C13233:D13233"/>
    <mergeCell ref="E13233:J13233"/>
    <mergeCell ref="K13233:L13233"/>
    <mergeCell ref="M13233:N13233"/>
    <mergeCell ref="O13231:P13231"/>
    <mergeCell ref="A13232:B13232"/>
    <mergeCell ref="C13232:D13232"/>
    <mergeCell ref="E13232:J13232"/>
    <mergeCell ref="K13232:L13232"/>
    <mergeCell ref="M13232:N13232"/>
    <mergeCell ref="O13232:P13232"/>
    <mergeCell ref="A13231:B13231"/>
    <mergeCell ref="C13231:D13231"/>
    <mergeCell ref="E13231:J13231"/>
    <mergeCell ref="K13231:L13231"/>
    <mergeCell ref="M13231:N13231"/>
    <mergeCell ref="O13229:P13229"/>
    <mergeCell ref="A13230:B13230"/>
    <mergeCell ref="C13230:D13230"/>
    <mergeCell ref="E13230:J13230"/>
    <mergeCell ref="K13230:L13230"/>
    <mergeCell ref="M13230:N13230"/>
    <mergeCell ref="O13230:P13230"/>
    <mergeCell ref="A13229:B13229"/>
    <mergeCell ref="C13229:D13229"/>
    <mergeCell ref="E13229:J13229"/>
    <mergeCell ref="K13229:L13229"/>
    <mergeCell ref="M13229:N13229"/>
    <mergeCell ref="O13227:P13227"/>
    <mergeCell ref="A13228:B13228"/>
    <mergeCell ref="C13228:D13228"/>
    <mergeCell ref="E13228:J13228"/>
    <mergeCell ref="K13228:L13228"/>
    <mergeCell ref="M13228:N13228"/>
    <mergeCell ref="O13228:P13228"/>
    <mergeCell ref="A13227:B13227"/>
    <mergeCell ref="C13227:D13227"/>
    <mergeCell ref="E13227:J13227"/>
    <mergeCell ref="K13227:L13227"/>
    <mergeCell ref="M13227:N13227"/>
    <mergeCell ref="O13225:P13225"/>
    <mergeCell ref="A13226:B13226"/>
    <mergeCell ref="C13226:D13226"/>
    <mergeCell ref="E13226:J13226"/>
    <mergeCell ref="K13226:L13226"/>
    <mergeCell ref="M13226:N13226"/>
    <mergeCell ref="O13226:P13226"/>
    <mergeCell ref="A13225:B13225"/>
    <mergeCell ref="C13225:D13225"/>
    <mergeCell ref="E13225:J13225"/>
    <mergeCell ref="K13225:L13225"/>
    <mergeCell ref="M13225:N13225"/>
    <mergeCell ref="A13224:B13224"/>
    <mergeCell ref="C13224:J13224"/>
    <mergeCell ref="K13224:L13224"/>
    <mergeCell ref="M13224:N13224"/>
    <mergeCell ref="O13224:P13224"/>
    <mergeCell ref="O13222:P13222"/>
    <mergeCell ref="A13223:B13223"/>
    <mergeCell ref="C13223:J13223"/>
    <mergeCell ref="K13223:L13223"/>
    <mergeCell ref="M13223:N13223"/>
    <mergeCell ref="O13223:P13223"/>
    <mergeCell ref="A13222:B13222"/>
    <mergeCell ref="C13222:D13222"/>
    <mergeCell ref="E13222:J13222"/>
    <mergeCell ref="K13222:L13222"/>
    <mergeCell ref="M13222:N13222"/>
    <mergeCell ref="O13220:P13220"/>
    <mergeCell ref="A13221:B13221"/>
    <mergeCell ref="C13221:D13221"/>
    <mergeCell ref="E13221:J13221"/>
    <mergeCell ref="K13221:L13221"/>
    <mergeCell ref="M13221:N13221"/>
    <mergeCell ref="O13221:P13221"/>
    <mergeCell ref="A13220:B13220"/>
    <mergeCell ref="C13220:D13220"/>
    <mergeCell ref="E13220:J13220"/>
    <mergeCell ref="K13220:L13220"/>
    <mergeCell ref="M13220:N13220"/>
    <mergeCell ref="O13218:P13218"/>
    <mergeCell ref="A13219:B13219"/>
    <mergeCell ref="C13219:D13219"/>
    <mergeCell ref="E13219:J13219"/>
    <mergeCell ref="K13219:L13219"/>
    <mergeCell ref="M13219:N13219"/>
    <mergeCell ref="O13219:P13219"/>
    <mergeCell ref="A13218:B13218"/>
    <mergeCell ref="C13218:D13218"/>
    <mergeCell ref="E13218:J13218"/>
    <mergeCell ref="K13218:L13218"/>
    <mergeCell ref="M13218:N13218"/>
    <mergeCell ref="O13216:P13216"/>
    <mergeCell ref="A13217:B13217"/>
    <mergeCell ref="C13217:D13217"/>
    <mergeCell ref="E13217:J13217"/>
    <mergeCell ref="K13217:L13217"/>
    <mergeCell ref="M13217:N13217"/>
    <mergeCell ref="O13217:P13217"/>
    <mergeCell ref="A13216:B13216"/>
    <mergeCell ref="C13216:D13216"/>
    <mergeCell ref="E13216:J13216"/>
    <mergeCell ref="K13216:L13216"/>
    <mergeCell ref="M13216:N13216"/>
    <mergeCell ref="A13215:B13215"/>
    <mergeCell ref="C13215:J13215"/>
    <mergeCell ref="K13215:L13215"/>
    <mergeCell ref="M13215:N13215"/>
    <mergeCell ref="O13215:P13215"/>
    <mergeCell ref="A13214:B13214"/>
    <mergeCell ref="C13214:J13214"/>
    <mergeCell ref="K13214:L13214"/>
    <mergeCell ref="M13214:N13214"/>
    <mergeCell ref="O13214:P13214"/>
    <mergeCell ref="O13212:P13212"/>
    <mergeCell ref="A13213:B13213"/>
    <mergeCell ref="C13213:D13213"/>
    <mergeCell ref="E13213:J13213"/>
    <mergeCell ref="K13213:L13213"/>
    <mergeCell ref="M13213:N13213"/>
    <mergeCell ref="O13213:P13213"/>
    <mergeCell ref="A13212:B13212"/>
    <mergeCell ref="C13212:D13212"/>
    <mergeCell ref="E13212:J13212"/>
    <mergeCell ref="K13212:L13212"/>
    <mergeCell ref="M13212:N13212"/>
    <mergeCell ref="O13210:P13210"/>
    <mergeCell ref="A13211:B13211"/>
    <mergeCell ref="C13211:D13211"/>
    <mergeCell ref="E13211:J13211"/>
    <mergeCell ref="K13211:L13211"/>
    <mergeCell ref="M13211:N13211"/>
    <mergeCell ref="O13211:P13211"/>
    <mergeCell ref="A13210:B13210"/>
    <mergeCell ref="C13210:D13210"/>
    <mergeCell ref="E13210:J13210"/>
    <mergeCell ref="K13210:L13210"/>
    <mergeCell ref="M13210:N13210"/>
    <mergeCell ref="O13208:P13208"/>
    <mergeCell ref="A13209:B13209"/>
    <mergeCell ref="C13209:D13209"/>
    <mergeCell ref="E13209:J13209"/>
    <mergeCell ref="K13209:L13209"/>
    <mergeCell ref="M13209:N13209"/>
    <mergeCell ref="O13209:P13209"/>
    <mergeCell ref="A13208:B13208"/>
    <mergeCell ref="C13208:D13208"/>
    <mergeCell ref="E13208:J13208"/>
    <mergeCell ref="K13208:L13208"/>
    <mergeCell ref="M13208:N13208"/>
    <mergeCell ref="O13206:P13206"/>
    <mergeCell ref="A13207:B13207"/>
    <mergeCell ref="C13207:D13207"/>
    <mergeCell ref="E13207:J13207"/>
    <mergeCell ref="K13207:L13207"/>
    <mergeCell ref="M13207:N13207"/>
    <mergeCell ref="O13207:P13207"/>
    <mergeCell ref="A13206:B13206"/>
    <mergeCell ref="C13206:D13206"/>
    <mergeCell ref="E13206:J13206"/>
    <mergeCell ref="K13206:L13206"/>
    <mergeCell ref="M13206:N13206"/>
    <mergeCell ref="O13204:P13204"/>
    <mergeCell ref="A13205:B13205"/>
    <mergeCell ref="C13205:D13205"/>
    <mergeCell ref="E13205:J13205"/>
    <mergeCell ref="K13205:L13205"/>
    <mergeCell ref="M13205:N13205"/>
    <mergeCell ref="O13205:P13205"/>
    <mergeCell ref="A13204:B13204"/>
    <mergeCell ref="C13204:D13204"/>
    <mergeCell ref="E13204:J13204"/>
    <mergeCell ref="K13204:L13204"/>
    <mergeCell ref="M13204:N13204"/>
    <mergeCell ref="O13202:P13202"/>
    <mergeCell ref="A13203:B13203"/>
    <mergeCell ref="C13203:D13203"/>
    <mergeCell ref="E13203:J13203"/>
    <mergeCell ref="K13203:L13203"/>
    <mergeCell ref="M13203:N13203"/>
    <mergeCell ref="O13203:P13203"/>
    <mergeCell ref="A13202:B13202"/>
    <mergeCell ref="C13202:D13202"/>
    <mergeCell ref="E13202:J13202"/>
    <mergeCell ref="K13202:L13202"/>
    <mergeCell ref="M13202:N13202"/>
    <mergeCell ref="O13200:P13200"/>
    <mergeCell ref="A13201:B13201"/>
    <mergeCell ref="C13201:D13201"/>
    <mergeCell ref="E13201:J13201"/>
    <mergeCell ref="K13201:L13201"/>
    <mergeCell ref="M13201:N13201"/>
    <mergeCell ref="O13201:P13201"/>
    <mergeCell ref="A13200:B13200"/>
    <mergeCell ref="C13200:D13200"/>
    <mergeCell ref="E13200:J13200"/>
    <mergeCell ref="K13200:L13200"/>
    <mergeCell ref="M13200:N13200"/>
    <mergeCell ref="O13198:P13198"/>
    <mergeCell ref="A13199:B13199"/>
    <mergeCell ref="C13199:D13199"/>
    <mergeCell ref="E13199:J13199"/>
    <mergeCell ref="K13199:L13199"/>
    <mergeCell ref="M13199:N13199"/>
    <mergeCell ref="O13199:P13199"/>
    <mergeCell ref="A13198:B13198"/>
    <mergeCell ref="C13198:D13198"/>
    <mergeCell ref="E13198:J13198"/>
    <mergeCell ref="K13198:L13198"/>
    <mergeCell ref="M13198:N13198"/>
    <mergeCell ref="O13196:P13196"/>
    <mergeCell ref="A13197:B13197"/>
    <mergeCell ref="C13197:D13197"/>
    <mergeCell ref="E13197:J13197"/>
    <mergeCell ref="K13197:L13197"/>
    <mergeCell ref="M13197:N13197"/>
    <mergeCell ref="O13197:P13197"/>
    <mergeCell ref="A13196:B13196"/>
    <mergeCell ref="C13196:D13196"/>
    <mergeCell ref="E13196:J13196"/>
    <mergeCell ref="K13196:L13196"/>
    <mergeCell ref="M13196:N13196"/>
    <mergeCell ref="O13194:P13194"/>
    <mergeCell ref="A13195:B13195"/>
    <mergeCell ref="C13195:D13195"/>
    <mergeCell ref="E13195:J13195"/>
    <mergeCell ref="K13195:L13195"/>
    <mergeCell ref="M13195:N13195"/>
    <mergeCell ref="O13195:P13195"/>
    <mergeCell ref="A13194:B13194"/>
    <mergeCell ref="C13194:D13194"/>
    <mergeCell ref="E13194:J13194"/>
    <mergeCell ref="K13194:L13194"/>
    <mergeCell ref="M13194:N13194"/>
    <mergeCell ref="A13193:B13193"/>
    <mergeCell ref="C13193:J13193"/>
    <mergeCell ref="K13193:L13193"/>
    <mergeCell ref="M13193:N13193"/>
    <mergeCell ref="O13193:P13193"/>
    <mergeCell ref="A13192:B13192"/>
    <mergeCell ref="C13192:J13192"/>
    <mergeCell ref="K13192:L13192"/>
    <mergeCell ref="M13192:N13192"/>
    <mergeCell ref="O13192:P13192"/>
    <mergeCell ref="O13190:P13190"/>
    <mergeCell ref="A13191:B13191"/>
    <mergeCell ref="C13191:D13191"/>
    <mergeCell ref="E13191:J13191"/>
    <mergeCell ref="K13191:L13191"/>
    <mergeCell ref="M13191:N13191"/>
    <mergeCell ref="O13191:P13191"/>
    <mergeCell ref="A13190:B13190"/>
    <mergeCell ref="C13190:D13190"/>
    <mergeCell ref="E13190:J13190"/>
    <mergeCell ref="K13190:L13190"/>
    <mergeCell ref="M13190:N13190"/>
    <mergeCell ref="A13189:B13189"/>
    <mergeCell ref="C13189:J13189"/>
    <mergeCell ref="K13189:L13189"/>
    <mergeCell ref="M13189:N13189"/>
    <mergeCell ref="O13189:P13189"/>
    <mergeCell ref="A13188:B13188"/>
    <mergeCell ref="C13188:J13188"/>
    <mergeCell ref="K13188:L13188"/>
    <mergeCell ref="M13188:N13188"/>
    <mergeCell ref="O13188:P13188"/>
    <mergeCell ref="A13187:B13187"/>
    <mergeCell ref="C13187:J13187"/>
    <mergeCell ref="K13187:L13187"/>
    <mergeCell ref="M13187:N13187"/>
    <mergeCell ref="O13187:P13187"/>
    <mergeCell ref="A13186:B13186"/>
    <mergeCell ref="C13186:J13186"/>
    <mergeCell ref="K13186:L13186"/>
    <mergeCell ref="M13186:N13186"/>
    <mergeCell ref="O13186:P13186"/>
    <mergeCell ref="A13185:B13185"/>
    <mergeCell ref="C13185:J13185"/>
    <mergeCell ref="K13185:L13185"/>
    <mergeCell ref="M13185:N13185"/>
    <mergeCell ref="O13185:P13185"/>
    <mergeCell ref="A13184:B13184"/>
    <mergeCell ref="C13184:J13184"/>
    <mergeCell ref="K13184:L13184"/>
    <mergeCell ref="M13184:N13184"/>
    <mergeCell ref="O13184:P13184"/>
    <mergeCell ref="A13183:B13183"/>
    <mergeCell ref="C13183:J13183"/>
    <mergeCell ref="K13183:L13183"/>
    <mergeCell ref="M13183:N13183"/>
    <mergeCell ref="O13183:P13183"/>
    <mergeCell ref="A13182:B13182"/>
    <mergeCell ref="C13182:J13182"/>
    <mergeCell ref="K13182:L13182"/>
    <mergeCell ref="M13182:N13182"/>
    <mergeCell ref="O13182:P13182"/>
    <mergeCell ref="A13181:B13181"/>
    <mergeCell ref="C13181:J13181"/>
    <mergeCell ref="K13181:L13181"/>
    <mergeCell ref="M13181:N13181"/>
    <mergeCell ref="O13181:P13181"/>
    <mergeCell ref="A13180:B13180"/>
    <mergeCell ref="C13180:J13180"/>
    <mergeCell ref="K13180:L13180"/>
    <mergeCell ref="M13180:N13180"/>
    <mergeCell ref="O13180:P13180"/>
    <mergeCell ref="A13179:B13179"/>
    <mergeCell ref="C13179:J13179"/>
    <mergeCell ref="K13179:L13179"/>
    <mergeCell ref="M13179:N13179"/>
    <mergeCell ref="O13179:P13179"/>
    <mergeCell ref="A13178:B13178"/>
    <mergeCell ref="C13178:J13178"/>
    <mergeCell ref="K13178:L13178"/>
    <mergeCell ref="M13178:N13178"/>
    <mergeCell ref="O13178:P13178"/>
    <mergeCell ref="A13177:B13177"/>
    <mergeCell ref="C13177:J13177"/>
    <mergeCell ref="K13177:L13177"/>
    <mergeCell ref="M13177:N13177"/>
    <mergeCell ref="O13177:P13177"/>
    <mergeCell ref="A13176:B13176"/>
    <mergeCell ref="C13176:J13176"/>
    <mergeCell ref="K13176:L13176"/>
    <mergeCell ref="M13176:N13176"/>
    <mergeCell ref="O13176:P13176"/>
    <mergeCell ref="O13174:P13174"/>
    <mergeCell ref="A13175:B13175"/>
    <mergeCell ref="C13175:D13175"/>
    <mergeCell ref="E13175:J13175"/>
    <mergeCell ref="K13175:L13175"/>
    <mergeCell ref="M13175:N13175"/>
    <mergeCell ref="O13175:P13175"/>
    <mergeCell ref="A13174:B13174"/>
    <mergeCell ref="C13174:D13174"/>
    <mergeCell ref="E13174:J13174"/>
    <mergeCell ref="K13174:L13174"/>
    <mergeCell ref="M13174:N13174"/>
    <mergeCell ref="A13173:B13173"/>
    <mergeCell ref="C13173:J13173"/>
    <mergeCell ref="K13173:L13173"/>
    <mergeCell ref="M13173:N13173"/>
    <mergeCell ref="O13173:P13173"/>
    <mergeCell ref="A13172:B13172"/>
    <mergeCell ref="C13172:J13172"/>
    <mergeCell ref="K13172:L13172"/>
    <mergeCell ref="M13172:N13172"/>
    <mergeCell ref="O13172:P13172"/>
    <mergeCell ref="O13170:P13170"/>
    <mergeCell ref="A13171:B13171"/>
    <mergeCell ref="C13171:D13171"/>
    <mergeCell ref="E13171:J13171"/>
    <mergeCell ref="K13171:L13171"/>
    <mergeCell ref="M13171:N13171"/>
    <mergeCell ref="O13171:P13171"/>
    <mergeCell ref="A13170:B13170"/>
    <mergeCell ref="C13170:D13170"/>
    <mergeCell ref="E13170:J13170"/>
    <mergeCell ref="K13170:L13170"/>
    <mergeCell ref="M13170:N13170"/>
    <mergeCell ref="O13168:P13168"/>
    <mergeCell ref="A13169:B13169"/>
    <mergeCell ref="C13169:D13169"/>
    <mergeCell ref="E13169:J13169"/>
    <mergeCell ref="K13169:L13169"/>
    <mergeCell ref="M13169:N13169"/>
    <mergeCell ref="O13169:P13169"/>
    <mergeCell ref="A13168:B13168"/>
    <mergeCell ref="C13168:D13168"/>
    <mergeCell ref="E13168:J13168"/>
    <mergeCell ref="K13168:L13168"/>
    <mergeCell ref="M13168:N13168"/>
    <mergeCell ref="A13167:B13167"/>
    <mergeCell ref="C13167:J13167"/>
    <mergeCell ref="K13167:L13167"/>
    <mergeCell ref="M13167:N13167"/>
    <mergeCell ref="O13167:P13167"/>
    <mergeCell ref="O13165:P13165"/>
    <mergeCell ref="A13166:B13166"/>
    <mergeCell ref="C13166:J13166"/>
    <mergeCell ref="K13166:L13166"/>
    <mergeCell ref="M13166:N13166"/>
    <mergeCell ref="O13166:P13166"/>
    <mergeCell ref="A13165:B13165"/>
    <mergeCell ref="C13165:D13165"/>
    <mergeCell ref="E13165:J13165"/>
    <mergeCell ref="K13165:L13165"/>
    <mergeCell ref="M13165:N13165"/>
    <mergeCell ref="O13163:P13163"/>
    <mergeCell ref="A13164:B13164"/>
    <mergeCell ref="C13164:D13164"/>
    <mergeCell ref="E13164:J13164"/>
    <mergeCell ref="K13164:L13164"/>
    <mergeCell ref="M13164:N13164"/>
    <mergeCell ref="O13164:P13164"/>
    <mergeCell ref="A13163:B13163"/>
    <mergeCell ref="C13163:D13163"/>
    <mergeCell ref="E13163:J13163"/>
    <mergeCell ref="K13163:L13163"/>
    <mergeCell ref="M13163:N13163"/>
    <mergeCell ref="O13161:P13161"/>
    <mergeCell ref="A13162:B13162"/>
    <mergeCell ref="C13162:D13162"/>
    <mergeCell ref="E13162:J13162"/>
    <mergeCell ref="K13162:L13162"/>
    <mergeCell ref="M13162:N13162"/>
    <mergeCell ref="O13162:P13162"/>
    <mergeCell ref="A13161:B13161"/>
    <mergeCell ref="C13161:D13161"/>
    <mergeCell ref="E13161:J13161"/>
    <mergeCell ref="K13161:L13161"/>
    <mergeCell ref="M13161:N13161"/>
    <mergeCell ref="O13159:P13159"/>
    <mergeCell ref="A13160:B13160"/>
    <mergeCell ref="C13160:D13160"/>
    <mergeCell ref="E13160:J13160"/>
    <mergeCell ref="K13160:L13160"/>
    <mergeCell ref="M13160:N13160"/>
    <mergeCell ref="O13160:P13160"/>
    <mergeCell ref="A13159:B13159"/>
    <mergeCell ref="C13159:D13159"/>
    <mergeCell ref="E13159:J13159"/>
    <mergeCell ref="K13159:L13159"/>
    <mergeCell ref="M13159:N13159"/>
    <mergeCell ref="A13158:B13158"/>
    <mergeCell ref="C13158:J13158"/>
    <mergeCell ref="K13158:L13158"/>
    <mergeCell ref="M13158:N13158"/>
    <mergeCell ref="O13158:P13158"/>
    <mergeCell ref="A13157:B13157"/>
    <mergeCell ref="C13157:J13157"/>
    <mergeCell ref="K13157:L13157"/>
    <mergeCell ref="M13157:N13157"/>
    <mergeCell ref="O13157:P13157"/>
    <mergeCell ref="O13155:P13155"/>
    <mergeCell ref="A13156:B13156"/>
    <mergeCell ref="C13156:D13156"/>
    <mergeCell ref="E13156:J13156"/>
    <mergeCell ref="K13156:L13156"/>
    <mergeCell ref="M13156:N13156"/>
    <mergeCell ref="O13156:P13156"/>
    <mergeCell ref="A13155:B13155"/>
    <mergeCell ref="C13155:D13155"/>
    <mergeCell ref="E13155:J13155"/>
    <mergeCell ref="K13155:L13155"/>
    <mergeCell ref="M13155:N13155"/>
    <mergeCell ref="O13153:P13153"/>
    <mergeCell ref="A13154:B13154"/>
    <mergeCell ref="C13154:D13154"/>
    <mergeCell ref="E13154:J13154"/>
    <mergeCell ref="K13154:L13154"/>
    <mergeCell ref="M13154:N13154"/>
    <mergeCell ref="O13154:P13154"/>
    <mergeCell ref="A13153:B13153"/>
    <mergeCell ref="C13153:D13153"/>
    <mergeCell ref="E13153:J13153"/>
    <mergeCell ref="K13153:L13153"/>
    <mergeCell ref="M13153:N13153"/>
    <mergeCell ref="A13152:B13152"/>
    <mergeCell ref="C13152:J13152"/>
    <mergeCell ref="K13152:L13152"/>
    <mergeCell ref="M13152:N13152"/>
    <mergeCell ref="O13152:P13152"/>
    <mergeCell ref="A13151:B13151"/>
    <mergeCell ref="C13151:J13151"/>
    <mergeCell ref="K13151:L13151"/>
    <mergeCell ref="M13151:N13151"/>
    <mergeCell ref="O13151:P13151"/>
    <mergeCell ref="O13149:P13149"/>
    <mergeCell ref="A13150:B13150"/>
    <mergeCell ref="C13150:D13150"/>
    <mergeCell ref="E13150:J13150"/>
    <mergeCell ref="K13150:L13150"/>
    <mergeCell ref="M13150:N13150"/>
    <mergeCell ref="O13150:P13150"/>
    <mergeCell ref="A13149:B13149"/>
    <mergeCell ref="C13149:D13149"/>
    <mergeCell ref="E13149:J13149"/>
    <mergeCell ref="K13149:L13149"/>
    <mergeCell ref="M13149:N13149"/>
    <mergeCell ref="O13147:P13147"/>
    <mergeCell ref="A13148:B13148"/>
    <mergeCell ref="C13148:J13148"/>
    <mergeCell ref="K13148:L13148"/>
    <mergeCell ref="M13148:N13148"/>
    <mergeCell ref="O13148:P13148"/>
    <mergeCell ref="A13147:B13147"/>
    <mergeCell ref="C13147:D13147"/>
    <mergeCell ref="E13147:J13147"/>
    <mergeCell ref="K13147:L13147"/>
    <mergeCell ref="M13147:N13147"/>
    <mergeCell ref="A13146:B13146"/>
    <mergeCell ref="C13146:J13146"/>
    <mergeCell ref="K13146:L13146"/>
    <mergeCell ref="M13146:N13146"/>
    <mergeCell ref="O13146:P13146"/>
    <mergeCell ref="A13145:B13145"/>
    <mergeCell ref="C13145:J13145"/>
    <mergeCell ref="K13145:L13145"/>
    <mergeCell ref="M13145:N13145"/>
    <mergeCell ref="O13145:P13145"/>
    <mergeCell ref="O13143:P13143"/>
    <mergeCell ref="A13144:B13144"/>
    <mergeCell ref="C13144:D13144"/>
    <mergeCell ref="E13144:J13144"/>
    <mergeCell ref="K13144:L13144"/>
    <mergeCell ref="M13144:N13144"/>
    <mergeCell ref="O13144:P13144"/>
    <mergeCell ref="A13143:B13143"/>
    <mergeCell ref="C13143:D13143"/>
    <mergeCell ref="E13143:J13143"/>
    <mergeCell ref="K13143:L13143"/>
    <mergeCell ref="M13143:N13143"/>
    <mergeCell ref="A13142:B13142"/>
    <mergeCell ref="C13142:J13142"/>
    <mergeCell ref="K13142:L13142"/>
    <mergeCell ref="M13142:N13142"/>
    <mergeCell ref="O13142:P13142"/>
    <mergeCell ref="A13141:B13141"/>
    <mergeCell ref="C13141:J13141"/>
    <mergeCell ref="K13141:L13141"/>
    <mergeCell ref="M13141:N13141"/>
    <mergeCell ref="O13141:P13141"/>
    <mergeCell ref="O13139:P13139"/>
    <mergeCell ref="A13140:B13140"/>
    <mergeCell ref="C13140:D13140"/>
    <mergeCell ref="E13140:J13140"/>
    <mergeCell ref="K13140:L13140"/>
    <mergeCell ref="M13140:N13140"/>
    <mergeCell ref="O13140:P13140"/>
    <mergeCell ref="A13139:B13139"/>
    <mergeCell ref="C13139:D13139"/>
    <mergeCell ref="E13139:J13139"/>
    <mergeCell ref="K13139:L13139"/>
    <mergeCell ref="M13139:N13139"/>
    <mergeCell ref="O13137:P13137"/>
    <mergeCell ref="A13138:B13138"/>
    <mergeCell ref="C13138:D13138"/>
    <mergeCell ref="E13138:J13138"/>
    <mergeCell ref="K13138:L13138"/>
    <mergeCell ref="M13138:N13138"/>
    <mergeCell ref="O13138:P13138"/>
    <mergeCell ref="A13137:B13137"/>
    <mergeCell ref="C13137:D13137"/>
    <mergeCell ref="E13137:J13137"/>
    <mergeCell ref="K13137:L13137"/>
    <mergeCell ref="M13137:N13137"/>
    <mergeCell ref="A13136:B13136"/>
    <mergeCell ref="C13136:J13136"/>
    <mergeCell ref="K13136:L13136"/>
    <mergeCell ref="M13136:N13136"/>
    <mergeCell ref="O13136:P13136"/>
    <mergeCell ref="O13134:P13134"/>
    <mergeCell ref="A13135:B13135"/>
    <mergeCell ref="C13135:J13135"/>
    <mergeCell ref="K13135:L13135"/>
    <mergeCell ref="M13135:N13135"/>
    <mergeCell ref="O13135:P13135"/>
    <mergeCell ref="A13134:B13134"/>
    <mergeCell ref="C13134:D13134"/>
    <mergeCell ref="E13134:J13134"/>
    <mergeCell ref="K13134:L13134"/>
    <mergeCell ref="M13134:N13134"/>
    <mergeCell ref="O13132:P13132"/>
    <mergeCell ref="A13133:B13133"/>
    <mergeCell ref="C13133:D13133"/>
    <mergeCell ref="E13133:J13133"/>
    <mergeCell ref="K13133:L13133"/>
    <mergeCell ref="M13133:N13133"/>
    <mergeCell ref="O13133:P13133"/>
    <mergeCell ref="A13132:B13132"/>
    <mergeCell ref="C13132:D13132"/>
    <mergeCell ref="E13132:J13132"/>
    <mergeCell ref="K13132:L13132"/>
    <mergeCell ref="M13132:N13132"/>
    <mergeCell ref="A13131:B13131"/>
    <mergeCell ref="C13131:J13131"/>
    <mergeCell ref="K13131:L13131"/>
    <mergeCell ref="M13131:N13131"/>
    <mergeCell ref="O13131:P13131"/>
    <mergeCell ref="O13129:P13129"/>
    <mergeCell ref="A13130:B13130"/>
    <mergeCell ref="C13130:J13130"/>
    <mergeCell ref="K13130:L13130"/>
    <mergeCell ref="M13130:N13130"/>
    <mergeCell ref="O13130:P13130"/>
    <mergeCell ref="A13129:B13129"/>
    <mergeCell ref="C13129:D13129"/>
    <mergeCell ref="E13129:J13129"/>
    <mergeCell ref="K13129:L13129"/>
    <mergeCell ref="M13129:N13129"/>
    <mergeCell ref="O13127:P13127"/>
    <mergeCell ref="A13128:B13128"/>
    <mergeCell ref="C13128:D13128"/>
    <mergeCell ref="E13128:J13128"/>
    <mergeCell ref="K13128:L13128"/>
    <mergeCell ref="M13128:N13128"/>
    <mergeCell ref="O13128:P13128"/>
    <mergeCell ref="A13127:B13127"/>
    <mergeCell ref="C13127:D13127"/>
    <mergeCell ref="E13127:J13127"/>
    <mergeCell ref="K13127:L13127"/>
    <mergeCell ref="M13127:N13127"/>
    <mergeCell ref="A13126:B13126"/>
    <mergeCell ref="C13126:J13126"/>
    <mergeCell ref="K13126:L13126"/>
    <mergeCell ref="M13126:N13126"/>
    <mergeCell ref="O13126:P13126"/>
    <mergeCell ref="A13125:B13125"/>
    <mergeCell ref="C13125:J13125"/>
    <mergeCell ref="K13125:L13125"/>
    <mergeCell ref="M13125:N13125"/>
    <mergeCell ref="O13125:P13125"/>
    <mergeCell ref="O13123:P13123"/>
    <mergeCell ref="A13124:B13124"/>
    <mergeCell ref="C13124:D13124"/>
    <mergeCell ref="E13124:J13124"/>
    <mergeCell ref="K13124:L13124"/>
    <mergeCell ref="M13124:N13124"/>
    <mergeCell ref="O13124:P13124"/>
    <mergeCell ref="A13123:B13123"/>
    <mergeCell ref="C13123:D13123"/>
    <mergeCell ref="E13123:J13123"/>
    <mergeCell ref="K13123:L13123"/>
    <mergeCell ref="M13123:N13123"/>
    <mergeCell ref="O13121:P13121"/>
    <mergeCell ref="A13122:B13122"/>
    <mergeCell ref="C13122:D13122"/>
    <mergeCell ref="E13122:J13122"/>
    <mergeCell ref="K13122:L13122"/>
    <mergeCell ref="M13122:N13122"/>
    <mergeCell ref="O13122:P13122"/>
    <mergeCell ref="A13121:B13121"/>
    <mergeCell ref="C13121:D13121"/>
    <mergeCell ref="E13121:J13121"/>
    <mergeCell ref="K13121:L13121"/>
    <mergeCell ref="M13121:N13121"/>
    <mergeCell ref="O13119:P13119"/>
    <mergeCell ref="A13120:B13120"/>
    <mergeCell ref="C13120:D13120"/>
    <mergeCell ref="E13120:J13120"/>
    <mergeCell ref="K13120:L13120"/>
    <mergeCell ref="M13120:N13120"/>
    <mergeCell ref="O13120:P13120"/>
    <mergeCell ref="A13119:B13119"/>
    <mergeCell ref="C13119:D13119"/>
    <mergeCell ref="E13119:J13119"/>
    <mergeCell ref="K13119:L13119"/>
    <mergeCell ref="M13119:N13119"/>
    <mergeCell ref="A13118:B13118"/>
    <mergeCell ref="C13118:J13118"/>
    <mergeCell ref="K13118:L13118"/>
    <mergeCell ref="M13118:N13118"/>
    <mergeCell ref="O13118:P13118"/>
    <mergeCell ref="O13116:P13116"/>
    <mergeCell ref="A13117:B13117"/>
    <mergeCell ref="C13117:J13117"/>
    <mergeCell ref="K13117:L13117"/>
    <mergeCell ref="M13117:N13117"/>
    <mergeCell ref="O13117:P13117"/>
    <mergeCell ref="A13116:B13116"/>
    <mergeCell ref="C13116:D13116"/>
    <mergeCell ref="E13116:J13116"/>
    <mergeCell ref="K13116:L13116"/>
    <mergeCell ref="M13116:N13116"/>
    <mergeCell ref="O13114:P13114"/>
    <mergeCell ref="A13115:B13115"/>
    <mergeCell ref="C13115:D13115"/>
    <mergeCell ref="E13115:J13115"/>
    <mergeCell ref="K13115:L13115"/>
    <mergeCell ref="M13115:N13115"/>
    <mergeCell ref="O13115:P13115"/>
    <mergeCell ref="A13114:B13114"/>
    <mergeCell ref="C13114:D13114"/>
    <mergeCell ref="E13114:J13114"/>
    <mergeCell ref="K13114:L13114"/>
    <mergeCell ref="M13114:N13114"/>
    <mergeCell ref="O13112:P13112"/>
    <mergeCell ref="A13113:B13113"/>
    <mergeCell ref="C13113:D13113"/>
    <mergeCell ref="E13113:J13113"/>
    <mergeCell ref="K13113:L13113"/>
    <mergeCell ref="M13113:N13113"/>
    <mergeCell ref="O13113:P13113"/>
    <mergeCell ref="A13112:B13112"/>
    <mergeCell ref="C13112:D13112"/>
    <mergeCell ref="E13112:J13112"/>
    <mergeCell ref="K13112:L13112"/>
    <mergeCell ref="M13112:N13112"/>
    <mergeCell ref="O13110:P13110"/>
    <mergeCell ref="A13111:B13111"/>
    <mergeCell ref="C13111:D13111"/>
    <mergeCell ref="E13111:J13111"/>
    <mergeCell ref="K13111:L13111"/>
    <mergeCell ref="M13111:N13111"/>
    <mergeCell ref="O13111:P13111"/>
    <mergeCell ref="A13110:B13110"/>
    <mergeCell ref="C13110:D13110"/>
    <mergeCell ref="E13110:J13110"/>
    <mergeCell ref="K13110:L13110"/>
    <mergeCell ref="M13110:N13110"/>
    <mergeCell ref="O13108:P13108"/>
    <mergeCell ref="A13109:B13109"/>
    <mergeCell ref="C13109:D13109"/>
    <mergeCell ref="E13109:J13109"/>
    <mergeCell ref="K13109:L13109"/>
    <mergeCell ref="M13109:N13109"/>
    <mergeCell ref="O13109:P13109"/>
    <mergeCell ref="A13108:B13108"/>
    <mergeCell ref="C13108:D13108"/>
    <mergeCell ref="E13108:J13108"/>
    <mergeCell ref="K13108:L13108"/>
    <mergeCell ref="M13108:N13108"/>
    <mergeCell ref="A13107:B13107"/>
    <mergeCell ref="C13107:J13107"/>
    <mergeCell ref="K13107:L13107"/>
    <mergeCell ref="M13107:N13107"/>
    <mergeCell ref="O13107:P13107"/>
    <mergeCell ref="O13105:P13105"/>
    <mergeCell ref="A13106:B13106"/>
    <mergeCell ref="C13106:J13106"/>
    <mergeCell ref="K13106:L13106"/>
    <mergeCell ref="M13106:N13106"/>
    <mergeCell ref="O13106:P13106"/>
    <mergeCell ref="A13105:B13105"/>
    <mergeCell ref="C13105:D13105"/>
    <mergeCell ref="E13105:J13105"/>
    <mergeCell ref="K13105:L13105"/>
    <mergeCell ref="M13105:N13105"/>
    <mergeCell ref="O13103:P13103"/>
    <mergeCell ref="A13104:B13104"/>
    <mergeCell ref="C13104:D13104"/>
    <mergeCell ref="E13104:J13104"/>
    <mergeCell ref="K13104:L13104"/>
    <mergeCell ref="M13104:N13104"/>
    <mergeCell ref="O13104:P13104"/>
    <mergeCell ref="A13103:B13103"/>
    <mergeCell ref="C13103:D13103"/>
    <mergeCell ref="E13103:J13103"/>
    <mergeCell ref="K13103:L13103"/>
    <mergeCell ref="M13103:N13103"/>
    <mergeCell ref="A13102:B13102"/>
    <mergeCell ref="C13102:J13102"/>
    <mergeCell ref="K13102:L13102"/>
    <mergeCell ref="M13102:N13102"/>
    <mergeCell ref="O13102:P13102"/>
    <mergeCell ref="O13100:P13100"/>
    <mergeCell ref="A13101:B13101"/>
    <mergeCell ref="C13101:J13101"/>
    <mergeCell ref="K13101:L13101"/>
    <mergeCell ref="M13101:N13101"/>
    <mergeCell ref="O13101:P13101"/>
    <mergeCell ref="A13100:B13100"/>
    <mergeCell ref="C13100:D13100"/>
    <mergeCell ref="E13100:J13100"/>
    <mergeCell ref="K13100:L13100"/>
    <mergeCell ref="M13100:N13100"/>
    <mergeCell ref="O13098:P13098"/>
    <mergeCell ref="A13099:B13099"/>
    <mergeCell ref="C13099:D13099"/>
    <mergeCell ref="E13099:J13099"/>
    <mergeCell ref="K13099:L13099"/>
    <mergeCell ref="M13099:N13099"/>
    <mergeCell ref="O13099:P13099"/>
    <mergeCell ref="A13098:B13098"/>
    <mergeCell ref="C13098:D13098"/>
    <mergeCell ref="E13098:J13098"/>
    <mergeCell ref="K13098:L13098"/>
    <mergeCell ref="M13098:N13098"/>
    <mergeCell ref="O13096:P13096"/>
    <mergeCell ref="A13097:B13097"/>
    <mergeCell ref="C13097:D13097"/>
    <mergeCell ref="E13097:J13097"/>
    <mergeCell ref="K13097:L13097"/>
    <mergeCell ref="M13097:N13097"/>
    <mergeCell ref="O13097:P13097"/>
    <mergeCell ref="A13096:B13096"/>
    <mergeCell ref="C13096:D13096"/>
    <mergeCell ref="E13096:J13096"/>
    <mergeCell ref="K13096:L13096"/>
    <mergeCell ref="M13096:N13096"/>
    <mergeCell ref="O13094:P13094"/>
    <mergeCell ref="A13095:B13095"/>
    <mergeCell ref="C13095:D13095"/>
    <mergeCell ref="E13095:J13095"/>
    <mergeCell ref="K13095:L13095"/>
    <mergeCell ref="M13095:N13095"/>
    <mergeCell ref="O13095:P13095"/>
    <mergeCell ref="A13094:B13094"/>
    <mergeCell ref="C13094:D13094"/>
    <mergeCell ref="E13094:J13094"/>
    <mergeCell ref="K13094:L13094"/>
    <mergeCell ref="M13094:N13094"/>
    <mergeCell ref="A13093:B13093"/>
    <mergeCell ref="C13093:J13093"/>
    <mergeCell ref="K13093:L13093"/>
    <mergeCell ref="M13093:N13093"/>
    <mergeCell ref="O13093:P13093"/>
    <mergeCell ref="O13091:P13091"/>
    <mergeCell ref="A13092:B13092"/>
    <mergeCell ref="C13092:J13092"/>
    <mergeCell ref="K13092:L13092"/>
    <mergeCell ref="M13092:N13092"/>
    <mergeCell ref="O13092:P13092"/>
    <mergeCell ref="A13091:B13091"/>
    <mergeCell ref="C13091:D13091"/>
    <mergeCell ref="E13091:J13091"/>
    <mergeCell ref="K13091:L13091"/>
    <mergeCell ref="M13091:N13091"/>
    <mergeCell ref="O13089:P13089"/>
    <mergeCell ref="A13090:B13090"/>
    <mergeCell ref="C13090:D13090"/>
    <mergeCell ref="E13090:J13090"/>
    <mergeCell ref="K13090:L13090"/>
    <mergeCell ref="M13090:N13090"/>
    <mergeCell ref="O13090:P13090"/>
    <mergeCell ref="A13089:B13089"/>
    <mergeCell ref="C13089:D13089"/>
    <mergeCell ref="E13089:J13089"/>
    <mergeCell ref="K13089:L13089"/>
    <mergeCell ref="M13089:N13089"/>
    <mergeCell ref="A13088:B13088"/>
    <mergeCell ref="C13088:J13088"/>
    <mergeCell ref="K13088:L13088"/>
    <mergeCell ref="M13088:N13088"/>
    <mergeCell ref="O13088:P13088"/>
    <mergeCell ref="O13086:P13086"/>
    <mergeCell ref="A13087:B13087"/>
    <mergeCell ref="C13087:J13087"/>
    <mergeCell ref="K13087:L13087"/>
    <mergeCell ref="M13087:N13087"/>
    <mergeCell ref="O13087:P13087"/>
    <mergeCell ref="A13086:B13086"/>
    <mergeCell ref="C13086:D13086"/>
    <mergeCell ref="E13086:J13086"/>
    <mergeCell ref="K13086:L13086"/>
    <mergeCell ref="M13086:N13086"/>
    <mergeCell ref="O13084:P13084"/>
    <mergeCell ref="A13085:B13085"/>
    <mergeCell ref="C13085:D13085"/>
    <mergeCell ref="E13085:J13085"/>
    <mergeCell ref="K13085:L13085"/>
    <mergeCell ref="M13085:N13085"/>
    <mergeCell ref="O13085:P13085"/>
    <mergeCell ref="A13084:B13084"/>
    <mergeCell ref="C13084:D13084"/>
    <mergeCell ref="E13084:J13084"/>
    <mergeCell ref="K13084:L13084"/>
    <mergeCell ref="M13084:N13084"/>
    <mergeCell ref="A13083:B13083"/>
    <mergeCell ref="C13083:J13083"/>
    <mergeCell ref="K13083:L13083"/>
    <mergeCell ref="M13083:N13083"/>
    <mergeCell ref="O13083:P13083"/>
    <mergeCell ref="A13082:B13082"/>
    <mergeCell ref="C13082:J13082"/>
    <mergeCell ref="K13082:L13082"/>
    <mergeCell ref="M13082:N13082"/>
    <mergeCell ref="O13082:P13082"/>
    <mergeCell ref="O13080:P13080"/>
    <mergeCell ref="A13081:B13081"/>
    <mergeCell ref="C13081:D13081"/>
    <mergeCell ref="E13081:J13081"/>
    <mergeCell ref="K13081:L13081"/>
    <mergeCell ref="M13081:N13081"/>
    <mergeCell ref="O13081:P13081"/>
    <mergeCell ref="A13080:B13080"/>
    <mergeCell ref="C13080:D13080"/>
    <mergeCell ref="E13080:J13080"/>
    <mergeCell ref="K13080:L13080"/>
    <mergeCell ref="M13080:N13080"/>
    <mergeCell ref="O13078:P13078"/>
    <mergeCell ref="A13079:B13079"/>
    <mergeCell ref="C13079:D13079"/>
    <mergeCell ref="E13079:J13079"/>
    <mergeCell ref="K13079:L13079"/>
    <mergeCell ref="M13079:N13079"/>
    <mergeCell ref="O13079:P13079"/>
    <mergeCell ref="A13078:B13078"/>
    <mergeCell ref="C13078:D13078"/>
    <mergeCell ref="E13078:J13078"/>
    <mergeCell ref="K13078:L13078"/>
    <mergeCell ref="M13078:N13078"/>
    <mergeCell ref="O13076:P13076"/>
    <mergeCell ref="A13077:B13077"/>
    <mergeCell ref="C13077:D13077"/>
    <mergeCell ref="E13077:J13077"/>
    <mergeCell ref="K13077:L13077"/>
    <mergeCell ref="M13077:N13077"/>
    <mergeCell ref="O13077:P13077"/>
    <mergeCell ref="A13076:B13076"/>
    <mergeCell ref="C13076:D13076"/>
    <mergeCell ref="E13076:J13076"/>
    <mergeCell ref="K13076:L13076"/>
    <mergeCell ref="M13076:N13076"/>
    <mergeCell ref="O13074:P13074"/>
    <mergeCell ref="A13075:B13075"/>
    <mergeCell ref="C13075:D13075"/>
    <mergeCell ref="E13075:J13075"/>
    <mergeCell ref="K13075:L13075"/>
    <mergeCell ref="M13075:N13075"/>
    <mergeCell ref="O13075:P13075"/>
    <mergeCell ref="A13074:B13074"/>
    <mergeCell ref="C13074:D13074"/>
    <mergeCell ref="E13074:J13074"/>
    <mergeCell ref="K13074:L13074"/>
    <mergeCell ref="M13074:N13074"/>
    <mergeCell ref="O13072:P13072"/>
    <mergeCell ref="A13073:B13073"/>
    <mergeCell ref="C13073:D13073"/>
    <mergeCell ref="E13073:J13073"/>
    <mergeCell ref="K13073:L13073"/>
    <mergeCell ref="M13073:N13073"/>
    <mergeCell ref="O13073:P13073"/>
    <mergeCell ref="A13072:B13072"/>
    <mergeCell ref="C13072:D13072"/>
    <mergeCell ref="E13072:J13072"/>
    <mergeCell ref="K13072:L13072"/>
    <mergeCell ref="M13072:N13072"/>
    <mergeCell ref="A13071:B13071"/>
    <mergeCell ref="C13071:J13071"/>
    <mergeCell ref="K13071:L13071"/>
    <mergeCell ref="M13071:N13071"/>
    <mergeCell ref="O13071:P13071"/>
    <mergeCell ref="O13069:P13069"/>
    <mergeCell ref="A13070:B13070"/>
    <mergeCell ref="C13070:J13070"/>
    <mergeCell ref="K13070:L13070"/>
    <mergeCell ref="M13070:N13070"/>
    <mergeCell ref="O13070:P13070"/>
    <mergeCell ref="A13069:B13069"/>
    <mergeCell ref="C13069:D13069"/>
    <mergeCell ref="E13069:J13069"/>
    <mergeCell ref="K13069:L13069"/>
    <mergeCell ref="M13069:N13069"/>
    <mergeCell ref="O13067:P13067"/>
    <mergeCell ref="A13068:B13068"/>
    <mergeCell ref="C13068:D13068"/>
    <mergeCell ref="E13068:J13068"/>
    <mergeCell ref="K13068:L13068"/>
    <mergeCell ref="M13068:N13068"/>
    <mergeCell ref="O13068:P13068"/>
    <mergeCell ref="A13067:B13067"/>
    <mergeCell ref="C13067:D13067"/>
    <mergeCell ref="E13067:J13067"/>
    <mergeCell ref="K13067:L13067"/>
    <mergeCell ref="M13067:N13067"/>
    <mergeCell ref="A13066:B13066"/>
    <mergeCell ref="C13066:J13066"/>
    <mergeCell ref="K13066:L13066"/>
    <mergeCell ref="M13066:N13066"/>
    <mergeCell ref="O13066:P13066"/>
    <mergeCell ref="A13065:B13065"/>
    <mergeCell ref="C13065:J13065"/>
    <mergeCell ref="K13065:L13065"/>
    <mergeCell ref="M13065:N13065"/>
    <mergeCell ref="O13065:P13065"/>
    <mergeCell ref="O13063:P13063"/>
    <mergeCell ref="A13064:B13064"/>
    <mergeCell ref="C13064:D13064"/>
    <mergeCell ref="E13064:J13064"/>
    <mergeCell ref="K13064:L13064"/>
    <mergeCell ref="M13064:N13064"/>
    <mergeCell ref="O13064:P13064"/>
    <mergeCell ref="A13063:B13063"/>
    <mergeCell ref="C13063:D13063"/>
    <mergeCell ref="E13063:J13063"/>
    <mergeCell ref="K13063:L13063"/>
    <mergeCell ref="M13063:N13063"/>
    <mergeCell ref="A13062:B13062"/>
    <mergeCell ref="C13062:J13062"/>
    <mergeCell ref="K13062:L13062"/>
    <mergeCell ref="M13062:N13062"/>
    <mergeCell ref="O13062:P13062"/>
    <mergeCell ref="O13060:P13060"/>
    <mergeCell ref="A13061:B13061"/>
    <mergeCell ref="C13061:J13061"/>
    <mergeCell ref="K13061:L13061"/>
    <mergeCell ref="M13061:N13061"/>
    <mergeCell ref="O13061:P13061"/>
    <mergeCell ref="A13060:B13060"/>
    <mergeCell ref="C13060:D13060"/>
    <mergeCell ref="E13060:J13060"/>
    <mergeCell ref="K13060:L13060"/>
    <mergeCell ref="M13060:N13060"/>
    <mergeCell ref="O13058:P13058"/>
    <mergeCell ref="A13059:B13059"/>
    <mergeCell ref="C13059:D13059"/>
    <mergeCell ref="E13059:J13059"/>
    <mergeCell ref="K13059:L13059"/>
    <mergeCell ref="M13059:N13059"/>
    <mergeCell ref="O13059:P13059"/>
    <mergeCell ref="A13058:B13058"/>
    <mergeCell ref="C13058:D13058"/>
    <mergeCell ref="E13058:J13058"/>
    <mergeCell ref="K13058:L13058"/>
    <mergeCell ref="M13058:N13058"/>
    <mergeCell ref="A13057:B13057"/>
    <mergeCell ref="C13057:J13057"/>
    <mergeCell ref="K13057:L13057"/>
    <mergeCell ref="M13057:N13057"/>
    <mergeCell ref="O13057:P13057"/>
    <mergeCell ref="O13055:P13055"/>
    <mergeCell ref="A13056:B13056"/>
    <mergeCell ref="C13056:J13056"/>
    <mergeCell ref="K13056:L13056"/>
    <mergeCell ref="M13056:N13056"/>
    <mergeCell ref="O13056:P13056"/>
    <mergeCell ref="A13055:B13055"/>
    <mergeCell ref="C13055:D13055"/>
    <mergeCell ref="E13055:J13055"/>
    <mergeCell ref="K13055:L13055"/>
    <mergeCell ref="M13055:N13055"/>
    <mergeCell ref="O13053:P13053"/>
    <mergeCell ref="A13054:B13054"/>
    <mergeCell ref="C13054:D13054"/>
    <mergeCell ref="E13054:J13054"/>
    <mergeCell ref="K13054:L13054"/>
    <mergeCell ref="M13054:N13054"/>
    <mergeCell ref="O13054:P13054"/>
    <mergeCell ref="A13053:B13053"/>
    <mergeCell ref="C13053:D13053"/>
    <mergeCell ref="E13053:J13053"/>
    <mergeCell ref="K13053:L13053"/>
    <mergeCell ref="M13053:N13053"/>
    <mergeCell ref="O13051:P13051"/>
    <mergeCell ref="A13052:B13052"/>
    <mergeCell ref="C13052:D13052"/>
    <mergeCell ref="E13052:J13052"/>
    <mergeCell ref="K13052:L13052"/>
    <mergeCell ref="M13052:N13052"/>
    <mergeCell ref="O13052:P13052"/>
    <mergeCell ref="A13051:B13051"/>
    <mergeCell ref="C13051:D13051"/>
    <mergeCell ref="E13051:J13051"/>
    <mergeCell ref="K13051:L13051"/>
    <mergeCell ref="M13051:N13051"/>
    <mergeCell ref="O13049:P13049"/>
    <mergeCell ref="A13050:B13050"/>
    <mergeCell ref="C13050:D13050"/>
    <mergeCell ref="E13050:J13050"/>
    <mergeCell ref="K13050:L13050"/>
    <mergeCell ref="M13050:N13050"/>
    <mergeCell ref="O13050:P13050"/>
    <mergeCell ref="A13049:B13049"/>
    <mergeCell ref="C13049:D13049"/>
    <mergeCell ref="E13049:J13049"/>
    <mergeCell ref="K13049:L13049"/>
    <mergeCell ref="M13049:N13049"/>
    <mergeCell ref="A13048:B13048"/>
    <mergeCell ref="C13048:J13048"/>
    <mergeCell ref="K13048:L13048"/>
    <mergeCell ref="M13048:N13048"/>
    <mergeCell ref="O13048:P13048"/>
    <mergeCell ref="O13046:P13046"/>
    <mergeCell ref="A13047:B13047"/>
    <mergeCell ref="C13047:J13047"/>
    <mergeCell ref="K13047:L13047"/>
    <mergeCell ref="M13047:N13047"/>
    <mergeCell ref="O13047:P13047"/>
    <mergeCell ref="A13046:B13046"/>
    <mergeCell ref="C13046:D13046"/>
    <mergeCell ref="E13046:J13046"/>
    <mergeCell ref="K13046:L13046"/>
    <mergeCell ref="M13046:N13046"/>
    <mergeCell ref="O13044:P13044"/>
    <mergeCell ref="A13045:B13045"/>
    <mergeCell ref="C13045:D13045"/>
    <mergeCell ref="E13045:J13045"/>
    <mergeCell ref="K13045:L13045"/>
    <mergeCell ref="M13045:N13045"/>
    <mergeCell ref="O13045:P13045"/>
    <mergeCell ref="A13044:B13044"/>
    <mergeCell ref="C13044:D13044"/>
    <mergeCell ref="E13044:J13044"/>
    <mergeCell ref="K13044:L13044"/>
    <mergeCell ref="M13044:N13044"/>
    <mergeCell ref="O13042:P13042"/>
    <mergeCell ref="A13043:B13043"/>
    <mergeCell ref="C13043:D13043"/>
    <mergeCell ref="E13043:J13043"/>
    <mergeCell ref="K13043:L13043"/>
    <mergeCell ref="M13043:N13043"/>
    <mergeCell ref="O13043:P13043"/>
    <mergeCell ref="A13042:B13042"/>
    <mergeCell ref="C13042:D13042"/>
    <mergeCell ref="E13042:J13042"/>
    <mergeCell ref="K13042:L13042"/>
    <mergeCell ref="M13042:N13042"/>
    <mergeCell ref="O13040:P13040"/>
    <mergeCell ref="A13041:B13041"/>
    <mergeCell ref="C13041:D13041"/>
    <mergeCell ref="E13041:J13041"/>
    <mergeCell ref="K13041:L13041"/>
    <mergeCell ref="M13041:N13041"/>
    <mergeCell ref="O13041:P13041"/>
    <mergeCell ref="A13040:B13040"/>
    <mergeCell ref="C13040:D13040"/>
    <mergeCell ref="E13040:J13040"/>
    <mergeCell ref="K13040:L13040"/>
    <mergeCell ref="M13040:N13040"/>
    <mergeCell ref="O13038:P13038"/>
    <mergeCell ref="A13039:B13039"/>
    <mergeCell ref="C13039:D13039"/>
    <mergeCell ref="E13039:J13039"/>
    <mergeCell ref="K13039:L13039"/>
    <mergeCell ref="M13039:N13039"/>
    <mergeCell ref="O13039:P13039"/>
    <mergeCell ref="A13038:B13038"/>
    <mergeCell ref="C13038:D13038"/>
    <mergeCell ref="E13038:J13038"/>
    <mergeCell ref="K13038:L13038"/>
    <mergeCell ref="M13038:N13038"/>
    <mergeCell ref="O13036:P13036"/>
    <mergeCell ref="A13037:B13037"/>
    <mergeCell ref="C13037:D13037"/>
    <mergeCell ref="E13037:J13037"/>
    <mergeCell ref="K13037:L13037"/>
    <mergeCell ref="M13037:N13037"/>
    <mergeCell ref="O13037:P13037"/>
    <mergeCell ref="A13036:B13036"/>
    <mergeCell ref="C13036:D13036"/>
    <mergeCell ref="E13036:J13036"/>
    <mergeCell ref="K13036:L13036"/>
    <mergeCell ref="M13036:N13036"/>
    <mergeCell ref="O13034:P13034"/>
    <mergeCell ref="A13035:B13035"/>
    <mergeCell ref="C13035:D13035"/>
    <mergeCell ref="E13035:J13035"/>
    <mergeCell ref="K13035:L13035"/>
    <mergeCell ref="M13035:N13035"/>
    <mergeCell ref="O13035:P13035"/>
    <mergeCell ref="A13034:B13034"/>
    <mergeCell ref="C13034:D13034"/>
    <mergeCell ref="E13034:J13034"/>
    <mergeCell ref="K13034:L13034"/>
    <mergeCell ref="M13034:N13034"/>
    <mergeCell ref="O13032:P13032"/>
    <mergeCell ref="A13033:B13033"/>
    <mergeCell ref="C13033:D13033"/>
    <mergeCell ref="E13033:J13033"/>
    <mergeCell ref="K13033:L13033"/>
    <mergeCell ref="M13033:N13033"/>
    <mergeCell ref="O13033:P13033"/>
    <mergeCell ref="A13032:B13032"/>
    <mergeCell ref="C13032:D13032"/>
    <mergeCell ref="E13032:J13032"/>
    <mergeCell ref="K13032:L13032"/>
    <mergeCell ref="M13032:N13032"/>
    <mergeCell ref="A13031:B13031"/>
    <mergeCell ref="C13031:J13031"/>
    <mergeCell ref="K13031:L13031"/>
    <mergeCell ref="M13031:N13031"/>
    <mergeCell ref="O13031:P13031"/>
    <mergeCell ref="A13030:B13030"/>
    <mergeCell ref="C13030:J13030"/>
    <mergeCell ref="K13030:L13030"/>
    <mergeCell ref="M13030:N13030"/>
    <mergeCell ref="O13030:P13030"/>
    <mergeCell ref="O13028:P13028"/>
    <mergeCell ref="A13029:B13029"/>
    <mergeCell ref="C13029:D13029"/>
    <mergeCell ref="E13029:J13029"/>
    <mergeCell ref="K13029:L13029"/>
    <mergeCell ref="M13029:N13029"/>
    <mergeCell ref="O13029:P13029"/>
    <mergeCell ref="A13028:B13028"/>
    <mergeCell ref="C13028:D13028"/>
    <mergeCell ref="E13028:J13028"/>
    <mergeCell ref="K13028:L13028"/>
    <mergeCell ref="M13028:N13028"/>
    <mergeCell ref="A13027:B13027"/>
    <mergeCell ref="C13027:J13027"/>
    <mergeCell ref="K13027:L13027"/>
    <mergeCell ref="M13027:N13027"/>
    <mergeCell ref="O13027:P13027"/>
    <mergeCell ref="A13026:B13026"/>
    <mergeCell ref="C13026:J13026"/>
    <mergeCell ref="K13026:L13026"/>
    <mergeCell ref="M13026:N13026"/>
    <mergeCell ref="O13026:P13026"/>
    <mergeCell ref="A13025:B13025"/>
    <mergeCell ref="C13025:J13025"/>
    <mergeCell ref="K13025:L13025"/>
    <mergeCell ref="M13025:N13025"/>
    <mergeCell ref="O13025:P13025"/>
    <mergeCell ref="A13024:B13024"/>
    <mergeCell ref="C13024:J13024"/>
    <mergeCell ref="K13024:L13024"/>
    <mergeCell ref="M13024:N13024"/>
    <mergeCell ref="O13024:P13024"/>
    <mergeCell ref="A13023:B13023"/>
    <mergeCell ref="C13023:J13023"/>
    <mergeCell ref="K13023:L13023"/>
    <mergeCell ref="M13023:N13023"/>
    <mergeCell ref="O13023:P13023"/>
    <mergeCell ref="A13022:B13022"/>
    <mergeCell ref="C13022:J13022"/>
    <mergeCell ref="K13022:L13022"/>
    <mergeCell ref="M13022:N13022"/>
    <mergeCell ref="O13022:P13022"/>
    <mergeCell ref="A13021:B13021"/>
    <mergeCell ref="C13021:J13021"/>
    <mergeCell ref="K13021:L13021"/>
    <mergeCell ref="M13021:N13021"/>
    <mergeCell ref="O13021:P13021"/>
    <mergeCell ref="A13020:B13020"/>
    <mergeCell ref="C13020:J13020"/>
    <mergeCell ref="K13020:L13020"/>
    <mergeCell ref="M13020:N13020"/>
    <mergeCell ref="O13020:P13020"/>
    <mergeCell ref="A13019:B13019"/>
    <mergeCell ref="C13019:J13019"/>
    <mergeCell ref="K13019:L13019"/>
    <mergeCell ref="M13019:N13019"/>
    <mergeCell ref="O13019:P13019"/>
    <mergeCell ref="A13018:B13018"/>
    <mergeCell ref="C13018:J13018"/>
    <mergeCell ref="K13018:L13018"/>
    <mergeCell ref="M13018:N13018"/>
    <mergeCell ref="O13018:P13018"/>
    <mergeCell ref="A13017:B13017"/>
    <mergeCell ref="C13017:J13017"/>
    <mergeCell ref="K13017:L13017"/>
    <mergeCell ref="M13017:N13017"/>
    <mergeCell ref="O13017:P13017"/>
    <mergeCell ref="A13016:B13016"/>
    <mergeCell ref="C13016:J13016"/>
    <mergeCell ref="K13016:L13016"/>
    <mergeCell ref="M13016:N13016"/>
    <mergeCell ref="O13016:P13016"/>
    <mergeCell ref="A13015:B13015"/>
    <mergeCell ref="C13015:J13015"/>
    <mergeCell ref="K13015:L13015"/>
    <mergeCell ref="M13015:N13015"/>
    <mergeCell ref="O13015:P13015"/>
    <mergeCell ref="A13014:B13014"/>
    <mergeCell ref="C13014:J13014"/>
    <mergeCell ref="K13014:L13014"/>
    <mergeCell ref="M13014:N13014"/>
    <mergeCell ref="O13014:P13014"/>
    <mergeCell ref="O13012:P13012"/>
    <mergeCell ref="A13013:B13013"/>
    <mergeCell ref="C13013:D13013"/>
    <mergeCell ref="E13013:J13013"/>
    <mergeCell ref="K13013:L13013"/>
    <mergeCell ref="M13013:N13013"/>
    <mergeCell ref="O13013:P13013"/>
    <mergeCell ref="A13012:B13012"/>
    <mergeCell ref="C13012:D13012"/>
    <mergeCell ref="E13012:J13012"/>
    <mergeCell ref="K13012:L13012"/>
    <mergeCell ref="M13012:N13012"/>
    <mergeCell ref="O13010:P13010"/>
    <mergeCell ref="A13011:B13011"/>
    <mergeCell ref="C13011:D13011"/>
    <mergeCell ref="E13011:J13011"/>
    <mergeCell ref="K13011:L13011"/>
    <mergeCell ref="M13011:N13011"/>
    <mergeCell ref="O13011:P13011"/>
    <mergeCell ref="A13010:B13010"/>
    <mergeCell ref="C13010:D13010"/>
    <mergeCell ref="E13010:J13010"/>
    <mergeCell ref="K13010:L13010"/>
    <mergeCell ref="M13010:N13010"/>
    <mergeCell ref="O13008:P13008"/>
    <mergeCell ref="A13009:B13009"/>
    <mergeCell ref="C13009:D13009"/>
    <mergeCell ref="E13009:J13009"/>
    <mergeCell ref="K13009:L13009"/>
    <mergeCell ref="M13009:N13009"/>
    <mergeCell ref="O13009:P13009"/>
    <mergeCell ref="A13008:B13008"/>
    <mergeCell ref="C13008:D13008"/>
    <mergeCell ref="E13008:J13008"/>
    <mergeCell ref="K13008:L13008"/>
    <mergeCell ref="M13008:N13008"/>
    <mergeCell ref="A13007:B13007"/>
    <mergeCell ref="C13007:J13007"/>
    <mergeCell ref="K13007:L13007"/>
    <mergeCell ref="M13007:N13007"/>
    <mergeCell ref="O13007:P13007"/>
    <mergeCell ref="A13006:B13006"/>
    <mergeCell ref="C13006:J13006"/>
    <mergeCell ref="K13006:L13006"/>
    <mergeCell ref="M13006:N13006"/>
    <mergeCell ref="O13006:P13006"/>
    <mergeCell ref="O13004:P13004"/>
    <mergeCell ref="A13005:B13005"/>
    <mergeCell ref="C13005:D13005"/>
    <mergeCell ref="E13005:J13005"/>
    <mergeCell ref="K13005:L13005"/>
    <mergeCell ref="M13005:N13005"/>
    <mergeCell ref="O13005:P13005"/>
    <mergeCell ref="A13004:B13004"/>
    <mergeCell ref="C13004:D13004"/>
    <mergeCell ref="E13004:J13004"/>
    <mergeCell ref="K13004:L13004"/>
    <mergeCell ref="M13004:N13004"/>
    <mergeCell ref="O13002:P13002"/>
    <mergeCell ref="A13003:B13003"/>
    <mergeCell ref="C13003:D13003"/>
    <mergeCell ref="E13003:J13003"/>
    <mergeCell ref="K13003:L13003"/>
    <mergeCell ref="M13003:N13003"/>
    <mergeCell ref="O13003:P13003"/>
    <mergeCell ref="A13002:B13002"/>
    <mergeCell ref="C13002:D13002"/>
    <mergeCell ref="E13002:J13002"/>
    <mergeCell ref="K13002:L13002"/>
    <mergeCell ref="M13002:N13002"/>
    <mergeCell ref="O13000:P13000"/>
    <mergeCell ref="A13001:B13001"/>
    <mergeCell ref="C13001:D13001"/>
    <mergeCell ref="E13001:J13001"/>
    <mergeCell ref="K13001:L13001"/>
    <mergeCell ref="M13001:N13001"/>
    <mergeCell ref="O13001:P13001"/>
    <mergeCell ref="A13000:B13000"/>
    <mergeCell ref="C13000:D13000"/>
    <mergeCell ref="E13000:J13000"/>
    <mergeCell ref="K13000:L13000"/>
    <mergeCell ref="M13000:N13000"/>
    <mergeCell ref="A12999:B12999"/>
    <mergeCell ref="C12999:J12999"/>
    <mergeCell ref="K12999:L12999"/>
    <mergeCell ref="M12999:N12999"/>
    <mergeCell ref="O12999:P12999"/>
    <mergeCell ref="O12997:P12997"/>
    <mergeCell ref="A12998:B12998"/>
    <mergeCell ref="C12998:J12998"/>
    <mergeCell ref="K12998:L12998"/>
    <mergeCell ref="M12998:N12998"/>
    <mergeCell ref="O12998:P12998"/>
    <mergeCell ref="A12997:B12997"/>
    <mergeCell ref="C12997:D12997"/>
    <mergeCell ref="E12997:J12997"/>
    <mergeCell ref="K12997:L12997"/>
    <mergeCell ref="M12997:N12997"/>
    <mergeCell ref="O12995:P12995"/>
    <mergeCell ref="A12996:B12996"/>
    <mergeCell ref="C12996:D12996"/>
    <mergeCell ref="E12996:J12996"/>
    <mergeCell ref="K12996:L12996"/>
    <mergeCell ref="M12996:N12996"/>
    <mergeCell ref="O12996:P12996"/>
    <mergeCell ref="A12995:B12995"/>
    <mergeCell ref="C12995:D12995"/>
    <mergeCell ref="E12995:J12995"/>
    <mergeCell ref="K12995:L12995"/>
    <mergeCell ref="M12995:N12995"/>
    <mergeCell ref="A12994:B12994"/>
    <mergeCell ref="C12994:J12994"/>
    <mergeCell ref="K12994:L12994"/>
    <mergeCell ref="M12994:N12994"/>
    <mergeCell ref="O12994:P12994"/>
    <mergeCell ref="A12993:B12993"/>
    <mergeCell ref="C12993:J12993"/>
    <mergeCell ref="K12993:L12993"/>
    <mergeCell ref="M12993:N12993"/>
    <mergeCell ref="O12993:P12993"/>
    <mergeCell ref="O12991:P12991"/>
    <mergeCell ref="A12992:B12992"/>
    <mergeCell ref="C12992:D12992"/>
    <mergeCell ref="E12992:J12992"/>
    <mergeCell ref="K12992:L12992"/>
    <mergeCell ref="M12992:N12992"/>
    <mergeCell ref="O12992:P12992"/>
    <mergeCell ref="A12991:B12991"/>
    <mergeCell ref="C12991:D12991"/>
    <mergeCell ref="E12991:J12991"/>
    <mergeCell ref="K12991:L12991"/>
    <mergeCell ref="M12991:N12991"/>
    <mergeCell ref="A12990:B12990"/>
    <mergeCell ref="C12990:J12990"/>
    <mergeCell ref="K12990:L12990"/>
    <mergeCell ref="M12990:N12990"/>
    <mergeCell ref="O12990:P12990"/>
    <mergeCell ref="A12989:B12989"/>
    <mergeCell ref="C12989:J12989"/>
    <mergeCell ref="K12989:L12989"/>
    <mergeCell ref="M12989:N12989"/>
    <mergeCell ref="O12989:P12989"/>
    <mergeCell ref="O12987:P12987"/>
    <mergeCell ref="A12988:B12988"/>
    <mergeCell ref="C12988:D12988"/>
    <mergeCell ref="E12988:J12988"/>
    <mergeCell ref="K12988:L12988"/>
    <mergeCell ref="M12988:N12988"/>
    <mergeCell ref="O12988:P12988"/>
    <mergeCell ref="A12987:B12987"/>
    <mergeCell ref="C12987:D12987"/>
    <mergeCell ref="E12987:J12987"/>
    <mergeCell ref="K12987:L12987"/>
    <mergeCell ref="M12987:N12987"/>
    <mergeCell ref="A12986:B12986"/>
    <mergeCell ref="C12986:J12986"/>
    <mergeCell ref="K12986:L12986"/>
    <mergeCell ref="M12986:N12986"/>
    <mergeCell ref="O12986:P12986"/>
    <mergeCell ref="O12984:P12984"/>
    <mergeCell ref="A12985:B12985"/>
    <mergeCell ref="C12985:J12985"/>
    <mergeCell ref="K12985:L12985"/>
    <mergeCell ref="M12985:N12985"/>
    <mergeCell ref="O12985:P12985"/>
    <mergeCell ref="A12984:B12984"/>
    <mergeCell ref="C12984:D12984"/>
    <mergeCell ref="E12984:J12984"/>
    <mergeCell ref="K12984:L12984"/>
    <mergeCell ref="M12984:N12984"/>
    <mergeCell ref="O12982:P12982"/>
    <mergeCell ref="A12983:B12983"/>
    <mergeCell ref="C12983:D12983"/>
    <mergeCell ref="E12983:J12983"/>
    <mergeCell ref="K12983:L12983"/>
    <mergeCell ref="M12983:N12983"/>
    <mergeCell ref="O12983:P12983"/>
    <mergeCell ref="A12982:B12982"/>
    <mergeCell ref="C12982:D12982"/>
    <mergeCell ref="E12982:J12982"/>
    <mergeCell ref="K12982:L12982"/>
    <mergeCell ref="M12982:N12982"/>
    <mergeCell ref="A12981:B12981"/>
    <mergeCell ref="C12981:J12981"/>
    <mergeCell ref="K12981:L12981"/>
    <mergeCell ref="M12981:N12981"/>
    <mergeCell ref="O12981:P12981"/>
    <mergeCell ref="O12979:P12979"/>
    <mergeCell ref="A12980:B12980"/>
    <mergeCell ref="C12980:J12980"/>
    <mergeCell ref="K12980:L12980"/>
    <mergeCell ref="M12980:N12980"/>
    <mergeCell ref="O12980:P12980"/>
    <mergeCell ref="A12979:B12979"/>
    <mergeCell ref="C12979:D12979"/>
    <mergeCell ref="E12979:J12979"/>
    <mergeCell ref="K12979:L12979"/>
    <mergeCell ref="M12979:N12979"/>
    <mergeCell ref="O12977:P12977"/>
    <mergeCell ref="A12978:B12978"/>
    <mergeCell ref="C12978:D12978"/>
    <mergeCell ref="E12978:J12978"/>
    <mergeCell ref="K12978:L12978"/>
    <mergeCell ref="M12978:N12978"/>
    <mergeCell ref="O12978:P12978"/>
    <mergeCell ref="A12977:B12977"/>
    <mergeCell ref="C12977:D12977"/>
    <mergeCell ref="E12977:J12977"/>
    <mergeCell ref="K12977:L12977"/>
    <mergeCell ref="M12977:N12977"/>
    <mergeCell ref="A12976:B12976"/>
    <mergeCell ref="C12976:J12976"/>
    <mergeCell ref="K12976:L12976"/>
    <mergeCell ref="M12976:N12976"/>
    <mergeCell ref="O12976:P12976"/>
    <mergeCell ref="O12974:P12974"/>
    <mergeCell ref="A12975:B12975"/>
    <mergeCell ref="C12975:J12975"/>
    <mergeCell ref="K12975:L12975"/>
    <mergeCell ref="M12975:N12975"/>
    <mergeCell ref="O12975:P12975"/>
    <mergeCell ref="A12974:B12974"/>
    <mergeCell ref="C12974:D12974"/>
    <mergeCell ref="E12974:J12974"/>
    <mergeCell ref="K12974:L12974"/>
    <mergeCell ref="M12974:N12974"/>
    <mergeCell ref="O12972:P12972"/>
    <mergeCell ref="A12973:B12973"/>
    <mergeCell ref="C12973:D12973"/>
    <mergeCell ref="E12973:J12973"/>
    <mergeCell ref="K12973:L12973"/>
    <mergeCell ref="M12973:N12973"/>
    <mergeCell ref="O12973:P12973"/>
    <mergeCell ref="A12972:B12972"/>
    <mergeCell ref="C12972:D12972"/>
    <mergeCell ref="E12972:J12972"/>
    <mergeCell ref="K12972:L12972"/>
    <mergeCell ref="M12972:N12972"/>
    <mergeCell ref="A12971:B12971"/>
    <mergeCell ref="C12971:J12971"/>
    <mergeCell ref="K12971:L12971"/>
    <mergeCell ref="M12971:N12971"/>
    <mergeCell ref="O12971:P12971"/>
    <mergeCell ref="A12970:B12970"/>
    <mergeCell ref="C12970:J12970"/>
    <mergeCell ref="K12970:L12970"/>
    <mergeCell ref="M12970:N12970"/>
    <mergeCell ref="O12970:P12970"/>
    <mergeCell ref="O12968:P12968"/>
    <mergeCell ref="A12969:B12969"/>
    <mergeCell ref="C12969:D12969"/>
    <mergeCell ref="E12969:J12969"/>
    <mergeCell ref="K12969:L12969"/>
    <mergeCell ref="M12969:N12969"/>
    <mergeCell ref="O12969:P12969"/>
    <mergeCell ref="A12968:B12968"/>
    <mergeCell ref="C12968:D12968"/>
    <mergeCell ref="E12968:J12968"/>
    <mergeCell ref="K12968:L12968"/>
    <mergeCell ref="M12968:N12968"/>
    <mergeCell ref="O12966:P12966"/>
    <mergeCell ref="A12967:B12967"/>
    <mergeCell ref="C12967:D12967"/>
    <mergeCell ref="E12967:J12967"/>
    <mergeCell ref="K12967:L12967"/>
    <mergeCell ref="M12967:N12967"/>
    <mergeCell ref="O12967:P12967"/>
    <mergeCell ref="A12966:B12966"/>
    <mergeCell ref="C12966:D12966"/>
    <mergeCell ref="E12966:J12966"/>
    <mergeCell ref="K12966:L12966"/>
    <mergeCell ref="M12966:N12966"/>
    <mergeCell ref="A12965:B12965"/>
    <mergeCell ref="C12965:J12965"/>
    <mergeCell ref="K12965:L12965"/>
    <mergeCell ref="M12965:N12965"/>
    <mergeCell ref="O12965:P12965"/>
    <mergeCell ref="A12964:B12964"/>
    <mergeCell ref="C12964:J12964"/>
    <mergeCell ref="K12964:L12964"/>
    <mergeCell ref="M12964:N12964"/>
    <mergeCell ref="O12964:P12964"/>
    <mergeCell ref="O12962:P12962"/>
    <mergeCell ref="A12963:B12963"/>
    <mergeCell ref="C12963:D12963"/>
    <mergeCell ref="E12963:J12963"/>
    <mergeCell ref="K12963:L12963"/>
    <mergeCell ref="M12963:N12963"/>
    <mergeCell ref="O12963:P12963"/>
    <mergeCell ref="A12962:B12962"/>
    <mergeCell ref="C12962:D12962"/>
    <mergeCell ref="E12962:J12962"/>
    <mergeCell ref="K12962:L12962"/>
    <mergeCell ref="M12962:N12962"/>
    <mergeCell ref="O12960:P12960"/>
    <mergeCell ref="A12961:B12961"/>
    <mergeCell ref="C12961:D12961"/>
    <mergeCell ref="E12961:J12961"/>
    <mergeCell ref="K12961:L12961"/>
    <mergeCell ref="M12961:N12961"/>
    <mergeCell ref="O12961:P12961"/>
    <mergeCell ref="A12960:B12960"/>
    <mergeCell ref="C12960:D12960"/>
    <mergeCell ref="E12960:J12960"/>
    <mergeCell ref="K12960:L12960"/>
    <mergeCell ref="M12960:N12960"/>
    <mergeCell ref="O12958:P12958"/>
    <mergeCell ref="A12959:B12959"/>
    <mergeCell ref="C12959:D12959"/>
    <mergeCell ref="E12959:J12959"/>
    <mergeCell ref="K12959:L12959"/>
    <mergeCell ref="M12959:N12959"/>
    <mergeCell ref="O12959:P12959"/>
    <mergeCell ref="A12958:B12958"/>
    <mergeCell ref="C12958:D12958"/>
    <mergeCell ref="E12958:J12958"/>
    <mergeCell ref="K12958:L12958"/>
    <mergeCell ref="M12958:N12958"/>
    <mergeCell ref="A12957:B12957"/>
    <mergeCell ref="C12957:J12957"/>
    <mergeCell ref="K12957:L12957"/>
    <mergeCell ref="M12957:N12957"/>
    <mergeCell ref="O12957:P12957"/>
    <mergeCell ref="O12955:P12955"/>
    <mergeCell ref="A12956:B12956"/>
    <mergeCell ref="C12956:J12956"/>
    <mergeCell ref="K12956:L12956"/>
    <mergeCell ref="M12956:N12956"/>
    <mergeCell ref="O12956:P12956"/>
    <mergeCell ref="A12955:B12955"/>
    <mergeCell ref="C12955:D12955"/>
    <mergeCell ref="E12955:J12955"/>
    <mergeCell ref="K12955:L12955"/>
    <mergeCell ref="M12955:N12955"/>
    <mergeCell ref="O12953:P12953"/>
    <mergeCell ref="A12954:B12954"/>
    <mergeCell ref="C12954:D12954"/>
    <mergeCell ref="E12954:J12954"/>
    <mergeCell ref="K12954:L12954"/>
    <mergeCell ref="M12954:N12954"/>
    <mergeCell ref="O12954:P12954"/>
    <mergeCell ref="A12953:B12953"/>
    <mergeCell ref="C12953:D12953"/>
    <mergeCell ref="E12953:J12953"/>
    <mergeCell ref="K12953:L12953"/>
    <mergeCell ref="M12953:N12953"/>
    <mergeCell ref="A12952:B12952"/>
    <mergeCell ref="C12952:J12952"/>
    <mergeCell ref="K12952:L12952"/>
    <mergeCell ref="M12952:N12952"/>
    <mergeCell ref="O12952:P12952"/>
    <mergeCell ref="A12951:B12951"/>
    <mergeCell ref="C12951:J12951"/>
    <mergeCell ref="K12951:L12951"/>
    <mergeCell ref="M12951:N12951"/>
    <mergeCell ref="O12951:P12951"/>
    <mergeCell ref="O12949:P12949"/>
    <mergeCell ref="A12950:B12950"/>
    <mergeCell ref="C12950:D12950"/>
    <mergeCell ref="E12950:J12950"/>
    <mergeCell ref="K12950:L12950"/>
    <mergeCell ref="M12950:N12950"/>
    <mergeCell ref="O12950:P12950"/>
    <mergeCell ref="A12949:B12949"/>
    <mergeCell ref="C12949:D12949"/>
    <mergeCell ref="E12949:J12949"/>
    <mergeCell ref="K12949:L12949"/>
    <mergeCell ref="M12949:N12949"/>
    <mergeCell ref="O12947:P12947"/>
    <mergeCell ref="A12948:B12948"/>
    <mergeCell ref="C12948:D12948"/>
    <mergeCell ref="E12948:J12948"/>
    <mergeCell ref="K12948:L12948"/>
    <mergeCell ref="M12948:N12948"/>
    <mergeCell ref="O12948:P12948"/>
    <mergeCell ref="A12947:B12947"/>
    <mergeCell ref="C12947:D12947"/>
    <mergeCell ref="E12947:J12947"/>
    <mergeCell ref="K12947:L12947"/>
    <mergeCell ref="M12947:N12947"/>
    <mergeCell ref="A12946:B12946"/>
    <mergeCell ref="C12946:J12946"/>
    <mergeCell ref="K12946:L12946"/>
    <mergeCell ref="M12946:N12946"/>
    <mergeCell ref="O12946:P12946"/>
    <mergeCell ref="A12945:B12945"/>
    <mergeCell ref="C12945:J12945"/>
    <mergeCell ref="K12945:L12945"/>
    <mergeCell ref="M12945:N12945"/>
    <mergeCell ref="O12945:P12945"/>
    <mergeCell ref="O12943:P12943"/>
    <mergeCell ref="A12944:B12944"/>
    <mergeCell ref="C12944:D12944"/>
    <mergeCell ref="E12944:J12944"/>
    <mergeCell ref="K12944:L12944"/>
    <mergeCell ref="M12944:N12944"/>
    <mergeCell ref="O12944:P12944"/>
    <mergeCell ref="A12943:B12943"/>
    <mergeCell ref="C12943:D12943"/>
    <mergeCell ref="E12943:J12943"/>
    <mergeCell ref="K12943:L12943"/>
    <mergeCell ref="M12943:N12943"/>
    <mergeCell ref="A12942:B12942"/>
    <mergeCell ref="C12942:J12942"/>
    <mergeCell ref="K12942:L12942"/>
    <mergeCell ref="M12942:N12942"/>
    <mergeCell ref="O12942:P12942"/>
    <mergeCell ref="O12940:P12940"/>
    <mergeCell ref="A12941:B12941"/>
    <mergeCell ref="C12941:J12941"/>
    <mergeCell ref="K12941:L12941"/>
    <mergeCell ref="M12941:N12941"/>
    <mergeCell ref="O12941:P12941"/>
    <mergeCell ref="A12940:B12940"/>
    <mergeCell ref="C12940:D12940"/>
    <mergeCell ref="E12940:J12940"/>
    <mergeCell ref="K12940:L12940"/>
    <mergeCell ref="M12940:N12940"/>
    <mergeCell ref="O12938:P12938"/>
    <mergeCell ref="A12939:B12939"/>
    <mergeCell ref="C12939:D12939"/>
    <mergeCell ref="E12939:J12939"/>
    <mergeCell ref="K12939:L12939"/>
    <mergeCell ref="M12939:N12939"/>
    <mergeCell ref="O12939:P12939"/>
    <mergeCell ref="A12938:B12938"/>
    <mergeCell ref="C12938:D12938"/>
    <mergeCell ref="E12938:J12938"/>
    <mergeCell ref="K12938:L12938"/>
    <mergeCell ref="M12938:N12938"/>
    <mergeCell ref="A12937:B12937"/>
    <mergeCell ref="C12937:J12937"/>
    <mergeCell ref="K12937:L12937"/>
    <mergeCell ref="M12937:N12937"/>
    <mergeCell ref="O12937:P12937"/>
    <mergeCell ref="A12936:B12936"/>
    <mergeCell ref="C12936:J12936"/>
    <mergeCell ref="K12936:L12936"/>
    <mergeCell ref="M12936:N12936"/>
    <mergeCell ref="O12936:P12936"/>
    <mergeCell ref="O12934:P12934"/>
    <mergeCell ref="A12935:B12935"/>
    <mergeCell ref="C12935:D12935"/>
    <mergeCell ref="E12935:J12935"/>
    <mergeCell ref="K12935:L12935"/>
    <mergeCell ref="M12935:N12935"/>
    <mergeCell ref="O12935:P12935"/>
    <mergeCell ref="A12934:B12934"/>
    <mergeCell ref="C12934:D12934"/>
    <mergeCell ref="E12934:J12934"/>
    <mergeCell ref="K12934:L12934"/>
    <mergeCell ref="M12934:N12934"/>
    <mergeCell ref="A12933:B12933"/>
    <mergeCell ref="C12933:J12933"/>
    <mergeCell ref="K12933:L12933"/>
    <mergeCell ref="M12933:N12933"/>
    <mergeCell ref="O12933:P12933"/>
    <mergeCell ref="A12932:B12932"/>
    <mergeCell ref="C12932:J12932"/>
    <mergeCell ref="K12932:L12932"/>
    <mergeCell ref="M12932:N12932"/>
    <mergeCell ref="O12932:P12932"/>
    <mergeCell ref="O12930:P12930"/>
    <mergeCell ref="A12931:B12931"/>
    <mergeCell ref="C12931:D12931"/>
    <mergeCell ref="E12931:J12931"/>
    <mergeCell ref="K12931:L12931"/>
    <mergeCell ref="M12931:N12931"/>
    <mergeCell ref="O12931:P12931"/>
    <mergeCell ref="A12930:B12930"/>
    <mergeCell ref="C12930:D12930"/>
    <mergeCell ref="E12930:J12930"/>
    <mergeCell ref="K12930:L12930"/>
    <mergeCell ref="M12930:N12930"/>
    <mergeCell ref="O12928:P12928"/>
    <mergeCell ref="A12929:B12929"/>
    <mergeCell ref="C12929:D12929"/>
    <mergeCell ref="E12929:J12929"/>
    <mergeCell ref="K12929:L12929"/>
    <mergeCell ref="M12929:N12929"/>
    <mergeCell ref="O12929:P12929"/>
    <mergeCell ref="A12928:B12928"/>
    <mergeCell ref="C12928:D12928"/>
    <mergeCell ref="E12928:J12928"/>
    <mergeCell ref="K12928:L12928"/>
    <mergeCell ref="M12928:N12928"/>
    <mergeCell ref="O12926:P12926"/>
    <mergeCell ref="A12927:B12927"/>
    <mergeCell ref="C12927:D12927"/>
    <mergeCell ref="E12927:J12927"/>
    <mergeCell ref="K12927:L12927"/>
    <mergeCell ref="M12927:N12927"/>
    <mergeCell ref="O12927:P12927"/>
    <mergeCell ref="A12926:B12926"/>
    <mergeCell ref="C12926:D12926"/>
    <mergeCell ref="E12926:J12926"/>
    <mergeCell ref="K12926:L12926"/>
    <mergeCell ref="M12926:N12926"/>
    <mergeCell ref="A12925:B12925"/>
    <mergeCell ref="C12925:J12925"/>
    <mergeCell ref="K12925:L12925"/>
    <mergeCell ref="M12925:N12925"/>
    <mergeCell ref="O12925:P12925"/>
    <mergeCell ref="O12923:P12923"/>
    <mergeCell ref="A12924:B12924"/>
    <mergeCell ref="C12924:J12924"/>
    <mergeCell ref="K12924:L12924"/>
    <mergeCell ref="M12924:N12924"/>
    <mergeCell ref="O12924:P12924"/>
    <mergeCell ref="A12923:B12923"/>
    <mergeCell ref="C12923:D12923"/>
    <mergeCell ref="E12923:J12923"/>
    <mergeCell ref="K12923:L12923"/>
    <mergeCell ref="M12923:N12923"/>
    <mergeCell ref="O12921:P12921"/>
    <mergeCell ref="A12922:B12922"/>
    <mergeCell ref="C12922:D12922"/>
    <mergeCell ref="E12922:J12922"/>
    <mergeCell ref="K12922:L12922"/>
    <mergeCell ref="M12922:N12922"/>
    <mergeCell ref="O12922:P12922"/>
    <mergeCell ref="A12921:B12921"/>
    <mergeCell ref="C12921:D12921"/>
    <mergeCell ref="E12921:J12921"/>
    <mergeCell ref="K12921:L12921"/>
    <mergeCell ref="M12921:N12921"/>
    <mergeCell ref="A12920:B12920"/>
    <mergeCell ref="C12920:J12920"/>
    <mergeCell ref="K12920:L12920"/>
    <mergeCell ref="M12920:N12920"/>
    <mergeCell ref="O12920:P12920"/>
    <mergeCell ref="A12919:B12919"/>
    <mergeCell ref="C12919:J12919"/>
    <mergeCell ref="K12919:L12919"/>
    <mergeCell ref="M12919:N12919"/>
    <mergeCell ref="O12919:P12919"/>
    <mergeCell ref="O12917:P12917"/>
    <mergeCell ref="A12918:B12918"/>
    <mergeCell ref="C12918:D12918"/>
    <mergeCell ref="E12918:J12918"/>
    <mergeCell ref="K12918:L12918"/>
    <mergeCell ref="M12918:N12918"/>
    <mergeCell ref="O12918:P12918"/>
    <mergeCell ref="A12917:B12917"/>
    <mergeCell ref="C12917:D12917"/>
    <mergeCell ref="E12917:J12917"/>
    <mergeCell ref="K12917:L12917"/>
    <mergeCell ref="M12917:N12917"/>
    <mergeCell ref="O12915:P12915"/>
    <mergeCell ref="A12916:B12916"/>
    <mergeCell ref="C12916:D12916"/>
    <mergeCell ref="E12916:J12916"/>
    <mergeCell ref="K12916:L12916"/>
    <mergeCell ref="M12916:N12916"/>
    <mergeCell ref="O12916:P12916"/>
    <mergeCell ref="A12915:B12915"/>
    <mergeCell ref="C12915:D12915"/>
    <mergeCell ref="E12915:J12915"/>
    <mergeCell ref="K12915:L12915"/>
    <mergeCell ref="M12915:N12915"/>
    <mergeCell ref="O12913:P12913"/>
    <mergeCell ref="A12914:B12914"/>
    <mergeCell ref="C12914:D12914"/>
    <mergeCell ref="E12914:J12914"/>
    <mergeCell ref="K12914:L12914"/>
    <mergeCell ref="M12914:N12914"/>
    <mergeCell ref="O12914:P12914"/>
    <mergeCell ref="A12913:B12913"/>
    <mergeCell ref="C12913:D12913"/>
    <mergeCell ref="E12913:J12913"/>
    <mergeCell ref="K12913:L12913"/>
    <mergeCell ref="M12913:N12913"/>
    <mergeCell ref="A12912:B12912"/>
    <mergeCell ref="C12912:J12912"/>
    <mergeCell ref="K12912:L12912"/>
    <mergeCell ref="M12912:N12912"/>
    <mergeCell ref="O12912:P12912"/>
    <mergeCell ref="A12911:B12911"/>
    <mergeCell ref="C12911:J12911"/>
    <mergeCell ref="K12911:L12911"/>
    <mergeCell ref="M12911:N12911"/>
    <mergeCell ref="O12911:P12911"/>
    <mergeCell ref="O12909:P12909"/>
    <mergeCell ref="A12910:B12910"/>
    <mergeCell ref="C12910:D12910"/>
    <mergeCell ref="E12910:J12910"/>
    <mergeCell ref="K12910:L12910"/>
    <mergeCell ref="M12910:N12910"/>
    <mergeCell ref="O12910:P12910"/>
    <mergeCell ref="A12909:B12909"/>
    <mergeCell ref="C12909:D12909"/>
    <mergeCell ref="E12909:J12909"/>
    <mergeCell ref="K12909:L12909"/>
    <mergeCell ref="M12909:N12909"/>
    <mergeCell ref="O12907:P12907"/>
    <mergeCell ref="A12908:B12908"/>
    <mergeCell ref="C12908:D12908"/>
    <mergeCell ref="E12908:J12908"/>
    <mergeCell ref="K12908:L12908"/>
    <mergeCell ref="M12908:N12908"/>
    <mergeCell ref="O12908:P12908"/>
    <mergeCell ref="A12907:B12907"/>
    <mergeCell ref="C12907:D12907"/>
    <mergeCell ref="E12907:J12907"/>
    <mergeCell ref="K12907:L12907"/>
    <mergeCell ref="M12907:N12907"/>
    <mergeCell ref="O12905:P12905"/>
    <mergeCell ref="A12906:B12906"/>
    <mergeCell ref="C12906:D12906"/>
    <mergeCell ref="E12906:J12906"/>
    <mergeCell ref="K12906:L12906"/>
    <mergeCell ref="M12906:N12906"/>
    <mergeCell ref="O12906:P12906"/>
    <mergeCell ref="A12905:B12905"/>
    <mergeCell ref="C12905:D12905"/>
    <mergeCell ref="E12905:J12905"/>
    <mergeCell ref="K12905:L12905"/>
    <mergeCell ref="M12905:N12905"/>
    <mergeCell ref="O12903:P12903"/>
    <mergeCell ref="A12904:B12904"/>
    <mergeCell ref="C12904:D12904"/>
    <mergeCell ref="E12904:J12904"/>
    <mergeCell ref="K12904:L12904"/>
    <mergeCell ref="M12904:N12904"/>
    <mergeCell ref="O12904:P12904"/>
    <mergeCell ref="A12903:B12903"/>
    <mergeCell ref="C12903:D12903"/>
    <mergeCell ref="E12903:J12903"/>
    <mergeCell ref="K12903:L12903"/>
    <mergeCell ref="M12903:N12903"/>
    <mergeCell ref="O12901:P12901"/>
    <mergeCell ref="A12902:B12902"/>
    <mergeCell ref="C12902:D12902"/>
    <mergeCell ref="E12902:J12902"/>
    <mergeCell ref="K12902:L12902"/>
    <mergeCell ref="M12902:N12902"/>
    <mergeCell ref="O12902:P12902"/>
    <mergeCell ref="A12901:B12901"/>
    <mergeCell ref="C12901:D12901"/>
    <mergeCell ref="E12901:J12901"/>
    <mergeCell ref="K12901:L12901"/>
    <mergeCell ref="M12901:N12901"/>
    <mergeCell ref="O12899:P12899"/>
    <mergeCell ref="A12900:B12900"/>
    <mergeCell ref="C12900:D12900"/>
    <mergeCell ref="E12900:J12900"/>
    <mergeCell ref="K12900:L12900"/>
    <mergeCell ref="M12900:N12900"/>
    <mergeCell ref="O12900:P12900"/>
    <mergeCell ref="A12899:B12899"/>
    <mergeCell ref="C12899:D12899"/>
    <mergeCell ref="E12899:J12899"/>
    <mergeCell ref="K12899:L12899"/>
    <mergeCell ref="M12899:N12899"/>
    <mergeCell ref="A12898:B12898"/>
    <mergeCell ref="C12898:J12898"/>
    <mergeCell ref="K12898:L12898"/>
    <mergeCell ref="M12898:N12898"/>
    <mergeCell ref="O12898:P12898"/>
    <mergeCell ref="O12896:P12896"/>
    <mergeCell ref="A12897:B12897"/>
    <mergeCell ref="C12897:J12897"/>
    <mergeCell ref="K12897:L12897"/>
    <mergeCell ref="M12897:N12897"/>
    <mergeCell ref="O12897:P12897"/>
    <mergeCell ref="A12896:B12896"/>
    <mergeCell ref="C12896:D12896"/>
    <mergeCell ref="E12896:J12896"/>
    <mergeCell ref="K12896:L12896"/>
    <mergeCell ref="M12896:N12896"/>
    <mergeCell ref="O12894:P12894"/>
    <mergeCell ref="A12895:B12895"/>
    <mergeCell ref="C12895:D12895"/>
    <mergeCell ref="E12895:J12895"/>
    <mergeCell ref="K12895:L12895"/>
    <mergeCell ref="M12895:N12895"/>
    <mergeCell ref="O12895:P12895"/>
    <mergeCell ref="A12894:B12894"/>
    <mergeCell ref="C12894:D12894"/>
    <mergeCell ref="E12894:J12894"/>
    <mergeCell ref="K12894:L12894"/>
    <mergeCell ref="M12894:N12894"/>
    <mergeCell ref="O12892:P12892"/>
    <mergeCell ref="A12893:B12893"/>
    <mergeCell ref="C12893:D12893"/>
    <mergeCell ref="E12893:J12893"/>
    <mergeCell ref="K12893:L12893"/>
    <mergeCell ref="M12893:N12893"/>
    <mergeCell ref="O12893:P12893"/>
    <mergeCell ref="A12892:B12892"/>
    <mergeCell ref="C12892:D12892"/>
    <mergeCell ref="E12892:J12892"/>
    <mergeCell ref="K12892:L12892"/>
    <mergeCell ref="M12892:N12892"/>
    <mergeCell ref="O12890:P12890"/>
    <mergeCell ref="A12891:B12891"/>
    <mergeCell ref="C12891:D12891"/>
    <mergeCell ref="E12891:J12891"/>
    <mergeCell ref="K12891:L12891"/>
    <mergeCell ref="M12891:N12891"/>
    <mergeCell ref="O12891:P12891"/>
    <mergeCell ref="A12890:B12890"/>
    <mergeCell ref="C12890:D12890"/>
    <mergeCell ref="E12890:J12890"/>
    <mergeCell ref="K12890:L12890"/>
    <mergeCell ref="M12890:N12890"/>
    <mergeCell ref="A12889:B12889"/>
    <mergeCell ref="C12889:J12889"/>
    <mergeCell ref="K12889:L12889"/>
    <mergeCell ref="M12889:N12889"/>
    <mergeCell ref="O12889:P12889"/>
    <mergeCell ref="O12887:P12887"/>
    <mergeCell ref="A12888:B12888"/>
    <mergeCell ref="C12888:J12888"/>
    <mergeCell ref="K12888:L12888"/>
    <mergeCell ref="M12888:N12888"/>
    <mergeCell ref="O12888:P12888"/>
    <mergeCell ref="A12887:B12887"/>
    <mergeCell ref="C12887:D12887"/>
    <mergeCell ref="E12887:J12887"/>
    <mergeCell ref="K12887:L12887"/>
    <mergeCell ref="M12887:N12887"/>
    <mergeCell ref="A12886:B12886"/>
    <mergeCell ref="C12886:J12886"/>
    <mergeCell ref="K12886:L12886"/>
    <mergeCell ref="M12886:N12886"/>
    <mergeCell ref="O12886:P12886"/>
    <mergeCell ref="O12884:P12884"/>
    <mergeCell ref="A12885:B12885"/>
    <mergeCell ref="C12885:J12885"/>
    <mergeCell ref="K12885:L12885"/>
    <mergeCell ref="M12885:N12885"/>
    <mergeCell ref="O12885:P12885"/>
    <mergeCell ref="A12884:B12884"/>
    <mergeCell ref="C12884:D12884"/>
    <mergeCell ref="E12884:J12884"/>
    <mergeCell ref="K12884:L12884"/>
    <mergeCell ref="M12884:N12884"/>
    <mergeCell ref="O12882:P12882"/>
    <mergeCell ref="A12883:B12883"/>
    <mergeCell ref="C12883:D12883"/>
    <mergeCell ref="E12883:J12883"/>
    <mergeCell ref="K12883:L12883"/>
    <mergeCell ref="M12883:N12883"/>
    <mergeCell ref="O12883:P12883"/>
    <mergeCell ref="A12882:B12882"/>
    <mergeCell ref="C12882:D12882"/>
    <mergeCell ref="E12882:J12882"/>
    <mergeCell ref="K12882:L12882"/>
    <mergeCell ref="M12882:N12882"/>
    <mergeCell ref="O12880:P12880"/>
    <mergeCell ref="A12881:B12881"/>
    <mergeCell ref="C12881:D12881"/>
    <mergeCell ref="E12881:J12881"/>
    <mergeCell ref="K12881:L12881"/>
    <mergeCell ref="M12881:N12881"/>
    <mergeCell ref="O12881:P12881"/>
    <mergeCell ref="A12880:B12880"/>
    <mergeCell ref="C12880:D12880"/>
    <mergeCell ref="E12880:J12880"/>
    <mergeCell ref="K12880:L12880"/>
    <mergeCell ref="M12880:N12880"/>
    <mergeCell ref="O12878:P12878"/>
    <mergeCell ref="A12879:B12879"/>
    <mergeCell ref="C12879:D12879"/>
    <mergeCell ref="E12879:J12879"/>
    <mergeCell ref="K12879:L12879"/>
    <mergeCell ref="M12879:N12879"/>
    <mergeCell ref="O12879:P12879"/>
    <mergeCell ref="A12878:B12878"/>
    <mergeCell ref="C12878:D12878"/>
    <mergeCell ref="E12878:J12878"/>
    <mergeCell ref="K12878:L12878"/>
    <mergeCell ref="M12878:N12878"/>
    <mergeCell ref="O12876:P12876"/>
    <mergeCell ref="A12877:B12877"/>
    <mergeCell ref="C12877:D12877"/>
    <mergeCell ref="E12877:J12877"/>
    <mergeCell ref="K12877:L12877"/>
    <mergeCell ref="M12877:N12877"/>
    <mergeCell ref="O12877:P12877"/>
    <mergeCell ref="A12876:B12876"/>
    <mergeCell ref="C12876:D12876"/>
    <mergeCell ref="E12876:J12876"/>
    <mergeCell ref="K12876:L12876"/>
    <mergeCell ref="M12876:N12876"/>
    <mergeCell ref="O12874:P12874"/>
    <mergeCell ref="A12875:B12875"/>
    <mergeCell ref="C12875:D12875"/>
    <mergeCell ref="E12875:J12875"/>
    <mergeCell ref="K12875:L12875"/>
    <mergeCell ref="M12875:N12875"/>
    <mergeCell ref="O12875:P12875"/>
    <mergeCell ref="A12874:B12874"/>
    <mergeCell ref="C12874:D12874"/>
    <mergeCell ref="E12874:J12874"/>
    <mergeCell ref="K12874:L12874"/>
    <mergeCell ref="M12874:N12874"/>
    <mergeCell ref="O12872:P12872"/>
    <mergeCell ref="A12873:B12873"/>
    <mergeCell ref="C12873:D12873"/>
    <mergeCell ref="E12873:J12873"/>
    <mergeCell ref="K12873:L12873"/>
    <mergeCell ref="M12873:N12873"/>
    <mergeCell ref="O12873:P12873"/>
    <mergeCell ref="A12872:B12872"/>
    <mergeCell ref="C12872:D12872"/>
    <mergeCell ref="E12872:J12872"/>
    <mergeCell ref="K12872:L12872"/>
    <mergeCell ref="M12872:N12872"/>
    <mergeCell ref="O12870:P12870"/>
    <mergeCell ref="A12871:B12871"/>
    <mergeCell ref="C12871:D12871"/>
    <mergeCell ref="E12871:J12871"/>
    <mergeCell ref="K12871:L12871"/>
    <mergeCell ref="M12871:N12871"/>
    <mergeCell ref="O12871:P12871"/>
    <mergeCell ref="A12870:B12870"/>
    <mergeCell ref="C12870:D12870"/>
    <mergeCell ref="E12870:J12870"/>
    <mergeCell ref="K12870:L12870"/>
    <mergeCell ref="M12870:N12870"/>
    <mergeCell ref="O12868:P12868"/>
    <mergeCell ref="A12869:B12869"/>
    <mergeCell ref="C12869:D12869"/>
    <mergeCell ref="E12869:J12869"/>
    <mergeCell ref="K12869:L12869"/>
    <mergeCell ref="M12869:N12869"/>
    <mergeCell ref="O12869:P12869"/>
    <mergeCell ref="A12868:B12868"/>
    <mergeCell ref="C12868:D12868"/>
    <mergeCell ref="E12868:J12868"/>
    <mergeCell ref="K12868:L12868"/>
    <mergeCell ref="M12868:N12868"/>
    <mergeCell ref="A12867:B12867"/>
    <mergeCell ref="C12867:J12867"/>
    <mergeCell ref="K12867:L12867"/>
    <mergeCell ref="M12867:N12867"/>
    <mergeCell ref="O12867:P12867"/>
    <mergeCell ref="A12866:B12866"/>
    <mergeCell ref="C12866:J12866"/>
    <mergeCell ref="K12866:L12866"/>
    <mergeCell ref="M12866:N12866"/>
    <mergeCell ref="O12866:P12866"/>
    <mergeCell ref="O12864:P12864"/>
    <mergeCell ref="A12865:B12865"/>
    <mergeCell ref="C12865:D12865"/>
    <mergeCell ref="E12865:J12865"/>
    <mergeCell ref="K12865:L12865"/>
    <mergeCell ref="M12865:N12865"/>
    <mergeCell ref="O12865:P12865"/>
    <mergeCell ref="A12864:B12864"/>
    <mergeCell ref="C12864:D12864"/>
    <mergeCell ref="E12864:J12864"/>
    <mergeCell ref="K12864:L12864"/>
    <mergeCell ref="M12864:N12864"/>
    <mergeCell ref="A12863:B12863"/>
    <mergeCell ref="C12863:J12863"/>
    <mergeCell ref="K12863:L12863"/>
    <mergeCell ref="M12863:N12863"/>
    <mergeCell ref="O12863:P12863"/>
    <mergeCell ref="A12862:B12862"/>
    <mergeCell ref="C12862:J12862"/>
    <mergeCell ref="K12862:L12862"/>
    <mergeCell ref="M12862:N12862"/>
    <mergeCell ref="O12862:P12862"/>
    <mergeCell ref="A12861:B12861"/>
    <mergeCell ref="C12861:J12861"/>
    <mergeCell ref="K12861:L12861"/>
    <mergeCell ref="M12861:N12861"/>
    <mergeCell ref="O12861:P12861"/>
    <mergeCell ref="A12860:B12860"/>
    <mergeCell ref="C12860:J12860"/>
    <mergeCell ref="K12860:L12860"/>
    <mergeCell ref="M12860:N12860"/>
    <mergeCell ref="O12860:P12860"/>
    <mergeCell ref="A12859:B12859"/>
    <mergeCell ref="C12859:J12859"/>
    <mergeCell ref="K12859:L12859"/>
    <mergeCell ref="M12859:N12859"/>
    <mergeCell ref="O12859:P12859"/>
    <mergeCell ref="A12858:B12858"/>
    <mergeCell ref="C12858:J12858"/>
    <mergeCell ref="K12858:L12858"/>
    <mergeCell ref="M12858:N12858"/>
    <mergeCell ref="O12858:P12858"/>
    <mergeCell ref="A12857:B12857"/>
    <mergeCell ref="C12857:J12857"/>
    <mergeCell ref="K12857:L12857"/>
    <mergeCell ref="M12857:N12857"/>
    <mergeCell ref="O12857:P12857"/>
    <mergeCell ref="A12856:B12856"/>
    <mergeCell ref="C12856:J12856"/>
    <mergeCell ref="K12856:L12856"/>
    <mergeCell ref="M12856:N12856"/>
    <mergeCell ref="O12856:P12856"/>
    <mergeCell ref="A12855:B12855"/>
    <mergeCell ref="C12855:J12855"/>
    <mergeCell ref="K12855:L12855"/>
    <mergeCell ref="M12855:N12855"/>
    <mergeCell ref="O12855:P12855"/>
    <mergeCell ref="A12854:B12854"/>
    <mergeCell ref="C12854:J12854"/>
    <mergeCell ref="K12854:L12854"/>
    <mergeCell ref="M12854:N12854"/>
    <mergeCell ref="O12854:P12854"/>
    <mergeCell ref="A12853:B12853"/>
    <mergeCell ref="C12853:J12853"/>
    <mergeCell ref="K12853:L12853"/>
    <mergeCell ref="M12853:N12853"/>
    <mergeCell ref="O12853:P12853"/>
    <mergeCell ref="O12851:P12851"/>
    <mergeCell ref="A12852:B12852"/>
    <mergeCell ref="C12852:J12852"/>
    <mergeCell ref="K12852:L12852"/>
    <mergeCell ref="M12852:N12852"/>
    <mergeCell ref="O12852:P12852"/>
    <mergeCell ref="A12851:B12851"/>
    <mergeCell ref="C12851:D12851"/>
    <mergeCell ref="E12851:J12851"/>
    <mergeCell ref="K12851:L12851"/>
    <mergeCell ref="M12851:N12851"/>
    <mergeCell ref="A12850:B12850"/>
    <mergeCell ref="C12850:J12850"/>
    <mergeCell ref="K12850:L12850"/>
    <mergeCell ref="M12850:N12850"/>
    <mergeCell ref="O12850:P12850"/>
    <mergeCell ref="O12848:P12848"/>
    <mergeCell ref="A12849:B12849"/>
    <mergeCell ref="C12849:J12849"/>
    <mergeCell ref="K12849:L12849"/>
    <mergeCell ref="M12849:N12849"/>
    <mergeCell ref="O12849:P12849"/>
    <mergeCell ref="A12848:B12848"/>
    <mergeCell ref="C12848:D12848"/>
    <mergeCell ref="E12848:J12848"/>
    <mergeCell ref="K12848:L12848"/>
    <mergeCell ref="M12848:N12848"/>
    <mergeCell ref="O12846:P12846"/>
    <mergeCell ref="A12847:B12847"/>
    <mergeCell ref="C12847:D12847"/>
    <mergeCell ref="E12847:J12847"/>
    <mergeCell ref="K12847:L12847"/>
    <mergeCell ref="M12847:N12847"/>
    <mergeCell ref="O12847:P12847"/>
    <mergeCell ref="A12846:B12846"/>
    <mergeCell ref="C12846:D12846"/>
    <mergeCell ref="E12846:J12846"/>
    <mergeCell ref="K12846:L12846"/>
    <mergeCell ref="M12846:N12846"/>
    <mergeCell ref="O12844:P12844"/>
    <mergeCell ref="A12845:B12845"/>
    <mergeCell ref="C12845:D12845"/>
    <mergeCell ref="E12845:J12845"/>
    <mergeCell ref="K12845:L12845"/>
    <mergeCell ref="M12845:N12845"/>
    <mergeCell ref="O12845:P12845"/>
    <mergeCell ref="A12844:B12844"/>
    <mergeCell ref="C12844:D12844"/>
    <mergeCell ref="E12844:J12844"/>
    <mergeCell ref="K12844:L12844"/>
    <mergeCell ref="M12844:N12844"/>
    <mergeCell ref="A12843:B12843"/>
    <mergeCell ref="C12843:J12843"/>
    <mergeCell ref="K12843:L12843"/>
    <mergeCell ref="M12843:N12843"/>
    <mergeCell ref="O12843:P12843"/>
    <mergeCell ref="O12841:P12841"/>
    <mergeCell ref="A12842:B12842"/>
    <mergeCell ref="C12842:J12842"/>
    <mergeCell ref="K12842:L12842"/>
    <mergeCell ref="M12842:N12842"/>
    <mergeCell ref="O12842:P12842"/>
    <mergeCell ref="A12841:B12841"/>
    <mergeCell ref="C12841:D12841"/>
    <mergeCell ref="E12841:J12841"/>
    <mergeCell ref="K12841:L12841"/>
    <mergeCell ref="M12841:N12841"/>
    <mergeCell ref="O12839:P12839"/>
    <mergeCell ref="A12840:B12840"/>
    <mergeCell ref="C12840:D12840"/>
    <mergeCell ref="E12840:J12840"/>
    <mergeCell ref="K12840:L12840"/>
    <mergeCell ref="M12840:N12840"/>
    <mergeCell ref="O12840:P12840"/>
    <mergeCell ref="A12839:B12839"/>
    <mergeCell ref="C12839:D12839"/>
    <mergeCell ref="E12839:J12839"/>
    <mergeCell ref="K12839:L12839"/>
    <mergeCell ref="M12839:N12839"/>
    <mergeCell ref="A12838:B12838"/>
    <mergeCell ref="C12838:J12838"/>
    <mergeCell ref="K12838:L12838"/>
    <mergeCell ref="M12838:N12838"/>
    <mergeCell ref="O12838:P12838"/>
    <mergeCell ref="O12836:P12836"/>
    <mergeCell ref="A12837:B12837"/>
    <mergeCell ref="C12837:J12837"/>
    <mergeCell ref="K12837:L12837"/>
    <mergeCell ref="M12837:N12837"/>
    <mergeCell ref="O12837:P12837"/>
    <mergeCell ref="A12836:B12836"/>
    <mergeCell ref="C12836:D12836"/>
    <mergeCell ref="E12836:J12836"/>
    <mergeCell ref="K12836:L12836"/>
    <mergeCell ref="M12836:N12836"/>
    <mergeCell ref="O12834:P12834"/>
    <mergeCell ref="A12835:B12835"/>
    <mergeCell ref="C12835:D12835"/>
    <mergeCell ref="E12835:J12835"/>
    <mergeCell ref="K12835:L12835"/>
    <mergeCell ref="M12835:N12835"/>
    <mergeCell ref="O12835:P12835"/>
    <mergeCell ref="A12834:B12834"/>
    <mergeCell ref="C12834:D12834"/>
    <mergeCell ref="E12834:J12834"/>
    <mergeCell ref="K12834:L12834"/>
    <mergeCell ref="M12834:N12834"/>
    <mergeCell ref="A12833:B12833"/>
    <mergeCell ref="C12833:J12833"/>
    <mergeCell ref="K12833:L12833"/>
    <mergeCell ref="M12833:N12833"/>
    <mergeCell ref="O12833:P12833"/>
    <mergeCell ref="O12831:P12831"/>
    <mergeCell ref="A12832:B12832"/>
    <mergeCell ref="C12832:J12832"/>
    <mergeCell ref="K12832:L12832"/>
    <mergeCell ref="M12832:N12832"/>
    <mergeCell ref="O12832:P12832"/>
    <mergeCell ref="A12831:B12831"/>
    <mergeCell ref="C12831:D12831"/>
    <mergeCell ref="E12831:J12831"/>
    <mergeCell ref="K12831:L12831"/>
    <mergeCell ref="M12831:N12831"/>
    <mergeCell ref="A12830:B12830"/>
    <mergeCell ref="C12830:J12830"/>
    <mergeCell ref="K12830:L12830"/>
    <mergeCell ref="M12830:N12830"/>
    <mergeCell ref="O12830:P12830"/>
    <mergeCell ref="A12829:B12829"/>
    <mergeCell ref="C12829:J12829"/>
    <mergeCell ref="K12829:L12829"/>
    <mergeCell ref="M12829:N12829"/>
    <mergeCell ref="O12829:P12829"/>
    <mergeCell ref="O12827:P12827"/>
    <mergeCell ref="A12828:B12828"/>
    <mergeCell ref="C12828:D12828"/>
    <mergeCell ref="E12828:J12828"/>
    <mergeCell ref="K12828:L12828"/>
    <mergeCell ref="M12828:N12828"/>
    <mergeCell ref="O12828:P12828"/>
    <mergeCell ref="A12827:B12827"/>
    <mergeCell ref="C12827:D12827"/>
    <mergeCell ref="E12827:J12827"/>
    <mergeCell ref="K12827:L12827"/>
    <mergeCell ref="M12827:N12827"/>
    <mergeCell ref="O12825:P12825"/>
    <mergeCell ref="A12826:B12826"/>
    <mergeCell ref="C12826:D12826"/>
    <mergeCell ref="E12826:J12826"/>
    <mergeCell ref="K12826:L12826"/>
    <mergeCell ref="M12826:N12826"/>
    <mergeCell ref="O12826:P12826"/>
    <mergeCell ref="A12825:B12825"/>
    <mergeCell ref="C12825:D12825"/>
    <mergeCell ref="E12825:J12825"/>
    <mergeCell ref="K12825:L12825"/>
    <mergeCell ref="M12825:N12825"/>
    <mergeCell ref="A12824:B12824"/>
    <mergeCell ref="C12824:J12824"/>
    <mergeCell ref="K12824:L12824"/>
    <mergeCell ref="M12824:N12824"/>
    <mergeCell ref="O12824:P12824"/>
    <mergeCell ref="O12822:P12822"/>
    <mergeCell ref="A12823:B12823"/>
    <mergeCell ref="C12823:J12823"/>
    <mergeCell ref="K12823:L12823"/>
    <mergeCell ref="M12823:N12823"/>
    <mergeCell ref="O12823:P12823"/>
    <mergeCell ref="A12822:B12822"/>
    <mergeCell ref="C12822:D12822"/>
    <mergeCell ref="E12822:J12822"/>
    <mergeCell ref="K12822:L12822"/>
    <mergeCell ref="M12822:N12822"/>
    <mergeCell ref="A12821:B12821"/>
    <mergeCell ref="C12821:J12821"/>
    <mergeCell ref="K12821:L12821"/>
    <mergeCell ref="M12821:N12821"/>
    <mergeCell ref="O12821:P12821"/>
    <mergeCell ref="O12819:P12819"/>
    <mergeCell ref="A12820:B12820"/>
    <mergeCell ref="C12820:D12820"/>
    <mergeCell ref="E12820:J12820"/>
    <mergeCell ref="K12820:L12820"/>
    <mergeCell ref="M12820:N12820"/>
    <mergeCell ref="O12820:P12820"/>
    <mergeCell ref="A12819:B12819"/>
    <mergeCell ref="C12819:D12819"/>
    <mergeCell ref="E12819:J12819"/>
    <mergeCell ref="K12819:L12819"/>
    <mergeCell ref="M12819:N12819"/>
    <mergeCell ref="A12818:B12818"/>
    <mergeCell ref="C12818:J12818"/>
    <mergeCell ref="K12818:L12818"/>
    <mergeCell ref="M12818:N12818"/>
    <mergeCell ref="O12818:P12818"/>
    <mergeCell ref="O12816:P12816"/>
    <mergeCell ref="A12817:B12817"/>
    <mergeCell ref="C12817:J12817"/>
    <mergeCell ref="K12817:L12817"/>
    <mergeCell ref="M12817:N12817"/>
    <mergeCell ref="O12817:P12817"/>
    <mergeCell ref="A12816:B12816"/>
    <mergeCell ref="C12816:D12816"/>
    <mergeCell ref="E12816:J12816"/>
    <mergeCell ref="K12816:L12816"/>
    <mergeCell ref="M12816:N12816"/>
    <mergeCell ref="A12815:B12815"/>
    <mergeCell ref="C12815:J12815"/>
    <mergeCell ref="K12815:L12815"/>
    <mergeCell ref="M12815:N12815"/>
    <mergeCell ref="O12815:P12815"/>
    <mergeCell ref="O12813:P12813"/>
    <mergeCell ref="A12814:B12814"/>
    <mergeCell ref="C12814:J12814"/>
    <mergeCell ref="K12814:L12814"/>
    <mergeCell ref="M12814:N12814"/>
    <mergeCell ref="O12814:P12814"/>
    <mergeCell ref="A12813:B12813"/>
    <mergeCell ref="C12813:D12813"/>
    <mergeCell ref="E12813:J12813"/>
    <mergeCell ref="K12813:L12813"/>
    <mergeCell ref="M12813:N12813"/>
    <mergeCell ref="O12811:P12811"/>
    <mergeCell ref="A12812:B12812"/>
    <mergeCell ref="C12812:D12812"/>
    <mergeCell ref="E12812:J12812"/>
    <mergeCell ref="K12812:L12812"/>
    <mergeCell ref="M12812:N12812"/>
    <mergeCell ref="O12812:P12812"/>
    <mergeCell ref="A12811:B12811"/>
    <mergeCell ref="C12811:D12811"/>
    <mergeCell ref="E12811:J12811"/>
    <mergeCell ref="K12811:L12811"/>
    <mergeCell ref="M12811:N12811"/>
    <mergeCell ref="A12810:B12810"/>
    <mergeCell ref="C12810:J12810"/>
    <mergeCell ref="K12810:L12810"/>
    <mergeCell ref="M12810:N12810"/>
    <mergeCell ref="O12810:P12810"/>
    <mergeCell ref="A12809:B12809"/>
    <mergeCell ref="C12809:J12809"/>
    <mergeCell ref="K12809:L12809"/>
    <mergeCell ref="M12809:N12809"/>
    <mergeCell ref="O12809:P12809"/>
    <mergeCell ref="O12807:P12807"/>
    <mergeCell ref="A12808:B12808"/>
    <mergeCell ref="C12808:D12808"/>
    <mergeCell ref="E12808:J12808"/>
    <mergeCell ref="K12808:L12808"/>
    <mergeCell ref="M12808:N12808"/>
    <mergeCell ref="O12808:P12808"/>
    <mergeCell ref="A12807:B12807"/>
    <mergeCell ref="C12807:D12807"/>
    <mergeCell ref="E12807:J12807"/>
    <mergeCell ref="K12807:L12807"/>
    <mergeCell ref="M12807:N12807"/>
    <mergeCell ref="O12805:P12805"/>
    <mergeCell ref="A12806:B12806"/>
    <mergeCell ref="C12806:D12806"/>
    <mergeCell ref="E12806:J12806"/>
    <mergeCell ref="K12806:L12806"/>
    <mergeCell ref="M12806:N12806"/>
    <mergeCell ref="O12806:P12806"/>
    <mergeCell ref="A12805:B12805"/>
    <mergeCell ref="C12805:D12805"/>
    <mergeCell ref="E12805:J12805"/>
    <mergeCell ref="K12805:L12805"/>
    <mergeCell ref="M12805:N12805"/>
    <mergeCell ref="A12804:B12804"/>
    <mergeCell ref="C12804:J12804"/>
    <mergeCell ref="K12804:L12804"/>
    <mergeCell ref="M12804:N12804"/>
    <mergeCell ref="O12804:P12804"/>
    <mergeCell ref="O12802:P12802"/>
    <mergeCell ref="A12803:B12803"/>
    <mergeCell ref="C12803:J12803"/>
    <mergeCell ref="K12803:L12803"/>
    <mergeCell ref="M12803:N12803"/>
    <mergeCell ref="O12803:P12803"/>
    <mergeCell ref="A12802:B12802"/>
    <mergeCell ref="C12802:D12802"/>
    <mergeCell ref="E12802:J12802"/>
    <mergeCell ref="K12802:L12802"/>
    <mergeCell ref="M12802:N12802"/>
    <mergeCell ref="O12800:P12800"/>
    <mergeCell ref="A12801:B12801"/>
    <mergeCell ref="C12801:D12801"/>
    <mergeCell ref="E12801:J12801"/>
    <mergeCell ref="K12801:L12801"/>
    <mergeCell ref="M12801:N12801"/>
    <mergeCell ref="O12801:P12801"/>
    <mergeCell ref="A12800:B12800"/>
    <mergeCell ref="C12800:D12800"/>
    <mergeCell ref="E12800:J12800"/>
    <mergeCell ref="K12800:L12800"/>
    <mergeCell ref="M12800:N12800"/>
    <mergeCell ref="A12799:B12799"/>
    <mergeCell ref="C12799:J12799"/>
    <mergeCell ref="K12799:L12799"/>
    <mergeCell ref="M12799:N12799"/>
    <mergeCell ref="O12799:P12799"/>
    <mergeCell ref="A12798:B12798"/>
    <mergeCell ref="C12798:J12798"/>
    <mergeCell ref="K12798:L12798"/>
    <mergeCell ref="M12798:N12798"/>
    <mergeCell ref="O12798:P12798"/>
    <mergeCell ref="O12796:P12796"/>
    <mergeCell ref="A12797:B12797"/>
    <mergeCell ref="C12797:D12797"/>
    <mergeCell ref="E12797:J12797"/>
    <mergeCell ref="K12797:L12797"/>
    <mergeCell ref="M12797:N12797"/>
    <mergeCell ref="O12797:P12797"/>
    <mergeCell ref="A12796:B12796"/>
    <mergeCell ref="C12796:D12796"/>
    <mergeCell ref="E12796:J12796"/>
    <mergeCell ref="K12796:L12796"/>
    <mergeCell ref="M12796:N12796"/>
    <mergeCell ref="A12795:B12795"/>
    <mergeCell ref="C12795:J12795"/>
    <mergeCell ref="K12795:L12795"/>
    <mergeCell ref="M12795:N12795"/>
    <mergeCell ref="O12795:P12795"/>
    <mergeCell ref="A12794:B12794"/>
    <mergeCell ref="C12794:J12794"/>
    <mergeCell ref="K12794:L12794"/>
    <mergeCell ref="M12794:N12794"/>
    <mergeCell ref="O12794:P12794"/>
    <mergeCell ref="O12792:P12792"/>
    <mergeCell ref="A12793:B12793"/>
    <mergeCell ref="C12793:D12793"/>
    <mergeCell ref="E12793:J12793"/>
    <mergeCell ref="K12793:L12793"/>
    <mergeCell ref="M12793:N12793"/>
    <mergeCell ref="O12793:P12793"/>
    <mergeCell ref="A12792:B12792"/>
    <mergeCell ref="C12792:D12792"/>
    <mergeCell ref="E12792:J12792"/>
    <mergeCell ref="K12792:L12792"/>
    <mergeCell ref="M12792:N12792"/>
    <mergeCell ref="A12791:B12791"/>
    <mergeCell ref="C12791:J12791"/>
    <mergeCell ref="K12791:L12791"/>
    <mergeCell ref="M12791:N12791"/>
    <mergeCell ref="O12791:P12791"/>
    <mergeCell ref="A12790:B12790"/>
    <mergeCell ref="C12790:J12790"/>
    <mergeCell ref="K12790:L12790"/>
    <mergeCell ref="M12790:N12790"/>
    <mergeCell ref="O12790:P12790"/>
    <mergeCell ref="O12788:P12788"/>
    <mergeCell ref="A12789:B12789"/>
    <mergeCell ref="C12789:D12789"/>
    <mergeCell ref="E12789:J12789"/>
    <mergeCell ref="K12789:L12789"/>
    <mergeCell ref="M12789:N12789"/>
    <mergeCell ref="O12789:P12789"/>
    <mergeCell ref="A12788:B12788"/>
    <mergeCell ref="C12788:D12788"/>
    <mergeCell ref="E12788:J12788"/>
    <mergeCell ref="K12788:L12788"/>
    <mergeCell ref="M12788:N12788"/>
    <mergeCell ref="O12786:P12786"/>
    <mergeCell ref="A12787:B12787"/>
    <mergeCell ref="C12787:D12787"/>
    <mergeCell ref="E12787:J12787"/>
    <mergeCell ref="K12787:L12787"/>
    <mergeCell ref="M12787:N12787"/>
    <mergeCell ref="O12787:P12787"/>
    <mergeCell ref="A12786:B12786"/>
    <mergeCell ref="C12786:D12786"/>
    <mergeCell ref="E12786:J12786"/>
    <mergeCell ref="K12786:L12786"/>
    <mergeCell ref="M12786:N12786"/>
    <mergeCell ref="O12784:P12784"/>
    <mergeCell ref="A12785:B12785"/>
    <mergeCell ref="C12785:D12785"/>
    <mergeCell ref="E12785:J12785"/>
    <mergeCell ref="K12785:L12785"/>
    <mergeCell ref="M12785:N12785"/>
    <mergeCell ref="O12785:P12785"/>
    <mergeCell ref="A12784:B12784"/>
    <mergeCell ref="C12784:D12784"/>
    <mergeCell ref="E12784:J12784"/>
    <mergeCell ref="K12784:L12784"/>
    <mergeCell ref="M12784:N12784"/>
    <mergeCell ref="O12782:P12782"/>
    <mergeCell ref="A12783:B12783"/>
    <mergeCell ref="C12783:D12783"/>
    <mergeCell ref="E12783:J12783"/>
    <mergeCell ref="K12783:L12783"/>
    <mergeCell ref="M12783:N12783"/>
    <mergeCell ref="O12783:P12783"/>
    <mergeCell ref="A12782:B12782"/>
    <mergeCell ref="C12782:D12782"/>
    <mergeCell ref="E12782:J12782"/>
    <mergeCell ref="K12782:L12782"/>
    <mergeCell ref="M12782:N12782"/>
    <mergeCell ref="O12780:P12780"/>
    <mergeCell ref="A12781:B12781"/>
    <mergeCell ref="C12781:D12781"/>
    <mergeCell ref="E12781:J12781"/>
    <mergeCell ref="K12781:L12781"/>
    <mergeCell ref="M12781:N12781"/>
    <mergeCell ref="O12781:P12781"/>
    <mergeCell ref="A12780:B12780"/>
    <mergeCell ref="C12780:D12780"/>
    <mergeCell ref="E12780:J12780"/>
    <mergeCell ref="K12780:L12780"/>
    <mergeCell ref="M12780:N12780"/>
    <mergeCell ref="O12778:P12778"/>
    <mergeCell ref="A12779:B12779"/>
    <mergeCell ref="C12779:D12779"/>
    <mergeCell ref="E12779:J12779"/>
    <mergeCell ref="K12779:L12779"/>
    <mergeCell ref="M12779:N12779"/>
    <mergeCell ref="O12779:P12779"/>
    <mergeCell ref="A12778:B12778"/>
    <mergeCell ref="C12778:D12778"/>
    <mergeCell ref="E12778:J12778"/>
    <mergeCell ref="K12778:L12778"/>
    <mergeCell ref="M12778:N12778"/>
    <mergeCell ref="O12776:P12776"/>
    <mergeCell ref="A12777:B12777"/>
    <mergeCell ref="C12777:D12777"/>
    <mergeCell ref="E12777:J12777"/>
    <mergeCell ref="K12777:L12777"/>
    <mergeCell ref="M12777:N12777"/>
    <mergeCell ref="O12777:P12777"/>
    <mergeCell ref="A12776:B12776"/>
    <mergeCell ref="C12776:D12776"/>
    <mergeCell ref="E12776:J12776"/>
    <mergeCell ref="K12776:L12776"/>
    <mergeCell ref="M12776:N12776"/>
    <mergeCell ref="O12774:P12774"/>
    <mergeCell ref="A12775:B12775"/>
    <mergeCell ref="C12775:D12775"/>
    <mergeCell ref="E12775:J12775"/>
    <mergeCell ref="K12775:L12775"/>
    <mergeCell ref="M12775:N12775"/>
    <mergeCell ref="O12775:P12775"/>
    <mergeCell ref="A12774:B12774"/>
    <mergeCell ref="C12774:D12774"/>
    <mergeCell ref="E12774:J12774"/>
    <mergeCell ref="K12774:L12774"/>
    <mergeCell ref="M12774:N12774"/>
    <mergeCell ref="O12772:P12772"/>
    <mergeCell ref="A12773:B12773"/>
    <mergeCell ref="C12773:D12773"/>
    <mergeCell ref="E12773:J12773"/>
    <mergeCell ref="K12773:L12773"/>
    <mergeCell ref="M12773:N12773"/>
    <mergeCell ref="O12773:P12773"/>
    <mergeCell ref="A12772:B12772"/>
    <mergeCell ref="C12772:D12772"/>
    <mergeCell ref="E12772:J12772"/>
    <mergeCell ref="K12772:L12772"/>
    <mergeCell ref="M12772:N12772"/>
    <mergeCell ref="O12770:P12770"/>
    <mergeCell ref="A12771:B12771"/>
    <mergeCell ref="C12771:D12771"/>
    <mergeCell ref="E12771:J12771"/>
    <mergeCell ref="K12771:L12771"/>
    <mergeCell ref="M12771:N12771"/>
    <mergeCell ref="O12771:P12771"/>
    <mergeCell ref="A12770:B12770"/>
    <mergeCell ref="C12770:D12770"/>
    <mergeCell ref="E12770:J12770"/>
    <mergeCell ref="K12770:L12770"/>
    <mergeCell ref="M12770:N12770"/>
    <mergeCell ref="O12768:P12768"/>
    <mergeCell ref="A12769:B12769"/>
    <mergeCell ref="C12769:D12769"/>
    <mergeCell ref="E12769:J12769"/>
    <mergeCell ref="K12769:L12769"/>
    <mergeCell ref="M12769:N12769"/>
    <mergeCell ref="O12769:P12769"/>
    <mergeCell ref="A12768:B12768"/>
    <mergeCell ref="C12768:D12768"/>
    <mergeCell ref="E12768:J12768"/>
    <mergeCell ref="K12768:L12768"/>
    <mergeCell ref="M12768:N12768"/>
    <mergeCell ref="O12766:P12766"/>
    <mergeCell ref="A12767:B12767"/>
    <mergeCell ref="C12767:D12767"/>
    <mergeCell ref="E12767:J12767"/>
    <mergeCell ref="K12767:L12767"/>
    <mergeCell ref="M12767:N12767"/>
    <mergeCell ref="O12767:P12767"/>
    <mergeCell ref="A12766:B12766"/>
    <mergeCell ref="C12766:D12766"/>
    <mergeCell ref="E12766:J12766"/>
    <mergeCell ref="K12766:L12766"/>
    <mergeCell ref="M12766:N12766"/>
    <mergeCell ref="O12764:P12764"/>
    <mergeCell ref="A12765:B12765"/>
    <mergeCell ref="C12765:D12765"/>
    <mergeCell ref="E12765:J12765"/>
    <mergeCell ref="K12765:L12765"/>
    <mergeCell ref="M12765:N12765"/>
    <mergeCell ref="O12765:P12765"/>
    <mergeCell ref="A12764:B12764"/>
    <mergeCell ref="C12764:D12764"/>
    <mergeCell ref="E12764:J12764"/>
    <mergeCell ref="K12764:L12764"/>
    <mergeCell ref="M12764:N12764"/>
    <mergeCell ref="A12763:B12763"/>
    <mergeCell ref="C12763:J12763"/>
    <mergeCell ref="K12763:L12763"/>
    <mergeCell ref="M12763:N12763"/>
    <mergeCell ref="O12763:P12763"/>
    <mergeCell ref="A12762:B12762"/>
    <mergeCell ref="C12762:J12762"/>
    <mergeCell ref="K12762:L12762"/>
    <mergeCell ref="M12762:N12762"/>
    <mergeCell ref="O12762:P12762"/>
    <mergeCell ref="O12760:P12760"/>
    <mergeCell ref="A12761:B12761"/>
    <mergeCell ref="C12761:D12761"/>
    <mergeCell ref="E12761:J12761"/>
    <mergeCell ref="K12761:L12761"/>
    <mergeCell ref="M12761:N12761"/>
    <mergeCell ref="O12761:P12761"/>
    <mergeCell ref="A12760:B12760"/>
    <mergeCell ref="C12760:D12760"/>
    <mergeCell ref="E12760:J12760"/>
    <mergeCell ref="K12760:L12760"/>
    <mergeCell ref="M12760:N12760"/>
    <mergeCell ref="A12759:B12759"/>
    <mergeCell ref="C12759:J12759"/>
    <mergeCell ref="K12759:L12759"/>
    <mergeCell ref="M12759:N12759"/>
    <mergeCell ref="O12759:P12759"/>
    <mergeCell ref="O12757:P12757"/>
    <mergeCell ref="A12758:B12758"/>
    <mergeCell ref="C12758:J12758"/>
    <mergeCell ref="K12758:L12758"/>
    <mergeCell ref="M12758:N12758"/>
    <mergeCell ref="O12758:P12758"/>
    <mergeCell ref="A12757:B12757"/>
    <mergeCell ref="C12757:D12757"/>
    <mergeCell ref="E12757:J12757"/>
    <mergeCell ref="K12757:L12757"/>
    <mergeCell ref="M12757:N12757"/>
    <mergeCell ref="A12756:B12756"/>
    <mergeCell ref="C12756:J12756"/>
    <mergeCell ref="K12756:L12756"/>
    <mergeCell ref="M12756:N12756"/>
    <mergeCell ref="O12756:P12756"/>
    <mergeCell ref="O12754:P12754"/>
    <mergeCell ref="A12755:B12755"/>
    <mergeCell ref="C12755:J12755"/>
    <mergeCell ref="K12755:L12755"/>
    <mergeCell ref="M12755:N12755"/>
    <mergeCell ref="O12755:P12755"/>
    <mergeCell ref="A12754:B12754"/>
    <mergeCell ref="C12754:D12754"/>
    <mergeCell ref="E12754:J12754"/>
    <mergeCell ref="K12754:L12754"/>
    <mergeCell ref="M12754:N12754"/>
    <mergeCell ref="O12752:P12752"/>
    <mergeCell ref="A12753:B12753"/>
    <mergeCell ref="C12753:D12753"/>
    <mergeCell ref="E12753:J12753"/>
    <mergeCell ref="K12753:L12753"/>
    <mergeCell ref="M12753:N12753"/>
    <mergeCell ref="O12753:P12753"/>
    <mergeCell ref="A12752:B12752"/>
    <mergeCell ref="C12752:D12752"/>
    <mergeCell ref="E12752:J12752"/>
    <mergeCell ref="K12752:L12752"/>
    <mergeCell ref="M12752:N12752"/>
    <mergeCell ref="A12751:B12751"/>
    <mergeCell ref="C12751:J12751"/>
    <mergeCell ref="K12751:L12751"/>
    <mergeCell ref="M12751:N12751"/>
    <mergeCell ref="O12751:P12751"/>
    <mergeCell ref="O12749:P12749"/>
    <mergeCell ref="A12750:B12750"/>
    <mergeCell ref="C12750:J12750"/>
    <mergeCell ref="K12750:L12750"/>
    <mergeCell ref="M12750:N12750"/>
    <mergeCell ref="O12750:P12750"/>
    <mergeCell ref="A12749:B12749"/>
    <mergeCell ref="C12749:D12749"/>
    <mergeCell ref="E12749:J12749"/>
    <mergeCell ref="K12749:L12749"/>
    <mergeCell ref="M12749:N12749"/>
    <mergeCell ref="O12747:P12747"/>
    <mergeCell ref="A12748:B12748"/>
    <mergeCell ref="C12748:D12748"/>
    <mergeCell ref="E12748:J12748"/>
    <mergeCell ref="K12748:L12748"/>
    <mergeCell ref="M12748:N12748"/>
    <mergeCell ref="O12748:P12748"/>
    <mergeCell ref="A12747:B12747"/>
    <mergeCell ref="C12747:D12747"/>
    <mergeCell ref="E12747:J12747"/>
    <mergeCell ref="K12747:L12747"/>
    <mergeCell ref="M12747:N12747"/>
    <mergeCell ref="A12746:B12746"/>
    <mergeCell ref="C12746:J12746"/>
    <mergeCell ref="K12746:L12746"/>
    <mergeCell ref="M12746:N12746"/>
    <mergeCell ref="O12746:P12746"/>
    <mergeCell ref="O12744:P12744"/>
    <mergeCell ref="A12745:B12745"/>
    <mergeCell ref="C12745:J12745"/>
    <mergeCell ref="K12745:L12745"/>
    <mergeCell ref="M12745:N12745"/>
    <mergeCell ref="O12745:P12745"/>
    <mergeCell ref="A12744:B12744"/>
    <mergeCell ref="C12744:D12744"/>
    <mergeCell ref="E12744:J12744"/>
    <mergeCell ref="K12744:L12744"/>
    <mergeCell ref="M12744:N12744"/>
    <mergeCell ref="O12742:P12742"/>
    <mergeCell ref="A12743:B12743"/>
    <mergeCell ref="C12743:D12743"/>
    <mergeCell ref="E12743:J12743"/>
    <mergeCell ref="K12743:L12743"/>
    <mergeCell ref="M12743:N12743"/>
    <mergeCell ref="O12743:P12743"/>
    <mergeCell ref="A12742:B12742"/>
    <mergeCell ref="C12742:D12742"/>
    <mergeCell ref="E12742:J12742"/>
    <mergeCell ref="K12742:L12742"/>
    <mergeCell ref="M12742:N12742"/>
    <mergeCell ref="O12740:P12740"/>
    <mergeCell ref="A12741:B12741"/>
    <mergeCell ref="C12741:D12741"/>
    <mergeCell ref="E12741:J12741"/>
    <mergeCell ref="K12741:L12741"/>
    <mergeCell ref="M12741:N12741"/>
    <mergeCell ref="O12741:P12741"/>
    <mergeCell ref="A12740:B12740"/>
    <mergeCell ref="C12740:D12740"/>
    <mergeCell ref="E12740:J12740"/>
    <mergeCell ref="K12740:L12740"/>
    <mergeCell ref="M12740:N12740"/>
    <mergeCell ref="O12738:P12738"/>
    <mergeCell ref="A12739:B12739"/>
    <mergeCell ref="C12739:D12739"/>
    <mergeCell ref="E12739:J12739"/>
    <mergeCell ref="K12739:L12739"/>
    <mergeCell ref="M12739:N12739"/>
    <mergeCell ref="O12739:P12739"/>
    <mergeCell ref="A12738:B12738"/>
    <mergeCell ref="C12738:D12738"/>
    <mergeCell ref="E12738:J12738"/>
    <mergeCell ref="K12738:L12738"/>
    <mergeCell ref="M12738:N12738"/>
    <mergeCell ref="A12737:B12737"/>
    <mergeCell ref="C12737:J12737"/>
    <mergeCell ref="K12737:L12737"/>
    <mergeCell ref="M12737:N12737"/>
    <mergeCell ref="O12737:P12737"/>
    <mergeCell ref="A12736:B12736"/>
    <mergeCell ref="C12736:J12736"/>
    <mergeCell ref="K12736:L12736"/>
    <mergeCell ref="M12736:N12736"/>
    <mergeCell ref="O12736:P12736"/>
    <mergeCell ref="O12734:P12734"/>
    <mergeCell ref="A12735:B12735"/>
    <mergeCell ref="C12735:D12735"/>
    <mergeCell ref="E12735:J12735"/>
    <mergeCell ref="K12735:L12735"/>
    <mergeCell ref="M12735:N12735"/>
    <mergeCell ref="O12735:P12735"/>
    <mergeCell ref="A12734:B12734"/>
    <mergeCell ref="C12734:D12734"/>
    <mergeCell ref="E12734:J12734"/>
    <mergeCell ref="K12734:L12734"/>
    <mergeCell ref="M12734:N12734"/>
    <mergeCell ref="A12733:B12733"/>
    <mergeCell ref="C12733:J12733"/>
    <mergeCell ref="K12733:L12733"/>
    <mergeCell ref="M12733:N12733"/>
    <mergeCell ref="O12733:P12733"/>
    <mergeCell ref="A12732:B12732"/>
    <mergeCell ref="C12732:J12732"/>
    <mergeCell ref="K12732:L12732"/>
    <mergeCell ref="M12732:N12732"/>
    <mergeCell ref="O12732:P12732"/>
    <mergeCell ref="O12730:P12730"/>
    <mergeCell ref="A12731:B12731"/>
    <mergeCell ref="C12731:D12731"/>
    <mergeCell ref="E12731:J12731"/>
    <mergeCell ref="K12731:L12731"/>
    <mergeCell ref="M12731:N12731"/>
    <mergeCell ref="O12731:P12731"/>
    <mergeCell ref="A12730:B12730"/>
    <mergeCell ref="C12730:D12730"/>
    <mergeCell ref="E12730:J12730"/>
    <mergeCell ref="K12730:L12730"/>
    <mergeCell ref="M12730:N12730"/>
    <mergeCell ref="A12729:B12729"/>
    <mergeCell ref="C12729:J12729"/>
    <mergeCell ref="K12729:L12729"/>
    <mergeCell ref="M12729:N12729"/>
    <mergeCell ref="O12729:P12729"/>
    <mergeCell ref="O12727:P12727"/>
    <mergeCell ref="A12728:B12728"/>
    <mergeCell ref="C12728:J12728"/>
    <mergeCell ref="K12728:L12728"/>
    <mergeCell ref="M12728:N12728"/>
    <mergeCell ref="O12728:P12728"/>
    <mergeCell ref="A12727:B12727"/>
    <mergeCell ref="C12727:D12727"/>
    <mergeCell ref="E12727:J12727"/>
    <mergeCell ref="K12727:L12727"/>
    <mergeCell ref="M12727:N12727"/>
    <mergeCell ref="O12725:P12725"/>
    <mergeCell ref="A12726:B12726"/>
    <mergeCell ref="C12726:D12726"/>
    <mergeCell ref="E12726:J12726"/>
    <mergeCell ref="K12726:L12726"/>
    <mergeCell ref="M12726:N12726"/>
    <mergeCell ref="O12726:P12726"/>
    <mergeCell ref="A12725:B12725"/>
    <mergeCell ref="C12725:D12725"/>
    <mergeCell ref="E12725:J12725"/>
    <mergeCell ref="K12725:L12725"/>
    <mergeCell ref="M12725:N12725"/>
    <mergeCell ref="O12723:P12723"/>
    <mergeCell ref="A12724:B12724"/>
    <mergeCell ref="C12724:D12724"/>
    <mergeCell ref="E12724:J12724"/>
    <mergeCell ref="K12724:L12724"/>
    <mergeCell ref="M12724:N12724"/>
    <mergeCell ref="O12724:P12724"/>
    <mergeCell ref="A12723:B12723"/>
    <mergeCell ref="C12723:D12723"/>
    <mergeCell ref="E12723:J12723"/>
    <mergeCell ref="K12723:L12723"/>
    <mergeCell ref="M12723:N12723"/>
    <mergeCell ref="O12721:P12721"/>
    <mergeCell ref="A12722:B12722"/>
    <mergeCell ref="C12722:D12722"/>
    <mergeCell ref="E12722:J12722"/>
    <mergeCell ref="K12722:L12722"/>
    <mergeCell ref="M12722:N12722"/>
    <mergeCell ref="O12722:P12722"/>
    <mergeCell ref="A12721:B12721"/>
    <mergeCell ref="C12721:D12721"/>
    <mergeCell ref="E12721:J12721"/>
    <mergeCell ref="K12721:L12721"/>
    <mergeCell ref="M12721:N12721"/>
    <mergeCell ref="O12719:P12719"/>
    <mergeCell ref="A12720:B12720"/>
    <mergeCell ref="C12720:D12720"/>
    <mergeCell ref="E12720:J12720"/>
    <mergeCell ref="K12720:L12720"/>
    <mergeCell ref="M12720:N12720"/>
    <mergeCell ref="O12720:P12720"/>
    <mergeCell ref="A12719:B12719"/>
    <mergeCell ref="C12719:D12719"/>
    <mergeCell ref="E12719:J12719"/>
    <mergeCell ref="K12719:L12719"/>
    <mergeCell ref="M12719:N12719"/>
    <mergeCell ref="A12718:B12718"/>
    <mergeCell ref="C12718:J12718"/>
    <mergeCell ref="K12718:L12718"/>
    <mergeCell ref="M12718:N12718"/>
    <mergeCell ref="O12718:P12718"/>
    <mergeCell ref="A12717:B12717"/>
    <mergeCell ref="C12717:J12717"/>
    <mergeCell ref="K12717:L12717"/>
    <mergeCell ref="M12717:N12717"/>
    <mergeCell ref="O12717:P12717"/>
    <mergeCell ref="O12715:P12715"/>
    <mergeCell ref="A12716:B12716"/>
    <mergeCell ref="C12716:D12716"/>
    <mergeCell ref="E12716:J12716"/>
    <mergeCell ref="K12716:L12716"/>
    <mergeCell ref="M12716:N12716"/>
    <mergeCell ref="O12716:P12716"/>
    <mergeCell ref="A12715:B12715"/>
    <mergeCell ref="C12715:D12715"/>
    <mergeCell ref="E12715:J12715"/>
    <mergeCell ref="K12715:L12715"/>
    <mergeCell ref="M12715:N12715"/>
    <mergeCell ref="O12713:P12713"/>
    <mergeCell ref="A12714:B12714"/>
    <mergeCell ref="C12714:D12714"/>
    <mergeCell ref="E12714:J12714"/>
    <mergeCell ref="K12714:L12714"/>
    <mergeCell ref="M12714:N12714"/>
    <mergeCell ref="O12714:P12714"/>
    <mergeCell ref="A12713:B12713"/>
    <mergeCell ref="C12713:D12713"/>
    <mergeCell ref="E12713:J12713"/>
    <mergeCell ref="K12713:L12713"/>
    <mergeCell ref="M12713:N12713"/>
    <mergeCell ref="A12712:B12712"/>
    <mergeCell ref="C12712:J12712"/>
    <mergeCell ref="K12712:L12712"/>
    <mergeCell ref="M12712:N12712"/>
    <mergeCell ref="O12712:P12712"/>
    <mergeCell ref="A12711:B12711"/>
    <mergeCell ref="C12711:J12711"/>
    <mergeCell ref="K12711:L12711"/>
    <mergeCell ref="M12711:N12711"/>
    <mergeCell ref="O12711:P12711"/>
    <mergeCell ref="O12709:P12709"/>
    <mergeCell ref="A12710:B12710"/>
    <mergeCell ref="C12710:D12710"/>
    <mergeCell ref="E12710:J12710"/>
    <mergeCell ref="K12710:L12710"/>
    <mergeCell ref="M12710:N12710"/>
    <mergeCell ref="O12710:P12710"/>
    <mergeCell ref="A12709:B12709"/>
    <mergeCell ref="C12709:D12709"/>
    <mergeCell ref="E12709:J12709"/>
    <mergeCell ref="K12709:L12709"/>
    <mergeCell ref="M12709:N12709"/>
    <mergeCell ref="O12707:P12707"/>
    <mergeCell ref="A12708:B12708"/>
    <mergeCell ref="C12708:D12708"/>
    <mergeCell ref="E12708:J12708"/>
    <mergeCell ref="K12708:L12708"/>
    <mergeCell ref="M12708:N12708"/>
    <mergeCell ref="O12708:P12708"/>
    <mergeCell ref="A12707:B12707"/>
    <mergeCell ref="C12707:D12707"/>
    <mergeCell ref="E12707:J12707"/>
    <mergeCell ref="K12707:L12707"/>
    <mergeCell ref="M12707:N12707"/>
    <mergeCell ref="O12705:P12705"/>
    <mergeCell ref="A12706:B12706"/>
    <mergeCell ref="C12706:D12706"/>
    <mergeCell ref="E12706:J12706"/>
    <mergeCell ref="K12706:L12706"/>
    <mergeCell ref="M12706:N12706"/>
    <mergeCell ref="O12706:P12706"/>
    <mergeCell ref="A12705:B12705"/>
    <mergeCell ref="C12705:D12705"/>
    <mergeCell ref="E12705:J12705"/>
    <mergeCell ref="K12705:L12705"/>
    <mergeCell ref="M12705:N12705"/>
    <mergeCell ref="O12703:P12703"/>
    <mergeCell ref="A12704:B12704"/>
    <mergeCell ref="C12704:D12704"/>
    <mergeCell ref="E12704:J12704"/>
    <mergeCell ref="K12704:L12704"/>
    <mergeCell ref="M12704:N12704"/>
    <mergeCell ref="O12704:P12704"/>
    <mergeCell ref="A12703:B12703"/>
    <mergeCell ref="C12703:D12703"/>
    <mergeCell ref="E12703:J12703"/>
    <mergeCell ref="K12703:L12703"/>
    <mergeCell ref="M12703:N12703"/>
    <mergeCell ref="A12702:B12702"/>
    <mergeCell ref="C12702:J12702"/>
    <mergeCell ref="K12702:L12702"/>
    <mergeCell ref="M12702:N12702"/>
    <mergeCell ref="O12702:P12702"/>
    <mergeCell ref="A12701:B12701"/>
    <mergeCell ref="C12701:J12701"/>
    <mergeCell ref="K12701:L12701"/>
    <mergeCell ref="M12701:N12701"/>
    <mergeCell ref="O12701:P12701"/>
    <mergeCell ref="O12699:P12699"/>
    <mergeCell ref="A12700:B12700"/>
    <mergeCell ref="C12700:D12700"/>
    <mergeCell ref="E12700:J12700"/>
    <mergeCell ref="K12700:L12700"/>
    <mergeCell ref="M12700:N12700"/>
    <mergeCell ref="O12700:P12700"/>
    <mergeCell ref="A12699:B12699"/>
    <mergeCell ref="C12699:D12699"/>
    <mergeCell ref="E12699:J12699"/>
    <mergeCell ref="K12699:L12699"/>
    <mergeCell ref="M12699:N12699"/>
    <mergeCell ref="O12697:P12697"/>
    <mergeCell ref="A12698:B12698"/>
    <mergeCell ref="C12698:D12698"/>
    <mergeCell ref="E12698:J12698"/>
    <mergeCell ref="K12698:L12698"/>
    <mergeCell ref="M12698:N12698"/>
    <mergeCell ref="O12698:P12698"/>
    <mergeCell ref="A12697:B12697"/>
    <mergeCell ref="C12697:D12697"/>
    <mergeCell ref="E12697:J12697"/>
    <mergeCell ref="K12697:L12697"/>
    <mergeCell ref="M12697:N12697"/>
    <mergeCell ref="O12695:P12695"/>
    <mergeCell ref="A12696:B12696"/>
    <mergeCell ref="C12696:D12696"/>
    <mergeCell ref="E12696:J12696"/>
    <mergeCell ref="K12696:L12696"/>
    <mergeCell ref="M12696:N12696"/>
    <mergeCell ref="O12696:P12696"/>
    <mergeCell ref="A12695:B12695"/>
    <mergeCell ref="C12695:D12695"/>
    <mergeCell ref="E12695:J12695"/>
    <mergeCell ref="K12695:L12695"/>
    <mergeCell ref="M12695:N12695"/>
    <mergeCell ref="A12694:B12694"/>
    <mergeCell ref="C12694:J12694"/>
    <mergeCell ref="K12694:L12694"/>
    <mergeCell ref="M12694:N12694"/>
    <mergeCell ref="O12694:P12694"/>
    <mergeCell ref="O12692:P12692"/>
    <mergeCell ref="A12693:B12693"/>
    <mergeCell ref="C12693:J12693"/>
    <mergeCell ref="K12693:L12693"/>
    <mergeCell ref="M12693:N12693"/>
    <mergeCell ref="O12693:P12693"/>
    <mergeCell ref="A12692:B12692"/>
    <mergeCell ref="C12692:D12692"/>
    <mergeCell ref="E12692:J12692"/>
    <mergeCell ref="K12692:L12692"/>
    <mergeCell ref="M12692:N12692"/>
    <mergeCell ref="O12690:P12690"/>
    <mergeCell ref="A12691:B12691"/>
    <mergeCell ref="C12691:D12691"/>
    <mergeCell ref="E12691:J12691"/>
    <mergeCell ref="K12691:L12691"/>
    <mergeCell ref="M12691:N12691"/>
    <mergeCell ref="O12691:P12691"/>
    <mergeCell ref="A12690:B12690"/>
    <mergeCell ref="C12690:D12690"/>
    <mergeCell ref="E12690:J12690"/>
    <mergeCell ref="K12690:L12690"/>
    <mergeCell ref="M12690:N12690"/>
    <mergeCell ref="O12688:P12688"/>
    <mergeCell ref="A12689:B12689"/>
    <mergeCell ref="C12689:D12689"/>
    <mergeCell ref="E12689:J12689"/>
    <mergeCell ref="K12689:L12689"/>
    <mergeCell ref="M12689:N12689"/>
    <mergeCell ref="O12689:P12689"/>
    <mergeCell ref="A12688:B12688"/>
    <mergeCell ref="C12688:D12688"/>
    <mergeCell ref="E12688:J12688"/>
    <mergeCell ref="K12688:L12688"/>
    <mergeCell ref="M12688:N12688"/>
    <mergeCell ref="O12686:P12686"/>
    <mergeCell ref="A12687:B12687"/>
    <mergeCell ref="C12687:D12687"/>
    <mergeCell ref="E12687:J12687"/>
    <mergeCell ref="K12687:L12687"/>
    <mergeCell ref="M12687:N12687"/>
    <mergeCell ref="O12687:P12687"/>
    <mergeCell ref="A12686:B12686"/>
    <mergeCell ref="C12686:D12686"/>
    <mergeCell ref="E12686:J12686"/>
    <mergeCell ref="K12686:L12686"/>
    <mergeCell ref="M12686:N12686"/>
    <mergeCell ref="O12684:P12684"/>
    <mergeCell ref="A12685:B12685"/>
    <mergeCell ref="C12685:D12685"/>
    <mergeCell ref="E12685:J12685"/>
    <mergeCell ref="K12685:L12685"/>
    <mergeCell ref="M12685:N12685"/>
    <mergeCell ref="O12685:P12685"/>
    <mergeCell ref="A12684:B12684"/>
    <mergeCell ref="C12684:D12684"/>
    <mergeCell ref="E12684:J12684"/>
    <mergeCell ref="K12684:L12684"/>
    <mergeCell ref="M12684:N12684"/>
    <mergeCell ref="O12682:P12682"/>
    <mergeCell ref="A12683:B12683"/>
    <mergeCell ref="C12683:D12683"/>
    <mergeCell ref="E12683:J12683"/>
    <mergeCell ref="K12683:L12683"/>
    <mergeCell ref="M12683:N12683"/>
    <mergeCell ref="O12683:P12683"/>
    <mergeCell ref="A12682:B12682"/>
    <mergeCell ref="C12682:D12682"/>
    <mergeCell ref="E12682:J12682"/>
    <mergeCell ref="K12682:L12682"/>
    <mergeCell ref="M12682:N12682"/>
    <mergeCell ref="O12680:P12680"/>
    <mergeCell ref="A12681:B12681"/>
    <mergeCell ref="C12681:D12681"/>
    <mergeCell ref="E12681:J12681"/>
    <mergeCell ref="K12681:L12681"/>
    <mergeCell ref="M12681:N12681"/>
    <mergeCell ref="O12681:P12681"/>
    <mergeCell ref="A12680:B12680"/>
    <mergeCell ref="C12680:D12680"/>
    <mergeCell ref="E12680:J12680"/>
    <mergeCell ref="K12680:L12680"/>
    <mergeCell ref="M12680:N12680"/>
    <mergeCell ref="A12679:B12679"/>
    <mergeCell ref="C12679:J12679"/>
    <mergeCell ref="K12679:L12679"/>
    <mergeCell ref="M12679:N12679"/>
    <mergeCell ref="O12679:P12679"/>
    <mergeCell ref="A12678:B12678"/>
    <mergeCell ref="C12678:J12678"/>
    <mergeCell ref="K12678:L12678"/>
    <mergeCell ref="M12678:N12678"/>
    <mergeCell ref="O12678:P12678"/>
    <mergeCell ref="O12676:P12676"/>
    <mergeCell ref="A12677:B12677"/>
    <mergeCell ref="C12677:D12677"/>
    <mergeCell ref="E12677:J12677"/>
    <mergeCell ref="K12677:L12677"/>
    <mergeCell ref="M12677:N12677"/>
    <mergeCell ref="O12677:P12677"/>
    <mergeCell ref="A12676:B12676"/>
    <mergeCell ref="C12676:D12676"/>
    <mergeCell ref="E12676:J12676"/>
    <mergeCell ref="K12676:L12676"/>
    <mergeCell ref="M12676:N12676"/>
    <mergeCell ref="A12675:B12675"/>
    <mergeCell ref="C12675:J12675"/>
    <mergeCell ref="K12675:L12675"/>
    <mergeCell ref="M12675:N12675"/>
    <mergeCell ref="O12675:P12675"/>
    <mergeCell ref="A12674:B12674"/>
    <mergeCell ref="C12674:J12674"/>
    <mergeCell ref="K12674:L12674"/>
    <mergeCell ref="M12674:N12674"/>
    <mergeCell ref="O12674:P12674"/>
    <mergeCell ref="A12673:B12673"/>
    <mergeCell ref="C12673:J12673"/>
    <mergeCell ref="K12673:L12673"/>
    <mergeCell ref="M12673:N12673"/>
    <mergeCell ref="O12673:P12673"/>
    <mergeCell ref="A12672:B12672"/>
    <mergeCell ref="C12672:J12672"/>
    <mergeCell ref="K12672:L12672"/>
    <mergeCell ref="M12672:N12672"/>
    <mergeCell ref="O12672:P12672"/>
    <mergeCell ref="A12671:B12671"/>
    <mergeCell ref="C12671:J12671"/>
    <mergeCell ref="K12671:L12671"/>
    <mergeCell ref="M12671:N12671"/>
    <mergeCell ref="O12671:P12671"/>
    <mergeCell ref="A12670:B12670"/>
    <mergeCell ref="C12670:J12670"/>
    <mergeCell ref="K12670:L12670"/>
    <mergeCell ref="M12670:N12670"/>
    <mergeCell ref="O12670:P12670"/>
    <mergeCell ref="A12669:B12669"/>
    <mergeCell ref="C12669:J12669"/>
    <mergeCell ref="K12669:L12669"/>
    <mergeCell ref="M12669:N12669"/>
    <mergeCell ref="O12669:P12669"/>
    <mergeCell ref="A12668:B12668"/>
    <mergeCell ref="C12668:J12668"/>
    <mergeCell ref="K12668:L12668"/>
    <mergeCell ref="M12668:N12668"/>
    <mergeCell ref="O12668:P12668"/>
    <mergeCell ref="A12667:B12667"/>
    <mergeCell ref="C12667:J12667"/>
    <mergeCell ref="K12667:L12667"/>
    <mergeCell ref="M12667:N12667"/>
    <mergeCell ref="O12667:P12667"/>
    <mergeCell ref="A12666:B12666"/>
    <mergeCell ref="C12666:J12666"/>
    <mergeCell ref="K12666:L12666"/>
    <mergeCell ref="M12666:N12666"/>
    <mergeCell ref="O12666:P12666"/>
    <mergeCell ref="A12665:B12665"/>
    <mergeCell ref="C12665:J12665"/>
    <mergeCell ref="K12665:L12665"/>
    <mergeCell ref="M12665:N12665"/>
    <mergeCell ref="O12665:P12665"/>
    <mergeCell ref="A12664:B12664"/>
    <mergeCell ref="C12664:J12664"/>
    <mergeCell ref="K12664:L12664"/>
    <mergeCell ref="M12664:N12664"/>
    <mergeCell ref="O12664:P12664"/>
    <mergeCell ref="A12663:B12663"/>
    <mergeCell ref="C12663:J12663"/>
    <mergeCell ref="K12663:L12663"/>
    <mergeCell ref="M12663:N12663"/>
    <mergeCell ref="O12663:P12663"/>
    <mergeCell ref="A12662:B12662"/>
    <mergeCell ref="C12662:J12662"/>
    <mergeCell ref="K12662:L12662"/>
    <mergeCell ref="M12662:N12662"/>
    <mergeCell ref="O12662:P12662"/>
    <mergeCell ref="O12660:P12660"/>
    <mergeCell ref="A12661:B12661"/>
    <mergeCell ref="C12661:D12661"/>
    <mergeCell ref="E12661:J12661"/>
    <mergeCell ref="K12661:L12661"/>
    <mergeCell ref="M12661:N12661"/>
    <mergeCell ref="O12661:P12661"/>
    <mergeCell ref="A12660:B12660"/>
    <mergeCell ref="C12660:D12660"/>
    <mergeCell ref="E12660:J12660"/>
    <mergeCell ref="K12660:L12660"/>
    <mergeCell ref="M12660:N12660"/>
    <mergeCell ref="O12658:P12658"/>
    <mergeCell ref="A12659:B12659"/>
    <mergeCell ref="C12659:D12659"/>
    <mergeCell ref="E12659:J12659"/>
    <mergeCell ref="K12659:L12659"/>
    <mergeCell ref="M12659:N12659"/>
    <mergeCell ref="O12659:P12659"/>
    <mergeCell ref="A12658:B12658"/>
    <mergeCell ref="C12658:D12658"/>
    <mergeCell ref="E12658:J12658"/>
    <mergeCell ref="K12658:L12658"/>
    <mergeCell ref="M12658:N12658"/>
    <mergeCell ref="A12657:B12657"/>
    <mergeCell ref="C12657:J12657"/>
    <mergeCell ref="K12657:L12657"/>
    <mergeCell ref="M12657:N12657"/>
    <mergeCell ref="O12657:P12657"/>
    <mergeCell ref="O12655:P12655"/>
    <mergeCell ref="A12656:B12656"/>
    <mergeCell ref="C12656:J12656"/>
    <mergeCell ref="K12656:L12656"/>
    <mergeCell ref="M12656:N12656"/>
    <mergeCell ref="O12656:P12656"/>
    <mergeCell ref="A12655:B12655"/>
    <mergeCell ref="C12655:D12655"/>
    <mergeCell ref="E12655:J12655"/>
    <mergeCell ref="K12655:L12655"/>
    <mergeCell ref="M12655:N12655"/>
    <mergeCell ref="O12653:P12653"/>
    <mergeCell ref="A12654:B12654"/>
    <mergeCell ref="C12654:D12654"/>
    <mergeCell ref="E12654:J12654"/>
    <mergeCell ref="K12654:L12654"/>
    <mergeCell ref="M12654:N12654"/>
    <mergeCell ref="O12654:P12654"/>
    <mergeCell ref="A12653:B12653"/>
    <mergeCell ref="C12653:D12653"/>
    <mergeCell ref="E12653:J12653"/>
    <mergeCell ref="K12653:L12653"/>
    <mergeCell ref="M12653:N12653"/>
    <mergeCell ref="A12652:B12652"/>
    <mergeCell ref="C12652:J12652"/>
    <mergeCell ref="K12652:L12652"/>
    <mergeCell ref="M12652:N12652"/>
    <mergeCell ref="O12652:P12652"/>
    <mergeCell ref="O12650:P12650"/>
    <mergeCell ref="A12651:B12651"/>
    <mergeCell ref="C12651:J12651"/>
    <mergeCell ref="K12651:L12651"/>
    <mergeCell ref="M12651:N12651"/>
    <mergeCell ref="O12651:P12651"/>
    <mergeCell ref="A12650:B12650"/>
    <mergeCell ref="C12650:D12650"/>
    <mergeCell ref="E12650:J12650"/>
    <mergeCell ref="K12650:L12650"/>
    <mergeCell ref="M12650:N12650"/>
    <mergeCell ref="A12649:B12649"/>
    <mergeCell ref="C12649:J12649"/>
    <mergeCell ref="K12649:L12649"/>
    <mergeCell ref="M12649:N12649"/>
    <mergeCell ref="O12649:P12649"/>
    <mergeCell ref="O12647:P12647"/>
    <mergeCell ref="A12648:B12648"/>
    <mergeCell ref="C12648:J12648"/>
    <mergeCell ref="K12648:L12648"/>
    <mergeCell ref="M12648:N12648"/>
    <mergeCell ref="O12648:P12648"/>
    <mergeCell ref="A12647:B12647"/>
    <mergeCell ref="C12647:D12647"/>
    <mergeCell ref="E12647:J12647"/>
    <mergeCell ref="K12647:L12647"/>
    <mergeCell ref="M12647:N12647"/>
    <mergeCell ref="A12646:B12646"/>
    <mergeCell ref="C12646:J12646"/>
    <mergeCell ref="K12646:L12646"/>
    <mergeCell ref="M12646:N12646"/>
    <mergeCell ref="O12646:P12646"/>
    <mergeCell ref="A12645:B12645"/>
    <mergeCell ref="C12645:J12645"/>
    <mergeCell ref="K12645:L12645"/>
    <mergeCell ref="M12645:N12645"/>
    <mergeCell ref="O12645:P12645"/>
    <mergeCell ref="O12643:P12643"/>
    <mergeCell ref="A12644:B12644"/>
    <mergeCell ref="C12644:D12644"/>
    <mergeCell ref="E12644:J12644"/>
    <mergeCell ref="K12644:L12644"/>
    <mergeCell ref="M12644:N12644"/>
    <mergeCell ref="O12644:P12644"/>
    <mergeCell ref="A12643:B12643"/>
    <mergeCell ref="C12643:D12643"/>
    <mergeCell ref="E12643:J12643"/>
    <mergeCell ref="K12643:L12643"/>
    <mergeCell ref="M12643:N12643"/>
    <mergeCell ref="A12642:B12642"/>
    <mergeCell ref="C12642:J12642"/>
    <mergeCell ref="K12642:L12642"/>
    <mergeCell ref="M12642:N12642"/>
    <mergeCell ref="O12642:P12642"/>
    <mergeCell ref="O12640:P12640"/>
    <mergeCell ref="A12641:B12641"/>
    <mergeCell ref="C12641:J12641"/>
    <mergeCell ref="K12641:L12641"/>
    <mergeCell ref="M12641:N12641"/>
    <mergeCell ref="O12641:P12641"/>
    <mergeCell ref="A12640:B12640"/>
    <mergeCell ref="C12640:D12640"/>
    <mergeCell ref="E12640:J12640"/>
    <mergeCell ref="K12640:L12640"/>
    <mergeCell ref="M12640:N12640"/>
    <mergeCell ref="A12639:B12639"/>
    <mergeCell ref="C12639:J12639"/>
    <mergeCell ref="K12639:L12639"/>
    <mergeCell ref="M12639:N12639"/>
    <mergeCell ref="O12639:P12639"/>
    <mergeCell ref="A12638:B12638"/>
    <mergeCell ref="C12638:J12638"/>
    <mergeCell ref="K12638:L12638"/>
    <mergeCell ref="M12638:N12638"/>
    <mergeCell ref="O12638:P12638"/>
    <mergeCell ref="O12636:P12636"/>
    <mergeCell ref="A12637:B12637"/>
    <mergeCell ref="C12637:D12637"/>
    <mergeCell ref="E12637:J12637"/>
    <mergeCell ref="K12637:L12637"/>
    <mergeCell ref="M12637:N12637"/>
    <mergeCell ref="O12637:P12637"/>
    <mergeCell ref="A12636:B12636"/>
    <mergeCell ref="C12636:D12636"/>
    <mergeCell ref="E12636:J12636"/>
    <mergeCell ref="K12636:L12636"/>
    <mergeCell ref="M12636:N12636"/>
    <mergeCell ref="A12635:B12635"/>
    <mergeCell ref="C12635:J12635"/>
    <mergeCell ref="K12635:L12635"/>
    <mergeCell ref="M12635:N12635"/>
    <mergeCell ref="O12635:P12635"/>
    <mergeCell ref="O12633:P12633"/>
    <mergeCell ref="A12634:B12634"/>
    <mergeCell ref="C12634:J12634"/>
    <mergeCell ref="K12634:L12634"/>
    <mergeCell ref="M12634:N12634"/>
    <mergeCell ref="O12634:P12634"/>
    <mergeCell ref="A12633:B12633"/>
    <mergeCell ref="C12633:D12633"/>
    <mergeCell ref="E12633:J12633"/>
    <mergeCell ref="K12633:L12633"/>
    <mergeCell ref="M12633:N12633"/>
    <mergeCell ref="O12631:P12631"/>
    <mergeCell ref="A12632:B12632"/>
    <mergeCell ref="C12632:D12632"/>
    <mergeCell ref="E12632:J12632"/>
    <mergeCell ref="K12632:L12632"/>
    <mergeCell ref="M12632:N12632"/>
    <mergeCell ref="O12632:P12632"/>
    <mergeCell ref="A12631:B12631"/>
    <mergeCell ref="C12631:D12631"/>
    <mergeCell ref="E12631:J12631"/>
    <mergeCell ref="K12631:L12631"/>
    <mergeCell ref="M12631:N12631"/>
    <mergeCell ref="A12630:B12630"/>
    <mergeCell ref="C12630:J12630"/>
    <mergeCell ref="K12630:L12630"/>
    <mergeCell ref="M12630:N12630"/>
    <mergeCell ref="O12630:P12630"/>
    <mergeCell ref="A12629:B12629"/>
    <mergeCell ref="C12629:J12629"/>
    <mergeCell ref="K12629:L12629"/>
    <mergeCell ref="M12629:N12629"/>
    <mergeCell ref="O12629:P12629"/>
    <mergeCell ref="O12627:P12627"/>
    <mergeCell ref="A12628:B12628"/>
    <mergeCell ref="C12628:D12628"/>
    <mergeCell ref="E12628:J12628"/>
    <mergeCell ref="K12628:L12628"/>
    <mergeCell ref="M12628:N12628"/>
    <mergeCell ref="O12628:P12628"/>
    <mergeCell ref="A12627:B12627"/>
    <mergeCell ref="C12627:D12627"/>
    <mergeCell ref="E12627:J12627"/>
    <mergeCell ref="K12627:L12627"/>
    <mergeCell ref="M12627:N12627"/>
    <mergeCell ref="O12625:P12625"/>
    <mergeCell ref="A12626:B12626"/>
    <mergeCell ref="C12626:D12626"/>
    <mergeCell ref="E12626:J12626"/>
    <mergeCell ref="K12626:L12626"/>
    <mergeCell ref="M12626:N12626"/>
    <mergeCell ref="O12626:P12626"/>
    <mergeCell ref="A12625:B12625"/>
    <mergeCell ref="C12625:D12625"/>
    <mergeCell ref="E12625:J12625"/>
    <mergeCell ref="K12625:L12625"/>
    <mergeCell ref="M12625:N12625"/>
    <mergeCell ref="A12624:B12624"/>
    <mergeCell ref="C12624:J12624"/>
    <mergeCell ref="K12624:L12624"/>
    <mergeCell ref="M12624:N12624"/>
    <mergeCell ref="O12624:P12624"/>
    <mergeCell ref="A12623:B12623"/>
    <mergeCell ref="C12623:J12623"/>
    <mergeCell ref="K12623:L12623"/>
    <mergeCell ref="M12623:N12623"/>
    <mergeCell ref="O12623:P12623"/>
    <mergeCell ref="O12621:P12621"/>
    <mergeCell ref="A12622:B12622"/>
    <mergeCell ref="C12622:D12622"/>
    <mergeCell ref="E12622:J12622"/>
    <mergeCell ref="K12622:L12622"/>
    <mergeCell ref="M12622:N12622"/>
    <mergeCell ref="O12622:P12622"/>
    <mergeCell ref="A12621:B12621"/>
    <mergeCell ref="C12621:D12621"/>
    <mergeCell ref="E12621:J12621"/>
    <mergeCell ref="K12621:L12621"/>
    <mergeCell ref="M12621:N12621"/>
    <mergeCell ref="O12619:P12619"/>
    <mergeCell ref="A12620:B12620"/>
    <mergeCell ref="C12620:D12620"/>
    <mergeCell ref="E12620:J12620"/>
    <mergeCell ref="K12620:L12620"/>
    <mergeCell ref="M12620:N12620"/>
    <mergeCell ref="O12620:P12620"/>
    <mergeCell ref="A12619:B12619"/>
    <mergeCell ref="C12619:D12619"/>
    <mergeCell ref="E12619:J12619"/>
    <mergeCell ref="K12619:L12619"/>
    <mergeCell ref="M12619:N12619"/>
    <mergeCell ref="A12618:B12618"/>
    <mergeCell ref="C12618:J12618"/>
    <mergeCell ref="K12618:L12618"/>
    <mergeCell ref="M12618:N12618"/>
    <mergeCell ref="O12618:P12618"/>
    <mergeCell ref="A12617:B12617"/>
    <mergeCell ref="C12617:J12617"/>
    <mergeCell ref="K12617:L12617"/>
    <mergeCell ref="M12617:N12617"/>
    <mergeCell ref="O12617:P12617"/>
    <mergeCell ref="O12615:P12615"/>
    <mergeCell ref="A12616:B12616"/>
    <mergeCell ref="C12616:D12616"/>
    <mergeCell ref="E12616:J12616"/>
    <mergeCell ref="K12616:L12616"/>
    <mergeCell ref="M12616:N12616"/>
    <mergeCell ref="O12616:P12616"/>
    <mergeCell ref="A12615:B12615"/>
    <mergeCell ref="C12615:D12615"/>
    <mergeCell ref="E12615:J12615"/>
    <mergeCell ref="K12615:L12615"/>
    <mergeCell ref="M12615:N12615"/>
    <mergeCell ref="O12613:P12613"/>
    <mergeCell ref="A12614:B12614"/>
    <mergeCell ref="C12614:D12614"/>
    <mergeCell ref="E12614:J12614"/>
    <mergeCell ref="K12614:L12614"/>
    <mergeCell ref="M12614:N12614"/>
    <mergeCell ref="O12614:P12614"/>
    <mergeCell ref="A12613:B12613"/>
    <mergeCell ref="C12613:D12613"/>
    <mergeCell ref="E12613:J12613"/>
    <mergeCell ref="K12613:L12613"/>
    <mergeCell ref="M12613:N12613"/>
    <mergeCell ref="O12611:P12611"/>
    <mergeCell ref="A12612:B12612"/>
    <mergeCell ref="C12612:D12612"/>
    <mergeCell ref="E12612:J12612"/>
    <mergeCell ref="K12612:L12612"/>
    <mergeCell ref="M12612:N12612"/>
    <mergeCell ref="O12612:P12612"/>
    <mergeCell ref="A12611:B12611"/>
    <mergeCell ref="C12611:D12611"/>
    <mergeCell ref="E12611:J12611"/>
    <mergeCell ref="K12611:L12611"/>
    <mergeCell ref="M12611:N12611"/>
    <mergeCell ref="O12609:P12609"/>
    <mergeCell ref="A12610:B12610"/>
    <mergeCell ref="C12610:D12610"/>
    <mergeCell ref="E12610:J12610"/>
    <mergeCell ref="K12610:L12610"/>
    <mergeCell ref="M12610:N12610"/>
    <mergeCell ref="O12610:P12610"/>
    <mergeCell ref="A12609:B12609"/>
    <mergeCell ref="C12609:D12609"/>
    <mergeCell ref="E12609:J12609"/>
    <mergeCell ref="K12609:L12609"/>
    <mergeCell ref="M12609:N12609"/>
    <mergeCell ref="O12607:P12607"/>
    <mergeCell ref="A12608:B12608"/>
    <mergeCell ref="C12608:D12608"/>
    <mergeCell ref="E12608:J12608"/>
    <mergeCell ref="K12608:L12608"/>
    <mergeCell ref="M12608:N12608"/>
    <mergeCell ref="O12608:P12608"/>
    <mergeCell ref="A12607:B12607"/>
    <mergeCell ref="C12607:D12607"/>
    <mergeCell ref="E12607:J12607"/>
    <mergeCell ref="K12607:L12607"/>
    <mergeCell ref="M12607:N12607"/>
    <mergeCell ref="A12606:B12606"/>
    <mergeCell ref="C12606:J12606"/>
    <mergeCell ref="K12606:L12606"/>
    <mergeCell ref="M12606:N12606"/>
    <mergeCell ref="O12606:P12606"/>
    <mergeCell ref="A12605:B12605"/>
    <mergeCell ref="C12605:J12605"/>
    <mergeCell ref="K12605:L12605"/>
    <mergeCell ref="M12605:N12605"/>
    <mergeCell ref="O12605:P12605"/>
    <mergeCell ref="O12603:P12603"/>
    <mergeCell ref="A12604:B12604"/>
    <mergeCell ref="C12604:D12604"/>
    <mergeCell ref="E12604:J12604"/>
    <mergeCell ref="K12604:L12604"/>
    <mergeCell ref="M12604:N12604"/>
    <mergeCell ref="O12604:P12604"/>
    <mergeCell ref="A12603:B12603"/>
    <mergeCell ref="C12603:D12603"/>
    <mergeCell ref="E12603:J12603"/>
    <mergeCell ref="K12603:L12603"/>
    <mergeCell ref="M12603:N12603"/>
    <mergeCell ref="O12601:P12601"/>
    <mergeCell ref="A12602:B12602"/>
    <mergeCell ref="C12602:D12602"/>
    <mergeCell ref="E12602:J12602"/>
    <mergeCell ref="K12602:L12602"/>
    <mergeCell ref="M12602:N12602"/>
    <mergeCell ref="O12602:P12602"/>
    <mergeCell ref="A12601:B12601"/>
    <mergeCell ref="C12601:D12601"/>
    <mergeCell ref="E12601:J12601"/>
    <mergeCell ref="K12601:L12601"/>
    <mergeCell ref="M12601:N12601"/>
    <mergeCell ref="O12599:P12599"/>
    <mergeCell ref="A12600:B12600"/>
    <mergeCell ref="C12600:D12600"/>
    <mergeCell ref="E12600:J12600"/>
    <mergeCell ref="K12600:L12600"/>
    <mergeCell ref="M12600:N12600"/>
    <mergeCell ref="O12600:P12600"/>
    <mergeCell ref="A12599:B12599"/>
    <mergeCell ref="C12599:D12599"/>
    <mergeCell ref="E12599:J12599"/>
    <mergeCell ref="K12599:L12599"/>
    <mergeCell ref="M12599:N12599"/>
    <mergeCell ref="A12598:B12598"/>
    <mergeCell ref="C12598:J12598"/>
    <mergeCell ref="K12598:L12598"/>
    <mergeCell ref="M12598:N12598"/>
    <mergeCell ref="O12598:P12598"/>
    <mergeCell ref="A12597:B12597"/>
    <mergeCell ref="C12597:J12597"/>
    <mergeCell ref="K12597:L12597"/>
    <mergeCell ref="M12597:N12597"/>
    <mergeCell ref="O12597:P12597"/>
    <mergeCell ref="O12595:P12595"/>
    <mergeCell ref="A12596:B12596"/>
    <mergeCell ref="C12596:D12596"/>
    <mergeCell ref="E12596:J12596"/>
    <mergeCell ref="K12596:L12596"/>
    <mergeCell ref="M12596:N12596"/>
    <mergeCell ref="O12596:P12596"/>
    <mergeCell ref="A12595:B12595"/>
    <mergeCell ref="C12595:D12595"/>
    <mergeCell ref="E12595:J12595"/>
    <mergeCell ref="K12595:L12595"/>
    <mergeCell ref="M12595:N12595"/>
    <mergeCell ref="A12594:B12594"/>
    <mergeCell ref="C12594:J12594"/>
    <mergeCell ref="K12594:L12594"/>
    <mergeCell ref="M12594:N12594"/>
    <mergeCell ref="O12594:P12594"/>
    <mergeCell ref="O12592:P12592"/>
    <mergeCell ref="A12593:B12593"/>
    <mergeCell ref="C12593:J12593"/>
    <mergeCell ref="K12593:L12593"/>
    <mergeCell ref="M12593:N12593"/>
    <mergeCell ref="O12593:P12593"/>
    <mergeCell ref="A12592:B12592"/>
    <mergeCell ref="C12592:D12592"/>
    <mergeCell ref="E12592:J12592"/>
    <mergeCell ref="K12592:L12592"/>
    <mergeCell ref="M12592:N12592"/>
    <mergeCell ref="O12590:P12590"/>
    <mergeCell ref="A12591:B12591"/>
    <mergeCell ref="C12591:D12591"/>
    <mergeCell ref="E12591:J12591"/>
    <mergeCell ref="K12591:L12591"/>
    <mergeCell ref="M12591:N12591"/>
    <mergeCell ref="O12591:P12591"/>
    <mergeCell ref="A12590:B12590"/>
    <mergeCell ref="C12590:D12590"/>
    <mergeCell ref="E12590:J12590"/>
    <mergeCell ref="K12590:L12590"/>
    <mergeCell ref="M12590:N12590"/>
    <mergeCell ref="A12589:B12589"/>
    <mergeCell ref="C12589:J12589"/>
    <mergeCell ref="K12589:L12589"/>
    <mergeCell ref="M12589:N12589"/>
    <mergeCell ref="O12589:P12589"/>
    <mergeCell ref="A12588:B12588"/>
    <mergeCell ref="C12588:J12588"/>
    <mergeCell ref="K12588:L12588"/>
    <mergeCell ref="M12588:N12588"/>
    <mergeCell ref="O12588:P12588"/>
    <mergeCell ref="O12586:P12586"/>
    <mergeCell ref="A12587:B12587"/>
    <mergeCell ref="C12587:D12587"/>
    <mergeCell ref="E12587:J12587"/>
    <mergeCell ref="K12587:L12587"/>
    <mergeCell ref="M12587:N12587"/>
    <mergeCell ref="O12587:P12587"/>
    <mergeCell ref="A12586:B12586"/>
    <mergeCell ref="C12586:D12586"/>
    <mergeCell ref="E12586:J12586"/>
    <mergeCell ref="K12586:L12586"/>
    <mergeCell ref="M12586:N12586"/>
    <mergeCell ref="O12584:P12584"/>
    <mergeCell ref="A12585:B12585"/>
    <mergeCell ref="C12585:D12585"/>
    <mergeCell ref="E12585:J12585"/>
    <mergeCell ref="K12585:L12585"/>
    <mergeCell ref="M12585:N12585"/>
    <mergeCell ref="O12585:P12585"/>
    <mergeCell ref="A12584:B12584"/>
    <mergeCell ref="C12584:D12584"/>
    <mergeCell ref="E12584:J12584"/>
    <mergeCell ref="K12584:L12584"/>
    <mergeCell ref="M12584:N12584"/>
    <mergeCell ref="A12583:B12583"/>
    <mergeCell ref="C12583:J12583"/>
    <mergeCell ref="K12583:L12583"/>
    <mergeCell ref="M12583:N12583"/>
    <mergeCell ref="O12583:P12583"/>
    <mergeCell ref="A12582:B12582"/>
    <mergeCell ref="C12582:J12582"/>
    <mergeCell ref="K12582:L12582"/>
    <mergeCell ref="M12582:N12582"/>
    <mergeCell ref="O12582:P12582"/>
    <mergeCell ref="O12580:P12580"/>
    <mergeCell ref="A12581:B12581"/>
    <mergeCell ref="C12581:D12581"/>
    <mergeCell ref="E12581:J12581"/>
    <mergeCell ref="K12581:L12581"/>
    <mergeCell ref="M12581:N12581"/>
    <mergeCell ref="O12581:P12581"/>
    <mergeCell ref="A12580:B12580"/>
    <mergeCell ref="C12580:D12580"/>
    <mergeCell ref="E12580:J12580"/>
    <mergeCell ref="K12580:L12580"/>
    <mergeCell ref="M12580:N12580"/>
    <mergeCell ref="O12578:P12578"/>
    <mergeCell ref="A12579:B12579"/>
    <mergeCell ref="C12579:D12579"/>
    <mergeCell ref="E12579:J12579"/>
    <mergeCell ref="K12579:L12579"/>
    <mergeCell ref="M12579:N12579"/>
    <mergeCell ref="O12579:P12579"/>
    <mergeCell ref="A12578:B12578"/>
    <mergeCell ref="C12578:D12578"/>
    <mergeCell ref="E12578:J12578"/>
    <mergeCell ref="K12578:L12578"/>
    <mergeCell ref="M12578:N12578"/>
    <mergeCell ref="O12576:P12576"/>
    <mergeCell ref="A12577:B12577"/>
    <mergeCell ref="C12577:D12577"/>
    <mergeCell ref="E12577:J12577"/>
    <mergeCell ref="K12577:L12577"/>
    <mergeCell ref="M12577:N12577"/>
    <mergeCell ref="O12577:P12577"/>
    <mergeCell ref="A12576:B12576"/>
    <mergeCell ref="C12576:D12576"/>
    <mergeCell ref="E12576:J12576"/>
    <mergeCell ref="K12576:L12576"/>
    <mergeCell ref="M12576:N12576"/>
    <mergeCell ref="A12575:B12575"/>
    <mergeCell ref="C12575:J12575"/>
    <mergeCell ref="K12575:L12575"/>
    <mergeCell ref="M12575:N12575"/>
    <mergeCell ref="O12575:P12575"/>
    <mergeCell ref="A12574:B12574"/>
    <mergeCell ref="C12574:J12574"/>
    <mergeCell ref="K12574:L12574"/>
    <mergeCell ref="M12574:N12574"/>
    <mergeCell ref="O12574:P12574"/>
    <mergeCell ref="O12572:P12572"/>
    <mergeCell ref="A12573:B12573"/>
    <mergeCell ref="C12573:D12573"/>
    <mergeCell ref="E12573:J12573"/>
    <mergeCell ref="K12573:L12573"/>
    <mergeCell ref="M12573:N12573"/>
    <mergeCell ref="O12573:P12573"/>
    <mergeCell ref="A12572:B12572"/>
    <mergeCell ref="C12572:D12572"/>
    <mergeCell ref="E12572:J12572"/>
    <mergeCell ref="K12572:L12572"/>
    <mergeCell ref="M12572:N12572"/>
    <mergeCell ref="A12571:B12571"/>
    <mergeCell ref="C12571:J12571"/>
    <mergeCell ref="K12571:L12571"/>
    <mergeCell ref="M12571:N12571"/>
    <mergeCell ref="O12571:P12571"/>
    <mergeCell ref="O12569:P12569"/>
    <mergeCell ref="A12570:B12570"/>
    <mergeCell ref="C12570:J12570"/>
    <mergeCell ref="K12570:L12570"/>
    <mergeCell ref="M12570:N12570"/>
    <mergeCell ref="O12570:P12570"/>
    <mergeCell ref="A12569:B12569"/>
    <mergeCell ref="C12569:D12569"/>
    <mergeCell ref="E12569:J12569"/>
    <mergeCell ref="K12569:L12569"/>
    <mergeCell ref="M12569:N12569"/>
    <mergeCell ref="O12567:P12567"/>
    <mergeCell ref="A12568:B12568"/>
    <mergeCell ref="C12568:D12568"/>
    <mergeCell ref="E12568:J12568"/>
    <mergeCell ref="K12568:L12568"/>
    <mergeCell ref="M12568:N12568"/>
    <mergeCell ref="O12568:P12568"/>
    <mergeCell ref="A12567:B12567"/>
    <mergeCell ref="C12567:D12567"/>
    <mergeCell ref="E12567:J12567"/>
    <mergeCell ref="K12567:L12567"/>
    <mergeCell ref="M12567:N12567"/>
    <mergeCell ref="A12566:B12566"/>
    <mergeCell ref="C12566:J12566"/>
    <mergeCell ref="K12566:L12566"/>
    <mergeCell ref="M12566:N12566"/>
    <mergeCell ref="O12566:P12566"/>
    <mergeCell ref="A12565:B12565"/>
    <mergeCell ref="C12565:J12565"/>
    <mergeCell ref="K12565:L12565"/>
    <mergeCell ref="M12565:N12565"/>
    <mergeCell ref="O12565:P12565"/>
    <mergeCell ref="O12563:P12563"/>
    <mergeCell ref="A12564:B12564"/>
    <mergeCell ref="C12564:D12564"/>
    <mergeCell ref="E12564:J12564"/>
    <mergeCell ref="K12564:L12564"/>
    <mergeCell ref="M12564:N12564"/>
    <mergeCell ref="O12564:P12564"/>
    <mergeCell ref="A12563:B12563"/>
    <mergeCell ref="C12563:D12563"/>
    <mergeCell ref="E12563:J12563"/>
    <mergeCell ref="K12563:L12563"/>
    <mergeCell ref="M12563:N12563"/>
    <mergeCell ref="O12561:P12561"/>
    <mergeCell ref="A12562:B12562"/>
    <mergeCell ref="C12562:D12562"/>
    <mergeCell ref="E12562:J12562"/>
    <mergeCell ref="K12562:L12562"/>
    <mergeCell ref="M12562:N12562"/>
    <mergeCell ref="O12562:P12562"/>
    <mergeCell ref="A12561:B12561"/>
    <mergeCell ref="C12561:D12561"/>
    <mergeCell ref="E12561:J12561"/>
    <mergeCell ref="K12561:L12561"/>
    <mergeCell ref="M12561:N12561"/>
    <mergeCell ref="O12559:P12559"/>
    <mergeCell ref="A12560:B12560"/>
    <mergeCell ref="C12560:D12560"/>
    <mergeCell ref="E12560:J12560"/>
    <mergeCell ref="K12560:L12560"/>
    <mergeCell ref="M12560:N12560"/>
    <mergeCell ref="O12560:P12560"/>
    <mergeCell ref="A12559:B12559"/>
    <mergeCell ref="C12559:D12559"/>
    <mergeCell ref="E12559:J12559"/>
    <mergeCell ref="K12559:L12559"/>
    <mergeCell ref="M12559:N12559"/>
    <mergeCell ref="O12557:P12557"/>
    <mergeCell ref="A12558:B12558"/>
    <mergeCell ref="C12558:D12558"/>
    <mergeCell ref="E12558:J12558"/>
    <mergeCell ref="K12558:L12558"/>
    <mergeCell ref="M12558:N12558"/>
    <mergeCell ref="O12558:P12558"/>
    <mergeCell ref="A12557:B12557"/>
    <mergeCell ref="C12557:D12557"/>
    <mergeCell ref="E12557:J12557"/>
    <mergeCell ref="K12557:L12557"/>
    <mergeCell ref="M12557:N12557"/>
    <mergeCell ref="O12555:P12555"/>
    <mergeCell ref="A12556:B12556"/>
    <mergeCell ref="C12556:D12556"/>
    <mergeCell ref="E12556:J12556"/>
    <mergeCell ref="K12556:L12556"/>
    <mergeCell ref="M12556:N12556"/>
    <mergeCell ref="O12556:P12556"/>
    <mergeCell ref="A12555:B12555"/>
    <mergeCell ref="C12555:D12555"/>
    <mergeCell ref="E12555:J12555"/>
    <mergeCell ref="K12555:L12555"/>
    <mergeCell ref="M12555:N12555"/>
    <mergeCell ref="O12553:P12553"/>
    <mergeCell ref="A12554:B12554"/>
    <mergeCell ref="C12554:D12554"/>
    <mergeCell ref="E12554:J12554"/>
    <mergeCell ref="K12554:L12554"/>
    <mergeCell ref="M12554:N12554"/>
    <mergeCell ref="O12554:P12554"/>
    <mergeCell ref="A12553:B12553"/>
    <mergeCell ref="C12553:D12553"/>
    <mergeCell ref="E12553:J12553"/>
    <mergeCell ref="K12553:L12553"/>
    <mergeCell ref="M12553:N12553"/>
    <mergeCell ref="A12552:B12552"/>
    <mergeCell ref="C12552:J12552"/>
    <mergeCell ref="K12552:L12552"/>
    <mergeCell ref="M12552:N12552"/>
    <mergeCell ref="O12552:P12552"/>
    <mergeCell ref="A12551:B12551"/>
    <mergeCell ref="C12551:J12551"/>
    <mergeCell ref="K12551:L12551"/>
    <mergeCell ref="M12551:N12551"/>
    <mergeCell ref="O12551:P12551"/>
    <mergeCell ref="O12549:P12549"/>
    <mergeCell ref="A12550:B12550"/>
    <mergeCell ref="C12550:D12550"/>
    <mergeCell ref="E12550:J12550"/>
    <mergeCell ref="K12550:L12550"/>
    <mergeCell ref="M12550:N12550"/>
    <mergeCell ref="O12550:P12550"/>
    <mergeCell ref="A12549:B12549"/>
    <mergeCell ref="C12549:D12549"/>
    <mergeCell ref="E12549:J12549"/>
    <mergeCell ref="K12549:L12549"/>
    <mergeCell ref="M12549:N12549"/>
    <mergeCell ref="O12547:P12547"/>
    <mergeCell ref="A12548:B12548"/>
    <mergeCell ref="C12548:D12548"/>
    <mergeCell ref="E12548:J12548"/>
    <mergeCell ref="K12548:L12548"/>
    <mergeCell ref="M12548:N12548"/>
    <mergeCell ref="O12548:P12548"/>
    <mergeCell ref="A12547:B12547"/>
    <mergeCell ref="C12547:D12547"/>
    <mergeCell ref="E12547:J12547"/>
    <mergeCell ref="K12547:L12547"/>
    <mergeCell ref="M12547:N12547"/>
    <mergeCell ref="A12546:B12546"/>
    <mergeCell ref="C12546:J12546"/>
    <mergeCell ref="K12546:L12546"/>
    <mergeCell ref="M12546:N12546"/>
    <mergeCell ref="O12546:P12546"/>
    <mergeCell ref="O12544:P12544"/>
    <mergeCell ref="A12545:B12545"/>
    <mergeCell ref="C12545:J12545"/>
    <mergeCell ref="K12545:L12545"/>
    <mergeCell ref="M12545:N12545"/>
    <mergeCell ref="O12545:P12545"/>
    <mergeCell ref="A12544:B12544"/>
    <mergeCell ref="C12544:D12544"/>
    <mergeCell ref="E12544:J12544"/>
    <mergeCell ref="K12544:L12544"/>
    <mergeCell ref="M12544:N12544"/>
    <mergeCell ref="O12542:P12542"/>
    <mergeCell ref="A12543:B12543"/>
    <mergeCell ref="C12543:D12543"/>
    <mergeCell ref="E12543:J12543"/>
    <mergeCell ref="K12543:L12543"/>
    <mergeCell ref="M12543:N12543"/>
    <mergeCell ref="O12543:P12543"/>
    <mergeCell ref="A12542:B12542"/>
    <mergeCell ref="C12542:D12542"/>
    <mergeCell ref="E12542:J12542"/>
    <mergeCell ref="K12542:L12542"/>
    <mergeCell ref="M12542:N12542"/>
    <mergeCell ref="A12541:B12541"/>
    <mergeCell ref="C12541:J12541"/>
    <mergeCell ref="K12541:L12541"/>
    <mergeCell ref="M12541:N12541"/>
    <mergeCell ref="O12541:P12541"/>
    <mergeCell ref="O12539:P12539"/>
    <mergeCell ref="A12540:B12540"/>
    <mergeCell ref="C12540:D12540"/>
    <mergeCell ref="E12540:J12540"/>
    <mergeCell ref="K12540:L12540"/>
    <mergeCell ref="M12540:N12540"/>
    <mergeCell ref="O12540:P12540"/>
    <mergeCell ref="A12539:B12539"/>
    <mergeCell ref="C12539:D12539"/>
    <mergeCell ref="E12539:J12539"/>
    <mergeCell ref="K12539:L12539"/>
    <mergeCell ref="M12539:N12539"/>
    <mergeCell ref="A12538:B12538"/>
    <mergeCell ref="C12538:J12538"/>
    <mergeCell ref="K12538:L12538"/>
    <mergeCell ref="M12538:N12538"/>
    <mergeCell ref="O12538:P12538"/>
    <mergeCell ref="A12537:B12537"/>
    <mergeCell ref="C12537:J12537"/>
    <mergeCell ref="K12537:L12537"/>
    <mergeCell ref="M12537:N12537"/>
    <mergeCell ref="O12537:P12537"/>
    <mergeCell ref="O12535:P12535"/>
    <mergeCell ref="A12536:B12536"/>
    <mergeCell ref="C12536:D12536"/>
    <mergeCell ref="E12536:J12536"/>
    <mergeCell ref="K12536:L12536"/>
    <mergeCell ref="M12536:N12536"/>
    <mergeCell ref="O12536:P12536"/>
    <mergeCell ref="A12535:B12535"/>
    <mergeCell ref="C12535:D12535"/>
    <mergeCell ref="E12535:J12535"/>
    <mergeCell ref="K12535:L12535"/>
    <mergeCell ref="M12535:N12535"/>
    <mergeCell ref="O12533:P12533"/>
    <mergeCell ref="A12534:B12534"/>
    <mergeCell ref="C12534:D12534"/>
    <mergeCell ref="E12534:J12534"/>
    <mergeCell ref="K12534:L12534"/>
    <mergeCell ref="M12534:N12534"/>
    <mergeCell ref="O12534:P12534"/>
    <mergeCell ref="A12533:B12533"/>
    <mergeCell ref="C12533:D12533"/>
    <mergeCell ref="E12533:J12533"/>
    <mergeCell ref="K12533:L12533"/>
    <mergeCell ref="M12533:N12533"/>
    <mergeCell ref="O12531:P12531"/>
    <mergeCell ref="A12532:B12532"/>
    <mergeCell ref="C12532:D12532"/>
    <mergeCell ref="E12532:J12532"/>
    <mergeCell ref="K12532:L12532"/>
    <mergeCell ref="M12532:N12532"/>
    <mergeCell ref="O12532:P12532"/>
    <mergeCell ref="A12531:B12531"/>
    <mergeCell ref="C12531:D12531"/>
    <mergeCell ref="E12531:J12531"/>
    <mergeCell ref="K12531:L12531"/>
    <mergeCell ref="M12531:N12531"/>
    <mergeCell ref="O12529:P12529"/>
    <mergeCell ref="A12530:B12530"/>
    <mergeCell ref="C12530:D12530"/>
    <mergeCell ref="E12530:J12530"/>
    <mergeCell ref="K12530:L12530"/>
    <mergeCell ref="M12530:N12530"/>
    <mergeCell ref="O12530:P12530"/>
    <mergeCell ref="A12529:B12529"/>
    <mergeCell ref="C12529:D12529"/>
    <mergeCell ref="E12529:J12529"/>
    <mergeCell ref="K12529:L12529"/>
    <mergeCell ref="M12529:N12529"/>
    <mergeCell ref="A12528:B12528"/>
    <mergeCell ref="C12528:J12528"/>
    <mergeCell ref="K12528:L12528"/>
    <mergeCell ref="M12528:N12528"/>
    <mergeCell ref="O12528:P12528"/>
    <mergeCell ref="O12526:P12526"/>
    <mergeCell ref="A12527:B12527"/>
    <mergeCell ref="C12527:J12527"/>
    <mergeCell ref="K12527:L12527"/>
    <mergeCell ref="M12527:N12527"/>
    <mergeCell ref="O12527:P12527"/>
    <mergeCell ref="A12526:B12526"/>
    <mergeCell ref="C12526:D12526"/>
    <mergeCell ref="E12526:J12526"/>
    <mergeCell ref="K12526:L12526"/>
    <mergeCell ref="M12526:N12526"/>
    <mergeCell ref="O12524:P12524"/>
    <mergeCell ref="A12525:B12525"/>
    <mergeCell ref="C12525:D12525"/>
    <mergeCell ref="E12525:J12525"/>
    <mergeCell ref="K12525:L12525"/>
    <mergeCell ref="M12525:N12525"/>
    <mergeCell ref="O12525:P12525"/>
    <mergeCell ref="A12524:B12524"/>
    <mergeCell ref="C12524:D12524"/>
    <mergeCell ref="E12524:J12524"/>
    <mergeCell ref="K12524:L12524"/>
    <mergeCell ref="M12524:N12524"/>
    <mergeCell ref="O12522:P12522"/>
    <mergeCell ref="A12523:B12523"/>
    <mergeCell ref="C12523:D12523"/>
    <mergeCell ref="E12523:J12523"/>
    <mergeCell ref="K12523:L12523"/>
    <mergeCell ref="M12523:N12523"/>
    <mergeCell ref="O12523:P12523"/>
    <mergeCell ref="A12522:B12522"/>
    <mergeCell ref="C12522:D12522"/>
    <mergeCell ref="E12522:J12522"/>
    <mergeCell ref="K12522:L12522"/>
    <mergeCell ref="M12522:N12522"/>
    <mergeCell ref="A12521:B12521"/>
    <mergeCell ref="C12521:J12521"/>
    <mergeCell ref="K12521:L12521"/>
    <mergeCell ref="M12521:N12521"/>
    <mergeCell ref="O12521:P12521"/>
    <mergeCell ref="O12519:P12519"/>
    <mergeCell ref="A12520:B12520"/>
    <mergeCell ref="C12520:J12520"/>
    <mergeCell ref="K12520:L12520"/>
    <mergeCell ref="M12520:N12520"/>
    <mergeCell ref="O12520:P12520"/>
    <mergeCell ref="A12519:B12519"/>
    <mergeCell ref="C12519:D12519"/>
    <mergeCell ref="E12519:J12519"/>
    <mergeCell ref="K12519:L12519"/>
    <mergeCell ref="M12519:N12519"/>
    <mergeCell ref="O12517:P12517"/>
    <mergeCell ref="A12518:B12518"/>
    <mergeCell ref="C12518:D12518"/>
    <mergeCell ref="E12518:J12518"/>
    <mergeCell ref="K12518:L12518"/>
    <mergeCell ref="M12518:N12518"/>
    <mergeCell ref="O12518:P12518"/>
    <mergeCell ref="A12517:B12517"/>
    <mergeCell ref="C12517:D12517"/>
    <mergeCell ref="E12517:J12517"/>
    <mergeCell ref="K12517:L12517"/>
    <mergeCell ref="M12517:N12517"/>
    <mergeCell ref="O12515:P12515"/>
    <mergeCell ref="A12516:B12516"/>
    <mergeCell ref="C12516:D12516"/>
    <mergeCell ref="E12516:J12516"/>
    <mergeCell ref="K12516:L12516"/>
    <mergeCell ref="M12516:N12516"/>
    <mergeCell ref="O12516:P12516"/>
    <mergeCell ref="A12515:B12515"/>
    <mergeCell ref="C12515:D12515"/>
    <mergeCell ref="E12515:J12515"/>
    <mergeCell ref="K12515:L12515"/>
    <mergeCell ref="M12515:N12515"/>
    <mergeCell ref="O12513:P12513"/>
    <mergeCell ref="A12514:B12514"/>
    <mergeCell ref="C12514:D12514"/>
    <mergeCell ref="E12514:J12514"/>
    <mergeCell ref="K12514:L12514"/>
    <mergeCell ref="M12514:N12514"/>
    <mergeCell ref="O12514:P12514"/>
    <mergeCell ref="A12513:B12513"/>
    <mergeCell ref="C12513:D12513"/>
    <mergeCell ref="E12513:J12513"/>
    <mergeCell ref="K12513:L12513"/>
    <mergeCell ref="M12513:N12513"/>
    <mergeCell ref="O12511:P12511"/>
    <mergeCell ref="A12512:B12512"/>
    <mergeCell ref="C12512:D12512"/>
    <mergeCell ref="E12512:J12512"/>
    <mergeCell ref="K12512:L12512"/>
    <mergeCell ref="M12512:N12512"/>
    <mergeCell ref="O12512:P12512"/>
    <mergeCell ref="A12511:B12511"/>
    <mergeCell ref="C12511:D12511"/>
    <mergeCell ref="E12511:J12511"/>
    <mergeCell ref="K12511:L12511"/>
    <mergeCell ref="M12511:N12511"/>
    <mergeCell ref="O12509:P12509"/>
    <mergeCell ref="A12510:B12510"/>
    <mergeCell ref="C12510:D12510"/>
    <mergeCell ref="E12510:J12510"/>
    <mergeCell ref="K12510:L12510"/>
    <mergeCell ref="M12510:N12510"/>
    <mergeCell ref="O12510:P12510"/>
    <mergeCell ref="A12509:B12509"/>
    <mergeCell ref="C12509:D12509"/>
    <mergeCell ref="E12509:J12509"/>
    <mergeCell ref="K12509:L12509"/>
    <mergeCell ref="M12509:N12509"/>
    <mergeCell ref="O12507:P12507"/>
    <mergeCell ref="A12508:B12508"/>
    <mergeCell ref="C12508:D12508"/>
    <mergeCell ref="E12508:J12508"/>
    <mergeCell ref="K12508:L12508"/>
    <mergeCell ref="M12508:N12508"/>
    <mergeCell ref="O12508:P12508"/>
    <mergeCell ref="A12507:B12507"/>
    <mergeCell ref="C12507:D12507"/>
    <mergeCell ref="E12507:J12507"/>
    <mergeCell ref="K12507:L12507"/>
    <mergeCell ref="M12507:N12507"/>
    <mergeCell ref="O12505:P12505"/>
    <mergeCell ref="A12506:B12506"/>
    <mergeCell ref="C12506:D12506"/>
    <mergeCell ref="E12506:J12506"/>
    <mergeCell ref="K12506:L12506"/>
    <mergeCell ref="M12506:N12506"/>
    <mergeCell ref="O12506:P12506"/>
    <mergeCell ref="A12505:B12505"/>
    <mergeCell ref="C12505:D12505"/>
    <mergeCell ref="E12505:J12505"/>
    <mergeCell ref="K12505:L12505"/>
    <mergeCell ref="M12505:N12505"/>
    <mergeCell ref="O12503:P12503"/>
    <mergeCell ref="A12504:B12504"/>
    <mergeCell ref="C12504:D12504"/>
    <mergeCell ref="E12504:J12504"/>
    <mergeCell ref="K12504:L12504"/>
    <mergeCell ref="M12504:N12504"/>
    <mergeCell ref="O12504:P12504"/>
    <mergeCell ref="A12503:B12503"/>
    <mergeCell ref="C12503:D12503"/>
    <mergeCell ref="E12503:J12503"/>
    <mergeCell ref="K12503:L12503"/>
    <mergeCell ref="M12503:N12503"/>
    <mergeCell ref="O12501:P12501"/>
    <mergeCell ref="A12502:B12502"/>
    <mergeCell ref="C12502:D12502"/>
    <mergeCell ref="E12502:J12502"/>
    <mergeCell ref="K12502:L12502"/>
    <mergeCell ref="M12502:N12502"/>
    <mergeCell ref="O12502:P12502"/>
    <mergeCell ref="A12501:B12501"/>
    <mergeCell ref="C12501:D12501"/>
    <mergeCell ref="E12501:J12501"/>
    <mergeCell ref="K12501:L12501"/>
    <mergeCell ref="M12501:N12501"/>
    <mergeCell ref="O12499:P12499"/>
    <mergeCell ref="A12500:B12500"/>
    <mergeCell ref="C12500:D12500"/>
    <mergeCell ref="E12500:J12500"/>
    <mergeCell ref="K12500:L12500"/>
    <mergeCell ref="M12500:N12500"/>
    <mergeCell ref="O12500:P12500"/>
    <mergeCell ref="A12499:B12499"/>
    <mergeCell ref="C12499:D12499"/>
    <mergeCell ref="E12499:J12499"/>
    <mergeCell ref="K12499:L12499"/>
    <mergeCell ref="M12499:N12499"/>
    <mergeCell ref="A12498:B12498"/>
    <mergeCell ref="C12498:J12498"/>
    <mergeCell ref="K12498:L12498"/>
    <mergeCell ref="M12498:N12498"/>
    <mergeCell ref="O12498:P12498"/>
    <mergeCell ref="A12497:B12497"/>
    <mergeCell ref="C12497:J12497"/>
    <mergeCell ref="K12497:L12497"/>
    <mergeCell ref="M12497:N12497"/>
    <mergeCell ref="O12497:P12497"/>
    <mergeCell ref="O12495:P12495"/>
    <mergeCell ref="A12496:B12496"/>
    <mergeCell ref="C12496:D12496"/>
    <mergeCell ref="E12496:J12496"/>
    <mergeCell ref="K12496:L12496"/>
    <mergeCell ref="M12496:N12496"/>
    <mergeCell ref="O12496:P12496"/>
    <mergeCell ref="A12495:B12495"/>
    <mergeCell ref="C12495:D12495"/>
    <mergeCell ref="E12495:J12495"/>
    <mergeCell ref="K12495:L12495"/>
    <mergeCell ref="M12495:N12495"/>
    <mergeCell ref="A12494:B12494"/>
    <mergeCell ref="C12494:J12494"/>
    <mergeCell ref="K12494:L12494"/>
    <mergeCell ref="M12494:N12494"/>
    <mergeCell ref="O12494:P12494"/>
    <mergeCell ref="A12493:B12493"/>
    <mergeCell ref="C12493:J12493"/>
    <mergeCell ref="K12493:L12493"/>
    <mergeCell ref="M12493:N12493"/>
    <mergeCell ref="O12493:P12493"/>
    <mergeCell ref="A12492:B12492"/>
    <mergeCell ref="C12492:J12492"/>
    <mergeCell ref="K12492:L12492"/>
    <mergeCell ref="M12492:N12492"/>
    <mergeCell ref="O12492:P12492"/>
    <mergeCell ref="A12491:B12491"/>
    <mergeCell ref="C12491:J12491"/>
    <mergeCell ref="K12491:L12491"/>
    <mergeCell ref="M12491:N12491"/>
    <mergeCell ref="O12491:P12491"/>
    <mergeCell ref="A12490:B12490"/>
    <mergeCell ref="C12490:J12490"/>
    <mergeCell ref="K12490:L12490"/>
    <mergeCell ref="M12490:N12490"/>
    <mergeCell ref="O12490:P12490"/>
    <mergeCell ref="A12489:B12489"/>
    <mergeCell ref="C12489:J12489"/>
    <mergeCell ref="K12489:L12489"/>
    <mergeCell ref="M12489:N12489"/>
    <mergeCell ref="O12489:P12489"/>
    <mergeCell ref="A12488:B12488"/>
    <mergeCell ref="C12488:J12488"/>
    <mergeCell ref="K12488:L12488"/>
    <mergeCell ref="M12488:N12488"/>
    <mergeCell ref="O12488:P12488"/>
    <mergeCell ref="A12487:B12487"/>
    <mergeCell ref="C12487:J12487"/>
    <mergeCell ref="K12487:L12487"/>
    <mergeCell ref="M12487:N12487"/>
    <mergeCell ref="O12487:P12487"/>
    <mergeCell ref="A12486:B12486"/>
    <mergeCell ref="C12486:J12486"/>
    <mergeCell ref="K12486:L12486"/>
    <mergeCell ref="M12486:N12486"/>
    <mergeCell ref="O12486:P12486"/>
    <mergeCell ref="A12485:B12485"/>
    <mergeCell ref="C12485:J12485"/>
    <mergeCell ref="K12485:L12485"/>
    <mergeCell ref="M12485:N12485"/>
    <mergeCell ref="O12485:P12485"/>
    <mergeCell ref="A12484:B12484"/>
    <mergeCell ref="C12484:J12484"/>
    <mergeCell ref="K12484:L12484"/>
    <mergeCell ref="M12484:N12484"/>
    <mergeCell ref="O12484:P12484"/>
    <mergeCell ref="A12483:B12483"/>
    <mergeCell ref="C12483:J12483"/>
    <mergeCell ref="K12483:L12483"/>
    <mergeCell ref="M12483:N12483"/>
    <mergeCell ref="O12483:P12483"/>
    <mergeCell ref="A12482:B12482"/>
    <mergeCell ref="C12482:J12482"/>
    <mergeCell ref="K12482:L12482"/>
    <mergeCell ref="M12482:N12482"/>
    <mergeCell ref="O12482:P12482"/>
    <mergeCell ref="A12481:B12481"/>
    <mergeCell ref="C12481:J12481"/>
    <mergeCell ref="K12481:L12481"/>
    <mergeCell ref="M12481:N12481"/>
    <mergeCell ref="O12481:P12481"/>
    <mergeCell ref="O12479:P12479"/>
    <mergeCell ref="A12480:B12480"/>
    <mergeCell ref="C12480:D12480"/>
    <mergeCell ref="E12480:J12480"/>
    <mergeCell ref="K12480:L12480"/>
    <mergeCell ref="M12480:N12480"/>
    <mergeCell ref="O12480:P12480"/>
    <mergeCell ref="A12479:B12479"/>
    <mergeCell ref="C12479:D12479"/>
    <mergeCell ref="E12479:J12479"/>
    <mergeCell ref="K12479:L12479"/>
    <mergeCell ref="M12479:N12479"/>
    <mergeCell ref="A12478:B12478"/>
    <mergeCell ref="C12478:J12478"/>
    <mergeCell ref="K12478:L12478"/>
    <mergeCell ref="M12478:N12478"/>
    <mergeCell ref="O12478:P12478"/>
    <mergeCell ref="O12476:P12476"/>
    <mergeCell ref="A12477:B12477"/>
    <mergeCell ref="C12477:J12477"/>
    <mergeCell ref="K12477:L12477"/>
    <mergeCell ref="M12477:N12477"/>
    <mergeCell ref="O12477:P12477"/>
    <mergeCell ref="A12476:B12476"/>
    <mergeCell ref="C12476:D12476"/>
    <mergeCell ref="E12476:J12476"/>
    <mergeCell ref="K12476:L12476"/>
    <mergeCell ref="M12476:N12476"/>
    <mergeCell ref="O12474:P12474"/>
    <mergeCell ref="A12475:B12475"/>
    <mergeCell ref="C12475:D12475"/>
    <mergeCell ref="E12475:J12475"/>
    <mergeCell ref="K12475:L12475"/>
    <mergeCell ref="M12475:N12475"/>
    <mergeCell ref="O12475:P12475"/>
    <mergeCell ref="A12474:B12474"/>
    <mergeCell ref="C12474:D12474"/>
    <mergeCell ref="E12474:J12474"/>
    <mergeCell ref="K12474:L12474"/>
    <mergeCell ref="M12474:N12474"/>
    <mergeCell ref="O12472:P12472"/>
    <mergeCell ref="A12473:B12473"/>
    <mergeCell ref="C12473:D12473"/>
    <mergeCell ref="E12473:J12473"/>
    <mergeCell ref="K12473:L12473"/>
    <mergeCell ref="M12473:N12473"/>
    <mergeCell ref="O12473:P12473"/>
    <mergeCell ref="A12472:B12472"/>
    <mergeCell ref="C12472:D12472"/>
    <mergeCell ref="E12472:J12472"/>
    <mergeCell ref="K12472:L12472"/>
    <mergeCell ref="M12472:N12472"/>
    <mergeCell ref="A12471:B12471"/>
    <mergeCell ref="C12471:J12471"/>
    <mergeCell ref="K12471:L12471"/>
    <mergeCell ref="M12471:N12471"/>
    <mergeCell ref="O12471:P12471"/>
    <mergeCell ref="O12469:P12469"/>
    <mergeCell ref="A12470:B12470"/>
    <mergeCell ref="C12470:J12470"/>
    <mergeCell ref="K12470:L12470"/>
    <mergeCell ref="M12470:N12470"/>
    <mergeCell ref="O12470:P12470"/>
    <mergeCell ref="A12469:B12469"/>
    <mergeCell ref="C12469:D12469"/>
    <mergeCell ref="E12469:J12469"/>
    <mergeCell ref="K12469:L12469"/>
    <mergeCell ref="M12469:N12469"/>
    <mergeCell ref="O12467:P12467"/>
    <mergeCell ref="A12468:B12468"/>
    <mergeCell ref="C12468:D12468"/>
    <mergeCell ref="E12468:J12468"/>
    <mergeCell ref="K12468:L12468"/>
    <mergeCell ref="M12468:N12468"/>
    <mergeCell ref="O12468:P12468"/>
    <mergeCell ref="A12467:B12467"/>
    <mergeCell ref="C12467:D12467"/>
    <mergeCell ref="E12467:J12467"/>
    <mergeCell ref="K12467:L12467"/>
    <mergeCell ref="M12467:N12467"/>
    <mergeCell ref="A12466:B12466"/>
    <mergeCell ref="C12466:J12466"/>
    <mergeCell ref="K12466:L12466"/>
    <mergeCell ref="M12466:N12466"/>
    <mergeCell ref="O12466:P12466"/>
    <mergeCell ref="O12464:P12464"/>
    <mergeCell ref="A12465:B12465"/>
    <mergeCell ref="C12465:J12465"/>
    <mergeCell ref="K12465:L12465"/>
    <mergeCell ref="M12465:N12465"/>
    <mergeCell ref="O12465:P12465"/>
    <mergeCell ref="A12464:B12464"/>
    <mergeCell ref="C12464:D12464"/>
    <mergeCell ref="E12464:J12464"/>
    <mergeCell ref="K12464:L12464"/>
    <mergeCell ref="M12464:N12464"/>
    <mergeCell ref="O12462:P12462"/>
    <mergeCell ref="A12463:B12463"/>
    <mergeCell ref="C12463:D12463"/>
    <mergeCell ref="E12463:J12463"/>
    <mergeCell ref="K12463:L12463"/>
    <mergeCell ref="M12463:N12463"/>
    <mergeCell ref="O12463:P12463"/>
    <mergeCell ref="A12462:B12462"/>
    <mergeCell ref="C12462:D12462"/>
    <mergeCell ref="E12462:J12462"/>
    <mergeCell ref="K12462:L12462"/>
    <mergeCell ref="M12462:N12462"/>
    <mergeCell ref="A12461:B12461"/>
    <mergeCell ref="C12461:J12461"/>
    <mergeCell ref="K12461:L12461"/>
    <mergeCell ref="M12461:N12461"/>
    <mergeCell ref="O12461:P12461"/>
    <mergeCell ref="O12459:P12459"/>
    <mergeCell ref="A12460:B12460"/>
    <mergeCell ref="C12460:J12460"/>
    <mergeCell ref="K12460:L12460"/>
    <mergeCell ref="M12460:N12460"/>
    <mergeCell ref="O12460:P12460"/>
    <mergeCell ref="A12459:B12459"/>
    <mergeCell ref="C12459:D12459"/>
    <mergeCell ref="E12459:J12459"/>
    <mergeCell ref="K12459:L12459"/>
    <mergeCell ref="M12459:N12459"/>
    <mergeCell ref="A12458:B12458"/>
    <mergeCell ref="C12458:J12458"/>
    <mergeCell ref="K12458:L12458"/>
    <mergeCell ref="M12458:N12458"/>
    <mergeCell ref="O12458:P12458"/>
    <mergeCell ref="A12457:B12457"/>
    <mergeCell ref="C12457:J12457"/>
    <mergeCell ref="K12457:L12457"/>
    <mergeCell ref="M12457:N12457"/>
    <mergeCell ref="O12457:P12457"/>
    <mergeCell ref="O12455:P12455"/>
    <mergeCell ref="A12456:B12456"/>
    <mergeCell ref="C12456:D12456"/>
    <mergeCell ref="E12456:J12456"/>
    <mergeCell ref="K12456:L12456"/>
    <mergeCell ref="M12456:N12456"/>
    <mergeCell ref="O12456:P12456"/>
    <mergeCell ref="A12455:B12455"/>
    <mergeCell ref="C12455:D12455"/>
    <mergeCell ref="E12455:J12455"/>
    <mergeCell ref="K12455:L12455"/>
    <mergeCell ref="M12455:N12455"/>
    <mergeCell ref="O12453:P12453"/>
    <mergeCell ref="A12454:B12454"/>
    <mergeCell ref="C12454:D12454"/>
    <mergeCell ref="E12454:J12454"/>
    <mergeCell ref="K12454:L12454"/>
    <mergeCell ref="M12454:N12454"/>
    <mergeCell ref="O12454:P12454"/>
    <mergeCell ref="A12453:B12453"/>
    <mergeCell ref="C12453:D12453"/>
    <mergeCell ref="E12453:J12453"/>
    <mergeCell ref="K12453:L12453"/>
    <mergeCell ref="M12453:N12453"/>
    <mergeCell ref="A12452:B12452"/>
    <mergeCell ref="C12452:J12452"/>
    <mergeCell ref="K12452:L12452"/>
    <mergeCell ref="M12452:N12452"/>
    <mergeCell ref="O12452:P12452"/>
    <mergeCell ref="O12450:P12450"/>
    <mergeCell ref="A12451:B12451"/>
    <mergeCell ref="C12451:J12451"/>
    <mergeCell ref="K12451:L12451"/>
    <mergeCell ref="M12451:N12451"/>
    <mergeCell ref="O12451:P12451"/>
    <mergeCell ref="A12450:B12450"/>
    <mergeCell ref="C12450:D12450"/>
    <mergeCell ref="E12450:J12450"/>
    <mergeCell ref="K12450:L12450"/>
    <mergeCell ref="M12450:N12450"/>
    <mergeCell ref="O12448:P12448"/>
    <mergeCell ref="A12449:B12449"/>
    <mergeCell ref="C12449:D12449"/>
    <mergeCell ref="E12449:J12449"/>
    <mergeCell ref="K12449:L12449"/>
    <mergeCell ref="M12449:N12449"/>
    <mergeCell ref="O12449:P12449"/>
    <mergeCell ref="A12448:B12448"/>
    <mergeCell ref="C12448:D12448"/>
    <mergeCell ref="E12448:J12448"/>
    <mergeCell ref="K12448:L12448"/>
    <mergeCell ref="M12448:N12448"/>
    <mergeCell ref="A12447:B12447"/>
    <mergeCell ref="C12447:J12447"/>
    <mergeCell ref="K12447:L12447"/>
    <mergeCell ref="M12447:N12447"/>
    <mergeCell ref="O12447:P12447"/>
    <mergeCell ref="A12446:B12446"/>
    <mergeCell ref="C12446:J12446"/>
    <mergeCell ref="K12446:L12446"/>
    <mergeCell ref="M12446:N12446"/>
    <mergeCell ref="O12446:P12446"/>
    <mergeCell ref="O12444:P12444"/>
    <mergeCell ref="A12445:B12445"/>
    <mergeCell ref="C12445:D12445"/>
    <mergeCell ref="E12445:J12445"/>
    <mergeCell ref="K12445:L12445"/>
    <mergeCell ref="M12445:N12445"/>
    <mergeCell ref="O12445:P12445"/>
    <mergeCell ref="A12444:B12444"/>
    <mergeCell ref="C12444:D12444"/>
    <mergeCell ref="E12444:J12444"/>
    <mergeCell ref="K12444:L12444"/>
    <mergeCell ref="M12444:N12444"/>
    <mergeCell ref="A12443:B12443"/>
    <mergeCell ref="C12443:J12443"/>
    <mergeCell ref="K12443:L12443"/>
    <mergeCell ref="M12443:N12443"/>
    <mergeCell ref="O12443:P12443"/>
    <mergeCell ref="O12441:P12441"/>
    <mergeCell ref="A12442:B12442"/>
    <mergeCell ref="C12442:J12442"/>
    <mergeCell ref="K12442:L12442"/>
    <mergeCell ref="M12442:N12442"/>
    <mergeCell ref="O12442:P12442"/>
    <mergeCell ref="A12441:B12441"/>
    <mergeCell ref="C12441:D12441"/>
    <mergeCell ref="E12441:J12441"/>
    <mergeCell ref="K12441:L12441"/>
    <mergeCell ref="M12441:N12441"/>
    <mergeCell ref="O12439:P12439"/>
    <mergeCell ref="A12440:B12440"/>
    <mergeCell ref="C12440:D12440"/>
    <mergeCell ref="E12440:J12440"/>
    <mergeCell ref="K12440:L12440"/>
    <mergeCell ref="M12440:N12440"/>
    <mergeCell ref="O12440:P12440"/>
    <mergeCell ref="A12439:B12439"/>
    <mergeCell ref="C12439:D12439"/>
    <mergeCell ref="E12439:J12439"/>
    <mergeCell ref="K12439:L12439"/>
    <mergeCell ref="M12439:N12439"/>
    <mergeCell ref="A12438:B12438"/>
    <mergeCell ref="C12438:J12438"/>
    <mergeCell ref="K12438:L12438"/>
    <mergeCell ref="M12438:N12438"/>
    <mergeCell ref="O12438:P12438"/>
    <mergeCell ref="O12436:P12436"/>
    <mergeCell ref="A12437:B12437"/>
    <mergeCell ref="C12437:J12437"/>
    <mergeCell ref="K12437:L12437"/>
    <mergeCell ref="M12437:N12437"/>
    <mergeCell ref="O12437:P12437"/>
    <mergeCell ref="A12436:B12436"/>
    <mergeCell ref="C12436:D12436"/>
    <mergeCell ref="E12436:J12436"/>
    <mergeCell ref="K12436:L12436"/>
    <mergeCell ref="M12436:N12436"/>
    <mergeCell ref="O12434:P12434"/>
    <mergeCell ref="A12435:B12435"/>
    <mergeCell ref="C12435:D12435"/>
    <mergeCell ref="E12435:J12435"/>
    <mergeCell ref="K12435:L12435"/>
    <mergeCell ref="M12435:N12435"/>
    <mergeCell ref="O12435:P12435"/>
    <mergeCell ref="A12434:B12434"/>
    <mergeCell ref="C12434:D12434"/>
    <mergeCell ref="E12434:J12434"/>
    <mergeCell ref="K12434:L12434"/>
    <mergeCell ref="M12434:N12434"/>
    <mergeCell ref="A12433:B12433"/>
    <mergeCell ref="C12433:J12433"/>
    <mergeCell ref="K12433:L12433"/>
    <mergeCell ref="M12433:N12433"/>
    <mergeCell ref="O12433:P12433"/>
    <mergeCell ref="A12432:B12432"/>
    <mergeCell ref="C12432:J12432"/>
    <mergeCell ref="K12432:L12432"/>
    <mergeCell ref="M12432:N12432"/>
    <mergeCell ref="O12432:P12432"/>
    <mergeCell ref="O12430:P12430"/>
    <mergeCell ref="A12431:B12431"/>
    <mergeCell ref="C12431:D12431"/>
    <mergeCell ref="E12431:J12431"/>
    <mergeCell ref="K12431:L12431"/>
    <mergeCell ref="M12431:N12431"/>
    <mergeCell ref="O12431:P12431"/>
    <mergeCell ref="A12430:B12430"/>
    <mergeCell ref="C12430:D12430"/>
    <mergeCell ref="E12430:J12430"/>
    <mergeCell ref="K12430:L12430"/>
    <mergeCell ref="M12430:N12430"/>
    <mergeCell ref="A12429:B12429"/>
    <mergeCell ref="C12429:J12429"/>
    <mergeCell ref="K12429:L12429"/>
    <mergeCell ref="M12429:N12429"/>
    <mergeCell ref="O12429:P12429"/>
    <mergeCell ref="O12427:P12427"/>
    <mergeCell ref="A12428:B12428"/>
    <mergeCell ref="C12428:J12428"/>
    <mergeCell ref="K12428:L12428"/>
    <mergeCell ref="M12428:N12428"/>
    <mergeCell ref="O12428:P12428"/>
    <mergeCell ref="A12427:B12427"/>
    <mergeCell ref="C12427:D12427"/>
    <mergeCell ref="E12427:J12427"/>
    <mergeCell ref="K12427:L12427"/>
    <mergeCell ref="M12427:N12427"/>
    <mergeCell ref="O12425:P12425"/>
    <mergeCell ref="A12426:B12426"/>
    <mergeCell ref="C12426:D12426"/>
    <mergeCell ref="E12426:J12426"/>
    <mergeCell ref="K12426:L12426"/>
    <mergeCell ref="M12426:N12426"/>
    <mergeCell ref="O12426:P12426"/>
    <mergeCell ref="A12425:B12425"/>
    <mergeCell ref="C12425:D12425"/>
    <mergeCell ref="E12425:J12425"/>
    <mergeCell ref="K12425:L12425"/>
    <mergeCell ref="M12425:N12425"/>
    <mergeCell ref="O12423:P12423"/>
    <mergeCell ref="A12424:B12424"/>
    <mergeCell ref="C12424:D12424"/>
    <mergeCell ref="E12424:J12424"/>
    <mergeCell ref="K12424:L12424"/>
    <mergeCell ref="M12424:N12424"/>
    <mergeCell ref="O12424:P12424"/>
    <mergeCell ref="A12423:B12423"/>
    <mergeCell ref="C12423:D12423"/>
    <mergeCell ref="E12423:J12423"/>
    <mergeCell ref="K12423:L12423"/>
    <mergeCell ref="M12423:N12423"/>
    <mergeCell ref="O12421:P12421"/>
    <mergeCell ref="A12422:B12422"/>
    <mergeCell ref="C12422:D12422"/>
    <mergeCell ref="E12422:J12422"/>
    <mergeCell ref="K12422:L12422"/>
    <mergeCell ref="M12422:N12422"/>
    <mergeCell ref="O12422:P12422"/>
    <mergeCell ref="A12421:B12421"/>
    <mergeCell ref="C12421:D12421"/>
    <mergeCell ref="E12421:J12421"/>
    <mergeCell ref="K12421:L12421"/>
    <mergeCell ref="M12421:N12421"/>
    <mergeCell ref="A12420:B12420"/>
    <mergeCell ref="C12420:J12420"/>
    <mergeCell ref="K12420:L12420"/>
    <mergeCell ref="M12420:N12420"/>
    <mergeCell ref="O12420:P12420"/>
    <mergeCell ref="A12419:B12419"/>
    <mergeCell ref="C12419:J12419"/>
    <mergeCell ref="K12419:L12419"/>
    <mergeCell ref="M12419:N12419"/>
    <mergeCell ref="O12419:P12419"/>
    <mergeCell ref="O12417:P12417"/>
    <mergeCell ref="A12418:B12418"/>
    <mergeCell ref="C12418:D12418"/>
    <mergeCell ref="E12418:J12418"/>
    <mergeCell ref="K12418:L12418"/>
    <mergeCell ref="M12418:N12418"/>
    <mergeCell ref="O12418:P12418"/>
    <mergeCell ref="A12417:B12417"/>
    <mergeCell ref="C12417:D12417"/>
    <mergeCell ref="E12417:J12417"/>
    <mergeCell ref="K12417:L12417"/>
    <mergeCell ref="M12417:N12417"/>
    <mergeCell ref="A12416:B12416"/>
    <mergeCell ref="C12416:J12416"/>
    <mergeCell ref="K12416:L12416"/>
    <mergeCell ref="M12416:N12416"/>
    <mergeCell ref="O12416:P12416"/>
    <mergeCell ref="A12415:B12415"/>
    <mergeCell ref="C12415:J12415"/>
    <mergeCell ref="K12415:L12415"/>
    <mergeCell ref="M12415:N12415"/>
    <mergeCell ref="O12415:P12415"/>
    <mergeCell ref="O12413:P12413"/>
    <mergeCell ref="A12414:B12414"/>
    <mergeCell ref="C12414:D12414"/>
    <mergeCell ref="E12414:J12414"/>
    <mergeCell ref="K12414:L12414"/>
    <mergeCell ref="M12414:N12414"/>
    <mergeCell ref="O12414:P12414"/>
    <mergeCell ref="A12413:B12413"/>
    <mergeCell ref="C12413:D12413"/>
    <mergeCell ref="E12413:J12413"/>
    <mergeCell ref="K12413:L12413"/>
    <mergeCell ref="M12413:N12413"/>
    <mergeCell ref="O12411:P12411"/>
    <mergeCell ref="A12412:B12412"/>
    <mergeCell ref="C12412:D12412"/>
    <mergeCell ref="E12412:J12412"/>
    <mergeCell ref="K12412:L12412"/>
    <mergeCell ref="M12412:N12412"/>
    <mergeCell ref="O12412:P12412"/>
    <mergeCell ref="A12411:B12411"/>
    <mergeCell ref="C12411:D12411"/>
    <mergeCell ref="E12411:J12411"/>
    <mergeCell ref="K12411:L12411"/>
    <mergeCell ref="M12411:N12411"/>
    <mergeCell ref="O12409:P12409"/>
    <mergeCell ref="A12410:B12410"/>
    <mergeCell ref="C12410:D12410"/>
    <mergeCell ref="E12410:J12410"/>
    <mergeCell ref="K12410:L12410"/>
    <mergeCell ref="M12410:N12410"/>
    <mergeCell ref="O12410:P12410"/>
    <mergeCell ref="A12409:B12409"/>
    <mergeCell ref="C12409:D12409"/>
    <mergeCell ref="E12409:J12409"/>
    <mergeCell ref="K12409:L12409"/>
    <mergeCell ref="M12409:N12409"/>
    <mergeCell ref="A12408:B12408"/>
    <mergeCell ref="C12408:J12408"/>
    <mergeCell ref="K12408:L12408"/>
    <mergeCell ref="M12408:N12408"/>
    <mergeCell ref="O12408:P12408"/>
    <mergeCell ref="A12407:B12407"/>
    <mergeCell ref="C12407:J12407"/>
    <mergeCell ref="K12407:L12407"/>
    <mergeCell ref="M12407:N12407"/>
    <mergeCell ref="O12407:P12407"/>
    <mergeCell ref="O12405:P12405"/>
    <mergeCell ref="A12406:B12406"/>
    <mergeCell ref="C12406:D12406"/>
    <mergeCell ref="E12406:J12406"/>
    <mergeCell ref="K12406:L12406"/>
    <mergeCell ref="M12406:N12406"/>
    <mergeCell ref="O12406:P12406"/>
    <mergeCell ref="A12405:B12405"/>
    <mergeCell ref="C12405:D12405"/>
    <mergeCell ref="E12405:J12405"/>
    <mergeCell ref="K12405:L12405"/>
    <mergeCell ref="M12405:N12405"/>
    <mergeCell ref="O12403:P12403"/>
    <mergeCell ref="A12404:B12404"/>
    <mergeCell ref="C12404:D12404"/>
    <mergeCell ref="E12404:J12404"/>
    <mergeCell ref="K12404:L12404"/>
    <mergeCell ref="M12404:N12404"/>
    <mergeCell ref="O12404:P12404"/>
    <mergeCell ref="A12403:B12403"/>
    <mergeCell ref="C12403:D12403"/>
    <mergeCell ref="E12403:J12403"/>
    <mergeCell ref="K12403:L12403"/>
    <mergeCell ref="M12403:N12403"/>
    <mergeCell ref="O12401:P12401"/>
    <mergeCell ref="A12402:B12402"/>
    <mergeCell ref="C12402:D12402"/>
    <mergeCell ref="E12402:J12402"/>
    <mergeCell ref="K12402:L12402"/>
    <mergeCell ref="M12402:N12402"/>
    <mergeCell ref="O12402:P12402"/>
    <mergeCell ref="A12401:B12401"/>
    <mergeCell ref="C12401:D12401"/>
    <mergeCell ref="E12401:J12401"/>
    <mergeCell ref="K12401:L12401"/>
    <mergeCell ref="M12401:N12401"/>
    <mergeCell ref="O12399:P12399"/>
    <mergeCell ref="A12400:B12400"/>
    <mergeCell ref="C12400:D12400"/>
    <mergeCell ref="E12400:J12400"/>
    <mergeCell ref="K12400:L12400"/>
    <mergeCell ref="M12400:N12400"/>
    <mergeCell ref="O12400:P12400"/>
    <mergeCell ref="A12399:B12399"/>
    <mergeCell ref="C12399:D12399"/>
    <mergeCell ref="E12399:J12399"/>
    <mergeCell ref="K12399:L12399"/>
    <mergeCell ref="M12399:N12399"/>
    <mergeCell ref="A12398:B12398"/>
    <mergeCell ref="C12398:J12398"/>
    <mergeCell ref="K12398:L12398"/>
    <mergeCell ref="M12398:N12398"/>
    <mergeCell ref="O12398:P12398"/>
    <mergeCell ref="O12396:P12396"/>
    <mergeCell ref="A12397:B12397"/>
    <mergeCell ref="C12397:J12397"/>
    <mergeCell ref="K12397:L12397"/>
    <mergeCell ref="M12397:N12397"/>
    <mergeCell ref="O12397:P12397"/>
    <mergeCell ref="A12396:B12396"/>
    <mergeCell ref="C12396:D12396"/>
    <mergeCell ref="E12396:J12396"/>
    <mergeCell ref="K12396:L12396"/>
    <mergeCell ref="M12396:N12396"/>
    <mergeCell ref="O12394:P12394"/>
    <mergeCell ref="A12395:B12395"/>
    <mergeCell ref="C12395:D12395"/>
    <mergeCell ref="E12395:J12395"/>
    <mergeCell ref="K12395:L12395"/>
    <mergeCell ref="M12395:N12395"/>
    <mergeCell ref="O12395:P12395"/>
    <mergeCell ref="A12394:B12394"/>
    <mergeCell ref="C12394:D12394"/>
    <mergeCell ref="E12394:J12394"/>
    <mergeCell ref="K12394:L12394"/>
    <mergeCell ref="M12394:N12394"/>
    <mergeCell ref="O12392:P12392"/>
    <mergeCell ref="A12393:B12393"/>
    <mergeCell ref="C12393:D12393"/>
    <mergeCell ref="E12393:J12393"/>
    <mergeCell ref="K12393:L12393"/>
    <mergeCell ref="M12393:N12393"/>
    <mergeCell ref="O12393:P12393"/>
    <mergeCell ref="A12392:B12392"/>
    <mergeCell ref="C12392:D12392"/>
    <mergeCell ref="E12392:J12392"/>
    <mergeCell ref="K12392:L12392"/>
    <mergeCell ref="M12392:N12392"/>
    <mergeCell ref="A12391:B12391"/>
    <mergeCell ref="C12391:J12391"/>
    <mergeCell ref="K12391:L12391"/>
    <mergeCell ref="M12391:N12391"/>
    <mergeCell ref="O12391:P12391"/>
    <mergeCell ref="O12389:P12389"/>
    <mergeCell ref="A12390:B12390"/>
    <mergeCell ref="C12390:D12390"/>
    <mergeCell ref="E12390:J12390"/>
    <mergeCell ref="K12390:L12390"/>
    <mergeCell ref="M12390:N12390"/>
    <mergeCell ref="O12390:P12390"/>
    <mergeCell ref="A12389:B12389"/>
    <mergeCell ref="C12389:D12389"/>
    <mergeCell ref="E12389:J12389"/>
    <mergeCell ref="K12389:L12389"/>
    <mergeCell ref="M12389:N12389"/>
    <mergeCell ref="O12387:P12387"/>
    <mergeCell ref="A12388:B12388"/>
    <mergeCell ref="C12388:D12388"/>
    <mergeCell ref="E12388:J12388"/>
    <mergeCell ref="K12388:L12388"/>
    <mergeCell ref="M12388:N12388"/>
    <mergeCell ref="O12388:P12388"/>
    <mergeCell ref="A12387:B12387"/>
    <mergeCell ref="C12387:D12387"/>
    <mergeCell ref="E12387:J12387"/>
    <mergeCell ref="K12387:L12387"/>
    <mergeCell ref="M12387:N12387"/>
    <mergeCell ref="O12385:P12385"/>
    <mergeCell ref="A12386:B12386"/>
    <mergeCell ref="C12386:D12386"/>
    <mergeCell ref="E12386:J12386"/>
    <mergeCell ref="K12386:L12386"/>
    <mergeCell ref="M12386:N12386"/>
    <mergeCell ref="O12386:P12386"/>
    <mergeCell ref="A12385:B12385"/>
    <mergeCell ref="C12385:D12385"/>
    <mergeCell ref="E12385:J12385"/>
    <mergeCell ref="K12385:L12385"/>
    <mergeCell ref="M12385:N12385"/>
    <mergeCell ref="A12384:B12384"/>
    <mergeCell ref="C12384:J12384"/>
    <mergeCell ref="K12384:L12384"/>
    <mergeCell ref="M12384:N12384"/>
    <mergeCell ref="O12384:P12384"/>
    <mergeCell ref="A12383:B12383"/>
    <mergeCell ref="C12383:J12383"/>
    <mergeCell ref="K12383:L12383"/>
    <mergeCell ref="M12383:N12383"/>
    <mergeCell ref="O12383:P12383"/>
    <mergeCell ref="O12381:P12381"/>
    <mergeCell ref="A12382:B12382"/>
    <mergeCell ref="C12382:D12382"/>
    <mergeCell ref="E12382:J12382"/>
    <mergeCell ref="K12382:L12382"/>
    <mergeCell ref="M12382:N12382"/>
    <mergeCell ref="O12382:P12382"/>
    <mergeCell ref="A12381:B12381"/>
    <mergeCell ref="C12381:D12381"/>
    <mergeCell ref="E12381:J12381"/>
    <mergeCell ref="K12381:L12381"/>
    <mergeCell ref="M12381:N12381"/>
    <mergeCell ref="O12379:P12379"/>
    <mergeCell ref="A12380:B12380"/>
    <mergeCell ref="C12380:D12380"/>
    <mergeCell ref="E12380:J12380"/>
    <mergeCell ref="K12380:L12380"/>
    <mergeCell ref="M12380:N12380"/>
    <mergeCell ref="O12380:P12380"/>
    <mergeCell ref="A12379:B12379"/>
    <mergeCell ref="C12379:D12379"/>
    <mergeCell ref="E12379:J12379"/>
    <mergeCell ref="K12379:L12379"/>
    <mergeCell ref="M12379:N12379"/>
    <mergeCell ref="A12378:B12378"/>
    <mergeCell ref="C12378:J12378"/>
    <mergeCell ref="K12378:L12378"/>
    <mergeCell ref="M12378:N12378"/>
    <mergeCell ref="O12378:P12378"/>
    <mergeCell ref="O12376:P12376"/>
    <mergeCell ref="A12377:B12377"/>
    <mergeCell ref="C12377:J12377"/>
    <mergeCell ref="K12377:L12377"/>
    <mergeCell ref="M12377:N12377"/>
    <mergeCell ref="O12377:P12377"/>
    <mergeCell ref="A12376:B12376"/>
    <mergeCell ref="C12376:D12376"/>
    <mergeCell ref="E12376:J12376"/>
    <mergeCell ref="K12376:L12376"/>
    <mergeCell ref="M12376:N12376"/>
    <mergeCell ref="O12374:P12374"/>
    <mergeCell ref="A12375:B12375"/>
    <mergeCell ref="C12375:D12375"/>
    <mergeCell ref="E12375:J12375"/>
    <mergeCell ref="K12375:L12375"/>
    <mergeCell ref="M12375:N12375"/>
    <mergeCell ref="O12375:P12375"/>
    <mergeCell ref="A12374:B12374"/>
    <mergeCell ref="C12374:D12374"/>
    <mergeCell ref="E12374:J12374"/>
    <mergeCell ref="K12374:L12374"/>
    <mergeCell ref="M12374:N12374"/>
    <mergeCell ref="O12372:P12372"/>
    <mergeCell ref="A12373:B12373"/>
    <mergeCell ref="C12373:D12373"/>
    <mergeCell ref="E12373:J12373"/>
    <mergeCell ref="K12373:L12373"/>
    <mergeCell ref="M12373:N12373"/>
    <mergeCell ref="O12373:P12373"/>
    <mergeCell ref="A12372:B12372"/>
    <mergeCell ref="C12372:D12372"/>
    <mergeCell ref="E12372:J12372"/>
    <mergeCell ref="K12372:L12372"/>
    <mergeCell ref="M12372:N12372"/>
    <mergeCell ref="O12370:P12370"/>
    <mergeCell ref="A12371:B12371"/>
    <mergeCell ref="C12371:D12371"/>
    <mergeCell ref="E12371:J12371"/>
    <mergeCell ref="K12371:L12371"/>
    <mergeCell ref="M12371:N12371"/>
    <mergeCell ref="O12371:P12371"/>
    <mergeCell ref="A12370:B12370"/>
    <mergeCell ref="C12370:D12370"/>
    <mergeCell ref="E12370:J12370"/>
    <mergeCell ref="K12370:L12370"/>
    <mergeCell ref="M12370:N12370"/>
    <mergeCell ref="A12369:B12369"/>
    <mergeCell ref="C12369:J12369"/>
    <mergeCell ref="K12369:L12369"/>
    <mergeCell ref="M12369:N12369"/>
    <mergeCell ref="O12369:P12369"/>
    <mergeCell ref="A12368:B12368"/>
    <mergeCell ref="C12368:J12368"/>
    <mergeCell ref="K12368:L12368"/>
    <mergeCell ref="M12368:N12368"/>
    <mergeCell ref="O12368:P12368"/>
    <mergeCell ref="O12366:P12366"/>
    <mergeCell ref="A12367:B12367"/>
    <mergeCell ref="C12367:D12367"/>
    <mergeCell ref="E12367:J12367"/>
    <mergeCell ref="K12367:L12367"/>
    <mergeCell ref="M12367:N12367"/>
    <mergeCell ref="O12367:P12367"/>
    <mergeCell ref="A12366:B12366"/>
    <mergeCell ref="C12366:D12366"/>
    <mergeCell ref="E12366:J12366"/>
    <mergeCell ref="K12366:L12366"/>
    <mergeCell ref="M12366:N12366"/>
    <mergeCell ref="A12365:B12365"/>
    <mergeCell ref="C12365:J12365"/>
    <mergeCell ref="K12365:L12365"/>
    <mergeCell ref="M12365:N12365"/>
    <mergeCell ref="O12365:P12365"/>
    <mergeCell ref="O12363:P12363"/>
    <mergeCell ref="A12364:B12364"/>
    <mergeCell ref="C12364:J12364"/>
    <mergeCell ref="K12364:L12364"/>
    <mergeCell ref="M12364:N12364"/>
    <mergeCell ref="O12364:P12364"/>
    <mergeCell ref="A12363:B12363"/>
    <mergeCell ref="C12363:D12363"/>
    <mergeCell ref="E12363:J12363"/>
    <mergeCell ref="K12363:L12363"/>
    <mergeCell ref="M12363:N12363"/>
    <mergeCell ref="O12361:P12361"/>
    <mergeCell ref="A12362:B12362"/>
    <mergeCell ref="C12362:D12362"/>
    <mergeCell ref="E12362:J12362"/>
    <mergeCell ref="K12362:L12362"/>
    <mergeCell ref="M12362:N12362"/>
    <mergeCell ref="O12362:P12362"/>
    <mergeCell ref="A12361:B12361"/>
    <mergeCell ref="C12361:D12361"/>
    <mergeCell ref="E12361:J12361"/>
    <mergeCell ref="K12361:L12361"/>
    <mergeCell ref="M12361:N12361"/>
    <mergeCell ref="A12360:B12360"/>
    <mergeCell ref="C12360:J12360"/>
    <mergeCell ref="K12360:L12360"/>
    <mergeCell ref="M12360:N12360"/>
    <mergeCell ref="O12360:P12360"/>
    <mergeCell ref="O12358:P12358"/>
    <mergeCell ref="A12359:B12359"/>
    <mergeCell ref="C12359:J12359"/>
    <mergeCell ref="K12359:L12359"/>
    <mergeCell ref="M12359:N12359"/>
    <mergeCell ref="O12359:P12359"/>
    <mergeCell ref="A12358:B12358"/>
    <mergeCell ref="C12358:D12358"/>
    <mergeCell ref="E12358:J12358"/>
    <mergeCell ref="K12358:L12358"/>
    <mergeCell ref="M12358:N12358"/>
    <mergeCell ref="A12357:B12357"/>
    <mergeCell ref="C12357:J12357"/>
    <mergeCell ref="K12357:L12357"/>
    <mergeCell ref="M12357:N12357"/>
    <mergeCell ref="O12357:P12357"/>
    <mergeCell ref="O12355:P12355"/>
    <mergeCell ref="A12356:B12356"/>
    <mergeCell ref="C12356:J12356"/>
    <mergeCell ref="K12356:L12356"/>
    <mergeCell ref="M12356:N12356"/>
    <mergeCell ref="O12356:P12356"/>
    <mergeCell ref="A12355:B12355"/>
    <mergeCell ref="C12355:D12355"/>
    <mergeCell ref="E12355:J12355"/>
    <mergeCell ref="K12355:L12355"/>
    <mergeCell ref="M12355:N12355"/>
    <mergeCell ref="A12354:B12354"/>
    <mergeCell ref="C12354:J12354"/>
    <mergeCell ref="K12354:L12354"/>
    <mergeCell ref="M12354:N12354"/>
    <mergeCell ref="O12354:P12354"/>
    <mergeCell ref="O12352:P12352"/>
    <mergeCell ref="A12353:B12353"/>
    <mergeCell ref="C12353:J12353"/>
    <mergeCell ref="K12353:L12353"/>
    <mergeCell ref="M12353:N12353"/>
    <mergeCell ref="O12353:P12353"/>
    <mergeCell ref="A12352:B12352"/>
    <mergeCell ref="C12352:D12352"/>
    <mergeCell ref="E12352:J12352"/>
    <mergeCell ref="K12352:L12352"/>
    <mergeCell ref="M12352:N12352"/>
    <mergeCell ref="A12351:B12351"/>
    <mergeCell ref="C12351:J12351"/>
    <mergeCell ref="K12351:L12351"/>
    <mergeCell ref="M12351:N12351"/>
    <mergeCell ref="O12351:P12351"/>
    <mergeCell ref="O12349:P12349"/>
    <mergeCell ref="A12350:B12350"/>
    <mergeCell ref="C12350:J12350"/>
    <mergeCell ref="K12350:L12350"/>
    <mergeCell ref="M12350:N12350"/>
    <mergeCell ref="O12350:P12350"/>
    <mergeCell ref="A12349:B12349"/>
    <mergeCell ref="C12349:D12349"/>
    <mergeCell ref="E12349:J12349"/>
    <mergeCell ref="K12349:L12349"/>
    <mergeCell ref="M12349:N12349"/>
    <mergeCell ref="O12347:P12347"/>
    <mergeCell ref="A12348:B12348"/>
    <mergeCell ref="C12348:D12348"/>
    <mergeCell ref="E12348:J12348"/>
    <mergeCell ref="K12348:L12348"/>
    <mergeCell ref="M12348:N12348"/>
    <mergeCell ref="O12348:P12348"/>
    <mergeCell ref="A12347:B12347"/>
    <mergeCell ref="C12347:D12347"/>
    <mergeCell ref="E12347:J12347"/>
    <mergeCell ref="K12347:L12347"/>
    <mergeCell ref="M12347:N12347"/>
    <mergeCell ref="O12345:P12345"/>
    <mergeCell ref="A12346:B12346"/>
    <mergeCell ref="C12346:D12346"/>
    <mergeCell ref="E12346:J12346"/>
    <mergeCell ref="K12346:L12346"/>
    <mergeCell ref="M12346:N12346"/>
    <mergeCell ref="O12346:P12346"/>
    <mergeCell ref="A12345:B12345"/>
    <mergeCell ref="C12345:D12345"/>
    <mergeCell ref="E12345:J12345"/>
    <mergeCell ref="K12345:L12345"/>
    <mergeCell ref="M12345:N12345"/>
    <mergeCell ref="O12343:P12343"/>
    <mergeCell ref="A12344:B12344"/>
    <mergeCell ref="C12344:D12344"/>
    <mergeCell ref="E12344:J12344"/>
    <mergeCell ref="K12344:L12344"/>
    <mergeCell ref="M12344:N12344"/>
    <mergeCell ref="O12344:P12344"/>
    <mergeCell ref="A12343:B12343"/>
    <mergeCell ref="C12343:D12343"/>
    <mergeCell ref="E12343:J12343"/>
    <mergeCell ref="K12343:L12343"/>
    <mergeCell ref="M12343:N12343"/>
    <mergeCell ref="O12341:P12341"/>
    <mergeCell ref="A12342:B12342"/>
    <mergeCell ref="C12342:D12342"/>
    <mergeCell ref="E12342:J12342"/>
    <mergeCell ref="K12342:L12342"/>
    <mergeCell ref="M12342:N12342"/>
    <mergeCell ref="O12342:P12342"/>
    <mergeCell ref="A12341:B12341"/>
    <mergeCell ref="C12341:D12341"/>
    <mergeCell ref="E12341:J12341"/>
    <mergeCell ref="K12341:L12341"/>
    <mergeCell ref="M12341:N12341"/>
    <mergeCell ref="A12340:B12340"/>
    <mergeCell ref="C12340:J12340"/>
    <mergeCell ref="K12340:L12340"/>
    <mergeCell ref="M12340:N12340"/>
    <mergeCell ref="O12340:P12340"/>
    <mergeCell ref="O12338:P12338"/>
    <mergeCell ref="A12339:B12339"/>
    <mergeCell ref="C12339:J12339"/>
    <mergeCell ref="K12339:L12339"/>
    <mergeCell ref="M12339:N12339"/>
    <mergeCell ref="O12339:P12339"/>
    <mergeCell ref="A12338:B12338"/>
    <mergeCell ref="C12338:D12338"/>
    <mergeCell ref="E12338:J12338"/>
    <mergeCell ref="K12338:L12338"/>
    <mergeCell ref="M12338:N12338"/>
    <mergeCell ref="O12336:P12336"/>
    <mergeCell ref="A12337:B12337"/>
    <mergeCell ref="C12337:D12337"/>
    <mergeCell ref="E12337:J12337"/>
    <mergeCell ref="K12337:L12337"/>
    <mergeCell ref="M12337:N12337"/>
    <mergeCell ref="O12337:P12337"/>
    <mergeCell ref="A12336:B12336"/>
    <mergeCell ref="C12336:D12336"/>
    <mergeCell ref="E12336:J12336"/>
    <mergeCell ref="K12336:L12336"/>
    <mergeCell ref="M12336:N12336"/>
    <mergeCell ref="A12335:B12335"/>
    <mergeCell ref="C12335:J12335"/>
    <mergeCell ref="K12335:L12335"/>
    <mergeCell ref="M12335:N12335"/>
    <mergeCell ref="O12335:P12335"/>
    <mergeCell ref="O12333:P12333"/>
    <mergeCell ref="A12334:B12334"/>
    <mergeCell ref="C12334:J12334"/>
    <mergeCell ref="K12334:L12334"/>
    <mergeCell ref="M12334:N12334"/>
    <mergeCell ref="O12334:P12334"/>
    <mergeCell ref="A12333:B12333"/>
    <mergeCell ref="C12333:D12333"/>
    <mergeCell ref="E12333:J12333"/>
    <mergeCell ref="K12333:L12333"/>
    <mergeCell ref="M12333:N12333"/>
    <mergeCell ref="O12331:P12331"/>
    <mergeCell ref="A12332:B12332"/>
    <mergeCell ref="C12332:D12332"/>
    <mergeCell ref="E12332:J12332"/>
    <mergeCell ref="K12332:L12332"/>
    <mergeCell ref="M12332:N12332"/>
    <mergeCell ref="O12332:P12332"/>
    <mergeCell ref="A12331:B12331"/>
    <mergeCell ref="C12331:D12331"/>
    <mergeCell ref="E12331:J12331"/>
    <mergeCell ref="K12331:L12331"/>
    <mergeCell ref="M12331:N12331"/>
    <mergeCell ref="O12329:P12329"/>
    <mergeCell ref="A12330:B12330"/>
    <mergeCell ref="C12330:D12330"/>
    <mergeCell ref="E12330:J12330"/>
    <mergeCell ref="K12330:L12330"/>
    <mergeCell ref="M12330:N12330"/>
    <mergeCell ref="O12330:P12330"/>
    <mergeCell ref="A12329:B12329"/>
    <mergeCell ref="C12329:D12329"/>
    <mergeCell ref="E12329:J12329"/>
    <mergeCell ref="K12329:L12329"/>
    <mergeCell ref="M12329:N12329"/>
    <mergeCell ref="A12328:B12328"/>
    <mergeCell ref="C12328:J12328"/>
    <mergeCell ref="K12328:L12328"/>
    <mergeCell ref="M12328:N12328"/>
    <mergeCell ref="O12328:P12328"/>
    <mergeCell ref="O12326:P12326"/>
    <mergeCell ref="A12327:B12327"/>
    <mergeCell ref="C12327:J12327"/>
    <mergeCell ref="K12327:L12327"/>
    <mergeCell ref="M12327:N12327"/>
    <mergeCell ref="O12327:P12327"/>
    <mergeCell ref="A12326:B12326"/>
    <mergeCell ref="C12326:D12326"/>
    <mergeCell ref="E12326:J12326"/>
    <mergeCell ref="K12326:L12326"/>
    <mergeCell ref="M12326:N12326"/>
    <mergeCell ref="O12324:P12324"/>
    <mergeCell ref="A12325:B12325"/>
    <mergeCell ref="C12325:D12325"/>
    <mergeCell ref="E12325:J12325"/>
    <mergeCell ref="K12325:L12325"/>
    <mergeCell ref="M12325:N12325"/>
    <mergeCell ref="O12325:P12325"/>
    <mergeCell ref="A12324:B12324"/>
    <mergeCell ref="C12324:D12324"/>
    <mergeCell ref="E12324:J12324"/>
    <mergeCell ref="K12324:L12324"/>
    <mergeCell ref="M12324:N12324"/>
    <mergeCell ref="O12322:P12322"/>
    <mergeCell ref="A12323:B12323"/>
    <mergeCell ref="C12323:D12323"/>
    <mergeCell ref="E12323:J12323"/>
    <mergeCell ref="K12323:L12323"/>
    <mergeCell ref="M12323:N12323"/>
    <mergeCell ref="O12323:P12323"/>
    <mergeCell ref="A12322:B12322"/>
    <mergeCell ref="C12322:D12322"/>
    <mergeCell ref="E12322:J12322"/>
    <mergeCell ref="K12322:L12322"/>
    <mergeCell ref="M12322:N12322"/>
    <mergeCell ref="O12320:P12320"/>
    <mergeCell ref="A12321:B12321"/>
    <mergeCell ref="C12321:D12321"/>
    <mergeCell ref="E12321:J12321"/>
    <mergeCell ref="K12321:L12321"/>
    <mergeCell ref="M12321:N12321"/>
    <mergeCell ref="O12321:P12321"/>
    <mergeCell ref="A12320:B12320"/>
    <mergeCell ref="C12320:D12320"/>
    <mergeCell ref="E12320:J12320"/>
    <mergeCell ref="K12320:L12320"/>
    <mergeCell ref="M12320:N12320"/>
    <mergeCell ref="O12318:P12318"/>
    <mergeCell ref="A12319:B12319"/>
    <mergeCell ref="C12319:D12319"/>
    <mergeCell ref="E12319:J12319"/>
    <mergeCell ref="K12319:L12319"/>
    <mergeCell ref="M12319:N12319"/>
    <mergeCell ref="O12319:P12319"/>
    <mergeCell ref="A12318:B12318"/>
    <mergeCell ref="C12318:D12318"/>
    <mergeCell ref="E12318:J12318"/>
    <mergeCell ref="K12318:L12318"/>
    <mergeCell ref="M12318:N12318"/>
    <mergeCell ref="O12316:P12316"/>
    <mergeCell ref="A12317:B12317"/>
    <mergeCell ref="C12317:D12317"/>
    <mergeCell ref="E12317:J12317"/>
    <mergeCell ref="K12317:L12317"/>
    <mergeCell ref="M12317:N12317"/>
    <mergeCell ref="O12317:P12317"/>
    <mergeCell ref="A12316:B12316"/>
    <mergeCell ref="C12316:D12316"/>
    <mergeCell ref="E12316:J12316"/>
    <mergeCell ref="K12316:L12316"/>
    <mergeCell ref="M12316:N12316"/>
    <mergeCell ref="O12314:P12314"/>
    <mergeCell ref="A12315:B12315"/>
    <mergeCell ref="C12315:D12315"/>
    <mergeCell ref="E12315:J12315"/>
    <mergeCell ref="K12315:L12315"/>
    <mergeCell ref="M12315:N12315"/>
    <mergeCell ref="O12315:P12315"/>
    <mergeCell ref="A12314:B12314"/>
    <mergeCell ref="C12314:D12314"/>
    <mergeCell ref="E12314:J12314"/>
    <mergeCell ref="K12314:L12314"/>
    <mergeCell ref="M12314:N12314"/>
    <mergeCell ref="O12312:P12312"/>
    <mergeCell ref="A12313:B12313"/>
    <mergeCell ref="C12313:D12313"/>
    <mergeCell ref="E12313:J12313"/>
    <mergeCell ref="K12313:L12313"/>
    <mergeCell ref="M12313:N12313"/>
    <mergeCell ref="O12313:P12313"/>
    <mergeCell ref="A12312:B12312"/>
    <mergeCell ref="C12312:D12312"/>
    <mergeCell ref="E12312:J12312"/>
    <mergeCell ref="K12312:L12312"/>
    <mergeCell ref="M12312:N12312"/>
    <mergeCell ref="O12310:P12310"/>
    <mergeCell ref="A12311:B12311"/>
    <mergeCell ref="C12311:D12311"/>
    <mergeCell ref="E12311:J12311"/>
    <mergeCell ref="K12311:L12311"/>
    <mergeCell ref="M12311:N12311"/>
    <mergeCell ref="O12311:P12311"/>
    <mergeCell ref="A12310:B12310"/>
    <mergeCell ref="C12310:D12310"/>
    <mergeCell ref="E12310:J12310"/>
    <mergeCell ref="K12310:L12310"/>
    <mergeCell ref="M12310:N12310"/>
    <mergeCell ref="A12309:B12309"/>
    <mergeCell ref="C12309:J12309"/>
    <mergeCell ref="K12309:L12309"/>
    <mergeCell ref="M12309:N12309"/>
    <mergeCell ref="O12309:P12309"/>
    <mergeCell ref="A12308:B12308"/>
    <mergeCell ref="C12308:J12308"/>
    <mergeCell ref="K12308:L12308"/>
    <mergeCell ref="M12308:N12308"/>
    <mergeCell ref="O12308:P12308"/>
    <mergeCell ref="O12306:P12306"/>
    <mergeCell ref="A12307:B12307"/>
    <mergeCell ref="C12307:D12307"/>
    <mergeCell ref="E12307:J12307"/>
    <mergeCell ref="K12307:L12307"/>
    <mergeCell ref="M12307:N12307"/>
    <mergeCell ref="O12307:P12307"/>
    <mergeCell ref="A12306:B12306"/>
    <mergeCell ref="C12306:D12306"/>
    <mergeCell ref="E12306:J12306"/>
    <mergeCell ref="K12306:L12306"/>
    <mergeCell ref="M12306:N12306"/>
    <mergeCell ref="A12305:B12305"/>
    <mergeCell ref="C12305:J12305"/>
    <mergeCell ref="K12305:L12305"/>
    <mergeCell ref="M12305:N12305"/>
    <mergeCell ref="O12305:P12305"/>
    <mergeCell ref="A12304:B12304"/>
    <mergeCell ref="C12304:J12304"/>
    <mergeCell ref="K12304:L12304"/>
    <mergeCell ref="M12304:N12304"/>
    <mergeCell ref="O12304:P12304"/>
    <mergeCell ref="A12303:B12303"/>
    <mergeCell ref="C12303:J12303"/>
    <mergeCell ref="K12303:L12303"/>
    <mergeCell ref="M12303:N12303"/>
    <mergeCell ref="O12303:P12303"/>
    <mergeCell ref="A12302:B12302"/>
    <mergeCell ref="C12302:J12302"/>
    <mergeCell ref="K12302:L12302"/>
    <mergeCell ref="M12302:N12302"/>
    <mergeCell ref="O12302:P12302"/>
    <mergeCell ref="A12301:B12301"/>
    <mergeCell ref="C12301:J12301"/>
    <mergeCell ref="K12301:L12301"/>
    <mergeCell ref="M12301:N12301"/>
    <mergeCell ref="O12301:P12301"/>
    <mergeCell ref="A12300:B12300"/>
    <mergeCell ref="C12300:J12300"/>
    <mergeCell ref="K12300:L12300"/>
    <mergeCell ref="M12300:N12300"/>
    <mergeCell ref="O12300:P12300"/>
    <mergeCell ref="A12299:B12299"/>
    <mergeCell ref="C12299:J12299"/>
    <mergeCell ref="K12299:L12299"/>
    <mergeCell ref="M12299:N12299"/>
    <mergeCell ref="O12299:P12299"/>
    <mergeCell ref="A12298:B12298"/>
    <mergeCell ref="C12298:J12298"/>
    <mergeCell ref="K12298:L12298"/>
    <mergeCell ref="M12298:N12298"/>
    <mergeCell ref="O12298:P12298"/>
    <mergeCell ref="A12297:B12297"/>
    <mergeCell ref="C12297:J12297"/>
    <mergeCell ref="K12297:L12297"/>
    <mergeCell ref="M12297:N12297"/>
    <mergeCell ref="O12297:P12297"/>
    <mergeCell ref="A12296:B12296"/>
    <mergeCell ref="C12296:J12296"/>
    <mergeCell ref="K12296:L12296"/>
    <mergeCell ref="M12296:N12296"/>
    <mergeCell ref="O12296:P12296"/>
    <mergeCell ref="A12295:B12295"/>
    <mergeCell ref="C12295:J12295"/>
    <mergeCell ref="K12295:L12295"/>
    <mergeCell ref="M12295:N12295"/>
    <mergeCell ref="O12295:P12295"/>
    <mergeCell ref="A12294:B12294"/>
    <mergeCell ref="C12294:J12294"/>
    <mergeCell ref="K12294:L12294"/>
    <mergeCell ref="M12294:N12294"/>
    <mergeCell ref="O12294:P12294"/>
    <mergeCell ref="A12293:B12293"/>
    <mergeCell ref="C12293:J12293"/>
    <mergeCell ref="K12293:L12293"/>
    <mergeCell ref="M12293:N12293"/>
    <mergeCell ref="O12293:P12293"/>
    <mergeCell ref="A12292:B12292"/>
    <mergeCell ref="C12292:J12292"/>
    <mergeCell ref="K12292:L12292"/>
    <mergeCell ref="M12292:N12292"/>
    <mergeCell ref="O12292:P12292"/>
    <mergeCell ref="A12291:B12291"/>
    <mergeCell ref="C12291:J12291"/>
    <mergeCell ref="K12291:L12291"/>
    <mergeCell ref="M12291:N12291"/>
    <mergeCell ref="O12291:P12291"/>
    <mergeCell ref="A12290:B12290"/>
    <mergeCell ref="C12290:J12290"/>
    <mergeCell ref="K12290:L12290"/>
    <mergeCell ref="M12290:N12290"/>
    <mergeCell ref="O12290:P12290"/>
    <mergeCell ref="A12289:B12289"/>
    <mergeCell ref="C12289:J12289"/>
    <mergeCell ref="K12289:L12289"/>
    <mergeCell ref="M12289:N12289"/>
    <mergeCell ref="O12289:P12289"/>
    <mergeCell ref="O12287:P12287"/>
    <mergeCell ref="A12288:B12288"/>
    <mergeCell ref="C12288:D12288"/>
    <mergeCell ref="E12288:J12288"/>
    <mergeCell ref="K12288:L12288"/>
    <mergeCell ref="M12288:N12288"/>
    <mergeCell ref="O12288:P12288"/>
    <mergeCell ref="A12287:B12287"/>
    <mergeCell ref="C12287:D12287"/>
    <mergeCell ref="E12287:J12287"/>
    <mergeCell ref="K12287:L12287"/>
    <mergeCell ref="M12287:N12287"/>
    <mergeCell ref="O12285:P12285"/>
    <mergeCell ref="A12286:B12286"/>
    <mergeCell ref="C12286:D12286"/>
    <mergeCell ref="E12286:J12286"/>
    <mergeCell ref="K12286:L12286"/>
    <mergeCell ref="M12286:N12286"/>
    <mergeCell ref="O12286:P12286"/>
    <mergeCell ref="A12285:B12285"/>
    <mergeCell ref="C12285:D12285"/>
    <mergeCell ref="E12285:J12285"/>
    <mergeCell ref="K12285:L12285"/>
    <mergeCell ref="M12285:N12285"/>
    <mergeCell ref="O12283:P12283"/>
    <mergeCell ref="A12284:B12284"/>
    <mergeCell ref="C12284:D12284"/>
    <mergeCell ref="E12284:J12284"/>
    <mergeCell ref="K12284:L12284"/>
    <mergeCell ref="M12284:N12284"/>
    <mergeCell ref="O12284:P12284"/>
    <mergeCell ref="A12283:B12283"/>
    <mergeCell ref="C12283:D12283"/>
    <mergeCell ref="E12283:J12283"/>
    <mergeCell ref="K12283:L12283"/>
    <mergeCell ref="M12283:N12283"/>
    <mergeCell ref="A12282:B12282"/>
    <mergeCell ref="C12282:J12282"/>
    <mergeCell ref="K12282:L12282"/>
    <mergeCell ref="M12282:N12282"/>
    <mergeCell ref="O12282:P12282"/>
    <mergeCell ref="O12280:P12280"/>
    <mergeCell ref="A12281:B12281"/>
    <mergeCell ref="C12281:J12281"/>
    <mergeCell ref="K12281:L12281"/>
    <mergeCell ref="M12281:N12281"/>
    <mergeCell ref="O12281:P12281"/>
    <mergeCell ref="A12280:B12280"/>
    <mergeCell ref="C12280:D12280"/>
    <mergeCell ref="E12280:J12280"/>
    <mergeCell ref="K12280:L12280"/>
    <mergeCell ref="M12280:N12280"/>
    <mergeCell ref="O12278:P12278"/>
    <mergeCell ref="A12279:B12279"/>
    <mergeCell ref="C12279:D12279"/>
    <mergeCell ref="E12279:J12279"/>
    <mergeCell ref="K12279:L12279"/>
    <mergeCell ref="M12279:N12279"/>
    <mergeCell ref="O12279:P12279"/>
    <mergeCell ref="A12278:B12278"/>
    <mergeCell ref="C12278:D12278"/>
    <mergeCell ref="E12278:J12278"/>
    <mergeCell ref="K12278:L12278"/>
    <mergeCell ref="M12278:N12278"/>
    <mergeCell ref="A12277:B12277"/>
    <mergeCell ref="C12277:J12277"/>
    <mergeCell ref="K12277:L12277"/>
    <mergeCell ref="M12277:N12277"/>
    <mergeCell ref="O12277:P12277"/>
    <mergeCell ref="O12275:P12275"/>
    <mergeCell ref="A12276:B12276"/>
    <mergeCell ref="C12276:J12276"/>
    <mergeCell ref="K12276:L12276"/>
    <mergeCell ref="M12276:N12276"/>
    <mergeCell ref="O12276:P12276"/>
    <mergeCell ref="A12275:B12275"/>
    <mergeCell ref="C12275:D12275"/>
    <mergeCell ref="E12275:J12275"/>
    <mergeCell ref="K12275:L12275"/>
    <mergeCell ref="M12275:N12275"/>
    <mergeCell ref="A12274:B12274"/>
    <mergeCell ref="C12274:J12274"/>
    <mergeCell ref="K12274:L12274"/>
    <mergeCell ref="M12274:N12274"/>
    <mergeCell ref="O12274:P12274"/>
    <mergeCell ref="O12272:P12272"/>
    <mergeCell ref="A12273:B12273"/>
    <mergeCell ref="C12273:J12273"/>
    <mergeCell ref="K12273:L12273"/>
    <mergeCell ref="M12273:N12273"/>
    <mergeCell ref="O12273:P12273"/>
    <mergeCell ref="A12272:B12272"/>
    <mergeCell ref="C12272:D12272"/>
    <mergeCell ref="E12272:J12272"/>
    <mergeCell ref="K12272:L12272"/>
    <mergeCell ref="M12272:N12272"/>
    <mergeCell ref="A12271:B12271"/>
    <mergeCell ref="C12271:J12271"/>
    <mergeCell ref="K12271:L12271"/>
    <mergeCell ref="M12271:N12271"/>
    <mergeCell ref="O12271:P12271"/>
    <mergeCell ref="A12270:B12270"/>
    <mergeCell ref="C12270:J12270"/>
    <mergeCell ref="K12270:L12270"/>
    <mergeCell ref="M12270:N12270"/>
    <mergeCell ref="O12270:P12270"/>
    <mergeCell ref="O12268:P12268"/>
    <mergeCell ref="A12269:B12269"/>
    <mergeCell ref="C12269:D12269"/>
    <mergeCell ref="E12269:J12269"/>
    <mergeCell ref="K12269:L12269"/>
    <mergeCell ref="M12269:N12269"/>
    <mergeCell ref="O12269:P12269"/>
    <mergeCell ref="A12268:B12268"/>
    <mergeCell ref="C12268:D12268"/>
    <mergeCell ref="E12268:J12268"/>
    <mergeCell ref="K12268:L12268"/>
    <mergeCell ref="M12268:N12268"/>
    <mergeCell ref="A12267:B12267"/>
    <mergeCell ref="C12267:J12267"/>
    <mergeCell ref="K12267:L12267"/>
    <mergeCell ref="M12267:N12267"/>
    <mergeCell ref="O12267:P12267"/>
    <mergeCell ref="O12265:P12265"/>
    <mergeCell ref="A12266:B12266"/>
    <mergeCell ref="C12266:J12266"/>
    <mergeCell ref="K12266:L12266"/>
    <mergeCell ref="M12266:N12266"/>
    <mergeCell ref="O12266:P12266"/>
    <mergeCell ref="A12265:B12265"/>
    <mergeCell ref="C12265:D12265"/>
    <mergeCell ref="E12265:J12265"/>
    <mergeCell ref="K12265:L12265"/>
    <mergeCell ref="M12265:N12265"/>
    <mergeCell ref="A12264:B12264"/>
    <mergeCell ref="C12264:J12264"/>
    <mergeCell ref="K12264:L12264"/>
    <mergeCell ref="M12264:N12264"/>
    <mergeCell ref="O12264:P12264"/>
    <mergeCell ref="A12263:B12263"/>
    <mergeCell ref="C12263:J12263"/>
    <mergeCell ref="K12263:L12263"/>
    <mergeCell ref="M12263:N12263"/>
    <mergeCell ref="O12263:P12263"/>
    <mergeCell ref="O12261:P12261"/>
    <mergeCell ref="A12262:B12262"/>
    <mergeCell ref="C12262:D12262"/>
    <mergeCell ref="E12262:J12262"/>
    <mergeCell ref="K12262:L12262"/>
    <mergeCell ref="M12262:N12262"/>
    <mergeCell ref="O12262:P12262"/>
    <mergeCell ref="A12261:B12261"/>
    <mergeCell ref="C12261:D12261"/>
    <mergeCell ref="E12261:J12261"/>
    <mergeCell ref="K12261:L12261"/>
    <mergeCell ref="M12261:N12261"/>
    <mergeCell ref="O12259:P12259"/>
    <mergeCell ref="A12260:B12260"/>
    <mergeCell ref="C12260:D12260"/>
    <mergeCell ref="E12260:J12260"/>
    <mergeCell ref="K12260:L12260"/>
    <mergeCell ref="M12260:N12260"/>
    <mergeCell ref="O12260:P12260"/>
    <mergeCell ref="A12259:B12259"/>
    <mergeCell ref="C12259:D12259"/>
    <mergeCell ref="E12259:J12259"/>
    <mergeCell ref="K12259:L12259"/>
    <mergeCell ref="M12259:N12259"/>
    <mergeCell ref="A12258:B12258"/>
    <mergeCell ref="C12258:J12258"/>
    <mergeCell ref="K12258:L12258"/>
    <mergeCell ref="M12258:N12258"/>
    <mergeCell ref="O12258:P12258"/>
    <mergeCell ref="A12257:B12257"/>
    <mergeCell ref="C12257:J12257"/>
    <mergeCell ref="K12257:L12257"/>
    <mergeCell ref="M12257:N12257"/>
    <mergeCell ref="O12257:P12257"/>
    <mergeCell ref="O12255:P12255"/>
    <mergeCell ref="A12256:B12256"/>
    <mergeCell ref="C12256:D12256"/>
    <mergeCell ref="E12256:J12256"/>
    <mergeCell ref="K12256:L12256"/>
    <mergeCell ref="M12256:N12256"/>
    <mergeCell ref="O12256:P12256"/>
    <mergeCell ref="A12255:B12255"/>
    <mergeCell ref="C12255:D12255"/>
    <mergeCell ref="E12255:J12255"/>
    <mergeCell ref="K12255:L12255"/>
    <mergeCell ref="M12255:N12255"/>
    <mergeCell ref="O12253:P12253"/>
    <mergeCell ref="A12254:B12254"/>
    <mergeCell ref="C12254:D12254"/>
    <mergeCell ref="E12254:J12254"/>
    <mergeCell ref="K12254:L12254"/>
    <mergeCell ref="M12254:N12254"/>
    <mergeCell ref="O12254:P12254"/>
    <mergeCell ref="A12253:B12253"/>
    <mergeCell ref="C12253:D12253"/>
    <mergeCell ref="E12253:J12253"/>
    <mergeCell ref="K12253:L12253"/>
    <mergeCell ref="M12253:N12253"/>
    <mergeCell ref="A12252:B12252"/>
    <mergeCell ref="C12252:J12252"/>
    <mergeCell ref="K12252:L12252"/>
    <mergeCell ref="M12252:N12252"/>
    <mergeCell ref="O12252:P12252"/>
    <mergeCell ref="A12251:B12251"/>
    <mergeCell ref="C12251:J12251"/>
    <mergeCell ref="K12251:L12251"/>
    <mergeCell ref="M12251:N12251"/>
    <mergeCell ref="O12251:P12251"/>
    <mergeCell ref="O12249:P12249"/>
    <mergeCell ref="A12250:B12250"/>
    <mergeCell ref="C12250:D12250"/>
    <mergeCell ref="E12250:J12250"/>
    <mergeCell ref="K12250:L12250"/>
    <mergeCell ref="M12250:N12250"/>
    <mergeCell ref="O12250:P12250"/>
    <mergeCell ref="A12249:B12249"/>
    <mergeCell ref="C12249:D12249"/>
    <mergeCell ref="E12249:J12249"/>
    <mergeCell ref="K12249:L12249"/>
    <mergeCell ref="M12249:N12249"/>
    <mergeCell ref="O12247:P12247"/>
    <mergeCell ref="A12248:B12248"/>
    <mergeCell ref="C12248:D12248"/>
    <mergeCell ref="E12248:J12248"/>
    <mergeCell ref="K12248:L12248"/>
    <mergeCell ref="M12248:N12248"/>
    <mergeCell ref="O12248:P12248"/>
    <mergeCell ref="A12247:B12247"/>
    <mergeCell ref="C12247:D12247"/>
    <mergeCell ref="E12247:J12247"/>
    <mergeCell ref="K12247:L12247"/>
    <mergeCell ref="M12247:N12247"/>
    <mergeCell ref="A12246:B12246"/>
    <mergeCell ref="C12246:J12246"/>
    <mergeCell ref="K12246:L12246"/>
    <mergeCell ref="M12246:N12246"/>
    <mergeCell ref="O12246:P12246"/>
    <mergeCell ref="A12245:B12245"/>
    <mergeCell ref="C12245:J12245"/>
    <mergeCell ref="K12245:L12245"/>
    <mergeCell ref="M12245:N12245"/>
    <mergeCell ref="O12245:P12245"/>
    <mergeCell ref="O12243:P12243"/>
    <mergeCell ref="A12244:B12244"/>
    <mergeCell ref="C12244:D12244"/>
    <mergeCell ref="E12244:J12244"/>
    <mergeCell ref="K12244:L12244"/>
    <mergeCell ref="M12244:N12244"/>
    <mergeCell ref="O12244:P12244"/>
    <mergeCell ref="A12243:B12243"/>
    <mergeCell ref="C12243:D12243"/>
    <mergeCell ref="E12243:J12243"/>
    <mergeCell ref="K12243:L12243"/>
    <mergeCell ref="M12243:N12243"/>
    <mergeCell ref="A12242:B12242"/>
    <mergeCell ref="C12242:J12242"/>
    <mergeCell ref="K12242:L12242"/>
    <mergeCell ref="M12242:N12242"/>
    <mergeCell ref="O12242:P12242"/>
    <mergeCell ref="O12240:P12240"/>
    <mergeCell ref="A12241:B12241"/>
    <mergeCell ref="C12241:J12241"/>
    <mergeCell ref="K12241:L12241"/>
    <mergeCell ref="M12241:N12241"/>
    <mergeCell ref="O12241:P12241"/>
    <mergeCell ref="A12240:B12240"/>
    <mergeCell ref="C12240:D12240"/>
    <mergeCell ref="E12240:J12240"/>
    <mergeCell ref="K12240:L12240"/>
    <mergeCell ref="M12240:N12240"/>
    <mergeCell ref="O12238:P12238"/>
    <mergeCell ref="A12239:B12239"/>
    <mergeCell ref="C12239:D12239"/>
    <mergeCell ref="E12239:J12239"/>
    <mergeCell ref="K12239:L12239"/>
    <mergeCell ref="M12239:N12239"/>
    <mergeCell ref="O12239:P12239"/>
    <mergeCell ref="A12238:B12238"/>
    <mergeCell ref="C12238:D12238"/>
    <mergeCell ref="E12238:J12238"/>
    <mergeCell ref="K12238:L12238"/>
    <mergeCell ref="M12238:N12238"/>
    <mergeCell ref="O12236:P12236"/>
    <mergeCell ref="A12237:B12237"/>
    <mergeCell ref="C12237:D12237"/>
    <mergeCell ref="E12237:J12237"/>
    <mergeCell ref="K12237:L12237"/>
    <mergeCell ref="M12237:N12237"/>
    <mergeCell ref="O12237:P12237"/>
    <mergeCell ref="A12236:B12236"/>
    <mergeCell ref="C12236:D12236"/>
    <mergeCell ref="E12236:J12236"/>
    <mergeCell ref="K12236:L12236"/>
    <mergeCell ref="M12236:N12236"/>
    <mergeCell ref="O12234:P12234"/>
    <mergeCell ref="A12235:B12235"/>
    <mergeCell ref="C12235:D12235"/>
    <mergeCell ref="E12235:J12235"/>
    <mergeCell ref="K12235:L12235"/>
    <mergeCell ref="M12235:N12235"/>
    <mergeCell ref="O12235:P12235"/>
    <mergeCell ref="A12234:B12234"/>
    <mergeCell ref="C12234:D12234"/>
    <mergeCell ref="E12234:J12234"/>
    <mergeCell ref="K12234:L12234"/>
    <mergeCell ref="M12234:N12234"/>
    <mergeCell ref="A12233:B12233"/>
    <mergeCell ref="C12233:J12233"/>
    <mergeCell ref="K12233:L12233"/>
    <mergeCell ref="M12233:N12233"/>
    <mergeCell ref="O12233:P12233"/>
    <mergeCell ref="O12231:P12231"/>
    <mergeCell ref="A12232:B12232"/>
    <mergeCell ref="C12232:J12232"/>
    <mergeCell ref="K12232:L12232"/>
    <mergeCell ref="M12232:N12232"/>
    <mergeCell ref="O12232:P12232"/>
    <mergeCell ref="A12231:B12231"/>
    <mergeCell ref="C12231:D12231"/>
    <mergeCell ref="E12231:J12231"/>
    <mergeCell ref="K12231:L12231"/>
    <mergeCell ref="M12231:N12231"/>
    <mergeCell ref="O12229:P12229"/>
    <mergeCell ref="A12230:B12230"/>
    <mergeCell ref="C12230:D12230"/>
    <mergeCell ref="E12230:J12230"/>
    <mergeCell ref="K12230:L12230"/>
    <mergeCell ref="M12230:N12230"/>
    <mergeCell ref="O12230:P12230"/>
    <mergeCell ref="A12229:B12229"/>
    <mergeCell ref="C12229:D12229"/>
    <mergeCell ref="E12229:J12229"/>
    <mergeCell ref="K12229:L12229"/>
    <mergeCell ref="M12229:N12229"/>
    <mergeCell ref="A12228:B12228"/>
    <mergeCell ref="C12228:J12228"/>
    <mergeCell ref="K12228:L12228"/>
    <mergeCell ref="M12228:N12228"/>
    <mergeCell ref="O12228:P12228"/>
    <mergeCell ref="A12227:B12227"/>
    <mergeCell ref="C12227:J12227"/>
    <mergeCell ref="K12227:L12227"/>
    <mergeCell ref="M12227:N12227"/>
    <mergeCell ref="O12227:P12227"/>
    <mergeCell ref="O12225:P12225"/>
    <mergeCell ref="A12226:B12226"/>
    <mergeCell ref="C12226:D12226"/>
    <mergeCell ref="E12226:J12226"/>
    <mergeCell ref="K12226:L12226"/>
    <mergeCell ref="M12226:N12226"/>
    <mergeCell ref="O12226:P12226"/>
    <mergeCell ref="A12225:B12225"/>
    <mergeCell ref="C12225:D12225"/>
    <mergeCell ref="E12225:J12225"/>
    <mergeCell ref="K12225:L12225"/>
    <mergeCell ref="M12225:N12225"/>
    <mergeCell ref="O12223:P12223"/>
    <mergeCell ref="A12224:B12224"/>
    <mergeCell ref="C12224:D12224"/>
    <mergeCell ref="E12224:J12224"/>
    <mergeCell ref="K12224:L12224"/>
    <mergeCell ref="M12224:N12224"/>
    <mergeCell ref="O12224:P12224"/>
    <mergeCell ref="A12223:B12223"/>
    <mergeCell ref="C12223:D12223"/>
    <mergeCell ref="E12223:J12223"/>
    <mergeCell ref="K12223:L12223"/>
    <mergeCell ref="M12223:N12223"/>
    <mergeCell ref="O12221:P12221"/>
    <mergeCell ref="A12222:B12222"/>
    <mergeCell ref="C12222:D12222"/>
    <mergeCell ref="E12222:J12222"/>
    <mergeCell ref="K12222:L12222"/>
    <mergeCell ref="M12222:N12222"/>
    <mergeCell ref="O12222:P12222"/>
    <mergeCell ref="A12221:B12221"/>
    <mergeCell ref="C12221:D12221"/>
    <mergeCell ref="E12221:J12221"/>
    <mergeCell ref="K12221:L12221"/>
    <mergeCell ref="M12221:N12221"/>
    <mergeCell ref="O12219:P12219"/>
    <mergeCell ref="A12220:B12220"/>
    <mergeCell ref="C12220:D12220"/>
    <mergeCell ref="E12220:J12220"/>
    <mergeCell ref="K12220:L12220"/>
    <mergeCell ref="M12220:N12220"/>
    <mergeCell ref="O12220:P12220"/>
    <mergeCell ref="A12219:B12219"/>
    <mergeCell ref="C12219:D12219"/>
    <mergeCell ref="E12219:J12219"/>
    <mergeCell ref="K12219:L12219"/>
    <mergeCell ref="M12219:N12219"/>
    <mergeCell ref="O12217:P12217"/>
    <mergeCell ref="A12218:B12218"/>
    <mergeCell ref="C12218:D12218"/>
    <mergeCell ref="E12218:J12218"/>
    <mergeCell ref="K12218:L12218"/>
    <mergeCell ref="M12218:N12218"/>
    <mergeCell ref="O12218:P12218"/>
    <mergeCell ref="A12217:B12217"/>
    <mergeCell ref="C12217:D12217"/>
    <mergeCell ref="E12217:J12217"/>
    <mergeCell ref="K12217:L12217"/>
    <mergeCell ref="M12217:N12217"/>
    <mergeCell ref="O12215:P12215"/>
    <mergeCell ref="A12216:B12216"/>
    <mergeCell ref="C12216:D12216"/>
    <mergeCell ref="E12216:J12216"/>
    <mergeCell ref="K12216:L12216"/>
    <mergeCell ref="M12216:N12216"/>
    <mergeCell ref="O12216:P12216"/>
    <mergeCell ref="A12215:B12215"/>
    <mergeCell ref="C12215:D12215"/>
    <mergeCell ref="E12215:J12215"/>
    <mergeCell ref="K12215:L12215"/>
    <mergeCell ref="M12215:N12215"/>
    <mergeCell ref="O12213:P12213"/>
    <mergeCell ref="A12214:B12214"/>
    <mergeCell ref="C12214:D12214"/>
    <mergeCell ref="E12214:J12214"/>
    <mergeCell ref="K12214:L12214"/>
    <mergeCell ref="M12214:N12214"/>
    <mergeCell ref="O12214:P12214"/>
    <mergeCell ref="A12213:B12213"/>
    <mergeCell ref="C12213:D12213"/>
    <mergeCell ref="E12213:J12213"/>
    <mergeCell ref="K12213:L12213"/>
    <mergeCell ref="M12213:N12213"/>
    <mergeCell ref="O12211:P12211"/>
    <mergeCell ref="A12212:B12212"/>
    <mergeCell ref="C12212:D12212"/>
    <mergeCell ref="E12212:J12212"/>
    <mergeCell ref="K12212:L12212"/>
    <mergeCell ref="M12212:N12212"/>
    <mergeCell ref="O12212:P12212"/>
    <mergeCell ref="A12211:B12211"/>
    <mergeCell ref="C12211:D12211"/>
    <mergeCell ref="E12211:J12211"/>
    <mergeCell ref="K12211:L12211"/>
    <mergeCell ref="M12211:N12211"/>
    <mergeCell ref="O12209:P12209"/>
    <mergeCell ref="A12210:B12210"/>
    <mergeCell ref="C12210:D12210"/>
    <mergeCell ref="E12210:J12210"/>
    <mergeCell ref="K12210:L12210"/>
    <mergeCell ref="M12210:N12210"/>
    <mergeCell ref="O12210:P12210"/>
    <mergeCell ref="A12209:B12209"/>
    <mergeCell ref="C12209:D12209"/>
    <mergeCell ref="E12209:J12209"/>
    <mergeCell ref="K12209:L12209"/>
    <mergeCell ref="M12209:N12209"/>
    <mergeCell ref="A12208:B12208"/>
    <mergeCell ref="C12208:J12208"/>
    <mergeCell ref="K12208:L12208"/>
    <mergeCell ref="M12208:N12208"/>
    <mergeCell ref="O12208:P12208"/>
    <mergeCell ref="A12207:B12207"/>
    <mergeCell ref="C12207:J12207"/>
    <mergeCell ref="K12207:L12207"/>
    <mergeCell ref="M12207:N12207"/>
    <mergeCell ref="O12207:P12207"/>
    <mergeCell ref="O12205:P12205"/>
    <mergeCell ref="A12206:B12206"/>
    <mergeCell ref="C12206:D12206"/>
    <mergeCell ref="E12206:J12206"/>
    <mergeCell ref="K12206:L12206"/>
    <mergeCell ref="M12206:N12206"/>
    <mergeCell ref="O12206:P12206"/>
    <mergeCell ref="A12205:B12205"/>
    <mergeCell ref="C12205:D12205"/>
    <mergeCell ref="E12205:J12205"/>
    <mergeCell ref="K12205:L12205"/>
    <mergeCell ref="M12205:N12205"/>
    <mergeCell ref="A12204:B12204"/>
    <mergeCell ref="C12204:J12204"/>
    <mergeCell ref="K12204:L12204"/>
    <mergeCell ref="M12204:N12204"/>
    <mergeCell ref="O12204:P12204"/>
    <mergeCell ref="A12203:B12203"/>
    <mergeCell ref="C12203:J12203"/>
    <mergeCell ref="K12203:L12203"/>
    <mergeCell ref="M12203:N12203"/>
    <mergeCell ref="O12203:P12203"/>
    <mergeCell ref="O12201:P12201"/>
    <mergeCell ref="A12202:B12202"/>
    <mergeCell ref="C12202:D12202"/>
    <mergeCell ref="E12202:J12202"/>
    <mergeCell ref="K12202:L12202"/>
    <mergeCell ref="M12202:N12202"/>
    <mergeCell ref="O12202:P12202"/>
    <mergeCell ref="A12201:B12201"/>
    <mergeCell ref="C12201:D12201"/>
    <mergeCell ref="E12201:J12201"/>
    <mergeCell ref="K12201:L12201"/>
    <mergeCell ref="M12201:N12201"/>
    <mergeCell ref="A12200:B12200"/>
    <mergeCell ref="C12200:J12200"/>
    <mergeCell ref="K12200:L12200"/>
    <mergeCell ref="M12200:N12200"/>
    <mergeCell ref="O12200:P12200"/>
    <mergeCell ref="A12199:B12199"/>
    <mergeCell ref="C12199:J12199"/>
    <mergeCell ref="K12199:L12199"/>
    <mergeCell ref="M12199:N12199"/>
    <mergeCell ref="O12199:P12199"/>
    <mergeCell ref="O12197:P12197"/>
    <mergeCell ref="A12198:B12198"/>
    <mergeCell ref="C12198:D12198"/>
    <mergeCell ref="E12198:J12198"/>
    <mergeCell ref="K12198:L12198"/>
    <mergeCell ref="M12198:N12198"/>
    <mergeCell ref="O12198:P12198"/>
    <mergeCell ref="A12197:B12197"/>
    <mergeCell ref="C12197:D12197"/>
    <mergeCell ref="E12197:J12197"/>
    <mergeCell ref="K12197:L12197"/>
    <mergeCell ref="M12197:N12197"/>
    <mergeCell ref="A12196:B12196"/>
    <mergeCell ref="C12196:J12196"/>
    <mergeCell ref="K12196:L12196"/>
    <mergeCell ref="M12196:N12196"/>
    <mergeCell ref="O12196:P12196"/>
    <mergeCell ref="O12194:P12194"/>
    <mergeCell ref="A12195:B12195"/>
    <mergeCell ref="C12195:J12195"/>
    <mergeCell ref="K12195:L12195"/>
    <mergeCell ref="M12195:N12195"/>
    <mergeCell ref="O12195:P12195"/>
    <mergeCell ref="A12194:B12194"/>
    <mergeCell ref="C12194:D12194"/>
    <mergeCell ref="E12194:J12194"/>
    <mergeCell ref="K12194:L12194"/>
    <mergeCell ref="M12194:N12194"/>
    <mergeCell ref="O12192:P12192"/>
    <mergeCell ref="A12193:B12193"/>
    <mergeCell ref="C12193:D12193"/>
    <mergeCell ref="E12193:J12193"/>
    <mergeCell ref="K12193:L12193"/>
    <mergeCell ref="M12193:N12193"/>
    <mergeCell ref="O12193:P12193"/>
    <mergeCell ref="A12192:B12192"/>
    <mergeCell ref="C12192:D12192"/>
    <mergeCell ref="E12192:J12192"/>
    <mergeCell ref="K12192:L12192"/>
    <mergeCell ref="M12192:N12192"/>
    <mergeCell ref="A12191:B12191"/>
    <mergeCell ref="C12191:J12191"/>
    <mergeCell ref="K12191:L12191"/>
    <mergeCell ref="M12191:N12191"/>
    <mergeCell ref="O12191:P12191"/>
    <mergeCell ref="A12190:B12190"/>
    <mergeCell ref="C12190:J12190"/>
    <mergeCell ref="K12190:L12190"/>
    <mergeCell ref="M12190:N12190"/>
    <mergeCell ref="O12190:P12190"/>
    <mergeCell ref="O12188:P12188"/>
    <mergeCell ref="A12189:B12189"/>
    <mergeCell ref="C12189:D12189"/>
    <mergeCell ref="E12189:J12189"/>
    <mergeCell ref="K12189:L12189"/>
    <mergeCell ref="M12189:N12189"/>
    <mergeCell ref="O12189:P12189"/>
    <mergeCell ref="A12188:B12188"/>
    <mergeCell ref="C12188:D12188"/>
    <mergeCell ref="E12188:J12188"/>
    <mergeCell ref="K12188:L12188"/>
    <mergeCell ref="M12188:N12188"/>
    <mergeCell ref="A12187:B12187"/>
    <mergeCell ref="C12187:J12187"/>
    <mergeCell ref="K12187:L12187"/>
    <mergeCell ref="M12187:N12187"/>
    <mergeCell ref="O12187:P12187"/>
    <mergeCell ref="O12185:P12185"/>
    <mergeCell ref="A12186:B12186"/>
    <mergeCell ref="C12186:J12186"/>
    <mergeCell ref="K12186:L12186"/>
    <mergeCell ref="M12186:N12186"/>
    <mergeCell ref="O12186:P12186"/>
    <mergeCell ref="A12185:B12185"/>
    <mergeCell ref="C12185:D12185"/>
    <mergeCell ref="E12185:J12185"/>
    <mergeCell ref="K12185:L12185"/>
    <mergeCell ref="M12185:N12185"/>
    <mergeCell ref="O12183:P12183"/>
    <mergeCell ref="A12184:B12184"/>
    <mergeCell ref="C12184:D12184"/>
    <mergeCell ref="E12184:J12184"/>
    <mergeCell ref="K12184:L12184"/>
    <mergeCell ref="M12184:N12184"/>
    <mergeCell ref="O12184:P12184"/>
    <mergeCell ref="A12183:B12183"/>
    <mergeCell ref="C12183:D12183"/>
    <mergeCell ref="E12183:J12183"/>
    <mergeCell ref="K12183:L12183"/>
    <mergeCell ref="M12183:N12183"/>
    <mergeCell ref="A12182:B12182"/>
    <mergeCell ref="C12182:J12182"/>
    <mergeCell ref="K12182:L12182"/>
    <mergeCell ref="M12182:N12182"/>
    <mergeCell ref="O12182:P12182"/>
    <mergeCell ref="O12180:P12180"/>
    <mergeCell ref="A12181:B12181"/>
    <mergeCell ref="C12181:J12181"/>
    <mergeCell ref="K12181:L12181"/>
    <mergeCell ref="M12181:N12181"/>
    <mergeCell ref="O12181:P12181"/>
    <mergeCell ref="A12180:B12180"/>
    <mergeCell ref="C12180:D12180"/>
    <mergeCell ref="E12180:J12180"/>
    <mergeCell ref="K12180:L12180"/>
    <mergeCell ref="M12180:N12180"/>
    <mergeCell ref="A12179:B12179"/>
    <mergeCell ref="C12179:J12179"/>
    <mergeCell ref="K12179:L12179"/>
    <mergeCell ref="M12179:N12179"/>
    <mergeCell ref="O12179:P12179"/>
    <mergeCell ref="O12177:P12177"/>
    <mergeCell ref="A12178:B12178"/>
    <mergeCell ref="C12178:D12178"/>
    <mergeCell ref="E12178:J12178"/>
    <mergeCell ref="K12178:L12178"/>
    <mergeCell ref="M12178:N12178"/>
    <mergeCell ref="O12178:P12178"/>
    <mergeCell ref="A12177:B12177"/>
    <mergeCell ref="C12177:D12177"/>
    <mergeCell ref="E12177:J12177"/>
    <mergeCell ref="K12177:L12177"/>
    <mergeCell ref="M12177:N12177"/>
    <mergeCell ref="A12176:B12176"/>
    <mergeCell ref="C12176:J12176"/>
    <mergeCell ref="K12176:L12176"/>
    <mergeCell ref="M12176:N12176"/>
    <mergeCell ref="O12176:P12176"/>
    <mergeCell ref="A12175:B12175"/>
    <mergeCell ref="C12175:J12175"/>
    <mergeCell ref="K12175:L12175"/>
    <mergeCell ref="M12175:N12175"/>
    <mergeCell ref="O12175:P12175"/>
    <mergeCell ref="O12173:P12173"/>
    <mergeCell ref="A12174:B12174"/>
    <mergeCell ref="C12174:D12174"/>
    <mergeCell ref="E12174:J12174"/>
    <mergeCell ref="K12174:L12174"/>
    <mergeCell ref="M12174:N12174"/>
    <mergeCell ref="O12174:P12174"/>
    <mergeCell ref="A12173:B12173"/>
    <mergeCell ref="C12173:D12173"/>
    <mergeCell ref="E12173:J12173"/>
    <mergeCell ref="K12173:L12173"/>
    <mergeCell ref="M12173:N12173"/>
    <mergeCell ref="A12172:B12172"/>
    <mergeCell ref="C12172:J12172"/>
    <mergeCell ref="K12172:L12172"/>
    <mergeCell ref="M12172:N12172"/>
    <mergeCell ref="O12172:P12172"/>
    <mergeCell ref="A12171:B12171"/>
    <mergeCell ref="C12171:J12171"/>
    <mergeCell ref="K12171:L12171"/>
    <mergeCell ref="M12171:N12171"/>
    <mergeCell ref="O12171:P12171"/>
    <mergeCell ref="O12169:P12169"/>
    <mergeCell ref="A12170:B12170"/>
    <mergeCell ref="C12170:D12170"/>
    <mergeCell ref="E12170:J12170"/>
    <mergeCell ref="K12170:L12170"/>
    <mergeCell ref="M12170:N12170"/>
    <mergeCell ref="O12170:P12170"/>
    <mergeCell ref="A12169:B12169"/>
    <mergeCell ref="C12169:D12169"/>
    <mergeCell ref="E12169:J12169"/>
    <mergeCell ref="K12169:L12169"/>
    <mergeCell ref="M12169:N12169"/>
    <mergeCell ref="O12167:P12167"/>
    <mergeCell ref="A12168:B12168"/>
    <mergeCell ref="C12168:D12168"/>
    <mergeCell ref="E12168:J12168"/>
    <mergeCell ref="K12168:L12168"/>
    <mergeCell ref="M12168:N12168"/>
    <mergeCell ref="O12168:P12168"/>
    <mergeCell ref="A12167:B12167"/>
    <mergeCell ref="C12167:D12167"/>
    <mergeCell ref="E12167:J12167"/>
    <mergeCell ref="K12167:L12167"/>
    <mergeCell ref="M12167:N12167"/>
    <mergeCell ref="O12165:P12165"/>
    <mergeCell ref="A12166:B12166"/>
    <mergeCell ref="C12166:D12166"/>
    <mergeCell ref="E12166:J12166"/>
    <mergeCell ref="K12166:L12166"/>
    <mergeCell ref="M12166:N12166"/>
    <mergeCell ref="O12166:P12166"/>
    <mergeCell ref="A12165:B12165"/>
    <mergeCell ref="C12165:D12165"/>
    <mergeCell ref="E12165:J12165"/>
    <mergeCell ref="K12165:L12165"/>
    <mergeCell ref="M12165:N12165"/>
    <mergeCell ref="A12164:B12164"/>
    <mergeCell ref="C12164:J12164"/>
    <mergeCell ref="K12164:L12164"/>
    <mergeCell ref="M12164:N12164"/>
    <mergeCell ref="O12164:P12164"/>
    <mergeCell ref="A12163:B12163"/>
    <mergeCell ref="C12163:J12163"/>
    <mergeCell ref="K12163:L12163"/>
    <mergeCell ref="M12163:N12163"/>
    <mergeCell ref="O12163:P12163"/>
    <mergeCell ref="O12161:P12161"/>
    <mergeCell ref="A12162:B12162"/>
    <mergeCell ref="C12162:D12162"/>
    <mergeCell ref="E12162:J12162"/>
    <mergeCell ref="K12162:L12162"/>
    <mergeCell ref="M12162:N12162"/>
    <mergeCell ref="O12162:P12162"/>
    <mergeCell ref="A12161:B12161"/>
    <mergeCell ref="C12161:D12161"/>
    <mergeCell ref="E12161:J12161"/>
    <mergeCell ref="K12161:L12161"/>
    <mergeCell ref="M12161:N12161"/>
    <mergeCell ref="A12160:B12160"/>
    <mergeCell ref="C12160:J12160"/>
    <mergeCell ref="K12160:L12160"/>
    <mergeCell ref="M12160:N12160"/>
    <mergeCell ref="O12160:P12160"/>
    <mergeCell ref="O12158:P12158"/>
    <mergeCell ref="A12159:B12159"/>
    <mergeCell ref="C12159:J12159"/>
    <mergeCell ref="K12159:L12159"/>
    <mergeCell ref="M12159:N12159"/>
    <mergeCell ref="O12159:P12159"/>
    <mergeCell ref="A12158:B12158"/>
    <mergeCell ref="C12158:D12158"/>
    <mergeCell ref="E12158:J12158"/>
    <mergeCell ref="K12158:L12158"/>
    <mergeCell ref="M12158:N12158"/>
    <mergeCell ref="O12156:P12156"/>
    <mergeCell ref="A12157:B12157"/>
    <mergeCell ref="C12157:D12157"/>
    <mergeCell ref="E12157:J12157"/>
    <mergeCell ref="K12157:L12157"/>
    <mergeCell ref="M12157:N12157"/>
    <mergeCell ref="O12157:P12157"/>
    <mergeCell ref="A12156:B12156"/>
    <mergeCell ref="C12156:D12156"/>
    <mergeCell ref="E12156:J12156"/>
    <mergeCell ref="K12156:L12156"/>
    <mergeCell ref="M12156:N12156"/>
    <mergeCell ref="O12154:P12154"/>
    <mergeCell ref="A12155:B12155"/>
    <mergeCell ref="C12155:D12155"/>
    <mergeCell ref="E12155:J12155"/>
    <mergeCell ref="K12155:L12155"/>
    <mergeCell ref="M12155:N12155"/>
    <mergeCell ref="O12155:P12155"/>
    <mergeCell ref="A12154:B12154"/>
    <mergeCell ref="C12154:D12154"/>
    <mergeCell ref="E12154:J12154"/>
    <mergeCell ref="K12154:L12154"/>
    <mergeCell ref="M12154:N12154"/>
    <mergeCell ref="O12152:P12152"/>
    <mergeCell ref="A12153:B12153"/>
    <mergeCell ref="C12153:D12153"/>
    <mergeCell ref="E12153:J12153"/>
    <mergeCell ref="K12153:L12153"/>
    <mergeCell ref="M12153:N12153"/>
    <mergeCell ref="O12153:P12153"/>
    <mergeCell ref="A12152:B12152"/>
    <mergeCell ref="C12152:D12152"/>
    <mergeCell ref="E12152:J12152"/>
    <mergeCell ref="K12152:L12152"/>
    <mergeCell ref="M12152:N12152"/>
    <mergeCell ref="A12151:B12151"/>
    <mergeCell ref="C12151:J12151"/>
    <mergeCell ref="K12151:L12151"/>
    <mergeCell ref="M12151:N12151"/>
    <mergeCell ref="O12151:P12151"/>
    <mergeCell ref="A12150:B12150"/>
    <mergeCell ref="C12150:J12150"/>
    <mergeCell ref="K12150:L12150"/>
    <mergeCell ref="M12150:N12150"/>
    <mergeCell ref="O12150:P12150"/>
    <mergeCell ref="O12148:P12148"/>
    <mergeCell ref="A12149:B12149"/>
    <mergeCell ref="C12149:D12149"/>
    <mergeCell ref="E12149:J12149"/>
    <mergeCell ref="K12149:L12149"/>
    <mergeCell ref="M12149:N12149"/>
    <mergeCell ref="O12149:P12149"/>
    <mergeCell ref="A12148:B12148"/>
    <mergeCell ref="C12148:D12148"/>
    <mergeCell ref="E12148:J12148"/>
    <mergeCell ref="K12148:L12148"/>
    <mergeCell ref="M12148:N12148"/>
    <mergeCell ref="O12146:P12146"/>
    <mergeCell ref="A12147:B12147"/>
    <mergeCell ref="C12147:D12147"/>
    <mergeCell ref="E12147:J12147"/>
    <mergeCell ref="K12147:L12147"/>
    <mergeCell ref="M12147:N12147"/>
    <mergeCell ref="O12147:P12147"/>
    <mergeCell ref="A12146:B12146"/>
    <mergeCell ref="C12146:D12146"/>
    <mergeCell ref="E12146:J12146"/>
    <mergeCell ref="K12146:L12146"/>
    <mergeCell ref="M12146:N12146"/>
    <mergeCell ref="O12144:P12144"/>
    <mergeCell ref="A12145:B12145"/>
    <mergeCell ref="C12145:D12145"/>
    <mergeCell ref="E12145:J12145"/>
    <mergeCell ref="K12145:L12145"/>
    <mergeCell ref="M12145:N12145"/>
    <mergeCell ref="O12145:P12145"/>
    <mergeCell ref="A12144:B12144"/>
    <mergeCell ref="C12144:D12144"/>
    <mergeCell ref="E12144:J12144"/>
    <mergeCell ref="K12144:L12144"/>
    <mergeCell ref="M12144:N12144"/>
    <mergeCell ref="O12142:P12142"/>
    <mergeCell ref="A12143:B12143"/>
    <mergeCell ref="C12143:J12143"/>
    <mergeCell ref="K12143:L12143"/>
    <mergeCell ref="M12143:N12143"/>
    <mergeCell ref="O12143:P12143"/>
    <mergeCell ref="A12142:B12142"/>
    <mergeCell ref="C12142:D12142"/>
    <mergeCell ref="E12142:J12142"/>
    <mergeCell ref="K12142:L12142"/>
    <mergeCell ref="M12142:N12142"/>
    <mergeCell ref="A12141:B12141"/>
    <mergeCell ref="C12141:J12141"/>
    <mergeCell ref="K12141:L12141"/>
    <mergeCell ref="M12141:N12141"/>
    <mergeCell ref="O12141:P12141"/>
    <mergeCell ref="A12140:B12140"/>
    <mergeCell ref="C12140:J12140"/>
    <mergeCell ref="K12140:L12140"/>
    <mergeCell ref="M12140:N12140"/>
    <mergeCell ref="O12140:P12140"/>
    <mergeCell ref="O12138:P12138"/>
    <mergeCell ref="A12139:B12139"/>
    <mergeCell ref="C12139:D12139"/>
    <mergeCell ref="E12139:J12139"/>
    <mergeCell ref="K12139:L12139"/>
    <mergeCell ref="M12139:N12139"/>
    <mergeCell ref="O12139:P12139"/>
    <mergeCell ref="A12138:B12138"/>
    <mergeCell ref="C12138:D12138"/>
    <mergeCell ref="E12138:J12138"/>
    <mergeCell ref="K12138:L12138"/>
    <mergeCell ref="M12138:N12138"/>
    <mergeCell ref="O12136:P12136"/>
    <mergeCell ref="A12137:B12137"/>
    <mergeCell ref="C12137:D12137"/>
    <mergeCell ref="E12137:J12137"/>
    <mergeCell ref="K12137:L12137"/>
    <mergeCell ref="M12137:N12137"/>
    <mergeCell ref="O12137:P12137"/>
    <mergeCell ref="A12136:B12136"/>
    <mergeCell ref="C12136:D12136"/>
    <mergeCell ref="E12136:J12136"/>
    <mergeCell ref="K12136:L12136"/>
    <mergeCell ref="M12136:N12136"/>
    <mergeCell ref="O12134:P12134"/>
    <mergeCell ref="A12135:B12135"/>
    <mergeCell ref="C12135:D12135"/>
    <mergeCell ref="E12135:J12135"/>
    <mergeCell ref="K12135:L12135"/>
    <mergeCell ref="M12135:N12135"/>
    <mergeCell ref="O12135:P12135"/>
    <mergeCell ref="A12134:B12134"/>
    <mergeCell ref="C12134:D12134"/>
    <mergeCell ref="E12134:J12134"/>
    <mergeCell ref="K12134:L12134"/>
    <mergeCell ref="M12134:N12134"/>
    <mergeCell ref="O12132:P12132"/>
    <mergeCell ref="A12133:B12133"/>
    <mergeCell ref="C12133:D12133"/>
    <mergeCell ref="E12133:J12133"/>
    <mergeCell ref="K12133:L12133"/>
    <mergeCell ref="M12133:N12133"/>
    <mergeCell ref="O12133:P12133"/>
    <mergeCell ref="A12132:B12132"/>
    <mergeCell ref="C12132:D12132"/>
    <mergeCell ref="E12132:J12132"/>
    <mergeCell ref="K12132:L12132"/>
    <mergeCell ref="M12132:N12132"/>
    <mergeCell ref="A12131:B12131"/>
    <mergeCell ref="C12131:J12131"/>
    <mergeCell ref="K12131:L12131"/>
    <mergeCell ref="M12131:N12131"/>
    <mergeCell ref="O12131:P12131"/>
    <mergeCell ref="A12130:B12130"/>
    <mergeCell ref="C12130:J12130"/>
    <mergeCell ref="K12130:L12130"/>
    <mergeCell ref="M12130:N12130"/>
    <mergeCell ref="O12130:P12130"/>
    <mergeCell ref="O12128:P12128"/>
    <mergeCell ref="A12129:B12129"/>
    <mergeCell ref="C12129:D12129"/>
    <mergeCell ref="E12129:J12129"/>
    <mergeCell ref="K12129:L12129"/>
    <mergeCell ref="M12129:N12129"/>
    <mergeCell ref="O12129:P12129"/>
    <mergeCell ref="A12128:B12128"/>
    <mergeCell ref="C12128:D12128"/>
    <mergeCell ref="E12128:J12128"/>
    <mergeCell ref="K12128:L12128"/>
    <mergeCell ref="M12128:N12128"/>
    <mergeCell ref="A12127:B12127"/>
    <mergeCell ref="C12127:J12127"/>
    <mergeCell ref="K12127:L12127"/>
    <mergeCell ref="M12127:N12127"/>
    <mergeCell ref="O12127:P12127"/>
    <mergeCell ref="A12126:B12126"/>
    <mergeCell ref="C12126:J12126"/>
    <mergeCell ref="K12126:L12126"/>
    <mergeCell ref="M12126:N12126"/>
    <mergeCell ref="O12126:P12126"/>
    <mergeCell ref="O12124:P12124"/>
    <mergeCell ref="A12125:B12125"/>
    <mergeCell ref="C12125:D12125"/>
    <mergeCell ref="E12125:J12125"/>
    <mergeCell ref="K12125:L12125"/>
    <mergeCell ref="M12125:N12125"/>
    <mergeCell ref="O12125:P12125"/>
    <mergeCell ref="A12124:B12124"/>
    <mergeCell ref="C12124:D12124"/>
    <mergeCell ref="E12124:J12124"/>
    <mergeCell ref="K12124:L12124"/>
    <mergeCell ref="M12124:N12124"/>
    <mergeCell ref="O12122:P12122"/>
    <mergeCell ref="A12123:B12123"/>
    <mergeCell ref="C12123:D12123"/>
    <mergeCell ref="E12123:J12123"/>
    <mergeCell ref="K12123:L12123"/>
    <mergeCell ref="M12123:N12123"/>
    <mergeCell ref="O12123:P12123"/>
    <mergeCell ref="A12122:B12122"/>
    <mergeCell ref="C12122:D12122"/>
    <mergeCell ref="E12122:J12122"/>
    <mergeCell ref="K12122:L12122"/>
    <mergeCell ref="M12122:N12122"/>
    <mergeCell ref="O12120:P12120"/>
    <mergeCell ref="A12121:B12121"/>
    <mergeCell ref="C12121:D12121"/>
    <mergeCell ref="E12121:J12121"/>
    <mergeCell ref="K12121:L12121"/>
    <mergeCell ref="M12121:N12121"/>
    <mergeCell ref="O12121:P12121"/>
    <mergeCell ref="A12120:B12120"/>
    <mergeCell ref="C12120:D12120"/>
    <mergeCell ref="E12120:J12120"/>
    <mergeCell ref="K12120:L12120"/>
    <mergeCell ref="M12120:N12120"/>
    <mergeCell ref="O12118:P12118"/>
    <mergeCell ref="A12119:B12119"/>
    <mergeCell ref="C12119:D12119"/>
    <mergeCell ref="E12119:J12119"/>
    <mergeCell ref="K12119:L12119"/>
    <mergeCell ref="M12119:N12119"/>
    <mergeCell ref="O12119:P12119"/>
    <mergeCell ref="A12118:B12118"/>
    <mergeCell ref="C12118:D12118"/>
    <mergeCell ref="E12118:J12118"/>
    <mergeCell ref="K12118:L12118"/>
    <mergeCell ref="M12118:N12118"/>
    <mergeCell ref="A12117:B12117"/>
    <mergeCell ref="C12117:J12117"/>
    <mergeCell ref="K12117:L12117"/>
    <mergeCell ref="M12117:N12117"/>
    <mergeCell ref="O12117:P12117"/>
    <mergeCell ref="A12116:B12116"/>
    <mergeCell ref="C12116:J12116"/>
    <mergeCell ref="K12116:L12116"/>
    <mergeCell ref="M12116:N12116"/>
    <mergeCell ref="O12116:P12116"/>
    <mergeCell ref="O12114:P12114"/>
    <mergeCell ref="A12115:B12115"/>
    <mergeCell ref="C12115:D12115"/>
    <mergeCell ref="E12115:J12115"/>
    <mergeCell ref="K12115:L12115"/>
    <mergeCell ref="M12115:N12115"/>
    <mergeCell ref="O12115:P12115"/>
    <mergeCell ref="A12114:B12114"/>
    <mergeCell ref="C12114:D12114"/>
    <mergeCell ref="E12114:J12114"/>
    <mergeCell ref="K12114:L12114"/>
    <mergeCell ref="M12114:N12114"/>
    <mergeCell ref="O12112:P12112"/>
    <mergeCell ref="A12113:B12113"/>
    <mergeCell ref="C12113:D12113"/>
    <mergeCell ref="E12113:J12113"/>
    <mergeCell ref="K12113:L12113"/>
    <mergeCell ref="M12113:N12113"/>
    <mergeCell ref="O12113:P12113"/>
    <mergeCell ref="A12112:B12112"/>
    <mergeCell ref="C12112:D12112"/>
    <mergeCell ref="E12112:J12112"/>
    <mergeCell ref="K12112:L12112"/>
    <mergeCell ref="M12112:N12112"/>
    <mergeCell ref="O12110:P12110"/>
    <mergeCell ref="A12111:B12111"/>
    <mergeCell ref="C12111:D12111"/>
    <mergeCell ref="E12111:J12111"/>
    <mergeCell ref="K12111:L12111"/>
    <mergeCell ref="M12111:N12111"/>
    <mergeCell ref="O12111:P12111"/>
    <mergeCell ref="A12110:B12110"/>
    <mergeCell ref="C12110:D12110"/>
    <mergeCell ref="E12110:J12110"/>
    <mergeCell ref="K12110:L12110"/>
    <mergeCell ref="M12110:N12110"/>
    <mergeCell ref="A12109:B12109"/>
    <mergeCell ref="C12109:J12109"/>
    <mergeCell ref="K12109:L12109"/>
    <mergeCell ref="M12109:N12109"/>
    <mergeCell ref="O12109:P12109"/>
    <mergeCell ref="A12108:B12108"/>
    <mergeCell ref="C12108:J12108"/>
    <mergeCell ref="K12108:L12108"/>
    <mergeCell ref="M12108:N12108"/>
    <mergeCell ref="O12108:P12108"/>
    <mergeCell ref="O12106:P12106"/>
    <mergeCell ref="A12107:B12107"/>
    <mergeCell ref="C12107:D12107"/>
    <mergeCell ref="E12107:J12107"/>
    <mergeCell ref="K12107:L12107"/>
    <mergeCell ref="M12107:N12107"/>
    <mergeCell ref="O12107:P12107"/>
    <mergeCell ref="A12106:B12106"/>
    <mergeCell ref="C12106:D12106"/>
    <mergeCell ref="E12106:J12106"/>
    <mergeCell ref="K12106:L12106"/>
    <mergeCell ref="M12106:N12106"/>
    <mergeCell ref="O12104:P12104"/>
    <mergeCell ref="A12105:B12105"/>
    <mergeCell ref="C12105:D12105"/>
    <mergeCell ref="E12105:J12105"/>
    <mergeCell ref="K12105:L12105"/>
    <mergeCell ref="M12105:N12105"/>
    <mergeCell ref="O12105:P12105"/>
    <mergeCell ref="A12104:B12104"/>
    <mergeCell ref="C12104:D12104"/>
    <mergeCell ref="E12104:J12104"/>
    <mergeCell ref="K12104:L12104"/>
    <mergeCell ref="M12104:N12104"/>
    <mergeCell ref="O12102:P12102"/>
    <mergeCell ref="A12103:B12103"/>
    <mergeCell ref="C12103:D12103"/>
    <mergeCell ref="E12103:J12103"/>
    <mergeCell ref="K12103:L12103"/>
    <mergeCell ref="M12103:N12103"/>
    <mergeCell ref="O12103:P12103"/>
    <mergeCell ref="A12102:B12102"/>
    <mergeCell ref="C12102:D12102"/>
    <mergeCell ref="E12102:J12102"/>
    <mergeCell ref="K12102:L12102"/>
    <mergeCell ref="M12102:N12102"/>
    <mergeCell ref="O12100:P12100"/>
    <mergeCell ref="A12101:B12101"/>
    <mergeCell ref="C12101:D12101"/>
    <mergeCell ref="E12101:J12101"/>
    <mergeCell ref="K12101:L12101"/>
    <mergeCell ref="M12101:N12101"/>
    <mergeCell ref="O12101:P12101"/>
    <mergeCell ref="A12100:B12100"/>
    <mergeCell ref="C12100:D12100"/>
    <mergeCell ref="E12100:J12100"/>
    <mergeCell ref="K12100:L12100"/>
    <mergeCell ref="M12100:N12100"/>
    <mergeCell ref="O12098:P12098"/>
    <mergeCell ref="A12099:B12099"/>
    <mergeCell ref="C12099:D12099"/>
    <mergeCell ref="E12099:J12099"/>
    <mergeCell ref="K12099:L12099"/>
    <mergeCell ref="M12099:N12099"/>
    <mergeCell ref="O12099:P12099"/>
    <mergeCell ref="A12098:B12098"/>
    <mergeCell ref="C12098:D12098"/>
    <mergeCell ref="E12098:J12098"/>
    <mergeCell ref="K12098:L12098"/>
    <mergeCell ref="M12098:N12098"/>
    <mergeCell ref="O12096:P12096"/>
    <mergeCell ref="A12097:B12097"/>
    <mergeCell ref="C12097:D12097"/>
    <mergeCell ref="E12097:J12097"/>
    <mergeCell ref="K12097:L12097"/>
    <mergeCell ref="M12097:N12097"/>
    <mergeCell ref="O12097:P12097"/>
    <mergeCell ref="A12096:B12096"/>
    <mergeCell ref="C12096:D12096"/>
    <mergeCell ref="E12096:J12096"/>
    <mergeCell ref="K12096:L12096"/>
    <mergeCell ref="M12096:N12096"/>
    <mergeCell ref="O12094:P12094"/>
    <mergeCell ref="A12095:B12095"/>
    <mergeCell ref="C12095:D12095"/>
    <mergeCell ref="E12095:J12095"/>
    <mergeCell ref="K12095:L12095"/>
    <mergeCell ref="M12095:N12095"/>
    <mergeCell ref="O12095:P12095"/>
    <mergeCell ref="A12094:B12094"/>
    <mergeCell ref="C12094:D12094"/>
    <mergeCell ref="E12094:J12094"/>
    <mergeCell ref="K12094:L12094"/>
    <mergeCell ref="M12094:N12094"/>
    <mergeCell ref="A12093:B12093"/>
    <mergeCell ref="C12093:J12093"/>
    <mergeCell ref="K12093:L12093"/>
    <mergeCell ref="M12093:N12093"/>
    <mergeCell ref="O12093:P12093"/>
    <mergeCell ref="A12092:B12092"/>
    <mergeCell ref="C12092:J12092"/>
    <mergeCell ref="K12092:L12092"/>
    <mergeCell ref="M12092:N12092"/>
    <mergeCell ref="O12092:P12092"/>
    <mergeCell ref="O12090:P12090"/>
    <mergeCell ref="A12091:B12091"/>
    <mergeCell ref="C12091:D12091"/>
    <mergeCell ref="E12091:J12091"/>
    <mergeCell ref="K12091:L12091"/>
    <mergeCell ref="M12091:N12091"/>
    <mergeCell ref="O12091:P12091"/>
    <mergeCell ref="A12090:B12090"/>
    <mergeCell ref="C12090:D12090"/>
    <mergeCell ref="E12090:J12090"/>
    <mergeCell ref="K12090:L12090"/>
    <mergeCell ref="M12090:N12090"/>
    <mergeCell ref="A12089:B12089"/>
    <mergeCell ref="C12089:J12089"/>
    <mergeCell ref="K12089:L12089"/>
    <mergeCell ref="M12089:N12089"/>
    <mergeCell ref="O12089:P12089"/>
    <mergeCell ref="A12088:B12088"/>
    <mergeCell ref="C12088:J12088"/>
    <mergeCell ref="K12088:L12088"/>
    <mergeCell ref="M12088:N12088"/>
    <mergeCell ref="O12088:P12088"/>
    <mergeCell ref="A12087:B12087"/>
    <mergeCell ref="C12087:J12087"/>
    <mergeCell ref="K12087:L12087"/>
    <mergeCell ref="M12087:N12087"/>
    <mergeCell ref="O12087:P12087"/>
    <mergeCell ref="A12086:B12086"/>
    <mergeCell ref="C12086:J12086"/>
    <mergeCell ref="K12086:L12086"/>
    <mergeCell ref="M12086:N12086"/>
    <mergeCell ref="O12086:P12086"/>
    <mergeCell ref="A12085:B12085"/>
    <mergeCell ref="C12085:J12085"/>
    <mergeCell ref="K12085:L12085"/>
    <mergeCell ref="M12085:N12085"/>
    <mergeCell ref="O12085:P12085"/>
    <mergeCell ref="A12084:B12084"/>
    <mergeCell ref="C12084:J12084"/>
    <mergeCell ref="K12084:L12084"/>
    <mergeCell ref="M12084:N12084"/>
    <mergeCell ref="O12084:P12084"/>
    <mergeCell ref="A12083:B12083"/>
    <mergeCell ref="C12083:J12083"/>
    <mergeCell ref="K12083:L12083"/>
    <mergeCell ref="M12083:N12083"/>
    <mergeCell ref="O12083:P12083"/>
    <mergeCell ref="A12082:B12082"/>
    <mergeCell ref="C12082:J12082"/>
    <mergeCell ref="K12082:L12082"/>
    <mergeCell ref="M12082:N12082"/>
    <mergeCell ref="O12082:P12082"/>
    <mergeCell ref="A12081:B12081"/>
    <mergeCell ref="C12081:J12081"/>
    <mergeCell ref="K12081:L12081"/>
    <mergeCell ref="M12081:N12081"/>
    <mergeCell ref="O12081:P12081"/>
    <mergeCell ref="A12080:B12080"/>
    <mergeCell ref="C12080:J12080"/>
    <mergeCell ref="K12080:L12080"/>
    <mergeCell ref="M12080:N12080"/>
    <mergeCell ref="O12080:P12080"/>
    <mergeCell ref="A12079:B12079"/>
    <mergeCell ref="C12079:J12079"/>
    <mergeCell ref="K12079:L12079"/>
    <mergeCell ref="M12079:N12079"/>
    <mergeCell ref="O12079:P12079"/>
    <mergeCell ref="A12078:B12078"/>
    <mergeCell ref="C12078:J12078"/>
    <mergeCell ref="K12078:L12078"/>
    <mergeCell ref="M12078:N12078"/>
    <mergeCell ref="O12078:P12078"/>
    <mergeCell ref="A12077:B12077"/>
    <mergeCell ref="C12077:J12077"/>
    <mergeCell ref="K12077:L12077"/>
    <mergeCell ref="M12077:N12077"/>
    <mergeCell ref="O12077:P12077"/>
    <mergeCell ref="O12075:P12075"/>
    <mergeCell ref="A12076:B12076"/>
    <mergeCell ref="C12076:J12076"/>
    <mergeCell ref="K12076:L12076"/>
    <mergeCell ref="M12076:N12076"/>
    <mergeCell ref="O12076:P12076"/>
    <mergeCell ref="A12075:B12075"/>
    <mergeCell ref="C12075:D12075"/>
    <mergeCell ref="E12075:J12075"/>
    <mergeCell ref="K12075:L12075"/>
    <mergeCell ref="M12075:N12075"/>
    <mergeCell ref="O12073:P12073"/>
    <mergeCell ref="A12074:B12074"/>
    <mergeCell ref="C12074:D12074"/>
    <mergeCell ref="E12074:J12074"/>
    <mergeCell ref="K12074:L12074"/>
    <mergeCell ref="M12074:N12074"/>
    <mergeCell ref="O12074:P12074"/>
    <mergeCell ref="A12073:B12073"/>
    <mergeCell ref="C12073:D12073"/>
    <mergeCell ref="E12073:J12073"/>
    <mergeCell ref="K12073:L12073"/>
    <mergeCell ref="M12073:N12073"/>
    <mergeCell ref="O12071:P12071"/>
    <mergeCell ref="A12072:B12072"/>
    <mergeCell ref="C12072:D12072"/>
    <mergeCell ref="E12072:J12072"/>
    <mergeCell ref="K12072:L12072"/>
    <mergeCell ref="M12072:N12072"/>
    <mergeCell ref="O12072:P12072"/>
    <mergeCell ref="A12071:B12071"/>
    <mergeCell ref="C12071:D12071"/>
    <mergeCell ref="E12071:J12071"/>
    <mergeCell ref="K12071:L12071"/>
    <mergeCell ref="M12071:N12071"/>
    <mergeCell ref="A12070:B12070"/>
    <mergeCell ref="C12070:J12070"/>
    <mergeCell ref="K12070:L12070"/>
    <mergeCell ref="M12070:N12070"/>
    <mergeCell ref="O12070:P12070"/>
    <mergeCell ref="O12068:P12068"/>
    <mergeCell ref="A12069:B12069"/>
    <mergeCell ref="C12069:J12069"/>
    <mergeCell ref="K12069:L12069"/>
    <mergeCell ref="M12069:N12069"/>
    <mergeCell ref="O12069:P12069"/>
    <mergeCell ref="A12068:B12068"/>
    <mergeCell ref="C12068:D12068"/>
    <mergeCell ref="E12068:J12068"/>
    <mergeCell ref="K12068:L12068"/>
    <mergeCell ref="M12068:N12068"/>
    <mergeCell ref="O12066:P12066"/>
    <mergeCell ref="A12067:B12067"/>
    <mergeCell ref="C12067:D12067"/>
    <mergeCell ref="E12067:J12067"/>
    <mergeCell ref="K12067:L12067"/>
    <mergeCell ref="M12067:N12067"/>
    <mergeCell ref="O12067:P12067"/>
    <mergeCell ref="A12066:B12066"/>
    <mergeCell ref="C12066:D12066"/>
    <mergeCell ref="E12066:J12066"/>
    <mergeCell ref="K12066:L12066"/>
    <mergeCell ref="M12066:N12066"/>
    <mergeCell ref="O12064:P12064"/>
    <mergeCell ref="A12065:B12065"/>
    <mergeCell ref="C12065:D12065"/>
    <mergeCell ref="E12065:J12065"/>
    <mergeCell ref="K12065:L12065"/>
    <mergeCell ref="M12065:N12065"/>
    <mergeCell ref="O12065:P12065"/>
    <mergeCell ref="A12064:B12064"/>
    <mergeCell ref="C12064:D12064"/>
    <mergeCell ref="E12064:J12064"/>
    <mergeCell ref="K12064:L12064"/>
    <mergeCell ref="M12064:N12064"/>
    <mergeCell ref="A12063:B12063"/>
    <mergeCell ref="C12063:J12063"/>
    <mergeCell ref="K12063:L12063"/>
    <mergeCell ref="M12063:N12063"/>
    <mergeCell ref="O12063:P12063"/>
    <mergeCell ref="O12061:P12061"/>
    <mergeCell ref="A12062:B12062"/>
    <mergeCell ref="C12062:J12062"/>
    <mergeCell ref="K12062:L12062"/>
    <mergeCell ref="M12062:N12062"/>
    <mergeCell ref="O12062:P12062"/>
    <mergeCell ref="A12061:B12061"/>
    <mergeCell ref="C12061:D12061"/>
    <mergeCell ref="E12061:J12061"/>
    <mergeCell ref="K12061:L12061"/>
    <mergeCell ref="M12061:N12061"/>
    <mergeCell ref="O12059:P12059"/>
    <mergeCell ref="A12060:B12060"/>
    <mergeCell ref="C12060:D12060"/>
    <mergeCell ref="E12060:J12060"/>
    <mergeCell ref="K12060:L12060"/>
    <mergeCell ref="M12060:N12060"/>
    <mergeCell ref="O12060:P12060"/>
    <mergeCell ref="A12059:B12059"/>
    <mergeCell ref="C12059:D12059"/>
    <mergeCell ref="E12059:J12059"/>
    <mergeCell ref="K12059:L12059"/>
    <mergeCell ref="M12059:N12059"/>
    <mergeCell ref="A12058:B12058"/>
    <mergeCell ref="C12058:J12058"/>
    <mergeCell ref="K12058:L12058"/>
    <mergeCell ref="M12058:N12058"/>
    <mergeCell ref="O12058:P12058"/>
    <mergeCell ref="A12057:B12057"/>
    <mergeCell ref="C12057:J12057"/>
    <mergeCell ref="K12057:L12057"/>
    <mergeCell ref="M12057:N12057"/>
    <mergeCell ref="O12057:P12057"/>
    <mergeCell ref="O12055:P12055"/>
    <mergeCell ref="A12056:B12056"/>
    <mergeCell ref="C12056:D12056"/>
    <mergeCell ref="E12056:J12056"/>
    <mergeCell ref="K12056:L12056"/>
    <mergeCell ref="M12056:N12056"/>
    <mergeCell ref="O12056:P12056"/>
    <mergeCell ref="A12055:B12055"/>
    <mergeCell ref="C12055:D12055"/>
    <mergeCell ref="E12055:J12055"/>
    <mergeCell ref="K12055:L12055"/>
    <mergeCell ref="M12055:N12055"/>
    <mergeCell ref="A12054:B12054"/>
    <mergeCell ref="C12054:J12054"/>
    <mergeCell ref="K12054:L12054"/>
    <mergeCell ref="M12054:N12054"/>
    <mergeCell ref="O12054:P12054"/>
    <mergeCell ref="A12053:B12053"/>
    <mergeCell ref="C12053:J12053"/>
    <mergeCell ref="K12053:L12053"/>
    <mergeCell ref="M12053:N12053"/>
    <mergeCell ref="O12053:P12053"/>
    <mergeCell ref="O12051:P12051"/>
    <mergeCell ref="A12052:B12052"/>
    <mergeCell ref="C12052:D12052"/>
    <mergeCell ref="E12052:J12052"/>
    <mergeCell ref="K12052:L12052"/>
    <mergeCell ref="M12052:N12052"/>
    <mergeCell ref="O12052:P12052"/>
    <mergeCell ref="A12051:B12051"/>
    <mergeCell ref="C12051:D12051"/>
    <mergeCell ref="E12051:J12051"/>
    <mergeCell ref="K12051:L12051"/>
    <mergeCell ref="M12051:N12051"/>
    <mergeCell ref="A12050:B12050"/>
    <mergeCell ref="C12050:J12050"/>
    <mergeCell ref="K12050:L12050"/>
    <mergeCell ref="M12050:N12050"/>
    <mergeCell ref="O12050:P12050"/>
    <mergeCell ref="A12049:B12049"/>
    <mergeCell ref="C12049:J12049"/>
    <mergeCell ref="K12049:L12049"/>
    <mergeCell ref="M12049:N12049"/>
    <mergeCell ref="O12049:P12049"/>
    <mergeCell ref="O12047:P12047"/>
    <mergeCell ref="A12048:B12048"/>
    <mergeCell ref="C12048:D12048"/>
    <mergeCell ref="E12048:J12048"/>
    <mergeCell ref="K12048:L12048"/>
    <mergeCell ref="M12048:N12048"/>
    <mergeCell ref="O12048:P12048"/>
    <mergeCell ref="A12047:B12047"/>
    <mergeCell ref="C12047:D12047"/>
    <mergeCell ref="E12047:J12047"/>
    <mergeCell ref="K12047:L12047"/>
    <mergeCell ref="M12047:N12047"/>
    <mergeCell ref="O12045:P12045"/>
    <mergeCell ref="A12046:B12046"/>
    <mergeCell ref="C12046:D12046"/>
    <mergeCell ref="E12046:J12046"/>
    <mergeCell ref="K12046:L12046"/>
    <mergeCell ref="M12046:N12046"/>
    <mergeCell ref="O12046:P12046"/>
    <mergeCell ref="A12045:B12045"/>
    <mergeCell ref="C12045:D12045"/>
    <mergeCell ref="E12045:J12045"/>
    <mergeCell ref="K12045:L12045"/>
    <mergeCell ref="M12045:N12045"/>
    <mergeCell ref="A12044:B12044"/>
    <mergeCell ref="C12044:J12044"/>
    <mergeCell ref="K12044:L12044"/>
    <mergeCell ref="M12044:N12044"/>
    <mergeCell ref="O12044:P12044"/>
    <mergeCell ref="A12043:B12043"/>
    <mergeCell ref="C12043:J12043"/>
    <mergeCell ref="K12043:L12043"/>
    <mergeCell ref="M12043:N12043"/>
    <mergeCell ref="O12043:P12043"/>
    <mergeCell ref="O12041:P12041"/>
    <mergeCell ref="A12042:B12042"/>
    <mergeCell ref="C12042:D12042"/>
    <mergeCell ref="E12042:J12042"/>
    <mergeCell ref="K12042:L12042"/>
    <mergeCell ref="M12042:N12042"/>
    <mergeCell ref="O12042:P12042"/>
    <mergeCell ref="A12041:B12041"/>
    <mergeCell ref="C12041:D12041"/>
    <mergeCell ref="E12041:J12041"/>
    <mergeCell ref="K12041:L12041"/>
    <mergeCell ref="M12041:N12041"/>
    <mergeCell ref="O12039:P12039"/>
    <mergeCell ref="A12040:B12040"/>
    <mergeCell ref="C12040:D12040"/>
    <mergeCell ref="E12040:J12040"/>
    <mergeCell ref="K12040:L12040"/>
    <mergeCell ref="M12040:N12040"/>
    <mergeCell ref="O12040:P12040"/>
    <mergeCell ref="A12039:B12039"/>
    <mergeCell ref="C12039:D12039"/>
    <mergeCell ref="E12039:J12039"/>
    <mergeCell ref="K12039:L12039"/>
    <mergeCell ref="M12039:N12039"/>
    <mergeCell ref="A12038:B12038"/>
    <mergeCell ref="C12038:J12038"/>
    <mergeCell ref="K12038:L12038"/>
    <mergeCell ref="M12038:N12038"/>
    <mergeCell ref="O12038:P12038"/>
    <mergeCell ref="A12037:B12037"/>
    <mergeCell ref="C12037:J12037"/>
    <mergeCell ref="K12037:L12037"/>
    <mergeCell ref="M12037:N12037"/>
    <mergeCell ref="O12037:P12037"/>
    <mergeCell ref="O12035:P12035"/>
    <mergeCell ref="A12036:B12036"/>
    <mergeCell ref="C12036:D12036"/>
    <mergeCell ref="E12036:J12036"/>
    <mergeCell ref="K12036:L12036"/>
    <mergeCell ref="M12036:N12036"/>
    <mergeCell ref="O12036:P12036"/>
    <mergeCell ref="A12035:B12035"/>
    <mergeCell ref="C12035:D12035"/>
    <mergeCell ref="E12035:J12035"/>
    <mergeCell ref="K12035:L12035"/>
    <mergeCell ref="M12035:N12035"/>
    <mergeCell ref="O12033:P12033"/>
    <mergeCell ref="A12034:B12034"/>
    <mergeCell ref="C12034:D12034"/>
    <mergeCell ref="E12034:J12034"/>
    <mergeCell ref="K12034:L12034"/>
    <mergeCell ref="M12034:N12034"/>
    <mergeCell ref="O12034:P12034"/>
    <mergeCell ref="A12033:B12033"/>
    <mergeCell ref="C12033:D12033"/>
    <mergeCell ref="E12033:J12033"/>
    <mergeCell ref="K12033:L12033"/>
    <mergeCell ref="M12033:N12033"/>
    <mergeCell ref="O12031:P12031"/>
    <mergeCell ref="A12032:B12032"/>
    <mergeCell ref="C12032:D12032"/>
    <mergeCell ref="E12032:J12032"/>
    <mergeCell ref="K12032:L12032"/>
    <mergeCell ref="M12032:N12032"/>
    <mergeCell ref="O12032:P12032"/>
    <mergeCell ref="A12031:B12031"/>
    <mergeCell ref="C12031:D12031"/>
    <mergeCell ref="E12031:J12031"/>
    <mergeCell ref="K12031:L12031"/>
    <mergeCell ref="M12031:N12031"/>
    <mergeCell ref="A12030:B12030"/>
    <mergeCell ref="C12030:J12030"/>
    <mergeCell ref="K12030:L12030"/>
    <mergeCell ref="M12030:N12030"/>
    <mergeCell ref="O12030:P12030"/>
    <mergeCell ref="A12029:B12029"/>
    <mergeCell ref="C12029:J12029"/>
    <mergeCell ref="K12029:L12029"/>
    <mergeCell ref="M12029:N12029"/>
    <mergeCell ref="O12029:P12029"/>
    <mergeCell ref="O12027:P12027"/>
    <mergeCell ref="A12028:B12028"/>
    <mergeCell ref="C12028:D12028"/>
    <mergeCell ref="E12028:J12028"/>
    <mergeCell ref="K12028:L12028"/>
    <mergeCell ref="M12028:N12028"/>
    <mergeCell ref="O12028:P12028"/>
    <mergeCell ref="A12027:B12027"/>
    <mergeCell ref="C12027:D12027"/>
    <mergeCell ref="E12027:J12027"/>
    <mergeCell ref="K12027:L12027"/>
    <mergeCell ref="M12027:N12027"/>
    <mergeCell ref="O12025:P12025"/>
    <mergeCell ref="A12026:B12026"/>
    <mergeCell ref="C12026:D12026"/>
    <mergeCell ref="E12026:J12026"/>
    <mergeCell ref="K12026:L12026"/>
    <mergeCell ref="M12026:N12026"/>
    <mergeCell ref="O12026:P12026"/>
    <mergeCell ref="A12025:B12025"/>
    <mergeCell ref="C12025:D12025"/>
    <mergeCell ref="E12025:J12025"/>
    <mergeCell ref="K12025:L12025"/>
    <mergeCell ref="M12025:N12025"/>
    <mergeCell ref="A12024:B12024"/>
    <mergeCell ref="C12024:J12024"/>
    <mergeCell ref="K12024:L12024"/>
    <mergeCell ref="M12024:N12024"/>
    <mergeCell ref="O12024:P12024"/>
    <mergeCell ref="O12022:P12022"/>
    <mergeCell ref="A12023:B12023"/>
    <mergeCell ref="C12023:J12023"/>
    <mergeCell ref="K12023:L12023"/>
    <mergeCell ref="M12023:N12023"/>
    <mergeCell ref="O12023:P12023"/>
    <mergeCell ref="A12022:B12022"/>
    <mergeCell ref="C12022:D12022"/>
    <mergeCell ref="E12022:J12022"/>
    <mergeCell ref="K12022:L12022"/>
    <mergeCell ref="M12022:N12022"/>
    <mergeCell ref="O12020:P12020"/>
    <mergeCell ref="A12021:B12021"/>
    <mergeCell ref="C12021:D12021"/>
    <mergeCell ref="E12021:J12021"/>
    <mergeCell ref="K12021:L12021"/>
    <mergeCell ref="M12021:N12021"/>
    <mergeCell ref="O12021:P12021"/>
    <mergeCell ref="A12020:B12020"/>
    <mergeCell ref="C12020:D12020"/>
    <mergeCell ref="E12020:J12020"/>
    <mergeCell ref="K12020:L12020"/>
    <mergeCell ref="M12020:N12020"/>
    <mergeCell ref="A12019:B12019"/>
    <mergeCell ref="C12019:J12019"/>
    <mergeCell ref="K12019:L12019"/>
    <mergeCell ref="M12019:N12019"/>
    <mergeCell ref="O12019:P12019"/>
    <mergeCell ref="O12017:P12017"/>
    <mergeCell ref="A12018:B12018"/>
    <mergeCell ref="C12018:J12018"/>
    <mergeCell ref="K12018:L12018"/>
    <mergeCell ref="M12018:N12018"/>
    <mergeCell ref="O12018:P12018"/>
    <mergeCell ref="A12017:B12017"/>
    <mergeCell ref="C12017:D12017"/>
    <mergeCell ref="E12017:J12017"/>
    <mergeCell ref="K12017:L12017"/>
    <mergeCell ref="M12017:N12017"/>
    <mergeCell ref="O12015:P12015"/>
    <mergeCell ref="A12016:B12016"/>
    <mergeCell ref="C12016:D12016"/>
    <mergeCell ref="E12016:J12016"/>
    <mergeCell ref="K12016:L12016"/>
    <mergeCell ref="M12016:N12016"/>
    <mergeCell ref="O12016:P12016"/>
    <mergeCell ref="A12015:B12015"/>
    <mergeCell ref="C12015:D12015"/>
    <mergeCell ref="E12015:J12015"/>
    <mergeCell ref="K12015:L12015"/>
    <mergeCell ref="M12015:N12015"/>
    <mergeCell ref="A12014:B12014"/>
    <mergeCell ref="C12014:J12014"/>
    <mergeCell ref="K12014:L12014"/>
    <mergeCell ref="M12014:N12014"/>
    <mergeCell ref="O12014:P12014"/>
    <mergeCell ref="O12012:P12012"/>
    <mergeCell ref="A12013:B12013"/>
    <mergeCell ref="C12013:J12013"/>
    <mergeCell ref="K12013:L12013"/>
    <mergeCell ref="M12013:N12013"/>
    <mergeCell ref="O12013:P12013"/>
    <mergeCell ref="A12012:B12012"/>
    <mergeCell ref="C12012:D12012"/>
    <mergeCell ref="E12012:J12012"/>
    <mergeCell ref="K12012:L12012"/>
    <mergeCell ref="M12012:N12012"/>
    <mergeCell ref="O12010:P12010"/>
    <mergeCell ref="A12011:B12011"/>
    <mergeCell ref="C12011:D12011"/>
    <mergeCell ref="E12011:J12011"/>
    <mergeCell ref="K12011:L12011"/>
    <mergeCell ref="M12011:N12011"/>
    <mergeCell ref="O12011:P12011"/>
    <mergeCell ref="A12010:B12010"/>
    <mergeCell ref="C12010:D12010"/>
    <mergeCell ref="E12010:J12010"/>
    <mergeCell ref="K12010:L12010"/>
    <mergeCell ref="M12010:N12010"/>
    <mergeCell ref="A12009:B12009"/>
    <mergeCell ref="C12009:J12009"/>
    <mergeCell ref="K12009:L12009"/>
    <mergeCell ref="M12009:N12009"/>
    <mergeCell ref="O12009:P12009"/>
    <mergeCell ref="A12008:B12008"/>
    <mergeCell ref="C12008:J12008"/>
    <mergeCell ref="K12008:L12008"/>
    <mergeCell ref="M12008:N12008"/>
    <mergeCell ref="O12008:P12008"/>
    <mergeCell ref="O12006:P12006"/>
    <mergeCell ref="A12007:B12007"/>
    <mergeCell ref="C12007:D12007"/>
    <mergeCell ref="E12007:J12007"/>
    <mergeCell ref="K12007:L12007"/>
    <mergeCell ref="M12007:N12007"/>
    <mergeCell ref="O12007:P12007"/>
    <mergeCell ref="A12006:B12006"/>
    <mergeCell ref="C12006:D12006"/>
    <mergeCell ref="E12006:J12006"/>
    <mergeCell ref="K12006:L12006"/>
    <mergeCell ref="M12006:N12006"/>
    <mergeCell ref="O12004:P12004"/>
    <mergeCell ref="A12005:B12005"/>
    <mergeCell ref="C12005:D12005"/>
    <mergeCell ref="E12005:J12005"/>
    <mergeCell ref="K12005:L12005"/>
    <mergeCell ref="M12005:N12005"/>
    <mergeCell ref="O12005:P12005"/>
    <mergeCell ref="A12004:B12004"/>
    <mergeCell ref="C12004:D12004"/>
    <mergeCell ref="E12004:J12004"/>
    <mergeCell ref="K12004:L12004"/>
    <mergeCell ref="M12004:N12004"/>
    <mergeCell ref="A12003:B12003"/>
    <mergeCell ref="C12003:J12003"/>
    <mergeCell ref="K12003:L12003"/>
    <mergeCell ref="M12003:N12003"/>
    <mergeCell ref="O12003:P12003"/>
    <mergeCell ref="A12002:B12002"/>
    <mergeCell ref="C12002:J12002"/>
    <mergeCell ref="K12002:L12002"/>
    <mergeCell ref="M12002:N12002"/>
    <mergeCell ref="O12002:P12002"/>
    <mergeCell ref="O12000:P12000"/>
    <mergeCell ref="A12001:B12001"/>
    <mergeCell ref="C12001:D12001"/>
    <mergeCell ref="E12001:J12001"/>
    <mergeCell ref="K12001:L12001"/>
    <mergeCell ref="M12001:N12001"/>
    <mergeCell ref="O12001:P12001"/>
    <mergeCell ref="A12000:B12000"/>
    <mergeCell ref="C12000:D12000"/>
    <mergeCell ref="E12000:J12000"/>
    <mergeCell ref="K12000:L12000"/>
    <mergeCell ref="M12000:N12000"/>
    <mergeCell ref="O11998:P11998"/>
    <mergeCell ref="A11999:B11999"/>
    <mergeCell ref="C11999:D11999"/>
    <mergeCell ref="E11999:J11999"/>
    <mergeCell ref="K11999:L11999"/>
    <mergeCell ref="M11999:N11999"/>
    <mergeCell ref="O11999:P11999"/>
    <mergeCell ref="A11998:B11998"/>
    <mergeCell ref="C11998:D11998"/>
    <mergeCell ref="E11998:J11998"/>
    <mergeCell ref="K11998:L11998"/>
    <mergeCell ref="M11998:N11998"/>
    <mergeCell ref="O11996:P11996"/>
    <mergeCell ref="A11997:B11997"/>
    <mergeCell ref="C11997:D11997"/>
    <mergeCell ref="E11997:J11997"/>
    <mergeCell ref="K11997:L11997"/>
    <mergeCell ref="M11997:N11997"/>
    <mergeCell ref="O11997:P11997"/>
    <mergeCell ref="A11996:B11996"/>
    <mergeCell ref="C11996:D11996"/>
    <mergeCell ref="E11996:J11996"/>
    <mergeCell ref="K11996:L11996"/>
    <mergeCell ref="M11996:N11996"/>
    <mergeCell ref="O11994:P11994"/>
    <mergeCell ref="A11995:B11995"/>
    <mergeCell ref="C11995:D11995"/>
    <mergeCell ref="E11995:J11995"/>
    <mergeCell ref="K11995:L11995"/>
    <mergeCell ref="M11995:N11995"/>
    <mergeCell ref="O11995:P11995"/>
    <mergeCell ref="A11994:B11994"/>
    <mergeCell ref="C11994:D11994"/>
    <mergeCell ref="E11994:J11994"/>
    <mergeCell ref="K11994:L11994"/>
    <mergeCell ref="M11994:N11994"/>
    <mergeCell ref="A11993:B11993"/>
    <mergeCell ref="C11993:J11993"/>
    <mergeCell ref="K11993:L11993"/>
    <mergeCell ref="M11993:N11993"/>
    <mergeCell ref="O11993:P11993"/>
    <mergeCell ref="O11991:P11991"/>
    <mergeCell ref="A11992:B11992"/>
    <mergeCell ref="C11992:J11992"/>
    <mergeCell ref="K11992:L11992"/>
    <mergeCell ref="M11992:N11992"/>
    <mergeCell ref="O11992:P11992"/>
    <mergeCell ref="A11991:B11991"/>
    <mergeCell ref="C11991:D11991"/>
    <mergeCell ref="E11991:J11991"/>
    <mergeCell ref="K11991:L11991"/>
    <mergeCell ref="M11991:N11991"/>
    <mergeCell ref="O11989:P11989"/>
    <mergeCell ref="A11990:B11990"/>
    <mergeCell ref="C11990:D11990"/>
    <mergeCell ref="E11990:J11990"/>
    <mergeCell ref="K11990:L11990"/>
    <mergeCell ref="M11990:N11990"/>
    <mergeCell ref="O11990:P11990"/>
    <mergeCell ref="A11989:B11989"/>
    <mergeCell ref="C11989:D11989"/>
    <mergeCell ref="E11989:J11989"/>
    <mergeCell ref="K11989:L11989"/>
    <mergeCell ref="M11989:N11989"/>
    <mergeCell ref="A11988:B11988"/>
    <mergeCell ref="C11988:J11988"/>
    <mergeCell ref="K11988:L11988"/>
    <mergeCell ref="M11988:N11988"/>
    <mergeCell ref="O11988:P11988"/>
    <mergeCell ref="A11987:B11987"/>
    <mergeCell ref="C11987:J11987"/>
    <mergeCell ref="K11987:L11987"/>
    <mergeCell ref="M11987:N11987"/>
    <mergeCell ref="O11987:P11987"/>
    <mergeCell ref="O11985:P11985"/>
    <mergeCell ref="A11986:B11986"/>
    <mergeCell ref="C11986:D11986"/>
    <mergeCell ref="E11986:J11986"/>
    <mergeCell ref="K11986:L11986"/>
    <mergeCell ref="M11986:N11986"/>
    <mergeCell ref="O11986:P11986"/>
    <mergeCell ref="A11985:B11985"/>
    <mergeCell ref="C11985:D11985"/>
    <mergeCell ref="E11985:J11985"/>
    <mergeCell ref="K11985:L11985"/>
    <mergeCell ref="M11985:N11985"/>
    <mergeCell ref="A11984:B11984"/>
    <mergeCell ref="C11984:J11984"/>
    <mergeCell ref="K11984:L11984"/>
    <mergeCell ref="M11984:N11984"/>
    <mergeCell ref="O11984:P11984"/>
    <mergeCell ref="A11983:B11983"/>
    <mergeCell ref="C11983:J11983"/>
    <mergeCell ref="K11983:L11983"/>
    <mergeCell ref="M11983:N11983"/>
    <mergeCell ref="O11983:P11983"/>
    <mergeCell ref="O11981:P11981"/>
    <mergeCell ref="A11982:B11982"/>
    <mergeCell ref="C11982:D11982"/>
    <mergeCell ref="E11982:J11982"/>
    <mergeCell ref="K11982:L11982"/>
    <mergeCell ref="M11982:N11982"/>
    <mergeCell ref="O11982:P11982"/>
    <mergeCell ref="A11981:B11981"/>
    <mergeCell ref="C11981:D11981"/>
    <mergeCell ref="E11981:J11981"/>
    <mergeCell ref="K11981:L11981"/>
    <mergeCell ref="M11981:N11981"/>
    <mergeCell ref="O11979:P11979"/>
    <mergeCell ref="A11980:B11980"/>
    <mergeCell ref="C11980:D11980"/>
    <mergeCell ref="E11980:J11980"/>
    <mergeCell ref="K11980:L11980"/>
    <mergeCell ref="M11980:N11980"/>
    <mergeCell ref="O11980:P11980"/>
    <mergeCell ref="A11979:B11979"/>
    <mergeCell ref="C11979:D11979"/>
    <mergeCell ref="E11979:J11979"/>
    <mergeCell ref="K11979:L11979"/>
    <mergeCell ref="M11979:N11979"/>
    <mergeCell ref="O11977:P11977"/>
    <mergeCell ref="A11978:B11978"/>
    <mergeCell ref="C11978:D11978"/>
    <mergeCell ref="E11978:J11978"/>
    <mergeCell ref="K11978:L11978"/>
    <mergeCell ref="M11978:N11978"/>
    <mergeCell ref="O11978:P11978"/>
    <mergeCell ref="A11977:B11977"/>
    <mergeCell ref="C11977:D11977"/>
    <mergeCell ref="E11977:J11977"/>
    <mergeCell ref="K11977:L11977"/>
    <mergeCell ref="M11977:N11977"/>
    <mergeCell ref="O11975:P11975"/>
    <mergeCell ref="A11976:B11976"/>
    <mergeCell ref="C11976:D11976"/>
    <mergeCell ref="E11976:J11976"/>
    <mergeCell ref="K11976:L11976"/>
    <mergeCell ref="M11976:N11976"/>
    <mergeCell ref="O11976:P11976"/>
    <mergeCell ref="A11975:B11975"/>
    <mergeCell ref="C11975:D11975"/>
    <mergeCell ref="E11975:J11975"/>
    <mergeCell ref="K11975:L11975"/>
    <mergeCell ref="M11975:N11975"/>
    <mergeCell ref="O11973:P11973"/>
    <mergeCell ref="A11974:B11974"/>
    <mergeCell ref="C11974:D11974"/>
    <mergeCell ref="E11974:J11974"/>
    <mergeCell ref="K11974:L11974"/>
    <mergeCell ref="M11974:N11974"/>
    <mergeCell ref="O11974:P11974"/>
    <mergeCell ref="A11973:B11973"/>
    <mergeCell ref="C11973:D11973"/>
    <mergeCell ref="E11973:J11973"/>
    <mergeCell ref="K11973:L11973"/>
    <mergeCell ref="M11973:N11973"/>
    <mergeCell ref="A11972:B11972"/>
    <mergeCell ref="C11972:J11972"/>
    <mergeCell ref="K11972:L11972"/>
    <mergeCell ref="M11972:N11972"/>
    <mergeCell ref="O11972:P11972"/>
    <mergeCell ref="O11970:P11970"/>
    <mergeCell ref="A11971:B11971"/>
    <mergeCell ref="C11971:J11971"/>
    <mergeCell ref="K11971:L11971"/>
    <mergeCell ref="M11971:N11971"/>
    <mergeCell ref="O11971:P11971"/>
    <mergeCell ref="A11970:B11970"/>
    <mergeCell ref="C11970:D11970"/>
    <mergeCell ref="E11970:J11970"/>
    <mergeCell ref="K11970:L11970"/>
    <mergeCell ref="M11970:N11970"/>
    <mergeCell ref="O11968:P11968"/>
    <mergeCell ref="A11969:B11969"/>
    <mergeCell ref="C11969:D11969"/>
    <mergeCell ref="E11969:J11969"/>
    <mergeCell ref="K11969:L11969"/>
    <mergeCell ref="M11969:N11969"/>
    <mergeCell ref="O11969:P11969"/>
    <mergeCell ref="A11968:B11968"/>
    <mergeCell ref="C11968:D11968"/>
    <mergeCell ref="E11968:J11968"/>
    <mergeCell ref="K11968:L11968"/>
    <mergeCell ref="M11968:N11968"/>
    <mergeCell ref="O11966:P11966"/>
    <mergeCell ref="A11967:B11967"/>
    <mergeCell ref="C11967:D11967"/>
    <mergeCell ref="E11967:J11967"/>
    <mergeCell ref="K11967:L11967"/>
    <mergeCell ref="M11967:N11967"/>
    <mergeCell ref="O11967:P11967"/>
    <mergeCell ref="A11966:B11966"/>
    <mergeCell ref="C11966:D11966"/>
    <mergeCell ref="E11966:J11966"/>
    <mergeCell ref="K11966:L11966"/>
    <mergeCell ref="M11966:N11966"/>
    <mergeCell ref="O11964:P11964"/>
    <mergeCell ref="A11965:B11965"/>
    <mergeCell ref="C11965:D11965"/>
    <mergeCell ref="E11965:J11965"/>
    <mergeCell ref="K11965:L11965"/>
    <mergeCell ref="M11965:N11965"/>
    <mergeCell ref="O11965:P11965"/>
    <mergeCell ref="A11964:B11964"/>
    <mergeCell ref="C11964:D11964"/>
    <mergeCell ref="E11964:J11964"/>
    <mergeCell ref="K11964:L11964"/>
    <mergeCell ref="M11964:N11964"/>
    <mergeCell ref="O11962:P11962"/>
    <mergeCell ref="A11963:B11963"/>
    <mergeCell ref="C11963:D11963"/>
    <mergeCell ref="E11963:J11963"/>
    <mergeCell ref="K11963:L11963"/>
    <mergeCell ref="M11963:N11963"/>
    <mergeCell ref="O11963:P11963"/>
    <mergeCell ref="A11962:B11962"/>
    <mergeCell ref="C11962:D11962"/>
    <mergeCell ref="E11962:J11962"/>
    <mergeCell ref="K11962:L11962"/>
    <mergeCell ref="M11962:N11962"/>
    <mergeCell ref="A11961:B11961"/>
    <mergeCell ref="C11961:J11961"/>
    <mergeCell ref="K11961:L11961"/>
    <mergeCell ref="M11961:N11961"/>
    <mergeCell ref="O11961:P11961"/>
    <mergeCell ref="O11959:P11959"/>
    <mergeCell ref="A11960:B11960"/>
    <mergeCell ref="C11960:J11960"/>
    <mergeCell ref="K11960:L11960"/>
    <mergeCell ref="M11960:N11960"/>
    <mergeCell ref="O11960:P11960"/>
    <mergeCell ref="A11959:B11959"/>
    <mergeCell ref="C11959:D11959"/>
    <mergeCell ref="E11959:J11959"/>
    <mergeCell ref="K11959:L11959"/>
    <mergeCell ref="M11959:N11959"/>
    <mergeCell ref="O11957:P11957"/>
    <mergeCell ref="A11958:B11958"/>
    <mergeCell ref="C11958:D11958"/>
    <mergeCell ref="E11958:J11958"/>
    <mergeCell ref="K11958:L11958"/>
    <mergeCell ref="M11958:N11958"/>
    <mergeCell ref="O11958:P11958"/>
    <mergeCell ref="A11957:B11957"/>
    <mergeCell ref="C11957:D11957"/>
    <mergeCell ref="E11957:J11957"/>
    <mergeCell ref="K11957:L11957"/>
    <mergeCell ref="M11957:N11957"/>
    <mergeCell ref="O11955:P11955"/>
    <mergeCell ref="A11956:B11956"/>
    <mergeCell ref="C11956:D11956"/>
    <mergeCell ref="E11956:J11956"/>
    <mergeCell ref="K11956:L11956"/>
    <mergeCell ref="M11956:N11956"/>
    <mergeCell ref="O11956:P11956"/>
    <mergeCell ref="A11955:B11955"/>
    <mergeCell ref="C11955:D11955"/>
    <mergeCell ref="E11955:J11955"/>
    <mergeCell ref="K11955:L11955"/>
    <mergeCell ref="M11955:N11955"/>
    <mergeCell ref="O11953:P11953"/>
    <mergeCell ref="A11954:B11954"/>
    <mergeCell ref="C11954:D11954"/>
    <mergeCell ref="E11954:J11954"/>
    <mergeCell ref="K11954:L11954"/>
    <mergeCell ref="M11954:N11954"/>
    <mergeCell ref="O11954:P11954"/>
    <mergeCell ref="A11953:B11953"/>
    <mergeCell ref="C11953:D11953"/>
    <mergeCell ref="E11953:J11953"/>
    <mergeCell ref="K11953:L11953"/>
    <mergeCell ref="M11953:N11953"/>
    <mergeCell ref="A11952:B11952"/>
    <mergeCell ref="C11952:J11952"/>
    <mergeCell ref="K11952:L11952"/>
    <mergeCell ref="M11952:N11952"/>
    <mergeCell ref="O11952:P11952"/>
    <mergeCell ref="O11950:P11950"/>
    <mergeCell ref="A11951:B11951"/>
    <mergeCell ref="C11951:J11951"/>
    <mergeCell ref="K11951:L11951"/>
    <mergeCell ref="M11951:N11951"/>
    <mergeCell ref="O11951:P11951"/>
    <mergeCell ref="A11950:B11950"/>
    <mergeCell ref="C11950:D11950"/>
    <mergeCell ref="E11950:J11950"/>
    <mergeCell ref="K11950:L11950"/>
    <mergeCell ref="M11950:N11950"/>
    <mergeCell ref="O11948:P11948"/>
    <mergeCell ref="A11949:B11949"/>
    <mergeCell ref="C11949:D11949"/>
    <mergeCell ref="E11949:J11949"/>
    <mergeCell ref="K11949:L11949"/>
    <mergeCell ref="M11949:N11949"/>
    <mergeCell ref="O11949:P11949"/>
    <mergeCell ref="A11948:B11948"/>
    <mergeCell ref="C11948:D11948"/>
    <mergeCell ref="E11948:J11948"/>
    <mergeCell ref="K11948:L11948"/>
    <mergeCell ref="M11948:N11948"/>
    <mergeCell ref="O11946:P11946"/>
    <mergeCell ref="A11947:B11947"/>
    <mergeCell ref="C11947:D11947"/>
    <mergeCell ref="E11947:J11947"/>
    <mergeCell ref="K11947:L11947"/>
    <mergeCell ref="M11947:N11947"/>
    <mergeCell ref="O11947:P11947"/>
    <mergeCell ref="A11946:B11946"/>
    <mergeCell ref="C11946:D11946"/>
    <mergeCell ref="E11946:J11946"/>
    <mergeCell ref="K11946:L11946"/>
    <mergeCell ref="M11946:N11946"/>
    <mergeCell ref="O11944:P11944"/>
    <mergeCell ref="A11945:B11945"/>
    <mergeCell ref="C11945:D11945"/>
    <mergeCell ref="E11945:J11945"/>
    <mergeCell ref="K11945:L11945"/>
    <mergeCell ref="M11945:N11945"/>
    <mergeCell ref="O11945:P11945"/>
    <mergeCell ref="A11944:B11944"/>
    <mergeCell ref="C11944:D11944"/>
    <mergeCell ref="E11944:J11944"/>
    <mergeCell ref="K11944:L11944"/>
    <mergeCell ref="M11944:N11944"/>
    <mergeCell ref="O11942:P11942"/>
    <mergeCell ref="A11943:B11943"/>
    <mergeCell ref="C11943:D11943"/>
    <mergeCell ref="E11943:J11943"/>
    <mergeCell ref="K11943:L11943"/>
    <mergeCell ref="M11943:N11943"/>
    <mergeCell ref="O11943:P11943"/>
    <mergeCell ref="A11942:B11942"/>
    <mergeCell ref="C11942:D11942"/>
    <mergeCell ref="E11942:J11942"/>
    <mergeCell ref="K11942:L11942"/>
    <mergeCell ref="M11942:N11942"/>
    <mergeCell ref="O11940:P11940"/>
    <mergeCell ref="A11941:B11941"/>
    <mergeCell ref="C11941:D11941"/>
    <mergeCell ref="E11941:J11941"/>
    <mergeCell ref="K11941:L11941"/>
    <mergeCell ref="M11941:N11941"/>
    <mergeCell ref="O11941:P11941"/>
    <mergeCell ref="A11940:B11940"/>
    <mergeCell ref="C11940:D11940"/>
    <mergeCell ref="E11940:J11940"/>
    <mergeCell ref="K11940:L11940"/>
    <mergeCell ref="M11940:N11940"/>
    <mergeCell ref="O11938:P11938"/>
    <mergeCell ref="A11939:B11939"/>
    <mergeCell ref="C11939:D11939"/>
    <mergeCell ref="E11939:J11939"/>
    <mergeCell ref="K11939:L11939"/>
    <mergeCell ref="M11939:N11939"/>
    <mergeCell ref="O11939:P11939"/>
    <mergeCell ref="A11938:B11938"/>
    <mergeCell ref="C11938:D11938"/>
    <mergeCell ref="E11938:J11938"/>
    <mergeCell ref="K11938:L11938"/>
    <mergeCell ref="M11938:N11938"/>
    <mergeCell ref="A11937:B11937"/>
    <mergeCell ref="C11937:J11937"/>
    <mergeCell ref="K11937:L11937"/>
    <mergeCell ref="M11937:N11937"/>
    <mergeCell ref="O11937:P11937"/>
    <mergeCell ref="O11935:P11935"/>
    <mergeCell ref="A11936:B11936"/>
    <mergeCell ref="C11936:J11936"/>
    <mergeCell ref="K11936:L11936"/>
    <mergeCell ref="M11936:N11936"/>
    <mergeCell ref="O11936:P11936"/>
    <mergeCell ref="A11935:B11935"/>
    <mergeCell ref="C11935:D11935"/>
    <mergeCell ref="E11935:J11935"/>
    <mergeCell ref="K11935:L11935"/>
    <mergeCell ref="M11935:N11935"/>
    <mergeCell ref="O11933:P11933"/>
    <mergeCell ref="A11934:B11934"/>
    <mergeCell ref="C11934:D11934"/>
    <mergeCell ref="E11934:J11934"/>
    <mergeCell ref="K11934:L11934"/>
    <mergeCell ref="M11934:N11934"/>
    <mergeCell ref="O11934:P11934"/>
    <mergeCell ref="A11933:B11933"/>
    <mergeCell ref="C11933:D11933"/>
    <mergeCell ref="E11933:J11933"/>
    <mergeCell ref="K11933:L11933"/>
    <mergeCell ref="M11933:N11933"/>
    <mergeCell ref="O11931:P11931"/>
    <mergeCell ref="A11932:B11932"/>
    <mergeCell ref="C11932:D11932"/>
    <mergeCell ref="E11932:J11932"/>
    <mergeCell ref="K11932:L11932"/>
    <mergeCell ref="M11932:N11932"/>
    <mergeCell ref="O11932:P11932"/>
    <mergeCell ref="A11931:B11931"/>
    <mergeCell ref="C11931:D11931"/>
    <mergeCell ref="E11931:J11931"/>
    <mergeCell ref="K11931:L11931"/>
    <mergeCell ref="M11931:N11931"/>
    <mergeCell ref="O11929:P11929"/>
    <mergeCell ref="A11930:B11930"/>
    <mergeCell ref="C11930:D11930"/>
    <mergeCell ref="E11930:J11930"/>
    <mergeCell ref="K11930:L11930"/>
    <mergeCell ref="M11930:N11930"/>
    <mergeCell ref="O11930:P11930"/>
    <mergeCell ref="A11929:B11929"/>
    <mergeCell ref="C11929:D11929"/>
    <mergeCell ref="E11929:J11929"/>
    <mergeCell ref="K11929:L11929"/>
    <mergeCell ref="M11929:N11929"/>
    <mergeCell ref="A11928:B11928"/>
    <mergeCell ref="C11928:J11928"/>
    <mergeCell ref="K11928:L11928"/>
    <mergeCell ref="M11928:N11928"/>
    <mergeCell ref="O11928:P11928"/>
    <mergeCell ref="O11926:P11926"/>
    <mergeCell ref="A11927:B11927"/>
    <mergeCell ref="C11927:J11927"/>
    <mergeCell ref="K11927:L11927"/>
    <mergeCell ref="M11927:N11927"/>
    <mergeCell ref="O11927:P11927"/>
    <mergeCell ref="A11926:B11926"/>
    <mergeCell ref="C11926:D11926"/>
    <mergeCell ref="E11926:J11926"/>
    <mergeCell ref="K11926:L11926"/>
    <mergeCell ref="M11926:N11926"/>
    <mergeCell ref="O11924:P11924"/>
    <mergeCell ref="A11925:B11925"/>
    <mergeCell ref="C11925:D11925"/>
    <mergeCell ref="E11925:J11925"/>
    <mergeCell ref="K11925:L11925"/>
    <mergeCell ref="M11925:N11925"/>
    <mergeCell ref="O11925:P11925"/>
    <mergeCell ref="A11924:B11924"/>
    <mergeCell ref="C11924:D11924"/>
    <mergeCell ref="E11924:J11924"/>
    <mergeCell ref="K11924:L11924"/>
    <mergeCell ref="M11924:N11924"/>
    <mergeCell ref="O11922:P11922"/>
    <mergeCell ref="A11923:B11923"/>
    <mergeCell ref="C11923:D11923"/>
    <mergeCell ref="E11923:J11923"/>
    <mergeCell ref="K11923:L11923"/>
    <mergeCell ref="M11923:N11923"/>
    <mergeCell ref="O11923:P11923"/>
    <mergeCell ref="A11922:B11922"/>
    <mergeCell ref="C11922:D11922"/>
    <mergeCell ref="E11922:J11922"/>
    <mergeCell ref="K11922:L11922"/>
    <mergeCell ref="M11922:N11922"/>
    <mergeCell ref="O11920:P11920"/>
    <mergeCell ref="A11921:B11921"/>
    <mergeCell ref="C11921:D11921"/>
    <mergeCell ref="E11921:J11921"/>
    <mergeCell ref="K11921:L11921"/>
    <mergeCell ref="M11921:N11921"/>
    <mergeCell ref="O11921:P11921"/>
    <mergeCell ref="A11920:B11920"/>
    <mergeCell ref="C11920:D11920"/>
    <mergeCell ref="E11920:J11920"/>
    <mergeCell ref="K11920:L11920"/>
    <mergeCell ref="M11920:N11920"/>
    <mergeCell ref="O11918:P11918"/>
    <mergeCell ref="A11919:B11919"/>
    <mergeCell ref="C11919:D11919"/>
    <mergeCell ref="E11919:J11919"/>
    <mergeCell ref="K11919:L11919"/>
    <mergeCell ref="M11919:N11919"/>
    <mergeCell ref="O11919:P11919"/>
    <mergeCell ref="A11918:B11918"/>
    <mergeCell ref="C11918:D11918"/>
    <mergeCell ref="E11918:J11918"/>
    <mergeCell ref="K11918:L11918"/>
    <mergeCell ref="M11918:N11918"/>
    <mergeCell ref="O11916:P11916"/>
    <mergeCell ref="A11917:B11917"/>
    <mergeCell ref="C11917:D11917"/>
    <mergeCell ref="E11917:J11917"/>
    <mergeCell ref="K11917:L11917"/>
    <mergeCell ref="M11917:N11917"/>
    <mergeCell ref="O11917:P11917"/>
    <mergeCell ref="A11916:B11916"/>
    <mergeCell ref="C11916:D11916"/>
    <mergeCell ref="E11916:J11916"/>
    <mergeCell ref="K11916:L11916"/>
    <mergeCell ref="M11916:N11916"/>
    <mergeCell ref="O11914:P11914"/>
    <mergeCell ref="A11915:B11915"/>
    <mergeCell ref="C11915:D11915"/>
    <mergeCell ref="E11915:J11915"/>
    <mergeCell ref="K11915:L11915"/>
    <mergeCell ref="M11915:N11915"/>
    <mergeCell ref="O11915:P11915"/>
    <mergeCell ref="A11914:B11914"/>
    <mergeCell ref="C11914:D11914"/>
    <mergeCell ref="E11914:J11914"/>
    <mergeCell ref="K11914:L11914"/>
    <mergeCell ref="M11914:N11914"/>
    <mergeCell ref="O11912:P11912"/>
    <mergeCell ref="A11913:B11913"/>
    <mergeCell ref="C11913:D11913"/>
    <mergeCell ref="E11913:J11913"/>
    <mergeCell ref="K11913:L11913"/>
    <mergeCell ref="M11913:N11913"/>
    <mergeCell ref="O11913:P11913"/>
    <mergeCell ref="A11912:B11912"/>
    <mergeCell ref="C11912:D11912"/>
    <mergeCell ref="E11912:J11912"/>
    <mergeCell ref="K11912:L11912"/>
    <mergeCell ref="M11912:N11912"/>
    <mergeCell ref="A11911:B11911"/>
    <mergeCell ref="C11911:J11911"/>
    <mergeCell ref="K11911:L11911"/>
    <mergeCell ref="M11911:N11911"/>
    <mergeCell ref="O11911:P11911"/>
    <mergeCell ref="A11910:B11910"/>
    <mergeCell ref="C11910:J11910"/>
    <mergeCell ref="K11910:L11910"/>
    <mergeCell ref="M11910:N11910"/>
    <mergeCell ref="O11910:P11910"/>
    <mergeCell ref="O11908:P11908"/>
    <mergeCell ref="A11909:B11909"/>
    <mergeCell ref="C11909:D11909"/>
    <mergeCell ref="E11909:J11909"/>
    <mergeCell ref="K11909:L11909"/>
    <mergeCell ref="M11909:N11909"/>
    <mergeCell ref="O11909:P11909"/>
    <mergeCell ref="A11908:B11908"/>
    <mergeCell ref="C11908:D11908"/>
    <mergeCell ref="E11908:J11908"/>
    <mergeCell ref="K11908:L11908"/>
    <mergeCell ref="M11908:N11908"/>
    <mergeCell ref="A11907:B11907"/>
    <mergeCell ref="C11907:J11907"/>
    <mergeCell ref="K11907:L11907"/>
    <mergeCell ref="M11907:N11907"/>
    <mergeCell ref="O11907:P11907"/>
    <mergeCell ref="A11906:B11906"/>
    <mergeCell ref="C11906:J11906"/>
    <mergeCell ref="K11906:L11906"/>
    <mergeCell ref="M11906:N11906"/>
    <mergeCell ref="O11906:P11906"/>
    <mergeCell ref="A11905:B11905"/>
    <mergeCell ref="C11905:J11905"/>
    <mergeCell ref="K11905:L11905"/>
    <mergeCell ref="M11905:N11905"/>
    <mergeCell ref="O11905:P11905"/>
    <mergeCell ref="A11904:B11904"/>
    <mergeCell ref="C11904:J11904"/>
    <mergeCell ref="K11904:L11904"/>
    <mergeCell ref="M11904:N11904"/>
    <mergeCell ref="O11904:P11904"/>
    <mergeCell ref="A11903:B11903"/>
    <mergeCell ref="C11903:J11903"/>
    <mergeCell ref="K11903:L11903"/>
    <mergeCell ref="M11903:N11903"/>
    <mergeCell ref="O11903:P11903"/>
    <mergeCell ref="A11902:B11902"/>
    <mergeCell ref="C11902:J11902"/>
    <mergeCell ref="K11902:L11902"/>
    <mergeCell ref="M11902:N11902"/>
    <mergeCell ref="O11902:P11902"/>
    <mergeCell ref="A11901:B11901"/>
    <mergeCell ref="C11901:J11901"/>
    <mergeCell ref="K11901:L11901"/>
    <mergeCell ref="M11901:N11901"/>
    <mergeCell ref="O11901:P11901"/>
    <mergeCell ref="A11900:B11900"/>
    <mergeCell ref="C11900:J11900"/>
    <mergeCell ref="K11900:L11900"/>
    <mergeCell ref="M11900:N11900"/>
    <mergeCell ref="O11900:P11900"/>
    <mergeCell ref="A11899:B11899"/>
    <mergeCell ref="C11899:J11899"/>
    <mergeCell ref="K11899:L11899"/>
    <mergeCell ref="M11899:N11899"/>
    <mergeCell ref="O11899:P11899"/>
    <mergeCell ref="A11898:B11898"/>
    <mergeCell ref="C11898:J11898"/>
    <mergeCell ref="K11898:L11898"/>
    <mergeCell ref="M11898:N11898"/>
    <mergeCell ref="O11898:P11898"/>
    <mergeCell ref="A11897:B11897"/>
    <mergeCell ref="C11897:J11897"/>
    <mergeCell ref="K11897:L11897"/>
    <mergeCell ref="M11897:N11897"/>
    <mergeCell ref="O11897:P11897"/>
    <mergeCell ref="A11896:B11896"/>
    <mergeCell ref="C11896:J11896"/>
    <mergeCell ref="K11896:L11896"/>
    <mergeCell ref="M11896:N11896"/>
    <mergeCell ref="O11896:P11896"/>
    <mergeCell ref="A11895:B11895"/>
    <mergeCell ref="C11895:J11895"/>
    <mergeCell ref="K11895:L11895"/>
    <mergeCell ref="M11895:N11895"/>
    <mergeCell ref="O11895:P11895"/>
    <mergeCell ref="A11894:B11894"/>
    <mergeCell ref="C11894:J11894"/>
    <mergeCell ref="K11894:L11894"/>
    <mergeCell ref="M11894:N11894"/>
    <mergeCell ref="O11894:P11894"/>
    <mergeCell ref="O11892:P11892"/>
    <mergeCell ref="A11893:B11893"/>
    <mergeCell ref="C11893:D11893"/>
    <mergeCell ref="E11893:J11893"/>
    <mergeCell ref="K11893:L11893"/>
    <mergeCell ref="M11893:N11893"/>
    <mergeCell ref="O11893:P11893"/>
    <mergeCell ref="A11892:B11892"/>
    <mergeCell ref="C11892:D11892"/>
    <mergeCell ref="E11892:J11892"/>
    <mergeCell ref="K11892:L11892"/>
    <mergeCell ref="M11892:N11892"/>
    <mergeCell ref="A11891:B11891"/>
    <mergeCell ref="C11891:J11891"/>
    <mergeCell ref="K11891:L11891"/>
    <mergeCell ref="M11891:N11891"/>
    <mergeCell ref="O11891:P11891"/>
    <mergeCell ref="A11890:B11890"/>
    <mergeCell ref="C11890:J11890"/>
    <mergeCell ref="K11890:L11890"/>
    <mergeCell ref="M11890:N11890"/>
    <mergeCell ref="O11890:P11890"/>
    <mergeCell ref="O11888:P11888"/>
    <mergeCell ref="A11889:B11889"/>
    <mergeCell ref="C11889:D11889"/>
    <mergeCell ref="E11889:J11889"/>
    <mergeCell ref="K11889:L11889"/>
    <mergeCell ref="M11889:N11889"/>
    <mergeCell ref="O11889:P11889"/>
    <mergeCell ref="A11888:B11888"/>
    <mergeCell ref="C11888:D11888"/>
    <mergeCell ref="E11888:J11888"/>
    <mergeCell ref="K11888:L11888"/>
    <mergeCell ref="M11888:N11888"/>
    <mergeCell ref="O11886:P11886"/>
    <mergeCell ref="A11887:B11887"/>
    <mergeCell ref="C11887:D11887"/>
    <mergeCell ref="E11887:J11887"/>
    <mergeCell ref="K11887:L11887"/>
    <mergeCell ref="M11887:N11887"/>
    <mergeCell ref="O11887:P11887"/>
    <mergeCell ref="A11886:B11886"/>
    <mergeCell ref="C11886:D11886"/>
    <mergeCell ref="E11886:J11886"/>
    <mergeCell ref="K11886:L11886"/>
    <mergeCell ref="M11886:N11886"/>
    <mergeCell ref="O11884:P11884"/>
    <mergeCell ref="A11885:B11885"/>
    <mergeCell ref="C11885:D11885"/>
    <mergeCell ref="E11885:J11885"/>
    <mergeCell ref="K11885:L11885"/>
    <mergeCell ref="M11885:N11885"/>
    <mergeCell ref="O11885:P11885"/>
    <mergeCell ref="A11884:B11884"/>
    <mergeCell ref="C11884:D11884"/>
    <mergeCell ref="E11884:J11884"/>
    <mergeCell ref="K11884:L11884"/>
    <mergeCell ref="M11884:N11884"/>
    <mergeCell ref="A11883:B11883"/>
    <mergeCell ref="C11883:J11883"/>
    <mergeCell ref="K11883:L11883"/>
    <mergeCell ref="M11883:N11883"/>
    <mergeCell ref="O11883:P11883"/>
    <mergeCell ref="O11881:P11881"/>
    <mergeCell ref="A11882:B11882"/>
    <mergeCell ref="C11882:J11882"/>
    <mergeCell ref="K11882:L11882"/>
    <mergeCell ref="M11882:N11882"/>
    <mergeCell ref="O11882:P11882"/>
    <mergeCell ref="A11881:B11881"/>
    <mergeCell ref="C11881:D11881"/>
    <mergeCell ref="E11881:J11881"/>
    <mergeCell ref="K11881:L11881"/>
    <mergeCell ref="M11881:N11881"/>
    <mergeCell ref="O11879:P11879"/>
    <mergeCell ref="A11880:B11880"/>
    <mergeCell ref="C11880:D11880"/>
    <mergeCell ref="E11880:J11880"/>
    <mergeCell ref="K11880:L11880"/>
    <mergeCell ref="M11880:N11880"/>
    <mergeCell ref="O11880:P11880"/>
    <mergeCell ref="A11879:B11879"/>
    <mergeCell ref="C11879:D11879"/>
    <mergeCell ref="E11879:J11879"/>
    <mergeCell ref="K11879:L11879"/>
    <mergeCell ref="M11879:N11879"/>
    <mergeCell ref="O11877:P11877"/>
    <mergeCell ref="A11878:B11878"/>
    <mergeCell ref="C11878:D11878"/>
    <mergeCell ref="E11878:J11878"/>
    <mergeCell ref="K11878:L11878"/>
    <mergeCell ref="M11878:N11878"/>
    <mergeCell ref="O11878:P11878"/>
    <mergeCell ref="A11877:B11877"/>
    <mergeCell ref="C11877:D11877"/>
    <mergeCell ref="E11877:J11877"/>
    <mergeCell ref="K11877:L11877"/>
    <mergeCell ref="M11877:N11877"/>
    <mergeCell ref="A11876:B11876"/>
    <mergeCell ref="C11876:J11876"/>
    <mergeCell ref="K11876:L11876"/>
    <mergeCell ref="M11876:N11876"/>
    <mergeCell ref="O11876:P11876"/>
    <mergeCell ref="O11874:P11874"/>
    <mergeCell ref="A11875:B11875"/>
    <mergeCell ref="C11875:J11875"/>
    <mergeCell ref="K11875:L11875"/>
    <mergeCell ref="M11875:N11875"/>
    <mergeCell ref="O11875:P11875"/>
    <mergeCell ref="A11874:B11874"/>
    <mergeCell ref="C11874:D11874"/>
    <mergeCell ref="E11874:J11874"/>
    <mergeCell ref="K11874:L11874"/>
    <mergeCell ref="M11874:N11874"/>
    <mergeCell ref="O11872:P11872"/>
    <mergeCell ref="A11873:B11873"/>
    <mergeCell ref="C11873:D11873"/>
    <mergeCell ref="E11873:J11873"/>
    <mergeCell ref="K11873:L11873"/>
    <mergeCell ref="M11873:N11873"/>
    <mergeCell ref="O11873:P11873"/>
    <mergeCell ref="A11872:B11872"/>
    <mergeCell ref="C11872:D11872"/>
    <mergeCell ref="E11872:J11872"/>
    <mergeCell ref="K11872:L11872"/>
    <mergeCell ref="M11872:N11872"/>
    <mergeCell ref="A11871:B11871"/>
    <mergeCell ref="C11871:J11871"/>
    <mergeCell ref="K11871:L11871"/>
    <mergeCell ref="M11871:N11871"/>
    <mergeCell ref="O11871:P11871"/>
    <mergeCell ref="A11870:B11870"/>
    <mergeCell ref="C11870:J11870"/>
    <mergeCell ref="K11870:L11870"/>
    <mergeCell ref="M11870:N11870"/>
    <mergeCell ref="O11870:P11870"/>
    <mergeCell ref="O11868:P11868"/>
    <mergeCell ref="A11869:B11869"/>
    <mergeCell ref="C11869:D11869"/>
    <mergeCell ref="E11869:J11869"/>
    <mergeCell ref="K11869:L11869"/>
    <mergeCell ref="M11869:N11869"/>
    <mergeCell ref="O11869:P11869"/>
    <mergeCell ref="A11868:B11868"/>
    <mergeCell ref="C11868:D11868"/>
    <mergeCell ref="E11868:J11868"/>
    <mergeCell ref="K11868:L11868"/>
    <mergeCell ref="M11868:N11868"/>
    <mergeCell ref="A11867:B11867"/>
    <mergeCell ref="C11867:J11867"/>
    <mergeCell ref="K11867:L11867"/>
    <mergeCell ref="M11867:N11867"/>
    <mergeCell ref="O11867:P11867"/>
    <mergeCell ref="O11865:P11865"/>
    <mergeCell ref="A11866:B11866"/>
    <mergeCell ref="C11866:J11866"/>
    <mergeCell ref="K11866:L11866"/>
    <mergeCell ref="M11866:N11866"/>
    <mergeCell ref="O11866:P11866"/>
    <mergeCell ref="A11865:B11865"/>
    <mergeCell ref="C11865:D11865"/>
    <mergeCell ref="E11865:J11865"/>
    <mergeCell ref="K11865:L11865"/>
    <mergeCell ref="M11865:N11865"/>
    <mergeCell ref="O11863:P11863"/>
    <mergeCell ref="A11864:B11864"/>
    <mergeCell ref="C11864:D11864"/>
    <mergeCell ref="E11864:J11864"/>
    <mergeCell ref="K11864:L11864"/>
    <mergeCell ref="M11864:N11864"/>
    <mergeCell ref="O11864:P11864"/>
    <mergeCell ref="A11863:B11863"/>
    <mergeCell ref="C11863:D11863"/>
    <mergeCell ref="E11863:J11863"/>
    <mergeCell ref="K11863:L11863"/>
    <mergeCell ref="M11863:N11863"/>
    <mergeCell ref="A11862:B11862"/>
    <mergeCell ref="C11862:J11862"/>
    <mergeCell ref="K11862:L11862"/>
    <mergeCell ref="M11862:N11862"/>
    <mergeCell ref="O11862:P11862"/>
    <mergeCell ref="A11861:B11861"/>
    <mergeCell ref="C11861:J11861"/>
    <mergeCell ref="K11861:L11861"/>
    <mergeCell ref="M11861:N11861"/>
    <mergeCell ref="O11861:P11861"/>
    <mergeCell ref="O11859:P11859"/>
    <mergeCell ref="A11860:B11860"/>
    <mergeCell ref="C11860:D11860"/>
    <mergeCell ref="E11860:J11860"/>
    <mergeCell ref="K11860:L11860"/>
    <mergeCell ref="M11860:N11860"/>
    <mergeCell ref="O11860:P11860"/>
    <mergeCell ref="A11859:B11859"/>
    <mergeCell ref="C11859:D11859"/>
    <mergeCell ref="E11859:J11859"/>
    <mergeCell ref="K11859:L11859"/>
    <mergeCell ref="M11859:N11859"/>
    <mergeCell ref="O11857:P11857"/>
    <mergeCell ref="A11858:B11858"/>
    <mergeCell ref="C11858:D11858"/>
    <mergeCell ref="E11858:J11858"/>
    <mergeCell ref="K11858:L11858"/>
    <mergeCell ref="M11858:N11858"/>
    <mergeCell ref="O11858:P11858"/>
    <mergeCell ref="A11857:B11857"/>
    <mergeCell ref="C11857:D11857"/>
    <mergeCell ref="E11857:J11857"/>
    <mergeCell ref="K11857:L11857"/>
    <mergeCell ref="M11857:N11857"/>
    <mergeCell ref="A11856:B11856"/>
    <mergeCell ref="C11856:J11856"/>
    <mergeCell ref="K11856:L11856"/>
    <mergeCell ref="M11856:N11856"/>
    <mergeCell ref="O11856:P11856"/>
    <mergeCell ref="A11855:B11855"/>
    <mergeCell ref="C11855:J11855"/>
    <mergeCell ref="K11855:L11855"/>
    <mergeCell ref="M11855:N11855"/>
    <mergeCell ref="O11855:P11855"/>
    <mergeCell ref="O11853:P11853"/>
    <mergeCell ref="A11854:B11854"/>
    <mergeCell ref="C11854:D11854"/>
    <mergeCell ref="E11854:J11854"/>
    <mergeCell ref="K11854:L11854"/>
    <mergeCell ref="M11854:N11854"/>
    <mergeCell ref="O11854:P11854"/>
    <mergeCell ref="A11853:B11853"/>
    <mergeCell ref="C11853:D11853"/>
    <mergeCell ref="E11853:J11853"/>
    <mergeCell ref="K11853:L11853"/>
    <mergeCell ref="M11853:N11853"/>
    <mergeCell ref="O11851:P11851"/>
    <mergeCell ref="A11852:B11852"/>
    <mergeCell ref="C11852:D11852"/>
    <mergeCell ref="E11852:J11852"/>
    <mergeCell ref="K11852:L11852"/>
    <mergeCell ref="M11852:N11852"/>
    <mergeCell ref="O11852:P11852"/>
    <mergeCell ref="A11851:B11851"/>
    <mergeCell ref="C11851:D11851"/>
    <mergeCell ref="E11851:J11851"/>
    <mergeCell ref="K11851:L11851"/>
    <mergeCell ref="M11851:N11851"/>
    <mergeCell ref="O11849:P11849"/>
    <mergeCell ref="A11850:B11850"/>
    <mergeCell ref="C11850:D11850"/>
    <mergeCell ref="E11850:J11850"/>
    <mergeCell ref="K11850:L11850"/>
    <mergeCell ref="M11850:N11850"/>
    <mergeCell ref="O11850:P11850"/>
    <mergeCell ref="A11849:B11849"/>
    <mergeCell ref="C11849:D11849"/>
    <mergeCell ref="E11849:J11849"/>
    <mergeCell ref="K11849:L11849"/>
    <mergeCell ref="M11849:N11849"/>
    <mergeCell ref="A11848:B11848"/>
    <mergeCell ref="C11848:J11848"/>
    <mergeCell ref="K11848:L11848"/>
    <mergeCell ref="M11848:N11848"/>
    <mergeCell ref="O11848:P11848"/>
    <mergeCell ref="A11847:B11847"/>
    <mergeCell ref="C11847:J11847"/>
    <mergeCell ref="K11847:L11847"/>
    <mergeCell ref="M11847:N11847"/>
    <mergeCell ref="O11847:P11847"/>
    <mergeCell ref="O11845:P11845"/>
    <mergeCell ref="A11846:B11846"/>
    <mergeCell ref="C11846:D11846"/>
    <mergeCell ref="E11846:J11846"/>
    <mergeCell ref="K11846:L11846"/>
    <mergeCell ref="M11846:N11846"/>
    <mergeCell ref="O11846:P11846"/>
    <mergeCell ref="A11845:B11845"/>
    <mergeCell ref="C11845:D11845"/>
    <mergeCell ref="E11845:J11845"/>
    <mergeCell ref="K11845:L11845"/>
    <mergeCell ref="M11845:N11845"/>
    <mergeCell ref="A11844:B11844"/>
    <mergeCell ref="C11844:J11844"/>
    <mergeCell ref="K11844:L11844"/>
    <mergeCell ref="M11844:N11844"/>
    <mergeCell ref="O11844:P11844"/>
    <mergeCell ref="O11842:P11842"/>
    <mergeCell ref="A11843:B11843"/>
    <mergeCell ref="C11843:J11843"/>
    <mergeCell ref="K11843:L11843"/>
    <mergeCell ref="M11843:N11843"/>
    <mergeCell ref="O11843:P11843"/>
    <mergeCell ref="A11842:B11842"/>
    <mergeCell ref="C11842:D11842"/>
    <mergeCell ref="E11842:J11842"/>
    <mergeCell ref="K11842:L11842"/>
    <mergeCell ref="M11842:N11842"/>
    <mergeCell ref="O11840:P11840"/>
    <mergeCell ref="A11841:B11841"/>
    <mergeCell ref="C11841:D11841"/>
    <mergeCell ref="E11841:J11841"/>
    <mergeCell ref="K11841:L11841"/>
    <mergeCell ref="M11841:N11841"/>
    <mergeCell ref="O11841:P11841"/>
    <mergeCell ref="A11840:B11840"/>
    <mergeCell ref="C11840:D11840"/>
    <mergeCell ref="E11840:J11840"/>
    <mergeCell ref="K11840:L11840"/>
    <mergeCell ref="M11840:N11840"/>
    <mergeCell ref="A11839:B11839"/>
    <mergeCell ref="C11839:J11839"/>
    <mergeCell ref="K11839:L11839"/>
    <mergeCell ref="M11839:N11839"/>
    <mergeCell ref="O11839:P11839"/>
    <mergeCell ref="O11837:P11837"/>
    <mergeCell ref="A11838:B11838"/>
    <mergeCell ref="C11838:J11838"/>
    <mergeCell ref="K11838:L11838"/>
    <mergeCell ref="M11838:N11838"/>
    <mergeCell ref="O11838:P11838"/>
    <mergeCell ref="A11837:B11837"/>
    <mergeCell ref="C11837:D11837"/>
    <mergeCell ref="E11837:J11837"/>
    <mergeCell ref="K11837:L11837"/>
    <mergeCell ref="M11837:N11837"/>
    <mergeCell ref="O11835:P11835"/>
    <mergeCell ref="A11836:B11836"/>
    <mergeCell ref="C11836:D11836"/>
    <mergeCell ref="E11836:J11836"/>
    <mergeCell ref="K11836:L11836"/>
    <mergeCell ref="M11836:N11836"/>
    <mergeCell ref="O11836:P11836"/>
    <mergeCell ref="A11835:B11835"/>
    <mergeCell ref="C11835:D11835"/>
    <mergeCell ref="E11835:J11835"/>
    <mergeCell ref="K11835:L11835"/>
    <mergeCell ref="M11835:N11835"/>
    <mergeCell ref="A11834:B11834"/>
    <mergeCell ref="C11834:J11834"/>
    <mergeCell ref="K11834:L11834"/>
    <mergeCell ref="M11834:N11834"/>
    <mergeCell ref="O11834:P11834"/>
    <mergeCell ref="A11833:B11833"/>
    <mergeCell ref="C11833:J11833"/>
    <mergeCell ref="K11833:L11833"/>
    <mergeCell ref="M11833:N11833"/>
    <mergeCell ref="O11833:P11833"/>
    <mergeCell ref="O11831:P11831"/>
    <mergeCell ref="A11832:B11832"/>
    <mergeCell ref="C11832:D11832"/>
    <mergeCell ref="E11832:J11832"/>
    <mergeCell ref="K11832:L11832"/>
    <mergeCell ref="M11832:N11832"/>
    <mergeCell ref="O11832:P11832"/>
    <mergeCell ref="A11831:B11831"/>
    <mergeCell ref="C11831:D11831"/>
    <mergeCell ref="E11831:J11831"/>
    <mergeCell ref="K11831:L11831"/>
    <mergeCell ref="M11831:N11831"/>
    <mergeCell ref="O11829:P11829"/>
    <mergeCell ref="A11830:B11830"/>
    <mergeCell ref="C11830:D11830"/>
    <mergeCell ref="E11830:J11830"/>
    <mergeCell ref="K11830:L11830"/>
    <mergeCell ref="M11830:N11830"/>
    <mergeCell ref="O11830:P11830"/>
    <mergeCell ref="A11829:B11829"/>
    <mergeCell ref="C11829:D11829"/>
    <mergeCell ref="E11829:J11829"/>
    <mergeCell ref="K11829:L11829"/>
    <mergeCell ref="M11829:N11829"/>
    <mergeCell ref="O11827:P11827"/>
    <mergeCell ref="A11828:B11828"/>
    <mergeCell ref="C11828:D11828"/>
    <mergeCell ref="E11828:J11828"/>
    <mergeCell ref="K11828:L11828"/>
    <mergeCell ref="M11828:N11828"/>
    <mergeCell ref="O11828:P11828"/>
    <mergeCell ref="A11827:B11827"/>
    <mergeCell ref="C11827:D11827"/>
    <mergeCell ref="E11827:J11827"/>
    <mergeCell ref="K11827:L11827"/>
    <mergeCell ref="M11827:N11827"/>
    <mergeCell ref="O11825:P11825"/>
    <mergeCell ref="A11826:B11826"/>
    <mergeCell ref="C11826:D11826"/>
    <mergeCell ref="E11826:J11826"/>
    <mergeCell ref="K11826:L11826"/>
    <mergeCell ref="M11826:N11826"/>
    <mergeCell ref="O11826:P11826"/>
    <mergeCell ref="A11825:B11825"/>
    <mergeCell ref="C11825:D11825"/>
    <mergeCell ref="E11825:J11825"/>
    <mergeCell ref="K11825:L11825"/>
    <mergeCell ref="M11825:N11825"/>
    <mergeCell ref="O11823:P11823"/>
    <mergeCell ref="A11824:B11824"/>
    <mergeCell ref="C11824:D11824"/>
    <mergeCell ref="E11824:J11824"/>
    <mergeCell ref="K11824:L11824"/>
    <mergeCell ref="M11824:N11824"/>
    <mergeCell ref="O11824:P11824"/>
    <mergeCell ref="A11823:B11823"/>
    <mergeCell ref="C11823:D11823"/>
    <mergeCell ref="E11823:J11823"/>
    <mergeCell ref="K11823:L11823"/>
    <mergeCell ref="M11823:N11823"/>
    <mergeCell ref="A11822:B11822"/>
    <mergeCell ref="C11822:J11822"/>
    <mergeCell ref="K11822:L11822"/>
    <mergeCell ref="M11822:N11822"/>
    <mergeCell ref="O11822:P11822"/>
    <mergeCell ref="O11820:P11820"/>
    <mergeCell ref="A11821:B11821"/>
    <mergeCell ref="C11821:J11821"/>
    <mergeCell ref="K11821:L11821"/>
    <mergeCell ref="M11821:N11821"/>
    <mergeCell ref="O11821:P11821"/>
    <mergeCell ref="A11820:B11820"/>
    <mergeCell ref="C11820:D11820"/>
    <mergeCell ref="E11820:J11820"/>
    <mergeCell ref="K11820:L11820"/>
    <mergeCell ref="M11820:N11820"/>
    <mergeCell ref="O11818:P11818"/>
    <mergeCell ref="A11819:B11819"/>
    <mergeCell ref="C11819:D11819"/>
    <mergeCell ref="E11819:J11819"/>
    <mergeCell ref="K11819:L11819"/>
    <mergeCell ref="M11819:N11819"/>
    <mergeCell ref="O11819:P11819"/>
    <mergeCell ref="A11818:B11818"/>
    <mergeCell ref="C11818:D11818"/>
    <mergeCell ref="E11818:J11818"/>
    <mergeCell ref="K11818:L11818"/>
    <mergeCell ref="M11818:N11818"/>
    <mergeCell ref="O11816:P11816"/>
    <mergeCell ref="A11817:B11817"/>
    <mergeCell ref="C11817:D11817"/>
    <mergeCell ref="E11817:J11817"/>
    <mergeCell ref="K11817:L11817"/>
    <mergeCell ref="M11817:N11817"/>
    <mergeCell ref="O11817:P11817"/>
    <mergeCell ref="A11816:B11816"/>
    <mergeCell ref="C11816:D11816"/>
    <mergeCell ref="E11816:J11816"/>
    <mergeCell ref="K11816:L11816"/>
    <mergeCell ref="M11816:N11816"/>
    <mergeCell ref="O11814:P11814"/>
    <mergeCell ref="A11815:B11815"/>
    <mergeCell ref="C11815:D11815"/>
    <mergeCell ref="E11815:J11815"/>
    <mergeCell ref="K11815:L11815"/>
    <mergeCell ref="M11815:N11815"/>
    <mergeCell ref="O11815:P11815"/>
    <mergeCell ref="A11814:B11814"/>
    <mergeCell ref="C11814:D11814"/>
    <mergeCell ref="E11814:J11814"/>
    <mergeCell ref="K11814:L11814"/>
    <mergeCell ref="M11814:N11814"/>
    <mergeCell ref="O11812:P11812"/>
    <mergeCell ref="A11813:B11813"/>
    <mergeCell ref="C11813:D11813"/>
    <mergeCell ref="E11813:J11813"/>
    <mergeCell ref="K11813:L11813"/>
    <mergeCell ref="M11813:N11813"/>
    <mergeCell ref="O11813:P11813"/>
    <mergeCell ref="A11812:B11812"/>
    <mergeCell ref="C11812:D11812"/>
    <mergeCell ref="E11812:J11812"/>
    <mergeCell ref="K11812:L11812"/>
    <mergeCell ref="M11812:N11812"/>
    <mergeCell ref="O11810:P11810"/>
    <mergeCell ref="A11811:B11811"/>
    <mergeCell ref="C11811:D11811"/>
    <mergeCell ref="E11811:J11811"/>
    <mergeCell ref="K11811:L11811"/>
    <mergeCell ref="M11811:N11811"/>
    <mergeCell ref="O11811:P11811"/>
    <mergeCell ref="A11810:B11810"/>
    <mergeCell ref="C11810:D11810"/>
    <mergeCell ref="E11810:J11810"/>
    <mergeCell ref="K11810:L11810"/>
    <mergeCell ref="M11810:N11810"/>
    <mergeCell ref="O11808:P11808"/>
    <mergeCell ref="A11809:B11809"/>
    <mergeCell ref="C11809:D11809"/>
    <mergeCell ref="E11809:J11809"/>
    <mergeCell ref="K11809:L11809"/>
    <mergeCell ref="M11809:N11809"/>
    <mergeCell ref="O11809:P11809"/>
    <mergeCell ref="A11808:B11808"/>
    <mergeCell ref="C11808:D11808"/>
    <mergeCell ref="E11808:J11808"/>
    <mergeCell ref="K11808:L11808"/>
    <mergeCell ref="M11808:N11808"/>
    <mergeCell ref="A11807:B11807"/>
    <mergeCell ref="C11807:J11807"/>
    <mergeCell ref="K11807:L11807"/>
    <mergeCell ref="M11807:N11807"/>
    <mergeCell ref="O11807:P11807"/>
    <mergeCell ref="O11805:P11805"/>
    <mergeCell ref="A11806:B11806"/>
    <mergeCell ref="C11806:D11806"/>
    <mergeCell ref="E11806:J11806"/>
    <mergeCell ref="K11806:L11806"/>
    <mergeCell ref="M11806:N11806"/>
    <mergeCell ref="O11806:P11806"/>
    <mergeCell ref="A11805:B11805"/>
    <mergeCell ref="C11805:D11805"/>
    <mergeCell ref="E11805:J11805"/>
    <mergeCell ref="K11805:L11805"/>
    <mergeCell ref="M11805:N11805"/>
    <mergeCell ref="A11804:B11804"/>
    <mergeCell ref="C11804:J11804"/>
    <mergeCell ref="K11804:L11804"/>
    <mergeCell ref="M11804:N11804"/>
    <mergeCell ref="O11804:P11804"/>
    <mergeCell ref="A11803:B11803"/>
    <mergeCell ref="C11803:J11803"/>
    <mergeCell ref="K11803:L11803"/>
    <mergeCell ref="M11803:N11803"/>
    <mergeCell ref="O11803:P11803"/>
    <mergeCell ref="O11801:P11801"/>
    <mergeCell ref="A11802:B11802"/>
    <mergeCell ref="C11802:D11802"/>
    <mergeCell ref="E11802:J11802"/>
    <mergeCell ref="K11802:L11802"/>
    <mergeCell ref="M11802:N11802"/>
    <mergeCell ref="O11802:P11802"/>
    <mergeCell ref="A11801:B11801"/>
    <mergeCell ref="C11801:D11801"/>
    <mergeCell ref="E11801:J11801"/>
    <mergeCell ref="K11801:L11801"/>
    <mergeCell ref="M11801:N11801"/>
    <mergeCell ref="A11800:B11800"/>
    <mergeCell ref="C11800:J11800"/>
    <mergeCell ref="K11800:L11800"/>
    <mergeCell ref="M11800:N11800"/>
    <mergeCell ref="O11800:P11800"/>
    <mergeCell ref="A11799:B11799"/>
    <mergeCell ref="C11799:J11799"/>
    <mergeCell ref="K11799:L11799"/>
    <mergeCell ref="M11799:N11799"/>
    <mergeCell ref="O11799:P11799"/>
    <mergeCell ref="O11797:P11797"/>
    <mergeCell ref="A11798:B11798"/>
    <mergeCell ref="C11798:D11798"/>
    <mergeCell ref="E11798:J11798"/>
    <mergeCell ref="K11798:L11798"/>
    <mergeCell ref="M11798:N11798"/>
    <mergeCell ref="O11798:P11798"/>
    <mergeCell ref="A11797:B11797"/>
    <mergeCell ref="C11797:D11797"/>
    <mergeCell ref="E11797:J11797"/>
    <mergeCell ref="K11797:L11797"/>
    <mergeCell ref="M11797:N11797"/>
    <mergeCell ref="O11795:P11795"/>
    <mergeCell ref="A11796:B11796"/>
    <mergeCell ref="C11796:D11796"/>
    <mergeCell ref="E11796:J11796"/>
    <mergeCell ref="K11796:L11796"/>
    <mergeCell ref="M11796:N11796"/>
    <mergeCell ref="O11796:P11796"/>
    <mergeCell ref="A11795:B11795"/>
    <mergeCell ref="C11795:D11795"/>
    <mergeCell ref="E11795:J11795"/>
    <mergeCell ref="K11795:L11795"/>
    <mergeCell ref="M11795:N11795"/>
    <mergeCell ref="O11793:P11793"/>
    <mergeCell ref="A11794:B11794"/>
    <mergeCell ref="C11794:D11794"/>
    <mergeCell ref="E11794:J11794"/>
    <mergeCell ref="K11794:L11794"/>
    <mergeCell ref="M11794:N11794"/>
    <mergeCell ref="O11794:P11794"/>
    <mergeCell ref="A11793:B11793"/>
    <mergeCell ref="C11793:D11793"/>
    <mergeCell ref="E11793:J11793"/>
    <mergeCell ref="K11793:L11793"/>
    <mergeCell ref="M11793:N11793"/>
    <mergeCell ref="A11792:B11792"/>
    <mergeCell ref="C11792:J11792"/>
    <mergeCell ref="K11792:L11792"/>
    <mergeCell ref="M11792:N11792"/>
    <mergeCell ref="O11792:P11792"/>
    <mergeCell ref="A11791:B11791"/>
    <mergeCell ref="C11791:J11791"/>
    <mergeCell ref="K11791:L11791"/>
    <mergeCell ref="M11791:N11791"/>
    <mergeCell ref="O11791:P11791"/>
    <mergeCell ref="O11789:P11789"/>
    <mergeCell ref="A11790:B11790"/>
    <mergeCell ref="C11790:D11790"/>
    <mergeCell ref="E11790:J11790"/>
    <mergeCell ref="K11790:L11790"/>
    <mergeCell ref="M11790:N11790"/>
    <mergeCell ref="O11790:P11790"/>
    <mergeCell ref="A11789:B11789"/>
    <mergeCell ref="C11789:D11789"/>
    <mergeCell ref="E11789:J11789"/>
    <mergeCell ref="K11789:L11789"/>
    <mergeCell ref="M11789:N11789"/>
    <mergeCell ref="O11787:P11787"/>
    <mergeCell ref="A11788:B11788"/>
    <mergeCell ref="C11788:D11788"/>
    <mergeCell ref="E11788:J11788"/>
    <mergeCell ref="K11788:L11788"/>
    <mergeCell ref="M11788:N11788"/>
    <mergeCell ref="O11788:P11788"/>
    <mergeCell ref="A11787:B11787"/>
    <mergeCell ref="C11787:D11787"/>
    <mergeCell ref="E11787:J11787"/>
    <mergeCell ref="K11787:L11787"/>
    <mergeCell ref="M11787:N11787"/>
    <mergeCell ref="O11785:P11785"/>
    <mergeCell ref="A11786:B11786"/>
    <mergeCell ref="C11786:D11786"/>
    <mergeCell ref="E11786:J11786"/>
    <mergeCell ref="K11786:L11786"/>
    <mergeCell ref="M11786:N11786"/>
    <mergeCell ref="O11786:P11786"/>
    <mergeCell ref="A11785:B11785"/>
    <mergeCell ref="C11785:D11785"/>
    <mergeCell ref="E11785:J11785"/>
    <mergeCell ref="K11785:L11785"/>
    <mergeCell ref="M11785:N11785"/>
    <mergeCell ref="O11783:P11783"/>
    <mergeCell ref="A11784:B11784"/>
    <mergeCell ref="C11784:D11784"/>
    <mergeCell ref="E11784:J11784"/>
    <mergeCell ref="K11784:L11784"/>
    <mergeCell ref="M11784:N11784"/>
    <mergeCell ref="O11784:P11784"/>
    <mergeCell ref="A11783:B11783"/>
    <mergeCell ref="C11783:D11783"/>
    <mergeCell ref="E11783:J11783"/>
    <mergeCell ref="K11783:L11783"/>
    <mergeCell ref="M11783:N11783"/>
    <mergeCell ref="O11781:P11781"/>
    <mergeCell ref="A11782:B11782"/>
    <mergeCell ref="C11782:D11782"/>
    <mergeCell ref="E11782:J11782"/>
    <mergeCell ref="K11782:L11782"/>
    <mergeCell ref="M11782:N11782"/>
    <mergeCell ref="O11782:P11782"/>
    <mergeCell ref="A11781:B11781"/>
    <mergeCell ref="C11781:D11781"/>
    <mergeCell ref="E11781:J11781"/>
    <mergeCell ref="K11781:L11781"/>
    <mergeCell ref="M11781:N11781"/>
    <mergeCell ref="O11779:P11779"/>
    <mergeCell ref="A11780:B11780"/>
    <mergeCell ref="C11780:D11780"/>
    <mergeCell ref="E11780:J11780"/>
    <mergeCell ref="K11780:L11780"/>
    <mergeCell ref="M11780:N11780"/>
    <mergeCell ref="O11780:P11780"/>
    <mergeCell ref="A11779:B11779"/>
    <mergeCell ref="C11779:D11779"/>
    <mergeCell ref="E11779:J11779"/>
    <mergeCell ref="K11779:L11779"/>
    <mergeCell ref="M11779:N11779"/>
    <mergeCell ref="O11777:P11777"/>
    <mergeCell ref="A11778:B11778"/>
    <mergeCell ref="C11778:D11778"/>
    <mergeCell ref="E11778:J11778"/>
    <mergeCell ref="K11778:L11778"/>
    <mergeCell ref="M11778:N11778"/>
    <mergeCell ref="O11778:P11778"/>
    <mergeCell ref="A11777:B11777"/>
    <mergeCell ref="C11777:D11777"/>
    <mergeCell ref="E11777:J11777"/>
    <mergeCell ref="K11777:L11777"/>
    <mergeCell ref="M11777:N11777"/>
    <mergeCell ref="O11775:P11775"/>
    <mergeCell ref="A11776:B11776"/>
    <mergeCell ref="C11776:D11776"/>
    <mergeCell ref="E11776:J11776"/>
    <mergeCell ref="K11776:L11776"/>
    <mergeCell ref="M11776:N11776"/>
    <mergeCell ref="O11776:P11776"/>
    <mergeCell ref="A11775:B11775"/>
    <mergeCell ref="C11775:D11775"/>
    <mergeCell ref="E11775:J11775"/>
    <mergeCell ref="K11775:L11775"/>
    <mergeCell ref="M11775:N11775"/>
    <mergeCell ref="O11773:P11773"/>
    <mergeCell ref="A11774:B11774"/>
    <mergeCell ref="C11774:D11774"/>
    <mergeCell ref="E11774:J11774"/>
    <mergeCell ref="K11774:L11774"/>
    <mergeCell ref="M11774:N11774"/>
    <mergeCell ref="O11774:P11774"/>
    <mergeCell ref="A11773:B11773"/>
    <mergeCell ref="C11773:D11773"/>
    <mergeCell ref="E11773:J11773"/>
    <mergeCell ref="K11773:L11773"/>
    <mergeCell ref="M11773:N11773"/>
    <mergeCell ref="A11772:B11772"/>
    <mergeCell ref="C11772:J11772"/>
    <mergeCell ref="K11772:L11772"/>
    <mergeCell ref="M11772:N11772"/>
    <mergeCell ref="O11772:P11772"/>
    <mergeCell ref="A11771:B11771"/>
    <mergeCell ref="C11771:J11771"/>
    <mergeCell ref="K11771:L11771"/>
    <mergeCell ref="M11771:N11771"/>
    <mergeCell ref="O11771:P11771"/>
    <mergeCell ref="O11769:P11769"/>
    <mergeCell ref="A11770:B11770"/>
    <mergeCell ref="C11770:D11770"/>
    <mergeCell ref="E11770:J11770"/>
    <mergeCell ref="K11770:L11770"/>
    <mergeCell ref="M11770:N11770"/>
    <mergeCell ref="O11770:P11770"/>
    <mergeCell ref="A11769:B11769"/>
    <mergeCell ref="C11769:D11769"/>
    <mergeCell ref="E11769:J11769"/>
    <mergeCell ref="K11769:L11769"/>
    <mergeCell ref="M11769:N11769"/>
    <mergeCell ref="A11768:B11768"/>
    <mergeCell ref="C11768:J11768"/>
    <mergeCell ref="K11768:L11768"/>
    <mergeCell ref="M11768:N11768"/>
    <mergeCell ref="O11768:P11768"/>
    <mergeCell ref="A11767:B11767"/>
    <mergeCell ref="C11767:J11767"/>
    <mergeCell ref="K11767:L11767"/>
    <mergeCell ref="M11767:N11767"/>
    <mergeCell ref="O11767:P11767"/>
    <mergeCell ref="A11766:B11766"/>
    <mergeCell ref="C11766:J11766"/>
    <mergeCell ref="K11766:L11766"/>
    <mergeCell ref="M11766:N11766"/>
    <mergeCell ref="O11766:P11766"/>
    <mergeCell ref="A11765:B11765"/>
    <mergeCell ref="C11765:J11765"/>
    <mergeCell ref="K11765:L11765"/>
    <mergeCell ref="M11765:N11765"/>
    <mergeCell ref="O11765:P11765"/>
    <mergeCell ref="A11764:B11764"/>
    <mergeCell ref="C11764:J11764"/>
    <mergeCell ref="K11764:L11764"/>
    <mergeCell ref="M11764:N11764"/>
    <mergeCell ref="O11764:P11764"/>
    <mergeCell ref="A11763:B11763"/>
    <mergeCell ref="C11763:J11763"/>
    <mergeCell ref="K11763:L11763"/>
    <mergeCell ref="M11763:N11763"/>
    <mergeCell ref="O11763:P11763"/>
    <mergeCell ref="A11762:B11762"/>
    <mergeCell ref="C11762:J11762"/>
    <mergeCell ref="K11762:L11762"/>
    <mergeCell ref="M11762:N11762"/>
    <mergeCell ref="O11762:P11762"/>
    <mergeCell ref="A11761:B11761"/>
    <mergeCell ref="C11761:J11761"/>
    <mergeCell ref="K11761:L11761"/>
    <mergeCell ref="M11761:N11761"/>
    <mergeCell ref="O11761:P11761"/>
    <mergeCell ref="A11760:B11760"/>
    <mergeCell ref="C11760:J11760"/>
    <mergeCell ref="K11760:L11760"/>
    <mergeCell ref="M11760:N11760"/>
    <mergeCell ref="O11760:P11760"/>
    <mergeCell ref="A11759:B11759"/>
    <mergeCell ref="C11759:J11759"/>
    <mergeCell ref="K11759:L11759"/>
    <mergeCell ref="M11759:N11759"/>
    <mergeCell ref="O11759:P11759"/>
    <mergeCell ref="O11757:P11757"/>
    <mergeCell ref="A11758:B11758"/>
    <mergeCell ref="C11758:J11758"/>
    <mergeCell ref="K11758:L11758"/>
    <mergeCell ref="M11758:N11758"/>
    <mergeCell ref="O11758:P11758"/>
    <mergeCell ref="A11757:B11757"/>
    <mergeCell ref="C11757:D11757"/>
    <mergeCell ref="E11757:J11757"/>
    <mergeCell ref="K11757:L11757"/>
    <mergeCell ref="M11757:N11757"/>
    <mergeCell ref="O11755:P11755"/>
    <mergeCell ref="A11756:B11756"/>
    <mergeCell ref="C11756:D11756"/>
    <mergeCell ref="E11756:J11756"/>
    <mergeCell ref="K11756:L11756"/>
    <mergeCell ref="M11756:N11756"/>
    <mergeCell ref="O11756:P11756"/>
    <mergeCell ref="A11755:B11755"/>
    <mergeCell ref="C11755:D11755"/>
    <mergeCell ref="E11755:J11755"/>
    <mergeCell ref="K11755:L11755"/>
    <mergeCell ref="M11755:N11755"/>
    <mergeCell ref="O11753:P11753"/>
    <mergeCell ref="A11754:B11754"/>
    <mergeCell ref="C11754:D11754"/>
    <mergeCell ref="E11754:J11754"/>
    <mergeCell ref="K11754:L11754"/>
    <mergeCell ref="M11754:N11754"/>
    <mergeCell ref="O11754:P11754"/>
    <mergeCell ref="A11753:B11753"/>
    <mergeCell ref="C11753:D11753"/>
    <mergeCell ref="E11753:J11753"/>
    <mergeCell ref="K11753:L11753"/>
    <mergeCell ref="M11753:N11753"/>
    <mergeCell ref="O11751:P11751"/>
    <mergeCell ref="A11752:B11752"/>
    <mergeCell ref="C11752:D11752"/>
    <mergeCell ref="E11752:J11752"/>
    <mergeCell ref="K11752:L11752"/>
    <mergeCell ref="M11752:N11752"/>
    <mergeCell ref="O11752:P11752"/>
    <mergeCell ref="A11751:B11751"/>
    <mergeCell ref="C11751:D11751"/>
    <mergeCell ref="E11751:J11751"/>
    <mergeCell ref="K11751:L11751"/>
    <mergeCell ref="M11751:N11751"/>
    <mergeCell ref="A11750:B11750"/>
    <mergeCell ref="C11750:J11750"/>
    <mergeCell ref="K11750:L11750"/>
    <mergeCell ref="M11750:N11750"/>
    <mergeCell ref="O11750:P11750"/>
    <mergeCell ref="A11749:B11749"/>
    <mergeCell ref="C11749:J11749"/>
    <mergeCell ref="K11749:L11749"/>
    <mergeCell ref="M11749:N11749"/>
    <mergeCell ref="O11749:P11749"/>
    <mergeCell ref="O11747:P11747"/>
    <mergeCell ref="A11748:B11748"/>
    <mergeCell ref="C11748:D11748"/>
    <mergeCell ref="E11748:J11748"/>
    <mergeCell ref="K11748:L11748"/>
    <mergeCell ref="M11748:N11748"/>
    <mergeCell ref="O11748:P11748"/>
    <mergeCell ref="A11747:B11747"/>
    <mergeCell ref="C11747:D11747"/>
    <mergeCell ref="E11747:J11747"/>
    <mergeCell ref="K11747:L11747"/>
    <mergeCell ref="M11747:N11747"/>
    <mergeCell ref="A11746:B11746"/>
    <mergeCell ref="C11746:J11746"/>
    <mergeCell ref="K11746:L11746"/>
    <mergeCell ref="M11746:N11746"/>
    <mergeCell ref="O11746:P11746"/>
    <mergeCell ref="A11745:B11745"/>
    <mergeCell ref="C11745:J11745"/>
    <mergeCell ref="K11745:L11745"/>
    <mergeCell ref="M11745:N11745"/>
    <mergeCell ref="O11745:P11745"/>
    <mergeCell ref="O11743:P11743"/>
    <mergeCell ref="A11744:B11744"/>
    <mergeCell ref="C11744:D11744"/>
    <mergeCell ref="E11744:J11744"/>
    <mergeCell ref="K11744:L11744"/>
    <mergeCell ref="M11744:N11744"/>
    <mergeCell ref="O11744:P11744"/>
    <mergeCell ref="A11743:B11743"/>
    <mergeCell ref="C11743:D11743"/>
    <mergeCell ref="E11743:J11743"/>
    <mergeCell ref="K11743:L11743"/>
    <mergeCell ref="M11743:N11743"/>
    <mergeCell ref="O11741:P11741"/>
    <mergeCell ref="A11742:B11742"/>
    <mergeCell ref="C11742:D11742"/>
    <mergeCell ref="E11742:J11742"/>
    <mergeCell ref="K11742:L11742"/>
    <mergeCell ref="M11742:N11742"/>
    <mergeCell ref="O11742:P11742"/>
    <mergeCell ref="A11741:B11741"/>
    <mergeCell ref="C11741:D11741"/>
    <mergeCell ref="E11741:J11741"/>
    <mergeCell ref="K11741:L11741"/>
    <mergeCell ref="M11741:N11741"/>
    <mergeCell ref="A11740:B11740"/>
    <mergeCell ref="C11740:J11740"/>
    <mergeCell ref="K11740:L11740"/>
    <mergeCell ref="M11740:N11740"/>
    <mergeCell ref="O11740:P11740"/>
    <mergeCell ref="O11738:P11738"/>
    <mergeCell ref="A11739:B11739"/>
    <mergeCell ref="C11739:J11739"/>
    <mergeCell ref="K11739:L11739"/>
    <mergeCell ref="M11739:N11739"/>
    <mergeCell ref="O11739:P11739"/>
    <mergeCell ref="A11738:B11738"/>
    <mergeCell ref="C11738:D11738"/>
    <mergeCell ref="E11738:J11738"/>
    <mergeCell ref="K11738:L11738"/>
    <mergeCell ref="M11738:N11738"/>
    <mergeCell ref="O11736:P11736"/>
    <mergeCell ref="A11737:B11737"/>
    <mergeCell ref="C11737:D11737"/>
    <mergeCell ref="E11737:J11737"/>
    <mergeCell ref="K11737:L11737"/>
    <mergeCell ref="M11737:N11737"/>
    <mergeCell ref="O11737:P11737"/>
    <mergeCell ref="A11736:B11736"/>
    <mergeCell ref="C11736:D11736"/>
    <mergeCell ref="E11736:J11736"/>
    <mergeCell ref="K11736:L11736"/>
    <mergeCell ref="M11736:N11736"/>
    <mergeCell ref="A11735:B11735"/>
    <mergeCell ref="C11735:J11735"/>
    <mergeCell ref="K11735:L11735"/>
    <mergeCell ref="M11735:N11735"/>
    <mergeCell ref="O11735:P11735"/>
    <mergeCell ref="O11733:P11733"/>
    <mergeCell ref="A11734:B11734"/>
    <mergeCell ref="C11734:J11734"/>
    <mergeCell ref="K11734:L11734"/>
    <mergeCell ref="M11734:N11734"/>
    <mergeCell ref="O11734:P11734"/>
    <mergeCell ref="A11733:B11733"/>
    <mergeCell ref="C11733:D11733"/>
    <mergeCell ref="E11733:J11733"/>
    <mergeCell ref="K11733:L11733"/>
    <mergeCell ref="M11733:N11733"/>
    <mergeCell ref="A11732:B11732"/>
    <mergeCell ref="C11732:J11732"/>
    <mergeCell ref="K11732:L11732"/>
    <mergeCell ref="M11732:N11732"/>
    <mergeCell ref="O11732:P11732"/>
    <mergeCell ref="O11730:P11730"/>
    <mergeCell ref="A11731:B11731"/>
    <mergeCell ref="C11731:J11731"/>
    <mergeCell ref="K11731:L11731"/>
    <mergeCell ref="M11731:N11731"/>
    <mergeCell ref="O11731:P11731"/>
    <mergeCell ref="A11730:B11730"/>
    <mergeCell ref="C11730:D11730"/>
    <mergeCell ref="E11730:J11730"/>
    <mergeCell ref="K11730:L11730"/>
    <mergeCell ref="M11730:N11730"/>
    <mergeCell ref="O11728:P11728"/>
    <mergeCell ref="A11729:B11729"/>
    <mergeCell ref="C11729:D11729"/>
    <mergeCell ref="E11729:J11729"/>
    <mergeCell ref="K11729:L11729"/>
    <mergeCell ref="M11729:N11729"/>
    <mergeCell ref="O11729:P11729"/>
    <mergeCell ref="A11728:B11728"/>
    <mergeCell ref="C11728:D11728"/>
    <mergeCell ref="E11728:J11728"/>
    <mergeCell ref="K11728:L11728"/>
    <mergeCell ref="M11728:N11728"/>
    <mergeCell ref="A11727:B11727"/>
    <mergeCell ref="C11727:J11727"/>
    <mergeCell ref="K11727:L11727"/>
    <mergeCell ref="M11727:N11727"/>
    <mergeCell ref="O11727:P11727"/>
    <mergeCell ref="O11725:P11725"/>
    <mergeCell ref="A11726:B11726"/>
    <mergeCell ref="C11726:J11726"/>
    <mergeCell ref="K11726:L11726"/>
    <mergeCell ref="M11726:N11726"/>
    <mergeCell ref="O11726:P11726"/>
    <mergeCell ref="A11725:B11725"/>
    <mergeCell ref="C11725:D11725"/>
    <mergeCell ref="E11725:J11725"/>
    <mergeCell ref="K11725:L11725"/>
    <mergeCell ref="M11725:N11725"/>
    <mergeCell ref="A11724:B11724"/>
    <mergeCell ref="C11724:J11724"/>
    <mergeCell ref="K11724:L11724"/>
    <mergeCell ref="M11724:N11724"/>
    <mergeCell ref="O11724:P11724"/>
    <mergeCell ref="O11722:P11722"/>
    <mergeCell ref="A11723:B11723"/>
    <mergeCell ref="C11723:J11723"/>
    <mergeCell ref="K11723:L11723"/>
    <mergeCell ref="M11723:N11723"/>
    <mergeCell ref="O11723:P11723"/>
    <mergeCell ref="A11722:B11722"/>
    <mergeCell ref="C11722:D11722"/>
    <mergeCell ref="E11722:J11722"/>
    <mergeCell ref="K11722:L11722"/>
    <mergeCell ref="M11722:N11722"/>
    <mergeCell ref="O11720:P11720"/>
    <mergeCell ref="A11721:B11721"/>
    <mergeCell ref="C11721:D11721"/>
    <mergeCell ref="E11721:J11721"/>
    <mergeCell ref="K11721:L11721"/>
    <mergeCell ref="M11721:N11721"/>
    <mergeCell ref="O11721:P11721"/>
    <mergeCell ref="A11720:B11720"/>
    <mergeCell ref="C11720:D11720"/>
    <mergeCell ref="E11720:J11720"/>
    <mergeCell ref="K11720:L11720"/>
    <mergeCell ref="M11720:N11720"/>
    <mergeCell ref="A11719:B11719"/>
    <mergeCell ref="C11719:J11719"/>
    <mergeCell ref="K11719:L11719"/>
    <mergeCell ref="M11719:N11719"/>
    <mergeCell ref="O11719:P11719"/>
    <mergeCell ref="O11717:P11717"/>
    <mergeCell ref="A11718:B11718"/>
    <mergeCell ref="C11718:J11718"/>
    <mergeCell ref="K11718:L11718"/>
    <mergeCell ref="M11718:N11718"/>
    <mergeCell ref="O11718:P11718"/>
    <mergeCell ref="A11717:B11717"/>
    <mergeCell ref="C11717:D11717"/>
    <mergeCell ref="E11717:J11717"/>
    <mergeCell ref="K11717:L11717"/>
    <mergeCell ref="M11717:N11717"/>
    <mergeCell ref="O11715:P11715"/>
    <mergeCell ref="A11716:B11716"/>
    <mergeCell ref="C11716:D11716"/>
    <mergeCell ref="E11716:J11716"/>
    <mergeCell ref="K11716:L11716"/>
    <mergeCell ref="M11716:N11716"/>
    <mergeCell ref="O11716:P11716"/>
    <mergeCell ref="A11715:B11715"/>
    <mergeCell ref="C11715:D11715"/>
    <mergeCell ref="E11715:J11715"/>
    <mergeCell ref="K11715:L11715"/>
    <mergeCell ref="M11715:N11715"/>
    <mergeCell ref="A11714:B11714"/>
    <mergeCell ref="C11714:J11714"/>
    <mergeCell ref="K11714:L11714"/>
    <mergeCell ref="M11714:N11714"/>
    <mergeCell ref="O11714:P11714"/>
    <mergeCell ref="O11712:P11712"/>
    <mergeCell ref="A11713:B11713"/>
    <mergeCell ref="C11713:J11713"/>
    <mergeCell ref="K11713:L11713"/>
    <mergeCell ref="M11713:N11713"/>
    <mergeCell ref="O11713:P11713"/>
    <mergeCell ref="A11712:B11712"/>
    <mergeCell ref="C11712:D11712"/>
    <mergeCell ref="E11712:J11712"/>
    <mergeCell ref="K11712:L11712"/>
    <mergeCell ref="M11712:N11712"/>
    <mergeCell ref="O11710:P11710"/>
    <mergeCell ref="A11711:B11711"/>
    <mergeCell ref="C11711:D11711"/>
    <mergeCell ref="E11711:J11711"/>
    <mergeCell ref="K11711:L11711"/>
    <mergeCell ref="M11711:N11711"/>
    <mergeCell ref="O11711:P11711"/>
    <mergeCell ref="A11710:B11710"/>
    <mergeCell ref="C11710:D11710"/>
    <mergeCell ref="E11710:J11710"/>
    <mergeCell ref="K11710:L11710"/>
    <mergeCell ref="M11710:N11710"/>
    <mergeCell ref="A11709:B11709"/>
    <mergeCell ref="C11709:J11709"/>
    <mergeCell ref="K11709:L11709"/>
    <mergeCell ref="M11709:N11709"/>
    <mergeCell ref="O11709:P11709"/>
    <mergeCell ref="O11707:P11707"/>
    <mergeCell ref="A11708:B11708"/>
    <mergeCell ref="C11708:J11708"/>
    <mergeCell ref="K11708:L11708"/>
    <mergeCell ref="M11708:N11708"/>
    <mergeCell ref="O11708:P11708"/>
    <mergeCell ref="A11707:B11707"/>
    <mergeCell ref="C11707:D11707"/>
    <mergeCell ref="E11707:J11707"/>
    <mergeCell ref="K11707:L11707"/>
    <mergeCell ref="M11707:N11707"/>
    <mergeCell ref="O11705:P11705"/>
    <mergeCell ref="A11706:B11706"/>
    <mergeCell ref="C11706:D11706"/>
    <mergeCell ref="E11706:J11706"/>
    <mergeCell ref="K11706:L11706"/>
    <mergeCell ref="M11706:N11706"/>
    <mergeCell ref="O11706:P11706"/>
    <mergeCell ref="A11705:B11705"/>
    <mergeCell ref="C11705:D11705"/>
    <mergeCell ref="E11705:J11705"/>
    <mergeCell ref="K11705:L11705"/>
    <mergeCell ref="M11705:N11705"/>
    <mergeCell ref="O11703:P11703"/>
    <mergeCell ref="A11704:B11704"/>
    <mergeCell ref="C11704:D11704"/>
    <mergeCell ref="E11704:J11704"/>
    <mergeCell ref="K11704:L11704"/>
    <mergeCell ref="M11704:N11704"/>
    <mergeCell ref="O11704:P11704"/>
    <mergeCell ref="A11703:B11703"/>
    <mergeCell ref="C11703:D11703"/>
    <mergeCell ref="E11703:J11703"/>
    <mergeCell ref="K11703:L11703"/>
    <mergeCell ref="M11703:N11703"/>
    <mergeCell ref="O11701:P11701"/>
    <mergeCell ref="A11702:B11702"/>
    <mergeCell ref="C11702:D11702"/>
    <mergeCell ref="E11702:J11702"/>
    <mergeCell ref="K11702:L11702"/>
    <mergeCell ref="M11702:N11702"/>
    <mergeCell ref="O11702:P11702"/>
    <mergeCell ref="A11701:B11701"/>
    <mergeCell ref="C11701:D11701"/>
    <mergeCell ref="E11701:J11701"/>
    <mergeCell ref="K11701:L11701"/>
    <mergeCell ref="M11701:N11701"/>
    <mergeCell ref="A11700:B11700"/>
    <mergeCell ref="C11700:J11700"/>
    <mergeCell ref="K11700:L11700"/>
    <mergeCell ref="M11700:N11700"/>
    <mergeCell ref="O11700:P11700"/>
    <mergeCell ref="O11698:P11698"/>
    <mergeCell ref="A11699:B11699"/>
    <mergeCell ref="C11699:J11699"/>
    <mergeCell ref="K11699:L11699"/>
    <mergeCell ref="M11699:N11699"/>
    <mergeCell ref="O11699:P11699"/>
    <mergeCell ref="A11698:B11698"/>
    <mergeCell ref="C11698:D11698"/>
    <mergeCell ref="E11698:J11698"/>
    <mergeCell ref="K11698:L11698"/>
    <mergeCell ref="M11698:N11698"/>
    <mergeCell ref="O11696:P11696"/>
    <mergeCell ref="A11697:B11697"/>
    <mergeCell ref="C11697:D11697"/>
    <mergeCell ref="E11697:J11697"/>
    <mergeCell ref="K11697:L11697"/>
    <mergeCell ref="M11697:N11697"/>
    <mergeCell ref="O11697:P11697"/>
    <mergeCell ref="A11696:B11696"/>
    <mergeCell ref="C11696:D11696"/>
    <mergeCell ref="E11696:J11696"/>
    <mergeCell ref="K11696:L11696"/>
    <mergeCell ref="M11696:N11696"/>
    <mergeCell ref="A11695:B11695"/>
    <mergeCell ref="C11695:J11695"/>
    <mergeCell ref="K11695:L11695"/>
    <mergeCell ref="M11695:N11695"/>
    <mergeCell ref="O11695:P11695"/>
    <mergeCell ref="A11694:B11694"/>
    <mergeCell ref="C11694:J11694"/>
    <mergeCell ref="K11694:L11694"/>
    <mergeCell ref="M11694:N11694"/>
    <mergeCell ref="O11694:P11694"/>
    <mergeCell ref="O11692:P11692"/>
    <mergeCell ref="A11693:B11693"/>
    <mergeCell ref="C11693:D11693"/>
    <mergeCell ref="E11693:J11693"/>
    <mergeCell ref="K11693:L11693"/>
    <mergeCell ref="M11693:N11693"/>
    <mergeCell ref="O11693:P11693"/>
    <mergeCell ref="A11692:B11692"/>
    <mergeCell ref="C11692:D11692"/>
    <mergeCell ref="E11692:J11692"/>
    <mergeCell ref="K11692:L11692"/>
    <mergeCell ref="M11692:N11692"/>
    <mergeCell ref="A11691:B11691"/>
    <mergeCell ref="C11691:J11691"/>
    <mergeCell ref="K11691:L11691"/>
    <mergeCell ref="M11691:N11691"/>
    <mergeCell ref="O11691:P11691"/>
    <mergeCell ref="A11690:B11690"/>
    <mergeCell ref="C11690:J11690"/>
    <mergeCell ref="K11690:L11690"/>
    <mergeCell ref="M11690:N11690"/>
    <mergeCell ref="O11690:P11690"/>
    <mergeCell ref="O11688:P11688"/>
    <mergeCell ref="A11689:B11689"/>
    <mergeCell ref="C11689:D11689"/>
    <mergeCell ref="E11689:J11689"/>
    <mergeCell ref="K11689:L11689"/>
    <mergeCell ref="M11689:N11689"/>
    <mergeCell ref="O11689:P11689"/>
    <mergeCell ref="A11688:B11688"/>
    <mergeCell ref="C11688:D11688"/>
    <mergeCell ref="E11688:J11688"/>
    <mergeCell ref="K11688:L11688"/>
    <mergeCell ref="M11688:N11688"/>
    <mergeCell ref="A11687:B11687"/>
    <mergeCell ref="C11687:J11687"/>
    <mergeCell ref="K11687:L11687"/>
    <mergeCell ref="M11687:N11687"/>
    <mergeCell ref="O11687:P11687"/>
    <mergeCell ref="A11686:B11686"/>
    <mergeCell ref="C11686:J11686"/>
    <mergeCell ref="K11686:L11686"/>
    <mergeCell ref="M11686:N11686"/>
    <mergeCell ref="O11686:P11686"/>
    <mergeCell ref="O11684:P11684"/>
    <mergeCell ref="A11685:B11685"/>
    <mergeCell ref="C11685:D11685"/>
    <mergeCell ref="E11685:J11685"/>
    <mergeCell ref="K11685:L11685"/>
    <mergeCell ref="M11685:N11685"/>
    <mergeCell ref="O11685:P11685"/>
    <mergeCell ref="A11684:B11684"/>
    <mergeCell ref="C11684:D11684"/>
    <mergeCell ref="E11684:J11684"/>
    <mergeCell ref="K11684:L11684"/>
    <mergeCell ref="M11684:N11684"/>
    <mergeCell ref="O11682:P11682"/>
    <mergeCell ref="A11683:B11683"/>
    <mergeCell ref="C11683:D11683"/>
    <mergeCell ref="E11683:J11683"/>
    <mergeCell ref="K11683:L11683"/>
    <mergeCell ref="M11683:N11683"/>
    <mergeCell ref="O11683:P11683"/>
    <mergeCell ref="A11682:B11682"/>
    <mergeCell ref="C11682:D11682"/>
    <mergeCell ref="E11682:J11682"/>
    <mergeCell ref="K11682:L11682"/>
    <mergeCell ref="M11682:N11682"/>
    <mergeCell ref="O11680:P11680"/>
    <mergeCell ref="A11681:B11681"/>
    <mergeCell ref="C11681:D11681"/>
    <mergeCell ref="E11681:J11681"/>
    <mergeCell ref="K11681:L11681"/>
    <mergeCell ref="M11681:N11681"/>
    <mergeCell ref="O11681:P11681"/>
    <mergeCell ref="A11680:B11680"/>
    <mergeCell ref="C11680:D11680"/>
    <mergeCell ref="E11680:J11680"/>
    <mergeCell ref="K11680:L11680"/>
    <mergeCell ref="M11680:N11680"/>
    <mergeCell ref="O11678:P11678"/>
    <mergeCell ref="A11679:B11679"/>
    <mergeCell ref="C11679:D11679"/>
    <mergeCell ref="E11679:J11679"/>
    <mergeCell ref="K11679:L11679"/>
    <mergeCell ref="M11679:N11679"/>
    <mergeCell ref="O11679:P11679"/>
    <mergeCell ref="A11678:B11678"/>
    <mergeCell ref="C11678:D11678"/>
    <mergeCell ref="E11678:J11678"/>
    <mergeCell ref="K11678:L11678"/>
    <mergeCell ref="M11678:N11678"/>
    <mergeCell ref="A11677:B11677"/>
    <mergeCell ref="C11677:J11677"/>
    <mergeCell ref="K11677:L11677"/>
    <mergeCell ref="M11677:N11677"/>
    <mergeCell ref="O11677:P11677"/>
    <mergeCell ref="O11675:P11675"/>
    <mergeCell ref="A11676:B11676"/>
    <mergeCell ref="C11676:J11676"/>
    <mergeCell ref="K11676:L11676"/>
    <mergeCell ref="M11676:N11676"/>
    <mergeCell ref="O11676:P11676"/>
    <mergeCell ref="A11675:B11675"/>
    <mergeCell ref="C11675:D11675"/>
    <mergeCell ref="E11675:J11675"/>
    <mergeCell ref="K11675:L11675"/>
    <mergeCell ref="M11675:N11675"/>
    <mergeCell ref="O11673:P11673"/>
    <mergeCell ref="A11674:B11674"/>
    <mergeCell ref="C11674:D11674"/>
    <mergeCell ref="E11674:J11674"/>
    <mergeCell ref="K11674:L11674"/>
    <mergeCell ref="M11674:N11674"/>
    <mergeCell ref="O11674:P11674"/>
    <mergeCell ref="A11673:B11673"/>
    <mergeCell ref="C11673:D11673"/>
    <mergeCell ref="E11673:J11673"/>
    <mergeCell ref="K11673:L11673"/>
    <mergeCell ref="M11673:N11673"/>
    <mergeCell ref="A11672:B11672"/>
    <mergeCell ref="C11672:J11672"/>
    <mergeCell ref="K11672:L11672"/>
    <mergeCell ref="M11672:N11672"/>
    <mergeCell ref="O11672:P11672"/>
    <mergeCell ref="O11670:P11670"/>
    <mergeCell ref="A11671:B11671"/>
    <mergeCell ref="C11671:J11671"/>
    <mergeCell ref="K11671:L11671"/>
    <mergeCell ref="M11671:N11671"/>
    <mergeCell ref="O11671:P11671"/>
    <mergeCell ref="A11670:B11670"/>
    <mergeCell ref="C11670:D11670"/>
    <mergeCell ref="E11670:J11670"/>
    <mergeCell ref="K11670:L11670"/>
    <mergeCell ref="M11670:N11670"/>
    <mergeCell ref="O11668:P11668"/>
    <mergeCell ref="A11669:B11669"/>
    <mergeCell ref="C11669:D11669"/>
    <mergeCell ref="E11669:J11669"/>
    <mergeCell ref="K11669:L11669"/>
    <mergeCell ref="M11669:N11669"/>
    <mergeCell ref="O11669:P11669"/>
    <mergeCell ref="A11668:B11668"/>
    <mergeCell ref="C11668:D11668"/>
    <mergeCell ref="E11668:J11668"/>
    <mergeCell ref="K11668:L11668"/>
    <mergeCell ref="M11668:N11668"/>
    <mergeCell ref="O11666:P11666"/>
    <mergeCell ref="A11667:B11667"/>
    <mergeCell ref="C11667:D11667"/>
    <mergeCell ref="E11667:J11667"/>
    <mergeCell ref="K11667:L11667"/>
    <mergeCell ref="M11667:N11667"/>
    <mergeCell ref="O11667:P11667"/>
    <mergeCell ref="A11666:B11666"/>
    <mergeCell ref="C11666:D11666"/>
    <mergeCell ref="E11666:J11666"/>
    <mergeCell ref="K11666:L11666"/>
    <mergeCell ref="M11666:N11666"/>
    <mergeCell ref="A11665:B11665"/>
    <mergeCell ref="C11665:J11665"/>
    <mergeCell ref="K11665:L11665"/>
    <mergeCell ref="M11665:N11665"/>
    <mergeCell ref="O11665:P11665"/>
    <mergeCell ref="O11663:P11663"/>
    <mergeCell ref="A11664:B11664"/>
    <mergeCell ref="C11664:J11664"/>
    <mergeCell ref="K11664:L11664"/>
    <mergeCell ref="M11664:N11664"/>
    <mergeCell ref="O11664:P11664"/>
    <mergeCell ref="A11663:B11663"/>
    <mergeCell ref="C11663:D11663"/>
    <mergeCell ref="E11663:J11663"/>
    <mergeCell ref="K11663:L11663"/>
    <mergeCell ref="M11663:N11663"/>
    <mergeCell ref="O11661:P11661"/>
    <mergeCell ref="A11662:B11662"/>
    <mergeCell ref="C11662:D11662"/>
    <mergeCell ref="E11662:J11662"/>
    <mergeCell ref="K11662:L11662"/>
    <mergeCell ref="M11662:N11662"/>
    <mergeCell ref="O11662:P11662"/>
    <mergeCell ref="A11661:B11661"/>
    <mergeCell ref="C11661:D11661"/>
    <mergeCell ref="E11661:J11661"/>
    <mergeCell ref="K11661:L11661"/>
    <mergeCell ref="M11661:N11661"/>
    <mergeCell ref="O11659:P11659"/>
    <mergeCell ref="A11660:B11660"/>
    <mergeCell ref="C11660:D11660"/>
    <mergeCell ref="E11660:J11660"/>
    <mergeCell ref="K11660:L11660"/>
    <mergeCell ref="M11660:N11660"/>
    <mergeCell ref="O11660:P11660"/>
    <mergeCell ref="A11659:B11659"/>
    <mergeCell ref="C11659:D11659"/>
    <mergeCell ref="E11659:J11659"/>
    <mergeCell ref="K11659:L11659"/>
    <mergeCell ref="M11659:N11659"/>
    <mergeCell ref="O11657:P11657"/>
    <mergeCell ref="A11658:B11658"/>
    <mergeCell ref="C11658:D11658"/>
    <mergeCell ref="E11658:J11658"/>
    <mergeCell ref="K11658:L11658"/>
    <mergeCell ref="M11658:N11658"/>
    <mergeCell ref="O11658:P11658"/>
    <mergeCell ref="A11657:B11657"/>
    <mergeCell ref="C11657:D11657"/>
    <mergeCell ref="E11657:J11657"/>
    <mergeCell ref="K11657:L11657"/>
    <mergeCell ref="M11657:N11657"/>
    <mergeCell ref="A11656:B11656"/>
    <mergeCell ref="C11656:J11656"/>
    <mergeCell ref="K11656:L11656"/>
    <mergeCell ref="M11656:N11656"/>
    <mergeCell ref="O11656:P11656"/>
    <mergeCell ref="O11654:P11654"/>
    <mergeCell ref="A11655:B11655"/>
    <mergeCell ref="C11655:J11655"/>
    <mergeCell ref="K11655:L11655"/>
    <mergeCell ref="M11655:N11655"/>
    <mergeCell ref="O11655:P11655"/>
    <mergeCell ref="A11654:B11654"/>
    <mergeCell ref="C11654:D11654"/>
    <mergeCell ref="E11654:J11654"/>
    <mergeCell ref="K11654:L11654"/>
    <mergeCell ref="M11654:N11654"/>
    <mergeCell ref="O11652:P11652"/>
    <mergeCell ref="A11653:B11653"/>
    <mergeCell ref="C11653:D11653"/>
    <mergeCell ref="E11653:J11653"/>
    <mergeCell ref="K11653:L11653"/>
    <mergeCell ref="M11653:N11653"/>
    <mergeCell ref="O11653:P11653"/>
    <mergeCell ref="A11652:B11652"/>
    <mergeCell ref="C11652:D11652"/>
    <mergeCell ref="E11652:J11652"/>
    <mergeCell ref="K11652:L11652"/>
    <mergeCell ref="M11652:N11652"/>
    <mergeCell ref="O11650:P11650"/>
    <mergeCell ref="A11651:B11651"/>
    <mergeCell ref="C11651:D11651"/>
    <mergeCell ref="E11651:J11651"/>
    <mergeCell ref="K11651:L11651"/>
    <mergeCell ref="M11651:N11651"/>
    <mergeCell ref="O11651:P11651"/>
    <mergeCell ref="A11650:B11650"/>
    <mergeCell ref="C11650:D11650"/>
    <mergeCell ref="E11650:J11650"/>
    <mergeCell ref="K11650:L11650"/>
    <mergeCell ref="M11650:N11650"/>
    <mergeCell ref="A11649:B11649"/>
    <mergeCell ref="C11649:J11649"/>
    <mergeCell ref="K11649:L11649"/>
    <mergeCell ref="M11649:N11649"/>
    <mergeCell ref="O11649:P11649"/>
    <mergeCell ref="O11647:P11647"/>
    <mergeCell ref="A11648:B11648"/>
    <mergeCell ref="C11648:J11648"/>
    <mergeCell ref="K11648:L11648"/>
    <mergeCell ref="M11648:N11648"/>
    <mergeCell ref="O11648:P11648"/>
    <mergeCell ref="A11647:B11647"/>
    <mergeCell ref="C11647:D11647"/>
    <mergeCell ref="E11647:J11647"/>
    <mergeCell ref="K11647:L11647"/>
    <mergeCell ref="M11647:N11647"/>
    <mergeCell ref="O11645:P11645"/>
    <mergeCell ref="A11646:B11646"/>
    <mergeCell ref="C11646:D11646"/>
    <mergeCell ref="E11646:J11646"/>
    <mergeCell ref="K11646:L11646"/>
    <mergeCell ref="M11646:N11646"/>
    <mergeCell ref="O11646:P11646"/>
    <mergeCell ref="A11645:B11645"/>
    <mergeCell ref="C11645:D11645"/>
    <mergeCell ref="E11645:J11645"/>
    <mergeCell ref="K11645:L11645"/>
    <mergeCell ref="M11645:N11645"/>
    <mergeCell ref="O11643:P11643"/>
    <mergeCell ref="A11644:B11644"/>
    <mergeCell ref="C11644:D11644"/>
    <mergeCell ref="E11644:J11644"/>
    <mergeCell ref="K11644:L11644"/>
    <mergeCell ref="M11644:N11644"/>
    <mergeCell ref="O11644:P11644"/>
    <mergeCell ref="A11643:B11643"/>
    <mergeCell ref="C11643:D11643"/>
    <mergeCell ref="E11643:J11643"/>
    <mergeCell ref="K11643:L11643"/>
    <mergeCell ref="M11643:N11643"/>
    <mergeCell ref="O11641:P11641"/>
    <mergeCell ref="A11642:B11642"/>
    <mergeCell ref="C11642:D11642"/>
    <mergeCell ref="E11642:J11642"/>
    <mergeCell ref="K11642:L11642"/>
    <mergeCell ref="M11642:N11642"/>
    <mergeCell ref="O11642:P11642"/>
    <mergeCell ref="A11641:B11641"/>
    <mergeCell ref="C11641:D11641"/>
    <mergeCell ref="E11641:J11641"/>
    <mergeCell ref="K11641:L11641"/>
    <mergeCell ref="M11641:N11641"/>
    <mergeCell ref="O11639:P11639"/>
    <mergeCell ref="A11640:B11640"/>
    <mergeCell ref="C11640:D11640"/>
    <mergeCell ref="E11640:J11640"/>
    <mergeCell ref="K11640:L11640"/>
    <mergeCell ref="M11640:N11640"/>
    <mergeCell ref="O11640:P11640"/>
    <mergeCell ref="A11639:B11639"/>
    <mergeCell ref="C11639:D11639"/>
    <mergeCell ref="E11639:J11639"/>
    <mergeCell ref="K11639:L11639"/>
    <mergeCell ref="M11639:N11639"/>
    <mergeCell ref="O11637:P11637"/>
    <mergeCell ref="A11638:B11638"/>
    <mergeCell ref="C11638:D11638"/>
    <mergeCell ref="E11638:J11638"/>
    <mergeCell ref="K11638:L11638"/>
    <mergeCell ref="M11638:N11638"/>
    <mergeCell ref="O11638:P11638"/>
    <mergeCell ref="A11637:B11637"/>
    <mergeCell ref="C11637:D11637"/>
    <mergeCell ref="E11637:J11637"/>
    <mergeCell ref="K11637:L11637"/>
    <mergeCell ref="M11637:N11637"/>
    <mergeCell ref="O11635:P11635"/>
    <mergeCell ref="A11636:B11636"/>
    <mergeCell ref="C11636:D11636"/>
    <mergeCell ref="E11636:J11636"/>
    <mergeCell ref="K11636:L11636"/>
    <mergeCell ref="M11636:N11636"/>
    <mergeCell ref="O11636:P11636"/>
    <mergeCell ref="A11635:B11635"/>
    <mergeCell ref="C11635:D11635"/>
    <mergeCell ref="E11635:J11635"/>
    <mergeCell ref="K11635:L11635"/>
    <mergeCell ref="M11635:N11635"/>
    <mergeCell ref="O11633:P11633"/>
    <mergeCell ref="A11634:B11634"/>
    <mergeCell ref="C11634:D11634"/>
    <mergeCell ref="E11634:J11634"/>
    <mergeCell ref="K11634:L11634"/>
    <mergeCell ref="M11634:N11634"/>
    <mergeCell ref="O11634:P11634"/>
    <mergeCell ref="A11633:B11633"/>
    <mergeCell ref="C11633:D11633"/>
    <mergeCell ref="E11633:J11633"/>
    <mergeCell ref="K11633:L11633"/>
    <mergeCell ref="M11633:N11633"/>
    <mergeCell ref="O11631:P11631"/>
    <mergeCell ref="A11632:B11632"/>
    <mergeCell ref="C11632:D11632"/>
    <mergeCell ref="E11632:J11632"/>
    <mergeCell ref="K11632:L11632"/>
    <mergeCell ref="M11632:N11632"/>
    <mergeCell ref="O11632:P11632"/>
    <mergeCell ref="A11631:B11631"/>
    <mergeCell ref="C11631:D11631"/>
    <mergeCell ref="E11631:J11631"/>
    <mergeCell ref="K11631:L11631"/>
    <mergeCell ref="M11631:N11631"/>
    <mergeCell ref="O11629:P11629"/>
    <mergeCell ref="A11630:B11630"/>
    <mergeCell ref="C11630:D11630"/>
    <mergeCell ref="E11630:J11630"/>
    <mergeCell ref="K11630:L11630"/>
    <mergeCell ref="M11630:N11630"/>
    <mergeCell ref="O11630:P11630"/>
    <mergeCell ref="A11629:B11629"/>
    <mergeCell ref="C11629:D11629"/>
    <mergeCell ref="E11629:J11629"/>
    <mergeCell ref="K11629:L11629"/>
    <mergeCell ref="M11629:N11629"/>
    <mergeCell ref="A11628:B11628"/>
    <mergeCell ref="C11628:J11628"/>
    <mergeCell ref="K11628:L11628"/>
    <mergeCell ref="M11628:N11628"/>
    <mergeCell ref="O11628:P11628"/>
    <mergeCell ref="A11627:B11627"/>
    <mergeCell ref="C11627:J11627"/>
    <mergeCell ref="K11627:L11627"/>
    <mergeCell ref="M11627:N11627"/>
    <mergeCell ref="O11627:P11627"/>
    <mergeCell ref="O11625:P11625"/>
    <mergeCell ref="A11626:B11626"/>
    <mergeCell ref="C11626:D11626"/>
    <mergeCell ref="E11626:J11626"/>
    <mergeCell ref="K11626:L11626"/>
    <mergeCell ref="M11626:N11626"/>
    <mergeCell ref="O11626:P11626"/>
    <mergeCell ref="A11625:B11625"/>
    <mergeCell ref="C11625:D11625"/>
    <mergeCell ref="E11625:J11625"/>
    <mergeCell ref="K11625:L11625"/>
    <mergeCell ref="M11625:N11625"/>
    <mergeCell ref="A11624:B11624"/>
    <mergeCell ref="C11624:J11624"/>
    <mergeCell ref="K11624:L11624"/>
    <mergeCell ref="M11624:N11624"/>
    <mergeCell ref="O11624:P11624"/>
    <mergeCell ref="A11623:B11623"/>
    <mergeCell ref="C11623:J11623"/>
    <mergeCell ref="K11623:L11623"/>
    <mergeCell ref="M11623:N11623"/>
    <mergeCell ref="O11623:P11623"/>
    <mergeCell ref="A11622:B11622"/>
    <mergeCell ref="C11622:J11622"/>
    <mergeCell ref="K11622:L11622"/>
    <mergeCell ref="M11622:N11622"/>
    <mergeCell ref="O11622:P11622"/>
    <mergeCell ref="A11621:B11621"/>
    <mergeCell ref="C11621:J11621"/>
    <mergeCell ref="K11621:L11621"/>
    <mergeCell ref="M11621:N11621"/>
    <mergeCell ref="O11621:P11621"/>
    <mergeCell ref="A11620:B11620"/>
    <mergeCell ref="C11620:J11620"/>
    <mergeCell ref="K11620:L11620"/>
    <mergeCell ref="M11620:N11620"/>
    <mergeCell ref="O11620:P11620"/>
    <mergeCell ref="A11619:B11619"/>
    <mergeCell ref="C11619:J11619"/>
    <mergeCell ref="K11619:L11619"/>
    <mergeCell ref="M11619:N11619"/>
    <mergeCell ref="O11619:P11619"/>
    <mergeCell ref="A11618:B11618"/>
    <mergeCell ref="C11618:J11618"/>
    <mergeCell ref="K11618:L11618"/>
    <mergeCell ref="M11618:N11618"/>
    <mergeCell ref="O11618:P11618"/>
    <mergeCell ref="A11617:B11617"/>
    <mergeCell ref="C11617:J11617"/>
    <mergeCell ref="K11617:L11617"/>
    <mergeCell ref="M11617:N11617"/>
    <mergeCell ref="O11617:P11617"/>
    <mergeCell ref="A11616:B11616"/>
    <mergeCell ref="C11616:J11616"/>
    <mergeCell ref="K11616:L11616"/>
    <mergeCell ref="M11616:N11616"/>
    <mergeCell ref="O11616:P11616"/>
    <mergeCell ref="A11615:B11615"/>
    <mergeCell ref="C11615:J11615"/>
    <mergeCell ref="K11615:L11615"/>
    <mergeCell ref="M11615:N11615"/>
    <mergeCell ref="O11615:P11615"/>
    <mergeCell ref="A11614:B11614"/>
    <mergeCell ref="C11614:J11614"/>
    <mergeCell ref="K11614:L11614"/>
    <mergeCell ref="M11614:N11614"/>
    <mergeCell ref="O11614:P11614"/>
    <mergeCell ref="A11613:B11613"/>
    <mergeCell ref="C11613:J11613"/>
    <mergeCell ref="K11613:L11613"/>
    <mergeCell ref="M11613:N11613"/>
    <mergeCell ref="O11613:P11613"/>
    <mergeCell ref="O11611:P11611"/>
    <mergeCell ref="A11612:B11612"/>
    <mergeCell ref="C11612:J11612"/>
    <mergeCell ref="K11612:L11612"/>
    <mergeCell ref="M11612:N11612"/>
    <mergeCell ref="O11612:P11612"/>
    <mergeCell ref="A11611:B11611"/>
    <mergeCell ref="C11611:D11611"/>
    <mergeCell ref="E11611:J11611"/>
    <mergeCell ref="K11611:L11611"/>
    <mergeCell ref="M11611:N11611"/>
    <mergeCell ref="O11609:P11609"/>
    <mergeCell ref="A11610:B11610"/>
    <mergeCell ref="C11610:D11610"/>
    <mergeCell ref="E11610:J11610"/>
    <mergeCell ref="K11610:L11610"/>
    <mergeCell ref="M11610:N11610"/>
    <mergeCell ref="O11610:P11610"/>
    <mergeCell ref="A11609:B11609"/>
    <mergeCell ref="C11609:D11609"/>
    <mergeCell ref="E11609:J11609"/>
    <mergeCell ref="K11609:L11609"/>
    <mergeCell ref="M11609:N11609"/>
    <mergeCell ref="A11608:B11608"/>
    <mergeCell ref="C11608:J11608"/>
    <mergeCell ref="K11608:L11608"/>
    <mergeCell ref="M11608:N11608"/>
    <mergeCell ref="O11608:P11608"/>
    <mergeCell ref="A11607:B11607"/>
    <mergeCell ref="C11607:J11607"/>
    <mergeCell ref="K11607:L11607"/>
    <mergeCell ref="M11607:N11607"/>
    <mergeCell ref="O11607:P11607"/>
    <mergeCell ref="O11605:P11605"/>
    <mergeCell ref="A11606:B11606"/>
    <mergeCell ref="C11606:D11606"/>
    <mergeCell ref="E11606:J11606"/>
    <mergeCell ref="K11606:L11606"/>
    <mergeCell ref="M11606:N11606"/>
    <mergeCell ref="O11606:P11606"/>
    <mergeCell ref="A11605:B11605"/>
    <mergeCell ref="C11605:D11605"/>
    <mergeCell ref="E11605:J11605"/>
    <mergeCell ref="K11605:L11605"/>
    <mergeCell ref="M11605:N11605"/>
    <mergeCell ref="A11604:B11604"/>
    <mergeCell ref="C11604:J11604"/>
    <mergeCell ref="K11604:L11604"/>
    <mergeCell ref="M11604:N11604"/>
    <mergeCell ref="O11604:P11604"/>
    <mergeCell ref="O11602:P11602"/>
    <mergeCell ref="A11603:B11603"/>
    <mergeCell ref="C11603:J11603"/>
    <mergeCell ref="K11603:L11603"/>
    <mergeCell ref="M11603:N11603"/>
    <mergeCell ref="O11603:P11603"/>
    <mergeCell ref="A11602:B11602"/>
    <mergeCell ref="C11602:D11602"/>
    <mergeCell ref="E11602:J11602"/>
    <mergeCell ref="K11602:L11602"/>
    <mergeCell ref="M11602:N11602"/>
    <mergeCell ref="O11600:P11600"/>
    <mergeCell ref="A11601:B11601"/>
    <mergeCell ref="C11601:D11601"/>
    <mergeCell ref="E11601:J11601"/>
    <mergeCell ref="K11601:L11601"/>
    <mergeCell ref="M11601:N11601"/>
    <mergeCell ref="O11601:P11601"/>
    <mergeCell ref="A11600:B11600"/>
    <mergeCell ref="C11600:D11600"/>
    <mergeCell ref="E11600:J11600"/>
    <mergeCell ref="K11600:L11600"/>
    <mergeCell ref="M11600:N11600"/>
    <mergeCell ref="O11598:P11598"/>
    <mergeCell ref="A11599:B11599"/>
    <mergeCell ref="C11599:D11599"/>
    <mergeCell ref="E11599:J11599"/>
    <mergeCell ref="K11599:L11599"/>
    <mergeCell ref="M11599:N11599"/>
    <mergeCell ref="O11599:P11599"/>
    <mergeCell ref="A11598:B11598"/>
    <mergeCell ref="C11598:D11598"/>
    <mergeCell ref="E11598:J11598"/>
    <mergeCell ref="K11598:L11598"/>
    <mergeCell ref="M11598:N11598"/>
    <mergeCell ref="A11597:B11597"/>
    <mergeCell ref="C11597:J11597"/>
    <mergeCell ref="K11597:L11597"/>
    <mergeCell ref="M11597:N11597"/>
    <mergeCell ref="O11597:P11597"/>
    <mergeCell ref="A11596:B11596"/>
    <mergeCell ref="C11596:J11596"/>
    <mergeCell ref="K11596:L11596"/>
    <mergeCell ref="M11596:N11596"/>
    <mergeCell ref="O11596:P11596"/>
    <mergeCell ref="O11594:P11594"/>
    <mergeCell ref="A11595:B11595"/>
    <mergeCell ref="C11595:D11595"/>
    <mergeCell ref="E11595:J11595"/>
    <mergeCell ref="K11595:L11595"/>
    <mergeCell ref="M11595:N11595"/>
    <mergeCell ref="O11595:P11595"/>
    <mergeCell ref="A11594:B11594"/>
    <mergeCell ref="C11594:D11594"/>
    <mergeCell ref="E11594:J11594"/>
    <mergeCell ref="K11594:L11594"/>
    <mergeCell ref="M11594:N11594"/>
    <mergeCell ref="O11592:P11592"/>
    <mergeCell ref="A11593:B11593"/>
    <mergeCell ref="C11593:D11593"/>
    <mergeCell ref="E11593:J11593"/>
    <mergeCell ref="K11593:L11593"/>
    <mergeCell ref="M11593:N11593"/>
    <mergeCell ref="O11593:P11593"/>
    <mergeCell ref="A11592:B11592"/>
    <mergeCell ref="C11592:D11592"/>
    <mergeCell ref="E11592:J11592"/>
    <mergeCell ref="K11592:L11592"/>
    <mergeCell ref="M11592:N11592"/>
    <mergeCell ref="A11591:B11591"/>
    <mergeCell ref="C11591:J11591"/>
    <mergeCell ref="K11591:L11591"/>
    <mergeCell ref="M11591:N11591"/>
    <mergeCell ref="O11591:P11591"/>
    <mergeCell ref="A11590:B11590"/>
    <mergeCell ref="C11590:J11590"/>
    <mergeCell ref="K11590:L11590"/>
    <mergeCell ref="M11590:N11590"/>
    <mergeCell ref="O11590:P11590"/>
    <mergeCell ref="O11588:P11588"/>
    <mergeCell ref="A11589:B11589"/>
    <mergeCell ref="C11589:D11589"/>
    <mergeCell ref="E11589:J11589"/>
    <mergeCell ref="K11589:L11589"/>
    <mergeCell ref="M11589:N11589"/>
    <mergeCell ref="O11589:P11589"/>
    <mergeCell ref="A11588:B11588"/>
    <mergeCell ref="C11588:D11588"/>
    <mergeCell ref="E11588:J11588"/>
    <mergeCell ref="K11588:L11588"/>
    <mergeCell ref="M11588:N11588"/>
    <mergeCell ref="A11587:B11587"/>
    <mergeCell ref="C11587:J11587"/>
    <mergeCell ref="K11587:L11587"/>
    <mergeCell ref="M11587:N11587"/>
    <mergeCell ref="O11587:P11587"/>
    <mergeCell ref="A11586:B11586"/>
    <mergeCell ref="C11586:J11586"/>
    <mergeCell ref="K11586:L11586"/>
    <mergeCell ref="M11586:N11586"/>
    <mergeCell ref="O11586:P11586"/>
    <mergeCell ref="O11584:P11584"/>
    <mergeCell ref="A11585:B11585"/>
    <mergeCell ref="C11585:D11585"/>
    <mergeCell ref="E11585:J11585"/>
    <mergeCell ref="K11585:L11585"/>
    <mergeCell ref="M11585:N11585"/>
    <mergeCell ref="O11585:P11585"/>
    <mergeCell ref="A11584:B11584"/>
    <mergeCell ref="C11584:D11584"/>
    <mergeCell ref="E11584:J11584"/>
    <mergeCell ref="K11584:L11584"/>
    <mergeCell ref="M11584:N11584"/>
    <mergeCell ref="O11582:P11582"/>
    <mergeCell ref="A11583:B11583"/>
    <mergeCell ref="C11583:D11583"/>
    <mergeCell ref="E11583:J11583"/>
    <mergeCell ref="K11583:L11583"/>
    <mergeCell ref="M11583:N11583"/>
    <mergeCell ref="O11583:P11583"/>
    <mergeCell ref="A11582:B11582"/>
    <mergeCell ref="C11582:D11582"/>
    <mergeCell ref="E11582:J11582"/>
    <mergeCell ref="K11582:L11582"/>
    <mergeCell ref="M11582:N11582"/>
    <mergeCell ref="O11580:P11580"/>
    <mergeCell ref="A11581:B11581"/>
    <mergeCell ref="C11581:D11581"/>
    <mergeCell ref="E11581:J11581"/>
    <mergeCell ref="K11581:L11581"/>
    <mergeCell ref="M11581:N11581"/>
    <mergeCell ref="O11581:P11581"/>
    <mergeCell ref="A11580:B11580"/>
    <mergeCell ref="C11580:D11580"/>
    <mergeCell ref="E11580:J11580"/>
    <mergeCell ref="K11580:L11580"/>
    <mergeCell ref="M11580:N11580"/>
    <mergeCell ref="A11579:B11579"/>
    <mergeCell ref="C11579:J11579"/>
    <mergeCell ref="K11579:L11579"/>
    <mergeCell ref="M11579:N11579"/>
    <mergeCell ref="O11579:P11579"/>
    <mergeCell ref="O11577:P11577"/>
    <mergeCell ref="A11578:B11578"/>
    <mergeCell ref="C11578:J11578"/>
    <mergeCell ref="K11578:L11578"/>
    <mergeCell ref="M11578:N11578"/>
    <mergeCell ref="O11578:P11578"/>
    <mergeCell ref="A11577:B11577"/>
    <mergeCell ref="C11577:D11577"/>
    <mergeCell ref="E11577:J11577"/>
    <mergeCell ref="K11577:L11577"/>
    <mergeCell ref="M11577:N11577"/>
    <mergeCell ref="O11575:P11575"/>
    <mergeCell ref="A11576:B11576"/>
    <mergeCell ref="C11576:D11576"/>
    <mergeCell ref="E11576:J11576"/>
    <mergeCell ref="K11576:L11576"/>
    <mergeCell ref="M11576:N11576"/>
    <mergeCell ref="O11576:P11576"/>
    <mergeCell ref="A11575:B11575"/>
    <mergeCell ref="C11575:D11575"/>
    <mergeCell ref="E11575:J11575"/>
    <mergeCell ref="K11575:L11575"/>
    <mergeCell ref="M11575:N11575"/>
    <mergeCell ref="A11574:B11574"/>
    <mergeCell ref="C11574:J11574"/>
    <mergeCell ref="K11574:L11574"/>
    <mergeCell ref="M11574:N11574"/>
    <mergeCell ref="O11574:P11574"/>
    <mergeCell ref="O11572:P11572"/>
    <mergeCell ref="A11573:B11573"/>
    <mergeCell ref="C11573:J11573"/>
    <mergeCell ref="K11573:L11573"/>
    <mergeCell ref="M11573:N11573"/>
    <mergeCell ref="O11573:P11573"/>
    <mergeCell ref="A11572:B11572"/>
    <mergeCell ref="C11572:D11572"/>
    <mergeCell ref="E11572:J11572"/>
    <mergeCell ref="K11572:L11572"/>
    <mergeCell ref="M11572:N11572"/>
    <mergeCell ref="O11570:P11570"/>
    <mergeCell ref="A11571:B11571"/>
    <mergeCell ref="C11571:D11571"/>
    <mergeCell ref="E11571:J11571"/>
    <mergeCell ref="K11571:L11571"/>
    <mergeCell ref="M11571:N11571"/>
    <mergeCell ref="O11571:P11571"/>
    <mergeCell ref="A11570:B11570"/>
    <mergeCell ref="C11570:D11570"/>
    <mergeCell ref="E11570:J11570"/>
    <mergeCell ref="K11570:L11570"/>
    <mergeCell ref="M11570:N11570"/>
    <mergeCell ref="A11569:B11569"/>
    <mergeCell ref="C11569:J11569"/>
    <mergeCell ref="K11569:L11569"/>
    <mergeCell ref="M11569:N11569"/>
    <mergeCell ref="O11569:P11569"/>
    <mergeCell ref="A11568:B11568"/>
    <mergeCell ref="C11568:J11568"/>
    <mergeCell ref="K11568:L11568"/>
    <mergeCell ref="M11568:N11568"/>
    <mergeCell ref="O11568:P11568"/>
    <mergeCell ref="O11566:P11566"/>
    <mergeCell ref="A11567:B11567"/>
    <mergeCell ref="C11567:D11567"/>
    <mergeCell ref="E11567:J11567"/>
    <mergeCell ref="K11567:L11567"/>
    <mergeCell ref="M11567:N11567"/>
    <mergeCell ref="O11567:P11567"/>
    <mergeCell ref="A11566:B11566"/>
    <mergeCell ref="C11566:D11566"/>
    <mergeCell ref="E11566:J11566"/>
    <mergeCell ref="K11566:L11566"/>
    <mergeCell ref="M11566:N11566"/>
    <mergeCell ref="A11565:B11565"/>
    <mergeCell ref="C11565:J11565"/>
    <mergeCell ref="K11565:L11565"/>
    <mergeCell ref="M11565:N11565"/>
    <mergeCell ref="O11565:P11565"/>
    <mergeCell ref="O11563:P11563"/>
    <mergeCell ref="A11564:B11564"/>
    <mergeCell ref="C11564:J11564"/>
    <mergeCell ref="K11564:L11564"/>
    <mergeCell ref="M11564:N11564"/>
    <mergeCell ref="O11564:P11564"/>
    <mergeCell ref="A11563:B11563"/>
    <mergeCell ref="C11563:D11563"/>
    <mergeCell ref="E11563:J11563"/>
    <mergeCell ref="K11563:L11563"/>
    <mergeCell ref="M11563:N11563"/>
    <mergeCell ref="O11561:P11561"/>
    <mergeCell ref="A11562:B11562"/>
    <mergeCell ref="C11562:D11562"/>
    <mergeCell ref="E11562:J11562"/>
    <mergeCell ref="K11562:L11562"/>
    <mergeCell ref="M11562:N11562"/>
    <mergeCell ref="O11562:P11562"/>
    <mergeCell ref="A11561:B11561"/>
    <mergeCell ref="C11561:D11561"/>
    <mergeCell ref="E11561:J11561"/>
    <mergeCell ref="K11561:L11561"/>
    <mergeCell ref="M11561:N11561"/>
    <mergeCell ref="A11560:B11560"/>
    <mergeCell ref="C11560:J11560"/>
    <mergeCell ref="K11560:L11560"/>
    <mergeCell ref="M11560:N11560"/>
    <mergeCell ref="O11560:P11560"/>
    <mergeCell ref="O11558:P11558"/>
    <mergeCell ref="A11559:B11559"/>
    <mergeCell ref="C11559:J11559"/>
    <mergeCell ref="K11559:L11559"/>
    <mergeCell ref="M11559:N11559"/>
    <mergeCell ref="O11559:P11559"/>
    <mergeCell ref="A11558:B11558"/>
    <mergeCell ref="C11558:D11558"/>
    <mergeCell ref="E11558:J11558"/>
    <mergeCell ref="K11558:L11558"/>
    <mergeCell ref="M11558:N11558"/>
    <mergeCell ref="O11556:P11556"/>
    <mergeCell ref="A11557:B11557"/>
    <mergeCell ref="C11557:D11557"/>
    <mergeCell ref="E11557:J11557"/>
    <mergeCell ref="K11557:L11557"/>
    <mergeCell ref="M11557:N11557"/>
    <mergeCell ref="O11557:P11557"/>
    <mergeCell ref="A11556:B11556"/>
    <mergeCell ref="C11556:D11556"/>
    <mergeCell ref="E11556:J11556"/>
    <mergeCell ref="K11556:L11556"/>
    <mergeCell ref="M11556:N11556"/>
    <mergeCell ref="A11555:B11555"/>
    <mergeCell ref="C11555:J11555"/>
    <mergeCell ref="K11555:L11555"/>
    <mergeCell ref="M11555:N11555"/>
    <mergeCell ref="O11555:P11555"/>
    <mergeCell ref="O11553:P11553"/>
    <mergeCell ref="A11554:B11554"/>
    <mergeCell ref="C11554:J11554"/>
    <mergeCell ref="K11554:L11554"/>
    <mergeCell ref="M11554:N11554"/>
    <mergeCell ref="O11554:P11554"/>
    <mergeCell ref="A11553:B11553"/>
    <mergeCell ref="C11553:D11553"/>
    <mergeCell ref="E11553:J11553"/>
    <mergeCell ref="K11553:L11553"/>
    <mergeCell ref="M11553:N11553"/>
    <mergeCell ref="O11551:P11551"/>
    <mergeCell ref="A11552:B11552"/>
    <mergeCell ref="C11552:D11552"/>
    <mergeCell ref="E11552:J11552"/>
    <mergeCell ref="K11552:L11552"/>
    <mergeCell ref="M11552:N11552"/>
    <mergeCell ref="O11552:P11552"/>
    <mergeCell ref="A11551:B11551"/>
    <mergeCell ref="C11551:D11551"/>
    <mergeCell ref="E11551:J11551"/>
    <mergeCell ref="K11551:L11551"/>
    <mergeCell ref="M11551:N11551"/>
    <mergeCell ref="O11549:P11549"/>
    <mergeCell ref="A11550:B11550"/>
    <mergeCell ref="C11550:D11550"/>
    <mergeCell ref="E11550:J11550"/>
    <mergeCell ref="K11550:L11550"/>
    <mergeCell ref="M11550:N11550"/>
    <mergeCell ref="O11550:P11550"/>
    <mergeCell ref="A11549:B11549"/>
    <mergeCell ref="C11549:D11549"/>
    <mergeCell ref="E11549:J11549"/>
    <mergeCell ref="K11549:L11549"/>
    <mergeCell ref="M11549:N11549"/>
    <mergeCell ref="A11548:B11548"/>
    <mergeCell ref="C11548:J11548"/>
    <mergeCell ref="K11548:L11548"/>
    <mergeCell ref="M11548:N11548"/>
    <mergeCell ref="O11548:P11548"/>
    <mergeCell ref="O11546:P11546"/>
    <mergeCell ref="A11547:B11547"/>
    <mergeCell ref="C11547:J11547"/>
    <mergeCell ref="K11547:L11547"/>
    <mergeCell ref="M11547:N11547"/>
    <mergeCell ref="O11547:P11547"/>
    <mergeCell ref="A11546:B11546"/>
    <mergeCell ref="C11546:D11546"/>
    <mergeCell ref="E11546:J11546"/>
    <mergeCell ref="K11546:L11546"/>
    <mergeCell ref="M11546:N11546"/>
    <mergeCell ref="O11544:P11544"/>
    <mergeCell ref="A11545:B11545"/>
    <mergeCell ref="C11545:D11545"/>
    <mergeCell ref="E11545:J11545"/>
    <mergeCell ref="K11545:L11545"/>
    <mergeCell ref="M11545:N11545"/>
    <mergeCell ref="O11545:P11545"/>
    <mergeCell ref="A11544:B11544"/>
    <mergeCell ref="C11544:D11544"/>
    <mergeCell ref="E11544:J11544"/>
    <mergeCell ref="K11544:L11544"/>
    <mergeCell ref="M11544:N11544"/>
    <mergeCell ref="A11543:B11543"/>
    <mergeCell ref="C11543:J11543"/>
    <mergeCell ref="K11543:L11543"/>
    <mergeCell ref="M11543:N11543"/>
    <mergeCell ref="O11543:P11543"/>
    <mergeCell ref="A11542:B11542"/>
    <mergeCell ref="C11542:J11542"/>
    <mergeCell ref="K11542:L11542"/>
    <mergeCell ref="M11542:N11542"/>
    <mergeCell ref="O11542:P11542"/>
    <mergeCell ref="O11540:P11540"/>
    <mergeCell ref="A11541:B11541"/>
    <mergeCell ref="C11541:D11541"/>
    <mergeCell ref="E11541:J11541"/>
    <mergeCell ref="K11541:L11541"/>
    <mergeCell ref="M11541:N11541"/>
    <mergeCell ref="O11541:P11541"/>
    <mergeCell ref="A11540:B11540"/>
    <mergeCell ref="C11540:D11540"/>
    <mergeCell ref="E11540:J11540"/>
    <mergeCell ref="K11540:L11540"/>
    <mergeCell ref="M11540:N11540"/>
    <mergeCell ref="O11538:P11538"/>
    <mergeCell ref="A11539:B11539"/>
    <mergeCell ref="C11539:D11539"/>
    <mergeCell ref="E11539:J11539"/>
    <mergeCell ref="K11539:L11539"/>
    <mergeCell ref="M11539:N11539"/>
    <mergeCell ref="O11539:P11539"/>
    <mergeCell ref="A11538:B11538"/>
    <mergeCell ref="C11538:D11538"/>
    <mergeCell ref="E11538:J11538"/>
    <mergeCell ref="K11538:L11538"/>
    <mergeCell ref="M11538:N11538"/>
    <mergeCell ref="A11537:B11537"/>
    <mergeCell ref="C11537:J11537"/>
    <mergeCell ref="K11537:L11537"/>
    <mergeCell ref="M11537:N11537"/>
    <mergeCell ref="O11537:P11537"/>
    <mergeCell ref="O11535:P11535"/>
    <mergeCell ref="A11536:B11536"/>
    <mergeCell ref="C11536:J11536"/>
    <mergeCell ref="K11536:L11536"/>
    <mergeCell ref="M11536:N11536"/>
    <mergeCell ref="O11536:P11536"/>
    <mergeCell ref="A11535:B11535"/>
    <mergeCell ref="C11535:D11535"/>
    <mergeCell ref="E11535:J11535"/>
    <mergeCell ref="K11535:L11535"/>
    <mergeCell ref="M11535:N11535"/>
    <mergeCell ref="O11533:P11533"/>
    <mergeCell ref="A11534:B11534"/>
    <mergeCell ref="C11534:D11534"/>
    <mergeCell ref="E11534:J11534"/>
    <mergeCell ref="K11534:L11534"/>
    <mergeCell ref="M11534:N11534"/>
    <mergeCell ref="O11534:P11534"/>
    <mergeCell ref="A11533:B11533"/>
    <mergeCell ref="C11533:D11533"/>
    <mergeCell ref="E11533:J11533"/>
    <mergeCell ref="K11533:L11533"/>
    <mergeCell ref="M11533:N11533"/>
    <mergeCell ref="O11531:P11531"/>
    <mergeCell ref="A11532:B11532"/>
    <mergeCell ref="C11532:D11532"/>
    <mergeCell ref="E11532:J11532"/>
    <mergeCell ref="K11532:L11532"/>
    <mergeCell ref="M11532:N11532"/>
    <mergeCell ref="O11532:P11532"/>
    <mergeCell ref="A11531:B11531"/>
    <mergeCell ref="C11531:D11531"/>
    <mergeCell ref="E11531:J11531"/>
    <mergeCell ref="K11531:L11531"/>
    <mergeCell ref="M11531:N11531"/>
    <mergeCell ref="O11529:P11529"/>
    <mergeCell ref="A11530:B11530"/>
    <mergeCell ref="C11530:D11530"/>
    <mergeCell ref="E11530:J11530"/>
    <mergeCell ref="K11530:L11530"/>
    <mergeCell ref="M11530:N11530"/>
    <mergeCell ref="O11530:P11530"/>
    <mergeCell ref="A11529:B11529"/>
    <mergeCell ref="C11529:D11529"/>
    <mergeCell ref="E11529:J11529"/>
    <mergeCell ref="K11529:L11529"/>
    <mergeCell ref="M11529:N11529"/>
    <mergeCell ref="O11527:P11527"/>
    <mergeCell ref="A11528:B11528"/>
    <mergeCell ref="C11528:D11528"/>
    <mergeCell ref="E11528:J11528"/>
    <mergeCell ref="K11528:L11528"/>
    <mergeCell ref="M11528:N11528"/>
    <mergeCell ref="O11528:P11528"/>
    <mergeCell ref="A11527:B11527"/>
    <mergeCell ref="C11527:D11527"/>
    <mergeCell ref="E11527:J11527"/>
    <mergeCell ref="K11527:L11527"/>
    <mergeCell ref="M11527:N11527"/>
    <mergeCell ref="O11525:P11525"/>
    <mergeCell ref="A11526:B11526"/>
    <mergeCell ref="C11526:D11526"/>
    <mergeCell ref="E11526:J11526"/>
    <mergeCell ref="K11526:L11526"/>
    <mergeCell ref="M11526:N11526"/>
    <mergeCell ref="O11526:P11526"/>
    <mergeCell ref="A11525:B11525"/>
    <mergeCell ref="C11525:D11525"/>
    <mergeCell ref="E11525:J11525"/>
    <mergeCell ref="K11525:L11525"/>
    <mergeCell ref="M11525:N11525"/>
    <mergeCell ref="A11524:B11524"/>
    <mergeCell ref="C11524:J11524"/>
    <mergeCell ref="K11524:L11524"/>
    <mergeCell ref="M11524:N11524"/>
    <mergeCell ref="O11524:P11524"/>
    <mergeCell ref="A11523:B11523"/>
    <mergeCell ref="C11523:J11523"/>
    <mergeCell ref="K11523:L11523"/>
    <mergeCell ref="M11523:N11523"/>
    <mergeCell ref="O11523:P11523"/>
    <mergeCell ref="O11521:P11521"/>
    <mergeCell ref="A11522:B11522"/>
    <mergeCell ref="C11522:D11522"/>
    <mergeCell ref="E11522:J11522"/>
    <mergeCell ref="K11522:L11522"/>
    <mergeCell ref="M11522:N11522"/>
    <mergeCell ref="O11522:P11522"/>
    <mergeCell ref="A11521:B11521"/>
    <mergeCell ref="C11521:D11521"/>
    <mergeCell ref="E11521:J11521"/>
    <mergeCell ref="K11521:L11521"/>
    <mergeCell ref="M11521:N11521"/>
    <mergeCell ref="O11519:P11519"/>
    <mergeCell ref="A11520:B11520"/>
    <mergeCell ref="C11520:D11520"/>
    <mergeCell ref="E11520:J11520"/>
    <mergeCell ref="K11520:L11520"/>
    <mergeCell ref="M11520:N11520"/>
    <mergeCell ref="O11520:P11520"/>
    <mergeCell ref="A11519:B11519"/>
    <mergeCell ref="C11519:D11519"/>
    <mergeCell ref="E11519:J11519"/>
    <mergeCell ref="K11519:L11519"/>
    <mergeCell ref="M11519:N11519"/>
    <mergeCell ref="A11518:B11518"/>
    <mergeCell ref="C11518:J11518"/>
    <mergeCell ref="K11518:L11518"/>
    <mergeCell ref="M11518:N11518"/>
    <mergeCell ref="O11518:P11518"/>
    <mergeCell ref="O11516:P11516"/>
    <mergeCell ref="A11517:B11517"/>
    <mergeCell ref="C11517:J11517"/>
    <mergeCell ref="K11517:L11517"/>
    <mergeCell ref="M11517:N11517"/>
    <mergeCell ref="O11517:P11517"/>
    <mergeCell ref="A11516:B11516"/>
    <mergeCell ref="C11516:D11516"/>
    <mergeCell ref="E11516:J11516"/>
    <mergeCell ref="K11516:L11516"/>
    <mergeCell ref="M11516:N11516"/>
    <mergeCell ref="O11514:P11514"/>
    <mergeCell ref="A11515:B11515"/>
    <mergeCell ref="C11515:D11515"/>
    <mergeCell ref="E11515:J11515"/>
    <mergeCell ref="K11515:L11515"/>
    <mergeCell ref="M11515:N11515"/>
    <mergeCell ref="O11515:P11515"/>
    <mergeCell ref="A11514:B11514"/>
    <mergeCell ref="C11514:D11514"/>
    <mergeCell ref="E11514:J11514"/>
    <mergeCell ref="K11514:L11514"/>
    <mergeCell ref="M11514:N11514"/>
    <mergeCell ref="A11513:B11513"/>
    <mergeCell ref="C11513:J11513"/>
    <mergeCell ref="K11513:L11513"/>
    <mergeCell ref="M11513:N11513"/>
    <mergeCell ref="O11513:P11513"/>
    <mergeCell ref="A11512:B11512"/>
    <mergeCell ref="C11512:J11512"/>
    <mergeCell ref="K11512:L11512"/>
    <mergeCell ref="M11512:N11512"/>
    <mergeCell ref="O11512:P11512"/>
    <mergeCell ref="O11510:P11510"/>
    <mergeCell ref="A11511:B11511"/>
    <mergeCell ref="C11511:D11511"/>
    <mergeCell ref="E11511:J11511"/>
    <mergeCell ref="K11511:L11511"/>
    <mergeCell ref="M11511:N11511"/>
    <mergeCell ref="O11511:P11511"/>
    <mergeCell ref="A11510:B11510"/>
    <mergeCell ref="C11510:D11510"/>
    <mergeCell ref="E11510:J11510"/>
    <mergeCell ref="K11510:L11510"/>
    <mergeCell ref="M11510:N11510"/>
    <mergeCell ref="A11509:B11509"/>
    <mergeCell ref="C11509:J11509"/>
    <mergeCell ref="K11509:L11509"/>
    <mergeCell ref="M11509:N11509"/>
    <mergeCell ref="O11509:P11509"/>
    <mergeCell ref="A11508:B11508"/>
    <mergeCell ref="C11508:J11508"/>
    <mergeCell ref="K11508:L11508"/>
    <mergeCell ref="M11508:N11508"/>
    <mergeCell ref="O11508:P11508"/>
    <mergeCell ref="O11506:P11506"/>
    <mergeCell ref="A11507:B11507"/>
    <mergeCell ref="C11507:D11507"/>
    <mergeCell ref="E11507:J11507"/>
    <mergeCell ref="K11507:L11507"/>
    <mergeCell ref="M11507:N11507"/>
    <mergeCell ref="O11507:P11507"/>
    <mergeCell ref="A11506:B11506"/>
    <mergeCell ref="C11506:D11506"/>
    <mergeCell ref="E11506:J11506"/>
    <mergeCell ref="K11506:L11506"/>
    <mergeCell ref="M11506:N11506"/>
    <mergeCell ref="A11505:B11505"/>
    <mergeCell ref="C11505:J11505"/>
    <mergeCell ref="K11505:L11505"/>
    <mergeCell ref="M11505:N11505"/>
    <mergeCell ref="O11505:P11505"/>
    <mergeCell ref="A11504:B11504"/>
    <mergeCell ref="C11504:J11504"/>
    <mergeCell ref="K11504:L11504"/>
    <mergeCell ref="M11504:N11504"/>
    <mergeCell ref="O11504:P11504"/>
    <mergeCell ref="O11502:P11502"/>
    <mergeCell ref="A11503:B11503"/>
    <mergeCell ref="C11503:D11503"/>
    <mergeCell ref="E11503:J11503"/>
    <mergeCell ref="K11503:L11503"/>
    <mergeCell ref="M11503:N11503"/>
    <mergeCell ref="O11503:P11503"/>
    <mergeCell ref="A11502:B11502"/>
    <mergeCell ref="C11502:D11502"/>
    <mergeCell ref="E11502:J11502"/>
    <mergeCell ref="K11502:L11502"/>
    <mergeCell ref="M11502:N11502"/>
    <mergeCell ref="O11500:P11500"/>
    <mergeCell ref="A11501:B11501"/>
    <mergeCell ref="C11501:D11501"/>
    <mergeCell ref="E11501:J11501"/>
    <mergeCell ref="K11501:L11501"/>
    <mergeCell ref="M11501:N11501"/>
    <mergeCell ref="O11501:P11501"/>
    <mergeCell ref="A11500:B11500"/>
    <mergeCell ref="C11500:D11500"/>
    <mergeCell ref="E11500:J11500"/>
    <mergeCell ref="K11500:L11500"/>
    <mergeCell ref="M11500:N11500"/>
    <mergeCell ref="O11498:P11498"/>
    <mergeCell ref="A11499:B11499"/>
    <mergeCell ref="C11499:D11499"/>
    <mergeCell ref="E11499:J11499"/>
    <mergeCell ref="K11499:L11499"/>
    <mergeCell ref="M11499:N11499"/>
    <mergeCell ref="O11499:P11499"/>
    <mergeCell ref="A11498:B11498"/>
    <mergeCell ref="C11498:D11498"/>
    <mergeCell ref="E11498:J11498"/>
    <mergeCell ref="K11498:L11498"/>
    <mergeCell ref="M11498:N11498"/>
    <mergeCell ref="A11497:B11497"/>
    <mergeCell ref="C11497:J11497"/>
    <mergeCell ref="K11497:L11497"/>
    <mergeCell ref="M11497:N11497"/>
    <mergeCell ref="O11497:P11497"/>
    <mergeCell ref="A11496:B11496"/>
    <mergeCell ref="C11496:J11496"/>
    <mergeCell ref="K11496:L11496"/>
    <mergeCell ref="M11496:N11496"/>
    <mergeCell ref="O11496:P11496"/>
    <mergeCell ref="O11494:P11494"/>
    <mergeCell ref="A11495:B11495"/>
    <mergeCell ref="C11495:D11495"/>
    <mergeCell ref="E11495:J11495"/>
    <mergeCell ref="K11495:L11495"/>
    <mergeCell ref="M11495:N11495"/>
    <mergeCell ref="O11495:P11495"/>
    <mergeCell ref="A11494:B11494"/>
    <mergeCell ref="C11494:D11494"/>
    <mergeCell ref="E11494:J11494"/>
    <mergeCell ref="K11494:L11494"/>
    <mergeCell ref="M11494:N11494"/>
    <mergeCell ref="O11492:P11492"/>
    <mergeCell ref="A11493:B11493"/>
    <mergeCell ref="C11493:D11493"/>
    <mergeCell ref="E11493:J11493"/>
    <mergeCell ref="K11493:L11493"/>
    <mergeCell ref="M11493:N11493"/>
    <mergeCell ref="O11493:P11493"/>
    <mergeCell ref="A11492:B11492"/>
    <mergeCell ref="C11492:D11492"/>
    <mergeCell ref="E11492:J11492"/>
    <mergeCell ref="K11492:L11492"/>
    <mergeCell ref="M11492:N11492"/>
    <mergeCell ref="A11491:B11491"/>
    <mergeCell ref="C11491:J11491"/>
    <mergeCell ref="K11491:L11491"/>
    <mergeCell ref="M11491:N11491"/>
    <mergeCell ref="O11491:P11491"/>
    <mergeCell ref="O11489:P11489"/>
    <mergeCell ref="A11490:B11490"/>
    <mergeCell ref="C11490:J11490"/>
    <mergeCell ref="K11490:L11490"/>
    <mergeCell ref="M11490:N11490"/>
    <mergeCell ref="O11490:P11490"/>
    <mergeCell ref="A11489:B11489"/>
    <mergeCell ref="C11489:D11489"/>
    <mergeCell ref="E11489:J11489"/>
    <mergeCell ref="K11489:L11489"/>
    <mergeCell ref="M11489:N11489"/>
    <mergeCell ref="O11487:P11487"/>
    <mergeCell ref="A11488:B11488"/>
    <mergeCell ref="C11488:D11488"/>
    <mergeCell ref="E11488:J11488"/>
    <mergeCell ref="K11488:L11488"/>
    <mergeCell ref="M11488:N11488"/>
    <mergeCell ref="O11488:P11488"/>
    <mergeCell ref="A11487:B11487"/>
    <mergeCell ref="C11487:D11487"/>
    <mergeCell ref="E11487:J11487"/>
    <mergeCell ref="K11487:L11487"/>
    <mergeCell ref="M11487:N11487"/>
    <mergeCell ref="O11485:P11485"/>
    <mergeCell ref="A11486:B11486"/>
    <mergeCell ref="C11486:D11486"/>
    <mergeCell ref="E11486:J11486"/>
    <mergeCell ref="K11486:L11486"/>
    <mergeCell ref="M11486:N11486"/>
    <mergeCell ref="O11486:P11486"/>
    <mergeCell ref="A11485:B11485"/>
    <mergeCell ref="C11485:D11485"/>
    <mergeCell ref="E11485:J11485"/>
    <mergeCell ref="K11485:L11485"/>
    <mergeCell ref="M11485:N11485"/>
    <mergeCell ref="O11483:P11483"/>
    <mergeCell ref="A11484:B11484"/>
    <mergeCell ref="C11484:D11484"/>
    <mergeCell ref="E11484:J11484"/>
    <mergeCell ref="K11484:L11484"/>
    <mergeCell ref="M11484:N11484"/>
    <mergeCell ref="O11484:P11484"/>
    <mergeCell ref="A11483:B11483"/>
    <mergeCell ref="C11483:D11483"/>
    <mergeCell ref="E11483:J11483"/>
    <mergeCell ref="K11483:L11483"/>
    <mergeCell ref="M11483:N11483"/>
    <mergeCell ref="A11482:B11482"/>
    <mergeCell ref="C11482:J11482"/>
    <mergeCell ref="K11482:L11482"/>
    <mergeCell ref="M11482:N11482"/>
    <mergeCell ref="O11482:P11482"/>
    <mergeCell ref="A11481:B11481"/>
    <mergeCell ref="C11481:J11481"/>
    <mergeCell ref="K11481:L11481"/>
    <mergeCell ref="M11481:N11481"/>
    <mergeCell ref="O11481:P11481"/>
    <mergeCell ref="O11479:P11479"/>
    <mergeCell ref="A11480:B11480"/>
    <mergeCell ref="C11480:D11480"/>
    <mergeCell ref="E11480:J11480"/>
    <mergeCell ref="K11480:L11480"/>
    <mergeCell ref="M11480:N11480"/>
    <mergeCell ref="O11480:P11480"/>
    <mergeCell ref="A11479:B11479"/>
    <mergeCell ref="C11479:D11479"/>
    <mergeCell ref="E11479:J11479"/>
    <mergeCell ref="K11479:L11479"/>
    <mergeCell ref="M11479:N11479"/>
    <mergeCell ref="A11478:B11478"/>
    <mergeCell ref="C11478:J11478"/>
    <mergeCell ref="K11478:L11478"/>
    <mergeCell ref="M11478:N11478"/>
    <mergeCell ref="O11478:P11478"/>
    <mergeCell ref="A11477:B11477"/>
    <mergeCell ref="C11477:J11477"/>
    <mergeCell ref="K11477:L11477"/>
    <mergeCell ref="M11477:N11477"/>
    <mergeCell ref="O11477:P11477"/>
    <mergeCell ref="O11475:P11475"/>
    <mergeCell ref="A11476:B11476"/>
    <mergeCell ref="C11476:D11476"/>
    <mergeCell ref="E11476:J11476"/>
    <mergeCell ref="K11476:L11476"/>
    <mergeCell ref="M11476:N11476"/>
    <mergeCell ref="O11476:P11476"/>
    <mergeCell ref="A11475:B11475"/>
    <mergeCell ref="C11475:D11475"/>
    <mergeCell ref="E11475:J11475"/>
    <mergeCell ref="K11475:L11475"/>
    <mergeCell ref="M11475:N11475"/>
    <mergeCell ref="O11473:P11473"/>
    <mergeCell ref="A11474:B11474"/>
    <mergeCell ref="C11474:D11474"/>
    <mergeCell ref="E11474:J11474"/>
    <mergeCell ref="K11474:L11474"/>
    <mergeCell ref="M11474:N11474"/>
    <mergeCell ref="O11474:P11474"/>
    <mergeCell ref="A11473:B11473"/>
    <mergeCell ref="C11473:D11473"/>
    <mergeCell ref="E11473:J11473"/>
    <mergeCell ref="K11473:L11473"/>
    <mergeCell ref="M11473:N11473"/>
    <mergeCell ref="O11471:P11471"/>
    <mergeCell ref="A11472:B11472"/>
    <mergeCell ref="C11472:D11472"/>
    <mergeCell ref="E11472:J11472"/>
    <mergeCell ref="K11472:L11472"/>
    <mergeCell ref="M11472:N11472"/>
    <mergeCell ref="O11472:P11472"/>
    <mergeCell ref="A11471:B11471"/>
    <mergeCell ref="C11471:D11471"/>
    <mergeCell ref="E11471:J11471"/>
    <mergeCell ref="K11471:L11471"/>
    <mergeCell ref="M11471:N11471"/>
    <mergeCell ref="O11469:P11469"/>
    <mergeCell ref="A11470:B11470"/>
    <mergeCell ref="C11470:D11470"/>
    <mergeCell ref="E11470:J11470"/>
    <mergeCell ref="K11470:L11470"/>
    <mergeCell ref="M11470:N11470"/>
    <mergeCell ref="O11470:P11470"/>
    <mergeCell ref="A11469:B11469"/>
    <mergeCell ref="C11469:D11469"/>
    <mergeCell ref="E11469:J11469"/>
    <mergeCell ref="K11469:L11469"/>
    <mergeCell ref="M11469:N11469"/>
    <mergeCell ref="A11468:B11468"/>
    <mergeCell ref="C11468:J11468"/>
    <mergeCell ref="K11468:L11468"/>
    <mergeCell ref="M11468:N11468"/>
    <mergeCell ref="O11468:P11468"/>
    <mergeCell ref="O11466:P11466"/>
    <mergeCell ref="A11467:B11467"/>
    <mergeCell ref="C11467:J11467"/>
    <mergeCell ref="K11467:L11467"/>
    <mergeCell ref="M11467:N11467"/>
    <mergeCell ref="O11467:P11467"/>
    <mergeCell ref="A11466:B11466"/>
    <mergeCell ref="C11466:D11466"/>
    <mergeCell ref="E11466:J11466"/>
    <mergeCell ref="K11466:L11466"/>
    <mergeCell ref="M11466:N11466"/>
    <mergeCell ref="O11464:P11464"/>
    <mergeCell ref="A11465:B11465"/>
    <mergeCell ref="C11465:D11465"/>
    <mergeCell ref="E11465:J11465"/>
    <mergeCell ref="K11465:L11465"/>
    <mergeCell ref="M11465:N11465"/>
    <mergeCell ref="O11465:P11465"/>
    <mergeCell ref="A11464:B11464"/>
    <mergeCell ref="C11464:D11464"/>
    <mergeCell ref="E11464:J11464"/>
    <mergeCell ref="K11464:L11464"/>
    <mergeCell ref="M11464:N11464"/>
    <mergeCell ref="O11462:P11462"/>
    <mergeCell ref="A11463:B11463"/>
    <mergeCell ref="C11463:D11463"/>
    <mergeCell ref="E11463:J11463"/>
    <mergeCell ref="K11463:L11463"/>
    <mergeCell ref="M11463:N11463"/>
    <mergeCell ref="O11463:P11463"/>
    <mergeCell ref="A11462:B11462"/>
    <mergeCell ref="C11462:D11462"/>
    <mergeCell ref="E11462:J11462"/>
    <mergeCell ref="K11462:L11462"/>
    <mergeCell ref="M11462:N11462"/>
    <mergeCell ref="A11461:B11461"/>
    <mergeCell ref="C11461:J11461"/>
    <mergeCell ref="K11461:L11461"/>
    <mergeCell ref="M11461:N11461"/>
    <mergeCell ref="O11461:P11461"/>
    <mergeCell ref="O11459:P11459"/>
    <mergeCell ref="A11460:B11460"/>
    <mergeCell ref="C11460:J11460"/>
    <mergeCell ref="K11460:L11460"/>
    <mergeCell ref="M11460:N11460"/>
    <mergeCell ref="O11460:P11460"/>
    <mergeCell ref="A11459:B11459"/>
    <mergeCell ref="C11459:D11459"/>
    <mergeCell ref="E11459:J11459"/>
    <mergeCell ref="K11459:L11459"/>
    <mergeCell ref="M11459:N11459"/>
    <mergeCell ref="O11457:P11457"/>
    <mergeCell ref="A11458:B11458"/>
    <mergeCell ref="C11458:D11458"/>
    <mergeCell ref="E11458:J11458"/>
    <mergeCell ref="K11458:L11458"/>
    <mergeCell ref="M11458:N11458"/>
    <mergeCell ref="O11458:P11458"/>
    <mergeCell ref="A11457:B11457"/>
    <mergeCell ref="C11457:D11457"/>
    <mergeCell ref="E11457:J11457"/>
    <mergeCell ref="K11457:L11457"/>
    <mergeCell ref="M11457:N11457"/>
    <mergeCell ref="O11455:P11455"/>
    <mergeCell ref="A11456:B11456"/>
    <mergeCell ref="C11456:D11456"/>
    <mergeCell ref="E11456:J11456"/>
    <mergeCell ref="K11456:L11456"/>
    <mergeCell ref="M11456:N11456"/>
    <mergeCell ref="O11456:P11456"/>
    <mergeCell ref="A11455:B11455"/>
    <mergeCell ref="C11455:D11455"/>
    <mergeCell ref="E11455:J11455"/>
    <mergeCell ref="K11455:L11455"/>
    <mergeCell ref="M11455:N11455"/>
    <mergeCell ref="O11453:P11453"/>
    <mergeCell ref="A11454:B11454"/>
    <mergeCell ref="C11454:D11454"/>
    <mergeCell ref="E11454:J11454"/>
    <mergeCell ref="K11454:L11454"/>
    <mergeCell ref="M11454:N11454"/>
    <mergeCell ref="O11454:P11454"/>
    <mergeCell ref="A11453:B11453"/>
    <mergeCell ref="C11453:D11453"/>
    <mergeCell ref="E11453:J11453"/>
    <mergeCell ref="K11453:L11453"/>
    <mergeCell ref="M11453:N11453"/>
    <mergeCell ref="A11452:B11452"/>
    <mergeCell ref="C11452:J11452"/>
    <mergeCell ref="K11452:L11452"/>
    <mergeCell ref="M11452:N11452"/>
    <mergeCell ref="O11452:P11452"/>
    <mergeCell ref="O11450:P11450"/>
    <mergeCell ref="A11451:B11451"/>
    <mergeCell ref="C11451:J11451"/>
    <mergeCell ref="K11451:L11451"/>
    <mergeCell ref="M11451:N11451"/>
    <mergeCell ref="O11451:P11451"/>
    <mergeCell ref="A11450:B11450"/>
    <mergeCell ref="C11450:D11450"/>
    <mergeCell ref="E11450:J11450"/>
    <mergeCell ref="K11450:L11450"/>
    <mergeCell ref="M11450:N11450"/>
    <mergeCell ref="O11448:P11448"/>
    <mergeCell ref="A11449:B11449"/>
    <mergeCell ref="C11449:D11449"/>
    <mergeCell ref="E11449:J11449"/>
    <mergeCell ref="K11449:L11449"/>
    <mergeCell ref="M11449:N11449"/>
    <mergeCell ref="O11449:P11449"/>
    <mergeCell ref="A11448:B11448"/>
    <mergeCell ref="C11448:D11448"/>
    <mergeCell ref="E11448:J11448"/>
    <mergeCell ref="K11448:L11448"/>
    <mergeCell ref="M11448:N11448"/>
    <mergeCell ref="O11446:P11446"/>
    <mergeCell ref="A11447:B11447"/>
    <mergeCell ref="C11447:D11447"/>
    <mergeCell ref="E11447:J11447"/>
    <mergeCell ref="K11447:L11447"/>
    <mergeCell ref="M11447:N11447"/>
    <mergeCell ref="O11447:P11447"/>
    <mergeCell ref="A11446:B11446"/>
    <mergeCell ref="C11446:D11446"/>
    <mergeCell ref="E11446:J11446"/>
    <mergeCell ref="K11446:L11446"/>
    <mergeCell ref="M11446:N11446"/>
    <mergeCell ref="O11444:P11444"/>
    <mergeCell ref="A11445:B11445"/>
    <mergeCell ref="C11445:D11445"/>
    <mergeCell ref="E11445:J11445"/>
    <mergeCell ref="K11445:L11445"/>
    <mergeCell ref="M11445:N11445"/>
    <mergeCell ref="O11445:P11445"/>
    <mergeCell ref="A11444:B11444"/>
    <mergeCell ref="C11444:D11444"/>
    <mergeCell ref="E11444:J11444"/>
    <mergeCell ref="K11444:L11444"/>
    <mergeCell ref="M11444:N11444"/>
    <mergeCell ref="O11442:P11442"/>
    <mergeCell ref="A11443:B11443"/>
    <mergeCell ref="C11443:D11443"/>
    <mergeCell ref="E11443:J11443"/>
    <mergeCell ref="K11443:L11443"/>
    <mergeCell ref="M11443:N11443"/>
    <mergeCell ref="O11443:P11443"/>
    <mergeCell ref="A11442:B11442"/>
    <mergeCell ref="C11442:D11442"/>
    <mergeCell ref="E11442:J11442"/>
    <mergeCell ref="K11442:L11442"/>
    <mergeCell ref="M11442:N11442"/>
    <mergeCell ref="O11440:P11440"/>
    <mergeCell ref="A11441:B11441"/>
    <mergeCell ref="C11441:D11441"/>
    <mergeCell ref="E11441:J11441"/>
    <mergeCell ref="K11441:L11441"/>
    <mergeCell ref="M11441:N11441"/>
    <mergeCell ref="O11441:P11441"/>
    <mergeCell ref="A11440:B11440"/>
    <mergeCell ref="C11440:D11440"/>
    <mergeCell ref="E11440:J11440"/>
    <mergeCell ref="K11440:L11440"/>
    <mergeCell ref="M11440:N11440"/>
    <mergeCell ref="O11438:P11438"/>
    <mergeCell ref="A11439:B11439"/>
    <mergeCell ref="C11439:D11439"/>
    <mergeCell ref="E11439:J11439"/>
    <mergeCell ref="K11439:L11439"/>
    <mergeCell ref="M11439:N11439"/>
    <mergeCell ref="O11439:P11439"/>
    <mergeCell ref="A11438:B11438"/>
    <mergeCell ref="C11438:D11438"/>
    <mergeCell ref="E11438:J11438"/>
    <mergeCell ref="K11438:L11438"/>
    <mergeCell ref="M11438:N11438"/>
    <mergeCell ref="O11436:P11436"/>
    <mergeCell ref="A11437:B11437"/>
    <mergeCell ref="C11437:D11437"/>
    <mergeCell ref="E11437:J11437"/>
    <mergeCell ref="K11437:L11437"/>
    <mergeCell ref="M11437:N11437"/>
    <mergeCell ref="O11437:P11437"/>
    <mergeCell ref="A11436:B11436"/>
    <mergeCell ref="C11436:D11436"/>
    <mergeCell ref="E11436:J11436"/>
    <mergeCell ref="K11436:L11436"/>
    <mergeCell ref="M11436:N11436"/>
    <mergeCell ref="O11434:P11434"/>
    <mergeCell ref="A11435:B11435"/>
    <mergeCell ref="C11435:D11435"/>
    <mergeCell ref="E11435:J11435"/>
    <mergeCell ref="K11435:L11435"/>
    <mergeCell ref="M11435:N11435"/>
    <mergeCell ref="O11435:P11435"/>
    <mergeCell ref="A11434:B11434"/>
    <mergeCell ref="C11434:D11434"/>
    <mergeCell ref="E11434:J11434"/>
    <mergeCell ref="K11434:L11434"/>
    <mergeCell ref="M11434:N11434"/>
    <mergeCell ref="O11432:P11432"/>
    <mergeCell ref="A11433:B11433"/>
    <mergeCell ref="C11433:D11433"/>
    <mergeCell ref="E11433:J11433"/>
    <mergeCell ref="K11433:L11433"/>
    <mergeCell ref="M11433:N11433"/>
    <mergeCell ref="O11433:P11433"/>
    <mergeCell ref="A11432:B11432"/>
    <mergeCell ref="C11432:D11432"/>
    <mergeCell ref="E11432:J11432"/>
    <mergeCell ref="K11432:L11432"/>
    <mergeCell ref="M11432:N11432"/>
    <mergeCell ref="O11430:P11430"/>
    <mergeCell ref="A11431:B11431"/>
    <mergeCell ref="C11431:D11431"/>
    <mergeCell ref="E11431:J11431"/>
    <mergeCell ref="K11431:L11431"/>
    <mergeCell ref="M11431:N11431"/>
    <mergeCell ref="O11431:P11431"/>
    <mergeCell ref="A11430:B11430"/>
    <mergeCell ref="C11430:D11430"/>
    <mergeCell ref="E11430:J11430"/>
    <mergeCell ref="K11430:L11430"/>
    <mergeCell ref="M11430:N11430"/>
    <mergeCell ref="A11429:B11429"/>
    <mergeCell ref="C11429:J11429"/>
    <mergeCell ref="K11429:L11429"/>
    <mergeCell ref="M11429:N11429"/>
    <mergeCell ref="O11429:P11429"/>
    <mergeCell ref="A11428:B11428"/>
    <mergeCell ref="C11428:J11428"/>
    <mergeCell ref="K11428:L11428"/>
    <mergeCell ref="M11428:N11428"/>
    <mergeCell ref="O11428:P11428"/>
    <mergeCell ref="O11426:P11426"/>
    <mergeCell ref="A11427:B11427"/>
    <mergeCell ref="C11427:D11427"/>
    <mergeCell ref="E11427:J11427"/>
    <mergeCell ref="K11427:L11427"/>
    <mergeCell ref="M11427:N11427"/>
    <mergeCell ref="O11427:P11427"/>
    <mergeCell ref="A11426:B11426"/>
    <mergeCell ref="C11426:D11426"/>
    <mergeCell ref="E11426:J11426"/>
    <mergeCell ref="K11426:L11426"/>
    <mergeCell ref="M11426:N11426"/>
    <mergeCell ref="A11425:B11425"/>
    <mergeCell ref="C11425:J11425"/>
    <mergeCell ref="K11425:L11425"/>
    <mergeCell ref="M11425:N11425"/>
    <mergeCell ref="O11425:P11425"/>
    <mergeCell ref="A11424:B11424"/>
    <mergeCell ref="C11424:J11424"/>
    <mergeCell ref="K11424:L11424"/>
    <mergeCell ref="M11424:N11424"/>
    <mergeCell ref="O11424:P11424"/>
    <mergeCell ref="A11423:B11423"/>
    <mergeCell ref="C11423:J11423"/>
    <mergeCell ref="K11423:L11423"/>
    <mergeCell ref="M11423:N11423"/>
    <mergeCell ref="O11423:P11423"/>
    <mergeCell ref="A11422:B11422"/>
    <mergeCell ref="C11422:J11422"/>
    <mergeCell ref="K11422:L11422"/>
    <mergeCell ref="M11422:N11422"/>
    <mergeCell ref="O11422:P11422"/>
    <mergeCell ref="A11421:B11421"/>
    <mergeCell ref="C11421:J11421"/>
    <mergeCell ref="K11421:L11421"/>
    <mergeCell ref="M11421:N11421"/>
    <mergeCell ref="O11421:P11421"/>
    <mergeCell ref="A11420:B11420"/>
    <mergeCell ref="C11420:J11420"/>
    <mergeCell ref="K11420:L11420"/>
    <mergeCell ref="M11420:N11420"/>
    <mergeCell ref="O11420:P11420"/>
    <mergeCell ref="A11419:B11419"/>
    <mergeCell ref="C11419:J11419"/>
    <mergeCell ref="K11419:L11419"/>
    <mergeCell ref="M11419:N11419"/>
    <mergeCell ref="O11419:P11419"/>
    <mergeCell ref="A11418:B11418"/>
    <mergeCell ref="C11418:J11418"/>
    <mergeCell ref="K11418:L11418"/>
    <mergeCell ref="M11418:N11418"/>
    <mergeCell ref="O11418:P11418"/>
    <mergeCell ref="A11417:B11417"/>
    <mergeCell ref="C11417:J11417"/>
    <mergeCell ref="K11417:L11417"/>
    <mergeCell ref="M11417:N11417"/>
    <mergeCell ref="O11417:P11417"/>
    <mergeCell ref="A11416:B11416"/>
    <mergeCell ref="C11416:J11416"/>
    <mergeCell ref="K11416:L11416"/>
    <mergeCell ref="M11416:N11416"/>
    <mergeCell ref="O11416:P11416"/>
    <mergeCell ref="A11415:B11415"/>
    <mergeCell ref="C11415:J11415"/>
    <mergeCell ref="K11415:L11415"/>
    <mergeCell ref="M11415:N11415"/>
    <mergeCell ref="O11415:P11415"/>
    <mergeCell ref="A11414:B11414"/>
    <mergeCell ref="C11414:J11414"/>
    <mergeCell ref="K11414:L11414"/>
    <mergeCell ref="M11414:N11414"/>
    <mergeCell ref="O11414:P11414"/>
    <mergeCell ref="A11413:B11413"/>
    <mergeCell ref="C11413:J11413"/>
    <mergeCell ref="K11413:L11413"/>
    <mergeCell ref="M11413:N11413"/>
    <mergeCell ref="O11413:P11413"/>
    <mergeCell ref="A11412:B11412"/>
    <mergeCell ref="C11412:J11412"/>
    <mergeCell ref="K11412:L11412"/>
    <mergeCell ref="M11412:N11412"/>
    <mergeCell ref="O11412:P11412"/>
    <mergeCell ref="A11411:B11411"/>
    <mergeCell ref="C11411:J11411"/>
    <mergeCell ref="K11411:L11411"/>
    <mergeCell ref="M11411:N11411"/>
    <mergeCell ref="O11411:P11411"/>
    <mergeCell ref="A11410:B11410"/>
    <mergeCell ref="C11410:J11410"/>
    <mergeCell ref="K11410:L11410"/>
    <mergeCell ref="M11410:N11410"/>
    <mergeCell ref="O11410:P11410"/>
    <mergeCell ref="A11409:B11409"/>
    <mergeCell ref="C11409:J11409"/>
    <mergeCell ref="K11409:L11409"/>
    <mergeCell ref="M11409:N11409"/>
    <mergeCell ref="O11409:P11409"/>
    <mergeCell ref="O11407:P11407"/>
    <mergeCell ref="A11408:B11408"/>
    <mergeCell ref="C11408:D11408"/>
    <mergeCell ref="E11408:J11408"/>
    <mergeCell ref="K11408:L11408"/>
    <mergeCell ref="M11408:N11408"/>
    <mergeCell ref="O11408:P11408"/>
    <mergeCell ref="A11407:B11407"/>
    <mergeCell ref="C11407:D11407"/>
    <mergeCell ref="E11407:J11407"/>
    <mergeCell ref="K11407:L11407"/>
    <mergeCell ref="M11407:N11407"/>
    <mergeCell ref="O11405:P11405"/>
    <mergeCell ref="A11406:B11406"/>
    <mergeCell ref="C11406:D11406"/>
    <mergeCell ref="E11406:J11406"/>
    <mergeCell ref="K11406:L11406"/>
    <mergeCell ref="M11406:N11406"/>
    <mergeCell ref="O11406:P11406"/>
    <mergeCell ref="A11405:B11405"/>
    <mergeCell ref="C11405:D11405"/>
    <mergeCell ref="E11405:J11405"/>
    <mergeCell ref="K11405:L11405"/>
    <mergeCell ref="M11405:N11405"/>
    <mergeCell ref="O11403:P11403"/>
    <mergeCell ref="A11404:B11404"/>
    <mergeCell ref="C11404:D11404"/>
    <mergeCell ref="E11404:J11404"/>
    <mergeCell ref="K11404:L11404"/>
    <mergeCell ref="M11404:N11404"/>
    <mergeCell ref="O11404:P11404"/>
    <mergeCell ref="A11403:B11403"/>
    <mergeCell ref="C11403:D11403"/>
    <mergeCell ref="E11403:J11403"/>
    <mergeCell ref="K11403:L11403"/>
    <mergeCell ref="M11403:N11403"/>
    <mergeCell ref="A11402:B11402"/>
    <mergeCell ref="C11402:J11402"/>
    <mergeCell ref="K11402:L11402"/>
    <mergeCell ref="M11402:N11402"/>
    <mergeCell ref="O11402:P11402"/>
    <mergeCell ref="A11401:B11401"/>
    <mergeCell ref="C11401:J11401"/>
    <mergeCell ref="K11401:L11401"/>
    <mergeCell ref="M11401:N11401"/>
    <mergeCell ref="O11401:P11401"/>
    <mergeCell ref="O11399:P11399"/>
    <mergeCell ref="A11400:B11400"/>
    <mergeCell ref="C11400:D11400"/>
    <mergeCell ref="E11400:J11400"/>
    <mergeCell ref="K11400:L11400"/>
    <mergeCell ref="M11400:N11400"/>
    <mergeCell ref="O11400:P11400"/>
    <mergeCell ref="A11399:B11399"/>
    <mergeCell ref="C11399:D11399"/>
    <mergeCell ref="E11399:J11399"/>
    <mergeCell ref="K11399:L11399"/>
    <mergeCell ref="M11399:N11399"/>
    <mergeCell ref="O11397:P11397"/>
    <mergeCell ref="A11398:B11398"/>
    <mergeCell ref="C11398:D11398"/>
    <mergeCell ref="E11398:J11398"/>
    <mergeCell ref="K11398:L11398"/>
    <mergeCell ref="M11398:N11398"/>
    <mergeCell ref="O11398:P11398"/>
    <mergeCell ref="A11397:B11397"/>
    <mergeCell ref="C11397:D11397"/>
    <mergeCell ref="E11397:J11397"/>
    <mergeCell ref="K11397:L11397"/>
    <mergeCell ref="M11397:N11397"/>
    <mergeCell ref="O11395:P11395"/>
    <mergeCell ref="A11396:B11396"/>
    <mergeCell ref="C11396:D11396"/>
    <mergeCell ref="E11396:J11396"/>
    <mergeCell ref="K11396:L11396"/>
    <mergeCell ref="M11396:N11396"/>
    <mergeCell ref="O11396:P11396"/>
    <mergeCell ref="A11395:B11395"/>
    <mergeCell ref="C11395:D11395"/>
    <mergeCell ref="E11395:J11395"/>
    <mergeCell ref="K11395:L11395"/>
    <mergeCell ref="M11395:N11395"/>
    <mergeCell ref="A11394:B11394"/>
    <mergeCell ref="C11394:J11394"/>
    <mergeCell ref="K11394:L11394"/>
    <mergeCell ref="M11394:N11394"/>
    <mergeCell ref="O11394:P11394"/>
    <mergeCell ref="O11392:P11392"/>
    <mergeCell ref="A11393:B11393"/>
    <mergeCell ref="C11393:J11393"/>
    <mergeCell ref="K11393:L11393"/>
    <mergeCell ref="M11393:N11393"/>
    <mergeCell ref="O11393:P11393"/>
    <mergeCell ref="A11392:B11392"/>
    <mergeCell ref="C11392:D11392"/>
    <mergeCell ref="E11392:J11392"/>
    <mergeCell ref="K11392:L11392"/>
    <mergeCell ref="M11392:N11392"/>
    <mergeCell ref="O11390:P11390"/>
    <mergeCell ref="A11391:B11391"/>
    <mergeCell ref="C11391:D11391"/>
    <mergeCell ref="E11391:J11391"/>
    <mergeCell ref="K11391:L11391"/>
    <mergeCell ref="M11391:N11391"/>
    <mergeCell ref="O11391:P11391"/>
    <mergeCell ref="A11390:B11390"/>
    <mergeCell ref="C11390:D11390"/>
    <mergeCell ref="E11390:J11390"/>
    <mergeCell ref="K11390:L11390"/>
    <mergeCell ref="M11390:N11390"/>
    <mergeCell ref="O11388:P11388"/>
    <mergeCell ref="A11389:B11389"/>
    <mergeCell ref="C11389:D11389"/>
    <mergeCell ref="E11389:J11389"/>
    <mergeCell ref="K11389:L11389"/>
    <mergeCell ref="M11389:N11389"/>
    <mergeCell ref="O11389:P11389"/>
    <mergeCell ref="A11388:B11388"/>
    <mergeCell ref="C11388:D11388"/>
    <mergeCell ref="E11388:J11388"/>
    <mergeCell ref="K11388:L11388"/>
    <mergeCell ref="M11388:N11388"/>
    <mergeCell ref="O11386:P11386"/>
    <mergeCell ref="A11387:B11387"/>
    <mergeCell ref="C11387:D11387"/>
    <mergeCell ref="E11387:J11387"/>
    <mergeCell ref="K11387:L11387"/>
    <mergeCell ref="M11387:N11387"/>
    <mergeCell ref="O11387:P11387"/>
    <mergeCell ref="A11386:B11386"/>
    <mergeCell ref="C11386:D11386"/>
    <mergeCell ref="E11386:J11386"/>
    <mergeCell ref="K11386:L11386"/>
    <mergeCell ref="M11386:N11386"/>
    <mergeCell ref="O11384:P11384"/>
    <mergeCell ref="A11385:B11385"/>
    <mergeCell ref="C11385:D11385"/>
    <mergeCell ref="E11385:J11385"/>
    <mergeCell ref="K11385:L11385"/>
    <mergeCell ref="M11385:N11385"/>
    <mergeCell ref="O11385:P11385"/>
    <mergeCell ref="A11384:B11384"/>
    <mergeCell ref="C11384:D11384"/>
    <mergeCell ref="E11384:J11384"/>
    <mergeCell ref="K11384:L11384"/>
    <mergeCell ref="M11384:N11384"/>
    <mergeCell ref="A11383:B11383"/>
    <mergeCell ref="C11383:J11383"/>
    <mergeCell ref="K11383:L11383"/>
    <mergeCell ref="M11383:N11383"/>
    <mergeCell ref="O11383:P11383"/>
    <mergeCell ref="O11381:P11381"/>
    <mergeCell ref="A11382:B11382"/>
    <mergeCell ref="C11382:J11382"/>
    <mergeCell ref="K11382:L11382"/>
    <mergeCell ref="M11382:N11382"/>
    <mergeCell ref="O11382:P11382"/>
    <mergeCell ref="A11381:B11381"/>
    <mergeCell ref="C11381:D11381"/>
    <mergeCell ref="E11381:J11381"/>
    <mergeCell ref="K11381:L11381"/>
    <mergeCell ref="M11381:N11381"/>
    <mergeCell ref="O11379:P11379"/>
    <mergeCell ref="A11380:B11380"/>
    <mergeCell ref="C11380:D11380"/>
    <mergeCell ref="E11380:J11380"/>
    <mergeCell ref="K11380:L11380"/>
    <mergeCell ref="M11380:N11380"/>
    <mergeCell ref="O11380:P11380"/>
    <mergeCell ref="A11379:B11379"/>
    <mergeCell ref="C11379:D11379"/>
    <mergeCell ref="E11379:J11379"/>
    <mergeCell ref="K11379:L11379"/>
    <mergeCell ref="M11379:N11379"/>
    <mergeCell ref="O11377:P11377"/>
    <mergeCell ref="A11378:B11378"/>
    <mergeCell ref="C11378:D11378"/>
    <mergeCell ref="E11378:J11378"/>
    <mergeCell ref="K11378:L11378"/>
    <mergeCell ref="M11378:N11378"/>
    <mergeCell ref="O11378:P11378"/>
    <mergeCell ref="A11377:B11377"/>
    <mergeCell ref="C11377:D11377"/>
    <mergeCell ref="E11377:J11377"/>
    <mergeCell ref="K11377:L11377"/>
    <mergeCell ref="M11377:N11377"/>
    <mergeCell ref="A11376:B11376"/>
    <mergeCell ref="C11376:J11376"/>
    <mergeCell ref="K11376:L11376"/>
    <mergeCell ref="M11376:N11376"/>
    <mergeCell ref="O11376:P11376"/>
    <mergeCell ref="A11375:B11375"/>
    <mergeCell ref="C11375:J11375"/>
    <mergeCell ref="K11375:L11375"/>
    <mergeCell ref="M11375:N11375"/>
    <mergeCell ref="O11375:P11375"/>
    <mergeCell ref="O11373:P11373"/>
    <mergeCell ref="A11374:B11374"/>
    <mergeCell ref="C11374:D11374"/>
    <mergeCell ref="E11374:J11374"/>
    <mergeCell ref="K11374:L11374"/>
    <mergeCell ref="M11374:N11374"/>
    <mergeCell ref="O11374:P11374"/>
    <mergeCell ref="A11373:B11373"/>
    <mergeCell ref="C11373:D11373"/>
    <mergeCell ref="E11373:J11373"/>
    <mergeCell ref="K11373:L11373"/>
    <mergeCell ref="M11373:N11373"/>
    <mergeCell ref="O11371:P11371"/>
    <mergeCell ref="A11372:B11372"/>
    <mergeCell ref="C11372:D11372"/>
    <mergeCell ref="E11372:J11372"/>
    <mergeCell ref="K11372:L11372"/>
    <mergeCell ref="M11372:N11372"/>
    <mergeCell ref="O11372:P11372"/>
    <mergeCell ref="A11371:B11371"/>
    <mergeCell ref="C11371:D11371"/>
    <mergeCell ref="E11371:J11371"/>
    <mergeCell ref="K11371:L11371"/>
    <mergeCell ref="M11371:N11371"/>
    <mergeCell ref="A11370:B11370"/>
    <mergeCell ref="C11370:J11370"/>
    <mergeCell ref="K11370:L11370"/>
    <mergeCell ref="M11370:N11370"/>
    <mergeCell ref="O11370:P11370"/>
    <mergeCell ref="O11368:P11368"/>
    <mergeCell ref="A11369:B11369"/>
    <mergeCell ref="C11369:J11369"/>
    <mergeCell ref="K11369:L11369"/>
    <mergeCell ref="M11369:N11369"/>
    <mergeCell ref="O11369:P11369"/>
    <mergeCell ref="A11368:B11368"/>
    <mergeCell ref="C11368:D11368"/>
    <mergeCell ref="E11368:J11368"/>
    <mergeCell ref="K11368:L11368"/>
    <mergeCell ref="M11368:N11368"/>
    <mergeCell ref="A11367:B11367"/>
    <mergeCell ref="C11367:J11367"/>
    <mergeCell ref="K11367:L11367"/>
    <mergeCell ref="M11367:N11367"/>
    <mergeCell ref="O11367:P11367"/>
    <mergeCell ref="O11365:P11365"/>
    <mergeCell ref="A11366:B11366"/>
    <mergeCell ref="C11366:J11366"/>
    <mergeCell ref="K11366:L11366"/>
    <mergeCell ref="M11366:N11366"/>
    <mergeCell ref="O11366:P11366"/>
    <mergeCell ref="A11365:B11365"/>
    <mergeCell ref="C11365:D11365"/>
    <mergeCell ref="E11365:J11365"/>
    <mergeCell ref="K11365:L11365"/>
    <mergeCell ref="M11365:N11365"/>
    <mergeCell ref="O11363:P11363"/>
    <mergeCell ref="A11364:B11364"/>
    <mergeCell ref="C11364:D11364"/>
    <mergeCell ref="E11364:J11364"/>
    <mergeCell ref="K11364:L11364"/>
    <mergeCell ref="M11364:N11364"/>
    <mergeCell ref="O11364:P11364"/>
    <mergeCell ref="A11363:B11363"/>
    <mergeCell ref="C11363:D11363"/>
    <mergeCell ref="E11363:J11363"/>
    <mergeCell ref="K11363:L11363"/>
    <mergeCell ref="M11363:N11363"/>
    <mergeCell ref="A11362:B11362"/>
    <mergeCell ref="C11362:J11362"/>
    <mergeCell ref="K11362:L11362"/>
    <mergeCell ref="M11362:N11362"/>
    <mergeCell ref="O11362:P11362"/>
    <mergeCell ref="A11361:B11361"/>
    <mergeCell ref="C11361:J11361"/>
    <mergeCell ref="K11361:L11361"/>
    <mergeCell ref="M11361:N11361"/>
    <mergeCell ref="O11361:P11361"/>
    <mergeCell ref="O11359:P11359"/>
    <mergeCell ref="A11360:B11360"/>
    <mergeCell ref="C11360:D11360"/>
    <mergeCell ref="E11360:J11360"/>
    <mergeCell ref="K11360:L11360"/>
    <mergeCell ref="M11360:N11360"/>
    <mergeCell ref="O11360:P11360"/>
    <mergeCell ref="A11359:B11359"/>
    <mergeCell ref="C11359:D11359"/>
    <mergeCell ref="E11359:J11359"/>
    <mergeCell ref="K11359:L11359"/>
    <mergeCell ref="M11359:N11359"/>
    <mergeCell ref="A11358:B11358"/>
    <mergeCell ref="C11358:J11358"/>
    <mergeCell ref="K11358:L11358"/>
    <mergeCell ref="M11358:N11358"/>
    <mergeCell ref="O11358:P11358"/>
    <mergeCell ref="A11357:B11357"/>
    <mergeCell ref="C11357:J11357"/>
    <mergeCell ref="K11357:L11357"/>
    <mergeCell ref="M11357:N11357"/>
    <mergeCell ref="O11357:P11357"/>
    <mergeCell ref="O11355:P11355"/>
    <mergeCell ref="A11356:B11356"/>
    <mergeCell ref="C11356:D11356"/>
    <mergeCell ref="E11356:J11356"/>
    <mergeCell ref="K11356:L11356"/>
    <mergeCell ref="M11356:N11356"/>
    <mergeCell ref="O11356:P11356"/>
    <mergeCell ref="A11355:B11355"/>
    <mergeCell ref="C11355:D11355"/>
    <mergeCell ref="E11355:J11355"/>
    <mergeCell ref="K11355:L11355"/>
    <mergeCell ref="M11355:N11355"/>
    <mergeCell ref="A11354:B11354"/>
    <mergeCell ref="C11354:J11354"/>
    <mergeCell ref="K11354:L11354"/>
    <mergeCell ref="M11354:N11354"/>
    <mergeCell ref="O11354:P11354"/>
    <mergeCell ref="O11352:P11352"/>
    <mergeCell ref="A11353:B11353"/>
    <mergeCell ref="C11353:J11353"/>
    <mergeCell ref="K11353:L11353"/>
    <mergeCell ref="M11353:N11353"/>
    <mergeCell ref="O11353:P11353"/>
    <mergeCell ref="A11352:B11352"/>
    <mergeCell ref="C11352:D11352"/>
    <mergeCell ref="E11352:J11352"/>
    <mergeCell ref="K11352:L11352"/>
    <mergeCell ref="M11352:N11352"/>
    <mergeCell ref="O11350:P11350"/>
    <mergeCell ref="A11351:B11351"/>
    <mergeCell ref="C11351:D11351"/>
    <mergeCell ref="E11351:J11351"/>
    <mergeCell ref="K11351:L11351"/>
    <mergeCell ref="M11351:N11351"/>
    <mergeCell ref="O11351:P11351"/>
    <mergeCell ref="A11350:B11350"/>
    <mergeCell ref="C11350:D11350"/>
    <mergeCell ref="E11350:J11350"/>
    <mergeCell ref="K11350:L11350"/>
    <mergeCell ref="M11350:N11350"/>
    <mergeCell ref="A11349:B11349"/>
    <mergeCell ref="C11349:J11349"/>
    <mergeCell ref="K11349:L11349"/>
    <mergeCell ref="M11349:N11349"/>
    <mergeCell ref="O11349:P11349"/>
    <mergeCell ref="O11347:P11347"/>
    <mergeCell ref="A11348:B11348"/>
    <mergeCell ref="C11348:J11348"/>
    <mergeCell ref="K11348:L11348"/>
    <mergeCell ref="M11348:N11348"/>
    <mergeCell ref="O11348:P11348"/>
    <mergeCell ref="A11347:B11347"/>
    <mergeCell ref="C11347:D11347"/>
    <mergeCell ref="E11347:J11347"/>
    <mergeCell ref="K11347:L11347"/>
    <mergeCell ref="M11347:N11347"/>
    <mergeCell ref="O11345:P11345"/>
    <mergeCell ref="A11346:B11346"/>
    <mergeCell ref="C11346:D11346"/>
    <mergeCell ref="E11346:J11346"/>
    <mergeCell ref="K11346:L11346"/>
    <mergeCell ref="M11346:N11346"/>
    <mergeCell ref="O11346:P11346"/>
    <mergeCell ref="A11345:B11345"/>
    <mergeCell ref="C11345:D11345"/>
    <mergeCell ref="E11345:J11345"/>
    <mergeCell ref="K11345:L11345"/>
    <mergeCell ref="M11345:N11345"/>
    <mergeCell ref="A11344:B11344"/>
    <mergeCell ref="C11344:J11344"/>
    <mergeCell ref="K11344:L11344"/>
    <mergeCell ref="M11344:N11344"/>
    <mergeCell ref="O11344:P11344"/>
    <mergeCell ref="A11343:B11343"/>
    <mergeCell ref="C11343:J11343"/>
    <mergeCell ref="K11343:L11343"/>
    <mergeCell ref="M11343:N11343"/>
    <mergeCell ref="O11343:P11343"/>
    <mergeCell ref="O11341:P11341"/>
    <mergeCell ref="A11342:B11342"/>
    <mergeCell ref="C11342:D11342"/>
    <mergeCell ref="E11342:J11342"/>
    <mergeCell ref="K11342:L11342"/>
    <mergeCell ref="M11342:N11342"/>
    <mergeCell ref="O11342:P11342"/>
    <mergeCell ref="A11341:B11341"/>
    <mergeCell ref="C11341:D11341"/>
    <mergeCell ref="E11341:J11341"/>
    <mergeCell ref="K11341:L11341"/>
    <mergeCell ref="M11341:N11341"/>
    <mergeCell ref="A11340:B11340"/>
    <mergeCell ref="C11340:J11340"/>
    <mergeCell ref="K11340:L11340"/>
    <mergeCell ref="M11340:N11340"/>
    <mergeCell ref="O11340:P11340"/>
    <mergeCell ref="O11338:P11338"/>
    <mergeCell ref="A11339:B11339"/>
    <mergeCell ref="C11339:J11339"/>
    <mergeCell ref="K11339:L11339"/>
    <mergeCell ref="M11339:N11339"/>
    <mergeCell ref="O11339:P11339"/>
    <mergeCell ref="A11338:B11338"/>
    <mergeCell ref="C11338:D11338"/>
    <mergeCell ref="E11338:J11338"/>
    <mergeCell ref="K11338:L11338"/>
    <mergeCell ref="M11338:N11338"/>
    <mergeCell ref="O11336:P11336"/>
    <mergeCell ref="A11337:B11337"/>
    <mergeCell ref="C11337:D11337"/>
    <mergeCell ref="E11337:J11337"/>
    <mergeCell ref="K11337:L11337"/>
    <mergeCell ref="M11337:N11337"/>
    <mergeCell ref="O11337:P11337"/>
    <mergeCell ref="A11336:B11336"/>
    <mergeCell ref="C11336:D11336"/>
    <mergeCell ref="E11336:J11336"/>
    <mergeCell ref="K11336:L11336"/>
    <mergeCell ref="M11336:N11336"/>
    <mergeCell ref="A11335:B11335"/>
    <mergeCell ref="C11335:J11335"/>
    <mergeCell ref="K11335:L11335"/>
    <mergeCell ref="M11335:N11335"/>
    <mergeCell ref="O11335:P11335"/>
    <mergeCell ref="A11334:B11334"/>
    <mergeCell ref="C11334:J11334"/>
    <mergeCell ref="K11334:L11334"/>
    <mergeCell ref="M11334:N11334"/>
    <mergeCell ref="O11334:P11334"/>
    <mergeCell ref="O11332:P11332"/>
    <mergeCell ref="A11333:B11333"/>
    <mergeCell ref="C11333:D11333"/>
    <mergeCell ref="E11333:J11333"/>
    <mergeCell ref="K11333:L11333"/>
    <mergeCell ref="M11333:N11333"/>
    <mergeCell ref="O11333:P11333"/>
    <mergeCell ref="A11332:B11332"/>
    <mergeCell ref="C11332:D11332"/>
    <mergeCell ref="E11332:J11332"/>
    <mergeCell ref="K11332:L11332"/>
    <mergeCell ref="M11332:N11332"/>
    <mergeCell ref="O11330:P11330"/>
    <mergeCell ref="A11331:B11331"/>
    <mergeCell ref="C11331:D11331"/>
    <mergeCell ref="E11331:J11331"/>
    <mergeCell ref="K11331:L11331"/>
    <mergeCell ref="M11331:N11331"/>
    <mergeCell ref="O11331:P11331"/>
    <mergeCell ref="A11330:B11330"/>
    <mergeCell ref="C11330:D11330"/>
    <mergeCell ref="E11330:J11330"/>
    <mergeCell ref="K11330:L11330"/>
    <mergeCell ref="M11330:N11330"/>
    <mergeCell ref="A11329:B11329"/>
    <mergeCell ref="C11329:J11329"/>
    <mergeCell ref="K11329:L11329"/>
    <mergeCell ref="M11329:N11329"/>
    <mergeCell ref="O11329:P11329"/>
    <mergeCell ref="O11327:P11327"/>
    <mergeCell ref="A11328:B11328"/>
    <mergeCell ref="C11328:J11328"/>
    <mergeCell ref="K11328:L11328"/>
    <mergeCell ref="M11328:N11328"/>
    <mergeCell ref="O11328:P11328"/>
    <mergeCell ref="A11327:B11327"/>
    <mergeCell ref="C11327:D11327"/>
    <mergeCell ref="E11327:J11327"/>
    <mergeCell ref="K11327:L11327"/>
    <mergeCell ref="M11327:N11327"/>
    <mergeCell ref="O11325:P11325"/>
    <mergeCell ref="A11326:B11326"/>
    <mergeCell ref="C11326:D11326"/>
    <mergeCell ref="E11326:J11326"/>
    <mergeCell ref="K11326:L11326"/>
    <mergeCell ref="M11326:N11326"/>
    <mergeCell ref="O11326:P11326"/>
    <mergeCell ref="A11325:B11325"/>
    <mergeCell ref="C11325:D11325"/>
    <mergeCell ref="E11325:J11325"/>
    <mergeCell ref="K11325:L11325"/>
    <mergeCell ref="M11325:N11325"/>
    <mergeCell ref="O11323:P11323"/>
    <mergeCell ref="A11324:B11324"/>
    <mergeCell ref="C11324:D11324"/>
    <mergeCell ref="E11324:J11324"/>
    <mergeCell ref="K11324:L11324"/>
    <mergeCell ref="M11324:N11324"/>
    <mergeCell ref="O11324:P11324"/>
    <mergeCell ref="A11323:B11323"/>
    <mergeCell ref="C11323:D11323"/>
    <mergeCell ref="E11323:J11323"/>
    <mergeCell ref="K11323:L11323"/>
    <mergeCell ref="M11323:N11323"/>
    <mergeCell ref="O11321:P11321"/>
    <mergeCell ref="A11322:B11322"/>
    <mergeCell ref="C11322:D11322"/>
    <mergeCell ref="E11322:J11322"/>
    <mergeCell ref="K11322:L11322"/>
    <mergeCell ref="M11322:N11322"/>
    <mergeCell ref="O11322:P11322"/>
    <mergeCell ref="A11321:B11321"/>
    <mergeCell ref="C11321:D11321"/>
    <mergeCell ref="E11321:J11321"/>
    <mergeCell ref="K11321:L11321"/>
    <mergeCell ref="M11321:N11321"/>
    <mergeCell ref="A11320:B11320"/>
    <mergeCell ref="C11320:J11320"/>
    <mergeCell ref="K11320:L11320"/>
    <mergeCell ref="M11320:N11320"/>
    <mergeCell ref="O11320:P11320"/>
    <mergeCell ref="A11319:B11319"/>
    <mergeCell ref="C11319:J11319"/>
    <mergeCell ref="K11319:L11319"/>
    <mergeCell ref="M11319:N11319"/>
    <mergeCell ref="O11319:P11319"/>
    <mergeCell ref="O11317:P11317"/>
    <mergeCell ref="A11318:B11318"/>
    <mergeCell ref="C11318:D11318"/>
    <mergeCell ref="E11318:J11318"/>
    <mergeCell ref="K11318:L11318"/>
    <mergeCell ref="M11318:N11318"/>
    <mergeCell ref="O11318:P11318"/>
    <mergeCell ref="A11317:B11317"/>
    <mergeCell ref="C11317:D11317"/>
    <mergeCell ref="E11317:J11317"/>
    <mergeCell ref="K11317:L11317"/>
    <mergeCell ref="M11317:N11317"/>
    <mergeCell ref="O11315:P11315"/>
    <mergeCell ref="A11316:B11316"/>
    <mergeCell ref="C11316:D11316"/>
    <mergeCell ref="E11316:J11316"/>
    <mergeCell ref="K11316:L11316"/>
    <mergeCell ref="M11316:N11316"/>
    <mergeCell ref="O11316:P11316"/>
    <mergeCell ref="A11315:B11315"/>
    <mergeCell ref="C11315:D11315"/>
    <mergeCell ref="E11315:J11315"/>
    <mergeCell ref="K11315:L11315"/>
    <mergeCell ref="M11315:N11315"/>
    <mergeCell ref="A11314:B11314"/>
    <mergeCell ref="C11314:J11314"/>
    <mergeCell ref="K11314:L11314"/>
    <mergeCell ref="M11314:N11314"/>
    <mergeCell ref="O11314:P11314"/>
    <mergeCell ref="O11312:P11312"/>
    <mergeCell ref="A11313:B11313"/>
    <mergeCell ref="C11313:J11313"/>
    <mergeCell ref="K11313:L11313"/>
    <mergeCell ref="M11313:N11313"/>
    <mergeCell ref="O11313:P11313"/>
    <mergeCell ref="A11312:B11312"/>
    <mergeCell ref="C11312:D11312"/>
    <mergeCell ref="E11312:J11312"/>
    <mergeCell ref="K11312:L11312"/>
    <mergeCell ref="M11312:N11312"/>
    <mergeCell ref="O11310:P11310"/>
    <mergeCell ref="A11311:B11311"/>
    <mergeCell ref="C11311:D11311"/>
    <mergeCell ref="E11311:J11311"/>
    <mergeCell ref="K11311:L11311"/>
    <mergeCell ref="M11311:N11311"/>
    <mergeCell ref="O11311:P11311"/>
    <mergeCell ref="A11310:B11310"/>
    <mergeCell ref="C11310:D11310"/>
    <mergeCell ref="E11310:J11310"/>
    <mergeCell ref="K11310:L11310"/>
    <mergeCell ref="M11310:N11310"/>
    <mergeCell ref="O11308:P11308"/>
    <mergeCell ref="A11309:B11309"/>
    <mergeCell ref="C11309:D11309"/>
    <mergeCell ref="E11309:J11309"/>
    <mergeCell ref="K11309:L11309"/>
    <mergeCell ref="M11309:N11309"/>
    <mergeCell ref="O11309:P11309"/>
    <mergeCell ref="A11308:B11308"/>
    <mergeCell ref="C11308:D11308"/>
    <mergeCell ref="E11308:J11308"/>
    <mergeCell ref="K11308:L11308"/>
    <mergeCell ref="M11308:N11308"/>
    <mergeCell ref="O11306:P11306"/>
    <mergeCell ref="A11307:B11307"/>
    <mergeCell ref="C11307:D11307"/>
    <mergeCell ref="E11307:J11307"/>
    <mergeCell ref="K11307:L11307"/>
    <mergeCell ref="M11307:N11307"/>
    <mergeCell ref="O11307:P11307"/>
    <mergeCell ref="A11306:B11306"/>
    <mergeCell ref="C11306:D11306"/>
    <mergeCell ref="E11306:J11306"/>
    <mergeCell ref="K11306:L11306"/>
    <mergeCell ref="M11306:N11306"/>
    <mergeCell ref="A11305:B11305"/>
    <mergeCell ref="C11305:J11305"/>
    <mergeCell ref="K11305:L11305"/>
    <mergeCell ref="M11305:N11305"/>
    <mergeCell ref="O11305:P11305"/>
    <mergeCell ref="A11304:B11304"/>
    <mergeCell ref="C11304:J11304"/>
    <mergeCell ref="K11304:L11304"/>
    <mergeCell ref="M11304:N11304"/>
    <mergeCell ref="O11304:P11304"/>
    <mergeCell ref="O11302:P11302"/>
    <mergeCell ref="A11303:B11303"/>
    <mergeCell ref="C11303:D11303"/>
    <mergeCell ref="E11303:J11303"/>
    <mergeCell ref="K11303:L11303"/>
    <mergeCell ref="M11303:N11303"/>
    <mergeCell ref="O11303:P11303"/>
    <mergeCell ref="A11302:B11302"/>
    <mergeCell ref="C11302:D11302"/>
    <mergeCell ref="E11302:J11302"/>
    <mergeCell ref="K11302:L11302"/>
    <mergeCell ref="M11302:N11302"/>
    <mergeCell ref="A11301:B11301"/>
    <mergeCell ref="C11301:J11301"/>
    <mergeCell ref="K11301:L11301"/>
    <mergeCell ref="M11301:N11301"/>
    <mergeCell ref="O11301:P11301"/>
    <mergeCell ref="A11300:B11300"/>
    <mergeCell ref="C11300:J11300"/>
    <mergeCell ref="K11300:L11300"/>
    <mergeCell ref="M11300:N11300"/>
    <mergeCell ref="O11300:P11300"/>
    <mergeCell ref="O11298:P11298"/>
    <mergeCell ref="A11299:B11299"/>
    <mergeCell ref="C11299:D11299"/>
    <mergeCell ref="E11299:J11299"/>
    <mergeCell ref="K11299:L11299"/>
    <mergeCell ref="M11299:N11299"/>
    <mergeCell ref="O11299:P11299"/>
    <mergeCell ref="A11298:B11298"/>
    <mergeCell ref="C11298:D11298"/>
    <mergeCell ref="E11298:J11298"/>
    <mergeCell ref="K11298:L11298"/>
    <mergeCell ref="M11298:N11298"/>
    <mergeCell ref="A11297:B11297"/>
    <mergeCell ref="C11297:J11297"/>
    <mergeCell ref="K11297:L11297"/>
    <mergeCell ref="M11297:N11297"/>
    <mergeCell ref="O11297:P11297"/>
    <mergeCell ref="A11296:B11296"/>
    <mergeCell ref="C11296:J11296"/>
    <mergeCell ref="K11296:L11296"/>
    <mergeCell ref="M11296:N11296"/>
    <mergeCell ref="O11296:P11296"/>
    <mergeCell ref="O11294:P11294"/>
    <mergeCell ref="A11295:B11295"/>
    <mergeCell ref="C11295:D11295"/>
    <mergeCell ref="E11295:J11295"/>
    <mergeCell ref="K11295:L11295"/>
    <mergeCell ref="M11295:N11295"/>
    <mergeCell ref="O11295:P11295"/>
    <mergeCell ref="A11294:B11294"/>
    <mergeCell ref="C11294:D11294"/>
    <mergeCell ref="E11294:J11294"/>
    <mergeCell ref="K11294:L11294"/>
    <mergeCell ref="M11294:N11294"/>
    <mergeCell ref="O11292:P11292"/>
    <mergeCell ref="A11293:B11293"/>
    <mergeCell ref="C11293:D11293"/>
    <mergeCell ref="E11293:J11293"/>
    <mergeCell ref="K11293:L11293"/>
    <mergeCell ref="M11293:N11293"/>
    <mergeCell ref="O11293:P11293"/>
    <mergeCell ref="A11292:B11292"/>
    <mergeCell ref="C11292:D11292"/>
    <mergeCell ref="E11292:J11292"/>
    <mergeCell ref="K11292:L11292"/>
    <mergeCell ref="M11292:N11292"/>
    <mergeCell ref="O11290:P11290"/>
    <mergeCell ref="A11291:B11291"/>
    <mergeCell ref="C11291:D11291"/>
    <mergeCell ref="E11291:J11291"/>
    <mergeCell ref="K11291:L11291"/>
    <mergeCell ref="M11291:N11291"/>
    <mergeCell ref="O11291:P11291"/>
    <mergeCell ref="A11290:B11290"/>
    <mergeCell ref="C11290:D11290"/>
    <mergeCell ref="E11290:J11290"/>
    <mergeCell ref="K11290:L11290"/>
    <mergeCell ref="M11290:N11290"/>
    <mergeCell ref="O11288:P11288"/>
    <mergeCell ref="A11289:B11289"/>
    <mergeCell ref="C11289:D11289"/>
    <mergeCell ref="E11289:J11289"/>
    <mergeCell ref="K11289:L11289"/>
    <mergeCell ref="M11289:N11289"/>
    <mergeCell ref="O11289:P11289"/>
    <mergeCell ref="A11288:B11288"/>
    <mergeCell ref="C11288:D11288"/>
    <mergeCell ref="E11288:J11288"/>
    <mergeCell ref="K11288:L11288"/>
    <mergeCell ref="M11288:N11288"/>
    <mergeCell ref="O11286:P11286"/>
    <mergeCell ref="A11287:B11287"/>
    <mergeCell ref="C11287:D11287"/>
    <mergeCell ref="E11287:J11287"/>
    <mergeCell ref="K11287:L11287"/>
    <mergeCell ref="M11287:N11287"/>
    <mergeCell ref="O11287:P11287"/>
    <mergeCell ref="A11286:B11286"/>
    <mergeCell ref="C11286:D11286"/>
    <mergeCell ref="E11286:J11286"/>
    <mergeCell ref="K11286:L11286"/>
    <mergeCell ref="M11286:N11286"/>
    <mergeCell ref="A11285:B11285"/>
    <mergeCell ref="C11285:J11285"/>
    <mergeCell ref="K11285:L11285"/>
    <mergeCell ref="M11285:N11285"/>
    <mergeCell ref="O11285:P11285"/>
    <mergeCell ref="A11284:B11284"/>
    <mergeCell ref="C11284:J11284"/>
    <mergeCell ref="K11284:L11284"/>
    <mergeCell ref="M11284:N11284"/>
    <mergeCell ref="O11284:P11284"/>
    <mergeCell ref="O11282:P11282"/>
    <mergeCell ref="A11283:B11283"/>
    <mergeCell ref="C11283:D11283"/>
    <mergeCell ref="E11283:J11283"/>
    <mergeCell ref="K11283:L11283"/>
    <mergeCell ref="M11283:N11283"/>
    <mergeCell ref="O11283:P11283"/>
    <mergeCell ref="A11282:B11282"/>
    <mergeCell ref="C11282:D11282"/>
    <mergeCell ref="E11282:J11282"/>
    <mergeCell ref="K11282:L11282"/>
    <mergeCell ref="M11282:N11282"/>
    <mergeCell ref="A11281:B11281"/>
    <mergeCell ref="C11281:J11281"/>
    <mergeCell ref="K11281:L11281"/>
    <mergeCell ref="M11281:N11281"/>
    <mergeCell ref="O11281:P11281"/>
    <mergeCell ref="A11280:B11280"/>
    <mergeCell ref="C11280:J11280"/>
    <mergeCell ref="K11280:L11280"/>
    <mergeCell ref="M11280:N11280"/>
    <mergeCell ref="O11280:P11280"/>
    <mergeCell ref="O11278:P11278"/>
    <mergeCell ref="A11279:B11279"/>
    <mergeCell ref="C11279:D11279"/>
    <mergeCell ref="E11279:J11279"/>
    <mergeCell ref="K11279:L11279"/>
    <mergeCell ref="M11279:N11279"/>
    <mergeCell ref="O11279:P11279"/>
    <mergeCell ref="A11278:B11278"/>
    <mergeCell ref="C11278:D11278"/>
    <mergeCell ref="E11278:J11278"/>
    <mergeCell ref="K11278:L11278"/>
    <mergeCell ref="M11278:N11278"/>
    <mergeCell ref="O11276:P11276"/>
    <mergeCell ref="A11277:B11277"/>
    <mergeCell ref="C11277:D11277"/>
    <mergeCell ref="E11277:J11277"/>
    <mergeCell ref="K11277:L11277"/>
    <mergeCell ref="M11277:N11277"/>
    <mergeCell ref="O11277:P11277"/>
    <mergeCell ref="A11276:B11276"/>
    <mergeCell ref="C11276:D11276"/>
    <mergeCell ref="E11276:J11276"/>
    <mergeCell ref="K11276:L11276"/>
    <mergeCell ref="M11276:N11276"/>
    <mergeCell ref="A11275:B11275"/>
    <mergeCell ref="C11275:J11275"/>
    <mergeCell ref="K11275:L11275"/>
    <mergeCell ref="M11275:N11275"/>
    <mergeCell ref="O11275:P11275"/>
    <mergeCell ref="A11274:B11274"/>
    <mergeCell ref="C11274:J11274"/>
    <mergeCell ref="K11274:L11274"/>
    <mergeCell ref="M11274:N11274"/>
    <mergeCell ref="O11274:P11274"/>
    <mergeCell ref="O11272:P11272"/>
    <mergeCell ref="A11273:B11273"/>
    <mergeCell ref="C11273:D11273"/>
    <mergeCell ref="E11273:J11273"/>
    <mergeCell ref="K11273:L11273"/>
    <mergeCell ref="M11273:N11273"/>
    <mergeCell ref="O11273:P11273"/>
    <mergeCell ref="A11272:B11272"/>
    <mergeCell ref="C11272:D11272"/>
    <mergeCell ref="E11272:J11272"/>
    <mergeCell ref="K11272:L11272"/>
    <mergeCell ref="M11272:N11272"/>
    <mergeCell ref="A11271:B11271"/>
    <mergeCell ref="C11271:J11271"/>
    <mergeCell ref="K11271:L11271"/>
    <mergeCell ref="M11271:N11271"/>
    <mergeCell ref="O11271:P11271"/>
    <mergeCell ref="A11270:B11270"/>
    <mergeCell ref="C11270:J11270"/>
    <mergeCell ref="K11270:L11270"/>
    <mergeCell ref="M11270:N11270"/>
    <mergeCell ref="O11270:P11270"/>
    <mergeCell ref="O11268:P11268"/>
    <mergeCell ref="A11269:B11269"/>
    <mergeCell ref="C11269:D11269"/>
    <mergeCell ref="E11269:J11269"/>
    <mergeCell ref="K11269:L11269"/>
    <mergeCell ref="M11269:N11269"/>
    <mergeCell ref="O11269:P11269"/>
    <mergeCell ref="A11268:B11268"/>
    <mergeCell ref="C11268:D11268"/>
    <mergeCell ref="E11268:J11268"/>
    <mergeCell ref="K11268:L11268"/>
    <mergeCell ref="M11268:N11268"/>
    <mergeCell ref="O11266:P11266"/>
    <mergeCell ref="A11267:B11267"/>
    <mergeCell ref="C11267:D11267"/>
    <mergeCell ref="E11267:J11267"/>
    <mergeCell ref="K11267:L11267"/>
    <mergeCell ref="M11267:N11267"/>
    <mergeCell ref="O11267:P11267"/>
    <mergeCell ref="A11266:B11266"/>
    <mergeCell ref="C11266:D11266"/>
    <mergeCell ref="E11266:J11266"/>
    <mergeCell ref="K11266:L11266"/>
    <mergeCell ref="M11266:N11266"/>
    <mergeCell ref="O11264:P11264"/>
    <mergeCell ref="A11265:B11265"/>
    <mergeCell ref="C11265:D11265"/>
    <mergeCell ref="E11265:J11265"/>
    <mergeCell ref="K11265:L11265"/>
    <mergeCell ref="M11265:N11265"/>
    <mergeCell ref="O11265:P11265"/>
    <mergeCell ref="A11264:B11264"/>
    <mergeCell ref="C11264:D11264"/>
    <mergeCell ref="E11264:J11264"/>
    <mergeCell ref="K11264:L11264"/>
    <mergeCell ref="M11264:N11264"/>
    <mergeCell ref="O11262:P11262"/>
    <mergeCell ref="A11263:B11263"/>
    <mergeCell ref="C11263:D11263"/>
    <mergeCell ref="E11263:J11263"/>
    <mergeCell ref="K11263:L11263"/>
    <mergeCell ref="M11263:N11263"/>
    <mergeCell ref="O11263:P11263"/>
    <mergeCell ref="A11262:B11262"/>
    <mergeCell ref="C11262:D11262"/>
    <mergeCell ref="E11262:J11262"/>
    <mergeCell ref="K11262:L11262"/>
    <mergeCell ref="M11262:N11262"/>
    <mergeCell ref="O11260:P11260"/>
    <mergeCell ref="A11261:B11261"/>
    <mergeCell ref="C11261:D11261"/>
    <mergeCell ref="E11261:J11261"/>
    <mergeCell ref="K11261:L11261"/>
    <mergeCell ref="M11261:N11261"/>
    <mergeCell ref="O11261:P11261"/>
    <mergeCell ref="A11260:B11260"/>
    <mergeCell ref="C11260:D11260"/>
    <mergeCell ref="E11260:J11260"/>
    <mergeCell ref="K11260:L11260"/>
    <mergeCell ref="M11260:N11260"/>
    <mergeCell ref="O11258:P11258"/>
    <mergeCell ref="A11259:B11259"/>
    <mergeCell ref="C11259:D11259"/>
    <mergeCell ref="E11259:J11259"/>
    <mergeCell ref="K11259:L11259"/>
    <mergeCell ref="M11259:N11259"/>
    <mergeCell ref="O11259:P11259"/>
    <mergeCell ref="A11258:B11258"/>
    <mergeCell ref="C11258:D11258"/>
    <mergeCell ref="E11258:J11258"/>
    <mergeCell ref="K11258:L11258"/>
    <mergeCell ref="M11258:N11258"/>
    <mergeCell ref="O11256:P11256"/>
    <mergeCell ref="A11257:B11257"/>
    <mergeCell ref="C11257:D11257"/>
    <mergeCell ref="E11257:J11257"/>
    <mergeCell ref="K11257:L11257"/>
    <mergeCell ref="M11257:N11257"/>
    <mergeCell ref="O11257:P11257"/>
    <mergeCell ref="A11256:B11256"/>
    <mergeCell ref="C11256:D11256"/>
    <mergeCell ref="E11256:J11256"/>
    <mergeCell ref="K11256:L11256"/>
    <mergeCell ref="M11256:N11256"/>
    <mergeCell ref="O11254:P11254"/>
    <mergeCell ref="A11255:B11255"/>
    <mergeCell ref="C11255:D11255"/>
    <mergeCell ref="E11255:J11255"/>
    <mergeCell ref="K11255:L11255"/>
    <mergeCell ref="M11255:N11255"/>
    <mergeCell ref="O11255:P11255"/>
    <mergeCell ref="A11254:B11254"/>
    <mergeCell ref="C11254:D11254"/>
    <mergeCell ref="E11254:J11254"/>
    <mergeCell ref="K11254:L11254"/>
    <mergeCell ref="M11254:N11254"/>
    <mergeCell ref="O11252:P11252"/>
    <mergeCell ref="A11253:B11253"/>
    <mergeCell ref="C11253:D11253"/>
    <mergeCell ref="E11253:J11253"/>
    <mergeCell ref="K11253:L11253"/>
    <mergeCell ref="M11253:N11253"/>
    <mergeCell ref="O11253:P11253"/>
    <mergeCell ref="A11252:B11252"/>
    <mergeCell ref="C11252:D11252"/>
    <mergeCell ref="E11252:J11252"/>
    <mergeCell ref="K11252:L11252"/>
    <mergeCell ref="M11252:N11252"/>
    <mergeCell ref="O11250:P11250"/>
    <mergeCell ref="A11251:B11251"/>
    <mergeCell ref="C11251:D11251"/>
    <mergeCell ref="E11251:J11251"/>
    <mergeCell ref="K11251:L11251"/>
    <mergeCell ref="M11251:N11251"/>
    <mergeCell ref="O11251:P11251"/>
    <mergeCell ref="A11250:B11250"/>
    <mergeCell ref="C11250:D11250"/>
    <mergeCell ref="E11250:J11250"/>
    <mergeCell ref="K11250:L11250"/>
    <mergeCell ref="M11250:N11250"/>
    <mergeCell ref="O11248:P11248"/>
    <mergeCell ref="A11249:B11249"/>
    <mergeCell ref="C11249:D11249"/>
    <mergeCell ref="E11249:J11249"/>
    <mergeCell ref="K11249:L11249"/>
    <mergeCell ref="M11249:N11249"/>
    <mergeCell ref="O11249:P11249"/>
    <mergeCell ref="A11248:B11248"/>
    <mergeCell ref="C11248:D11248"/>
    <mergeCell ref="E11248:J11248"/>
    <mergeCell ref="K11248:L11248"/>
    <mergeCell ref="M11248:N11248"/>
    <mergeCell ref="O11246:P11246"/>
    <mergeCell ref="A11247:B11247"/>
    <mergeCell ref="C11247:D11247"/>
    <mergeCell ref="E11247:J11247"/>
    <mergeCell ref="K11247:L11247"/>
    <mergeCell ref="M11247:N11247"/>
    <mergeCell ref="O11247:P11247"/>
    <mergeCell ref="A11246:B11246"/>
    <mergeCell ref="C11246:D11246"/>
    <mergeCell ref="E11246:J11246"/>
    <mergeCell ref="K11246:L11246"/>
    <mergeCell ref="M11246:N11246"/>
    <mergeCell ref="O11244:P11244"/>
    <mergeCell ref="A11245:B11245"/>
    <mergeCell ref="C11245:D11245"/>
    <mergeCell ref="E11245:J11245"/>
    <mergeCell ref="K11245:L11245"/>
    <mergeCell ref="M11245:N11245"/>
    <mergeCell ref="O11245:P11245"/>
    <mergeCell ref="A11244:B11244"/>
    <mergeCell ref="C11244:D11244"/>
    <mergeCell ref="E11244:J11244"/>
    <mergeCell ref="K11244:L11244"/>
    <mergeCell ref="M11244:N11244"/>
    <mergeCell ref="A11243:B11243"/>
    <mergeCell ref="C11243:J11243"/>
    <mergeCell ref="K11243:L11243"/>
    <mergeCell ref="M11243:N11243"/>
    <mergeCell ref="O11243:P11243"/>
    <mergeCell ref="A11242:B11242"/>
    <mergeCell ref="C11242:J11242"/>
    <mergeCell ref="K11242:L11242"/>
    <mergeCell ref="M11242:N11242"/>
    <mergeCell ref="O11242:P11242"/>
    <mergeCell ref="O11240:P11240"/>
    <mergeCell ref="A11241:B11241"/>
    <mergeCell ref="C11241:D11241"/>
    <mergeCell ref="E11241:J11241"/>
    <mergeCell ref="K11241:L11241"/>
    <mergeCell ref="M11241:N11241"/>
    <mergeCell ref="O11241:P11241"/>
    <mergeCell ref="A11240:B11240"/>
    <mergeCell ref="C11240:D11240"/>
    <mergeCell ref="E11240:J11240"/>
    <mergeCell ref="K11240:L11240"/>
    <mergeCell ref="M11240:N11240"/>
    <mergeCell ref="O11238:P11238"/>
    <mergeCell ref="A11239:B11239"/>
    <mergeCell ref="C11239:D11239"/>
    <mergeCell ref="E11239:J11239"/>
    <mergeCell ref="K11239:L11239"/>
    <mergeCell ref="M11239:N11239"/>
    <mergeCell ref="O11239:P11239"/>
    <mergeCell ref="A11238:B11238"/>
    <mergeCell ref="C11238:D11238"/>
    <mergeCell ref="E11238:J11238"/>
    <mergeCell ref="K11238:L11238"/>
    <mergeCell ref="M11238:N11238"/>
    <mergeCell ref="O11236:P11236"/>
    <mergeCell ref="A11237:B11237"/>
    <mergeCell ref="C11237:D11237"/>
    <mergeCell ref="E11237:J11237"/>
    <mergeCell ref="K11237:L11237"/>
    <mergeCell ref="M11237:N11237"/>
    <mergeCell ref="O11237:P11237"/>
    <mergeCell ref="A11236:B11236"/>
    <mergeCell ref="C11236:D11236"/>
    <mergeCell ref="E11236:J11236"/>
    <mergeCell ref="K11236:L11236"/>
    <mergeCell ref="M11236:N11236"/>
    <mergeCell ref="A11235:B11235"/>
    <mergeCell ref="C11235:J11235"/>
    <mergeCell ref="K11235:L11235"/>
    <mergeCell ref="M11235:N11235"/>
    <mergeCell ref="O11235:P11235"/>
    <mergeCell ref="O11233:P11233"/>
    <mergeCell ref="A11234:B11234"/>
    <mergeCell ref="C11234:J11234"/>
    <mergeCell ref="K11234:L11234"/>
    <mergeCell ref="M11234:N11234"/>
    <mergeCell ref="O11234:P11234"/>
    <mergeCell ref="A11233:B11233"/>
    <mergeCell ref="C11233:D11233"/>
    <mergeCell ref="E11233:J11233"/>
    <mergeCell ref="K11233:L11233"/>
    <mergeCell ref="M11233:N11233"/>
    <mergeCell ref="O11231:P11231"/>
    <mergeCell ref="A11232:B11232"/>
    <mergeCell ref="C11232:D11232"/>
    <mergeCell ref="E11232:J11232"/>
    <mergeCell ref="K11232:L11232"/>
    <mergeCell ref="M11232:N11232"/>
    <mergeCell ref="O11232:P11232"/>
    <mergeCell ref="A11231:B11231"/>
    <mergeCell ref="C11231:D11231"/>
    <mergeCell ref="E11231:J11231"/>
    <mergeCell ref="K11231:L11231"/>
    <mergeCell ref="M11231:N11231"/>
    <mergeCell ref="O11229:P11229"/>
    <mergeCell ref="A11230:B11230"/>
    <mergeCell ref="C11230:D11230"/>
    <mergeCell ref="E11230:J11230"/>
    <mergeCell ref="K11230:L11230"/>
    <mergeCell ref="M11230:N11230"/>
    <mergeCell ref="O11230:P11230"/>
    <mergeCell ref="A11229:B11229"/>
    <mergeCell ref="C11229:D11229"/>
    <mergeCell ref="E11229:J11229"/>
    <mergeCell ref="K11229:L11229"/>
    <mergeCell ref="M11229:N11229"/>
    <mergeCell ref="O11227:P11227"/>
    <mergeCell ref="A11228:B11228"/>
    <mergeCell ref="C11228:D11228"/>
    <mergeCell ref="E11228:J11228"/>
    <mergeCell ref="K11228:L11228"/>
    <mergeCell ref="M11228:N11228"/>
    <mergeCell ref="O11228:P11228"/>
    <mergeCell ref="A11227:B11227"/>
    <mergeCell ref="C11227:D11227"/>
    <mergeCell ref="E11227:J11227"/>
    <mergeCell ref="K11227:L11227"/>
    <mergeCell ref="M11227:N11227"/>
    <mergeCell ref="O11225:P11225"/>
    <mergeCell ref="A11226:B11226"/>
    <mergeCell ref="C11226:D11226"/>
    <mergeCell ref="E11226:J11226"/>
    <mergeCell ref="K11226:L11226"/>
    <mergeCell ref="M11226:N11226"/>
    <mergeCell ref="O11226:P11226"/>
    <mergeCell ref="A11225:B11225"/>
    <mergeCell ref="C11225:D11225"/>
    <mergeCell ref="E11225:J11225"/>
    <mergeCell ref="K11225:L11225"/>
    <mergeCell ref="M11225:N11225"/>
    <mergeCell ref="O11223:P11223"/>
    <mergeCell ref="A11224:B11224"/>
    <mergeCell ref="C11224:D11224"/>
    <mergeCell ref="E11224:J11224"/>
    <mergeCell ref="K11224:L11224"/>
    <mergeCell ref="M11224:N11224"/>
    <mergeCell ref="O11224:P11224"/>
    <mergeCell ref="A11223:B11223"/>
    <mergeCell ref="C11223:D11223"/>
    <mergeCell ref="E11223:J11223"/>
    <mergeCell ref="K11223:L11223"/>
    <mergeCell ref="M11223:N11223"/>
    <mergeCell ref="O11221:P11221"/>
    <mergeCell ref="A11222:B11222"/>
    <mergeCell ref="C11222:D11222"/>
    <mergeCell ref="E11222:J11222"/>
    <mergeCell ref="K11222:L11222"/>
    <mergeCell ref="M11222:N11222"/>
    <mergeCell ref="O11222:P11222"/>
    <mergeCell ref="A11221:B11221"/>
    <mergeCell ref="C11221:D11221"/>
    <mergeCell ref="E11221:J11221"/>
    <mergeCell ref="K11221:L11221"/>
    <mergeCell ref="M11221:N11221"/>
    <mergeCell ref="O11219:P11219"/>
    <mergeCell ref="A11220:B11220"/>
    <mergeCell ref="C11220:D11220"/>
    <mergeCell ref="E11220:J11220"/>
    <mergeCell ref="K11220:L11220"/>
    <mergeCell ref="M11220:N11220"/>
    <mergeCell ref="O11220:P11220"/>
    <mergeCell ref="A11219:B11219"/>
    <mergeCell ref="C11219:D11219"/>
    <mergeCell ref="E11219:J11219"/>
    <mergeCell ref="K11219:L11219"/>
    <mergeCell ref="M11219:N11219"/>
    <mergeCell ref="O11217:P11217"/>
    <mergeCell ref="A11218:B11218"/>
    <mergeCell ref="C11218:D11218"/>
    <mergeCell ref="E11218:J11218"/>
    <mergeCell ref="K11218:L11218"/>
    <mergeCell ref="M11218:N11218"/>
    <mergeCell ref="O11218:P11218"/>
    <mergeCell ref="A11217:B11217"/>
    <mergeCell ref="C11217:D11217"/>
    <mergeCell ref="E11217:J11217"/>
    <mergeCell ref="K11217:L11217"/>
    <mergeCell ref="M11217:N11217"/>
    <mergeCell ref="O11215:P11215"/>
    <mergeCell ref="A11216:B11216"/>
    <mergeCell ref="C11216:D11216"/>
    <mergeCell ref="E11216:J11216"/>
    <mergeCell ref="K11216:L11216"/>
    <mergeCell ref="M11216:N11216"/>
    <mergeCell ref="O11216:P11216"/>
    <mergeCell ref="A11215:B11215"/>
    <mergeCell ref="C11215:D11215"/>
    <mergeCell ref="E11215:J11215"/>
    <mergeCell ref="K11215:L11215"/>
    <mergeCell ref="M11215:N11215"/>
    <mergeCell ref="O11213:P11213"/>
    <mergeCell ref="A11214:B11214"/>
    <mergeCell ref="C11214:D11214"/>
    <mergeCell ref="E11214:J11214"/>
    <mergeCell ref="K11214:L11214"/>
    <mergeCell ref="M11214:N11214"/>
    <mergeCell ref="O11214:P11214"/>
    <mergeCell ref="A11213:B11213"/>
    <mergeCell ref="C11213:D11213"/>
    <mergeCell ref="E11213:J11213"/>
    <mergeCell ref="K11213:L11213"/>
    <mergeCell ref="M11213:N11213"/>
    <mergeCell ref="O11211:P11211"/>
    <mergeCell ref="A11212:B11212"/>
    <mergeCell ref="C11212:D11212"/>
    <mergeCell ref="E11212:J11212"/>
    <mergeCell ref="K11212:L11212"/>
    <mergeCell ref="M11212:N11212"/>
    <mergeCell ref="O11212:P11212"/>
    <mergeCell ref="A11211:B11211"/>
    <mergeCell ref="C11211:D11211"/>
    <mergeCell ref="E11211:J11211"/>
    <mergeCell ref="K11211:L11211"/>
    <mergeCell ref="M11211:N11211"/>
    <mergeCell ref="A11210:B11210"/>
    <mergeCell ref="C11210:J11210"/>
    <mergeCell ref="K11210:L11210"/>
    <mergeCell ref="M11210:N11210"/>
    <mergeCell ref="O11210:P11210"/>
    <mergeCell ref="A11209:B11209"/>
    <mergeCell ref="C11209:J11209"/>
    <mergeCell ref="K11209:L11209"/>
    <mergeCell ref="M11209:N11209"/>
    <mergeCell ref="O11209:P11209"/>
    <mergeCell ref="O11207:P11207"/>
    <mergeCell ref="A11208:B11208"/>
    <mergeCell ref="C11208:D11208"/>
    <mergeCell ref="E11208:J11208"/>
    <mergeCell ref="K11208:L11208"/>
    <mergeCell ref="M11208:N11208"/>
    <mergeCell ref="O11208:P11208"/>
    <mergeCell ref="A11207:B11207"/>
    <mergeCell ref="C11207:D11207"/>
    <mergeCell ref="E11207:J11207"/>
    <mergeCell ref="K11207:L11207"/>
    <mergeCell ref="M11207:N11207"/>
    <mergeCell ref="A11206:B11206"/>
    <mergeCell ref="C11206:J11206"/>
    <mergeCell ref="K11206:L11206"/>
    <mergeCell ref="M11206:N11206"/>
    <mergeCell ref="O11206:P11206"/>
    <mergeCell ref="A11205:B11205"/>
    <mergeCell ref="C11205:J11205"/>
    <mergeCell ref="K11205:L11205"/>
    <mergeCell ref="M11205:N11205"/>
    <mergeCell ref="O11205:P11205"/>
    <mergeCell ref="A11204:B11204"/>
    <mergeCell ref="C11204:J11204"/>
    <mergeCell ref="K11204:L11204"/>
    <mergeCell ref="M11204:N11204"/>
    <mergeCell ref="O11204:P11204"/>
    <mergeCell ref="A11203:B11203"/>
    <mergeCell ref="C11203:J11203"/>
    <mergeCell ref="K11203:L11203"/>
    <mergeCell ref="M11203:N11203"/>
    <mergeCell ref="O11203:P11203"/>
    <mergeCell ref="A11202:B11202"/>
    <mergeCell ref="C11202:J11202"/>
    <mergeCell ref="K11202:L11202"/>
    <mergeCell ref="M11202:N11202"/>
    <mergeCell ref="O11202:P11202"/>
    <mergeCell ref="A11201:B11201"/>
    <mergeCell ref="C11201:J11201"/>
    <mergeCell ref="K11201:L11201"/>
    <mergeCell ref="M11201:N11201"/>
    <mergeCell ref="O11201:P11201"/>
    <mergeCell ref="A11200:B11200"/>
    <mergeCell ref="C11200:J11200"/>
    <mergeCell ref="K11200:L11200"/>
    <mergeCell ref="M11200:N11200"/>
    <mergeCell ref="O11200:P11200"/>
    <mergeCell ref="A11199:B11199"/>
    <mergeCell ref="C11199:J11199"/>
    <mergeCell ref="K11199:L11199"/>
    <mergeCell ref="M11199:N11199"/>
    <mergeCell ref="O11199:P11199"/>
    <mergeCell ref="A11198:B11198"/>
    <mergeCell ref="C11198:J11198"/>
    <mergeCell ref="K11198:L11198"/>
    <mergeCell ref="M11198:N11198"/>
    <mergeCell ref="O11198:P11198"/>
    <mergeCell ref="A11197:B11197"/>
    <mergeCell ref="C11197:J11197"/>
    <mergeCell ref="K11197:L11197"/>
    <mergeCell ref="M11197:N11197"/>
    <mergeCell ref="O11197:P11197"/>
    <mergeCell ref="A11196:B11196"/>
    <mergeCell ref="C11196:J11196"/>
    <mergeCell ref="K11196:L11196"/>
    <mergeCell ref="M11196:N11196"/>
    <mergeCell ref="O11196:P11196"/>
    <mergeCell ref="A11195:B11195"/>
    <mergeCell ref="C11195:J11195"/>
    <mergeCell ref="K11195:L11195"/>
    <mergeCell ref="M11195:N11195"/>
    <mergeCell ref="O11195:P11195"/>
    <mergeCell ref="A11194:B11194"/>
    <mergeCell ref="C11194:J11194"/>
    <mergeCell ref="K11194:L11194"/>
    <mergeCell ref="M11194:N11194"/>
    <mergeCell ref="O11194:P11194"/>
    <mergeCell ref="A11193:B11193"/>
    <mergeCell ref="C11193:J11193"/>
    <mergeCell ref="K11193:L11193"/>
    <mergeCell ref="M11193:N11193"/>
    <mergeCell ref="O11193:P11193"/>
    <mergeCell ref="A11192:B11192"/>
    <mergeCell ref="C11192:J11192"/>
    <mergeCell ref="K11192:L11192"/>
    <mergeCell ref="M11192:N11192"/>
    <mergeCell ref="O11192:P11192"/>
    <mergeCell ref="A11191:B11191"/>
    <mergeCell ref="C11191:J11191"/>
    <mergeCell ref="K11191:L11191"/>
    <mergeCell ref="M11191:N11191"/>
    <mergeCell ref="O11191:P11191"/>
    <mergeCell ref="O11189:P11189"/>
    <mergeCell ref="A11190:B11190"/>
    <mergeCell ref="C11190:D11190"/>
    <mergeCell ref="E11190:J11190"/>
    <mergeCell ref="K11190:L11190"/>
    <mergeCell ref="M11190:N11190"/>
    <mergeCell ref="O11190:P11190"/>
    <mergeCell ref="A11189:B11189"/>
    <mergeCell ref="C11189:D11189"/>
    <mergeCell ref="E11189:J11189"/>
    <mergeCell ref="K11189:L11189"/>
    <mergeCell ref="M11189:N11189"/>
    <mergeCell ref="O11187:P11187"/>
    <mergeCell ref="A11188:B11188"/>
    <mergeCell ref="C11188:D11188"/>
    <mergeCell ref="E11188:J11188"/>
    <mergeCell ref="K11188:L11188"/>
    <mergeCell ref="M11188:N11188"/>
    <mergeCell ref="O11188:P11188"/>
    <mergeCell ref="A11187:B11187"/>
    <mergeCell ref="C11187:D11187"/>
    <mergeCell ref="E11187:J11187"/>
    <mergeCell ref="K11187:L11187"/>
    <mergeCell ref="M11187:N11187"/>
    <mergeCell ref="O11185:P11185"/>
    <mergeCell ref="A11186:B11186"/>
    <mergeCell ref="C11186:D11186"/>
    <mergeCell ref="E11186:J11186"/>
    <mergeCell ref="K11186:L11186"/>
    <mergeCell ref="M11186:N11186"/>
    <mergeCell ref="O11186:P11186"/>
    <mergeCell ref="A11185:B11185"/>
    <mergeCell ref="C11185:D11185"/>
    <mergeCell ref="E11185:J11185"/>
    <mergeCell ref="K11185:L11185"/>
    <mergeCell ref="M11185:N11185"/>
    <mergeCell ref="A11184:B11184"/>
    <mergeCell ref="C11184:J11184"/>
    <mergeCell ref="K11184:L11184"/>
    <mergeCell ref="M11184:N11184"/>
    <mergeCell ref="O11184:P11184"/>
    <mergeCell ref="O11182:P11182"/>
    <mergeCell ref="A11183:B11183"/>
    <mergeCell ref="C11183:J11183"/>
    <mergeCell ref="K11183:L11183"/>
    <mergeCell ref="M11183:N11183"/>
    <mergeCell ref="O11183:P11183"/>
    <mergeCell ref="A11182:B11182"/>
    <mergeCell ref="C11182:D11182"/>
    <mergeCell ref="E11182:J11182"/>
    <mergeCell ref="K11182:L11182"/>
    <mergeCell ref="M11182:N11182"/>
    <mergeCell ref="O11180:P11180"/>
    <mergeCell ref="A11181:B11181"/>
    <mergeCell ref="C11181:D11181"/>
    <mergeCell ref="E11181:J11181"/>
    <mergeCell ref="K11181:L11181"/>
    <mergeCell ref="M11181:N11181"/>
    <mergeCell ref="O11181:P11181"/>
    <mergeCell ref="A11180:B11180"/>
    <mergeCell ref="C11180:D11180"/>
    <mergeCell ref="E11180:J11180"/>
    <mergeCell ref="K11180:L11180"/>
    <mergeCell ref="M11180:N11180"/>
    <mergeCell ref="A11179:B11179"/>
    <mergeCell ref="C11179:J11179"/>
    <mergeCell ref="K11179:L11179"/>
    <mergeCell ref="M11179:N11179"/>
    <mergeCell ref="O11179:P11179"/>
    <mergeCell ref="O11177:P11177"/>
    <mergeCell ref="A11178:B11178"/>
    <mergeCell ref="C11178:J11178"/>
    <mergeCell ref="K11178:L11178"/>
    <mergeCell ref="M11178:N11178"/>
    <mergeCell ref="O11178:P11178"/>
    <mergeCell ref="A11177:B11177"/>
    <mergeCell ref="C11177:D11177"/>
    <mergeCell ref="E11177:J11177"/>
    <mergeCell ref="K11177:L11177"/>
    <mergeCell ref="M11177:N11177"/>
    <mergeCell ref="O11175:P11175"/>
    <mergeCell ref="A11176:B11176"/>
    <mergeCell ref="C11176:D11176"/>
    <mergeCell ref="E11176:J11176"/>
    <mergeCell ref="K11176:L11176"/>
    <mergeCell ref="M11176:N11176"/>
    <mergeCell ref="O11176:P11176"/>
    <mergeCell ref="A11175:B11175"/>
    <mergeCell ref="C11175:D11175"/>
    <mergeCell ref="E11175:J11175"/>
    <mergeCell ref="K11175:L11175"/>
    <mergeCell ref="M11175:N11175"/>
    <mergeCell ref="A11174:B11174"/>
    <mergeCell ref="C11174:J11174"/>
    <mergeCell ref="K11174:L11174"/>
    <mergeCell ref="M11174:N11174"/>
    <mergeCell ref="O11174:P11174"/>
    <mergeCell ref="O11172:P11172"/>
    <mergeCell ref="A11173:B11173"/>
    <mergeCell ref="C11173:J11173"/>
    <mergeCell ref="K11173:L11173"/>
    <mergeCell ref="M11173:N11173"/>
    <mergeCell ref="O11173:P11173"/>
    <mergeCell ref="A11172:B11172"/>
    <mergeCell ref="C11172:D11172"/>
    <mergeCell ref="E11172:J11172"/>
    <mergeCell ref="K11172:L11172"/>
    <mergeCell ref="M11172:N11172"/>
    <mergeCell ref="O11170:P11170"/>
    <mergeCell ref="A11171:B11171"/>
    <mergeCell ref="C11171:D11171"/>
    <mergeCell ref="E11171:J11171"/>
    <mergeCell ref="K11171:L11171"/>
    <mergeCell ref="M11171:N11171"/>
    <mergeCell ref="O11171:P11171"/>
    <mergeCell ref="A11170:B11170"/>
    <mergeCell ref="C11170:D11170"/>
    <mergeCell ref="E11170:J11170"/>
    <mergeCell ref="K11170:L11170"/>
    <mergeCell ref="M11170:N11170"/>
    <mergeCell ref="A11169:B11169"/>
    <mergeCell ref="C11169:J11169"/>
    <mergeCell ref="K11169:L11169"/>
    <mergeCell ref="M11169:N11169"/>
    <mergeCell ref="O11169:P11169"/>
    <mergeCell ref="O11167:P11167"/>
    <mergeCell ref="A11168:B11168"/>
    <mergeCell ref="C11168:J11168"/>
    <mergeCell ref="K11168:L11168"/>
    <mergeCell ref="M11168:N11168"/>
    <mergeCell ref="O11168:P11168"/>
    <mergeCell ref="A11167:B11167"/>
    <mergeCell ref="C11167:D11167"/>
    <mergeCell ref="E11167:J11167"/>
    <mergeCell ref="K11167:L11167"/>
    <mergeCell ref="M11167:N11167"/>
    <mergeCell ref="O11165:P11165"/>
    <mergeCell ref="A11166:B11166"/>
    <mergeCell ref="C11166:D11166"/>
    <mergeCell ref="E11166:J11166"/>
    <mergeCell ref="K11166:L11166"/>
    <mergeCell ref="M11166:N11166"/>
    <mergeCell ref="O11166:P11166"/>
    <mergeCell ref="A11165:B11165"/>
    <mergeCell ref="C11165:D11165"/>
    <mergeCell ref="E11165:J11165"/>
    <mergeCell ref="K11165:L11165"/>
    <mergeCell ref="M11165:N11165"/>
    <mergeCell ref="A11164:B11164"/>
    <mergeCell ref="C11164:J11164"/>
    <mergeCell ref="K11164:L11164"/>
    <mergeCell ref="M11164:N11164"/>
    <mergeCell ref="O11164:P11164"/>
    <mergeCell ref="O11162:P11162"/>
    <mergeCell ref="A11163:B11163"/>
    <mergeCell ref="C11163:J11163"/>
    <mergeCell ref="K11163:L11163"/>
    <mergeCell ref="M11163:N11163"/>
    <mergeCell ref="O11163:P11163"/>
    <mergeCell ref="A11162:B11162"/>
    <mergeCell ref="C11162:D11162"/>
    <mergeCell ref="E11162:J11162"/>
    <mergeCell ref="K11162:L11162"/>
    <mergeCell ref="M11162:N11162"/>
    <mergeCell ref="O11160:P11160"/>
    <mergeCell ref="A11161:B11161"/>
    <mergeCell ref="C11161:D11161"/>
    <mergeCell ref="E11161:J11161"/>
    <mergeCell ref="K11161:L11161"/>
    <mergeCell ref="M11161:N11161"/>
    <mergeCell ref="O11161:P11161"/>
    <mergeCell ref="A11160:B11160"/>
    <mergeCell ref="C11160:D11160"/>
    <mergeCell ref="E11160:J11160"/>
    <mergeCell ref="K11160:L11160"/>
    <mergeCell ref="M11160:N11160"/>
    <mergeCell ref="A11159:B11159"/>
    <mergeCell ref="C11159:J11159"/>
    <mergeCell ref="K11159:L11159"/>
    <mergeCell ref="M11159:N11159"/>
    <mergeCell ref="O11159:P11159"/>
    <mergeCell ref="O11157:P11157"/>
    <mergeCell ref="A11158:B11158"/>
    <mergeCell ref="C11158:J11158"/>
    <mergeCell ref="K11158:L11158"/>
    <mergeCell ref="M11158:N11158"/>
    <mergeCell ref="O11158:P11158"/>
    <mergeCell ref="A11157:B11157"/>
    <mergeCell ref="C11157:D11157"/>
    <mergeCell ref="E11157:J11157"/>
    <mergeCell ref="K11157:L11157"/>
    <mergeCell ref="M11157:N11157"/>
    <mergeCell ref="O11155:P11155"/>
    <mergeCell ref="A11156:B11156"/>
    <mergeCell ref="C11156:D11156"/>
    <mergeCell ref="E11156:J11156"/>
    <mergeCell ref="K11156:L11156"/>
    <mergeCell ref="M11156:N11156"/>
    <mergeCell ref="O11156:P11156"/>
    <mergeCell ref="A11155:B11155"/>
    <mergeCell ref="C11155:D11155"/>
    <mergeCell ref="E11155:J11155"/>
    <mergeCell ref="K11155:L11155"/>
    <mergeCell ref="M11155:N11155"/>
    <mergeCell ref="A11154:B11154"/>
    <mergeCell ref="C11154:J11154"/>
    <mergeCell ref="K11154:L11154"/>
    <mergeCell ref="M11154:N11154"/>
    <mergeCell ref="O11154:P11154"/>
    <mergeCell ref="O11152:P11152"/>
    <mergeCell ref="A11153:B11153"/>
    <mergeCell ref="C11153:J11153"/>
    <mergeCell ref="K11153:L11153"/>
    <mergeCell ref="M11153:N11153"/>
    <mergeCell ref="O11153:P11153"/>
    <mergeCell ref="A11152:B11152"/>
    <mergeCell ref="C11152:D11152"/>
    <mergeCell ref="E11152:J11152"/>
    <mergeCell ref="K11152:L11152"/>
    <mergeCell ref="M11152:N11152"/>
    <mergeCell ref="O11150:P11150"/>
    <mergeCell ref="A11151:B11151"/>
    <mergeCell ref="C11151:D11151"/>
    <mergeCell ref="E11151:J11151"/>
    <mergeCell ref="K11151:L11151"/>
    <mergeCell ref="M11151:N11151"/>
    <mergeCell ref="O11151:P11151"/>
    <mergeCell ref="A11150:B11150"/>
    <mergeCell ref="C11150:D11150"/>
    <mergeCell ref="E11150:J11150"/>
    <mergeCell ref="K11150:L11150"/>
    <mergeCell ref="M11150:N11150"/>
    <mergeCell ref="O11148:P11148"/>
    <mergeCell ref="A11149:B11149"/>
    <mergeCell ref="C11149:D11149"/>
    <mergeCell ref="E11149:J11149"/>
    <mergeCell ref="K11149:L11149"/>
    <mergeCell ref="M11149:N11149"/>
    <mergeCell ref="O11149:P11149"/>
    <mergeCell ref="A11148:B11148"/>
    <mergeCell ref="C11148:D11148"/>
    <mergeCell ref="E11148:J11148"/>
    <mergeCell ref="K11148:L11148"/>
    <mergeCell ref="M11148:N11148"/>
    <mergeCell ref="O11146:P11146"/>
    <mergeCell ref="A11147:B11147"/>
    <mergeCell ref="C11147:D11147"/>
    <mergeCell ref="E11147:J11147"/>
    <mergeCell ref="K11147:L11147"/>
    <mergeCell ref="M11147:N11147"/>
    <mergeCell ref="O11147:P11147"/>
    <mergeCell ref="A11146:B11146"/>
    <mergeCell ref="C11146:D11146"/>
    <mergeCell ref="E11146:J11146"/>
    <mergeCell ref="K11146:L11146"/>
    <mergeCell ref="M11146:N11146"/>
    <mergeCell ref="A11145:B11145"/>
    <mergeCell ref="C11145:J11145"/>
    <mergeCell ref="K11145:L11145"/>
    <mergeCell ref="M11145:N11145"/>
    <mergeCell ref="O11145:P11145"/>
    <mergeCell ref="O11143:P11143"/>
    <mergeCell ref="A11144:B11144"/>
    <mergeCell ref="C11144:J11144"/>
    <mergeCell ref="K11144:L11144"/>
    <mergeCell ref="M11144:N11144"/>
    <mergeCell ref="O11144:P11144"/>
    <mergeCell ref="A11143:B11143"/>
    <mergeCell ref="C11143:D11143"/>
    <mergeCell ref="E11143:J11143"/>
    <mergeCell ref="K11143:L11143"/>
    <mergeCell ref="M11143:N11143"/>
    <mergeCell ref="O11141:P11141"/>
    <mergeCell ref="A11142:B11142"/>
    <mergeCell ref="C11142:D11142"/>
    <mergeCell ref="E11142:J11142"/>
    <mergeCell ref="K11142:L11142"/>
    <mergeCell ref="M11142:N11142"/>
    <mergeCell ref="O11142:P11142"/>
    <mergeCell ref="A11141:B11141"/>
    <mergeCell ref="C11141:D11141"/>
    <mergeCell ref="E11141:J11141"/>
    <mergeCell ref="K11141:L11141"/>
    <mergeCell ref="M11141:N11141"/>
    <mergeCell ref="A11140:B11140"/>
    <mergeCell ref="C11140:J11140"/>
    <mergeCell ref="K11140:L11140"/>
    <mergeCell ref="M11140:N11140"/>
    <mergeCell ref="O11140:P11140"/>
    <mergeCell ref="A11139:B11139"/>
    <mergeCell ref="C11139:J11139"/>
    <mergeCell ref="K11139:L11139"/>
    <mergeCell ref="M11139:N11139"/>
    <mergeCell ref="O11139:P11139"/>
    <mergeCell ref="O11137:P11137"/>
    <mergeCell ref="A11138:B11138"/>
    <mergeCell ref="C11138:D11138"/>
    <mergeCell ref="E11138:J11138"/>
    <mergeCell ref="K11138:L11138"/>
    <mergeCell ref="M11138:N11138"/>
    <mergeCell ref="O11138:P11138"/>
    <mergeCell ref="A11137:B11137"/>
    <mergeCell ref="C11137:D11137"/>
    <mergeCell ref="E11137:J11137"/>
    <mergeCell ref="K11137:L11137"/>
    <mergeCell ref="M11137:N11137"/>
    <mergeCell ref="A11136:B11136"/>
    <mergeCell ref="C11136:J11136"/>
    <mergeCell ref="K11136:L11136"/>
    <mergeCell ref="M11136:N11136"/>
    <mergeCell ref="O11136:P11136"/>
    <mergeCell ref="O11134:P11134"/>
    <mergeCell ref="A11135:B11135"/>
    <mergeCell ref="C11135:J11135"/>
    <mergeCell ref="K11135:L11135"/>
    <mergeCell ref="M11135:N11135"/>
    <mergeCell ref="O11135:P11135"/>
    <mergeCell ref="A11134:B11134"/>
    <mergeCell ref="C11134:D11134"/>
    <mergeCell ref="E11134:J11134"/>
    <mergeCell ref="K11134:L11134"/>
    <mergeCell ref="M11134:N11134"/>
    <mergeCell ref="O11132:P11132"/>
    <mergeCell ref="A11133:B11133"/>
    <mergeCell ref="C11133:D11133"/>
    <mergeCell ref="E11133:J11133"/>
    <mergeCell ref="K11133:L11133"/>
    <mergeCell ref="M11133:N11133"/>
    <mergeCell ref="O11133:P11133"/>
    <mergeCell ref="A11132:B11132"/>
    <mergeCell ref="C11132:D11132"/>
    <mergeCell ref="E11132:J11132"/>
    <mergeCell ref="K11132:L11132"/>
    <mergeCell ref="M11132:N11132"/>
    <mergeCell ref="A11131:B11131"/>
    <mergeCell ref="C11131:J11131"/>
    <mergeCell ref="K11131:L11131"/>
    <mergeCell ref="M11131:N11131"/>
    <mergeCell ref="O11131:P11131"/>
    <mergeCell ref="A11130:B11130"/>
    <mergeCell ref="C11130:J11130"/>
    <mergeCell ref="K11130:L11130"/>
    <mergeCell ref="M11130:N11130"/>
    <mergeCell ref="O11130:P11130"/>
    <mergeCell ref="O11128:P11128"/>
    <mergeCell ref="A11129:B11129"/>
    <mergeCell ref="C11129:D11129"/>
    <mergeCell ref="E11129:J11129"/>
    <mergeCell ref="K11129:L11129"/>
    <mergeCell ref="M11129:N11129"/>
    <mergeCell ref="O11129:P11129"/>
    <mergeCell ref="A11128:B11128"/>
    <mergeCell ref="C11128:D11128"/>
    <mergeCell ref="E11128:J11128"/>
    <mergeCell ref="K11128:L11128"/>
    <mergeCell ref="M11128:N11128"/>
    <mergeCell ref="A11127:B11127"/>
    <mergeCell ref="C11127:J11127"/>
    <mergeCell ref="K11127:L11127"/>
    <mergeCell ref="M11127:N11127"/>
    <mergeCell ref="O11127:P11127"/>
    <mergeCell ref="O11125:P11125"/>
    <mergeCell ref="A11126:B11126"/>
    <mergeCell ref="C11126:J11126"/>
    <mergeCell ref="K11126:L11126"/>
    <mergeCell ref="M11126:N11126"/>
    <mergeCell ref="O11126:P11126"/>
    <mergeCell ref="A11125:B11125"/>
    <mergeCell ref="C11125:D11125"/>
    <mergeCell ref="E11125:J11125"/>
    <mergeCell ref="K11125:L11125"/>
    <mergeCell ref="M11125:N11125"/>
    <mergeCell ref="O11123:P11123"/>
    <mergeCell ref="A11124:B11124"/>
    <mergeCell ref="C11124:D11124"/>
    <mergeCell ref="E11124:J11124"/>
    <mergeCell ref="K11124:L11124"/>
    <mergeCell ref="M11124:N11124"/>
    <mergeCell ref="O11124:P11124"/>
    <mergeCell ref="A11123:B11123"/>
    <mergeCell ref="C11123:D11123"/>
    <mergeCell ref="E11123:J11123"/>
    <mergeCell ref="K11123:L11123"/>
    <mergeCell ref="M11123:N11123"/>
    <mergeCell ref="A11122:B11122"/>
    <mergeCell ref="C11122:J11122"/>
    <mergeCell ref="K11122:L11122"/>
    <mergeCell ref="M11122:N11122"/>
    <mergeCell ref="O11122:P11122"/>
    <mergeCell ref="O11120:P11120"/>
    <mergeCell ref="A11121:B11121"/>
    <mergeCell ref="C11121:J11121"/>
    <mergeCell ref="K11121:L11121"/>
    <mergeCell ref="M11121:N11121"/>
    <mergeCell ref="O11121:P11121"/>
    <mergeCell ref="A11120:B11120"/>
    <mergeCell ref="C11120:D11120"/>
    <mergeCell ref="E11120:J11120"/>
    <mergeCell ref="K11120:L11120"/>
    <mergeCell ref="M11120:N11120"/>
    <mergeCell ref="O11118:P11118"/>
    <mergeCell ref="A11119:B11119"/>
    <mergeCell ref="C11119:D11119"/>
    <mergeCell ref="E11119:J11119"/>
    <mergeCell ref="K11119:L11119"/>
    <mergeCell ref="M11119:N11119"/>
    <mergeCell ref="O11119:P11119"/>
    <mergeCell ref="A11118:B11118"/>
    <mergeCell ref="C11118:D11118"/>
    <mergeCell ref="E11118:J11118"/>
    <mergeCell ref="K11118:L11118"/>
    <mergeCell ref="M11118:N11118"/>
    <mergeCell ref="O11116:P11116"/>
    <mergeCell ref="A11117:B11117"/>
    <mergeCell ref="C11117:D11117"/>
    <mergeCell ref="E11117:J11117"/>
    <mergeCell ref="K11117:L11117"/>
    <mergeCell ref="M11117:N11117"/>
    <mergeCell ref="O11117:P11117"/>
    <mergeCell ref="A11116:B11116"/>
    <mergeCell ref="C11116:D11116"/>
    <mergeCell ref="E11116:J11116"/>
    <mergeCell ref="K11116:L11116"/>
    <mergeCell ref="M11116:N11116"/>
    <mergeCell ref="A11115:B11115"/>
    <mergeCell ref="C11115:J11115"/>
    <mergeCell ref="K11115:L11115"/>
    <mergeCell ref="M11115:N11115"/>
    <mergeCell ref="O11115:P11115"/>
    <mergeCell ref="A11114:B11114"/>
    <mergeCell ref="C11114:J11114"/>
    <mergeCell ref="K11114:L11114"/>
    <mergeCell ref="M11114:N11114"/>
    <mergeCell ref="O11114:P11114"/>
    <mergeCell ref="O11112:P11112"/>
    <mergeCell ref="A11113:B11113"/>
    <mergeCell ref="C11113:D11113"/>
    <mergeCell ref="E11113:J11113"/>
    <mergeCell ref="K11113:L11113"/>
    <mergeCell ref="M11113:N11113"/>
    <mergeCell ref="O11113:P11113"/>
    <mergeCell ref="A11112:B11112"/>
    <mergeCell ref="C11112:D11112"/>
    <mergeCell ref="E11112:J11112"/>
    <mergeCell ref="K11112:L11112"/>
    <mergeCell ref="M11112:N11112"/>
    <mergeCell ref="O11110:P11110"/>
    <mergeCell ref="A11111:B11111"/>
    <mergeCell ref="C11111:D11111"/>
    <mergeCell ref="E11111:J11111"/>
    <mergeCell ref="K11111:L11111"/>
    <mergeCell ref="M11111:N11111"/>
    <mergeCell ref="O11111:P11111"/>
    <mergeCell ref="A11110:B11110"/>
    <mergeCell ref="C11110:D11110"/>
    <mergeCell ref="E11110:J11110"/>
    <mergeCell ref="K11110:L11110"/>
    <mergeCell ref="M11110:N11110"/>
    <mergeCell ref="O11108:P11108"/>
    <mergeCell ref="A11109:B11109"/>
    <mergeCell ref="C11109:D11109"/>
    <mergeCell ref="E11109:J11109"/>
    <mergeCell ref="K11109:L11109"/>
    <mergeCell ref="M11109:N11109"/>
    <mergeCell ref="O11109:P11109"/>
    <mergeCell ref="A11108:B11108"/>
    <mergeCell ref="C11108:D11108"/>
    <mergeCell ref="E11108:J11108"/>
    <mergeCell ref="K11108:L11108"/>
    <mergeCell ref="M11108:N11108"/>
    <mergeCell ref="O11106:P11106"/>
    <mergeCell ref="A11107:B11107"/>
    <mergeCell ref="C11107:D11107"/>
    <mergeCell ref="E11107:J11107"/>
    <mergeCell ref="K11107:L11107"/>
    <mergeCell ref="M11107:N11107"/>
    <mergeCell ref="O11107:P11107"/>
    <mergeCell ref="A11106:B11106"/>
    <mergeCell ref="C11106:D11106"/>
    <mergeCell ref="E11106:J11106"/>
    <mergeCell ref="K11106:L11106"/>
    <mergeCell ref="M11106:N11106"/>
    <mergeCell ref="O11104:P11104"/>
    <mergeCell ref="A11105:B11105"/>
    <mergeCell ref="C11105:D11105"/>
    <mergeCell ref="E11105:J11105"/>
    <mergeCell ref="K11105:L11105"/>
    <mergeCell ref="M11105:N11105"/>
    <mergeCell ref="O11105:P11105"/>
    <mergeCell ref="A11104:B11104"/>
    <mergeCell ref="C11104:D11104"/>
    <mergeCell ref="E11104:J11104"/>
    <mergeCell ref="K11104:L11104"/>
    <mergeCell ref="M11104:N11104"/>
    <mergeCell ref="O11102:P11102"/>
    <mergeCell ref="A11103:B11103"/>
    <mergeCell ref="C11103:D11103"/>
    <mergeCell ref="E11103:J11103"/>
    <mergeCell ref="K11103:L11103"/>
    <mergeCell ref="M11103:N11103"/>
    <mergeCell ref="O11103:P11103"/>
    <mergeCell ref="A11102:B11102"/>
    <mergeCell ref="C11102:D11102"/>
    <mergeCell ref="E11102:J11102"/>
    <mergeCell ref="K11102:L11102"/>
    <mergeCell ref="M11102:N11102"/>
    <mergeCell ref="O11100:P11100"/>
    <mergeCell ref="A11101:B11101"/>
    <mergeCell ref="C11101:D11101"/>
    <mergeCell ref="E11101:J11101"/>
    <mergeCell ref="K11101:L11101"/>
    <mergeCell ref="M11101:N11101"/>
    <mergeCell ref="O11101:P11101"/>
    <mergeCell ref="A11100:B11100"/>
    <mergeCell ref="C11100:D11100"/>
    <mergeCell ref="E11100:J11100"/>
    <mergeCell ref="K11100:L11100"/>
    <mergeCell ref="M11100:N11100"/>
    <mergeCell ref="A11099:B11099"/>
    <mergeCell ref="C11099:J11099"/>
    <mergeCell ref="K11099:L11099"/>
    <mergeCell ref="M11099:N11099"/>
    <mergeCell ref="O11099:P11099"/>
    <mergeCell ref="A11098:B11098"/>
    <mergeCell ref="C11098:J11098"/>
    <mergeCell ref="K11098:L11098"/>
    <mergeCell ref="M11098:N11098"/>
    <mergeCell ref="O11098:P11098"/>
    <mergeCell ref="O11096:P11096"/>
    <mergeCell ref="A11097:B11097"/>
    <mergeCell ref="C11097:D11097"/>
    <mergeCell ref="E11097:J11097"/>
    <mergeCell ref="K11097:L11097"/>
    <mergeCell ref="M11097:N11097"/>
    <mergeCell ref="O11097:P11097"/>
    <mergeCell ref="A11096:B11096"/>
    <mergeCell ref="C11096:D11096"/>
    <mergeCell ref="E11096:J11096"/>
    <mergeCell ref="K11096:L11096"/>
    <mergeCell ref="M11096:N11096"/>
    <mergeCell ref="O11094:P11094"/>
    <mergeCell ref="A11095:B11095"/>
    <mergeCell ref="C11095:D11095"/>
    <mergeCell ref="E11095:J11095"/>
    <mergeCell ref="K11095:L11095"/>
    <mergeCell ref="M11095:N11095"/>
    <mergeCell ref="O11095:P11095"/>
    <mergeCell ref="A11094:B11094"/>
    <mergeCell ref="C11094:D11094"/>
    <mergeCell ref="E11094:J11094"/>
    <mergeCell ref="K11094:L11094"/>
    <mergeCell ref="M11094:N11094"/>
    <mergeCell ref="A11093:B11093"/>
    <mergeCell ref="C11093:J11093"/>
    <mergeCell ref="K11093:L11093"/>
    <mergeCell ref="M11093:N11093"/>
    <mergeCell ref="O11093:P11093"/>
    <mergeCell ref="A11092:B11092"/>
    <mergeCell ref="C11092:J11092"/>
    <mergeCell ref="K11092:L11092"/>
    <mergeCell ref="M11092:N11092"/>
    <mergeCell ref="O11092:P11092"/>
    <mergeCell ref="O11090:P11090"/>
    <mergeCell ref="A11091:B11091"/>
    <mergeCell ref="C11091:D11091"/>
    <mergeCell ref="E11091:J11091"/>
    <mergeCell ref="K11091:L11091"/>
    <mergeCell ref="M11091:N11091"/>
    <mergeCell ref="O11091:P11091"/>
    <mergeCell ref="A11090:B11090"/>
    <mergeCell ref="C11090:D11090"/>
    <mergeCell ref="E11090:J11090"/>
    <mergeCell ref="K11090:L11090"/>
    <mergeCell ref="M11090:N11090"/>
    <mergeCell ref="O11088:P11088"/>
    <mergeCell ref="A11089:B11089"/>
    <mergeCell ref="C11089:D11089"/>
    <mergeCell ref="E11089:J11089"/>
    <mergeCell ref="K11089:L11089"/>
    <mergeCell ref="M11089:N11089"/>
    <mergeCell ref="O11089:P11089"/>
    <mergeCell ref="A11088:B11088"/>
    <mergeCell ref="C11088:D11088"/>
    <mergeCell ref="E11088:J11088"/>
    <mergeCell ref="K11088:L11088"/>
    <mergeCell ref="M11088:N11088"/>
    <mergeCell ref="O11086:P11086"/>
    <mergeCell ref="A11087:B11087"/>
    <mergeCell ref="C11087:D11087"/>
    <mergeCell ref="E11087:J11087"/>
    <mergeCell ref="K11087:L11087"/>
    <mergeCell ref="M11087:N11087"/>
    <mergeCell ref="O11087:P11087"/>
    <mergeCell ref="A11086:B11086"/>
    <mergeCell ref="C11086:D11086"/>
    <mergeCell ref="E11086:J11086"/>
    <mergeCell ref="K11086:L11086"/>
    <mergeCell ref="M11086:N11086"/>
    <mergeCell ref="O11084:P11084"/>
    <mergeCell ref="A11085:B11085"/>
    <mergeCell ref="C11085:D11085"/>
    <mergeCell ref="E11085:J11085"/>
    <mergeCell ref="K11085:L11085"/>
    <mergeCell ref="M11085:N11085"/>
    <mergeCell ref="O11085:P11085"/>
    <mergeCell ref="A11084:B11084"/>
    <mergeCell ref="C11084:D11084"/>
    <mergeCell ref="E11084:J11084"/>
    <mergeCell ref="K11084:L11084"/>
    <mergeCell ref="M11084:N11084"/>
    <mergeCell ref="O11082:P11082"/>
    <mergeCell ref="A11083:B11083"/>
    <mergeCell ref="C11083:D11083"/>
    <mergeCell ref="E11083:J11083"/>
    <mergeCell ref="K11083:L11083"/>
    <mergeCell ref="M11083:N11083"/>
    <mergeCell ref="O11083:P11083"/>
    <mergeCell ref="A11082:B11082"/>
    <mergeCell ref="C11082:D11082"/>
    <mergeCell ref="E11082:J11082"/>
    <mergeCell ref="K11082:L11082"/>
    <mergeCell ref="M11082:N11082"/>
    <mergeCell ref="A11081:B11081"/>
    <mergeCell ref="C11081:J11081"/>
    <mergeCell ref="K11081:L11081"/>
    <mergeCell ref="M11081:N11081"/>
    <mergeCell ref="O11081:P11081"/>
    <mergeCell ref="A11080:B11080"/>
    <mergeCell ref="C11080:J11080"/>
    <mergeCell ref="K11080:L11080"/>
    <mergeCell ref="M11080:N11080"/>
    <mergeCell ref="O11080:P11080"/>
    <mergeCell ref="O11078:P11078"/>
    <mergeCell ref="A11079:B11079"/>
    <mergeCell ref="C11079:D11079"/>
    <mergeCell ref="E11079:J11079"/>
    <mergeCell ref="K11079:L11079"/>
    <mergeCell ref="M11079:N11079"/>
    <mergeCell ref="O11079:P11079"/>
    <mergeCell ref="A11078:B11078"/>
    <mergeCell ref="C11078:D11078"/>
    <mergeCell ref="E11078:J11078"/>
    <mergeCell ref="K11078:L11078"/>
    <mergeCell ref="M11078:N11078"/>
    <mergeCell ref="O11076:P11076"/>
    <mergeCell ref="A11077:B11077"/>
    <mergeCell ref="C11077:D11077"/>
    <mergeCell ref="E11077:J11077"/>
    <mergeCell ref="K11077:L11077"/>
    <mergeCell ref="M11077:N11077"/>
    <mergeCell ref="O11077:P11077"/>
    <mergeCell ref="A11076:B11076"/>
    <mergeCell ref="C11076:D11076"/>
    <mergeCell ref="E11076:J11076"/>
    <mergeCell ref="K11076:L11076"/>
    <mergeCell ref="M11076:N11076"/>
    <mergeCell ref="O11074:P11074"/>
    <mergeCell ref="A11075:B11075"/>
    <mergeCell ref="C11075:D11075"/>
    <mergeCell ref="E11075:J11075"/>
    <mergeCell ref="K11075:L11075"/>
    <mergeCell ref="M11075:N11075"/>
    <mergeCell ref="O11075:P11075"/>
    <mergeCell ref="A11074:B11074"/>
    <mergeCell ref="C11074:D11074"/>
    <mergeCell ref="E11074:J11074"/>
    <mergeCell ref="K11074:L11074"/>
    <mergeCell ref="M11074:N11074"/>
    <mergeCell ref="O11072:P11072"/>
    <mergeCell ref="A11073:B11073"/>
    <mergeCell ref="C11073:D11073"/>
    <mergeCell ref="E11073:J11073"/>
    <mergeCell ref="K11073:L11073"/>
    <mergeCell ref="M11073:N11073"/>
    <mergeCell ref="O11073:P11073"/>
    <mergeCell ref="A11072:B11072"/>
    <mergeCell ref="C11072:D11072"/>
    <mergeCell ref="E11072:J11072"/>
    <mergeCell ref="K11072:L11072"/>
    <mergeCell ref="M11072:N11072"/>
    <mergeCell ref="A11071:B11071"/>
    <mergeCell ref="C11071:J11071"/>
    <mergeCell ref="K11071:L11071"/>
    <mergeCell ref="M11071:N11071"/>
    <mergeCell ref="O11071:P11071"/>
    <mergeCell ref="O11069:P11069"/>
    <mergeCell ref="A11070:B11070"/>
    <mergeCell ref="C11070:J11070"/>
    <mergeCell ref="K11070:L11070"/>
    <mergeCell ref="M11070:N11070"/>
    <mergeCell ref="O11070:P11070"/>
    <mergeCell ref="A11069:B11069"/>
    <mergeCell ref="C11069:D11069"/>
    <mergeCell ref="E11069:J11069"/>
    <mergeCell ref="K11069:L11069"/>
    <mergeCell ref="M11069:N11069"/>
    <mergeCell ref="O11067:P11067"/>
    <mergeCell ref="A11068:B11068"/>
    <mergeCell ref="C11068:D11068"/>
    <mergeCell ref="E11068:J11068"/>
    <mergeCell ref="K11068:L11068"/>
    <mergeCell ref="M11068:N11068"/>
    <mergeCell ref="O11068:P11068"/>
    <mergeCell ref="A11067:B11067"/>
    <mergeCell ref="C11067:D11067"/>
    <mergeCell ref="E11067:J11067"/>
    <mergeCell ref="K11067:L11067"/>
    <mergeCell ref="M11067:N11067"/>
    <mergeCell ref="O11065:P11065"/>
    <mergeCell ref="A11066:B11066"/>
    <mergeCell ref="C11066:D11066"/>
    <mergeCell ref="E11066:J11066"/>
    <mergeCell ref="K11066:L11066"/>
    <mergeCell ref="M11066:N11066"/>
    <mergeCell ref="O11066:P11066"/>
    <mergeCell ref="A11065:B11065"/>
    <mergeCell ref="C11065:D11065"/>
    <mergeCell ref="E11065:J11065"/>
    <mergeCell ref="K11065:L11065"/>
    <mergeCell ref="M11065:N11065"/>
    <mergeCell ref="O11063:P11063"/>
    <mergeCell ref="A11064:B11064"/>
    <mergeCell ref="C11064:D11064"/>
    <mergeCell ref="E11064:J11064"/>
    <mergeCell ref="K11064:L11064"/>
    <mergeCell ref="M11064:N11064"/>
    <mergeCell ref="O11064:P11064"/>
    <mergeCell ref="A11063:B11063"/>
    <mergeCell ref="C11063:D11063"/>
    <mergeCell ref="E11063:J11063"/>
    <mergeCell ref="K11063:L11063"/>
    <mergeCell ref="M11063:N11063"/>
    <mergeCell ref="O11061:P11061"/>
    <mergeCell ref="A11062:B11062"/>
    <mergeCell ref="C11062:D11062"/>
    <mergeCell ref="E11062:J11062"/>
    <mergeCell ref="K11062:L11062"/>
    <mergeCell ref="M11062:N11062"/>
    <mergeCell ref="O11062:P11062"/>
    <mergeCell ref="A11061:B11061"/>
    <mergeCell ref="C11061:D11061"/>
    <mergeCell ref="E11061:J11061"/>
    <mergeCell ref="K11061:L11061"/>
    <mergeCell ref="M11061:N11061"/>
    <mergeCell ref="O11059:P11059"/>
    <mergeCell ref="A11060:B11060"/>
    <mergeCell ref="C11060:D11060"/>
    <mergeCell ref="E11060:J11060"/>
    <mergeCell ref="K11060:L11060"/>
    <mergeCell ref="M11060:N11060"/>
    <mergeCell ref="O11060:P11060"/>
    <mergeCell ref="A11059:B11059"/>
    <mergeCell ref="C11059:D11059"/>
    <mergeCell ref="E11059:J11059"/>
    <mergeCell ref="K11059:L11059"/>
    <mergeCell ref="M11059:N11059"/>
    <mergeCell ref="O11057:P11057"/>
    <mergeCell ref="A11058:B11058"/>
    <mergeCell ref="C11058:D11058"/>
    <mergeCell ref="E11058:J11058"/>
    <mergeCell ref="K11058:L11058"/>
    <mergeCell ref="M11058:N11058"/>
    <mergeCell ref="O11058:P11058"/>
    <mergeCell ref="A11057:B11057"/>
    <mergeCell ref="C11057:D11057"/>
    <mergeCell ref="E11057:J11057"/>
    <mergeCell ref="K11057:L11057"/>
    <mergeCell ref="M11057:N11057"/>
    <mergeCell ref="O11055:P11055"/>
    <mergeCell ref="A11056:B11056"/>
    <mergeCell ref="C11056:D11056"/>
    <mergeCell ref="E11056:J11056"/>
    <mergeCell ref="K11056:L11056"/>
    <mergeCell ref="M11056:N11056"/>
    <mergeCell ref="O11056:P11056"/>
    <mergeCell ref="A11055:B11055"/>
    <mergeCell ref="C11055:D11055"/>
    <mergeCell ref="E11055:J11055"/>
    <mergeCell ref="K11055:L11055"/>
    <mergeCell ref="M11055:N11055"/>
    <mergeCell ref="O11053:P11053"/>
    <mergeCell ref="A11054:B11054"/>
    <mergeCell ref="C11054:D11054"/>
    <mergeCell ref="E11054:J11054"/>
    <mergeCell ref="K11054:L11054"/>
    <mergeCell ref="M11054:N11054"/>
    <mergeCell ref="O11054:P11054"/>
    <mergeCell ref="A11053:B11053"/>
    <mergeCell ref="C11053:D11053"/>
    <mergeCell ref="E11053:J11053"/>
    <mergeCell ref="K11053:L11053"/>
    <mergeCell ref="M11053:N11053"/>
    <mergeCell ref="O11051:P11051"/>
    <mergeCell ref="A11052:B11052"/>
    <mergeCell ref="C11052:D11052"/>
    <mergeCell ref="E11052:J11052"/>
    <mergeCell ref="K11052:L11052"/>
    <mergeCell ref="M11052:N11052"/>
    <mergeCell ref="O11052:P11052"/>
    <mergeCell ref="A11051:B11051"/>
    <mergeCell ref="C11051:D11051"/>
    <mergeCell ref="E11051:J11051"/>
    <mergeCell ref="K11051:L11051"/>
    <mergeCell ref="M11051:N11051"/>
    <mergeCell ref="O11049:P11049"/>
    <mergeCell ref="A11050:B11050"/>
    <mergeCell ref="C11050:D11050"/>
    <mergeCell ref="E11050:J11050"/>
    <mergeCell ref="K11050:L11050"/>
    <mergeCell ref="M11050:N11050"/>
    <mergeCell ref="O11050:P11050"/>
    <mergeCell ref="A11049:B11049"/>
    <mergeCell ref="C11049:D11049"/>
    <mergeCell ref="E11049:J11049"/>
    <mergeCell ref="K11049:L11049"/>
    <mergeCell ref="M11049:N11049"/>
    <mergeCell ref="A11048:B11048"/>
    <mergeCell ref="C11048:J11048"/>
    <mergeCell ref="K11048:L11048"/>
    <mergeCell ref="M11048:N11048"/>
    <mergeCell ref="O11048:P11048"/>
    <mergeCell ref="A11047:B11047"/>
    <mergeCell ref="C11047:J11047"/>
    <mergeCell ref="K11047:L11047"/>
    <mergeCell ref="M11047:N11047"/>
    <mergeCell ref="O11047:P11047"/>
    <mergeCell ref="O11045:P11045"/>
    <mergeCell ref="A11046:B11046"/>
    <mergeCell ref="C11046:D11046"/>
    <mergeCell ref="E11046:J11046"/>
    <mergeCell ref="K11046:L11046"/>
    <mergeCell ref="M11046:N11046"/>
    <mergeCell ref="O11046:P11046"/>
    <mergeCell ref="A11045:B11045"/>
    <mergeCell ref="C11045:D11045"/>
    <mergeCell ref="E11045:J11045"/>
    <mergeCell ref="K11045:L11045"/>
    <mergeCell ref="M11045:N11045"/>
    <mergeCell ref="O11043:P11043"/>
    <mergeCell ref="A11044:B11044"/>
    <mergeCell ref="C11044:D11044"/>
    <mergeCell ref="E11044:J11044"/>
    <mergeCell ref="K11044:L11044"/>
    <mergeCell ref="M11044:N11044"/>
    <mergeCell ref="O11044:P11044"/>
    <mergeCell ref="A11043:B11043"/>
    <mergeCell ref="C11043:D11043"/>
    <mergeCell ref="E11043:J11043"/>
    <mergeCell ref="K11043:L11043"/>
    <mergeCell ref="M11043:N11043"/>
    <mergeCell ref="O11041:P11041"/>
    <mergeCell ref="A11042:B11042"/>
    <mergeCell ref="C11042:D11042"/>
    <mergeCell ref="E11042:J11042"/>
    <mergeCell ref="K11042:L11042"/>
    <mergeCell ref="M11042:N11042"/>
    <mergeCell ref="O11042:P11042"/>
    <mergeCell ref="A11041:B11041"/>
    <mergeCell ref="C11041:D11041"/>
    <mergeCell ref="E11041:J11041"/>
    <mergeCell ref="K11041:L11041"/>
    <mergeCell ref="M11041:N11041"/>
    <mergeCell ref="A11040:B11040"/>
    <mergeCell ref="C11040:J11040"/>
    <mergeCell ref="K11040:L11040"/>
    <mergeCell ref="M11040:N11040"/>
    <mergeCell ref="O11040:P11040"/>
    <mergeCell ref="O11038:P11038"/>
    <mergeCell ref="A11039:B11039"/>
    <mergeCell ref="C11039:J11039"/>
    <mergeCell ref="K11039:L11039"/>
    <mergeCell ref="M11039:N11039"/>
    <mergeCell ref="O11039:P11039"/>
    <mergeCell ref="A11038:B11038"/>
    <mergeCell ref="C11038:D11038"/>
    <mergeCell ref="E11038:J11038"/>
    <mergeCell ref="K11038:L11038"/>
    <mergeCell ref="M11038:N11038"/>
    <mergeCell ref="O11036:P11036"/>
    <mergeCell ref="A11037:B11037"/>
    <mergeCell ref="C11037:D11037"/>
    <mergeCell ref="E11037:J11037"/>
    <mergeCell ref="K11037:L11037"/>
    <mergeCell ref="M11037:N11037"/>
    <mergeCell ref="O11037:P11037"/>
    <mergeCell ref="A11036:B11036"/>
    <mergeCell ref="C11036:D11036"/>
    <mergeCell ref="E11036:J11036"/>
    <mergeCell ref="K11036:L11036"/>
    <mergeCell ref="M11036:N11036"/>
    <mergeCell ref="O11034:P11034"/>
    <mergeCell ref="A11035:B11035"/>
    <mergeCell ref="C11035:D11035"/>
    <mergeCell ref="E11035:J11035"/>
    <mergeCell ref="K11035:L11035"/>
    <mergeCell ref="M11035:N11035"/>
    <mergeCell ref="O11035:P11035"/>
    <mergeCell ref="A11034:B11034"/>
    <mergeCell ref="C11034:D11034"/>
    <mergeCell ref="E11034:J11034"/>
    <mergeCell ref="K11034:L11034"/>
    <mergeCell ref="M11034:N11034"/>
    <mergeCell ref="O11032:P11032"/>
    <mergeCell ref="A11033:B11033"/>
    <mergeCell ref="C11033:D11033"/>
    <mergeCell ref="E11033:J11033"/>
    <mergeCell ref="K11033:L11033"/>
    <mergeCell ref="M11033:N11033"/>
    <mergeCell ref="O11033:P11033"/>
    <mergeCell ref="A11032:B11032"/>
    <mergeCell ref="C11032:D11032"/>
    <mergeCell ref="E11032:J11032"/>
    <mergeCell ref="K11032:L11032"/>
    <mergeCell ref="M11032:N11032"/>
    <mergeCell ref="O11030:P11030"/>
    <mergeCell ref="A11031:B11031"/>
    <mergeCell ref="C11031:D11031"/>
    <mergeCell ref="E11031:J11031"/>
    <mergeCell ref="K11031:L11031"/>
    <mergeCell ref="M11031:N11031"/>
    <mergeCell ref="O11031:P11031"/>
    <mergeCell ref="A11030:B11030"/>
    <mergeCell ref="C11030:D11030"/>
    <mergeCell ref="E11030:J11030"/>
    <mergeCell ref="K11030:L11030"/>
    <mergeCell ref="M11030:N11030"/>
    <mergeCell ref="O11028:P11028"/>
    <mergeCell ref="A11029:B11029"/>
    <mergeCell ref="C11029:D11029"/>
    <mergeCell ref="E11029:J11029"/>
    <mergeCell ref="K11029:L11029"/>
    <mergeCell ref="M11029:N11029"/>
    <mergeCell ref="O11029:P11029"/>
    <mergeCell ref="A11028:B11028"/>
    <mergeCell ref="C11028:D11028"/>
    <mergeCell ref="E11028:J11028"/>
    <mergeCell ref="K11028:L11028"/>
    <mergeCell ref="M11028:N11028"/>
    <mergeCell ref="O11026:P11026"/>
    <mergeCell ref="A11027:B11027"/>
    <mergeCell ref="C11027:D11027"/>
    <mergeCell ref="E11027:J11027"/>
    <mergeCell ref="K11027:L11027"/>
    <mergeCell ref="M11027:N11027"/>
    <mergeCell ref="O11027:P11027"/>
    <mergeCell ref="A11026:B11026"/>
    <mergeCell ref="C11026:D11026"/>
    <mergeCell ref="E11026:J11026"/>
    <mergeCell ref="K11026:L11026"/>
    <mergeCell ref="M11026:N11026"/>
    <mergeCell ref="O11024:P11024"/>
    <mergeCell ref="A11025:B11025"/>
    <mergeCell ref="C11025:D11025"/>
    <mergeCell ref="E11025:J11025"/>
    <mergeCell ref="K11025:L11025"/>
    <mergeCell ref="M11025:N11025"/>
    <mergeCell ref="O11025:P11025"/>
    <mergeCell ref="A11024:B11024"/>
    <mergeCell ref="C11024:D11024"/>
    <mergeCell ref="E11024:J11024"/>
    <mergeCell ref="K11024:L11024"/>
    <mergeCell ref="M11024:N11024"/>
    <mergeCell ref="O11022:P11022"/>
    <mergeCell ref="A11023:B11023"/>
    <mergeCell ref="C11023:D11023"/>
    <mergeCell ref="E11023:J11023"/>
    <mergeCell ref="K11023:L11023"/>
    <mergeCell ref="M11023:N11023"/>
    <mergeCell ref="O11023:P11023"/>
    <mergeCell ref="A11022:B11022"/>
    <mergeCell ref="C11022:D11022"/>
    <mergeCell ref="E11022:J11022"/>
    <mergeCell ref="K11022:L11022"/>
    <mergeCell ref="M11022:N11022"/>
    <mergeCell ref="O11020:P11020"/>
    <mergeCell ref="A11021:B11021"/>
    <mergeCell ref="C11021:D11021"/>
    <mergeCell ref="E11021:J11021"/>
    <mergeCell ref="K11021:L11021"/>
    <mergeCell ref="M11021:N11021"/>
    <mergeCell ref="O11021:P11021"/>
    <mergeCell ref="A11020:B11020"/>
    <mergeCell ref="C11020:D11020"/>
    <mergeCell ref="E11020:J11020"/>
    <mergeCell ref="K11020:L11020"/>
    <mergeCell ref="M11020:N11020"/>
    <mergeCell ref="A11019:B11019"/>
    <mergeCell ref="C11019:J11019"/>
    <mergeCell ref="K11019:L11019"/>
    <mergeCell ref="M11019:N11019"/>
    <mergeCell ref="O11019:P11019"/>
    <mergeCell ref="A11018:B11018"/>
    <mergeCell ref="C11018:J11018"/>
    <mergeCell ref="K11018:L11018"/>
    <mergeCell ref="M11018:N11018"/>
    <mergeCell ref="O11018:P11018"/>
    <mergeCell ref="O11016:P11016"/>
    <mergeCell ref="A11017:B11017"/>
    <mergeCell ref="C11017:D11017"/>
    <mergeCell ref="E11017:J11017"/>
    <mergeCell ref="K11017:L11017"/>
    <mergeCell ref="M11017:N11017"/>
    <mergeCell ref="O11017:P11017"/>
    <mergeCell ref="A11016:B11016"/>
    <mergeCell ref="C11016:D11016"/>
    <mergeCell ref="E11016:J11016"/>
    <mergeCell ref="K11016:L11016"/>
    <mergeCell ref="M11016:N11016"/>
    <mergeCell ref="A11015:B11015"/>
    <mergeCell ref="C11015:J11015"/>
    <mergeCell ref="K11015:L11015"/>
    <mergeCell ref="M11015:N11015"/>
    <mergeCell ref="O11015:P11015"/>
    <mergeCell ref="A11014:B11014"/>
    <mergeCell ref="C11014:J11014"/>
    <mergeCell ref="K11014:L11014"/>
    <mergeCell ref="M11014:N11014"/>
    <mergeCell ref="O11014:P11014"/>
    <mergeCell ref="A11013:B11013"/>
    <mergeCell ref="C11013:J11013"/>
    <mergeCell ref="K11013:L11013"/>
    <mergeCell ref="M11013:N11013"/>
    <mergeCell ref="O11013:P11013"/>
    <mergeCell ref="A11012:B11012"/>
    <mergeCell ref="C11012:J11012"/>
    <mergeCell ref="K11012:L11012"/>
    <mergeCell ref="M11012:N11012"/>
    <mergeCell ref="O11012:P11012"/>
    <mergeCell ref="A11011:B11011"/>
    <mergeCell ref="C11011:J11011"/>
    <mergeCell ref="K11011:L11011"/>
    <mergeCell ref="M11011:N11011"/>
    <mergeCell ref="O11011:P11011"/>
    <mergeCell ref="A11010:B11010"/>
    <mergeCell ref="C11010:J11010"/>
    <mergeCell ref="K11010:L11010"/>
    <mergeCell ref="M11010:N11010"/>
    <mergeCell ref="O11010:P11010"/>
    <mergeCell ref="A11009:B11009"/>
    <mergeCell ref="C11009:J11009"/>
    <mergeCell ref="K11009:L11009"/>
    <mergeCell ref="M11009:N11009"/>
    <mergeCell ref="O11009:P11009"/>
    <mergeCell ref="A11008:B11008"/>
    <mergeCell ref="C11008:J11008"/>
    <mergeCell ref="K11008:L11008"/>
    <mergeCell ref="M11008:N11008"/>
    <mergeCell ref="O11008:P11008"/>
    <mergeCell ref="A11007:B11007"/>
    <mergeCell ref="C11007:J11007"/>
    <mergeCell ref="K11007:L11007"/>
    <mergeCell ref="M11007:N11007"/>
    <mergeCell ref="O11007:P11007"/>
    <mergeCell ref="A11006:B11006"/>
    <mergeCell ref="C11006:J11006"/>
    <mergeCell ref="K11006:L11006"/>
    <mergeCell ref="M11006:N11006"/>
    <mergeCell ref="O11006:P11006"/>
    <mergeCell ref="A11005:B11005"/>
    <mergeCell ref="C11005:J11005"/>
    <mergeCell ref="K11005:L11005"/>
    <mergeCell ref="M11005:N11005"/>
    <mergeCell ref="O11005:P11005"/>
    <mergeCell ref="A11004:B11004"/>
    <mergeCell ref="C11004:J11004"/>
    <mergeCell ref="K11004:L11004"/>
    <mergeCell ref="M11004:N11004"/>
    <mergeCell ref="O11004:P11004"/>
    <mergeCell ref="A11003:B11003"/>
    <mergeCell ref="C11003:J11003"/>
    <mergeCell ref="K11003:L11003"/>
    <mergeCell ref="M11003:N11003"/>
    <mergeCell ref="O11003:P11003"/>
    <mergeCell ref="O11001:P11001"/>
    <mergeCell ref="A11002:B11002"/>
    <mergeCell ref="C11002:D11002"/>
    <mergeCell ref="E11002:J11002"/>
    <mergeCell ref="K11002:L11002"/>
    <mergeCell ref="M11002:N11002"/>
    <mergeCell ref="O11002:P11002"/>
    <mergeCell ref="A11001:B11001"/>
    <mergeCell ref="C11001:D11001"/>
    <mergeCell ref="E11001:J11001"/>
    <mergeCell ref="K11001:L11001"/>
    <mergeCell ref="M11001:N11001"/>
    <mergeCell ref="A11000:B11000"/>
    <mergeCell ref="C11000:J11000"/>
    <mergeCell ref="K11000:L11000"/>
    <mergeCell ref="M11000:N11000"/>
    <mergeCell ref="O11000:P11000"/>
    <mergeCell ref="O10998:P10998"/>
    <mergeCell ref="A10999:B10999"/>
    <mergeCell ref="C10999:J10999"/>
    <mergeCell ref="K10999:L10999"/>
    <mergeCell ref="M10999:N10999"/>
    <mergeCell ref="O10999:P10999"/>
    <mergeCell ref="A10998:B10998"/>
    <mergeCell ref="C10998:D10998"/>
    <mergeCell ref="E10998:J10998"/>
    <mergeCell ref="K10998:L10998"/>
    <mergeCell ref="M10998:N10998"/>
    <mergeCell ref="O10996:P10996"/>
    <mergeCell ref="A10997:B10997"/>
    <mergeCell ref="C10997:D10997"/>
    <mergeCell ref="E10997:J10997"/>
    <mergeCell ref="K10997:L10997"/>
    <mergeCell ref="M10997:N10997"/>
    <mergeCell ref="O10997:P10997"/>
    <mergeCell ref="A10996:B10996"/>
    <mergeCell ref="C10996:D10996"/>
    <mergeCell ref="E10996:J10996"/>
    <mergeCell ref="K10996:L10996"/>
    <mergeCell ref="M10996:N10996"/>
    <mergeCell ref="A10995:B10995"/>
    <mergeCell ref="C10995:J10995"/>
    <mergeCell ref="K10995:L10995"/>
    <mergeCell ref="M10995:N10995"/>
    <mergeCell ref="O10995:P10995"/>
    <mergeCell ref="A10994:B10994"/>
    <mergeCell ref="C10994:J10994"/>
    <mergeCell ref="K10994:L10994"/>
    <mergeCell ref="M10994:N10994"/>
    <mergeCell ref="O10994:P10994"/>
    <mergeCell ref="O10992:P10992"/>
    <mergeCell ref="A10993:B10993"/>
    <mergeCell ref="C10993:D10993"/>
    <mergeCell ref="E10993:J10993"/>
    <mergeCell ref="K10993:L10993"/>
    <mergeCell ref="M10993:N10993"/>
    <mergeCell ref="O10993:P10993"/>
    <mergeCell ref="A10992:B10992"/>
    <mergeCell ref="C10992:D10992"/>
    <mergeCell ref="E10992:J10992"/>
    <mergeCell ref="K10992:L10992"/>
    <mergeCell ref="M10992:N10992"/>
    <mergeCell ref="A10991:B10991"/>
    <mergeCell ref="C10991:J10991"/>
    <mergeCell ref="K10991:L10991"/>
    <mergeCell ref="M10991:N10991"/>
    <mergeCell ref="O10991:P10991"/>
    <mergeCell ref="O10989:P10989"/>
    <mergeCell ref="A10990:B10990"/>
    <mergeCell ref="C10990:J10990"/>
    <mergeCell ref="K10990:L10990"/>
    <mergeCell ref="M10990:N10990"/>
    <mergeCell ref="O10990:P10990"/>
    <mergeCell ref="A10989:B10989"/>
    <mergeCell ref="C10989:D10989"/>
    <mergeCell ref="E10989:J10989"/>
    <mergeCell ref="K10989:L10989"/>
    <mergeCell ref="M10989:N10989"/>
    <mergeCell ref="O10987:P10987"/>
    <mergeCell ref="A10988:B10988"/>
    <mergeCell ref="C10988:D10988"/>
    <mergeCell ref="E10988:J10988"/>
    <mergeCell ref="K10988:L10988"/>
    <mergeCell ref="M10988:N10988"/>
    <mergeCell ref="O10988:P10988"/>
    <mergeCell ref="A10987:B10987"/>
    <mergeCell ref="C10987:D10987"/>
    <mergeCell ref="E10987:J10987"/>
    <mergeCell ref="K10987:L10987"/>
    <mergeCell ref="M10987:N10987"/>
    <mergeCell ref="A10986:B10986"/>
    <mergeCell ref="C10986:J10986"/>
    <mergeCell ref="K10986:L10986"/>
    <mergeCell ref="M10986:N10986"/>
    <mergeCell ref="O10986:P10986"/>
    <mergeCell ref="A10985:B10985"/>
    <mergeCell ref="C10985:J10985"/>
    <mergeCell ref="K10985:L10985"/>
    <mergeCell ref="M10985:N10985"/>
    <mergeCell ref="O10985:P10985"/>
    <mergeCell ref="O10983:P10983"/>
    <mergeCell ref="A10984:B10984"/>
    <mergeCell ref="C10984:D10984"/>
    <mergeCell ref="E10984:J10984"/>
    <mergeCell ref="K10984:L10984"/>
    <mergeCell ref="M10984:N10984"/>
    <mergeCell ref="O10984:P10984"/>
    <mergeCell ref="A10983:B10983"/>
    <mergeCell ref="C10983:D10983"/>
    <mergeCell ref="E10983:J10983"/>
    <mergeCell ref="K10983:L10983"/>
    <mergeCell ref="M10983:N10983"/>
    <mergeCell ref="A10982:B10982"/>
    <mergeCell ref="C10982:J10982"/>
    <mergeCell ref="K10982:L10982"/>
    <mergeCell ref="M10982:N10982"/>
    <mergeCell ref="O10982:P10982"/>
    <mergeCell ref="A10981:B10981"/>
    <mergeCell ref="C10981:J10981"/>
    <mergeCell ref="K10981:L10981"/>
    <mergeCell ref="M10981:N10981"/>
    <mergeCell ref="O10981:P10981"/>
    <mergeCell ref="O10979:P10979"/>
    <mergeCell ref="A10980:B10980"/>
    <mergeCell ref="C10980:D10980"/>
    <mergeCell ref="E10980:J10980"/>
    <mergeCell ref="K10980:L10980"/>
    <mergeCell ref="M10980:N10980"/>
    <mergeCell ref="O10980:P10980"/>
    <mergeCell ref="A10979:B10979"/>
    <mergeCell ref="C10979:D10979"/>
    <mergeCell ref="E10979:J10979"/>
    <mergeCell ref="K10979:L10979"/>
    <mergeCell ref="M10979:N10979"/>
    <mergeCell ref="O10977:P10977"/>
    <mergeCell ref="A10978:B10978"/>
    <mergeCell ref="C10978:D10978"/>
    <mergeCell ref="E10978:J10978"/>
    <mergeCell ref="K10978:L10978"/>
    <mergeCell ref="M10978:N10978"/>
    <mergeCell ref="O10978:P10978"/>
    <mergeCell ref="A10977:B10977"/>
    <mergeCell ref="C10977:D10977"/>
    <mergeCell ref="E10977:J10977"/>
    <mergeCell ref="K10977:L10977"/>
    <mergeCell ref="M10977:N10977"/>
    <mergeCell ref="A10976:B10976"/>
    <mergeCell ref="C10976:J10976"/>
    <mergeCell ref="K10976:L10976"/>
    <mergeCell ref="M10976:N10976"/>
    <mergeCell ref="O10976:P10976"/>
    <mergeCell ref="O10974:P10974"/>
    <mergeCell ref="A10975:B10975"/>
    <mergeCell ref="C10975:J10975"/>
    <mergeCell ref="K10975:L10975"/>
    <mergeCell ref="M10975:N10975"/>
    <mergeCell ref="O10975:P10975"/>
    <mergeCell ref="A10974:B10974"/>
    <mergeCell ref="C10974:D10974"/>
    <mergeCell ref="E10974:J10974"/>
    <mergeCell ref="K10974:L10974"/>
    <mergeCell ref="M10974:N10974"/>
    <mergeCell ref="O10972:P10972"/>
    <mergeCell ref="A10973:B10973"/>
    <mergeCell ref="C10973:D10973"/>
    <mergeCell ref="E10973:J10973"/>
    <mergeCell ref="K10973:L10973"/>
    <mergeCell ref="M10973:N10973"/>
    <mergeCell ref="O10973:P10973"/>
    <mergeCell ref="A10972:B10972"/>
    <mergeCell ref="C10972:D10972"/>
    <mergeCell ref="E10972:J10972"/>
    <mergeCell ref="K10972:L10972"/>
    <mergeCell ref="M10972:N10972"/>
    <mergeCell ref="O10970:P10970"/>
    <mergeCell ref="A10971:B10971"/>
    <mergeCell ref="C10971:D10971"/>
    <mergeCell ref="E10971:J10971"/>
    <mergeCell ref="K10971:L10971"/>
    <mergeCell ref="M10971:N10971"/>
    <mergeCell ref="O10971:P10971"/>
    <mergeCell ref="A10970:B10970"/>
    <mergeCell ref="C10970:D10970"/>
    <mergeCell ref="E10970:J10970"/>
    <mergeCell ref="K10970:L10970"/>
    <mergeCell ref="M10970:N10970"/>
    <mergeCell ref="O10968:P10968"/>
    <mergeCell ref="A10969:B10969"/>
    <mergeCell ref="C10969:D10969"/>
    <mergeCell ref="E10969:J10969"/>
    <mergeCell ref="K10969:L10969"/>
    <mergeCell ref="M10969:N10969"/>
    <mergeCell ref="O10969:P10969"/>
    <mergeCell ref="A10968:B10968"/>
    <mergeCell ref="C10968:D10968"/>
    <mergeCell ref="E10968:J10968"/>
    <mergeCell ref="K10968:L10968"/>
    <mergeCell ref="M10968:N10968"/>
    <mergeCell ref="A10967:B10967"/>
    <mergeCell ref="C10967:J10967"/>
    <mergeCell ref="K10967:L10967"/>
    <mergeCell ref="M10967:N10967"/>
    <mergeCell ref="O10967:P10967"/>
    <mergeCell ref="O10965:P10965"/>
    <mergeCell ref="A10966:B10966"/>
    <mergeCell ref="C10966:J10966"/>
    <mergeCell ref="K10966:L10966"/>
    <mergeCell ref="M10966:N10966"/>
    <mergeCell ref="O10966:P10966"/>
    <mergeCell ref="A10965:B10965"/>
    <mergeCell ref="C10965:D10965"/>
    <mergeCell ref="E10965:J10965"/>
    <mergeCell ref="K10965:L10965"/>
    <mergeCell ref="M10965:N10965"/>
    <mergeCell ref="O10963:P10963"/>
    <mergeCell ref="A10964:B10964"/>
    <mergeCell ref="C10964:D10964"/>
    <mergeCell ref="E10964:J10964"/>
    <mergeCell ref="K10964:L10964"/>
    <mergeCell ref="M10964:N10964"/>
    <mergeCell ref="O10964:P10964"/>
    <mergeCell ref="A10963:B10963"/>
    <mergeCell ref="C10963:D10963"/>
    <mergeCell ref="E10963:J10963"/>
    <mergeCell ref="K10963:L10963"/>
    <mergeCell ref="M10963:N10963"/>
    <mergeCell ref="A10962:B10962"/>
    <mergeCell ref="C10962:J10962"/>
    <mergeCell ref="K10962:L10962"/>
    <mergeCell ref="M10962:N10962"/>
    <mergeCell ref="O10962:P10962"/>
    <mergeCell ref="O10960:P10960"/>
    <mergeCell ref="A10961:B10961"/>
    <mergeCell ref="C10961:J10961"/>
    <mergeCell ref="K10961:L10961"/>
    <mergeCell ref="M10961:N10961"/>
    <mergeCell ref="O10961:P10961"/>
    <mergeCell ref="A10960:B10960"/>
    <mergeCell ref="C10960:D10960"/>
    <mergeCell ref="E10960:J10960"/>
    <mergeCell ref="K10960:L10960"/>
    <mergeCell ref="M10960:N10960"/>
    <mergeCell ref="O10958:P10958"/>
    <mergeCell ref="A10959:B10959"/>
    <mergeCell ref="C10959:D10959"/>
    <mergeCell ref="E10959:J10959"/>
    <mergeCell ref="K10959:L10959"/>
    <mergeCell ref="M10959:N10959"/>
    <mergeCell ref="O10959:P10959"/>
    <mergeCell ref="A10958:B10958"/>
    <mergeCell ref="C10958:D10958"/>
    <mergeCell ref="E10958:J10958"/>
    <mergeCell ref="K10958:L10958"/>
    <mergeCell ref="M10958:N10958"/>
    <mergeCell ref="A10957:B10957"/>
    <mergeCell ref="C10957:J10957"/>
    <mergeCell ref="K10957:L10957"/>
    <mergeCell ref="M10957:N10957"/>
    <mergeCell ref="O10957:P10957"/>
    <mergeCell ref="A10956:B10956"/>
    <mergeCell ref="C10956:J10956"/>
    <mergeCell ref="K10956:L10956"/>
    <mergeCell ref="M10956:N10956"/>
    <mergeCell ref="O10956:P10956"/>
    <mergeCell ref="O10954:P10954"/>
    <mergeCell ref="A10955:B10955"/>
    <mergeCell ref="C10955:D10955"/>
    <mergeCell ref="E10955:J10955"/>
    <mergeCell ref="K10955:L10955"/>
    <mergeCell ref="M10955:N10955"/>
    <mergeCell ref="O10955:P10955"/>
    <mergeCell ref="A10954:B10954"/>
    <mergeCell ref="C10954:D10954"/>
    <mergeCell ref="E10954:J10954"/>
    <mergeCell ref="K10954:L10954"/>
    <mergeCell ref="M10954:N10954"/>
    <mergeCell ref="O10952:P10952"/>
    <mergeCell ref="A10953:B10953"/>
    <mergeCell ref="C10953:D10953"/>
    <mergeCell ref="E10953:J10953"/>
    <mergeCell ref="K10953:L10953"/>
    <mergeCell ref="M10953:N10953"/>
    <mergeCell ref="O10953:P10953"/>
    <mergeCell ref="A10952:B10952"/>
    <mergeCell ref="C10952:D10952"/>
    <mergeCell ref="E10952:J10952"/>
    <mergeCell ref="K10952:L10952"/>
    <mergeCell ref="M10952:N10952"/>
    <mergeCell ref="O10950:P10950"/>
    <mergeCell ref="A10951:B10951"/>
    <mergeCell ref="C10951:D10951"/>
    <mergeCell ref="E10951:J10951"/>
    <mergeCell ref="K10951:L10951"/>
    <mergeCell ref="M10951:N10951"/>
    <mergeCell ref="O10951:P10951"/>
    <mergeCell ref="A10950:B10950"/>
    <mergeCell ref="C10950:D10950"/>
    <mergeCell ref="E10950:J10950"/>
    <mergeCell ref="K10950:L10950"/>
    <mergeCell ref="M10950:N10950"/>
    <mergeCell ref="O10948:P10948"/>
    <mergeCell ref="A10949:B10949"/>
    <mergeCell ref="C10949:D10949"/>
    <mergeCell ref="E10949:J10949"/>
    <mergeCell ref="K10949:L10949"/>
    <mergeCell ref="M10949:N10949"/>
    <mergeCell ref="O10949:P10949"/>
    <mergeCell ref="A10948:B10948"/>
    <mergeCell ref="C10948:D10948"/>
    <mergeCell ref="E10948:J10948"/>
    <mergeCell ref="K10948:L10948"/>
    <mergeCell ref="M10948:N10948"/>
    <mergeCell ref="O10946:P10946"/>
    <mergeCell ref="A10947:B10947"/>
    <mergeCell ref="C10947:D10947"/>
    <mergeCell ref="E10947:J10947"/>
    <mergeCell ref="K10947:L10947"/>
    <mergeCell ref="M10947:N10947"/>
    <mergeCell ref="O10947:P10947"/>
    <mergeCell ref="A10946:B10946"/>
    <mergeCell ref="C10946:D10946"/>
    <mergeCell ref="E10946:J10946"/>
    <mergeCell ref="K10946:L10946"/>
    <mergeCell ref="M10946:N10946"/>
    <mergeCell ref="O10944:P10944"/>
    <mergeCell ref="A10945:B10945"/>
    <mergeCell ref="C10945:D10945"/>
    <mergeCell ref="E10945:J10945"/>
    <mergeCell ref="K10945:L10945"/>
    <mergeCell ref="M10945:N10945"/>
    <mergeCell ref="O10945:P10945"/>
    <mergeCell ref="A10944:B10944"/>
    <mergeCell ref="C10944:D10944"/>
    <mergeCell ref="E10944:J10944"/>
    <mergeCell ref="K10944:L10944"/>
    <mergeCell ref="M10944:N10944"/>
    <mergeCell ref="O10942:P10942"/>
    <mergeCell ref="A10943:B10943"/>
    <mergeCell ref="C10943:D10943"/>
    <mergeCell ref="E10943:J10943"/>
    <mergeCell ref="K10943:L10943"/>
    <mergeCell ref="M10943:N10943"/>
    <mergeCell ref="O10943:P10943"/>
    <mergeCell ref="A10942:B10942"/>
    <mergeCell ref="C10942:D10942"/>
    <mergeCell ref="E10942:J10942"/>
    <mergeCell ref="K10942:L10942"/>
    <mergeCell ref="M10942:N10942"/>
    <mergeCell ref="O10940:P10940"/>
    <mergeCell ref="A10941:B10941"/>
    <mergeCell ref="C10941:D10941"/>
    <mergeCell ref="E10941:J10941"/>
    <mergeCell ref="K10941:L10941"/>
    <mergeCell ref="M10941:N10941"/>
    <mergeCell ref="O10941:P10941"/>
    <mergeCell ref="A10940:B10940"/>
    <mergeCell ref="C10940:D10940"/>
    <mergeCell ref="E10940:J10940"/>
    <mergeCell ref="K10940:L10940"/>
    <mergeCell ref="M10940:N10940"/>
    <mergeCell ref="O10938:P10938"/>
    <mergeCell ref="A10939:B10939"/>
    <mergeCell ref="C10939:D10939"/>
    <mergeCell ref="E10939:J10939"/>
    <mergeCell ref="K10939:L10939"/>
    <mergeCell ref="M10939:N10939"/>
    <mergeCell ref="O10939:P10939"/>
    <mergeCell ref="A10938:B10938"/>
    <mergeCell ref="C10938:D10938"/>
    <mergeCell ref="E10938:J10938"/>
    <mergeCell ref="K10938:L10938"/>
    <mergeCell ref="M10938:N10938"/>
    <mergeCell ref="O10936:P10936"/>
    <mergeCell ref="A10937:B10937"/>
    <mergeCell ref="C10937:D10937"/>
    <mergeCell ref="E10937:J10937"/>
    <mergeCell ref="K10937:L10937"/>
    <mergeCell ref="M10937:N10937"/>
    <mergeCell ref="O10937:P10937"/>
    <mergeCell ref="A10936:B10936"/>
    <mergeCell ref="C10936:D10936"/>
    <mergeCell ref="E10936:J10936"/>
    <mergeCell ref="K10936:L10936"/>
    <mergeCell ref="M10936:N10936"/>
    <mergeCell ref="O10934:P10934"/>
    <mergeCell ref="A10935:B10935"/>
    <mergeCell ref="C10935:D10935"/>
    <mergeCell ref="E10935:J10935"/>
    <mergeCell ref="K10935:L10935"/>
    <mergeCell ref="M10935:N10935"/>
    <mergeCell ref="O10935:P10935"/>
    <mergeCell ref="A10934:B10934"/>
    <mergeCell ref="C10934:D10934"/>
    <mergeCell ref="E10934:J10934"/>
    <mergeCell ref="K10934:L10934"/>
    <mergeCell ref="M10934:N10934"/>
    <mergeCell ref="O10932:P10932"/>
    <mergeCell ref="A10933:B10933"/>
    <mergeCell ref="C10933:D10933"/>
    <mergeCell ref="E10933:J10933"/>
    <mergeCell ref="K10933:L10933"/>
    <mergeCell ref="M10933:N10933"/>
    <mergeCell ref="O10933:P10933"/>
    <mergeCell ref="A10932:B10932"/>
    <mergeCell ref="C10932:D10932"/>
    <mergeCell ref="E10932:J10932"/>
    <mergeCell ref="K10932:L10932"/>
    <mergeCell ref="M10932:N10932"/>
    <mergeCell ref="A10931:B10931"/>
    <mergeCell ref="C10931:J10931"/>
    <mergeCell ref="K10931:L10931"/>
    <mergeCell ref="M10931:N10931"/>
    <mergeCell ref="O10931:P10931"/>
    <mergeCell ref="A10930:B10930"/>
    <mergeCell ref="C10930:J10930"/>
    <mergeCell ref="K10930:L10930"/>
    <mergeCell ref="M10930:N10930"/>
    <mergeCell ref="O10930:P10930"/>
    <mergeCell ref="O10928:P10928"/>
    <mergeCell ref="A10929:B10929"/>
    <mergeCell ref="C10929:D10929"/>
    <mergeCell ref="E10929:J10929"/>
    <mergeCell ref="K10929:L10929"/>
    <mergeCell ref="M10929:N10929"/>
    <mergeCell ref="O10929:P10929"/>
    <mergeCell ref="A10928:B10928"/>
    <mergeCell ref="C10928:D10928"/>
    <mergeCell ref="E10928:J10928"/>
    <mergeCell ref="K10928:L10928"/>
    <mergeCell ref="M10928:N10928"/>
    <mergeCell ref="O10926:P10926"/>
    <mergeCell ref="A10927:B10927"/>
    <mergeCell ref="C10927:D10927"/>
    <mergeCell ref="E10927:J10927"/>
    <mergeCell ref="K10927:L10927"/>
    <mergeCell ref="M10927:N10927"/>
    <mergeCell ref="O10927:P10927"/>
    <mergeCell ref="A10926:B10926"/>
    <mergeCell ref="C10926:D10926"/>
    <mergeCell ref="E10926:J10926"/>
    <mergeCell ref="K10926:L10926"/>
    <mergeCell ref="M10926:N10926"/>
    <mergeCell ref="A10925:B10925"/>
    <mergeCell ref="C10925:J10925"/>
    <mergeCell ref="K10925:L10925"/>
    <mergeCell ref="M10925:N10925"/>
    <mergeCell ref="O10925:P10925"/>
    <mergeCell ref="A10924:B10924"/>
    <mergeCell ref="C10924:J10924"/>
    <mergeCell ref="K10924:L10924"/>
    <mergeCell ref="M10924:N10924"/>
    <mergeCell ref="O10924:P10924"/>
    <mergeCell ref="O10922:P10922"/>
    <mergeCell ref="A10923:B10923"/>
    <mergeCell ref="C10923:D10923"/>
    <mergeCell ref="E10923:J10923"/>
    <mergeCell ref="K10923:L10923"/>
    <mergeCell ref="M10923:N10923"/>
    <mergeCell ref="O10923:P10923"/>
    <mergeCell ref="A10922:B10922"/>
    <mergeCell ref="C10922:D10922"/>
    <mergeCell ref="E10922:J10922"/>
    <mergeCell ref="K10922:L10922"/>
    <mergeCell ref="M10922:N10922"/>
    <mergeCell ref="O10920:P10920"/>
    <mergeCell ref="A10921:B10921"/>
    <mergeCell ref="C10921:D10921"/>
    <mergeCell ref="E10921:J10921"/>
    <mergeCell ref="K10921:L10921"/>
    <mergeCell ref="M10921:N10921"/>
    <mergeCell ref="O10921:P10921"/>
    <mergeCell ref="A10920:B10920"/>
    <mergeCell ref="C10920:D10920"/>
    <mergeCell ref="E10920:J10920"/>
    <mergeCell ref="K10920:L10920"/>
    <mergeCell ref="M10920:N10920"/>
    <mergeCell ref="O10918:P10918"/>
    <mergeCell ref="A10919:B10919"/>
    <mergeCell ref="C10919:D10919"/>
    <mergeCell ref="E10919:J10919"/>
    <mergeCell ref="K10919:L10919"/>
    <mergeCell ref="M10919:N10919"/>
    <mergeCell ref="O10919:P10919"/>
    <mergeCell ref="A10918:B10918"/>
    <mergeCell ref="C10918:D10918"/>
    <mergeCell ref="E10918:J10918"/>
    <mergeCell ref="K10918:L10918"/>
    <mergeCell ref="M10918:N10918"/>
    <mergeCell ref="A10917:B10917"/>
    <mergeCell ref="C10917:J10917"/>
    <mergeCell ref="K10917:L10917"/>
    <mergeCell ref="M10917:N10917"/>
    <mergeCell ref="O10917:P10917"/>
    <mergeCell ref="A10916:B10916"/>
    <mergeCell ref="C10916:J10916"/>
    <mergeCell ref="K10916:L10916"/>
    <mergeCell ref="M10916:N10916"/>
    <mergeCell ref="O10916:P10916"/>
    <mergeCell ref="O10914:P10914"/>
    <mergeCell ref="A10915:B10915"/>
    <mergeCell ref="C10915:D10915"/>
    <mergeCell ref="E10915:J10915"/>
    <mergeCell ref="K10915:L10915"/>
    <mergeCell ref="M10915:N10915"/>
    <mergeCell ref="O10915:P10915"/>
    <mergeCell ref="A10914:B10914"/>
    <mergeCell ref="C10914:D10914"/>
    <mergeCell ref="E10914:J10914"/>
    <mergeCell ref="K10914:L10914"/>
    <mergeCell ref="M10914:N10914"/>
    <mergeCell ref="A10913:B10913"/>
    <mergeCell ref="C10913:J10913"/>
    <mergeCell ref="K10913:L10913"/>
    <mergeCell ref="M10913:N10913"/>
    <mergeCell ref="O10913:P10913"/>
    <mergeCell ref="A10912:B10912"/>
    <mergeCell ref="C10912:J10912"/>
    <mergeCell ref="K10912:L10912"/>
    <mergeCell ref="M10912:N10912"/>
    <mergeCell ref="O10912:P10912"/>
    <mergeCell ref="O10910:P10910"/>
    <mergeCell ref="A10911:B10911"/>
    <mergeCell ref="C10911:D10911"/>
    <mergeCell ref="E10911:J10911"/>
    <mergeCell ref="K10911:L10911"/>
    <mergeCell ref="M10911:N10911"/>
    <mergeCell ref="O10911:P10911"/>
    <mergeCell ref="A10910:B10910"/>
    <mergeCell ref="C10910:D10910"/>
    <mergeCell ref="E10910:J10910"/>
    <mergeCell ref="K10910:L10910"/>
    <mergeCell ref="M10910:N10910"/>
    <mergeCell ref="O10908:P10908"/>
    <mergeCell ref="A10909:B10909"/>
    <mergeCell ref="C10909:D10909"/>
    <mergeCell ref="E10909:J10909"/>
    <mergeCell ref="K10909:L10909"/>
    <mergeCell ref="M10909:N10909"/>
    <mergeCell ref="O10909:P10909"/>
    <mergeCell ref="A10908:B10908"/>
    <mergeCell ref="C10908:D10908"/>
    <mergeCell ref="E10908:J10908"/>
    <mergeCell ref="K10908:L10908"/>
    <mergeCell ref="M10908:N10908"/>
    <mergeCell ref="O10906:P10906"/>
    <mergeCell ref="A10907:B10907"/>
    <mergeCell ref="C10907:D10907"/>
    <mergeCell ref="E10907:J10907"/>
    <mergeCell ref="K10907:L10907"/>
    <mergeCell ref="M10907:N10907"/>
    <mergeCell ref="O10907:P10907"/>
    <mergeCell ref="A10906:B10906"/>
    <mergeCell ref="C10906:D10906"/>
    <mergeCell ref="E10906:J10906"/>
    <mergeCell ref="K10906:L10906"/>
    <mergeCell ref="M10906:N10906"/>
    <mergeCell ref="O10904:P10904"/>
    <mergeCell ref="A10905:B10905"/>
    <mergeCell ref="C10905:D10905"/>
    <mergeCell ref="E10905:J10905"/>
    <mergeCell ref="K10905:L10905"/>
    <mergeCell ref="M10905:N10905"/>
    <mergeCell ref="O10905:P10905"/>
    <mergeCell ref="A10904:B10904"/>
    <mergeCell ref="C10904:D10904"/>
    <mergeCell ref="E10904:J10904"/>
    <mergeCell ref="K10904:L10904"/>
    <mergeCell ref="M10904:N10904"/>
    <mergeCell ref="A10903:B10903"/>
    <mergeCell ref="C10903:J10903"/>
    <mergeCell ref="K10903:L10903"/>
    <mergeCell ref="M10903:N10903"/>
    <mergeCell ref="O10903:P10903"/>
    <mergeCell ref="O10901:P10901"/>
    <mergeCell ref="A10902:B10902"/>
    <mergeCell ref="C10902:J10902"/>
    <mergeCell ref="K10902:L10902"/>
    <mergeCell ref="M10902:N10902"/>
    <mergeCell ref="O10902:P10902"/>
    <mergeCell ref="A10901:B10901"/>
    <mergeCell ref="C10901:D10901"/>
    <mergeCell ref="E10901:J10901"/>
    <mergeCell ref="K10901:L10901"/>
    <mergeCell ref="M10901:N10901"/>
    <mergeCell ref="O10899:P10899"/>
    <mergeCell ref="A10900:B10900"/>
    <mergeCell ref="C10900:D10900"/>
    <mergeCell ref="E10900:J10900"/>
    <mergeCell ref="K10900:L10900"/>
    <mergeCell ref="M10900:N10900"/>
    <mergeCell ref="O10900:P10900"/>
    <mergeCell ref="A10899:B10899"/>
    <mergeCell ref="C10899:D10899"/>
    <mergeCell ref="E10899:J10899"/>
    <mergeCell ref="K10899:L10899"/>
    <mergeCell ref="M10899:N10899"/>
    <mergeCell ref="A10898:B10898"/>
    <mergeCell ref="C10898:J10898"/>
    <mergeCell ref="K10898:L10898"/>
    <mergeCell ref="M10898:N10898"/>
    <mergeCell ref="O10898:P10898"/>
    <mergeCell ref="O10896:P10896"/>
    <mergeCell ref="A10897:B10897"/>
    <mergeCell ref="C10897:J10897"/>
    <mergeCell ref="K10897:L10897"/>
    <mergeCell ref="M10897:N10897"/>
    <mergeCell ref="O10897:P10897"/>
    <mergeCell ref="A10896:B10896"/>
    <mergeCell ref="C10896:D10896"/>
    <mergeCell ref="E10896:J10896"/>
    <mergeCell ref="K10896:L10896"/>
    <mergeCell ref="M10896:N10896"/>
    <mergeCell ref="O10894:P10894"/>
    <mergeCell ref="A10895:B10895"/>
    <mergeCell ref="C10895:D10895"/>
    <mergeCell ref="E10895:J10895"/>
    <mergeCell ref="K10895:L10895"/>
    <mergeCell ref="M10895:N10895"/>
    <mergeCell ref="O10895:P10895"/>
    <mergeCell ref="A10894:B10894"/>
    <mergeCell ref="C10894:D10894"/>
    <mergeCell ref="E10894:J10894"/>
    <mergeCell ref="K10894:L10894"/>
    <mergeCell ref="M10894:N10894"/>
    <mergeCell ref="O10892:P10892"/>
    <mergeCell ref="A10893:B10893"/>
    <mergeCell ref="C10893:D10893"/>
    <mergeCell ref="E10893:J10893"/>
    <mergeCell ref="K10893:L10893"/>
    <mergeCell ref="M10893:N10893"/>
    <mergeCell ref="O10893:P10893"/>
    <mergeCell ref="A10892:B10892"/>
    <mergeCell ref="C10892:D10892"/>
    <mergeCell ref="E10892:J10892"/>
    <mergeCell ref="K10892:L10892"/>
    <mergeCell ref="M10892:N10892"/>
    <mergeCell ref="O10890:P10890"/>
    <mergeCell ref="A10891:B10891"/>
    <mergeCell ref="C10891:D10891"/>
    <mergeCell ref="E10891:J10891"/>
    <mergeCell ref="K10891:L10891"/>
    <mergeCell ref="M10891:N10891"/>
    <mergeCell ref="O10891:P10891"/>
    <mergeCell ref="A10890:B10890"/>
    <mergeCell ref="C10890:D10890"/>
    <mergeCell ref="E10890:J10890"/>
    <mergeCell ref="K10890:L10890"/>
    <mergeCell ref="M10890:N10890"/>
    <mergeCell ref="O10888:P10888"/>
    <mergeCell ref="A10889:B10889"/>
    <mergeCell ref="C10889:D10889"/>
    <mergeCell ref="E10889:J10889"/>
    <mergeCell ref="K10889:L10889"/>
    <mergeCell ref="M10889:N10889"/>
    <mergeCell ref="O10889:P10889"/>
    <mergeCell ref="A10888:B10888"/>
    <mergeCell ref="C10888:D10888"/>
    <mergeCell ref="E10888:J10888"/>
    <mergeCell ref="K10888:L10888"/>
    <mergeCell ref="M10888:N10888"/>
    <mergeCell ref="O10886:P10886"/>
    <mergeCell ref="A10887:B10887"/>
    <mergeCell ref="C10887:D10887"/>
    <mergeCell ref="E10887:J10887"/>
    <mergeCell ref="K10887:L10887"/>
    <mergeCell ref="M10887:N10887"/>
    <mergeCell ref="O10887:P10887"/>
    <mergeCell ref="A10886:B10886"/>
    <mergeCell ref="C10886:D10886"/>
    <mergeCell ref="E10886:J10886"/>
    <mergeCell ref="K10886:L10886"/>
    <mergeCell ref="M10886:N10886"/>
    <mergeCell ref="A10885:B10885"/>
    <mergeCell ref="C10885:J10885"/>
    <mergeCell ref="K10885:L10885"/>
    <mergeCell ref="M10885:N10885"/>
    <mergeCell ref="O10885:P10885"/>
    <mergeCell ref="A10884:B10884"/>
    <mergeCell ref="C10884:J10884"/>
    <mergeCell ref="K10884:L10884"/>
    <mergeCell ref="M10884:N10884"/>
    <mergeCell ref="O10884:P10884"/>
    <mergeCell ref="O10882:P10882"/>
    <mergeCell ref="A10883:B10883"/>
    <mergeCell ref="C10883:D10883"/>
    <mergeCell ref="E10883:J10883"/>
    <mergeCell ref="K10883:L10883"/>
    <mergeCell ref="M10883:N10883"/>
    <mergeCell ref="O10883:P10883"/>
    <mergeCell ref="A10882:B10882"/>
    <mergeCell ref="C10882:D10882"/>
    <mergeCell ref="E10882:J10882"/>
    <mergeCell ref="K10882:L10882"/>
    <mergeCell ref="M10882:N10882"/>
    <mergeCell ref="A10881:B10881"/>
    <mergeCell ref="C10881:J10881"/>
    <mergeCell ref="K10881:L10881"/>
    <mergeCell ref="M10881:N10881"/>
    <mergeCell ref="O10881:P10881"/>
    <mergeCell ref="O10879:P10879"/>
    <mergeCell ref="A10880:B10880"/>
    <mergeCell ref="C10880:J10880"/>
    <mergeCell ref="K10880:L10880"/>
    <mergeCell ref="M10880:N10880"/>
    <mergeCell ref="O10880:P10880"/>
    <mergeCell ref="A10879:B10879"/>
    <mergeCell ref="C10879:D10879"/>
    <mergeCell ref="E10879:J10879"/>
    <mergeCell ref="K10879:L10879"/>
    <mergeCell ref="M10879:N10879"/>
    <mergeCell ref="O10877:P10877"/>
    <mergeCell ref="A10878:B10878"/>
    <mergeCell ref="C10878:D10878"/>
    <mergeCell ref="E10878:J10878"/>
    <mergeCell ref="K10878:L10878"/>
    <mergeCell ref="M10878:N10878"/>
    <mergeCell ref="O10878:P10878"/>
    <mergeCell ref="A10877:B10877"/>
    <mergeCell ref="C10877:D10877"/>
    <mergeCell ref="E10877:J10877"/>
    <mergeCell ref="K10877:L10877"/>
    <mergeCell ref="M10877:N10877"/>
    <mergeCell ref="A10876:B10876"/>
    <mergeCell ref="C10876:J10876"/>
    <mergeCell ref="K10876:L10876"/>
    <mergeCell ref="M10876:N10876"/>
    <mergeCell ref="O10876:P10876"/>
    <mergeCell ref="O10874:P10874"/>
    <mergeCell ref="A10875:B10875"/>
    <mergeCell ref="C10875:J10875"/>
    <mergeCell ref="K10875:L10875"/>
    <mergeCell ref="M10875:N10875"/>
    <mergeCell ref="O10875:P10875"/>
    <mergeCell ref="A10874:B10874"/>
    <mergeCell ref="C10874:D10874"/>
    <mergeCell ref="E10874:J10874"/>
    <mergeCell ref="K10874:L10874"/>
    <mergeCell ref="M10874:N10874"/>
    <mergeCell ref="O10872:P10872"/>
    <mergeCell ref="A10873:B10873"/>
    <mergeCell ref="C10873:D10873"/>
    <mergeCell ref="E10873:J10873"/>
    <mergeCell ref="K10873:L10873"/>
    <mergeCell ref="M10873:N10873"/>
    <mergeCell ref="O10873:P10873"/>
    <mergeCell ref="A10872:B10872"/>
    <mergeCell ref="C10872:D10872"/>
    <mergeCell ref="E10872:J10872"/>
    <mergeCell ref="K10872:L10872"/>
    <mergeCell ref="M10872:N10872"/>
    <mergeCell ref="O10870:P10870"/>
    <mergeCell ref="A10871:B10871"/>
    <mergeCell ref="C10871:D10871"/>
    <mergeCell ref="E10871:J10871"/>
    <mergeCell ref="K10871:L10871"/>
    <mergeCell ref="M10871:N10871"/>
    <mergeCell ref="O10871:P10871"/>
    <mergeCell ref="A10870:B10870"/>
    <mergeCell ref="C10870:D10870"/>
    <mergeCell ref="E10870:J10870"/>
    <mergeCell ref="K10870:L10870"/>
    <mergeCell ref="M10870:N10870"/>
    <mergeCell ref="O10868:P10868"/>
    <mergeCell ref="A10869:B10869"/>
    <mergeCell ref="C10869:D10869"/>
    <mergeCell ref="E10869:J10869"/>
    <mergeCell ref="K10869:L10869"/>
    <mergeCell ref="M10869:N10869"/>
    <mergeCell ref="O10869:P10869"/>
    <mergeCell ref="A10868:B10868"/>
    <mergeCell ref="C10868:D10868"/>
    <mergeCell ref="E10868:J10868"/>
    <mergeCell ref="K10868:L10868"/>
    <mergeCell ref="M10868:N10868"/>
    <mergeCell ref="O10866:P10866"/>
    <mergeCell ref="A10867:B10867"/>
    <mergeCell ref="C10867:D10867"/>
    <mergeCell ref="E10867:J10867"/>
    <mergeCell ref="K10867:L10867"/>
    <mergeCell ref="M10867:N10867"/>
    <mergeCell ref="O10867:P10867"/>
    <mergeCell ref="A10866:B10866"/>
    <mergeCell ref="C10866:D10866"/>
    <mergeCell ref="E10866:J10866"/>
    <mergeCell ref="K10866:L10866"/>
    <mergeCell ref="M10866:N10866"/>
    <mergeCell ref="O10864:P10864"/>
    <mergeCell ref="A10865:B10865"/>
    <mergeCell ref="C10865:D10865"/>
    <mergeCell ref="E10865:J10865"/>
    <mergeCell ref="K10865:L10865"/>
    <mergeCell ref="M10865:N10865"/>
    <mergeCell ref="O10865:P10865"/>
    <mergeCell ref="A10864:B10864"/>
    <mergeCell ref="C10864:D10864"/>
    <mergeCell ref="E10864:J10864"/>
    <mergeCell ref="K10864:L10864"/>
    <mergeCell ref="M10864:N10864"/>
    <mergeCell ref="O10862:P10862"/>
    <mergeCell ref="A10863:B10863"/>
    <mergeCell ref="C10863:D10863"/>
    <mergeCell ref="E10863:J10863"/>
    <mergeCell ref="K10863:L10863"/>
    <mergeCell ref="M10863:N10863"/>
    <mergeCell ref="O10863:P10863"/>
    <mergeCell ref="A10862:B10862"/>
    <mergeCell ref="C10862:D10862"/>
    <mergeCell ref="E10862:J10862"/>
    <mergeCell ref="K10862:L10862"/>
    <mergeCell ref="M10862:N10862"/>
    <mergeCell ref="A10861:B10861"/>
    <mergeCell ref="C10861:J10861"/>
    <mergeCell ref="K10861:L10861"/>
    <mergeCell ref="M10861:N10861"/>
    <mergeCell ref="O10861:P10861"/>
    <mergeCell ref="O10859:P10859"/>
    <mergeCell ref="A10860:B10860"/>
    <mergeCell ref="C10860:J10860"/>
    <mergeCell ref="K10860:L10860"/>
    <mergeCell ref="M10860:N10860"/>
    <mergeCell ref="O10860:P10860"/>
    <mergeCell ref="A10859:B10859"/>
    <mergeCell ref="C10859:D10859"/>
    <mergeCell ref="E10859:J10859"/>
    <mergeCell ref="K10859:L10859"/>
    <mergeCell ref="M10859:N10859"/>
    <mergeCell ref="O10857:P10857"/>
    <mergeCell ref="A10858:B10858"/>
    <mergeCell ref="C10858:D10858"/>
    <mergeCell ref="E10858:J10858"/>
    <mergeCell ref="K10858:L10858"/>
    <mergeCell ref="M10858:N10858"/>
    <mergeCell ref="O10858:P10858"/>
    <mergeCell ref="A10857:B10857"/>
    <mergeCell ref="C10857:D10857"/>
    <mergeCell ref="E10857:J10857"/>
    <mergeCell ref="K10857:L10857"/>
    <mergeCell ref="M10857:N10857"/>
    <mergeCell ref="O10855:P10855"/>
    <mergeCell ref="A10856:B10856"/>
    <mergeCell ref="C10856:D10856"/>
    <mergeCell ref="E10856:J10856"/>
    <mergeCell ref="K10856:L10856"/>
    <mergeCell ref="M10856:N10856"/>
    <mergeCell ref="O10856:P10856"/>
    <mergeCell ref="A10855:B10855"/>
    <mergeCell ref="C10855:D10855"/>
    <mergeCell ref="E10855:J10855"/>
    <mergeCell ref="K10855:L10855"/>
    <mergeCell ref="M10855:N10855"/>
    <mergeCell ref="A10854:B10854"/>
    <mergeCell ref="C10854:J10854"/>
    <mergeCell ref="K10854:L10854"/>
    <mergeCell ref="M10854:N10854"/>
    <mergeCell ref="O10854:P10854"/>
    <mergeCell ref="A10853:B10853"/>
    <mergeCell ref="C10853:J10853"/>
    <mergeCell ref="K10853:L10853"/>
    <mergeCell ref="M10853:N10853"/>
    <mergeCell ref="O10853:P10853"/>
    <mergeCell ref="O10851:P10851"/>
    <mergeCell ref="A10852:B10852"/>
    <mergeCell ref="C10852:D10852"/>
    <mergeCell ref="E10852:J10852"/>
    <mergeCell ref="K10852:L10852"/>
    <mergeCell ref="M10852:N10852"/>
    <mergeCell ref="O10852:P10852"/>
    <mergeCell ref="A10851:B10851"/>
    <mergeCell ref="C10851:D10851"/>
    <mergeCell ref="E10851:J10851"/>
    <mergeCell ref="K10851:L10851"/>
    <mergeCell ref="M10851:N10851"/>
    <mergeCell ref="O10849:P10849"/>
    <mergeCell ref="A10850:B10850"/>
    <mergeCell ref="C10850:D10850"/>
    <mergeCell ref="E10850:J10850"/>
    <mergeCell ref="K10850:L10850"/>
    <mergeCell ref="M10850:N10850"/>
    <mergeCell ref="O10850:P10850"/>
    <mergeCell ref="A10849:B10849"/>
    <mergeCell ref="C10849:D10849"/>
    <mergeCell ref="E10849:J10849"/>
    <mergeCell ref="K10849:L10849"/>
    <mergeCell ref="M10849:N10849"/>
    <mergeCell ref="O10847:P10847"/>
    <mergeCell ref="A10848:B10848"/>
    <mergeCell ref="C10848:D10848"/>
    <mergeCell ref="E10848:J10848"/>
    <mergeCell ref="K10848:L10848"/>
    <mergeCell ref="M10848:N10848"/>
    <mergeCell ref="O10848:P10848"/>
    <mergeCell ref="A10847:B10847"/>
    <mergeCell ref="C10847:D10847"/>
    <mergeCell ref="E10847:J10847"/>
    <mergeCell ref="K10847:L10847"/>
    <mergeCell ref="M10847:N10847"/>
    <mergeCell ref="A10846:B10846"/>
    <mergeCell ref="C10846:J10846"/>
    <mergeCell ref="K10846:L10846"/>
    <mergeCell ref="M10846:N10846"/>
    <mergeCell ref="O10846:P10846"/>
    <mergeCell ref="O10844:P10844"/>
    <mergeCell ref="A10845:B10845"/>
    <mergeCell ref="C10845:J10845"/>
    <mergeCell ref="K10845:L10845"/>
    <mergeCell ref="M10845:N10845"/>
    <mergeCell ref="O10845:P10845"/>
    <mergeCell ref="A10844:B10844"/>
    <mergeCell ref="C10844:D10844"/>
    <mergeCell ref="E10844:J10844"/>
    <mergeCell ref="K10844:L10844"/>
    <mergeCell ref="M10844:N10844"/>
    <mergeCell ref="O10842:P10842"/>
    <mergeCell ref="A10843:B10843"/>
    <mergeCell ref="C10843:D10843"/>
    <mergeCell ref="E10843:J10843"/>
    <mergeCell ref="K10843:L10843"/>
    <mergeCell ref="M10843:N10843"/>
    <mergeCell ref="O10843:P10843"/>
    <mergeCell ref="A10842:B10842"/>
    <mergeCell ref="C10842:D10842"/>
    <mergeCell ref="E10842:J10842"/>
    <mergeCell ref="K10842:L10842"/>
    <mergeCell ref="M10842:N10842"/>
    <mergeCell ref="O10840:P10840"/>
    <mergeCell ref="A10841:B10841"/>
    <mergeCell ref="C10841:D10841"/>
    <mergeCell ref="E10841:J10841"/>
    <mergeCell ref="K10841:L10841"/>
    <mergeCell ref="M10841:N10841"/>
    <mergeCell ref="O10841:P10841"/>
    <mergeCell ref="A10840:B10840"/>
    <mergeCell ref="C10840:D10840"/>
    <mergeCell ref="E10840:J10840"/>
    <mergeCell ref="K10840:L10840"/>
    <mergeCell ref="M10840:N10840"/>
    <mergeCell ref="O10838:P10838"/>
    <mergeCell ref="A10839:B10839"/>
    <mergeCell ref="C10839:D10839"/>
    <mergeCell ref="E10839:J10839"/>
    <mergeCell ref="K10839:L10839"/>
    <mergeCell ref="M10839:N10839"/>
    <mergeCell ref="O10839:P10839"/>
    <mergeCell ref="A10838:B10838"/>
    <mergeCell ref="C10838:D10838"/>
    <mergeCell ref="E10838:J10838"/>
    <mergeCell ref="K10838:L10838"/>
    <mergeCell ref="M10838:N10838"/>
    <mergeCell ref="O10836:P10836"/>
    <mergeCell ref="A10837:B10837"/>
    <mergeCell ref="C10837:D10837"/>
    <mergeCell ref="E10837:J10837"/>
    <mergeCell ref="K10837:L10837"/>
    <mergeCell ref="M10837:N10837"/>
    <mergeCell ref="O10837:P10837"/>
    <mergeCell ref="A10836:B10836"/>
    <mergeCell ref="C10836:D10836"/>
    <mergeCell ref="E10836:J10836"/>
    <mergeCell ref="K10836:L10836"/>
    <mergeCell ref="M10836:N10836"/>
    <mergeCell ref="O10834:P10834"/>
    <mergeCell ref="A10835:B10835"/>
    <mergeCell ref="C10835:D10835"/>
    <mergeCell ref="E10835:J10835"/>
    <mergeCell ref="K10835:L10835"/>
    <mergeCell ref="M10835:N10835"/>
    <mergeCell ref="O10835:P10835"/>
    <mergeCell ref="A10834:B10834"/>
    <mergeCell ref="C10834:D10834"/>
    <mergeCell ref="E10834:J10834"/>
    <mergeCell ref="K10834:L10834"/>
    <mergeCell ref="M10834:N10834"/>
    <mergeCell ref="O10832:P10832"/>
    <mergeCell ref="A10833:B10833"/>
    <mergeCell ref="C10833:D10833"/>
    <mergeCell ref="E10833:J10833"/>
    <mergeCell ref="K10833:L10833"/>
    <mergeCell ref="M10833:N10833"/>
    <mergeCell ref="O10833:P10833"/>
    <mergeCell ref="A10832:B10832"/>
    <mergeCell ref="C10832:D10832"/>
    <mergeCell ref="E10832:J10832"/>
    <mergeCell ref="K10832:L10832"/>
    <mergeCell ref="M10832:N10832"/>
    <mergeCell ref="O10830:P10830"/>
    <mergeCell ref="A10831:B10831"/>
    <mergeCell ref="C10831:D10831"/>
    <mergeCell ref="E10831:J10831"/>
    <mergeCell ref="K10831:L10831"/>
    <mergeCell ref="M10831:N10831"/>
    <mergeCell ref="O10831:P10831"/>
    <mergeCell ref="A10830:B10830"/>
    <mergeCell ref="C10830:D10830"/>
    <mergeCell ref="E10830:J10830"/>
    <mergeCell ref="K10830:L10830"/>
    <mergeCell ref="M10830:N10830"/>
    <mergeCell ref="O10828:P10828"/>
    <mergeCell ref="A10829:B10829"/>
    <mergeCell ref="C10829:D10829"/>
    <mergeCell ref="E10829:J10829"/>
    <mergeCell ref="K10829:L10829"/>
    <mergeCell ref="M10829:N10829"/>
    <mergeCell ref="O10829:P10829"/>
    <mergeCell ref="A10828:B10828"/>
    <mergeCell ref="C10828:D10828"/>
    <mergeCell ref="E10828:J10828"/>
    <mergeCell ref="K10828:L10828"/>
    <mergeCell ref="M10828:N10828"/>
    <mergeCell ref="O10826:P10826"/>
    <mergeCell ref="A10827:B10827"/>
    <mergeCell ref="C10827:D10827"/>
    <mergeCell ref="E10827:J10827"/>
    <mergeCell ref="K10827:L10827"/>
    <mergeCell ref="M10827:N10827"/>
    <mergeCell ref="O10827:P10827"/>
    <mergeCell ref="A10826:B10826"/>
    <mergeCell ref="C10826:D10826"/>
    <mergeCell ref="E10826:J10826"/>
    <mergeCell ref="K10826:L10826"/>
    <mergeCell ref="M10826:N10826"/>
    <mergeCell ref="A10825:B10825"/>
    <mergeCell ref="C10825:J10825"/>
    <mergeCell ref="K10825:L10825"/>
    <mergeCell ref="M10825:N10825"/>
    <mergeCell ref="O10825:P10825"/>
    <mergeCell ref="A10824:B10824"/>
    <mergeCell ref="C10824:J10824"/>
    <mergeCell ref="K10824:L10824"/>
    <mergeCell ref="M10824:N10824"/>
    <mergeCell ref="O10824:P10824"/>
    <mergeCell ref="O10822:P10822"/>
    <mergeCell ref="A10823:B10823"/>
    <mergeCell ref="C10823:D10823"/>
    <mergeCell ref="E10823:J10823"/>
    <mergeCell ref="K10823:L10823"/>
    <mergeCell ref="M10823:N10823"/>
    <mergeCell ref="O10823:P10823"/>
    <mergeCell ref="A10822:B10822"/>
    <mergeCell ref="C10822:D10822"/>
    <mergeCell ref="E10822:J10822"/>
    <mergeCell ref="K10822:L10822"/>
    <mergeCell ref="M10822:N10822"/>
    <mergeCell ref="A10821:B10821"/>
    <mergeCell ref="C10821:J10821"/>
    <mergeCell ref="K10821:L10821"/>
    <mergeCell ref="M10821:N10821"/>
    <mergeCell ref="O10821:P10821"/>
    <mergeCell ref="A10820:B10820"/>
    <mergeCell ref="C10820:J10820"/>
    <mergeCell ref="K10820:L10820"/>
    <mergeCell ref="M10820:N10820"/>
    <mergeCell ref="O10820:P10820"/>
    <mergeCell ref="A10819:B10819"/>
    <mergeCell ref="C10819:J10819"/>
    <mergeCell ref="K10819:L10819"/>
    <mergeCell ref="M10819:N10819"/>
    <mergeCell ref="O10819:P10819"/>
    <mergeCell ref="A10818:B10818"/>
    <mergeCell ref="C10818:J10818"/>
    <mergeCell ref="K10818:L10818"/>
    <mergeCell ref="M10818:N10818"/>
    <mergeCell ref="O10818:P10818"/>
    <mergeCell ref="A10817:B10817"/>
    <mergeCell ref="C10817:J10817"/>
    <mergeCell ref="K10817:L10817"/>
    <mergeCell ref="M10817:N10817"/>
    <mergeCell ref="O10817:P10817"/>
    <mergeCell ref="A10816:B10816"/>
    <mergeCell ref="C10816:J10816"/>
    <mergeCell ref="K10816:L10816"/>
    <mergeCell ref="M10816:N10816"/>
    <mergeCell ref="O10816:P10816"/>
    <mergeCell ref="A10815:B10815"/>
    <mergeCell ref="C10815:J10815"/>
    <mergeCell ref="K10815:L10815"/>
    <mergeCell ref="M10815:N10815"/>
    <mergeCell ref="O10815:P10815"/>
    <mergeCell ref="A10814:B10814"/>
    <mergeCell ref="C10814:J10814"/>
    <mergeCell ref="K10814:L10814"/>
    <mergeCell ref="M10814:N10814"/>
    <mergeCell ref="O10814:P10814"/>
    <mergeCell ref="A10813:B10813"/>
    <mergeCell ref="C10813:J10813"/>
    <mergeCell ref="K10813:L10813"/>
    <mergeCell ref="M10813:N10813"/>
    <mergeCell ref="O10813:P10813"/>
    <mergeCell ref="A10812:B10812"/>
    <mergeCell ref="C10812:J10812"/>
    <mergeCell ref="K10812:L10812"/>
    <mergeCell ref="M10812:N10812"/>
    <mergeCell ref="O10812:P10812"/>
    <mergeCell ref="A10811:B10811"/>
    <mergeCell ref="C10811:J10811"/>
    <mergeCell ref="K10811:L10811"/>
    <mergeCell ref="M10811:N10811"/>
    <mergeCell ref="O10811:P10811"/>
    <mergeCell ref="A10810:B10810"/>
    <mergeCell ref="C10810:J10810"/>
    <mergeCell ref="K10810:L10810"/>
    <mergeCell ref="M10810:N10810"/>
    <mergeCell ref="O10810:P10810"/>
    <mergeCell ref="A10809:B10809"/>
    <mergeCell ref="C10809:J10809"/>
    <mergeCell ref="K10809:L10809"/>
    <mergeCell ref="M10809:N10809"/>
    <mergeCell ref="O10809:P10809"/>
    <mergeCell ref="A10808:B10808"/>
    <mergeCell ref="C10808:J10808"/>
    <mergeCell ref="K10808:L10808"/>
    <mergeCell ref="M10808:N10808"/>
    <mergeCell ref="O10808:P10808"/>
    <mergeCell ref="A10807:B10807"/>
    <mergeCell ref="C10807:J10807"/>
    <mergeCell ref="K10807:L10807"/>
    <mergeCell ref="M10807:N10807"/>
    <mergeCell ref="O10807:P10807"/>
    <mergeCell ref="A10806:B10806"/>
    <mergeCell ref="C10806:J10806"/>
    <mergeCell ref="K10806:L10806"/>
    <mergeCell ref="M10806:N10806"/>
    <mergeCell ref="O10806:P10806"/>
    <mergeCell ref="A10805:B10805"/>
    <mergeCell ref="C10805:J10805"/>
    <mergeCell ref="K10805:L10805"/>
    <mergeCell ref="M10805:N10805"/>
    <mergeCell ref="O10805:P10805"/>
    <mergeCell ref="O10803:P10803"/>
    <mergeCell ref="A10804:B10804"/>
    <mergeCell ref="C10804:D10804"/>
    <mergeCell ref="E10804:J10804"/>
    <mergeCell ref="K10804:L10804"/>
    <mergeCell ref="M10804:N10804"/>
    <mergeCell ref="O10804:P10804"/>
    <mergeCell ref="A10803:B10803"/>
    <mergeCell ref="C10803:D10803"/>
    <mergeCell ref="E10803:J10803"/>
    <mergeCell ref="K10803:L10803"/>
    <mergeCell ref="M10803:N10803"/>
    <mergeCell ref="O10801:P10801"/>
    <mergeCell ref="A10802:B10802"/>
    <mergeCell ref="C10802:D10802"/>
    <mergeCell ref="E10802:J10802"/>
    <mergeCell ref="K10802:L10802"/>
    <mergeCell ref="M10802:N10802"/>
    <mergeCell ref="O10802:P10802"/>
    <mergeCell ref="A10801:B10801"/>
    <mergeCell ref="C10801:D10801"/>
    <mergeCell ref="E10801:J10801"/>
    <mergeCell ref="K10801:L10801"/>
    <mergeCell ref="M10801:N10801"/>
    <mergeCell ref="A10800:B10800"/>
    <mergeCell ref="C10800:J10800"/>
    <mergeCell ref="K10800:L10800"/>
    <mergeCell ref="M10800:N10800"/>
    <mergeCell ref="O10800:P10800"/>
    <mergeCell ref="A10799:B10799"/>
    <mergeCell ref="C10799:J10799"/>
    <mergeCell ref="K10799:L10799"/>
    <mergeCell ref="M10799:N10799"/>
    <mergeCell ref="O10799:P10799"/>
    <mergeCell ref="O10797:P10797"/>
    <mergeCell ref="A10798:B10798"/>
    <mergeCell ref="C10798:D10798"/>
    <mergeCell ref="E10798:J10798"/>
    <mergeCell ref="K10798:L10798"/>
    <mergeCell ref="M10798:N10798"/>
    <mergeCell ref="O10798:P10798"/>
    <mergeCell ref="A10797:B10797"/>
    <mergeCell ref="C10797:D10797"/>
    <mergeCell ref="E10797:J10797"/>
    <mergeCell ref="K10797:L10797"/>
    <mergeCell ref="M10797:N10797"/>
    <mergeCell ref="O10795:P10795"/>
    <mergeCell ref="A10796:B10796"/>
    <mergeCell ref="C10796:D10796"/>
    <mergeCell ref="E10796:J10796"/>
    <mergeCell ref="K10796:L10796"/>
    <mergeCell ref="M10796:N10796"/>
    <mergeCell ref="O10796:P10796"/>
    <mergeCell ref="A10795:B10795"/>
    <mergeCell ref="C10795:D10795"/>
    <mergeCell ref="E10795:J10795"/>
    <mergeCell ref="K10795:L10795"/>
    <mergeCell ref="M10795:N10795"/>
    <mergeCell ref="A10794:B10794"/>
    <mergeCell ref="C10794:J10794"/>
    <mergeCell ref="K10794:L10794"/>
    <mergeCell ref="M10794:N10794"/>
    <mergeCell ref="O10794:P10794"/>
    <mergeCell ref="O10792:P10792"/>
    <mergeCell ref="A10793:B10793"/>
    <mergeCell ref="C10793:J10793"/>
    <mergeCell ref="K10793:L10793"/>
    <mergeCell ref="M10793:N10793"/>
    <mergeCell ref="O10793:P10793"/>
    <mergeCell ref="A10792:B10792"/>
    <mergeCell ref="C10792:D10792"/>
    <mergeCell ref="E10792:J10792"/>
    <mergeCell ref="K10792:L10792"/>
    <mergeCell ref="M10792:N10792"/>
    <mergeCell ref="O10790:P10790"/>
    <mergeCell ref="A10791:B10791"/>
    <mergeCell ref="C10791:D10791"/>
    <mergeCell ref="E10791:J10791"/>
    <mergeCell ref="K10791:L10791"/>
    <mergeCell ref="M10791:N10791"/>
    <mergeCell ref="O10791:P10791"/>
    <mergeCell ref="A10790:B10790"/>
    <mergeCell ref="C10790:D10790"/>
    <mergeCell ref="E10790:J10790"/>
    <mergeCell ref="K10790:L10790"/>
    <mergeCell ref="M10790:N10790"/>
    <mergeCell ref="A10789:B10789"/>
    <mergeCell ref="C10789:J10789"/>
    <mergeCell ref="K10789:L10789"/>
    <mergeCell ref="M10789:N10789"/>
    <mergeCell ref="O10789:P10789"/>
    <mergeCell ref="O10787:P10787"/>
    <mergeCell ref="A10788:B10788"/>
    <mergeCell ref="C10788:J10788"/>
    <mergeCell ref="K10788:L10788"/>
    <mergeCell ref="M10788:N10788"/>
    <mergeCell ref="O10788:P10788"/>
    <mergeCell ref="A10787:B10787"/>
    <mergeCell ref="C10787:D10787"/>
    <mergeCell ref="E10787:J10787"/>
    <mergeCell ref="K10787:L10787"/>
    <mergeCell ref="M10787:N10787"/>
    <mergeCell ref="O10785:P10785"/>
    <mergeCell ref="A10786:B10786"/>
    <mergeCell ref="C10786:D10786"/>
    <mergeCell ref="E10786:J10786"/>
    <mergeCell ref="K10786:L10786"/>
    <mergeCell ref="M10786:N10786"/>
    <mergeCell ref="O10786:P10786"/>
    <mergeCell ref="A10785:B10785"/>
    <mergeCell ref="C10785:D10785"/>
    <mergeCell ref="E10785:J10785"/>
    <mergeCell ref="K10785:L10785"/>
    <mergeCell ref="M10785:N10785"/>
    <mergeCell ref="A10784:B10784"/>
    <mergeCell ref="C10784:J10784"/>
    <mergeCell ref="K10784:L10784"/>
    <mergeCell ref="M10784:N10784"/>
    <mergeCell ref="O10784:P10784"/>
    <mergeCell ref="A10783:B10783"/>
    <mergeCell ref="C10783:J10783"/>
    <mergeCell ref="K10783:L10783"/>
    <mergeCell ref="M10783:N10783"/>
    <mergeCell ref="O10783:P10783"/>
    <mergeCell ref="O10781:P10781"/>
    <mergeCell ref="A10782:B10782"/>
    <mergeCell ref="C10782:D10782"/>
    <mergeCell ref="E10782:J10782"/>
    <mergeCell ref="K10782:L10782"/>
    <mergeCell ref="M10782:N10782"/>
    <mergeCell ref="O10782:P10782"/>
    <mergeCell ref="A10781:B10781"/>
    <mergeCell ref="C10781:D10781"/>
    <mergeCell ref="E10781:J10781"/>
    <mergeCell ref="K10781:L10781"/>
    <mergeCell ref="M10781:N10781"/>
    <mergeCell ref="A10780:B10780"/>
    <mergeCell ref="C10780:J10780"/>
    <mergeCell ref="K10780:L10780"/>
    <mergeCell ref="M10780:N10780"/>
    <mergeCell ref="O10780:P10780"/>
    <mergeCell ref="A10779:B10779"/>
    <mergeCell ref="C10779:J10779"/>
    <mergeCell ref="K10779:L10779"/>
    <mergeCell ref="M10779:N10779"/>
    <mergeCell ref="O10779:P10779"/>
    <mergeCell ref="O10777:P10777"/>
    <mergeCell ref="A10778:B10778"/>
    <mergeCell ref="C10778:D10778"/>
    <mergeCell ref="E10778:J10778"/>
    <mergeCell ref="K10778:L10778"/>
    <mergeCell ref="M10778:N10778"/>
    <mergeCell ref="O10778:P10778"/>
    <mergeCell ref="A10777:B10777"/>
    <mergeCell ref="C10777:D10777"/>
    <mergeCell ref="E10777:J10777"/>
    <mergeCell ref="K10777:L10777"/>
    <mergeCell ref="M10777:N10777"/>
    <mergeCell ref="O10775:P10775"/>
    <mergeCell ref="A10776:B10776"/>
    <mergeCell ref="C10776:D10776"/>
    <mergeCell ref="E10776:J10776"/>
    <mergeCell ref="K10776:L10776"/>
    <mergeCell ref="M10776:N10776"/>
    <mergeCell ref="O10776:P10776"/>
    <mergeCell ref="A10775:B10775"/>
    <mergeCell ref="C10775:D10775"/>
    <mergeCell ref="E10775:J10775"/>
    <mergeCell ref="K10775:L10775"/>
    <mergeCell ref="M10775:N10775"/>
    <mergeCell ref="A10774:B10774"/>
    <mergeCell ref="C10774:J10774"/>
    <mergeCell ref="K10774:L10774"/>
    <mergeCell ref="M10774:N10774"/>
    <mergeCell ref="O10774:P10774"/>
    <mergeCell ref="O10772:P10772"/>
    <mergeCell ref="A10773:B10773"/>
    <mergeCell ref="C10773:J10773"/>
    <mergeCell ref="K10773:L10773"/>
    <mergeCell ref="M10773:N10773"/>
    <mergeCell ref="O10773:P10773"/>
    <mergeCell ref="A10772:B10772"/>
    <mergeCell ref="C10772:D10772"/>
    <mergeCell ref="E10772:J10772"/>
    <mergeCell ref="K10772:L10772"/>
    <mergeCell ref="M10772:N10772"/>
    <mergeCell ref="O10770:P10770"/>
    <mergeCell ref="A10771:B10771"/>
    <mergeCell ref="C10771:D10771"/>
    <mergeCell ref="E10771:J10771"/>
    <mergeCell ref="K10771:L10771"/>
    <mergeCell ref="M10771:N10771"/>
    <mergeCell ref="O10771:P10771"/>
    <mergeCell ref="A10770:B10770"/>
    <mergeCell ref="C10770:D10770"/>
    <mergeCell ref="E10770:J10770"/>
    <mergeCell ref="K10770:L10770"/>
    <mergeCell ref="M10770:N10770"/>
    <mergeCell ref="A10769:B10769"/>
    <mergeCell ref="C10769:J10769"/>
    <mergeCell ref="K10769:L10769"/>
    <mergeCell ref="M10769:N10769"/>
    <mergeCell ref="O10769:P10769"/>
    <mergeCell ref="O10767:P10767"/>
    <mergeCell ref="A10768:B10768"/>
    <mergeCell ref="C10768:J10768"/>
    <mergeCell ref="K10768:L10768"/>
    <mergeCell ref="M10768:N10768"/>
    <mergeCell ref="O10768:P10768"/>
    <mergeCell ref="A10767:B10767"/>
    <mergeCell ref="C10767:D10767"/>
    <mergeCell ref="E10767:J10767"/>
    <mergeCell ref="K10767:L10767"/>
    <mergeCell ref="M10767:N10767"/>
    <mergeCell ref="O10765:P10765"/>
    <mergeCell ref="A10766:B10766"/>
    <mergeCell ref="C10766:D10766"/>
    <mergeCell ref="E10766:J10766"/>
    <mergeCell ref="K10766:L10766"/>
    <mergeCell ref="M10766:N10766"/>
    <mergeCell ref="O10766:P10766"/>
    <mergeCell ref="A10765:B10765"/>
    <mergeCell ref="C10765:D10765"/>
    <mergeCell ref="E10765:J10765"/>
    <mergeCell ref="K10765:L10765"/>
    <mergeCell ref="M10765:N10765"/>
    <mergeCell ref="A10764:B10764"/>
    <mergeCell ref="C10764:J10764"/>
    <mergeCell ref="K10764:L10764"/>
    <mergeCell ref="M10764:N10764"/>
    <mergeCell ref="O10764:P10764"/>
    <mergeCell ref="A10763:B10763"/>
    <mergeCell ref="C10763:J10763"/>
    <mergeCell ref="K10763:L10763"/>
    <mergeCell ref="M10763:N10763"/>
    <mergeCell ref="O10763:P10763"/>
    <mergeCell ref="O10761:P10761"/>
    <mergeCell ref="A10762:B10762"/>
    <mergeCell ref="C10762:D10762"/>
    <mergeCell ref="E10762:J10762"/>
    <mergeCell ref="K10762:L10762"/>
    <mergeCell ref="M10762:N10762"/>
    <mergeCell ref="O10762:P10762"/>
    <mergeCell ref="A10761:B10761"/>
    <mergeCell ref="C10761:D10761"/>
    <mergeCell ref="E10761:J10761"/>
    <mergeCell ref="K10761:L10761"/>
    <mergeCell ref="M10761:N10761"/>
    <mergeCell ref="O10759:P10759"/>
    <mergeCell ref="A10760:B10760"/>
    <mergeCell ref="C10760:D10760"/>
    <mergeCell ref="E10760:J10760"/>
    <mergeCell ref="K10760:L10760"/>
    <mergeCell ref="M10760:N10760"/>
    <mergeCell ref="O10760:P10760"/>
    <mergeCell ref="A10759:B10759"/>
    <mergeCell ref="C10759:D10759"/>
    <mergeCell ref="E10759:J10759"/>
    <mergeCell ref="K10759:L10759"/>
    <mergeCell ref="M10759:N10759"/>
    <mergeCell ref="A10758:B10758"/>
    <mergeCell ref="C10758:J10758"/>
    <mergeCell ref="K10758:L10758"/>
    <mergeCell ref="M10758:N10758"/>
    <mergeCell ref="O10758:P10758"/>
    <mergeCell ref="A10757:B10757"/>
    <mergeCell ref="C10757:J10757"/>
    <mergeCell ref="K10757:L10757"/>
    <mergeCell ref="M10757:N10757"/>
    <mergeCell ref="O10757:P10757"/>
    <mergeCell ref="O10755:P10755"/>
    <mergeCell ref="A10756:B10756"/>
    <mergeCell ref="C10756:D10756"/>
    <mergeCell ref="E10756:J10756"/>
    <mergeCell ref="K10756:L10756"/>
    <mergeCell ref="M10756:N10756"/>
    <mergeCell ref="O10756:P10756"/>
    <mergeCell ref="A10755:B10755"/>
    <mergeCell ref="C10755:D10755"/>
    <mergeCell ref="E10755:J10755"/>
    <mergeCell ref="K10755:L10755"/>
    <mergeCell ref="M10755:N10755"/>
    <mergeCell ref="O10753:P10753"/>
    <mergeCell ref="A10754:B10754"/>
    <mergeCell ref="C10754:D10754"/>
    <mergeCell ref="E10754:J10754"/>
    <mergeCell ref="K10754:L10754"/>
    <mergeCell ref="M10754:N10754"/>
    <mergeCell ref="O10754:P10754"/>
    <mergeCell ref="A10753:B10753"/>
    <mergeCell ref="C10753:D10753"/>
    <mergeCell ref="E10753:J10753"/>
    <mergeCell ref="K10753:L10753"/>
    <mergeCell ref="M10753:N10753"/>
    <mergeCell ref="O10751:P10751"/>
    <mergeCell ref="A10752:B10752"/>
    <mergeCell ref="C10752:D10752"/>
    <mergeCell ref="E10752:J10752"/>
    <mergeCell ref="K10752:L10752"/>
    <mergeCell ref="M10752:N10752"/>
    <mergeCell ref="O10752:P10752"/>
    <mergeCell ref="A10751:B10751"/>
    <mergeCell ref="C10751:D10751"/>
    <mergeCell ref="E10751:J10751"/>
    <mergeCell ref="K10751:L10751"/>
    <mergeCell ref="M10751:N10751"/>
    <mergeCell ref="O10749:P10749"/>
    <mergeCell ref="A10750:B10750"/>
    <mergeCell ref="C10750:D10750"/>
    <mergeCell ref="E10750:J10750"/>
    <mergeCell ref="K10750:L10750"/>
    <mergeCell ref="M10750:N10750"/>
    <mergeCell ref="O10750:P10750"/>
    <mergeCell ref="A10749:B10749"/>
    <mergeCell ref="C10749:D10749"/>
    <mergeCell ref="E10749:J10749"/>
    <mergeCell ref="K10749:L10749"/>
    <mergeCell ref="M10749:N10749"/>
    <mergeCell ref="O10747:P10747"/>
    <mergeCell ref="A10748:B10748"/>
    <mergeCell ref="C10748:D10748"/>
    <mergeCell ref="E10748:J10748"/>
    <mergeCell ref="K10748:L10748"/>
    <mergeCell ref="M10748:N10748"/>
    <mergeCell ref="O10748:P10748"/>
    <mergeCell ref="A10747:B10747"/>
    <mergeCell ref="C10747:D10747"/>
    <mergeCell ref="E10747:J10747"/>
    <mergeCell ref="K10747:L10747"/>
    <mergeCell ref="M10747:N10747"/>
    <mergeCell ref="O10745:P10745"/>
    <mergeCell ref="A10746:B10746"/>
    <mergeCell ref="C10746:D10746"/>
    <mergeCell ref="E10746:J10746"/>
    <mergeCell ref="K10746:L10746"/>
    <mergeCell ref="M10746:N10746"/>
    <mergeCell ref="O10746:P10746"/>
    <mergeCell ref="A10745:B10745"/>
    <mergeCell ref="C10745:D10745"/>
    <mergeCell ref="E10745:J10745"/>
    <mergeCell ref="K10745:L10745"/>
    <mergeCell ref="M10745:N10745"/>
    <mergeCell ref="O10743:P10743"/>
    <mergeCell ref="A10744:B10744"/>
    <mergeCell ref="C10744:D10744"/>
    <mergeCell ref="E10744:J10744"/>
    <mergeCell ref="K10744:L10744"/>
    <mergeCell ref="M10744:N10744"/>
    <mergeCell ref="O10744:P10744"/>
    <mergeCell ref="A10743:B10743"/>
    <mergeCell ref="C10743:D10743"/>
    <mergeCell ref="E10743:J10743"/>
    <mergeCell ref="K10743:L10743"/>
    <mergeCell ref="M10743:N10743"/>
    <mergeCell ref="O10741:P10741"/>
    <mergeCell ref="A10742:B10742"/>
    <mergeCell ref="C10742:D10742"/>
    <mergeCell ref="E10742:J10742"/>
    <mergeCell ref="K10742:L10742"/>
    <mergeCell ref="M10742:N10742"/>
    <mergeCell ref="O10742:P10742"/>
    <mergeCell ref="A10741:B10741"/>
    <mergeCell ref="C10741:D10741"/>
    <mergeCell ref="E10741:J10741"/>
    <mergeCell ref="K10741:L10741"/>
    <mergeCell ref="M10741:N10741"/>
    <mergeCell ref="A10740:B10740"/>
    <mergeCell ref="C10740:J10740"/>
    <mergeCell ref="K10740:L10740"/>
    <mergeCell ref="M10740:N10740"/>
    <mergeCell ref="O10740:P10740"/>
    <mergeCell ref="A10739:B10739"/>
    <mergeCell ref="C10739:J10739"/>
    <mergeCell ref="K10739:L10739"/>
    <mergeCell ref="M10739:N10739"/>
    <mergeCell ref="O10739:P10739"/>
    <mergeCell ref="O10737:P10737"/>
    <mergeCell ref="A10738:B10738"/>
    <mergeCell ref="C10738:D10738"/>
    <mergeCell ref="E10738:J10738"/>
    <mergeCell ref="K10738:L10738"/>
    <mergeCell ref="M10738:N10738"/>
    <mergeCell ref="O10738:P10738"/>
    <mergeCell ref="A10737:B10737"/>
    <mergeCell ref="C10737:D10737"/>
    <mergeCell ref="E10737:J10737"/>
    <mergeCell ref="K10737:L10737"/>
    <mergeCell ref="M10737:N10737"/>
    <mergeCell ref="A10736:B10736"/>
    <mergeCell ref="C10736:J10736"/>
    <mergeCell ref="K10736:L10736"/>
    <mergeCell ref="M10736:N10736"/>
    <mergeCell ref="O10736:P10736"/>
    <mergeCell ref="O10734:P10734"/>
    <mergeCell ref="A10735:B10735"/>
    <mergeCell ref="C10735:J10735"/>
    <mergeCell ref="K10735:L10735"/>
    <mergeCell ref="M10735:N10735"/>
    <mergeCell ref="O10735:P10735"/>
    <mergeCell ref="A10734:B10734"/>
    <mergeCell ref="C10734:D10734"/>
    <mergeCell ref="E10734:J10734"/>
    <mergeCell ref="K10734:L10734"/>
    <mergeCell ref="M10734:N10734"/>
    <mergeCell ref="O10732:P10732"/>
    <mergeCell ref="A10733:B10733"/>
    <mergeCell ref="C10733:D10733"/>
    <mergeCell ref="E10733:J10733"/>
    <mergeCell ref="K10733:L10733"/>
    <mergeCell ref="M10733:N10733"/>
    <mergeCell ref="O10733:P10733"/>
    <mergeCell ref="A10732:B10732"/>
    <mergeCell ref="C10732:D10732"/>
    <mergeCell ref="E10732:J10732"/>
    <mergeCell ref="K10732:L10732"/>
    <mergeCell ref="M10732:N10732"/>
    <mergeCell ref="A10731:B10731"/>
    <mergeCell ref="C10731:J10731"/>
    <mergeCell ref="K10731:L10731"/>
    <mergeCell ref="M10731:N10731"/>
    <mergeCell ref="O10731:P10731"/>
    <mergeCell ref="O10729:P10729"/>
    <mergeCell ref="A10730:B10730"/>
    <mergeCell ref="C10730:J10730"/>
    <mergeCell ref="K10730:L10730"/>
    <mergeCell ref="M10730:N10730"/>
    <mergeCell ref="O10730:P10730"/>
    <mergeCell ref="A10729:B10729"/>
    <mergeCell ref="C10729:D10729"/>
    <mergeCell ref="E10729:J10729"/>
    <mergeCell ref="K10729:L10729"/>
    <mergeCell ref="M10729:N10729"/>
    <mergeCell ref="O10727:P10727"/>
    <mergeCell ref="A10728:B10728"/>
    <mergeCell ref="C10728:D10728"/>
    <mergeCell ref="E10728:J10728"/>
    <mergeCell ref="K10728:L10728"/>
    <mergeCell ref="M10728:N10728"/>
    <mergeCell ref="O10728:P10728"/>
    <mergeCell ref="A10727:B10727"/>
    <mergeCell ref="C10727:D10727"/>
    <mergeCell ref="E10727:J10727"/>
    <mergeCell ref="K10727:L10727"/>
    <mergeCell ref="M10727:N10727"/>
    <mergeCell ref="A10726:B10726"/>
    <mergeCell ref="C10726:J10726"/>
    <mergeCell ref="K10726:L10726"/>
    <mergeCell ref="M10726:N10726"/>
    <mergeCell ref="O10726:P10726"/>
    <mergeCell ref="O10724:P10724"/>
    <mergeCell ref="A10725:B10725"/>
    <mergeCell ref="C10725:J10725"/>
    <mergeCell ref="K10725:L10725"/>
    <mergeCell ref="M10725:N10725"/>
    <mergeCell ref="O10725:P10725"/>
    <mergeCell ref="A10724:B10724"/>
    <mergeCell ref="C10724:D10724"/>
    <mergeCell ref="E10724:J10724"/>
    <mergeCell ref="K10724:L10724"/>
    <mergeCell ref="M10724:N10724"/>
    <mergeCell ref="O10722:P10722"/>
    <mergeCell ref="A10723:B10723"/>
    <mergeCell ref="C10723:D10723"/>
    <mergeCell ref="E10723:J10723"/>
    <mergeCell ref="K10723:L10723"/>
    <mergeCell ref="M10723:N10723"/>
    <mergeCell ref="O10723:P10723"/>
    <mergeCell ref="A10722:B10722"/>
    <mergeCell ref="C10722:D10722"/>
    <mergeCell ref="E10722:J10722"/>
    <mergeCell ref="K10722:L10722"/>
    <mergeCell ref="M10722:N10722"/>
    <mergeCell ref="A10721:B10721"/>
    <mergeCell ref="C10721:J10721"/>
    <mergeCell ref="K10721:L10721"/>
    <mergeCell ref="M10721:N10721"/>
    <mergeCell ref="O10721:P10721"/>
    <mergeCell ref="A10720:B10720"/>
    <mergeCell ref="C10720:J10720"/>
    <mergeCell ref="K10720:L10720"/>
    <mergeCell ref="M10720:N10720"/>
    <mergeCell ref="O10720:P10720"/>
    <mergeCell ref="O10718:P10718"/>
    <mergeCell ref="A10719:B10719"/>
    <mergeCell ref="C10719:D10719"/>
    <mergeCell ref="E10719:J10719"/>
    <mergeCell ref="K10719:L10719"/>
    <mergeCell ref="M10719:N10719"/>
    <mergeCell ref="O10719:P10719"/>
    <mergeCell ref="A10718:B10718"/>
    <mergeCell ref="C10718:D10718"/>
    <mergeCell ref="E10718:J10718"/>
    <mergeCell ref="K10718:L10718"/>
    <mergeCell ref="M10718:N10718"/>
    <mergeCell ref="O10716:P10716"/>
    <mergeCell ref="A10717:B10717"/>
    <mergeCell ref="C10717:D10717"/>
    <mergeCell ref="E10717:J10717"/>
    <mergeCell ref="K10717:L10717"/>
    <mergeCell ref="M10717:N10717"/>
    <mergeCell ref="O10717:P10717"/>
    <mergeCell ref="A10716:B10716"/>
    <mergeCell ref="C10716:D10716"/>
    <mergeCell ref="E10716:J10716"/>
    <mergeCell ref="K10716:L10716"/>
    <mergeCell ref="M10716:N10716"/>
    <mergeCell ref="O10714:P10714"/>
    <mergeCell ref="A10715:B10715"/>
    <mergeCell ref="C10715:D10715"/>
    <mergeCell ref="E10715:J10715"/>
    <mergeCell ref="K10715:L10715"/>
    <mergeCell ref="M10715:N10715"/>
    <mergeCell ref="O10715:P10715"/>
    <mergeCell ref="A10714:B10714"/>
    <mergeCell ref="C10714:D10714"/>
    <mergeCell ref="E10714:J10714"/>
    <mergeCell ref="K10714:L10714"/>
    <mergeCell ref="M10714:N10714"/>
    <mergeCell ref="A10713:B10713"/>
    <mergeCell ref="C10713:J10713"/>
    <mergeCell ref="K10713:L10713"/>
    <mergeCell ref="M10713:N10713"/>
    <mergeCell ref="O10713:P10713"/>
    <mergeCell ref="O10711:P10711"/>
    <mergeCell ref="A10712:B10712"/>
    <mergeCell ref="C10712:J10712"/>
    <mergeCell ref="K10712:L10712"/>
    <mergeCell ref="M10712:N10712"/>
    <mergeCell ref="O10712:P10712"/>
    <mergeCell ref="A10711:B10711"/>
    <mergeCell ref="C10711:D10711"/>
    <mergeCell ref="E10711:J10711"/>
    <mergeCell ref="K10711:L10711"/>
    <mergeCell ref="M10711:N10711"/>
    <mergeCell ref="O10709:P10709"/>
    <mergeCell ref="A10710:B10710"/>
    <mergeCell ref="C10710:D10710"/>
    <mergeCell ref="E10710:J10710"/>
    <mergeCell ref="K10710:L10710"/>
    <mergeCell ref="M10710:N10710"/>
    <mergeCell ref="O10710:P10710"/>
    <mergeCell ref="A10709:B10709"/>
    <mergeCell ref="C10709:D10709"/>
    <mergeCell ref="E10709:J10709"/>
    <mergeCell ref="K10709:L10709"/>
    <mergeCell ref="M10709:N10709"/>
    <mergeCell ref="A10708:B10708"/>
    <mergeCell ref="C10708:J10708"/>
    <mergeCell ref="K10708:L10708"/>
    <mergeCell ref="M10708:N10708"/>
    <mergeCell ref="O10708:P10708"/>
    <mergeCell ref="A10707:B10707"/>
    <mergeCell ref="C10707:J10707"/>
    <mergeCell ref="K10707:L10707"/>
    <mergeCell ref="M10707:N10707"/>
    <mergeCell ref="O10707:P10707"/>
    <mergeCell ref="O10705:P10705"/>
    <mergeCell ref="A10706:B10706"/>
    <mergeCell ref="C10706:D10706"/>
    <mergeCell ref="E10706:J10706"/>
    <mergeCell ref="K10706:L10706"/>
    <mergeCell ref="M10706:N10706"/>
    <mergeCell ref="O10706:P10706"/>
    <mergeCell ref="A10705:B10705"/>
    <mergeCell ref="C10705:D10705"/>
    <mergeCell ref="E10705:J10705"/>
    <mergeCell ref="K10705:L10705"/>
    <mergeCell ref="M10705:N10705"/>
    <mergeCell ref="O10703:P10703"/>
    <mergeCell ref="A10704:B10704"/>
    <mergeCell ref="C10704:D10704"/>
    <mergeCell ref="E10704:J10704"/>
    <mergeCell ref="K10704:L10704"/>
    <mergeCell ref="M10704:N10704"/>
    <mergeCell ref="O10704:P10704"/>
    <mergeCell ref="A10703:B10703"/>
    <mergeCell ref="C10703:D10703"/>
    <mergeCell ref="E10703:J10703"/>
    <mergeCell ref="K10703:L10703"/>
    <mergeCell ref="M10703:N10703"/>
    <mergeCell ref="O10701:P10701"/>
    <mergeCell ref="A10702:B10702"/>
    <mergeCell ref="C10702:D10702"/>
    <mergeCell ref="E10702:J10702"/>
    <mergeCell ref="K10702:L10702"/>
    <mergeCell ref="M10702:N10702"/>
    <mergeCell ref="O10702:P10702"/>
    <mergeCell ref="A10701:B10701"/>
    <mergeCell ref="C10701:D10701"/>
    <mergeCell ref="E10701:J10701"/>
    <mergeCell ref="K10701:L10701"/>
    <mergeCell ref="M10701:N10701"/>
    <mergeCell ref="A10700:B10700"/>
    <mergeCell ref="C10700:J10700"/>
    <mergeCell ref="K10700:L10700"/>
    <mergeCell ref="M10700:N10700"/>
    <mergeCell ref="O10700:P10700"/>
    <mergeCell ref="O10698:P10698"/>
    <mergeCell ref="A10699:B10699"/>
    <mergeCell ref="C10699:J10699"/>
    <mergeCell ref="K10699:L10699"/>
    <mergeCell ref="M10699:N10699"/>
    <mergeCell ref="O10699:P10699"/>
    <mergeCell ref="A10698:B10698"/>
    <mergeCell ref="C10698:D10698"/>
    <mergeCell ref="E10698:J10698"/>
    <mergeCell ref="K10698:L10698"/>
    <mergeCell ref="M10698:N10698"/>
    <mergeCell ref="O10696:P10696"/>
    <mergeCell ref="A10697:B10697"/>
    <mergeCell ref="C10697:D10697"/>
    <mergeCell ref="E10697:J10697"/>
    <mergeCell ref="K10697:L10697"/>
    <mergeCell ref="M10697:N10697"/>
    <mergeCell ref="O10697:P10697"/>
    <mergeCell ref="A10696:B10696"/>
    <mergeCell ref="C10696:D10696"/>
    <mergeCell ref="E10696:J10696"/>
    <mergeCell ref="K10696:L10696"/>
    <mergeCell ref="M10696:N10696"/>
    <mergeCell ref="O10694:P10694"/>
    <mergeCell ref="A10695:B10695"/>
    <mergeCell ref="C10695:D10695"/>
    <mergeCell ref="E10695:J10695"/>
    <mergeCell ref="K10695:L10695"/>
    <mergeCell ref="M10695:N10695"/>
    <mergeCell ref="O10695:P10695"/>
    <mergeCell ref="A10694:B10694"/>
    <mergeCell ref="C10694:D10694"/>
    <mergeCell ref="E10694:J10694"/>
    <mergeCell ref="K10694:L10694"/>
    <mergeCell ref="M10694:N10694"/>
    <mergeCell ref="O10692:P10692"/>
    <mergeCell ref="A10693:B10693"/>
    <mergeCell ref="C10693:D10693"/>
    <mergeCell ref="E10693:J10693"/>
    <mergeCell ref="K10693:L10693"/>
    <mergeCell ref="M10693:N10693"/>
    <mergeCell ref="O10693:P10693"/>
    <mergeCell ref="A10692:B10692"/>
    <mergeCell ref="C10692:D10692"/>
    <mergeCell ref="E10692:J10692"/>
    <mergeCell ref="K10692:L10692"/>
    <mergeCell ref="M10692:N10692"/>
    <mergeCell ref="O10690:P10690"/>
    <mergeCell ref="A10691:B10691"/>
    <mergeCell ref="C10691:D10691"/>
    <mergeCell ref="E10691:J10691"/>
    <mergeCell ref="K10691:L10691"/>
    <mergeCell ref="M10691:N10691"/>
    <mergeCell ref="O10691:P10691"/>
    <mergeCell ref="A10690:B10690"/>
    <mergeCell ref="C10690:D10690"/>
    <mergeCell ref="E10690:J10690"/>
    <mergeCell ref="K10690:L10690"/>
    <mergeCell ref="M10690:N10690"/>
    <mergeCell ref="O10688:P10688"/>
    <mergeCell ref="A10689:B10689"/>
    <mergeCell ref="C10689:D10689"/>
    <mergeCell ref="E10689:J10689"/>
    <mergeCell ref="K10689:L10689"/>
    <mergeCell ref="M10689:N10689"/>
    <mergeCell ref="O10689:P10689"/>
    <mergeCell ref="A10688:B10688"/>
    <mergeCell ref="C10688:D10688"/>
    <mergeCell ref="E10688:J10688"/>
    <mergeCell ref="K10688:L10688"/>
    <mergeCell ref="M10688:N10688"/>
    <mergeCell ref="O10686:P10686"/>
    <mergeCell ref="A10687:B10687"/>
    <mergeCell ref="C10687:D10687"/>
    <mergeCell ref="E10687:J10687"/>
    <mergeCell ref="K10687:L10687"/>
    <mergeCell ref="M10687:N10687"/>
    <mergeCell ref="O10687:P10687"/>
    <mergeCell ref="A10686:B10686"/>
    <mergeCell ref="C10686:D10686"/>
    <mergeCell ref="E10686:J10686"/>
    <mergeCell ref="K10686:L10686"/>
    <mergeCell ref="M10686:N10686"/>
    <mergeCell ref="O10684:P10684"/>
    <mergeCell ref="A10685:B10685"/>
    <mergeCell ref="C10685:D10685"/>
    <mergeCell ref="E10685:J10685"/>
    <mergeCell ref="K10685:L10685"/>
    <mergeCell ref="M10685:N10685"/>
    <mergeCell ref="O10685:P10685"/>
    <mergeCell ref="A10684:B10684"/>
    <mergeCell ref="C10684:D10684"/>
    <mergeCell ref="E10684:J10684"/>
    <mergeCell ref="K10684:L10684"/>
    <mergeCell ref="M10684:N10684"/>
    <mergeCell ref="O10682:P10682"/>
    <mergeCell ref="A10683:B10683"/>
    <mergeCell ref="C10683:D10683"/>
    <mergeCell ref="E10683:J10683"/>
    <mergeCell ref="K10683:L10683"/>
    <mergeCell ref="M10683:N10683"/>
    <mergeCell ref="O10683:P10683"/>
    <mergeCell ref="A10682:B10682"/>
    <mergeCell ref="C10682:D10682"/>
    <mergeCell ref="E10682:J10682"/>
    <mergeCell ref="K10682:L10682"/>
    <mergeCell ref="M10682:N10682"/>
    <mergeCell ref="O10680:P10680"/>
    <mergeCell ref="A10681:B10681"/>
    <mergeCell ref="C10681:D10681"/>
    <mergeCell ref="E10681:J10681"/>
    <mergeCell ref="K10681:L10681"/>
    <mergeCell ref="M10681:N10681"/>
    <mergeCell ref="O10681:P10681"/>
    <mergeCell ref="A10680:B10680"/>
    <mergeCell ref="C10680:D10680"/>
    <mergeCell ref="E10680:J10680"/>
    <mergeCell ref="K10680:L10680"/>
    <mergeCell ref="M10680:N10680"/>
    <mergeCell ref="A10679:B10679"/>
    <mergeCell ref="C10679:J10679"/>
    <mergeCell ref="K10679:L10679"/>
    <mergeCell ref="M10679:N10679"/>
    <mergeCell ref="O10679:P10679"/>
    <mergeCell ref="A10678:B10678"/>
    <mergeCell ref="C10678:J10678"/>
    <mergeCell ref="K10678:L10678"/>
    <mergeCell ref="M10678:N10678"/>
    <mergeCell ref="O10678:P10678"/>
    <mergeCell ref="O10676:P10676"/>
    <mergeCell ref="A10677:B10677"/>
    <mergeCell ref="C10677:D10677"/>
    <mergeCell ref="E10677:J10677"/>
    <mergeCell ref="K10677:L10677"/>
    <mergeCell ref="M10677:N10677"/>
    <mergeCell ref="O10677:P10677"/>
    <mergeCell ref="A10676:B10676"/>
    <mergeCell ref="C10676:D10676"/>
    <mergeCell ref="E10676:J10676"/>
    <mergeCell ref="K10676:L10676"/>
    <mergeCell ref="M10676:N10676"/>
    <mergeCell ref="A10675:B10675"/>
    <mergeCell ref="C10675:J10675"/>
    <mergeCell ref="K10675:L10675"/>
    <mergeCell ref="M10675:N10675"/>
    <mergeCell ref="O10675:P10675"/>
    <mergeCell ref="A10674:B10674"/>
    <mergeCell ref="C10674:J10674"/>
    <mergeCell ref="K10674:L10674"/>
    <mergeCell ref="M10674:N10674"/>
    <mergeCell ref="O10674:P10674"/>
    <mergeCell ref="A10673:B10673"/>
    <mergeCell ref="C10673:J10673"/>
    <mergeCell ref="K10673:L10673"/>
    <mergeCell ref="M10673:N10673"/>
    <mergeCell ref="O10673:P10673"/>
    <mergeCell ref="A10672:B10672"/>
    <mergeCell ref="C10672:J10672"/>
    <mergeCell ref="K10672:L10672"/>
    <mergeCell ref="M10672:N10672"/>
    <mergeCell ref="O10672:P10672"/>
    <mergeCell ref="A10671:B10671"/>
    <mergeCell ref="C10671:J10671"/>
    <mergeCell ref="K10671:L10671"/>
    <mergeCell ref="M10671:N10671"/>
    <mergeCell ref="O10671:P10671"/>
    <mergeCell ref="A10670:B10670"/>
    <mergeCell ref="C10670:J10670"/>
    <mergeCell ref="K10670:L10670"/>
    <mergeCell ref="M10670:N10670"/>
    <mergeCell ref="O10670:P10670"/>
    <mergeCell ref="A10669:B10669"/>
    <mergeCell ref="C10669:J10669"/>
    <mergeCell ref="K10669:L10669"/>
    <mergeCell ref="M10669:N10669"/>
    <mergeCell ref="O10669:P10669"/>
    <mergeCell ref="A10668:B10668"/>
    <mergeCell ref="C10668:J10668"/>
    <mergeCell ref="K10668:L10668"/>
    <mergeCell ref="M10668:N10668"/>
    <mergeCell ref="O10668:P10668"/>
    <mergeCell ref="A10667:B10667"/>
    <mergeCell ref="C10667:J10667"/>
    <mergeCell ref="K10667:L10667"/>
    <mergeCell ref="M10667:N10667"/>
    <mergeCell ref="O10667:P10667"/>
    <mergeCell ref="A10666:B10666"/>
    <mergeCell ref="C10666:J10666"/>
    <mergeCell ref="K10666:L10666"/>
    <mergeCell ref="M10666:N10666"/>
    <mergeCell ref="O10666:P10666"/>
    <mergeCell ref="A10665:B10665"/>
    <mergeCell ref="C10665:J10665"/>
    <mergeCell ref="K10665:L10665"/>
    <mergeCell ref="M10665:N10665"/>
    <mergeCell ref="O10665:P10665"/>
    <mergeCell ref="A10664:B10664"/>
    <mergeCell ref="C10664:J10664"/>
    <mergeCell ref="K10664:L10664"/>
    <mergeCell ref="M10664:N10664"/>
    <mergeCell ref="O10664:P10664"/>
    <mergeCell ref="A10663:B10663"/>
    <mergeCell ref="C10663:J10663"/>
    <mergeCell ref="K10663:L10663"/>
    <mergeCell ref="M10663:N10663"/>
    <mergeCell ref="O10663:P10663"/>
    <mergeCell ref="A10662:B10662"/>
    <mergeCell ref="C10662:J10662"/>
    <mergeCell ref="K10662:L10662"/>
    <mergeCell ref="M10662:N10662"/>
    <mergeCell ref="O10662:P10662"/>
    <mergeCell ref="O10660:P10660"/>
    <mergeCell ref="A10661:B10661"/>
    <mergeCell ref="C10661:J10661"/>
    <mergeCell ref="K10661:L10661"/>
    <mergeCell ref="M10661:N10661"/>
    <mergeCell ref="O10661:P10661"/>
    <mergeCell ref="A10660:B10660"/>
    <mergeCell ref="C10660:D10660"/>
    <mergeCell ref="E10660:J10660"/>
    <mergeCell ref="K10660:L10660"/>
    <mergeCell ref="M10660:N10660"/>
    <mergeCell ref="O10658:P10658"/>
    <mergeCell ref="A10659:B10659"/>
    <mergeCell ref="C10659:D10659"/>
    <mergeCell ref="E10659:J10659"/>
    <mergeCell ref="K10659:L10659"/>
    <mergeCell ref="M10659:N10659"/>
    <mergeCell ref="O10659:P10659"/>
    <mergeCell ref="A10658:B10658"/>
    <mergeCell ref="C10658:D10658"/>
    <mergeCell ref="E10658:J10658"/>
    <mergeCell ref="K10658:L10658"/>
    <mergeCell ref="M10658:N10658"/>
    <mergeCell ref="O10656:P10656"/>
    <mergeCell ref="A10657:B10657"/>
    <mergeCell ref="C10657:D10657"/>
    <mergeCell ref="E10657:J10657"/>
    <mergeCell ref="K10657:L10657"/>
    <mergeCell ref="M10657:N10657"/>
    <mergeCell ref="O10657:P10657"/>
    <mergeCell ref="A10656:B10656"/>
    <mergeCell ref="C10656:D10656"/>
    <mergeCell ref="E10656:J10656"/>
    <mergeCell ref="K10656:L10656"/>
    <mergeCell ref="M10656:N10656"/>
    <mergeCell ref="A10655:B10655"/>
    <mergeCell ref="C10655:J10655"/>
    <mergeCell ref="K10655:L10655"/>
    <mergeCell ref="M10655:N10655"/>
    <mergeCell ref="O10655:P10655"/>
    <mergeCell ref="A10654:B10654"/>
    <mergeCell ref="C10654:J10654"/>
    <mergeCell ref="K10654:L10654"/>
    <mergeCell ref="M10654:N10654"/>
    <mergeCell ref="O10654:P10654"/>
    <mergeCell ref="O10652:P10652"/>
    <mergeCell ref="A10653:B10653"/>
    <mergeCell ref="C10653:D10653"/>
    <mergeCell ref="E10653:J10653"/>
    <mergeCell ref="K10653:L10653"/>
    <mergeCell ref="M10653:N10653"/>
    <mergeCell ref="O10653:P10653"/>
    <mergeCell ref="A10652:B10652"/>
    <mergeCell ref="C10652:D10652"/>
    <mergeCell ref="E10652:J10652"/>
    <mergeCell ref="K10652:L10652"/>
    <mergeCell ref="M10652:N10652"/>
    <mergeCell ref="O10650:P10650"/>
    <mergeCell ref="A10651:B10651"/>
    <mergeCell ref="C10651:D10651"/>
    <mergeCell ref="E10651:J10651"/>
    <mergeCell ref="K10651:L10651"/>
    <mergeCell ref="M10651:N10651"/>
    <mergeCell ref="O10651:P10651"/>
    <mergeCell ref="A10650:B10650"/>
    <mergeCell ref="C10650:D10650"/>
    <mergeCell ref="E10650:J10650"/>
    <mergeCell ref="K10650:L10650"/>
    <mergeCell ref="M10650:N10650"/>
    <mergeCell ref="A10649:B10649"/>
    <mergeCell ref="C10649:J10649"/>
    <mergeCell ref="K10649:L10649"/>
    <mergeCell ref="M10649:N10649"/>
    <mergeCell ref="O10649:P10649"/>
    <mergeCell ref="A10648:B10648"/>
    <mergeCell ref="C10648:J10648"/>
    <mergeCell ref="K10648:L10648"/>
    <mergeCell ref="M10648:N10648"/>
    <mergeCell ref="O10648:P10648"/>
    <mergeCell ref="O10646:P10646"/>
    <mergeCell ref="A10647:B10647"/>
    <mergeCell ref="C10647:D10647"/>
    <mergeCell ref="E10647:J10647"/>
    <mergeCell ref="K10647:L10647"/>
    <mergeCell ref="M10647:N10647"/>
    <mergeCell ref="O10647:P10647"/>
    <mergeCell ref="A10646:B10646"/>
    <mergeCell ref="C10646:D10646"/>
    <mergeCell ref="E10646:J10646"/>
    <mergeCell ref="K10646:L10646"/>
    <mergeCell ref="M10646:N10646"/>
    <mergeCell ref="A10645:B10645"/>
    <mergeCell ref="C10645:J10645"/>
    <mergeCell ref="K10645:L10645"/>
    <mergeCell ref="M10645:N10645"/>
    <mergeCell ref="O10645:P10645"/>
    <mergeCell ref="O10643:P10643"/>
    <mergeCell ref="A10644:B10644"/>
    <mergeCell ref="C10644:J10644"/>
    <mergeCell ref="K10644:L10644"/>
    <mergeCell ref="M10644:N10644"/>
    <mergeCell ref="O10644:P10644"/>
    <mergeCell ref="A10643:B10643"/>
    <mergeCell ref="C10643:D10643"/>
    <mergeCell ref="E10643:J10643"/>
    <mergeCell ref="K10643:L10643"/>
    <mergeCell ref="M10643:N10643"/>
    <mergeCell ref="A10642:B10642"/>
    <mergeCell ref="C10642:J10642"/>
    <mergeCell ref="K10642:L10642"/>
    <mergeCell ref="M10642:N10642"/>
    <mergeCell ref="O10642:P10642"/>
    <mergeCell ref="O10640:P10640"/>
    <mergeCell ref="A10641:B10641"/>
    <mergeCell ref="C10641:J10641"/>
    <mergeCell ref="K10641:L10641"/>
    <mergeCell ref="M10641:N10641"/>
    <mergeCell ref="O10641:P10641"/>
    <mergeCell ref="A10640:B10640"/>
    <mergeCell ref="C10640:D10640"/>
    <mergeCell ref="E10640:J10640"/>
    <mergeCell ref="K10640:L10640"/>
    <mergeCell ref="M10640:N10640"/>
    <mergeCell ref="A10639:B10639"/>
    <mergeCell ref="C10639:J10639"/>
    <mergeCell ref="K10639:L10639"/>
    <mergeCell ref="M10639:N10639"/>
    <mergeCell ref="O10639:P10639"/>
    <mergeCell ref="A10638:B10638"/>
    <mergeCell ref="C10638:J10638"/>
    <mergeCell ref="K10638:L10638"/>
    <mergeCell ref="M10638:N10638"/>
    <mergeCell ref="O10638:P10638"/>
    <mergeCell ref="O10636:P10636"/>
    <mergeCell ref="A10637:B10637"/>
    <mergeCell ref="C10637:D10637"/>
    <mergeCell ref="E10637:J10637"/>
    <mergeCell ref="K10637:L10637"/>
    <mergeCell ref="M10637:N10637"/>
    <mergeCell ref="O10637:P10637"/>
    <mergeCell ref="A10636:B10636"/>
    <mergeCell ref="C10636:D10636"/>
    <mergeCell ref="E10636:J10636"/>
    <mergeCell ref="K10636:L10636"/>
    <mergeCell ref="M10636:N10636"/>
    <mergeCell ref="O10634:P10634"/>
    <mergeCell ref="A10635:B10635"/>
    <mergeCell ref="C10635:D10635"/>
    <mergeCell ref="E10635:J10635"/>
    <mergeCell ref="K10635:L10635"/>
    <mergeCell ref="M10635:N10635"/>
    <mergeCell ref="O10635:P10635"/>
    <mergeCell ref="A10634:B10634"/>
    <mergeCell ref="C10634:D10634"/>
    <mergeCell ref="E10634:J10634"/>
    <mergeCell ref="K10634:L10634"/>
    <mergeCell ref="M10634:N10634"/>
    <mergeCell ref="A10633:B10633"/>
    <mergeCell ref="C10633:J10633"/>
    <mergeCell ref="K10633:L10633"/>
    <mergeCell ref="M10633:N10633"/>
    <mergeCell ref="O10633:P10633"/>
    <mergeCell ref="A10632:B10632"/>
    <mergeCell ref="C10632:J10632"/>
    <mergeCell ref="K10632:L10632"/>
    <mergeCell ref="M10632:N10632"/>
    <mergeCell ref="O10632:P10632"/>
    <mergeCell ref="O10630:P10630"/>
    <mergeCell ref="A10631:B10631"/>
    <mergeCell ref="C10631:D10631"/>
    <mergeCell ref="E10631:J10631"/>
    <mergeCell ref="K10631:L10631"/>
    <mergeCell ref="M10631:N10631"/>
    <mergeCell ref="O10631:P10631"/>
    <mergeCell ref="A10630:B10630"/>
    <mergeCell ref="C10630:D10630"/>
    <mergeCell ref="E10630:J10630"/>
    <mergeCell ref="K10630:L10630"/>
    <mergeCell ref="M10630:N10630"/>
    <mergeCell ref="O10628:P10628"/>
    <mergeCell ref="A10629:B10629"/>
    <mergeCell ref="C10629:D10629"/>
    <mergeCell ref="E10629:J10629"/>
    <mergeCell ref="K10629:L10629"/>
    <mergeCell ref="M10629:N10629"/>
    <mergeCell ref="O10629:P10629"/>
    <mergeCell ref="A10628:B10628"/>
    <mergeCell ref="C10628:D10628"/>
    <mergeCell ref="E10628:J10628"/>
    <mergeCell ref="K10628:L10628"/>
    <mergeCell ref="M10628:N10628"/>
    <mergeCell ref="A10627:B10627"/>
    <mergeCell ref="C10627:J10627"/>
    <mergeCell ref="K10627:L10627"/>
    <mergeCell ref="M10627:N10627"/>
    <mergeCell ref="O10627:P10627"/>
    <mergeCell ref="O10625:P10625"/>
    <mergeCell ref="A10626:B10626"/>
    <mergeCell ref="C10626:J10626"/>
    <mergeCell ref="K10626:L10626"/>
    <mergeCell ref="M10626:N10626"/>
    <mergeCell ref="O10626:P10626"/>
    <mergeCell ref="A10625:B10625"/>
    <mergeCell ref="C10625:D10625"/>
    <mergeCell ref="E10625:J10625"/>
    <mergeCell ref="K10625:L10625"/>
    <mergeCell ref="M10625:N10625"/>
    <mergeCell ref="O10623:P10623"/>
    <mergeCell ref="A10624:B10624"/>
    <mergeCell ref="C10624:D10624"/>
    <mergeCell ref="E10624:J10624"/>
    <mergeCell ref="K10624:L10624"/>
    <mergeCell ref="M10624:N10624"/>
    <mergeCell ref="O10624:P10624"/>
    <mergeCell ref="A10623:B10623"/>
    <mergeCell ref="C10623:D10623"/>
    <mergeCell ref="E10623:J10623"/>
    <mergeCell ref="K10623:L10623"/>
    <mergeCell ref="M10623:N10623"/>
    <mergeCell ref="A10622:B10622"/>
    <mergeCell ref="C10622:J10622"/>
    <mergeCell ref="K10622:L10622"/>
    <mergeCell ref="M10622:N10622"/>
    <mergeCell ref="O10622:P10622"/>
    <mergeCell ref="A10621:B10621"/>
    <mergeCell ref="C10621:J10621"/>
    <mergeCell ref="K10621:L10621"/>
    <mergeCell ref="M10621:N10621"/>
    <mergeCell ref="O10621:P10621"/>
    <mergeCell ref="O10619:P10619"/>
    <mergeCell ref="A10620:B10620"/>
    <mergeCell ref="C10620:D10620"/>
    <mergeCell ref="E10620:J10620"/>
    <mergeCell ref="K10620:L10620"/>
    <mergeCell ref="M10620:N10620"/>
    <mergeCell ref="O10620:P10620"/>
    <mergeCell ref="A10619:B10619"/>
    <mergeCell ref="C10619:D10619"/>
    <mergeCell ref="E10619:J10619"/>
    <mergeCell ref="K10619:L10619"/>
    <mergeCell ref="M10619:N10619"/>
    <mergeCell ref="O10617:P10617"/>
    <mergeCell ref="A10618:B10618"/>
    <mergeCell ref="C10618:D10618"/>
    <mergeCell ref="E10618:J10618"/>
    <mergeCell ref="K10618:L10618"/>
    <mergeCell ref="M10618:N10618"/>
    <mergeCell ref="O10618:P10618"/>
    <mergeCell ref="A10617:B10617"/>
    <mergeCell ref="C10617:D10617"/>
    <mergeCell ref="E10617:J10617"/>
    <mergeCell ref="K10617:L10617"/>
    <mergeCell ref="M10617:N10617"/>
    <mergeCell ref="A10616:B10616"/>
    <mergeCell ref="C10616:J10616"/>
    <mergeCell ref="K10616:L10616"/>
    <mergeCell ref="M10616:N10616"/>
    <mergeCell ref="O10616:P10616"/>
    <mergeCell ref="A10615:B10615"/>
    <mergeCell ref="C10615:J10615"/>
    <mergeCell ref="K10615:L10615"/>
    <mergeCell ref="M10615:N10615"/>
    <mergeCell ref="O10615:P10615"/>
    <mergeCell ref="O10613:P10613"/>
    <mergeCell ref="A10614:B10614"/>
    <mergeCell ref="C10614:D10614"/>
    <mergeCell ref="E10614:J10614"/>
    <mergeCell ref="K10614:L10614"/>
    <mergeCell ref="M10614:N10614"/>
    <mergeCell ref="O10614:P10614"/>
    <mergeCell ref="A10613:B10613"/>
    <mergeCell ref="C10613:D10613"/>
    <mergeCell ref="E10613:J10613"/>
    <mergeCell ref="K10613:L10613"/>
    <mergeCell ref="M10613:N10613"/>
    <mergeCell ref="O10611:P10611"/>
    <mergeCell ref="A10612:B10612"/>
    <mergeCell ref="C10612:D10612"/>
    <mergeCell ref="E10612:J10612"/>
    <mergeCell ref="K10612:L10612"/>
    <mergeCell ref="M10612:N10612"/>
    <mergeCell ref="O10612:P10612"/>
    <mergeCell ref="A10611:B10611"/>
    <mergeCell ref="C10611:D10611"/>
    <mergeCell ref="E10611:J10611"/>
    <mergeCell ref="K10611:L10611"/>
    <mergeCell ref="M10611:N10611"/>
    <mergeCell ref="O10609:P10609"/>
    <mergeCell ref="A10610:B10610"/>
    <mergeCell ref="C10610:D10610"/>
    <mergeCell ref="E10610:J10610"/>
    <mergeCell ref="K10610:L10610"/>
    <mergeCell ref="M10610:N10610"/>
    <mergeCell ref="O10610:P10610"/>
    <mergeCell ref="A10609:B10609"/>
    <mergeCell ref="C10609:D10609"/>
    <mergeCell ref="E10609:J10609"/>
    <mergeCell ref="K10609:L10609"/>
    <mergeCell ref="M10609:N10609"/>
    <mergeCell ref="A10608:B10608"/>
    <mergeCell ref="C10608:J10608"/>
    <mergeCell ref="K10608:L10608"/>
    <mergeCell ref="M10608:N10608"/>
    <mergeCell ref="O10608:P10608"/>
    <mergeCell ref="O10606:P10606"/>
    <mergeCell ref="A10607:B10607"/>
    <mergeCell ref="C10607:J10607"/>
    <mergeCell ref="K10607:L10607"/>
    <mergeCell ref="M10607:N10607"/>
    <mergeCell ref="O10607:P10607"/>
    <mergeCell ref="A10606:B10606"/>
    <mergeCell ref="C10606:D10606"/>
    <mergeCell ref="E10606:J10606"/>
    <mergeCell ref="K10606:L10606"/>
    <mergeCell ref="M10606:N10606"/>
    <mergeCell ref="O10604:P10604"/>
    <mergeCell ref="A10605:B10605"/>
    <mergeCell ref="C10605:D10605"/>
    <mergeCell ref="E10605:J10605"/>
    <mergeCell ref="K10605:L10605"/>
    <mergeCell ref="M10605:N10605"/>
    <mergeCell ref="O10605:P10605"/>
    <mergeCell ref="A10604:B10604"/>
    <mergeCell ref="C10604:D10604"/>
    <mergeCell ref="E10604:J10604"/>
    <mergeCell ref="K10604:L10604"/>
    <mergeCell ref="M10604:N10604"/>
    <mergeCell ref="O10602:P10602"/>
    <mergeCell ref="A10603:B10603"/>
    <mergeCell ref="C10603:D10603"/>
    <mergeCell ref="E10603:J10603"/>
    <mergeCell ref="K10603:L10603"/>
    <mergeCell ref="M10603:N10603"/>
    <mergeCell ref="O10603:P10603"/>
    <mergeCell ref="A10602:B10602"/>
    <mergeCell ref="C10602:D10602"/>
    <mergeCell ref="E10602:J10602"/>
    <mergeCell ref="K10602:L10602"/>
    <mergeCell ref="M10602:N10602"/>
    <mergeCell ref="O10600:P10600"/>
    <mergeCell ref="A10601:B10601"/>
    <mergeCell ref="C10601:D10601"/>
    <mergeCell ref="E10601:J10601"/>
    <mergeCell ref="K10601:L10601"/>
    <mergeCell ref="M10601:N10601"/>
    <mergeCell ref="O10601:P10601"/>
    <mergeCell ref="A10600:B10600"/>
    <mergeCell ref="C10600:D10600"/>
    <mergeCell ref="E10600:J10600"/>
    <mergeCell ref="K10600:L10600"/>
    <mergeCell ref="M10600:N10600"/>
    <mergeCell ref="O10598:P10598"/>
    <mergeCell ref="A10599:B10599"/>
    <mergeCell ref="C10599:D10599"/>
    <mergeCell ref="E10599:J10599"/>
    <mergeCell ref="K10599:L10599"/>
    <mergeCell ref="M10599:N10599"/>
    <mergeCell ref="O10599:P10599"/>
    <mergeCell ref="A10598:B10598"/>
    <mergeCell ref="C10598:D10598"/>
    <mergeCell ref="E10598:J10598"/>
    <mergeCell ref="K10598:L10598"/>
    <mergeCell ref="M10598:N10598"/>
    <mergeCell ref="O10596:P10596"/>
    <mergeCell ref="A10597:B10597"/>
    <mergeCell ref="C10597:D10597"/>
    <mergeCell ref="E10597:J10597"/>
    <mergeCell ref="K10597:L10597"/>
    <mergeCell ref="M10597:N10597"/>
    <mergeCell ref="O10597:P10597"/>
    <mergeCell ref="A10596:B10596"/>
    <mergeCell ref="C10596:D10596"/>
    <mergeCell ref="E10596:J10596"/>
    <mergeCell ref="K10596:L10596"/>
    <mergeCell ref="M10596:N10596"/>
    <mergeCell ref="O10594:P10594"/>
    <mergeCell ref="A10595:B10595"/>
    <mergeCell ref="C10595:D10595"/>
    <mergeCell ref="E10595:J10595"/>
    <mergeCell ref="K10595:L10595"/>
    <mergeCell ref="M10595:N10595"/>
    <mergeCell ref="O10595:P10595"/>
    <mergeCell ref="A10594:B10594"/>
    <mergeCell ref="C10594:D10594"/>
    <mergeCell ref="E10594:J10594"/>
    <mergeCell ref="K10594:L10594"/>
    <mergeCell ref="M10594:N10594"/>
    <mergeCell ref="O10592:P10592"/>
    <mergeCell ref="A10593:B10593"/>
    <mergeCell ref="C10593:D10593"/>
    <mergeCell ref="E10593:J10593"/>
    <mergeCell ref="K10593:L10593"/>
    <mergeCell ref="M10593:N10593"/>
    <mergeCell ref="O10593:P10593"/>
    <mergeCell ref="A10592:B10592"/>
    <mergeCell ref="C10592:D10592"/>
    <mergeCell ref="E10592:J10592"/>
    <mergeCell ref="K10592:L10592"/>
    <mergeCell ref="M10592:N10592"/>
    <mergeCell ref="A10591:B10591"/>
    <mergeCell ref="C10591:J10591"/>
    <mergeCell ref="K10591:L10591"/>
    <mergeCell ref="M10591:N10591"/>
    <mergeCell ref="O10591:P10591"/>
    <mergeCell ref="A10590:B10590"/>
    <mergeCell ref="C10590:J10590"/>
    <mergeCell ref="K10590:L10590"/>
    <mergeCell ref="M10590:N10590"/>
    <mergeCell ref="O10590:P10590"/>
    <mergeCell ref="O10588:P10588"/>
    <mergeCell ref="A10589:B10589"/>
    <mergeCell ref="C10589:D10589"/>
    <mergeCell ref="E10589:J10589"/>
    <mergeCell ref="K10589:L10589"/>
    <mergeCell ref="M10589:N10589"/>
    <mergeCell ref="O10589:P10589"/>
    <mergeCell ref="A10588:B10588"/>
    <mergeCell ref="C10588:D10588"/>
    <mergeCell ref="E10588:J10588"/>
    <mergeCell ref="K10588:L10588"/>
    <mergeCell ref="M10588:N10588"/>
    <mergeCell ref="O10586:P10586"/>
    <mergeCell ref="A10587:B10587"/>
    <mergeCell ref="C10587:D10587"/>
    <mergeCell ref="E10587:J10587"/>
    <mergeCell ref="K10587:L10587"/>
    <mergeCell ref="M10587:N10587"/>
    <mergeCell ref="O10587:P10587"/>
    <mergeCell ref="A10586:B10586"/>
    <mergeCell ref="C10586:D10586"/>
    <mergeCell ref="E10586:J10586"/>
    <mergeCell ref="K10586:L10586"/>
    <mergeCell ref="M10586:N10586"/>
    <mergeCell ref="O10584:P10584"/>
    <mergeCell ref="A10585:B10585"/>
    <mergeCell ref="C10585:D10585"/>
    <mergeCell ref="E10585:J10585"/>
    <mergeCell ref="K10585:L10585"/>
    <mergeCell ref="M10585:N10585"/>
    <mergeCell ref="O10585:P10585"/>
    <mergeCell ref="A10584:B10584"/>
    <mergeCell ref="C10584:D10584"/>
    <mergeCell ref="E10584:J10584"/>
    <mergeCell ref="K10584:L10584"/>
    <mergeCell ref="M10584:N10584"/>
    <mergeCell ref="O10582:P10582"/>
    <mergeCell ref="A10583:B10583"/>
    <mergeCell ref="C10583:D10583"/>
    <mergeCell ref="E10583:J10583"/>
    <mergeCell ref="K10583:L10583"/>
    <mergeCell ref="M10583:N10583"/>
    <mergeCell ref="O10583:P10583"/>
    <mergeCell ref="A10582:B10582"/>
    <mergeCell ref="C10582:D10582"/>
    <mergeCell ref="E10582:J10582"/>
    <mergeCell ref="K10582:L10582"/>
    <mergeCell ref="M10582:N10582"/>
    <mergeCell ref="O10580:P10580"/>
    <mergeCell ref="A10581:B10581"/>
    <mergeCell ref="C10581:D10581"/>
    <mergeCell ref="E10581:J10581"/>
    <mergeCell ref="K10581:L10581"/>
    <mergeCell ref="M10581:N10581"/>
    <mergeCell ref="O10581:P10581"/>
    <mergeCell ref="A10580:B10580"/>
    <mergeCell ref="C10580:D10580"/>
    <mergeCell ref="E10580:J10580"/>
    <mergeCell ref="K10580:L10580"/>
    <mergeCell ref="M10580:N10580"/>
    <mergeCell ref="A10579:B10579"/>
    <mergeCell ref="C10579:J10579"/>
    <mergeCell ref="K10579:L10579"/>
    <mergeCell ref="M10579:N10579"/>
    <mergeCell ref="O10579:P10579"/>
    <mergeCell ref="O10577:P10577"/>
    <mergeCell ref="A10578:B10578"/>
    <mergeCell ref="C10578:J10578"/>
    <mergeCell ref="K10578:L10578"/>
    <mergeCell ref="M10578:N10578"/>
    <mergeCell ref="O10578:P10578"/>
    <mergeCell ref="A10577:B10577"/>
    <mergeCell ref="C10577:D10577"/>
    <mergeCell ref="E10577:J10577"/>
    <mergeCell ref="K10577:L10577"/>
    <mergeCell ref="M10577:N10577"/>
    <mergeCell ref="O10575:P10575"/>
    <mergeCell ref="A10576:B10576"/>
    <mergeCell ref="C10576:D10576"/>
    <mergeCell ref="E10576:J10576"/>
    <mergeCell ref="K10576:L10576"/>
    <mergeCell ref="M10576:N10576"/>
    <mergeCell ref="O10576:P10576"/>
    <mergeCell ref="A10575:B10575"/>
    <mergeCell ref="C10575:D10575"/>
    <mergeCell ref="E10575:J10575"/>
    <mergeCell ref="K10575:L10575"/>
    <mergeCell ref="M10575:N10575"/>
    <mergeCell ref="A10574:B10574"/>
    <mergeCell ref="C10574:J10574"/>
    <mergeCell ref="K10574:L10574"/>
    <mergeCell ref="M10574:N10574"/>
    <mergeCell ref="O10574:P10574"/>
    <mergeCell ref="O10572:P10572"/>
    <mergeCell ref="A10573:B10573"/>
    <mergeCell ref="C10573:J10573"/>
    <mergeCell ref="K10573:L10573"/>
    <mergeCell ref="M10573:N10573"/>
    <mergeCell ref="O10573:P10573"/>
    <mergeCell ref="A10572:B10572"/>
    <mergeCell ref="C10572:D10572"/>
    <mergeCell ref="E10572:J10572"/>
    <mergeCell ref="K10572:L10572"/>
    <mergeCell ref="M10572:N10572"/>
    <mergeCell ref="O10570:P10570"/>
    <mergeCell ref="A10571:B10571"/>
    <mergeCell ref="C10571:D10571"/>
    <mergeCell ref="E10571:J10571"/>
    <mergeCell ref="K10571:L10571"/>
    <mergeCell ref="M10571:N10571"/>
    <mergeCell ref="O10571:P10571"/>
    <mergeCell ref="A10570:B10570"/>
    <mergeCell ref="C10570:D10570"/>
    <mergeCell ref="E10570:J10570"/>
    <mergeCell ref="K10570:L10570"/>
    <mergeCell ref="M10570:N10570"/>
    <mergeCell ref="O10568:P10568"/>
    <mergeCell ref="A10569:B10569"/>
    <mergeCell ref="C10569:D10569"/>
    <mergeCell ref="E10569:J10569"/>
    <mergeCell ref="K10569:L10569"/>
    <mergeCell ref="M10569:N10569"/>
    <mergeCell ref="O10569:P10569"/>
    <mergeCell ref="A10568:B10568"/>
    <mergeCell ref="C10568:D10568"/>
    <mergeCell ref="E10568:J10568"/>
    <mergeCell ref="K10568:L10568"/>
    <mergeCell ref="M10568:N10568"/>
    <mergeCell ref="A10567:B10567"/>
    <mergeCell ref="C10567:J10567"/>
    <mergeCell ref="K10567:L10567"/>
    <mergeCell ref="M10567:N10567"/>
    <mergeCell ref="O10567:P10567"/>
    <mergeCell ref="A10566:B10566"/>
    <mergeCell ref="C10566:J10566"/>
    <mergeCell ref="K10566:L10566"/>
    <mergeCell ref="M10566:N10566"/>
    <mergeCell ref="O10566:P10566"/>
    <mergeCell ref="O10564:P10564"/>
    <mergeCell ref="A10565:B10565"/>
    <mergeCell ref="C10565:D10565"/>
    <mergeCell ref="E10565:J10565"/>
    <mergeCell ref="K10565:L10565"/>
    <mergeCell ref="M10565:N10565"/>
    <mergeCell ref="O10565:P10565"/>
    <mergeCell ref="A10564:B10564"/>
    <mergeCell ref="C10564:D10564"/>
    <mergeCell ref="E10564:J10564"/>
    <mergeCell ref="K10564:L10564"/>
    <mergeCell ref="M10564:N10564"/>
    <mergeCell ref="O10562:P10562"/>
    <mergeCell ref="A10563:B10563"/>
    <mergeCell ref="C10563:D10563"/>
    <mergeCell ref="E10563:J10563"/>
    <mergeCell ref="K10563:L10563"/>
    <mergeCell ref="M10563:N10563"/>
    <mergeCell ref="O10563:P10563"/>
    <mergeCell ref="A10562:B10562"/>
    <mergeCell ref="C10562:D10562"/>
    <mergeCell ref="E10562:J10562"/>
    <mergeCell ref="K10562:L10562"/>
    <mergeCell ref="M10562:N10562"/>
    <mergeCell ref="A10561:B10561"/>
    <mergeCell ref="C10561:J10561"/>
    <mergeCell ref="K10561:L10561"/>
    <mergeCell ref="M10561:N10561"/>
    <mergeCell ref="O10561:P10561"/>
    <mergeCell ref="O10559:P10559"/>
    <mergeCell ref="A10560:B10560"/>
    <mergeCell ref="C10560:J10560"/>
    <mergeCell ref="K10560:L10560"/>
    <mergeCell ref="M10560:N10560"/>
    <mergeCell ref="O10560:P10560"/>
    <mergeCell ref="A10559:B10559"/>
    <mergeCell ref="C10559:D10559"/>
    <mergeCell ref="E10559:J10559"/>
    <mergeCell ref="K10559:L10559"/>
    <mergeCell ref="M10559:N10559"/>
    <mergeCell ref="O10557:P10557"/>
    <mergeCell ref="A10558:B10558"/>
    <mergeCell ref="C10558:D10558"/>
    <mergeCell ref="E10558:J10558"/>
    <mergeCell ref="K10558:L10558"/>
    <mergeCell ref="M10558:N10558"/>
    <mergeCell ref="O10558:P10558"/>
    <mergeCell ref="A10557:B10557"/>
    <mergeCell ref="C10557:D10557"/>
    <mergeCell ref="E10557:J10557"/>
    <mergeCell ref="K10557:L10557"/>
    <mergeCell ref="M10557:N10557"/>
    <mergeCell ref="O10555:P10555"/>
    <mergeCell ref="A10556:B10556"/>
    <mergeCell ref="C10556:D10556"/>
    <mergeCell ref="E10556:J10556"/>
    <mergeCell ref="K10556:L10556"/>
    <mergeCell ref="M10556:N10556"/>
    <mergeCell ref="O10556:P10556"/>
    <mergeCell ref="A10555:B10555"/>
    <mergeCell ref="C10555:D10555"/>
    <mergeCell ref="E10555:J10555"/>
    <mergeCell ref="K10555:L10555"/>
    <mergeCell ref="M10555:N10555"/>
    <mergeCell ref="O10553:P10553"/>
    <mergeCell ref="A10554:B10554"/>
    <mergeCell ref="C10554:D10554"/>
    <mergeCell ref="E10554:J10554"/>
    <mergeCell ref="K10554:L10554"/>
    <mergeCell ref="M10554:N10554"/>
    <mergeCell ref="O10554:P10554"/>
    <mergeCell ref="A10553:B10553"/>
    <mergeCell ref="C10553:D10553"/>
    <mergeCell ref="E10553:J10553"/>
    <mergeCell ref="K10553:L10553"/>
    <mergeCell ref="M10553:N10553"/>
    <mergeCell ref="O10551:P10551"/>
    <mergeCell ref="A10552:B10552"/>
    <mergeCell ref="C10552:D10552"/>
    <mergeCell ref="E10552:J10552"/>
    <mergeCell ref="K10552:L10552"/>
    <mergeCell ref="M10552:N10552"/>
    <mergeCell ref="O10552:P10552"/>
    <mergeCell ref="A10551:B10551"/>
    <mergeCell ref="C10551:D10551"/>
    <mergeCell ref="E10551:J10551"/>
    <mergeCell ref="K10551:L10551"/>
    <mergeCell ref="M10551:N10551"/>
    <mergeCell ref="O10549:P10549"/>
    <mergeCell ref="A10550:B10550"/>
    <mergeCell ref="C10550:D10550"/>
    <mergeCell ref="E10550:J10550"/>
    <mergeCell ref="K10550:L10550"/>
    <mergeCell ref="M10550:N10550"/>
    <mergeCell ref="O10550:P10550"/>
    <mergeCell ref="A10549:B10549"/>
    <mergeCell ref="C10549:D10549"/>
    <mergeCell ref="E10549:J10549"/>
    <mergeCell ref="K10549:L10549"/>
    <mergeCell ref="M10549:N10549"/>
    <mergeCell ref="O10547:P10547"/>
    <mergeCell ref="A10548:B10548"/>
    <mergeCell ref="C10548:D10548"/>
    <mergeCell ref="E10548:J10548"/>
    <mergeCell ref="K10548:L10548"/>
    <mergeCell ref="M10548:N10548"/>
    <mergeCell ref="O10548:P10548"/>
    <mergeCell ref="A10547:B10547"/>
    <mergeCell ref="C10547:D10547"/>
    <mergeCell ref="E10547:J10547"/>
    <mergeCell ref="K10547:L10547"/>
    <mergeCell ref="M10547:N10547"/>
    <mergeCell ref="O10545:P10545"/>
    <mergeCell ref="A10546:B10546"/>
    <mergeCell ref="C10546:D10546"/>
    <mergeCell ref="E10546:J10546"/>
    <mergeCell ref="K10546:L10546"/>
    <mergeCell ref="M10546:N10546"/>
    <mergeCell ref="O10546:P10546"/>
    <mergeCell ref="A10545:B10545"/>
    <mergeCell ref="C10545:D10545"/>
    <mergeCell ref="E10545:J10545"/>
    <mergeCell ref="K10545:L10545"/>
    <mergeCell ref="M10545:N10545"/>
    <mergeCell ref="O10543:P10543"/>
    <mergeCell ref="A10544:B10544"/>
    <mergeCell ref="C10544:D10544"/>
    <mergeCell ref="E10544:J10544"/>
    <mergeCell ref="K10544:L10544"/>
    <mergeCell ref="M10544:N10544"/>
    <mergeCell ref="O10544:P10544"/>
    <mergeCell ref="A10543:B10543"/>
    <mergeCell ref="C10543:D10543"/>
    <mergeCell ref="E10543:J10543"/>
    <mergeCell ref="K10543:L10543"/>
    <mergeCell ref="M10543:N10543"/>
    <mergeCell ref="A10542:B10542"/>
    <mergeCell ref="C10542:J10542"/>
    <mergeCell ref="K10542:L10542"/>
    <mergeCell ref="M10542:N10542"/>
    <mergeCell ref="O10542:P10542"/>
    <mergeCell ref="O10540:P10540"/>
    <mergeCell ref="A10541:B10541"/>
    <mergeCell ref="C10541:J10541"/>
    <mergeCell ref="K10541:L10541"/>
    <mergeCell ref="M10541:N10541"/>
    <mergeCell ref="O10541:P10541"/>
    <mergeCell ref="A10540:B10540"/>
    <mergeCell ref="C10540:D10540"/>
    <mergeCell ref="E10540:J10540"/>
    <mergeCell ref="K10540:L10540"/>
    <mergeCell ref="M10540:N10540"/>
    <mergeCell ref="O10538:P10538"/>
    <mergeCell ref="A10539:B10539"/>
    <mergeCell ref="C10539:D10539"/>
    <mergeCell ref="E10539:J10539"/>
    <mergeCell ref="K10539:L10539"/>
    <mergeCell ref="M10539:N10539"/>
    <mergeCell ref="O10539:P10539"/>
    <mergeCell ref="A10538:B10538"/>
    <mergeCell ref="C10538:D10538"/>
    <mergeCell ref="E10538:J10538"/>
    <mergeCell ref="K10538:L10538"/>
    <mergeCell ref="M10538:N10538"/>
    <mergeCell ref="A10537:B10537"/>
    <mergeCell ref="C10537:J10537"/>
    <mergeCell ref="K10537:L10537"/>
    <mergeCell ref="M10537:N10537"/>
    <mergeCell ref="O10537:P10537"/>
    <mergeCell ref="O10535:P10535"/>
    <mergeCell ref="A10536:B10536"/>
    <mergeCell ref="C10536:J10536"/>
    <mergeCell ref="K10536:L10536"/>
    <mergeCell ref="M10536:N10536"/>
    <mergeCell ref="O10536:P10536"/>
    <mergeCell ref="A10535:B10535"/>
    <mergeCell ref="C10535:D10535"/>
    <mergeCell ref="E10535:J10535"/>
    <mergeCell ref="K10535:L10535"/>
    <mergeCell ref="M10535:N10535"/>
    <mergeCell ref="A10534:B10534"/>
    <mergeCell ref="C10534:J10534"/>
    <mergeCell ref="K10534:L10534"/>
    <mergeCell ref="M10534:N10534"/>
    <mergeCell ref="O10534:P10534"/>
    <mergeCell ref="A10533:B10533"/>
    <mergeCell ref="C10533:J10533"/>
    <mergeCell ref="K10533:L10533"/>
    <mergeCell ref="M10533:N10533"/>
    <mergeCell ref="O10533:P10533"/>
    <mergeCell ref="O10531:P10531"/>
    <mergeCell ref="A10532:B10532"/>
    <mergeCell ref="C10532:D10532"/>
    <mergeCell ref="E10532:J10532"/>
    <mergeCell ref="K10532:L10532"/>
    <mergeCell ref="M10532:N10532"/>
    <mergeCell ref="O10532:P10532"/>
    <mergeCell ref="A10531:B10531"/>
    <mergeCell ref="C10531:D10531"/>
    <mergeCell ref="E10531:J10531"/>
    <mergeCell ref="K10531:L10531"/>
    <mergeCell ref="M10531:N10531"/>
    <mergeCell ref="A10530:B10530"/>
    <mergeCell ref="C10530:J10530"/>
    <mergeCell ref="K10530:L10530"/>
    <mergeCell ref="M10530:N10530"/>
    <mergeCell ref="O10530:P10530"/>
    <mergeCell ref="O10528:P10528"/>
    <mergeCell ref="A10529:B10529"/>
    <mergeCell ref="C10529:J10529"/>
    <mergeCell ref="K10529:L10529"/>
    <mergeCell ref="M10529:N10529"/>
    <mergeCell ref="O10529:P10529"/>
    <mergeCell ref="A10528:B10528"/>
    <mergeCell ref="C10528:D10528"/>
    <mergeCell ref="E10528:J10528"/>
    <mergeCell ref="K10528:L10528"/>
    <mergeCell ref="M10528:N10528"/>
    <mergeCell ref="O10526:P10526"/>
    <mergeCell ref="A10527:B10527"/>
    <mergeCell ref="C10527:D10527"/>
    <mergeCell ref="E10527:J10527"/>
    <mergeCell ref="K10527:L10527"/>
    <mergeCell ref="M10527:N10527"/>
    <mergeCell ref="O10527:P10527"/>
    <mergeCell ref="A10526:B10526"/>
    <mergeCell ref="C10526:D10526"/>
    <mergeCell ref="E10526:J10526"/>
    <mergeCell ref="K10526:L10526"/>
    <mergeCell ref="M10526:N10526"/>
    <mergeCell ref="A10525:B10525"/>
    <mergeCell ref="C10525:J10525"/>
    <mergeCell ref="K10525:L10525"/>
    <mergeCell ref="M10525:N10525"/>
    <mergeCell ref="O10525:P10525"/>
    <mergeCell ref="A10524:B10524"/>
    <mergeCell ref="C10524:J10524"/>
    <mergeCell ref="K10524:L10524"/>
    <mergeCell ref="M10524:N10524"/>
    <mergeCell ref="O10524:P10524"/>
    <mergeCell ref="O10522:P10522"/>
    <mergeCell ref="A10523:B10523"/>
    <mergeCell ref="C10523:D10523"/>
    <mergeCell ref="E10523:J10523"/>
    <mergeCell ref="K10523:L10523"/>
    <mergeCell ref="M10523:N10523"/>
    <mergeCell ref="O10523:P10523"/>
    <mergeCell ref="A10522:B10522"/>
    <mergeCell ref="C10522:D10522"/>
    <mergeCell ref="E10522:J10522"/>
    <mergeCell ref="K10522:L10522"/>
    <mergeCell ref="M10522:N10522"/>
    <mergeCell ref="O10520:P10520"/>
    <mergeCell ref="A10521:B10521"/>
    <mergeCell ref="C10521:D10521"/>
    <mergeCell ref="E10521:J10521"/>
    <mergeCell ref="K10521:L10521"/>
    <mergeCell ref="M10521:N10521"/>
    <mergeCell ref="O10521:P10521"/>
    <mergeCell ref="A10520:B10520"/>
    <mergeCell ref="C10520:D10520"/>
    <mergeCell ref="E10520:J10520"/>
    <mergeCell ref="K10520:L10520"/>
    <mergeCell ref="M10520:N10520"/>
    <mergeCell ref="A10519:B10519"/>
    <mergeCell ref="C10519:J10519"/>
    <mergeCell ref="K10519:L10519"/>
    <mergeCell ref="M10519:N10519"/>
    <mergeCell ref="O10519:P10519"/>
    <mergeCell ref="A10518:B10518"/>
    <mergeCell ref="C10518:J10518"/>
    <mergeCell ref="K10518:L10518"/>
    <mergeCell ref="M10518:N10518"/>
    <mergeCell ref="O10518:P10518"/>
    <mergeCell ref="O10516:P10516"/>
    <mergeCell ref="A10517:B10517"/>
    <mergeCell ref="C10517:D10517"/>
    <mergeCell ref="E10517:J10517"/>
    <mergeCell ref="K10517:L10517"/>
    <mergeCell ref="M10517:N10517"/>
    <mergeCell ref="O10517:P10517"/>
    <mergeCell ref="A10516:B10516"/>
    <mergeCell ref="C10516:D10516"/>
    <mergeCell ref="E10516:J10516"/>
    <mergeCell ref="K10516:L10516"/>
    <mergeCell ref="M10516:N10516"/>
    <mergeCell ref="A10515:B10515"/>
    <mergeCell ref="C10515:J10515"/>
    <mergeCell ref="K10515:L10515"/>
    <mergeCell ref="M10515:N10515"/>
    <mergeCell ref="O10515:P10515"/>
    <mergeCell ref="A10514:B10514"/>
    <mergeCell ref="C10514:J10514"/>
    <mergeCell ref="K10514:L10514"/>
    <mergeCell ref="M10514:N10514"/>
    <mergeCell ref="O10514:P10514"/>
    <mergeCell ref="O10512:P10512"/>
    <mergeCell ref="A10513:B10513"/>
    <mergeCell ref="C10513:D10513"/>
    <mergeCell ref="E10513:J10513"/>
    <mergeCell ref="K10513:L10513"/>
    <mergeCell ref="M10513:N10513"/>
    <mergeCell ref="O10513:P10513"/>
    <mergeCell ref="A10512:B10512"/>
    <mergeCell ref="C10512:D10512"/>
    <mergeCell ref="E10512:J10512"/>
    <mergeCell ref="K10512:L10512"/>
    <mergeCell ref="M10512:N10512"/>
    <mergeCell ref="O10510:P10510"/>
    <mergeCell ref="A10511:B10511"/>
    <mergeCell ref="C10511:D10511"/>
    <mergeCell ref="E10511:J10511"/>
    <mergeCell ref="K10511:L10511"/>
    <mergeCell ref="M10511:N10511"/>
    <mergeCell ref="O10511:P10511"/>
    <mergeCell ref="A10510:B10510"/>
    <mergeCell ref="C10510:D10510"/>
    <mergeCell ref="E10510:J10510"/>
    <mergeCell ref="K10510:L10510"/>
    <mergeCell ref="M10510:N10510"/>
    <mergeCell ref="O10508:P10508"/>
    <mergeCell ref="A10509:B10509"/>
    <mergeCell ref="C10509:D10509"/>
    <mergeCell ref="E10509:J10509"/>
    <mergeCell ref="K10509:L10509"/>
    <mergeCell ref="M10509:N10509"/>
    <mergeCell ref="O10509:P10509"/>
    <mergeCell ref="A10508:B10508"/>
    <mergeCell ref="C10508:D10508"/>
    <mergeCell ref="E10508:J10508"/>
    <mergeCell ref="K10508:L10508"/>
    <mergeCell ref="M10508:N10508"/>
    <mergeCell ref="O10506:P10506"/>
    <mergeCell ref="A10507:B10507"/>
    <mergeCell ref="C10507:D10507"/>
    <mergeCell ref="E10507:J10507"/>
    <mergeCell ref="K10507:L10507"/>
    <mergeCell ref="M10507:N10507"/>
    <mergeCell ref="O10507:P10507"/>
    <mergeCell ref="A10506:B10506"/>
    <mergeCell ref="C10506:D10506"/>
    <mergeCell ref="E10506:J10506"/>
    <mergeCell ref="K10506:L10506"/>
    <mergeCell ref="M10506:N10506"/>
    <mergeCell ref="O10504:P10504"/>
    <mergeCell ref="A10505:B10505"/>
    <mergeCell ref="C10505:D10505"/>
    <mergeCell ref="E10505:J10505"/>
    <mergeCell ref="K10505:L10505"/>
    <mergeCell ref="M10505:N10505"/>
    <mergeCell ref="O10505:P10505"/>
    <mergeCell ref="A10504:B10504"/>
    <mergeCell ref="C10504:D10504"/>
    <mergeCell ref="E10504:J10504"/>
    <mergeCell ref="K10504:L10504"/>
    <mergeCell ref="M10504:N10504"/>
    <mergeCell ref="O10502:P10502"/>
    <mergeCell ref="A10503:B10503"/>
    <mergeCell ref="C10503:D10503"/>
    <mergeCell ref="E10503:J10503"/>
    <mergeCell ref="K10503:L10503"/>
    <mergeCell ref="M10503:N10503"/>
    <mergeCell ref="O10503:P10503"/>
    <mergeCell ref="A10502:B10502"/>
    <mergeCell ref="C10502:D10502"/>
    <mergeCell ref="E10502:J10502"/>
    <mergeCell ref="K10502:L10502"/>
    <mergeCell ref="M10502:N10502"/>
    <mergeCell ref="A10501:B10501"/>
    <mergeCell ref="C10501:J10501"/>
    <mergeCell ref="K10501:L10501"/>
    <mergeCell ref="M10501:N10501"/>
    <mergeCell ref="O10501:P10501"/>
    <mergeCell ref="O10499:P10499"/>
    <mergeCell ref="A10500:B10500"/>
    <mergeCell ref="C10500:J10500"/>
    <mergeCell ref="K10500:L10500"/>
    <mergeCell ref="M10500:N10500"/>
    <mergeCell ref="O10500:P10500"/>
    <mergeCell ref="A10499:B10499"/>
    <mergeCell ref="C10499:D10499"/>
    <mergeCell ref="E10499:J10499"/>
    <mergeCell ref="K10499:L10499"/>
    <mergeCell ref="M10499:N10499"/>
    <mergeCell ref="O10497:P10497"/>
    <mergeCell ref="A10498:B10498"/>
    <mergeCell ref="C10498:D10498"/>
    <mergeCell ref="E10498:J10498"/>
    <mergeCell ref="K10498:L10498"/>
    <mergeCell ref="M10498:N10498"/>
    <mergeCell ref="O10498:P10498"/>
    <mergeCell ref="A10497:B10497"/>
    <mergeCell ref="C10497:D10497"/>
    <mergeCell ref="E10497:J10497"/>
    <mergeCell ref="K10497:L10497"/>
    <mergeCell ref="M10497:N10497"/>
    <mergeCell ref="O10495:P10495"/>
    <mergeCell ref="A10496:B10496"/>
    <mergeCell ref="C10496:D10496"/>
    <mergeCell ref="E10496:J10496"/>
    <mergeCell ref="K10496:L10496"/>
    <mergeCell ref="M10496:N10496"/>
    <mergeCell ref="O10496:P10496"/>
    <mergeCell ref="A10495:B10495"/>
    <mergeCell ref="C10495:D10495"/>
    <mergeCell ref="E10495:J10495"/>
    <mergeCell ref="K10495:L10495"/>
    <mergeCell ref="M10495:N10495"/>
    <mergeCell ref="A10494:B10494"/>
    <mergeCell ref="C10494:J10494"/>
    <mergeCell ref="K10494:L10494"/>
    <mergeCell ref="M10494:N10494"/>
    <mergeCell ref="O10494:P10494"/>
    <mergeCell ref="A10493:B10493"/>
    <mergeCell ref="C10493:J10493"/>
    <mergeCell ref="K10493:L10493"/>
    <mergeCell ref="M10493:N10493"/>
    <mergeCell ref="O10493:P10493"/>
    <mergeCell ref="O10491:P10491"/>
    <mergeCell ref="A10492:B10492"/>
    <mergeCell ref="C10492:D10492"/>
    <mergeCell ref="E10492:J10492"/>
    <mergeCell ref="K10492:L10492"/>
    <mergeCell ref="M10492:N10492"/>
    <mergeCell ref="O10492:P10492"/>
    <mergeCell ref="A10491:B10491"/>
    <mergeCell ref="C10491:D10491"/>
    <mergeCell ref="E10491:J10491"/>
    <mergeCell ref="K10491:L10491"/>
    <mergeCell ref="M10491:N10491"/>
    <mergeCell ref="O10489:P10489"/>
    <mergeCell ref="A10490:B10490"/>
    <mergeCell ref="C10490:D10490"/>
    <mergeCell ref="E10490:J10490"/>
    <mergeCell ref="K10490:L10490"/>
    <mergeCell ref="M10490:N10490"/>
    <mergeCell ref="O10490:P10490"/>
    <mergeCell ref="A10489:B10489"/>
    <mergeCell ref="C10489:D10489"/>
    <mergeCell ref="E10489:J10489"/>
    <mergeCell ref="K10489:L10489"/>
    <mergeCell ref="M10489:N10489"/>
    <mergeCell ref="O10487:P10487"/>
    <mergeCell ref="A10488:B10488"/>
    <mergeCell ref="C10488:D10488"/>
    <mergeCell ref="E10488:J10488"/>
    <mergeCell ref="K10488:L10488"/>
    <mergeCell ref="M10488:N10488"/>
    <mergeCell ref="O10488:P10488"/>
    <mergeCell ref="A10487:B10487"/>
    <mergeCell ref="C10487:D10487"/>
    <mergeCell ref="E10487:J10487"/>
    <mergeCell ref="K10487:L10487"/>
    <mergeCell ref="M10487:N10487"/>
    <mergeCell ref="O10485:P10485"/>
    <mergeCell ref="A10486:B10486"/>
    <mergeCell ref="C10486:D10486"/>
    <mergeCell ref="E10486:J10486"/>
    <mergeCell ref="K10486:L10486"/>
    <mergeCell ref="M10486:N10486"/>
    <mergeCell ref="O10486:P10486"/>
    <mergeCell ref="A10485:B10485"/>
    <mergeCell ref="C10485:D10485"/>
    <mergeCell ref="E10485:J10485"/>
    <mergeCell ref="K10485:L10485"/>
    <mergeCell ref="M10485:N10485"/>
    <mergeCell ref="O10483:P10483"/>
    <mergeCell ref="A10484:B10484"/>
    <mergeCell ref="C10484:D10484"/>
    <mergeCell ref="E10484:J10484"/>
    <mergeCell ref="K10484:L10484"/>
    <mergeCell ref="M10484:N10484"/>
    <mergeCell ref="O10484:P10484"/>
    <mergeCell ref="A10483:B10483"/>
    <mergeCell ref="C10483:D10483"/>
    <mergeCell ref="E10483:J10483"/>
    <mergeCell ref="K10483:L10483"/>
    <mergeCell ref="M10483:N10483"/>
    <mergeCell ref="O10481:P10481"/>
    <mergeCell ref="A10482:B10482"/>
    <mergeCell ref="C10482:D10482"/>
    <mergeCell ref="E10482:J10482"/>
    <mergeCell ref="K10482:L10482"/>
    <mergeCell ref="M10482:N10482"/>
    <mergeCell ref="O10482:P10482"/>
    <mergeCell ref="A10481:B10481"/>
    <mergeCell ref="C10481:D10481"/>
    <mergeCell ref="E10481:J10481"/>
    <mergeCell ref="K10481:L10481"/>
    <mergeCell ref="M10481:N10481"/>
    <mergeCell ref="O10479:P10479"/>
    <mergeCell ref="A10480:B10480"/>
    <mergeCell ref="C10480:D10480"/>
    <mergeCell ref="E10480:J10480"/>
    <mergeCell ref="K10480:L10480"/>
    <mergeCell ref="M10480:N10480"/>
    <mergeCell ref="O10480:P10480"/>
    <mergeCell ref="A10479:B10479"/>
    <mergeCell ref="C10479:D10479"/>
    <mergeCell ref="E10479:J10479"/>
    <mergeCell ref="K10479:L10479"/>
    <mergeCell ref="M10479:N10479"/>
    <mergeCell ref="A10478:B10478"/>
    <mergeCell ref="C10478:J10478"/>
    <mergeCell ref="K10478:L10478"/>
    <mergeCell ref="M10478:N10478"/>
    <mergeCell ref="O10478:P10478"/>
    <mergeCell ref="A10477:B10477"/>
    <mergeCell ref="C10477:J10477"/>
    <mergeCell ref="K10477:L10477"/>
    <mergeCell ref="M10477:N10477"/>
    <mergeCell ref="O10477:P10477"/>
    <mergeCell ref="O10475:P10475"/>
    <mergeCell ref="A10476:B10476"/>
    <mergeCell ref="C10476:D10476"/>
    <mergeCell ref="E10476:J10476"/>
    <mergeCell ref="K10476:L10476"/>
    <mergeCell ref="M10476:N10476"/>
    <mergeCell ref="O10476:P10476"/>
    <mergeCell ref="A10475:B10475"/>
    <mergeCell ref="C10475:D10475"/>
    <mergeCell ref="E10475:J10475"/>
    <mergeCell ref="K10475:L10475"/>
    <mergeCell ref="M10475:N10475"/>
    <mergeCell ref="A10474:B10474"/>
    <mergeCell ref="C10474:J10474"/>
    <mergeCell ref="K10474:L10474"/>
    <mergeCell ref="M10474:N10474"/>
    <mergeCell ref="O10474:P10474"/>
    <mergeCell ref="A10473:B10473"/>
    <mergeCell ref="C10473:J10473"/>
    <mergeCell ref="K10473:L10473"/>
    <mergeCell ref="M10473:N10473"/>
    <mergeCell ref="O10473:P10473"/>
    <mergeCell ref="A10472:B10472"/>
    <mergeCell ref="C10472:J10472"/>
    <mergeCell ref="K10472:L10472"/>
    <mergeCell ref="M10472:N10472"/>
    <mergeCell ref="O10472:P10472"/>
    <mergeCell ref="A10471:B10471"/>
    <mergeCell ref="C10471:J10471"/>
    <mergeCell ref="K10471:L10471"/>
    <mergeCell ref="M10471:N10471"/>
    <mergeCell ref="O10471:P10471"/>
    <mergeCell ref="A10470:B10470"/>
    <mergeCell ref="C10470:J10470"/>
    <mergeCell ref="K10470:L10470"/>
    <mergeCell ref="M10470:N10470"/>
    <mergeCell ref="O10470:P10470"/>
    <mergeCell ref="A10469:B10469"/>
    <mergeCell ref="C10469:J10469"/>
    <mergeCell ref="K10469:L10469"/>
    <mergeCell ref="M10469:N10469"/>
    <mergeCell ref="O10469:P10469"/>
    <mergeCell ref="A10468:B10468"/>
    <mergeCell ref="C10468:J10468"/>
    <mergeCell ref="K10468:L10468"/>
    <mergeCell ref="M10468:N10468"/>
    <mergeCell ref="O10468:P10468"/>
    <mergeCell ref="A10467:B10467"/>
    <mergeCell ref="C10467:J10467"/>
    <mergeCell ref="K10467:L10467"/>
    <mergeCell ref="M10467:N10467"/>
    <mergeCell ref="O10467:P10467"/>
    <mergeCell ref="A10466:B10466"/>
    <mergeCell ref="C10466:J10466"/>
    <mergeCell ref="K10466:L10466"/>
    <mergeCell ref="M10466:N10466"/>
    <mergeCell ref="O10466:P10466"/>
    <mergeCell ref="A10465:B10465"/>
    <mergeCell ref="C10465:J10465"/>
    <mergeCell ref="K10465:L10465"/>
    <mergeCell ref="M10465:N10465"/>
    <mergeCell ref="O10465:P10465"/>
    <mergeCell ref="A10464:B10464"/>
    <mergeCell ref="C10464:J10464"/>
    <mergeCell ref="K10464:L10464"/>
    <mergeCell ref="M10464:N10464"/>
    <mergeCell ref="O10464:P10464"/>
    <mergeCell ref="A10463:B10463"/>
    <mergeCell ref="C10463:J10463"/>
    <mergeCell ref="K10463:L10463"/>
    <mergeCell ref="M10463:N10463"/>
    <mergeCell ref="O10463:P10463"/>
    <mergeCell ref="O10461:P10461"/>
    <mergeCell ref="A10462:B10462"/>
    <mergeCell ref="C10462:J10462"/>
    <mergeCell ref="K10462:L10462"/>
    <mergeCell ref="M10462:N10462"/>
    <mergeCell ref="O10462:P10462"/>
    <mergeCell ref="A10461:B10461"/>
    <mergeCell ref="C10461:D10461"/>
    <mergeCell ref="E10461:J10461"/>
    <mergeCell ref="K10461:L10461"/>
    <mergeCell ref="M10461:N10461"/>
    <mergeCell ref="A10460:B10460"/>
    <mergeCell ref="C10460:J10460"/>
    <mergeCell ref="K10460:L10460"/>
    <mergeCell ref="M10460:N10460"/>
    <mergeCell ref="O10460:P10460"/>
    <mergeCell ref="O10458:P10458"/>
    <mergeCell ref="A10459:B10459"/>
    <mergeCell ref="C10459:J10459"/>
    <mergeCell ref="K10459:L10459"/>
    <mergeCell ref="M10459:N10459"/>
    <mergeCell ref="O10459:P10459"/>
    <mergeCell ref="A10458:B10458"/>
    <mergeCell ref="C10458:D10458"/>
    <mergeCell ref="E10458:J10458"/>
    <mergeCell ref="K10458:L10458"/>
    <mergeCell ref="M10458:N10458"/>
    <mergeCell ref="A10457:B10457"/>
    <mergeCell ref="C10457:J10457"/>
    <mergeCell ref="K10457:L10457"/>
    <mergeCell ref="M10457:N10457"/>
    <mergeCell ref="O10457:P10457"/>
    <mergeCell ref="O10455:P10455"/>
    <mergeCell ref="A10456:B10456"/>
    <mergeCell ref="C10456:J10456"/>
    <mergeCell ref="K10456:L10456"/>
    <mergeCell ref="M10456:N10456"/>
    <mergeCell ref="O10456:P10456"/>
    <mergeCell ref="A10455:B10455"/>
    <mergeCell ref="C10455:D10455"/>
    <mergeCell ref="E10455:J10455"/>
    <mergeCell ref="K10455:L10455"/>
    <mergeCell ref="M10455:N10455"/>
    <mergeCell ref="A10454:B10454"/>
    <mergeCell ref="C10454:J10454"/>
    <mergeCell ref="K10454:L10454"/>
    <mergeCell ref="M10454:N10454"/>
    <mergeCell ref="O10454:P10454"/>
    <mergeCell ref="A10453:B10453"/>
    <mergeCell ref="C10453:J10453"/>
    <mergeCell ref="K10453:L10453"/>
    <mergeCell ref="M10453:N10453"/>
    <mergeCell ref="O10453:P10453"/>
    <mergeCell ref="O10451:P10451"/>
    <mergeCell ref="A10452:B10452"/>
    <mergeCell ref="C10452:D10452"/>
    <mergeCell ref="E10452:J10452"/>
    <mergeCell ref="K10452:L10452"/>
    <mergeCell ref="M10452:N10452"/>
    <mergeCell ref="O10452:P10452"/>
    <mergeCell ref="A10451:B10451"/>
    <mergeCell ref="C10451:D10451"/>
    <mergeCell ref="E10451:J10451"/>
    <mergeCell ref="K10451:L10451"/>
    <mergeCell ref="M10451:N10451"/>
    <mergeCell ref="A10450:B10450"/>
    <mergeCell ref="C10450:J10450"/>
    <mergeCell ref="K10450:L10450"/>
    <mergeCell ref="M10450:N10450"/>
    <mergeCell ref="O10450:P10450"/>
    <mergeCell ref="A10449:B10449"/>
    <mergeCell ref="C10449:J10449"/>
    <mergeCell ref="K10449:L10449"/>
    <mergeCell ref="M10449:N10449"/>
    <mergeCell ref="O10449:P10449"/>
    <mergeCell ref="O10447:P10447"/>
    <mergeCell ref="A10448:B10448"/>
    <mergeCell ref="C10448:D10448"/>
    <mergeCell ref="E10448:J10448"/>
    <mergeCell ref="K10448:L10448"/>
    <mergeCell ref="M10448:N10448"/>
    <mergeCell ref="O10448:P10448"/>
    <mergeCell ref="A10447:B10447"/>
    <mergeCell ref="C10447:D10447"/>
    <mergeCell ref="E10447:J10447"/>
    <mergeCell ref="K10447:L10447"/>
    <mergeCell ref="M10447:N10447"/>
    <mergeCell ref="O10445:P10445"/>
    <mergeCell ref="A10446:B10446"/>
    <mergeCell ref="C10446:D10446"/>
    <mergeCell ref="E10446:J10446"/>
    <mergeCell ref="K10446:L10446"/>
    <mergeCell ref="M10446:N10446"/>
    <mergeCell ref="O10446:P10446"/>
    <mergeCell ref="A10445:B10445"/>
    <mergeCell ref="C10445:D10445"/>
    <mergeCell ref="E10445:J10445"/>
    <mergeCell ref="K10445:L10445"/>
    <mergeCell ref="M10445:N10445"/>
    <mergeCell ref="A10444:B10444"/>
    <mergeCell ref="C10444:J10444"/>
    <mergeCell ref="K10444:L10444"/>
    <mergeCell ref="M10444:N10444"/>
    <mergeCell ref="O10444:P10444"/>
    <mergeCell ref="A10443:B10443"/>
    <mergeCell ref="C10443:J10443"/>
    <mergeCell ref="K10443:L10443"/>
    <mergeCell ref="M10443:N10443"/>
    <mergeCell ref="O10443:P10443"/>
    <mergeCell ref="O10441:P10441"/>
    <mergeCell ref="A10442:B10442"/>
    <mergeCell ref="C10442:D10442"/>
    <mergeCell ref="E10442:J10442"/>
    <mergeCell ref="K10442:L10442"/>
    <mergeCell ref="M10442:N10442"/>
    <mergeCell ref="O10442:P10442"/>
    <mergeCell ref="A10441:B10441"/>
    <mergeCell ref="C10441:D10441"/>
    <mergeCell ref="E10441:J10441"/>
    <mergeCell ref="K10441:L10441"/>
    <mergeCell ref="M10441:N10441"/>
    <mergeCell ref="O10439:P10439"/>
    <mergeCell ref="A10440:B10440"/>
    <mergeCell ref="C10440:D10440"/>
    <mergeCell ref="E10440:J10440"/>
    <mergeCell ref="K10440:L10440"/>
    <mergeCell ref="M10440:N10440"/>
    <mergeCell ref="O10440:P10440"/>
    <mergeCell ref="A10439:B10439"/>
    <mergeCell ref="C10439:D10439"/>
    <mergeCell ref="E10439:J10439"/>
    <mergeCell ref="K10439:L10439"/>
    <mergeCell ref="M10439:N10439"/>
    <mergeCell ref="A10438:B10438"/>
    <mergeCell ref="C10438:J10438"/>
    <mergeCell ref="K10438:L10438"/>
    <mergeCell ref="M10438:N10438"/>
    <mergeCell ref="O10438:P10438"/>
    <mergeCell ref="A10437:B10437"/>
    <mergeCell ref="C10437:J10437"/>
    <mergeCell ref="K10437:L10437"/>
    <mergeCell ref="M10437:N10437"/>
    <mergeCell ref="O10437:P10437"/>
    <mergeCell ref="O10435:P10435"/>
    <mergeCell ref="A10436:B10436"/>
    <mergeCell ref="C10436:D10436"/>
    <mergeCell ref="E10436:J10436"/>
    <mergeCell ref="K10436:L10436"/>
    <mergeCell ref="M10436:N10436"/>
    <mergeCell ref="O10436:P10436"/>
    <mergeCell ref="A10435:B10435"/>
    <mergeCell ref="C10435:D10435"/>
    <mergeCell ref="E10435:J10435"/>
    <mergeCell ref="K10435:L10435"/>
    <mergeCell ref="M10435:N10435"/>
    <mergeCell ref="A10434:B10434"/>
    <mergeCell ref="C10434:J10434"/>
    <mergeCell ref="K10434:L10434"/>
    <mergeCell ref="M10434:N10434"/>
    <mergeCell ref="O10434:P10434"/>
    <mergeCell ref="O10432:P10432"/>
    <mergeCell ref="A10433:B10433"/>
    <mergeCell ref="C10433:J10433"/>
    <mergeCell ref="K10433:L10433"/>
    <mergeCell ref="M10433:N10433"/>
    <mergeCell ref="O10433:P10433"/>
    <mergeCell ref="A10432:B10432"/>
    <mergeCell ref="C10432:D10432"/>
    <mergeCell ref="E10432:J10432"/>
    <mergeCell ref="K10432:L10432"/>
    <mergeCell ref="M10432:N10432"/>
    <mergeCell ref="O10430:P10430"/>
    <mergeCell ref="A10431:B10431"/>
    <mergeCell ref="C10431:D10431"/>
    <mergeCell ref="E10431:J10431"/>
    <mergeCell ref="K10431:L10431"/>
    <mergeCell ref="M10431:N10431"/>
    <mergeCell ref="O10431:P10431"/>
    <mergeCell ref="A10430:B10430"/>
    <mergeCell ref="C10430:D10430"/>
    <mergeCell ref="E10430:J10430"/>
    <mergeCell ref="K10430:L10430"/>
    <mergeCell ref="M10430:N10430"/>
    <mergeCell ref="O10428:P10428"/>
    <mergeCell ref="A10429:B10429"/>
    <mergeCell ref="C10429:D10429"/>
    <mergeCell ref="E10429:J10429"/>
    <mergeCell ref="K10429:L10429"/>
    <mergeCell ref="M10429:N10429"/>
    <mergeCell ref="O10429:P10429"/>
    <mergeCell ref="A10428:B10428"/>
    <mergeCell ref="C10428:D10428"/>
    <mergeCell ref="E10428:J10428"/>
    <mergeCell ref="K10428:L10428"/>
    <mergeCell ref="M10428:N10428"/>
    <mergeCell ref="O10426:P10426"/>
    <mergeCell ref="A10427:B10427"/>
    <mergeCell ref="C10427:D10427"/>
    <mergeCell ref="E10427:J10427"/>
    <mergeCell ref="K10427:L10427"/>
    <mergeCell ref="M10427:N10427"/>
    <mergeCell ref="O10427:P10427"/>
    <mergeCell ref="A10426:B10426"/>
    <mergeCell ref="C10426:D10426"/>
    <mergeCell ref="E10426:J10426"/>
    <mergeCell ref="K10426:L10426"/>
    <mergeCell ref="M10426:N10426"/>
    <mergeCell ref="A10425:B10425"/>
    <mergeCell ref="C10425:J10425"/>
    <mergeCell ref="K10425:L10425"/>
    <mergeCell ref="M10425:N10425"/>
    <mergeCell ref="O10425:P10425"/>
    <mergeCell ref="O10423:P10423"/>
    <mergeCell ref="A10424:B10424"/>
    <mergeCell ref="C10424:J10424"/>
    <mergeCell ref="K10424:L10424"/>
    <mergeCell ref="M10424:N10424"/>
    <mergeCell ref="O10424:P10424"/>
    <mergeCell ref="A10423:B10423"/>
    <mergeCell ref="C10423:D10423"/>
    <mergeCell ref="E10423:J10423"/>
    <mergeCell ref="K10423:L10423"/>
    <mergeCell ref="M10423:N10423"/>
    <mergeCell ref="O10421:P10421"/>
    <mergeCell ref="A10422:B10422"/>
    <mergeCell ref="C10422:D10422"/>
    <mergeCell ref="E10422:J10422"/>
    <mergeCell ref="K10422:L10422"/>
    <mergeCell ref="M10422:N10422"/>
    <mergeCell ref="O10422:P10422"/>
    <mergeCell ref="A10421:B10421"/>
    <mergeCell ref="C10421:D10421"/>
    <mergeCell ref="E10421:J10421"/>
    <mergeCell ref="K10421:L10421"/>
    <mergeCell ref="M10421:N10421"/>
    <mergeCell ref="O10419:P10419"/>
    <mergeCell ref="A10420:B10420"/>
    <mergeCell ref="C10420:D10420"/>
    <mergeCell ref="E10420:J10420"/>
    <mergeCell ref="K10420:L10420"/>
    <mergeCell ref="M10420:N10420"/>
    <mergeCell ref="O10420:P10420"/>
    <mergeCell ref="A10419:B10419"/>
    <mergeCell ref="C10419:D10419"/>
    <mergeCell ref="E10419:J10419"/>
    <mergeCell ref="K10419:L10419"/>
    <mergeCell ref="M10419:N10419"/>
    <mergeCell ref="O10417:P10417"/>
    <mergeCell ref="A10418:B10418"/>
    <mergeCell ref="C10418:D10418"/>
    <mergeCell ref="E10418:J10418"/>
    <mergeCell ref="K10418:L10418"/>
    <mergeCell ref="M10418:N10418"/>
    <mergeCell ref="O10418:P10418"/>
    <mergeCell ref="A10417:B10417"/>
    <mergeCell ref="C10417:D10417"/>
    <mergeCell ref="E10417:J10417"/>
    <mergeCell ref="K10417:L10417"/>
    <mergeCell ref="M10417:N10417"/>
    <mergeCell ref="A10416:B10416"/>
    <mergeCell ref="C10416:J10416"/>
    <mergeCell ref="K10416:L10416"/>
    <mergeCell ref="M10416:N10416"/>
    <mergeCell ref="O10416:P10416"/>
    <mergeCell ref="O10414:P10414"/>
    <mergeCell ref="A10415:B10415"/>
    <mergeCell ref="C10415:J10415"/>
    <mergeCell ref="K10415:L10415"/>
    <mergeCell ref="M10415:N10415"/>
    <mergeCell ref="O10415:P10415"/>
    <mergeCell ref="A10414:B10414"/>
    <mergeCell ref="C10414:D10414"/>
    <mergeCell ref="E10414:J10414"/>
    <mergeCell ref="K10414:L10414"/>
    <mergeCell ref="M10414:N10414"/>
    <mergeCell ref="O10412:P10412"/>
    <mergeCell ref="A10413:B10413"/>
    <mergeCell ref="C10413:D10413"/>
    <mergeCell ref="E10413:J10413"/>
    <mergeCell ref="K10413:L10413"/>
    <mergeCell ref="M10413:N10413"/>
    <mergeCell ref="O10413:P10413"/>
    <mergeCell ref="A10412:B10412"/>
    <mergeCell ref="C10412:D10412"/>
    <mergeCell ref="E10412:J10412"/>
    <mergeCell ref="K10412:L10412"/>
    <mergeCell ref="M10412:N10412"/>
    <mergeCell ref="A10411:B10411"/>
    <mergeCell ref="C10411:J10411"/>
    <mergeCell ref="K10411:L10411"/>
    <mergeCell ref="M10411:N10411"/>
    <mergeCell ref="O10411:P10411"/>
    <mergeCell ref="A10410:B10410"/>
    <mergeCell ref="C10410:J10410"/>
    <mergeCell ref="K10410:L10410"/>
    <mergeCell ref="M10410:N10410"/>
    <mergeCell ref="O10410:P10410"/>
    <mergeCell ref="O10408:P10408"/>
    <mergeCell ref="A10409:B10409"/>
    <mergeCell ref="C10409:D10409"/>
    <mergeCell ref="E10409:J10409"/>
    <mergeCell ref="K10409:L10409"/>
    <mergeCell ref="M10409:N10409"/>
    <mergeCell ref="O10409:P10409"/>
    <mergeCell ref="A10408:B10408"/>
    <mergeCell ref="C10408:D10408"/>
    <mergeCell ref="E10408:J10408"/>
    <mergeCell ref="K10408:L10408"/>
    <mergeCell ref="M10408:N10408"/>
    <mergeCell ref="A10407:B10407"/>
    <mergeCell ref="C10407:J10407"/>
    <mergeCell ref="K10407:L10407"/>
    <mergeCell ref="M10407:N10407"/>
    <mergeCell ref="O10407:P10407"/>
    <mergeCell ref="A10406:B10406"/>
    <mergeCell ref="C10406:J10406"/>
    <mergeCell ref="K10406:L10406"/>
    <mergeCell ref="M10406:N10406"/>
    <mergeCell ref="O10406:P10406"/>
    <mergeCell ref="O10404:P10404"/>
    <mergeCell ref="A10405:B10405"/>
    <mergeCell ref="C10405:D10405"/>
    <mergeCell ref="E10405:J10405"/>
    <mergeCell ref="K10405:L10405"/>
    <mergeCell ref="M10405:N10405"/>
    <mergeCell ref="O10405:P10405"/>
    <mergeCell ref="A10404:B10404"/>
    <mergeCell ref="C10404:D10404"/>
    <mergeCell ref="E10404:J10404"/>
    <mergeCell ref="K10404:L10404"/>
    <mergeCell ref="M10404:N10404"/>
    <mergeCell ref="A10403:B10403"/>
    <mergeCell ref="C10403:J10403"/>
    <mergeCell ref="K10403:L10403"/>
    <mergeCell ref="M10403:N10403"/>
    <mergeCell ref="O10403:P10403"/>
    <mergeCell ref="O10401:P10401"/>
    <mergeCell ref="A10402:B10402"/>
    <mergeCell ref="C10402:J10402"/>
    <mergeCell ref="K10402:L10402"/>
    <mergeCell ref="M10402:N10402"/>
    <mergeCell ref="O10402:P10402"/>
    <mergeCell ref="A10401:B10401"/>
    <mergeCell ref="C10401:D10401"/>
    <mergeCell ref="E10401:J10401"/>
    <mergeCell ref="K10401:L10401"/>
    <mergeCell ref="M10401:N10401"/>
    <mergeCell ref="O10399:P10399"/>
    <mergeCell ref="A10400:B10400"/>
    <mergeCell ref="C10400:D10400"/>
    <mergeCell ref="E10400:J10400"/>
    <mergeCell ref="K10400:L10400"/>
    <mergeCell ref="M10400:N10400"/>
    <mergeCell ref="O10400:P10400"/>
    <mergeCell ref="A10399:B10399"/>
    <mergeCell ref="C10399:D10399"/>
    <mergeCell ref="E10399:J10399"/>
    <mergeCell ref="K10399:L10399"/>
    <mergeCell ref="M10399:N10399"/>
    <mergeCell ref="A10398:B10398"/>
    <mergeCell ref="C10398:J10398"/>
    <mergeCell ref="K10398:L10398"/>
    <mergeCell ref="M10398:N10398"/>
    <mergeCell ref="O10398:P10398"/>
    <mergeCell ref="O10396:P10396"/>
    <mergeCell ref="A10397:B10397"/>
    <mergeCell ref="C10397:J10397"/>
    <mergeCell ref="K10397:L10397"/>
    <mergeCell ref="M10397:N10397"/>
    <mergeCell ref="O10397:P10397"/>
    <mergeCell ref="A10396:B10396"/>
    <mergeCell ref="C10396:D10396"/>
    <mergeCell ref="E10396:J10396"/>
    <mergeCell ref="K10396:L10396"/>
    <mergeCell ref="M10396:N10396"/>
    <mergeCell ref="O10394:P10394"/>
    <mergeCell ref="A10395:B10395"/>
    <mergeCell ref="C10395:D10395"/>
    <mergeCell ref="E10395:J10395"/>
    <mergeCell ref="K10395:L10395"/>
    <mergeCell ref="M10395:N10395"/>
    <mergeCell ref="O10395:P10395"/>
    <mergeCell ref="A10394:B10394"/>
    <mergeCell ref="C10394:D10394"/>
    <mergeCell ref="E10394:J10394"/>
    <mergeCell ref="K10394:L10394"/>
    <mergeCell ref="M10394:N10394"/>
    <mergeCell ref="A10393:B10393"/>
    <mergeCell ref="C10393:J10393"/>
    <mergeCell ref="K10393:L10393"/>
    <mergeCell ref="M10393:N10393"/>
    <mergeCell ref="O10393:P10393"/>
    <mergeCell ref="A10392:B10392"/>
    <mergeCell ref="C10392:J10392"/>
    <mergeCell ref="K10392:L10392"/>
    <mergeCell ref="M10392:N10392"/>
    <mergeCell ref="O10392:P10392"/>
    <mergeCell ref="O10390:P10390"/>
    <mergeCell ref="A10391:B10391"/>
    <mergeCell ref="C10391:D10391"/>
    <mergeCell ref="E10391:J10391"/>
    <mergeCell ref="K10391:L10391"/>
    <mergeCell ref="M10391:N10391"/>
    <mergeCell ref="O10391:P10391"/>
    <mergeCell ref="A10390:B10390"/>
    <mergeCell ref="C10390:D10390"/>
    <mergeCell ref="E10390:J10390"/>
    <mergeCell ref="K10390:L10390"/>
    <mergeCell ref="M10390:N10390"/>
    <mergeCell ref="A10389:B10389"/>
    <mergeCell ref="C10389:J10389"/>
    <mergeCell ref="K10389:L10389"/>
    <mergeCell ref="M10389:N10389"/>
    <mergeCell ref="O10389:P10389"/>
    <mergeCell ref="O10387:P10387"/>
    <mergeCell ref="A10388:B10388"/>
    <mergeCell ref="C10388:J10388"/>
    <mergeCell ref="K10388:L10388"/>
    <mergeCell ref="M10388:N10388"/>
    <mergeCell ref="O10388:P10388"/>
    <mergeCell ref="A10387:B10387"/>
    <mergeCell ref="C10387:D10387"/>
    <mergeCell ref="E10387:J10387"/>
    <mergeCell ref="K10387:L10387"/>
    <mergeCell ref="M10387:N10387"/>
    <mergeCell ref="O10385:P10385"/>
    <mergeCell ref="A10386:B10386"/>
    <mergeCell ref="C10386:D10386"/>
    <mergeCell ref="E10386:J10386"/>
    <mergeCell ref="K10386:L10386"/>
    <mergeCell ref="M10386:N10386"/>
    <mergeCell ref="O10386:P10386"/>
    <mergeCell ref="A10385:B10385"/>
    <mergeCell ref="C10385:D10385"/>
    <mergeCell ref="E10385:J10385"/>
    <mergeCell ref="K10385:L10385"/>
    <mergeCell ref="M10385:N10385"/>
    <mergeCell ref="A10384:B10384"/>
    <mergeCell ref="C10384:J10384"/>
    <mergeCell ref="K10384:L10384"/>
    <mergeCell ref="M10384:N10384"/>
    <mergeCell ref="O10384:P10384"/>
    <mergeCell ref="A10383:B10383"/>
    <mergeCell ref="C10383:J10383"/>
    <mergeCell ref="K10383:L10383"/>
    <mergeCell ref="M10383:N10383"/>
    <mergeCell ref="O10383:P10383"/>
    <mergeCell ref="O10381:P10381"/>
    <mergeCell ref="A10382:B10382"/>
    <mergeCell ref="C10382:D10382"/>
    <mergeCell ref="E10382:J10382"/>
    <mergeCell ref="K10382:L10382"/>
    <mergeCell ref="M10382:N10382"/>
    <mergeCell ref="O10382:P10382"/>
    <mergeCell ref="A10381:B10381"/>
    <mergeCell ref="C10381:D10381"/>
    <mergeCell ref="E10381:J10381"/>
    <mergeCell ref="K10381:L10381"/>
    <mergeCell ref="M10381:N10381"/>
    <mergeCell ref="A10380:B10380"/>
    <mergeCell ref="C10380:J10380"/>
    <mergeCell ref="K10380:L10380"/>
    <mergeCell ref="M10380:N10380"/>
    <mergeCell ref="O10380:P10380"/>
    <mergeCell ref="A10379:B10379"/>
    <mergeCell ref="C10379:J10379"/>
    <mergeCell ref="K10379:L10379"/>
    <mergeCell ref="M10379:N10379"/>
    <mergeCell ref="O10379:P10379"/>
    <mergeCell ref="O10377:P10377"/>
    <mergeCell ref="A10378:B10378"/>
    <mergeCell ref="C10378:D10378"/>
    <mergeCell ref="E10378:J10378"/>
    <mergeCell ref="K10378:L10378"/>
    <mergeCell ref="M10378:N10378"/>
    <mergeCell ref="O10378:P10378"/>
    <mergeCell ref="A10377:B10377"/>
    <mergeCell ref="C10377:D10377"/>
    <mergeCell ref="E10377:J10377"/>
    <mergeCell ref="K10377:L10377"/>
    <mergeCell ref="M10377:N10377"/>
    <mergeCell ref="A10376:B10376"/>
    <mergeCell ref="C10376:J10376"/>
    <mergeCell ref="K10376:L10376"/>
    <mergeCell ref="M10376:N10376"/>
    <mergeCell ref="O10376:P10376"/>
    <mergeCell ref="O10374:P10374"/>
    <mergeCell ref="A10375:B10375"/>
    <mergeCell ref="C10375:J10375"/>
    <mergeCell ref="K10375:L10375"/>
    <mergeCell ref="M10375:N10375"/>
    <mergeCell ref="O10375:P10375"/>
    <mergeCell ref="A10374:B10374"/>
    <mergeCell ref="C10374:D10374"/>
    <mergeCell ref="E10374:J10374"/>
    <mergeCell ref="K10374:L10374"/>
    <mergeCell ref="M10374:N10374"/>
    <mergeCell ref="O10372:P10372"/>
    <mergeCell ref="A10373:B10373"/>
    <mergeCell ref="C10373:D10373"/>
    <mergeCell ref="E10373:J10373"/>
    <mergeCell ref="K10373:L10373"/>
    <mergeCell ref="M10373:N10373"/>
    <mergeCell ref="O10373:P10373"/>
    <mergeCell ref="A10372:B10372"/>
    <mergeCell ref="C10372:D10372"/>
    <mergeCell ref="E10372:J10372"/>
    <mergeCell ref="K10372:L10372"/>
    <mergeCell ref="M10372:N10372"/>
    <mergeCell ref="O10370:P10370"/>
    <mergeCell ref="A10371:B10371"/>
    <mergeCell ref="C10371:D10371"/>
    <mergeCell ref="E10371:J10371"/>
    <mergeCell ref="K10371:L10371"/>
    <mergeCell ref="M10371:N10371"/>
    <mergeCell ref="O10371:P10371"/>
    <mergeCell ref="A10370:B10370"/>
    <mergeCell ref="C10370:D10370"/>
    <mergeCell ref="E10370:J10370"/>
    <mergeCell ref="K10370:L10370"/>
    <mergeCell ref="M10370:N10370"/>
    <mergeCell ref="O10368:P10368"/>
    <mergeCell ref="A10369:B10369"/>
    <mergeCell ref="C10369:D10369"/>
    <mergeCell ref="E10369:J10369"/>
    <mergeCell ref="K10369:L10369"/>
    <mergeCell ref="M10369:N10369"/>
    <mergeCell ref="O10369:P10369"/>
    <mergeCell ref="A10368:B10368"/>
    <mergeCell ref="C10368:D10368"/>
    <mergeCell ref="E10368:J10368"/>
    <mergeCell ref="K10368:L10368"/>
    <mergeCell ref="M10368:N10368"/>
    <mergeCell ref="O10366:P10366"/>
    <mergeCell ref="A10367:B10367"/>
    <mergeCell ref="C10367:D10367"/>
    <mergeCell ref="E10367:J10367"/>
    <mergeCell ref="K10367:L10367"/>
    <mergeCell ref="M10367:N10367"/>
    <mergeCell ref="O10367:P10367"/>
    <mergeCell ref="A10366:B10366"/>
    <mergeCell ref="C10366:D10366"/>
    <mergeCell ref="E10366:J10366"/>
    <mergeCell ref="K10366:L10366"/>
    <mergeCell ref="M10366:N10366"/>
    <mergeCell ref="A10365:B10365"/>
    <mergeCell ref="C10365:J10365"/>
    <mergeCell ref="K10365:L10365"/>
    <mergeCell ref="M10365:N10365"/>
    <mergeCell ref="O10365:P10365"/>
    <mergeCell ref="O10363:P10363"/>
    <mergeCell ref="A10364:B10364"/>
    <mergeCell ref="C10364:J10364"/>
    <mergeCell ref="K10364:L10364"/>
    <mergeCell ref="M10364:N10364"/>
    <mergeCell ref="O10364:P10364"/>
    <mergeCell ref="A10363:B10363"/>
    <mergeCell ref="C10363:D10363"/>
    <mergeCell ref="E10363:J10363"/>
    <mergeCell ref="K10363:L10363"/>
    <mergeCell ref="M10363:N10363"/>
    <mergeCell ref="O10361:P10361"/>
    <mergeCell ref="A10362:B10362"/>
    <mergeCell ref="C10362:D10362"/>
    <mergeCell ref="E10362:J10362"/>
    <mergeCell ref="K10362:L10362"/>
    <mergeCell ref="M10362:N10362"/>
    <mergeCell ref="O10362:P10362"/>
    <mergeCell ref="A10361:B10361"/>
    <mergeCell ref="C10361:D10361"/>
    <mergeCell ref="E10361:J10361"/>
    <mergeCell ref="K10361:L10361"/>
    <mergeCell ref="M10361:N10361"/>
    <mergeCell ref="A10360:B10360"/>
    <mergeCell ref="C10360:J10360"/>
    <mergeCell ref="K10360:L10360"/>
    <mergeCell ref="M10360:N10360"/>
    <mergeCell ref="O10360:P10360"/>
    <mergeCell ref="A10359:B10359"/>
    <mergeCell ref="C10359:J10359"/>
    <mergeCell ref="K10359:L10359"/>
    <mergeCell ref="M10359:N10359"/>
    <mergeCell ref="O10359:P10359"/>
    <mergeCell ref="O10357:P10357"/>
    <mergeCell ref="A10358:B10358"/>
    <mergeCell ref="C10358:D10358"/>
    <mergeCell ref="E10358:J10358"/>
    <mergeCell ref="K10358:L10358"/>
    <mergeCell ref="M10358:N10358"/>
    <mergeCell ref="O10358:P10358"/>
    <mergeCell ref="A10357:B10357"/>
    <mergeCell ref="C10357:D10357"/>
    <mergeCell ref="E10357:J10357"/>
    <mergeCell ref="K10357:L10357"/>
    <mergeCell ref="M10357:N10357"/>
    <mergeCell ref="O10355:P10355"/>
    <mergeCell ref="A10356:B10356"/>
    <mergeCell ref="C10356:D10356"/>
    <mergeCell ref="E10356:J10356"/>
    <mergeCell ref="K10356:L10356"/>
    <mergeCell ref="M10356:N10356"/>
    <mergeCell ref="O10356:P10356"/>
    <mergeCell ref="A10355:B10355"/>
    <mergeCell ref="C10355:D10355"/>
    <mergeCell ref="E10355:J10355"/>
    <mergeCell ref="K10355:L10355"/>
    <mergeCell ref="M10355:N10355"/>
    <mergeCell ref="O10353:P10353"/>
    <mergeCell ref="A10354:B10354"/>
    <mergeCell ref="C10354:D10354"/>
    <mergeCell ref="E10354:J10354"/>
    <mergeCell ref="K10354:L10354"/>
    <mergeCell ref="M10354:N10354"/>
    <mergeCell ref="O10354:P10354"/>
    <mergeCell ref="A10353:B10353"/>
    <mergeCell ref="C10353:D10353"/>
    <mergeCell ref="E10353:J10353"/>
    <mergeCell ref="K10353:L10353"/>
    <mergeCell ref="M10353:N10353"/>
    <mergeCell ref="A10352:B10352"/>
    <mergeCell ref="C10352:J10352"/>
    <mergeCell ref="K10352:L10352"/>
    <mergeCell ref="M10352:N10352"/>
    <mergeCell ref="O10352:P10352"/>
    <mergeCell ref="O10350:P10350"/>
    <mergeCell ref="A10351:B10351"/>
    <mergeCell ref="C10351:J10351"/>
    <mergeCell ref="K10351:L10351"/>
    <mergeCell ref="M10351:N10351"/>
    <mergeCell ref="O10351:P10351"/>
    <mergeCell ref="A10350:B10350"/>
    <mergeCell ref="C10350:D10350"/>
    <mergeCell ref="E10350:J10350"/>
    <mergeCell ref="K10350:L10350"/>
    <mergeCell ref="M10350:N10350"/>
    <mergeCell ref="O10348:P10348"/>
    <mergeCell ref="A10349:B10349"/>
    <mergeCell ref="C10349:D10349"/>
    <mergeCell ref="E10349:J10349"/>
    <mergeCell ref="K10349:L10349"/>
    <mergeCell ref="M10349:N10349"/>
    <mergeCell ref="O10349:P10349"/>
    <mergeCell ref="A10348:B10348"/>
    <mergeCell ref="C10348:D10348"/>
    <mergeCell ref="E10348:J10348"/>
    <mergeCell ref="K10348:L10348"/>
    <mergeCell ref="M10348:N10348"/>
    <mergeCell ref="A10347:B10347"/>
    <mergeCell ref="C10347:J10347"/>
    <mergeCell ref="K10347:L10347"/>
    <mergeCell ref="M10347:N10347"/>
    <mergeCell ref="O10347:P10347"/>
    <mergeCell ref="O10345:P10345"/>
    <mergeCell ref="A10346:B10346"/>
    <mergeCell ref="C10346:J10346"/>
    <mergeCell ref="K10346:L10346"/>
    <mergeCell ref="M10346:N10346"/>
    <mergeCell ref="O10346:P10346"/>
    <mergeCell ref="A10345:B10345"/>
    <mergeCell ref="C10345:D10345"/>
    <mergeCell ref="E10345:J10345"/>
    <mergeCell ref="K10345:L10345"/>
    <mergeCell ref="M10345:N10345"/>
    <mergeCell ref="O10343:P10343"/>
    <mergeCell ref="A10344:B10344"/>
    <mergeCell ref="C10344:D10344"/>
    <mergeCell ref="E10344:J10344"/>
    <mergeCell ref="K10344:L10344"/>
    <mergeCell ref="M10344:N10344"/>
    <mergeCell ref="O10344:P10344"/>
    <mergeCell ref="A10343:B10343"/>
    <mergeCell ref="C10343:D10343"/>
    <mergeCell ref="E10343:J10343"/>
    <mergeCell ref="K10343:L10343"/>
    <mergeCell ref="M10343:N10343"/>
    <mergeCell ref="O10341:P10341"/>
    <mergeCell ref="A10342:B10342"/>
    <mergeCell ref="C10342:D10342"/>
    <mergeCell ref="E10342:J10342"/>
    <mergeCell ref="K10342:L10342"/>
    <mergeCell ref="M10342:N10342"/>
    <mergeCell ref="O10342:P10342"/>
    <mergeCell ref="A10341:B10341"/>
    <mergeCell ref="C10341:D10341"/>
    <mergeCell ref="E10341:J10341"/>
    <mergeCell ref="K10341:L10341"/>
    <mergeCell ref="M10341:N10341"/>
    <mergeCell ref="O10339:P10339"/>
    <mergeCell ref="A10340:B10340"/>
    <mergeCell ref="C10340:D10340"/>
    <mergeCell ref="E10340:J10340"/>
    <mergeCell ref="K10340:L10340"/>
    <mergeCell ref="M10340:N10340"/>
    <mergeCell ref="O10340:P10340"/>
    <mergeCell ref="A10339:B10339"/>
    <mergeCell ref="C10339:D10339"/>
    <mergeCell ref="E10339:J10339"/>
    <mergeCell ref="K10339:L10339"/>
    <mergeCell ref="M10339:N10339"/>
    <mergeCell ref="A10338:B10338"/>
    <mergeCell ref="C10338:J10338"/>
    <mergeCell ref="K10338:L10338"/>
    <mergeCell ref="M10338:N10338"/>
    <mergeCell ref="O10338:P10338"/>
    <mergeCell ref="A10337:B10337"/>
    <mergeCell ref="C10337:J10337"/>
    <mergeCell ref="K10337:L10337"/>
    <mergeCell ref="M10337:N10337"/>
    <mergeCell ref="O10337:P10337"/>
    <mergeCell ref="O10335:P10335"/>
    <mergeCell ref="A10336:B10336"/>
    <mergeCell ref="C10336:D10336"/>
    <mergeCell ref="E10336:J10336"/>
    <mergeCell ref="K10336:L10336"/>
    <mergeCell ref="M10336:N10336"/>
    <mergeCell ref="O10336:P10336"/>
    <mergeCell ref="A10335:B10335"/>
    <mergeCell ref="C10335:D10335"/>
    <mergeCell ref="E10335:J10335"/>
    <mergeCell ref="K10335:L10335"/>
    <mergeCell ref="M10335:N10335"/>
    <mergeCell ref="O10333:P10333"/>
    <mergeCell ref="A10334:B10334"/>
    <mergeCell ref="C10334:D10334"/>
    <mergeCell ref="E10334:J10334"/>
    <mergeCell ref="K10334:L10334"/>
    <mergeCell ref="M10334:N10334"/>
    <mergeCell ref="O10334:P10334"/>
    <mergeCell ref="A10333:B10333"/>
    <mergeCell ref="C10333:D10333"/>
    <mergeCell ref="E10333:J10333"/>
    <mergeCell ref="K10333:L10333"/>
    <mergeCell ref="M10333:N10333"/>
    <mergeCell ref="O10331:P10331"/>
    <mergeCell ref="A10332:B10332"/>
    <mergeCell ref="C10332:D10332"/>
    <mergeCell ref="E10332:J10332"/>
    <mergeCell ref="K10332:L10332"/>
    <mergeCell ref="M10332:N10332"/>
    <mergeCell ref="O10332:P10332"/>
    <mergeCell ref="A10331:B10331"/>
    <mergeCell ref="C10331:D10331"/>
    <mergeCell ref="E10331:J10331"/>
    <mergeCell ref="K10331:L10331"/>
    <mergeCell ref="M10331:N10331"/>
    <mergeCell ref="O10329:P10329"/>
    <mergeCell ref="A10330:B10330"/>
    <mergeCell ref="C10330:D10330"/>
    <mergeCell ref="E10330:J10330"/>
    <mergeCell ref="K10330:L10330"/>
    <mergeCell ref="M10330:N10330"/>
    <mergeCell ref="O10330:P10330"/>
    <mergeCell ref="A10329:B10329"/>
    <mergeCell ref="C10329:D10329"/>
    <mergeCell ref="E10329:J10329"/>
    <mergeCell ref="K10329:L10329"/>
    <mergeCell ref="M10329:N10329"/>
    <mergeCell ref="O10327:P10327"/>
    <mergeCell ref="A10328:B10328"/>
    <mergeCell ref="C10328:D10328"/>
    <mergeCell ref="E10328:J10328"/>
    <mergeCell ref="K10328:L10328"/>
    <mergeCell ref="M10328:N10328"/>
    <mergeCell ref="O10328:P10328"/>
    <mergeCell ref="A10327:B10327"/>
    <mergeCell ref="C10327:D10327"/>
    <mergeCell ref="E10327:J10327"/>
    <mergeCell ref="K10327:L10327"/>
    <mergeCell ref="M10327:N10327"/>
    <mergeCell ref="O10325:P10325"/>
    <mergeCell ref="A10326:B10326"/>
    <mergeCell ref="C10326:D10326"/>
    <mergeCell ref="E10326:J10326"/>
    <mergeCell ref="K10326:L10326"/>
    <mergeCell ref="M10326:N10326"/>
    <mergeCell ref="O10326:P10326"/>
    <mergeCell ref="A10325:B10325"/>
    <mergeCell ref="C10325:D10325"/>
    <mergeCell ref="E10325:J10325"/>
    <mergeCell ref="K10325:L10325"/>
    <mergeCell ref="M10325:N10325"/>
    <mergeCell ref="O10323:P10323"/>
    <mergeCell ref="A10324:B10324"/>
    <mergeCell ref="C10324:D10324"/>
    <mergeCell ref="E10324:J10324"/>
    <mergeCell ref="K10324:L10324"/>
    <mergeCell ref="M10324:N10324"/>
    <mergeCell ref="O10324:P10324"/>
    <mergeCell ref="A10323:B10323"/>
    <mergeCell ref="C10323:D10323"/>
    <mergeCell ref="E10323:J10323"/>
    <mergeCell ref="K10323:L10323"/>
    <mergeCell ref="M10323:N10323"/>
    <mergeCell ref="O10321:P10321"/>
    <mergeCell ref="A10322:B10322"/>
    <mergeCell ref="C10322:D10322"/>
    <mergeCell ref="E10322:J10322"/>
    <mergeCell ref="K10322:L10322"/>
    <mergeCell ref="M10322:N10322"/>
    <mergeCell ref="O10322:P10322"/>
    <mergeCell ref="A10321:B10321"/>
    <mergeCell ref="C10321:D10321"/>
    <mergeCell ref="E10321:J10321"/>
    <mergeCell ref="K10321:L10321"/>
    <mergeCell ref="M10321:N10321"/>
    <mergeCell ref="O10319:P10319"/>
    <mergeCell ref="A10320:B10320"/>
    <mergeCell ref="C10320:D10320"/>
    <mergeCell ref="E10320:J10320"/>
    <mergeCell ref="K10320:L10320"/>
    <mergeCell ref="M10320:N10320"/>
    <mergeCell ref="O10320:P10320"/>
    <mergeCell ref="A10319:B10319"/>
    <mergeCell ref="C10319:D10319"/>
    <mergeCell ref="E10319:J10319"/>
    <mergeCell ref="K10319:L10319"/>
    <mergeCell ref="M10319:N10319"/>
    <mergeCell ref="O10317:P10317"/>
    <mergeCell ref="A10318:B10318"/>
    <mergeCell ref="C10318:D10318"/>
    <mergeCell ref="E10318:J10318"/>
    <mergeCell ref="K10318:L10318"/>
    <mergeCell ref="M10318:N10318"/>
    <mergeCell ref="O10318:P10318"/>
    <mergeCell ref="A10317:B10317"/>
    <mergeCell ref="C10317:D10317"/>
    <mergeCell ref="E10317:J10317"/>
    <mergeCell ref="K10317:L10317"/>
    <mergeCell ref="M10317:N10317"/>
    <mergeCell ref="A10316:B10316"/>
    <mergeCell ref="C10316:J10316"/>
    <mergeCell ref="K10316:L10316"/>
    <mergeCell ref="M10316:N10316"/>
    <mergeCell ref="O10316:P10316"/>
    <mergeCell ref="A10315:B10315"/>
    <mergeCell ref="C10315:J10315"/>
    <mergeCell ref="K10315:L10315"/>
    <mergeCell ref="M10315:N10315"/>
    <mergeCell ref="O10315:P10315"/>
    <mergeCell ref="O10313:P10313"/>
    <mergeCell ref="A10314:B10314"/>
    <mergeCell ref="C10314:D10314"/>
    <mergeCell ref="E10314:J10314"/>
    <mergeCell ref="K10314:L10314"/>
    <mergeCell ref="M10314:N10314"/>
    <mergeCell ref="O10314:P10314"/>
    <mergeCell ref="A10313:B10313"/>
    <mergeCell ref="C10313:D10313"/>
    <mergeCell ref="E10313:J10313"/>
    <mergeCell ref="K10313:L10313"/>
    <mergeCell ref="M10313:N10313"/>
    <mergeCell ref="A10312:B10312"/>
    <mergeCell ref="C10312:J10312"/>
    <mergeCell ref="K10312:L10312"/>
    <mergeCell ref="M10312:N10312"/>
    <mergeCell ref="O10312:P10312"/>
    <mergeCell ref="A10311:B10311"/>
    <mergeCell ref="C10311:J10311"/>
    <mergeCell ref="K10311:L10311"/>
    <mergeCell ref="M10311:N10311"/>
    <mergeCell ref="O10311:P10311"/>
    <mergeCell ref="A10310:B10310"/>
    <mergeCell ref="C10310:J10310"/>
    <mergeCell ref="K10310:L10310"/>
    <mergeCell ref="M10310:N10310"/>
    <mergeCell ref="O10310:P10310"/>
    <mergeCell ref="A10309:B10309"/>
    <mergeCell ref="C10309:J10309"/>
    <mergeCell ref="K10309:L10309"/>
    <mergeCell ref="M10309:N10309"/>
    <mergeCell ref="O10309:P10309"/>
    <mergeCell ref="A10308:B10308"/>
    <mergeCell ref="C10308:J10308"/>
    <mergeCell ref="K10308:L10308"/>
    <mergeCell ref="M10308:N10308"/>
    <mergeCell ref="O10308:P10308"/>
    <mergeCell ref="A10307:B10307"/>
    <mergeCell ref="C10307:J10307"/>
    <mergeCell ref="K10307:L10307"/>
    <mergeCell ref="M10307:N10307"/>
    <mergeCell ref="O10307:P10307"/>
    <mergeCell ref="A10306:B10306"/>
    <mergeCell ref="C10306:J10306"/>
    <mergeCell ref="K10306:L10306"/>
    <mergeCell ref="M10306:N10306"/>
    <mergeCell ref="O10306:P10306"/>
    <mergeCell ref="A10305:B10305"/>
    <mergeCell ref="C10305:J10305"/>
    <mergeCell ref="K10305:L10305"/>
    <mergeCell ref="M10305:N10305"/>
    <mergeCell ref="O10305:P10305"/>
    <mergeCell ref="A10304:B10304"/>
    <mergeCell ref="C10304:J10304"/>
    <mergeCell ref="K10304:L10304"/>
    <mergeCell ref="M10304:N10304"/>
    <mergeCell ref="O10304:P10304"/>
    <mergeCell ref="A10303:B10303"/>
    <mergeCell ref="C10303:J10303"/>
    <mergeCell ref="K10303:L10303"/>
    <mergeCell ref="M10303:N10303"/>
    <mergeCell ref="O10303:P10303"/>
    <mergeCell ref="A10302:B10302"/>
    <mergeCell ref="C10302:J10302"/>
    <mergeCell ref="K10302:L10302"/>
    <mergeCell ref="M10302:N10302"/>
    <mergeCell ref="O10302:P10302"/>
    <mergeCell ref="A10301:B10301"/>
    <mergeCell ref="C10301:J10301"/>
    <mergeCell ref="K10301:L10301"/>
    <mergeCell ref="M10301:N10301"/>
    <mergeCell ref="O10301:P10301"/>
    <mergeCell ref="O10299:P10299"/>
    <mergeCell ref="A10300:B10300"/>
    <mergeCell ref="C10300:J10300"/>
    <mergeCell ref="K10300:L10300"/>
    <mergeCell ref="M10300:N10300"/>
    <mergeCell ref="O10300:P10300"/>
    <mergeCell ref="A10299:B10299"/>
    <mergeCell ref="C10299:D10299"/>
    <mergeCell ref="E10299:J10299"/>
    <mergeCell ref="K10299:L10299"/>
    <mergeCell ref="M10299:N10299"/>
    <mergeCell ref="O10297:P10297"/>
    <mergeCell ref="A10298:B10298"/>
    <mergeCell ref="C10298:D10298"/>
    <mergeCell ref="E10298:J10298"/>
    <mergeCell ref="K10298:L10298"/>
    <mergeCell ref="M10298:N10298"/>
    <mergeCell ref="O10298:P10298"/>
    <mergeCell ref="A10297:B10297"/>
    <mergeCell ref="C10297:D10297"/>
    <mergeCell ref="E10297:J10297"/>
    <mergeCell ref="K10297:L10297"/>
    <mergeCell ref="M10297:N10297"/>
    <mergeCell ref="O10295:P10295"/>
    <mergeCell ref="A10296:B10296"/>
    <mergeCell ref="C10296:D10296"/>
    <mergeCell ref="E10296:J10296"/>
    <mergeCell ref="K10296:L10296"/>
    <mergeCell ref="M10296:N10296"/>
    <mergeCell ref="O10296:P10296"/>
    <mergeCell ref="A10295:B10295"/>
    <mergeCell ref="C10295:D10295"/>
    <mergeCell ref="E10295:J10295"/>
    <mergeCell ref="K10295:L10295"/>
    <mergeCell ref="M10295:N10295"/>
    <mergeCell ref="A10294:B10294"/>
    <mergeCell ref="C10294:J10294"/>
    <mergeCell ref="K10294:L10294"/>
    <mergeCell ref="M10294:N10294"/>
    <mergeCell ref="O10294:P10294"/>
    <mergeCell ref="O10292:P10292"/>
    <mergeCell ref="A10293:B10293"/>
    <mergeCell ref="C10293:J10293"/>
    <mergeCell ref="K10293:L10293"/>
    <mergeCell ref="M10293:N10293"/>
    <mergeCell ref="O10293:P10293"/>
    <mergeCell ref="A10292:B10292"/>
    <mergeCell ref="C10292:D10292"/>
    <mergeCell ref="E10292:J10292"/>
    <mergeCell ref="K10292:L10292"/>
    <mergeCell ref="M10292:N10292"/>
    <mergeCell ref="O10290:P10290"/>
    <mergeCell ref="A10291:B10291"/>
    <mergeCell ref="C10291:D10291"/>
    <mergeCell ref="E10291:J10291"/>
    <mergeCell ref="K10291:L10291"/>
    <mergeCell ref="M10291:N10291"/>
    <mergeCell ref="O10291:P10291"/>
    <mergeCell ref="A10290:B10290"/>
    <mergeCell ref="C10290:D10290"/>
    <mergeCell ref="E10290:J10290"/>
    <mergeCell ref="K10290:L10290"/>
    <mergeCell ref="M10290:N10290"/>
    <mergeCell ref="O10288:P10288"/>
    <mergeCell ref="A10289:B10289"/>
    <mergeCell ref="C10289:D10289"/>
    <mergeCell ref="E10289:J10289"/>
    <mergeCell ref="K10289:L10289"/>
    <mergeCell ref="M10289:N10289"/>
    <mergeCell ref="O10289:P10289"/>
    <mergeCell ref="A10288:B10288"/>
    <mergeCell ref="C10288:D10288"/>
    <mergeCell ref="E10288:J10288"/>
    <mergeCell ref="K10288:L10288"/>
    <mergeCell ref="M10288:N10288"/>
    <mergeCell ref="A10287:B10287"/>
    <mergeCell ref="C10287:J10287"/>
    <mergeCell ref="K10287:L10287"/>
    <mergeCell ref="M10287:N10287"/>
    <mergeCell ref="O10287:P10287"/>
    <mergeCell ref="O10285:P10285"/>
    <mergeCell ref="A10286:B10286"/>
    <mergeCell ref="C10286:J10286"/>
    <mergeCell ref="K10286:L10286"/>
    <mergeCell ref="M10286:N10286"/>
    <mergeCell ref="O10286:P10286"/>
    <mergeCell ref="A10285:B10285"/>
    <mergeCell ref="C10285:D10285"/>
    <mergeCell ref="E10285:J10285"/>
    <mergeCell ref="K10285:L10285"/>
    <mergeCell ref="M10285:N10285"/>
    <mergeCell ref="O10283:P10283"/>
    <mergeCell ref="A10284:B10284"/>
    <mergeCell ref="C10284:D10284"/>
    <mergeCell ref="E10284:J10284"/>
    <mergeCell ref="K10284:L10284"/>
    <mergeCell ref="M10284:N10284"/>
    <mergeCell ref="O10284:P10284"/>
    <mergeCell ref="A10283:B10283"/>
    <mergeCell ref="C10283:D10283"/>
    <mergeCell ref="E10283:J10283"/>
    <mergeCell ref="K10283:L10283"/>
    <mergeCell ref="M10283:N10283"/>
    <mergeCell ref="O10281:P10281"/>
    <mergeCell ref="A10282:B10282"/>
    <mergeCell ref="C10282:D10282"/>
    <mergeCell ref="E10282:J10282"/>
    <mergeCell ref="K10282:L10282"/>
    <mergeCell ref="M10282:N10282"/>
    <mergeCell ref="O10282:P10282"/>
    <mergeCell ref="A10281:B10281"/>
    <mergeCell ref="C10281:D10281"/>
    <mergeCell ref="E10281:J10281"/>
    <mergeCell ref="K10281:L10281"/>
    <mergeCell ref="M10281:N10281"/>
    <mergeCell ref="A10280:B10280"/>
    <mergeCell ref="C10280:J10280"/>
    <mergeCell ref="K10280:L10280"/>
    <mergeCell ref="M10280:N10280"/>
    <mergeCell ref="O10280:P10280"/>
    <mergeCell ref="O10278:P10278"/>
    <mergeCell ref="A10279:B10279"/>
    <mergeCell ref="C10279:J10279"/>
    <mergeCell ref="K10279:L10279"/>
    <mergeCell ref="M10279:N10279"/>
    <mergeCell ref="O10279:P10279"/>
    <mergeCell ref="A10278:B10278"/>
    <mergeCell ref="C10278:D10278"/>
    <mergeCell ref="E10278:J10278"/>
    <mergeCell ref="K10278:L10278"/>
    <mergeCell ref="M10278:N10278"/>
    <mergeCell ref="O10276:P10276"/>
    <mergeCell ref="A10277:B10277"/>
    <mergeCell ref="C10277:D10277"/>
    <mergeCell ref="E10277:J10277"/>
    <mergeCell ref="K10277:L10277"/>
    <mergeCell ref="M10277:N10277"/>
    <mergeCell ref="O10277:P10277"/>
    <mergeCell ref="A10276:B10276"/>
    <mergeCell ref="C10276:D10276"/>
    <mergeCell ref="E10276:J10276"/>
    <mergeCell ref="K10276:L10276"/>
    <mergeCell ref="M10276:N10276"/>
    <mergeCell ref="A10275:B10275"/>
    <mergeCell ref="C10275:J10275"/>
    <mergeCell ref="K10275:L10275"/>
    <mergeCell ref="M10275:N10275"/>
    <mergeCell ref="O10275:P10275"/>
    <mergeCell ref="A10274:B10274"/>
    <mergeCell ref="C10274:J10274"/>
    <mergeCell ref="K10274:L10274"/>
    <mergeCell ref="M10274:N10274"/>
    <mergeCell ref="O10274:P10274"/>
    <mergeCell ref="O10272:P10272"/>
    <mergeCell ref="A10273:B10273"/>
    <mergeCell ref="C10273:D10273"/>
    <mergeCell ref="E10273:J10273"/>
    <mergeCell ref="K10273:L10273"/>
    <mergeCell ref="M10273:N10273"/>
    <mergeCell ref="O10273:P10273"/>
    <mergeCell ref="A10272:B10272"/>
    <mergeCell ref="C10272:D10272"/>
    <mergeCell ref="E10272:J10272"/>
    <mergeCell ref="K10272:L10272"/>
    <mergeCell ref="M10272:N10272"/>
    <mergeCell ref="A10271:B10271"/>
    <mergeCell ref="C10271:J10271"/>
    <mergeCell ref="K10271:L10271"/>
    <mergeCell ref="M10271:N10271"/>
    <mergeCell ref="O10271:P10271"/>
    <mergeCell ref="A10270:B10270"/>
    <mergeCell ref="C10270:J10270"/>
    <mergeCell ref="K10270:L10270"/>
    <mergeCell ref="M10270:N10270"/>
    <mergeCell ref="O10270:P10270"/>
    <mergeCell ref="O10268:P10268"/>
    <mergeCell ref="A10269:B10269"/>
    <mergeCell ref="C10269:D10269"/>
    <mergeCell ref="E10269:J10269"/>
    <mergeCell ref="K10269:L10269"/>
    <mergeCell ref="M10269:N10269"/>
    <mergeCell ref="O10269:P10269"/>
    <mergeCell ref="A10268:B10268"/>
    <mergeCell ref="C10268:D10268"/>
    <mergeCell ref="E10268:J10268"/>
    <mergeCell ref="K10268:L10268"/>
    <mergeCell ref="M10268:N10268"/>
    <mergeCell ref="A10267:B10267"/>
    <mergeCell ref="C10267:J10267"/>
    <mergeCell ref="K10267:L10267"/>
    <mergeCell ref="M10267:N10267"/>
    <mergeCell ref="O10267:P10267"/>
    <mergeCell ref="O10265:P10265"/>
    <mergeCell ref="A10266:B10266"/>
    <mergeCell ref="C10266:J10266"/>
    <mergeCell ref="K10266:L10266"/>
    <mergeCell ref="M10266:N10266"/>
    <mergeCell ref="O10266:P10266"/>
    <mergeCell ref="A10265:B10265"/>
    <mergeCell ref="C10265:D10265"/>
    <mergeCell ref="E10265:J10265"/>
    <mergeCell ref="K10265:L10265"/>
    <mergeCell ref="M10265:N10265"/>
    <mergeCell ref="A10264:B10264"/>
    <mergeCell ref="C10264:J10264"/>
    <mergeCell ref="K10264:L10264"/>
    <mergeCell ref="M10264:N10264"/>
    <mergeCell ref="O10264:P10264"/>
    <mergeCell ref="O10262:P10262"/>
    <mergeCell ref="A10263:B10263"/>
    <mergeCell ref="C10263:J10263"/>
    <mergeCell ref="K10263:L10263"/>
    <mergeCell ref="M10263:N10263"/>
    <mergeCell ref="O10263:P10263"/>
    <mergeCell ref="A10262:B10262"/>
    <mergeCell ref="C10262:D10262"/>
    <mergeCell ref="E10262:J10262"/>
    <mergeCell ref="K10262:L10262"/>
    <mergeCell ref="M10262:N10262"/>
    <mergeCell ref="A10261:B10261"/>
    <mergeCell ref="C10261:J10261"/>
    <mergeCell ref="K10261:L10261"/>
    <mergeCell ref="M10261:N10261"/>
    <mergeCell ref="O10261:P10261"/>
    <mergeCell ref="O10259:P10259"/>
    <mergeCell ref="A10260:B10260"/>
    <mergeCell ref="C10260:J10260"/>
    <mergeCell ref="K10260:L10260"/>
    <mergeCell ref="M10260:N10260"/>
    <mergeCell ref="O10260:P10260"/>
    <mergeCell ref="A10259:B10259"/>
    <mergeCell ref="C10259:D10259"/>
    <mergeCell ref="E10259:J10259"/>
    <mergeCell ref="K10259:L10259"/>
    <mergeCell ref="M10259:N10259"/>
    <mergeCell ref="O10257:P10257"/>
    <mergeCell ref="A10258:B10258"/>
    <mergeCell ref="C10258:D10258"/>
    <mergeCell ref="E10258:J10258"/>
    <mergeCell ref="K10258:L10258"/>
    <mergeCell ref="M10258:N10258"/>
    <mergeCell ref="O10258:P10258"/>
    <mergeCell ref="A10257:B10257"/>
    <mergeCell ref="C10257:D10257"/>
    <mergeCell ref="E10257:J10257"/>
    <mergeCell ref="K10257:L10257"/>
    <mergeCell ref="M10257:N10257"/>
    <mergeCell ref="A10256:B10256"/>
    <mergeCell ref="C10256:J10256"/>
    <mergeCell ref="K10256:L10256"/>
    <mergeCell ref="M10256:N10256"/>
    <mergeCell ref="O10256:P10256"/>
    <mergeCell ref="O10254:P10254"/>
    <mergeCell ref="A10255:B10255"/>
    <mergeCell ref="C10255:J10255"/>
    <mergeCell ref="K10255:L10255"/>
    <mergeCell ref="M10255:N10255"/>
    <mergeCell ref="O10255:P10255"/>
    <mergeCell ref="A10254:B10254"/>
    <mergeCell ref="C10254:D10254"/>
    <mergeCell ref="E10254:J10254"/>
    <mergeCell ref="K10254:L10254"/>
    <mergeCell ref="M10254:N10254"/>
    <mergeCell ref="O10252:P10252"/>
    <mergeCell ref="A10253:B10253"/>
    <mergeCell ref="C10253:D10253"/>
    <mergeCell ref="E10253:J10253"/>
    <mergeCell ref="K10253:L10253"/>
    <mergeCell ref="M10253:N10253"/>
    <mergeCell ref="O10253:P10253"/>
    <mergeCell ref="A10252:B10252"/>
    <mergeCell ref="C10252:D10252"/>
    <mergeCell ref="E10252:J10252"/>
    <mergeCell ref="K10252:L10252"/>
    <mergeCell ref="M10252:N10252"/>
    <mergeCell ref="A10251:B10251"/>
    <mergeCell ref="C10251:J10251"/>
    <mergeCell ref="K10251:L10251"/>
    <mergeCell ref="M10251:N10251"/>
    <mergeCell ref="O10251:P10251"/>
    <mergeCell ref="A10250:B10250"/>
    <mergeCell ref="C10250:J10250"/>
    <mergeCell ref="K10250:L10250"/>
    <mergeCell ref="M10250:N10250"/>
    <mergeCell ref="O10250:P10250"/>
    <mergeCell ref="O10248:P10248"/>
    <mergeCell ref="A10249:B10249"/>
    <mergeCell ref="C10249:D10249"/>
    <mergeCell ref="E10249:J10249"/>
    <mergeCell ref="K10249:L10249"/>
    <mergeCell ref="M10249:N10249"/>
    <mergeCell ref="O10249:P10249"/>
    <mergeCell ref="A10248:B10248"/>
    <mergeCell ref="C10248:D10248"/>
    <mergeCell ref="E10248:J10248"/>
    <mergeCell ref="K10248:L10248"/>
    <mergeCell ref="M10248:N10248"/>
    <mergeCell ref="O10246:P10246"/>
    <mergeCell ref="A10247:B10247"/>
    <mergeCell ref="C10247:D10247"/>
    <mergeCell ref="E10247:J10247"/>
    <mergeCell ref="K10247:L10247"/>
    <mergeCell ref="M10247:N10247"/>
    <mergeCell ref="O10247:P10247"/>
    <mergeCell ref="A10246:B10246"/>
    <mergeCell ref="C10246:D10246"/>
    <mergeCell ref="E10246:J10246"/>
    <mergeCell ref="K10246:L10246"/>
    <mergeCell ref="M10246:N10246"/>
    <mergeCell ref="A10245:B10245"/>
    <mergeCell ref="C10245:J10245"/>
    <mergeCell ref="K10245:L10245"/>
    <mergeCell ref="M10245:N10245"/>
    <mergeCell ref="O10245:P10245"/>
    <mergeCell ref="O10243:P10243"/>
    <mergeCell ref="A10244:B10244"/>
    <mergeCell ref="C10244:J10244"/>
    <mergeCell ref="K10244:L10244"/>
    <mergeCell ref="M10244:N10244"/>
    <mergeCell ref="O10244:P10244"/>
    <mergeCell ref="A10243:B10243"/>
    <mergeCell ref="C10243:D10243"/>
    <mergeCell ref="E10243:J10243"/>
    <mergeCell ref="K10243:L10243"/>
    <mergeCell ref="M10243:N10243"/>
    <mergeCell ref="O10241:P10241"/>
    <mergeCell ref="A10242:B10242"/>
    <mergeCell ref="C10242:D10242"/>
    <mergeCell ref="E10242:J10242"/>
    <mergeCell ref="K10242:L10242"/>
    <mergeCell ref="M10242:N10242"/>
    <mergeCell ref="O10242:P10242"/>
    <mergeCell ref="A10241:B10241"/>
    <mergeCell ref="C10241:D10241"/>
    <mergeCell ref="E10241:J10241"/>
    <mergeCell ref="K10241:L10241"/>
    <mergeCell ref="M10241:N10241"/>
    <mergeCell ref="A10240:B10240"/>
    <mergeCell ref="C10240:J10240"/>
    <mergeCell ref="K10240:L10240"/>
    <mergeCell ref="M10240:N10240"/>
    <mergeCell ref="O10240:P10240"/>
    <mergeCell ref="A10239:B10239"/>
    <mergeCell ref="C10239:J10239"/>
    <mergeCell ref="K10239:L10239"/>
    <mergeCell ref="M10239:N10239"/>
    <mergeCell ref="O10239:P10239"/>
    <mergeCell ref="O10237:P10237"/>
    <mergeCell ref="A10238:B10238"/>
    <mergeCell ref="C10238:D10238"/>
    <mergeCell ref="E10238:J10238"/>
    <mergeCell ref="K10238:L10238"/>
    <mergeCell ref="M10238:N10238"/>
    <mergeCell ref="O10238:P10238"/>
    <mergeCell ref="A10237:B10237"/>
    <mergeCell ref="C10237:D10237"/>
    <mergeCell ref="E10237:J10237"/>
    <mergeCell ref="K10237:L10237"/>
    <mergeCell ref="M10237:N10237"/>
    <mergeCell ref="A10236:B10236"/>
    <mergeCell ref="C10236:J10236"/>
    <mergeCell ref="K10236:L10236"/>
    <mergeCell ref="M10236:N10236"/>
    <mergeCell ref="O10236:P10236"/>
    <mergeCell ref="O10234:P10234"/>
    <mergeCell ref="A10235:B10235"/>
    <mergeCell ref="C10235:J10235"/>
    <mergeCell ref="K10235:L10235"/>
    <mergeCell ref="M10235:N10235"/>
    <mergeCell ref="O10235:P10235"/>
    <mergeCell ref="A10234:B10234"/>
    <mergeCell ref="C10234:D10234"/>
    <mergeCell ref="E10234:J10234"/>
    <mergeCell ref="K10234:L10234"/>
    <mergeCell ref="M10234:N10234"/>
    <mergeCell ref="O10232:P10232"/>
    <mergeCell ref="A10233:B10233"/>
    <mergeCell ref="C10233:D10233"/>
    <mergeCell ref="E10233:J10233"/>
    <mergeCell ref="K10233:L10233"/>
    <mergeCell ref="M10233:N10233"/>
    <mergeCell ref="O10233:P10233"/>
    <mergeCell ref="A10232:B10232"/>
    <mergeCell ref="C10232:D10232"/>
    <mergeCell ref="E10232:J10232"/>
    <mergeCell ref="K10232:L10232"/>
    <mergeCell ref="M10232:N10232"/>
    <mergeCell ref="A10231:B10231"/>
    <mergeCell ref="C10231:J10231"/>
    <mergeCell ref="K10231:L10231"/>
    <mergeCell ref="M10231:N10231"/>
    <mergeCell ref="O10231:P10231"/>
    <mergeCell ref="A10230:B10230"/>
    <mergeCell ref="C10230:J10230"/>
    <mergeCell ref="K10230:L10230"/>
    <mergeCell ref="M10230:N10230"/>
    <mergeCell ref="O10230:P10230"/>
    <mergeCell ref="O10228:P10228"/>
    <mergeCell ref="A10229:B10229"/>
    <mergeCell ref="C10229:D10229"/>
    <mergeCell ref="E10229:J10229"/>
    <mergeCell ref="K10229:L10229"/>
    <mergeCell ref="M10229:N10229"/>
    <mergeCell ref="O10229:P10229"/>
    <mergeCell ref="A10228:B10228"/>
    <mergeCell ref="C10228:D10228"/>
    <mergeCell ref="E10228:J10228"/>
    <mergeCell ref="K10228:L10228"/>
    <mergeCell ref="M10228:N10228"/>
    <mergeCell ref="A10227:B10227"/>
    <mergeCell ref="C10227:J10227"/>
    <mergeCell ref="K10227:L10227"/>
    <mergeCell ref="M10227:N10227"/>
    <mergeCell ref="O10227:P10227"/>
    <mergeCell ref="A10226:B10226"/>
    <mergeCell ref="C10226:J10226"/>
    <mergeCell ref="K10226:L10226"/>
    <mergeCell ref="M10226:N10226"/>
    <mergeCell ref="O10226:P10226"/>
    <mergeCell ref="O10224:P10224"/>
    <mergeCell ref="A10225:B10225"/>
    <mergeCell ref="C10225:D10225"/>
    <mergeCell ref="E10225:J10225"/>
    <mergeCell ref="K10225:L10225"/>
    <mergeCell ref="M10225:N10225"/>
    <mergeCell ref="O10225:P10225"/>
    <mergeCell ref="A10224:B10224"/>
    <mergeCell ref="C10224:D10224"/>
    <mergeCell ref="E10224:J10224"/>
    <mergeCell ref="K10224:L10224"/>
    <mergeCell ref="M10224:N10224"/>
    <mergeCell ref="A10223:B10223"/>
    <mergeCell ref="C10223:J10223"/>
    <mergeCell ref="K10223:L10223"/>
    <mergeCell ref="M10223:N10223"/>
    <mergeCell ref="O10223:P10223"/>
    <mergeCell ref="O10221:P10221"/>
    <mergeCell ref="A10222:B10222"/>
    <mergeCell ref="C10222:J10222"/>
    <mergeCell ref="K10222:L10222"/>
    <mergeCell ref="M10222:N10222"/>
    <mergeCell ref="O10222:P10222"/>
    <mergeCell ref="A10221:B10221"/>
    <mergeCell ref="C10221:D10221"/>
    <mergeCell ref="E10221:J10221"/>
    <mergeCell ref="K10221:L10221"/>
    <mergeCell ref="M10221:N10221"/>
    <mergeCell ref="O10219:P10219"/>
    <mergeCell ref="A10220:B10220"/>
    <mergeCell ref="C10220:D10220"/>
    <mergeCell ref="E10220:J10220"/>
    <mergeCell ref="K10220:L10220"/>
    <mergeCell ref="M10220:N10220"/>
    <mergeCell ref="O10220:P10220"/>
    <mergeCell ref="A10219:B10219"/>
    <mergeCell ref="C10219:D10219"/>
    <mergeCell ref="E10219:J10219"/>
    <mergeCell ref="K10219:L10219"/>
    <mergeCell ref="M10219:N10219"/>
    <mergeCell ref="A10218:B10218"/>
    <mergeCell ref="C10218:J10218"/>
    <mergeCell ref="K10218:L10218"/>
    <mergeCell ref="M10218:N10218"/>
    <mergeCell ref="O10218:P10218"/>
    <mergeCell ref="O10216:P10216"/>
    <mergeCell ref="A10217:B10217"/>
    <mergeCell ref="C10217:J10217"/>
    <mergeCell ref="K10217:L10217"/>
    <mergeCell ref="M10217:N10217"/>
    <mergeCell ref="O10217:P10217"/>
    <mergeCell ref="A10216:B10216"/>
    <mergeCell ref="C10216:D10216"/>
    <mergeCell ref="E10216:J10216"/>
    <mergeCell ref="K10216:L10216"/>
    <mergeCell ref="M10216:N10216"/>
    <mergeCell ref="O10214:P10214"/>
    <mergeCell ref="A10215:B10215"/>
    <mergeCell ref="C10215:D10215"/>
    <mergeCell ref="E10215:J10215"/>
    <mergeCell ref="K10215:L10215"/>
    <mergeCell ref="M10215:N10215"/>
    <mergeCell ref="O10215:P10215"/>
    <mergeCell ref="A10214:B10214"/>
    <mergeCell ref="C10214:D10214"/>
    <mergeCell ref="E10214:J10214"/>
    <mergeCell ref="K10214:L10214"/>
    <mergeCell ref="M10214:N10214"/>
    <mergeCell ref="O10212:P10212"/>
    <mergeCell ref="A10213:B10213"/>
    <mergeCell ref="C10213:D10213"/>
    <mergeCell ref="E10213:J10213"/>
    <mergeCell ref="K10213:L10213"/>
    <mergeCell ref="M10213:N10213"/>
    <mergeCell ref="O10213:P10213"/>
    <mergeCell ref="A10212:B10212"/>
    <mergeCell ref="C10212:D10212"/>
    <mergeCell ref="E10212:J10212"/>
    <mergeCell ref="K10212:L10212"/>
    <mergeCell ref="M10212:N10212"/>
    <mergeCell ref="O10210:P10210"/>
    <mergeCell ref="A10211:B10211"/>
    <mergeCell ref="C10211:D10211"/>
    <mergeCell ref="E10211:J10211"/>
    <mergeCell ref="K10211:L10211"/>
    <mergeCell ref="M10211:N10211"/>
    <mergeCell ref="O10211:P10211"/>
    <mergeCell ref="A10210:B10210"/>
    <mergeCell ref="C10210:D10210"/>
    <mergeCell ref="E10210:J10210"/>
    <mergeCell ref="K10210:L10210"/>
    <mergeCell ref="M10210:N10210"/>
    <mergeCell ref="A10209:B10209"/>
    <mergeCell ref="C10209:J10209"/>
    <mergeCell ref="K10209:L10209"/>
    <mergeCell ref="M10209:N10209"/>
    <mergeCell ref="O10209:P10209"/>
    <mergeCell ref="O10207:P10207"/>
    <mergeCell ref="A10208:B10208"/>
    <mergeCell ref="C10208:J10208"/>
    <mergeCell ref="K10208:L10208"/>
    <mergeCell ref="M10208:N10208"/>
    <mergeCell ref="O10208:P10208"/>
    <mergeCell ref="A10207:B10207"/>
    <mergeCell ref="C10207:D10207"/>
    <mergeCell ref="E10207:J10207"/>
    <mergeCell ref="K10207:L10207"/>
    <mergeCell ref="M10207:N10207"/>
    <mergeCell ref="O10205:P10205"/>
    <mergeCell ref="A10206:B10206"/>
    <mergeCell ref="C10206:D10206"/>
    <mergeCell ref="E10206:J10206"/>
    <mergeCell ref="K10206:L10206"/>
    <mergeCell ref="M10206:N10206"/>
    <mergeCell ref="O10206:P10206"/>
    <mergeCell ref="A10205:B10205"/>
    <mergeCell ref="C10205:D10205"/>
    <mergeCell ref="E10205:J10205"/>
    <mergeCell ref="K10205:L10205"/>
    <mergeCell ref="M10205:N10205"/>
    <mergeCell ref="A10204:B10204"/>
    <mergeCell ref="C10204:J10204"/>
    <mergeCell ref="K10204:L10204"/>
    <mergeCell ref="M10204:N10204"/>
    <mergeCell ref="O10204:P10204"/>
    <mergeCell ref="O10202:P10202"/>
    <mergeCell ref="A10203:B10203"/>
    <mergeCell ref="C10203:J10203"/>
    <mergeCell ref="K10203:L10203"/>
    <mergeCell ref="M10203:N10203"/>
    <mergeCell ref="O10203:P10203"/>
    <mergeCell ref="A10202:B10202"/>
    <mergeCell ref="C10202:D10202"/>
    <mergeCell ref="E10202:J10202"/>
    <mergeCell ref="K10202:L10202"/>
    <mergeCell ref="M10202:N10202"/>
    <mergeCell ref="O10200:P10200"/>
    <mergeCell ref="A10201:B10201"/>
    <mergeCell ref="C10201:D10201"/>
    <mergeCell ref="E10201:J10201"/>
    <mergeCell ref="K10201:L10201"/>
    <mergeCell ref="M10201:N10201"/>
    <mergeCell ref="O10201:P10201"/>
    <mergeCell ref="A10200:B10200"/>
    <mergeCell ref="C10200:D10200"/>
    <mergeCell ref="E10200:J10200"/>
    <mergeCell ref="K10200:L10200"/>
    <mergeCell ref="M10200:N10200"/>
    <mergeCell ref="O10198:P10198"/>
    <mergeCell ref="A10199:B10199"/>
    <mergeCell ref="C10199:D10199"/>
    <mergeCell ref="E10199:J10199"/>
    <mergeCell ref="K10199:L10199"/>
    <mergeCell ref="M10199:N10199"/>
    <mergeCell ref="O10199:P10199"/>
    <mergeCell ref="A10198:B10198"/>
    <mergeCell ref="C10198:D10198"/>
    <mergeCell ref="E10198:J10198"/>
    <mergeCell ref="K10198:L10198"/>
    <mergeCell ref="M10198:N10198"/>
    <mergeCell ref="O10196:P10196"/>
    <mergeCell ref="A10197:B10197"/>
    <mergeCell ref="C10197:D10197"/>
    <mergeCell ref="E10197:J10197"/>
    <mergeCell ref="K10197:L10197"/>
    <mergeCell ref="M10197:N10197"/>
    <mergeCell ref="O10197:P10197"/>
    <mergeCell ref="A10196:B10196"/>
    <mergeCell ref="C10196:D10196"/>
    <mergeCell ref="E10196:J10196"/>
    <mergeCell ref="K10196:L10196"/>
    <mergeCell ref="M10196:N10196"/>
    <mergeCell ref="O10194:P10194"/>
    <mergeCell ref="A10195:B10195"/>
    <mergeCell ref="C10195:D10195"/>
    <mergeCell ref="E10195:J10195"/>
    <mergeCell ref="K10195:L10195"/>
    <mergeCell ref="M10195:N10195"/>
    <mergeCell ref="O10195:P10195"/>
    <mergeCell ref="A10194:B10194"/>
    <mergeCell ref="C10194:D10194"/>
    <mergeCell ref="E10194:J10194"/>
    <mergeCell ref="K10194:L10194"/>
    <mergeCell ref="M10194:N10194"/>
    <mergeCell ref="A10193:B10193"/>
    <mergeCell ref="C10193:J10193"/>
    <mergeCell ref="K10193:L10193"/>
    <mergeCell ref="M10193:N10193"/>
    <mergeCell ref="O10193:P10193"/>
    <mergeCell ref="A10192:B10192"/>
    <mergeCell ref="C10192:J10192"/>
    <mergeCell ref="K10192:L10192"/>
    <mergeCell ref="M10192:N10192"/>
    <mergeCell ref="O10192:P10192"/>
    <mergeCell ref="O10190:P10190"/>
    <mergeCell ref="A10191:B10191"/>
    <mergeCell ref="C10191:D10191"/>
    <mergeCell ref="E10191:J10191"/>
    <mergeCell ref="K10191:L10191"/>
    <mergeCell ref="M10191:N10191"/>
    <mergeCell ref="O10191:P10191"/>
    <mergeCell ref="A10190:B10190"/>
    <mergeCell ref="C10190:D10190"/>
    <mergeCell ref="E10190:J10190"/>
    <mergeCell ref="K10190:L10190"/>
    <mergeCell ref="M10190:N10190"/>
    <mergeCell ref="A10189:B10189"/>
    <mergeCell ref="C10189:J10189"/>
    <mergeCell ref="K10189:L10189"/>
    <mergeCell ref="M10189:N10189"/>
    <mergeCell ref="O10189:P10189"/>
    <mergeCell ref="A10188:B10188"/>
    <mergeCell ref="C10188:J10188"/>
    <mergeCell ref="K10188:L10188"/>
    <mergeCell ref="M10188:N10188"/>
    <mergeCell ref="O10188:P10188"/>
    <mergeCell ref="O10186:P10186"/>
    <mergeCell ref="A10187:B10187"/>
    <mergeCell ref="C10187:D10187"/>
    <mergeCell ref="E10187:J10187"/>
    <mergeCell ref="K10187:L10187"/>
    <mergeCell ref="M10187:N10187"/>
    <mergeCell ref="O10187:P10187"/>
    <mergeCell ref="A10186:B10186"/>
    <mergeCell ref="C10186:D10186"/>
    <mergeCell ref="E10186:J10186"/>
    <mergeCell ref="K10186:L10186"/>
    <mergeCell ref="M10186:N10186"/>
    <mergeCell ref="A10185:B10185"/>
    <mergeCell ref="C10185:J10185"/>
    <mergeCell ref="K10185:L10185"/>
    <mergeCell ref="M10185:N10185"/>
    <mergeCell ref="O10185:P10185"/>
    <mergeCell ref="O10183:P10183"/>
    <mergeCell ref="A10184:B10184"/>
    <mergeCell ref="C10184:J10184"/>
    <mergeCell ref="K10184:L10184"/>
    <mergeCell ref="M10184:N10184"/>
    <mergeCell ref="O10184:P10184"/>
    <mergeCell ref="A10183:B10183"/>
    <mergeCell ref="C10183:D10183"/>
    <mergeCell ref="E10183:J10183"/>
    <mergeCell ref="K10183:L10183"/>
    <mergeCell ref="M10183:N10183"/>
    <mergeCell ref="O10181:P10181"/>
    <mergeCell ref="A10182:B10182"/>
    <mergeCell ref="C10182:D10182"/>
    <mergeCell ref="E10182:J10182"/>
    <mergeCell ref="K10182:L10182"/>
    <mergeCell ref="M10182:N10182"/>
    <mergeCell ref="O10182:P10182"/>
    <mergeCell ref="A10181:B10181"/>
    <mergeCell ref="C10181:D10181"/>
    <mergeCell ref="E10181:J10181"/>
    <mergeCell ref="K10181:L10181"/>
    <mergeCell ref="M10181:N10181"/>
    <mergeCell ref="O10179:P10179"/>
    <mergeCell ref="A10180:B10180"/>
    <mergeCell ref="C10180:D10180"/>
    <mergeCell ref="E10180:J10180"/>
    <mergeCell ref="K10180:L10180"/>
    <mergeCell ref="M10180:N10180"/>
    <mergeCell ref="O10180:P10180"/>
    <mergeCell ref="A10179:B10179"/>
    <mergeCell ref="C10179:D10179"/>
    <mergeCell ref="E10179:J10179"/>
    <mergeCell ref="K10179:L10179"/>
    <mergeCell ref="M10179:N10179"/>
    <mergeCell ref="O10177:P10177"/>
    <mergeCell ref="A10178:B10178"/>
    <mergeCell ref="C10178:D10178"/>
    <mergeCell ref="E10178:J10178"/>
    <mergeCell ref="K10178:L10178"/>
    <mergeCell ref="M10178:N10178"/>
    <mergeCell ref="O10178:P10178"/>
    <mergeCell ref="A10177:B10177"/>
    <mergeCell ref="C10177:D10177"/>
    <mergeCell ref="E10177:J10177"/>
    <mergeCell ref="K10177:L10177"/>
    <mergeCell ref="M10177:N10177"/>
    <mergeCell ref="O10175:P10175"/>
    <mergeCell ref="A10176:B10176"/>
    <mergeCell ref="C10176:D10176"/>
    <mergeCell ref="E10176:J10176"/>
    <mergeCell ref="K10176:L10176"/>
    <mergeCell ref="M10176:N10176"/>
    <mergeCell ref="O10176:P10176"/>
    <mergeCell ref="A10175:B10175"/>
    <mergeCell ref="C10175:D10175"/>
    <mergeCell ref="E10175:J10175"/>
    <mergeCell ref="K10175:L10175"/>
    <mergeCell ref="M10175:N10175"/>
    <mergeCell ref="A10174:B10174"/>
    <mergeCell ref="C10174:J10174"/>
    <mergeCell ref="K10174:L10174"/>
    <mergeCell ref="M10174:N10174"/>
    <mergeCell ref="O10174:P10174"/>
    <mergeCell ref="A10173:B10173"/>
    <mergeCell ref="C10173:J10173"/>
    <mergeCell ref="K10173:L10173"/>
    <mergeCell ref="M10173:N10173"/>
    <mergeCell ref="O10173:P10173"/>
    <mergeCell ref="O10171:P10171"/>
    <mergeCell ref="A10172:B10172"/>
    <mergeCell ref="C10172:D10172"/>
    <mergeCell ref="E10172:J10172"/>
    <mergeCell ref="K10172:L10172"/>
    <mergeCell ref="M10172:N10172"/>
    <mergeCell ref="O10172:P10172"/>
    <mergeCell ref="A10171:B10171"/>
    <mergeCell ref="C10171:D10171"/>
    <mergeCell ref="E10171:J10171"/>
    <mergeCell ref="K10171:L10171"/>
    <mergeCell ref="M10171:N10171"/>
    <mergeCell ref="O10169:P10169"/>
    <mergeCell ref="A10170:B10170"/>
    <mergeCell ref="C10170:D10170"/>
    <mergeCell ref="E10170:J10170"/>
    <mergeCell ref="K10170:L10170"/>
    <mergeCell ref="M10170:N10170"/>
    <mergeCell ref="O10170:P10170"/>
    <mergeCell ref="A10169:B10169"/>
    <mergeCell ref="C10169:D10169"/>
    <mergeCell ref="E10169:J10169"/>
    <mergeCell ref="K10169:L10169"/>
    <mergeCell ref="M10169:N10169"/>
    <mergeCell ref="O10167:P10167"/>
    <mergeCell ref="A10168:B10168"/>
    <mergeCell ref="C10168:D10168"/>
    <mergeCell ref="E10168:J10168"/>
    <mergeCell ref="K10168:L10168"/>
    <mergeCell ref="M10168:N10168"/>
    <mergeCell ref="O10168:P10168"/>
    <mergeCell ref="A10167:B10167"/>
    <mergeCell ref="C10167:D10167"/>
    <mergeCell ref="E10167:J10167"/>
    <mergeCell ref="K10167:L10167"/>
    <mergeCell ref="M10167:N10167"/>
    <mergeCell ref="A10166:B10166"/>
    <mergeCell ref="C10166:J10166"/>
    <mergeCell ref="K10166:L10166"/>
    <mergeCell ref="M10166:N10166"/>
    <mergeCell ref="O10166:P10166"/>
    <mergeCell ref="A10165:B10165"/>
    <mergeCell ref="C10165:J10165"/>
    <mergeCell ref="K10165:L10165"/>
    <mergeCell ref="M10165:N10165"/>
    <mergeCell ref="O10165:P10165"/>
    <mergeCell ref="O10163:P10163"/>
    <mergeCell ref="A10164:B10164"/>
    <mergeCell ref="C10164:D10164"/>
    <mergeCell ref="E10164:J10164"/>
    <mergeCell ref="K10164:L10164"/>
    <mergeCell ref="M10164:N10164"/>
    <mergeCell ref="O10164:P10164"/>
    <mergeCell ref="A10163:B10163"/>
    <mergeCell ref="C10163:D10163"/>
    <mergeCell ref="E10163:J10163"/>
    <mergeCell ref="K10163:L10163"/>
    <mergeCell ref="M10163:N10163"/>
    <mergeCell ref="O10161:P10161"/>
    <mergeCell ref="A10162:B10162"/>
    <mergeCell ref="C10162:D10162"/>
    <mergeCell ref="E10162:J10162"/>
    <mergeCell ref="K10162:L10162"/>
    <mergeCell ref="M10162:N10162"/>
    <mergeCell ref="O10162:P10162"/>
    <mergeCell ref="A10161:B10161"/>
    <mergeCell ref="C10161:D10161"/>
    <mergeCell ref="E10161:J10161"/>
    <mergeCell ref="K10161:L10161"/>
    <mergeCell ref="M10161:N10161"/>
    <mergeCell ref="O10159:P10159"/>
    <mergeCell ref="A10160:B10160"/>
    <mergeCell ref="C10160:D10160"/>
    <mergeCell ref="E10160:J10160"/>
    <mergeCell ref="K10160:L10160"/>
    <mergeCell ref="M10160:N10160"/>
    <mergeCell ref="O10160:P10160"/>
    <mergeCell ref="A10159:B10159"/>
    <mergeCell ref="C10159:D10159"/>
    <mergeCell ref="E10159:J10159"/>
    <mergeCell ref="K10159:L10159"/>
    <mergeCell ref="M10159:N10159"/>
    <mergeCell ref="O10157:P10157"/>
    <mergeCell ref="A10158:B10158"/>
    <mergeCell ref="C10158:D10158"/>
    <mergeCell ref="E10158:J10158"/>
    <mergeCell ref="K10158:L10158"/>
    <mergeCell ref="M10158:N10158"/>
    <mergeCell ref="O10158:P10158"/>
    <mergeCell ref="A10157:B10157"/>
    <mergeCell ref="C10157:D10157"/>
    <mergeCell ref="E10157:J10157"/>
    <mergeCell ref="K10157:L10157"/>
    <mergeCell ref="M10157:N10157"/>
    <mergeCell ref="O10155:P10155"/>
    <mergeCell ref="A10156:B10156"/>
    <mergeCell ref="C10156:D10156"/>
    <mergeCell ref="E10156:J10156"/>
    <mergeCell ref="K10156:L10156"/>
    <mergeCell ref="M10156:N10156"/>
    <mergeCell ref="O10156:P10156"/>
    <mergeCell ref="A10155:B10155"/>
    <mergeCell ref="C10155:D10155"/>
    <mergeCell ref="E10155:J10155"/>
    <mergeCell ref="K10155:L10155"/>
    <mergeCell ref="M10155:N10155"/>
    <mergeCell ref="O10153:P10153"/>
    <mergeCell ref="A10154:B10154"/>
    <mergeCell ref="C10154:D10154"/>
    <mergeCell ref="E10154:J10154"/>
    <mergeCell ref="K10154:L10154"/>
    <mergeCell ref="M10154:N10154"/>
    <mergeCell ref="O10154:P10154"/>
    <mergeCell ref="A10153:B10153"/>
    <mergeCell ref="C10153:D10153"/>
    <mergeCell ref="E10153:J10153"/>
    <mergeCell ref="K10153:L10153"/>
    <mergeCell ref="M10153:N10153"/>
    <mergeCell ref="O10151:P10151"/>
    <mergeCell ref="A10152:B10152"/>
    <mergeCell ref="C10152:D10152"/>
    <mergeCell ref="E10152:J10152"/>
    <mergeCell ref="K10152:L10152"/>
    <mergeCell ref="M10152:N10152"/>
    <mergeCell ref="O10152:P10152"/>
    <mergeCell ref="A10151:B10151"/>
    <mergeCell ref="C10151:D10151"/>
    <mergeCell ref="E10151:J10151"/>
    <mergeCell ref="K10151:L10151"/>
    <mergeCell ref="M10151:N10151"/>
    <mergeCell ref="A10150:B10150"/>
    <mergeCell ref="C10150:J10150"/>
    <mergeCell ref="K10150:L10150"/>
    <mergeCell ref="M10150:N10150"/>
    <mergeCell ref="O10150:P10150"/>
    <mergeCell ref="A10149:B10149"/>
    <mergeCell ref="C10149:J10149"/>
    <mergeCell ref="K10149:L10149"/>
    <mergeCell ref="M10149:N10149"/>
    <mergeCell ref="O10149:P10149"/>
    <mergeCell ref="O10147:P10147"/>
    <mergeCell ref="A10148:B10148"/>
    <mergeCell ref="C10148:D10148"/>
    <mergeCell ref="E10148:J10148"/>
    <mergeCell ref="K10148:L10148"/>
    <mergeCell ref="M10148:N10148"/>
    <mergeCell ref="O10148:P10148"/>
    <mergeCell ref="A10147:B10147"/>
    <mergeCell ref="C10147:D10147"/>
    <mergeCell ref="E10147:J10147"/>
    <mergeCell ref="K10147:L10147"/>
    <mergeCell ref="M10147:N10147"/>
    <mergeCell ref="A10146:B10146"/>
    <mergeCell ref="C10146:J10146"/>
    <mergeCell ref="K10146:L10146"/>
    <mergeCell ref="M10146:N10146"/>
    <mergeCell ref="O10146:P10146"/>
    <mergeCell ref="A10145:B10145"/>
    <mergeCell ref="C10145:J10145"/>
    <mergeCell ref="K10145:L10145"/>
    <mergeCell ref="M10145:N10145"/>
    <mergeCell ref="O10145:P10145"/>
    <mergeCell ref="A10144:B10144"/>
    <mergeCell ref="C10144:J10144"/>
    <mergeCell ref="K10144:L10144"/>
    <mergeCell ref="M10144:N10144"/>
    <mergeCell ref="O10144:P10144"/>
    <mergeCell ref="A10143:B10143"/>
    <mergeCell ref="C10143:J10143"/>
    <mergeCell ref="K10143:L10143"/>
    <mergeCell ref="M10143:N10143"/>
    <mergeCell ref="O10143:P10143"/>
    <mergeCell ref="A10142:B10142"/>
    <mergeCell ref="C10142:J10142"/>
    <mergeCell ref="K10142:L10142"/>
    <mergeCell ref="M10142:N10142"/>
    <mergeCell ref="O10142:P10142"/>
    <mergeCell ref="A10141:B10141"/>
    <mergeCell ref="C10141:J10141"/>
    <mergeCell ref="K10141:L10141"/>
    <mergeCell ref="M10141:N10141"/>
    <mergeCell ref="O10141:P10141"/>
    <mergeCell ref="A10140:B10140"/>
    <mergeCell ref="C10140:J10140"/>
    <mergeCell ref="K10140:L10140"/>
    <mergeCell ref="M10140:N10140"/>
    <mergeCell ref="O10140:P10140"/>
    <mergeCell ref="A10139:B10139"/>
    <mergeCell ref="C10139:J10139"/>
    <mergeCell ref="K10139:L10139"/>
    <mergeCell ref="M10139:N10139"/>
    <mergeCell ref="O10139:P10139"/>
    <mergeCell ref="A10138:B10138"/>
    <mergeCell ref="C10138:J10138"/>
    <mergeCell ref="K10138:L10138"/>
    <mergeCell ref="M10138:N10138"/>
    <mergeCell ref="O10138:P10138"/>
    <mergeCell ref="A10137:B10137"/>
    <mergeCell ref="C10137:J10137"/>
    <mergeCell ref="K10137:L10137"/>
    <mergeCell ref="M10137:N10137"/>
    <mergeCell ref="O10137:P10137"/>
    <mergeCell ref="A10136:B10136"/>
    <mergeCell ref="C10136:J10136"/>
    <mergeCell ref="K10136:L10136"/>
    <mergeCell ref="M10136:N10136"/>
    <mergeCell ref="O10136:P10136"/>
    <mergeCell ref="A10135:B10135"/>
    <mergeCell ref="C10135:J10135"/>
    <mergeCell ref="K10135:L10135"/>
    <mergeCell ref="M10135:N10135"/>
    <mergeCell ref="O10135:P10135"/>
    <mergeCell ref="A10134:B10134"/>
    <mergeCell ref="C10134:J10134"/>
    <mergeCell ref="K10134:L10134"/>
    <mergeCell ref="M10134:N10134"/>
    <mergeCell ref="O10134:P10134"/>
    <mergeCell ref="O10132:P10132"/>
    <mergeCell ref="A10133:B10133"/>
    <mergeCell ref="C10133:J10133"/>
    <mergeCell ref="K10133:L10133"/>
    <mergeCell ref="M10133:N10133"/>
    <mergeCell ref="O10133:P10133"/>
    <mergeCell ref="A10132:B10132"/>
    <mergeCell ref="C10132:D10132"/>
    <mergeCell ref="E10132:J10132"/>
    <mergeCell ref="K10132:L10132"/>
    <mergeCell ref="M10132:N10132"/>
    <mergeCell ref="A10131:B10131"/>
    <mergeCell ref="C10131:J10131"/>
    <mergeCell ref="K10131:L10131"/>
    <mergeCell ref="M10131:N10131"/>
    <mergeCell ref="O10131:P10131"/>
    <mergeCell ref="A10130:B10130"/>
    <mergeCell ref="C10130:J10130"/>
    <mergeCell ref="K10130:L10130"/>
    <mergeCell ref="M10130:N10130"/>
    <mergeCell ref="O10130:P10130"/>
    <mergeCell ref="O10128:P10128"/>
    <mergeCell ref="A10129:B10129"/>
    <mergeCell ref="C10129:D10129"/>
    <mergeCell ref="E10129:J10129"/>
    <mergeCell ref="K10129:L10129"/>
    <mergeCell ref="M10129:N10129"/>
    <mergeCell ref="O10129:P10129"/>
    <mergeCell ref="A10128:B10128"/>
    <mergeCell ref="C10128:D10128"/>
    <mergeCell ref="E10128:J10128"/>
    <mergeCell ref="K10128:L10128"/>
    <mergeCell ref="M10128:N10128"/>
    <mergeCell ref="A10127:B10127"/>
    <mergeCell ref="C10127:J10127"/>
    <mergeCell ref="K10127:L10127"/>
    <mergeCell ref="M10127:N10127"/>
    <mergeCell ref="O10127:P10127"/>
    <mergeCell ref="A10126:B10126"/>
    <mergeCell ref="C10126:J10126"/>
    <mergeCell ref="K10126:L10126"/>
    <mergeCell ref="M10126:N10126"/>
    <mergeCell ref="O10126:P10126"/>
    <mergeCell ref="O10124:P10124"/>
    <mergeCell ref="A10125:B10125"/>
    <mergeCell ref="C10125:D10125"/>
    <mergeCell ref="E10125:J10125"/>
    <mergeCell ref="K10125:L10125"/>
    <mergeCell ref="M10125:N10125"/>
    <mergeCell ref="O10125:P10125"/>
    <mergeCell ref="A10124:B10124"/>
    <mergeCell ref="C10124:D10124"/>
    <mergeCell ref="E10124:J10124"/>
    <mergeCell ref="K10124:L10124"/>
    <mergeCell ref="M10124:N10124"/>
    <mergeCell ref="A10123:B10123"/>
    <mergeCell ref="C10123:J10123"/>
    <mergeCell ref="K10123:L10123"/>
    <mergeCell ref="M10123:N10123"/>
    <mergeCell ref="O10123:P10123"/>
    <mergeCell ref="O10121:P10121"/>
    <mergeCell ref="A10122:B10122"/>
    <mergeCell ref="C10122:D10122"/>
    <mergeCell ref="E10122:J10122"/>
    <mergeCell ref="K10122:L10122"/>
    <mergeCell ref="M10122:N10122"/>
    <mergeCell ref="O10122:P10122"/>
    <mergeCell ref="A10121:B10121"/>
    <mergeCell ref="C10121:D10121"/>
    <mergeCell ref="E10121:J10121"/>
    <mergeCell ref="K10121:L10121"/>
    <mergeCell ref="M10121:N10121"/>
    <mergeCell ref="A10120:B10120"/>
    <mergeCell ref="C10120:J10120"/>
    <mergeCell ref="K10120:L10120"/>
    <mergeCell ref="M10120:N10120"/>
    <mergeCell ref="O10120:P10120"/>
    <mergeCell ref="A10119:B10119"/>
    <mergeCell ref="C10119:J10119"/>
    <mergeCell ref="K10119:L10119"/>
    <mergeCell ref="M10119:N10119"/>
    <mergeCell ref="O10119:P10119"/>
    <mergeCell ref="O10117:P10117"/>
    <mergeCell ref="A10118:B10118"/>
    <mergeCell ref="C10118:D10118"/>
    <mergeCell ref="E10118:J10118"/>
    <mergeCell ref="K10118:L10118"/>
    <mergeCell ref="M10118:N10118"/>
    <mergeCell ref="O10118:P10118"/>
    <mergeCell ref="A10117:B10117"/>
    <mergeCell ref="C10117:D10117"/>
    <mergeCell ref="E10117:J10117"/>
    <mergeCell ref="K10117:L10117"/>
    <mergeCell ref="M10117:N10117"/>
    <mergeCell ref="O10115:P10115"/>
    <mergeCell ref="A10116:B10116"/>
    <mergeCell ref="C10116:D10116"/>
    <mergeCell ref="E10116:J10116"/>
    <mergeCell ref="K10116:L10116"/>
    <mergeCell ref="M10116:N10116"/>
    <mergeCell ref="O10116:P10116"/>
    <mergeCell ref="A10115:B10115"/>
    <mergeCell ref="C10115:D10115"/>
    <mergeCell ref="E10115:J10115"/>
    <mergeCell ref="K10115:L10115"/>
    <mergeCell ref="M10115:N10115"/>
    <mergeCell ref="A10114:B10114"/>
    <mergeCell ref="C10114:J10114"/>
    <mergeCell ref="K10114:L10114"/>
    <mergeCell ref="M10114:N10114"/>
    <mergeCell ref="O10114:P10114"/>
    <mergeCell ref="O10112:P10112"/>
    <mergeCell ref="A10113:B10113"/>
    <mergeCell ref="C10113:J10113"/>
    <mergeCell ref="K10113:L10113"/>
    <mergeCell ref="M10113:N10113"/>
    <mergeCell ref="O10113:P10113"/>
    <mergeCell ref="A10112:B10112"/>
    <mergeCell ref="C10112:D10112"/>
    <mergeCell ref="E10112:J10112"/>
    <mergeCell ref="K10112:L10112"/>
    <mergeCell ref="M10112:N10112"/>
    <mergeCell ref="O10110:P10110"/>
    <mergeCell ref="A10111:B10111"/>
    <mergeCell ref="C10111:D10111"/>
    <mergeCell ref="E10111:J10111"/>
    <mergeCell ref="K10111:L10111"/>
    <mergeCell ref="M10111:N10111"/>
    <mergeCell ref="O10111:P10111"/>
    <mergeCell ref="A10110:B10110"/>
    <mergeCell ref="C10110:D10110"/>
    <mergeCell ref="E10110:J10110"/>
    <mergeCell ref="K10110:L10110"/>
    <mergeCell ref="M10110:N10110"/>
    <mergeCell ref="A10109:B10109"/>
    <mergeCell ref="C10109:J10109"/>
    <mergeCell ref="K10109:L10109"/>
    <mergeCell ref="M10109:N10109"/>
    <mergeCell ref="O10109:P10109"/>
    <mergeCell ref="A10108:B10108"/>
    <mergeCell ref="C10108:J10108"/>
    <mergeCell ref="K10108:L10108"/>
    <mergeCell ref="M10108:N10108"/>
    <mergeCell ref="O10108:P10108"/>
    <mergeCell ref="O10106:P10106"/>
    <mergeCell ref="A10107:B10107"/>
    <mergeCell ref="C10107:D10107"/>
    <mergeCell ref="E10107:J10107"/>
    <mergeCell ref="K10107:L10107"/>
    <mergeCell ref="M10107:N10107"/>
    <mergeCell ref="O10107:P10107"/>
    <mergeCell ref="A10106:B10106"/>
    <mergeCell ref="C10106:D10106"/>
    <mergeCell ref="E10106:J10106"/>
    <mergeCell ref="K10106:L10106"/>
    <mergeCell ref="M10106:N10106"/>
    <mergeCell ref="O10104:P10104"/>
    <mergeCell ref="A10105:B10105"/>
    <mergeCell ref="C10105:D10105"/>
    <mergeCell ref="E10105:J10105"/>
    <mergeCell ref="K10105:L10105"/>
    <mergeCell ref="M10105:N10105"/>
    <mergeCell ref="O10105:P10105"/>
    <mergeCell ref="A10104:B10104"/>
    <mergeCell ref="C10104:D10104"/>
    <mergeCell ref="E10104:J10104"/>
    <mergeCell ref="K10104:L10104"/>
    <mergeCell ref="M10104:N10104"/>
    <mergeCell ref="A10103:B10103"/>
    <mergeCell ref="C10103:J10103"/>
    <mergeCell ref="K10103:L10103"/>
    <mergeCell ref="M10103:N10103"/>
    <mergeCell ref="O10103:P10103"/>
    <mergeCell ref="O10101:P10101"/>
    <mergeCell ref="A10102:B10102"/>
    <mergeCell ref="C10102:J10102"/>
    <mergeCell ref="K10102:L10102"/>
    <mergeCell ref="M10102:N10102"/>
    <mergeCell ref="O10102:P10102"/>
    <mergeCell ref="A10101:B10101"/>
    <mergeCell ref="C10101:D10101"/>
    <mergeCell ref="E10101:J10101"/>
    <mergeCell ref="K10101:L10101"/>
    <mergeCell ref="M10101:N10101"/>
    <mergeCell ref="O10099:P10099"/>
    <mergeCell ref="A10100:B10100"/>
    <mergeCell ref="C10100:D10100"/>
    <mergeCell ref="E10100:J10100"/>
    <mergeCell ref="K10100:L10100"/>
    <mergeCell ref="M10100:N10100"/>
    <mergeCell ref="O10100:P10100"/>
    <mergeCell ref="A10099:B10099"/>
    <mergeCell ref="C10099:D10099"/>
    <mergeCell ref="E10099:J10099"/>
    <mergeCell ref="K10099:L10099"/>
    <mergeCell ref="M10099:N10099"/>
    <mergeCell ref="O10097:P10097"/>
    <mergeCell ref="A10098:B10098"/>
    <mergeCell ref="C10098:D10098"/>
    <mergeCell ref="E10098:J10098"/>
    <mergeCell ref="K10098:L10098"/>
    <mergeCell ref="M10098:N10098"/>
    <mergeCell ref="O10098:P10098"/>
    <mergeCell ref="A10097:B10097"/>
    <mergeCell ref="C10097:D10097"/>
    <mergeCell ref="E10097:J10097"/>
    <mergeCell ref="K10097:L10097"/>
    <mergeCell ref="M10097:N10097"/>
    <mergeCell ref="A10096:B10096"/>
    <mergeCell ref="C10096:J10096"/>
    <mergeCell ref="K10096:L10096"/>
    <mergeCell ref="M10096:N10096"/>
    <mergeCell ref="O10096:P10096"/>
    <mergeCell ref="O10094:P10094"/>
    <mergeCell ref="A10095:B10095"/>
    <mergeCell ref="C10095:J10095"/>
    <mergeCell ref="K10095:L10095"/>
    <mergeCell ref="M10095:N10095"/>
    <mergeCell ref="O10095:P10095"/>
    <mergeCell ref="A10094:B10094"/>
    <mergeCell ref="C10094:D10094"/>
    <mergeCell ref="E10094:J10094"/>
    <mergeCell ref="K10094:L10094"/>
    <mergeCell ref="M10094:N10094"/>
    <mergeCell ref="O10092:P10092"/>
    <mergeCell ref="A10093:B10093"/>
    <mergeCell ref="C10093:D10093"/>
    <mergeCell ref="E10093:J10093"/>
    <mergeCell ref="K10093:L10093"/>
    <mergeCell ref="M10093:N10093"/>
    <mergeCell ref="O10093:P10093"/>
    <mergeCell ref="A10092:B10092"/>
    <mergeCell ref="C10092:D10092"/>
    <mergeCell ref="E10092:J10092"/>
    <mergeCell ref="K10092:L10092"/>
    <mergeCell ref="M10092:N10092"/>
    <mergeCell ref="O10090:P10090"/>
    <mergeCell ref="A10091:B10091"/>
    <mergeCell ref="C10091:D10091"/>
    <mergeCell ref="E10091:J10091"/>
    <mergeCell ref="K10091:L10091"/>
    <mergeCell ref="M10091:N10091"/>
    <mergeCell ref="O10091:P10091"/>
    <mergeCell ref="A10090:B10090"/>
    <mergeCell ref="C10090:D10090"/>
    <mergeCell ref="E10090:J10090"/>
    <mergeCell ref="K10090:L10090"/>
    <mergeCell ref="M10090:N10090"/>
    <mergeCell ref="A10089:B10089"/>
    <mergeCell ref="C10089:J10089"/>
    <mergeCell ref="K10089:L10089"/>
    <mergeCell ref="M10089:N10089"/>
    <mergeCell ref="O10089:P10089"/>
    <mergeCell ref="O10087:P10087"/>
    <mergeCell ref="A10088:B10088"/>
    <mergeCell ref="C10088:J10088"/>
    <mergeCell ref="K10088:L10088"/>
    <mergeCell ref="M10088:N10088"/>
    <mergeCell ref="O10088:P10088"/>
    <mergeCell ref="A10087:B10087"/>
    <mergeCell ref="C10087:D10087"/>
    <mergeCell ref="E10087:J10087"/>
    <mergeCell ref="K10087:L10087"/>
    <mergeCell ref="M10087:N10087"/>
    <mergeCell ref="O10085:P10085"/>
    <mergeCell ref="A10086:B10086"/>
    <mergeCell ref="C10086:D10086"/>
    <mergeCell ref="E10086:J10086"/>
    <mergeCell ref="K10086:L10086"/>
    <mergeCell ref="M10086:N10086"/>
    <mergeCell ref="O10086:P10086"/>
    <mergeCell ref="A10085:B10085"/>
    <mergeCell ref="C10085:D10085"/>
    <mergeCell ref="E10085:J10085"/>
    <mergeCell ref="K10085:L10085"/>
    <mergeCell ref="M10085:N10085"/>
    <mergeCell ref="A10084:B10084"/>
    <mergeCell ref="C10084:J10084"/>
    <mergeCell ref="K10084:L10084"/>
    <mergeCell ref="M10084:N10084"/>
    <mergeCell ref="O10084:P10084"/>
    <mergeCell ref="O10082:P10082"/>
    <mergeCell ref="A10083:B10083"/>
    <mergeCell ref="C10083:J10083"/>
    <mergeCell ref="K10083:L10083"/>
    <mergeCell ref="M10083:N10083"/>
    <mergeCell ref="O10083:P10083"/>
    <mergeCell ref="A10082:B10082"/>
    <mergeCell ref="C10082:D10082"/>
    <mergeCell ref="E10082:J10082"/>
    <mergeCell ref="K10082:L10082"/>
    <mergeCell ref="M10082:N10082"/>
    <mergeCell ref="O10080:P10080"/>
    <mergeCell ref="A10081:B10081"/>
    <mergeCell ref="C10081:D10081"/>
    <mergeCell ref="E10081:J10081"/>
    <mergeCell ref="K10081:L10081"/>
    <mergeCell ref="M10081:N10081"/>
    <mergeCell ref="O10081:P10081"/>
    <mergeCell ref="A10080:B10080"/>
    <mergeCell ref="C10080:D10080"/>
    <mergeCell ref="E10080:J10080"/>
    <mergeCell ref="K10080:L10080"/>
    <mergeCell ref="M10080:N10080"/>
    <mergeCell ref="O10078:P10078"/>
    <mergeCell ref="A10079:B10079"/>
    <mergeCell ref="C10079:D10079"/>
    <mergeCell ref="E10079:J10079"/>
    <mergeCell ref="K10079:L10079"/>
    <mergeCell ref="M10079:N10079"/>
    <mergeCell ref="O10079:P10079"/>
    <mergeCell ref="A10078:B10078"/>
    <mergeCell ref="C10078:D10078"/>
    <mergeCell ref="E10078:J10078"/>
    <mergeCell ref="K10078:L10078"/>
    <mergeCell ref="M10078:N10078"/>
    <mergeCell ref="A10077:B10077"/>
    <mergeCell ref="C10077:J10077"/>
    <mergeCell ref="K10077:L10077"/>
    <mergeCell ref="M10077:N10077"/>
    <mergeCell ref="O10077:P10077"/>
    <mergeCell ref="O10075:P10075"/>
    <mergeCell ref="A10076:B10076"/>
    <mergeCell ref="C10076:J10076"/>
    <mergeCell ref="K10076:L10076"/>
    <mergeCell ref="M10076:N10076"/>
    <mergeCell ref="O10076:P10076"/>
    <mergeCell ref="A10075:B10075"/>
    <mergeCell ref="C10075:D10075"/>
    <mergeCell ref="E10075:J10075"/>
    <mergeCell ref="K10075:L10075"/>
    <mergeCell ref="M10075:N10075"/>
    <mergeCell ref="O10073:P10073"/>
    <mergeCell ref="A10074:B10074"/>
    <mergeCell ref="C10074:D10074"/>
    <mergeCell ref="E10074:J10074"/>
    <mergeCell ref="K10074:L10074"/>
    <mergeCell ref="M10074:N10074"/>
    <mergeCell ref="O10074:P10074"/>
    <mergeCell ref="A10073:B10073"/>
    <mergeCell ref="C10073:D10073"/>
    <mergeCell ref="E10073:J10073"/>
    <mergeCell ref="K10073:L10073"/>
    <mergeCell ref="M10073:N10073"/>
    <mergeCell ref="O10071:P10071"/>
    <mergeCell ref="A10072:B10072"/>
    <mergeCell ref="C10072:D10072"/>
    <mergeCell ref="E10072:J10072"/>
    <mergeCell ref="K10072:L10072"/>
    <mergeCell ref="M10072:N10072"/>
    <mergeCell ref="O10072:P10072"/>
    <mergeCell ref="A10071:B10071"/>
    <mergeCell ref="C10071:D10071"/>
    <mergeCell ref="E10071:J10071"/>
    <mergeCell ref="K10071:L10071"/>
    <mergeCell ref="M10071:N10071"/>
    <mergeCell ref="O10069:P10069"/>
    <mergeCell ref="A10070:B10070"/>
    <mergeCell ref="C10070:J10070"/>
    <mergeCell ref="K10070:L10070"/>
    <mergeCell ref="M10070:N10070"/>
    <mergeCell ref="O10070:P10070"/>
    <mergeCell ref="A10069:B10069"/>
    <mergeCell ref="C10069:D10069"/>
    <mergeCell ref="E10069:J10069"/>
    <mergeCell ref="K10069:L10069"/>
    <mergeCell ref="M10069:N10069"/>
    <mergeCell ref="A10068:B10068"/>
    <mergeCell ref="C10068:J10068"/>
    <mergeCell ref="K10068:L10068"/>
    <mergeCell ref="M10068:N10068"/>
    <mergeCell ref="O10068:P10068"/>
    <mergeCell ref="A10067:B10067"/>
    <mergeCell ref="C10067:J10067"/>
    <mergeCell ref="K10067:L10067"/>
    <mergeCell ref="M10067:N10067"/>
    <mergeCell ref="O10067:P10067"/>
    <mergeCell ref="O10065:P10065"/>
    <mergeCell ref="A10066:B10066"/>
    <mergeCell ref="C10066:D10066"/>
    <mergeCell ref="E10066:J10066"/>
    <mergeCell ref="K10066:L10066"/>
    <mergeCell ref="M10066:N10066"/>
    <mergeCell ref="O10066:P10066"/>
    <mergeCell ref="A10065:B10065"/>
    <mergeCell ref="C10065:D10065"/>
    <mergeCell ref="E10065:J10065"/>
    <mergeCell ref="K10065:L10065"/>
    <mergeCell ref="M10065:N10065"/>
    <mergeCell ref="A10064:B10064"/>
    <mergeCell ref="C10064:J10064"/>
    <mergeCell ref="K10064:L10064"/>
    <mergeCell ref="M10064:N10064"/>
    <mergeCell ref="O10064:P10064"/>
    <mergeCell ref="O10062:P10062"/>
    <mergeCell ref="A10063:B10063"/>
    <mergeCell ref="C10063:J10063"/>
    <mergeCell ref="K10063:L10063"/>
    <mergeCell ref="M10063:N10063"/>
    <mergeCell ref="O10063:P10063"/>
    <mergeCell ref="A10062:B10062"/>
    <mergeCell ref="C10062:D10062"/>
    <mergeCell ref="E10062:J10062"/>
    <mergeCell ref="K10062:L10062"/>
    <mergeCell ref="M10062:N10062"/>
    <mergeCell ref="O10060:P10060"/>
    <mergeCell ref="A10061:B10061"/>
    <mergeCell ref="C10061:D10061"/>
    <mergeCell ref="E10061:J10061"/>
    <mergeCell ref="K10061:L10061"/>
    <mergeCell ref="M10061:N10061"/>
    <mergeCell ref="O10061:P10061"/>
    <mergeCell ref="A10060:B10060"/>
    <mergeCell ref="C10060:D10060"/>
    <mergeCell ref="E10060:J10060"/>
    <mergeCell ref="K10060:L10060"/>
    <mergeCell ref="M10060:N10060"/>
    <mergeCell ref="A10059:B10059"/>
    <mergeCell ref="C10059:J10059"/>
    <mergeCell ref="K10059:L10059"/>
    <mergeCell ref="M10059:N10059"/>
    <mergeCell ref="O10059:P10059"/>
    <mergeCell ref="O10057:P10057"/>
    <mergeCell ref="A10058:B10058"/>
    <mergeCell ref="C10058:J10058"/>
    <mergeCell ref="K10058:L10058"/>
    <mergeCell ref="M10058:N10058"/>
    <mergeCell ref="O10058:P10058"/>
    <mergeCell ref="A10057:B10057"/>
    <mergeCell ref="C10057:D10057"/>
    <mergeCell ref="E10057:J10057"/>
    <mergeCell ref="K10057:L10057"/>
    <mergeCell ref="M10057:N10057"/>
    <mergeCell ref="O10055:P10055"/>
    <mergeCell ref="A10056:B10056"/>
    <mergeCell ref="C10056:D10056"/>
    <mergeCell ref="E10056:J10056"/>
    <mergeCell ref="K10056:L10056"/>
    <mergeCell ref="M10056:N10056"/>
    <mergeCell ref="O10056:P10056"/>
    <mergeCell ref="A10055:B10055"/>
    <mergeCell ref="C10055:D10055"/>
    <mergeCell ref="E10055:J10055"/>
    <mergeCell ref="K10055:L10055"/>
    <mergeCell ref="M10055:N10055"/>
    <mergeCell ref="A10054:B10054"/>
    <mergeCell ref="C10054:J10054"/>
    <mergeCell ref="K10054:L10054"/>
    <mergeCell ref="M10054:N10054"/>
    <mergeCell ref="O10054:P10054"/>
    <mergeCell ref="O10052:P10052"/>
    <mergeCell ref="A10053:B10053"/>
    <mergeCell ref="C10053:J10053"/>
    <mergeCell ref="K10053:L10053"/>
    <mergeCell ref="M10053:N10053"/>
    <mergeCell ref="O10053:P10053"/>
    <mergeCell ref="A10052:B10052"/>
    <mergeCell ref="C10052:D10052"/>
    <mergeCell ref="E10052:J10052"/>
    <mergeCell ref="K10052:L10052"/>
    <mergeCell ref="M10052:N10052"/>
    <mergeCell ref="A10051:B10051"/>
    <mergeCell ref="C10051:J10051"/>
    <mergeCell ref="K10051:L10051"/>
    <mergeCell ref="M10051:N10051"/>
    <mergeCell ref="O10051:P10051"/>
    <mergeCell ref="A10050:B10050"/>
    <mergeCell ref="C10050:J10050"/>
    <mergeCell ref="K10050:L10050"/>
    <mergeCell ref="M10050:N10050"/>
    <mergeCell ref="O10050:P10050"/>
    <mergeCell ref="O10048:P10048"/>
    <mergeCell ref="A10049:B10049"/>
    <mergeCell ref="C10049:D10049"/>
    <mergeCell ref="E10049:J10049"/>
    <mergeCell ref="K10049:L10049"/>
    <mergeCell ref="M10049:N10049"/>
    <mergeCell ref="O10049:P10049"/>
    <mergeCell ref="A10048:B10048"/>
    <mergeCell ref="C10048:D10048"/>
    <mergeCell ref="E10048:J10048"/>
    <mergeCell ref="K10048:L10048"/>
    <mergeCell ref="M10048:N10048"/>
    <mergeCell ref="A10047:B10047"/>
    <mergeCell ref="C10047:J10047"/>
    <mergeCell ref="K10047:L10047"/>
    <mergeCell ref="M10047:N10047"/>
    <mergeCell ref="O10047:P10047"/>
    <mergeCell ref="A10046:B10046"/>
    <mergeCell ref="C10046:J10046"/>
    <mergeCell ref="K10046:L10046"/>
    <mergeCell ref="M10046:N10046"/>
    <mergeCell ref="O10046:P10046"/>
    <mergeCell ref="O10044:P10044"/>
    <mergeCell ref="A10045:B10045"/>
    <mergeCell ref="C10045:D10045"/>
    <mergeCell ref="E10045:J10045"/>
    <mergeCell ref="K10045:L10045"/>
    <mergeCell ref="M10045:N10045"/>
    <mergeCell ref="O10045:P10045"/>
    <mergeCell ref="A10044:B10044"/>
    <mergeCell ref="C10044:D10044"/>
    <mergeCell ref="E10044:J10044"/>
    <mergeCell ref="K10044:L10044"/>
    <mergeCell ref="M10044:N10044"/>
    <mergeCell ref="O10042:P10042"/>
    <mergeCell ref="A10043:B10043"/>
    <mergeCell ref="C10043:D10043"/>
    <mergeCell ref="E10043:J10043"/>
    <mergeCell ref="K10043:L10043"/>
    <mergeCell ref="M10043:N10043"/>
    <mergeCell ref="O10043:P10043"/>
    <mergeCell ref="A10042:B10042"/>
    <mergeCell ref="C10042:D10042"/>
    <mergeCell ref="E10042:J10042"/>
    <mergeCell ref="K10042:L10042"/>
    <mergeCell ref="M10042:N10042"/>
    <mergeCell ref="O10040:P10040"/>
    <mergeCell ref="A10041:B10041"/>
    <mergeCell ref="C10041:D10041"/>
    <mergeCell ref="E10041:J10041"/>
    <mergeCell ref="K10041:L10041"/>
    <mergeCell ref="M10041:N10041"/>
    <mergeCell ref="O10041:P10041"/>
    <mergeCell ref="A10040:B10040"/>
    <mergeCell ref="C10040:D10040"/>
    <mergeCell ref="E10040:J10040"/>
    <mergeCell ref="K10040:L10040"/>
    <mergeCell ref="M10040:N10040"/>
    <mergeCell ref="O10038:P10038"/>
    <mergeCell ref="A10039:B10039"/>
    <mergeCell ref="C10039:D10039"/>
    <mergeCell ref="E10039:J10039"/>
    <mergeCell ref="K10039:L10039"/>
    <mergeCell ref="M10039:N10039"/>
    <mergeCell ref="O10039:P10039"/>
    <mergeCell ref="A10038:B10038"/>
    <mergeCell ref="C10038:D10038"/>
    <mergeCell ref="E10038:J10038"/>
    <mergeCell ref="K10038:L10038"/>
    <mergeCell ref="M10038:N10038"/>
    <mergeCell ref="A10037:B10037"/>
    <mergeCell ref="C10037:J10037"/>
    <mergeCell ref="K10037:L10037"/>
    <mergeCell ref="M10037:N10037"/>
    <mergeCell ref="O10037:P10037"/>
    <mergeCell ref="O10035:P10035"/>
    <mergeCell ref="A10036:B10036"/>
    <mergeCell ref="C10036:J10036"/>
    <mergeCell ref="K10036:L10036"/>
    <mergeCell ref="M10036:N10036"/>
    <mergeCell ref="O10036:P10036"/>
    <mergeCell ref="A10035:B10035"/>
    <mergeCell ref="C10035:D10035"/>
    <mergeCell ref="E10035:J10035"/>
    <mergeCell ref="K10035:L10035"/>
    <mergeCell ref="M10035:N10035"/>
    <mergeCell ref="O10033:P10033"/>
    <mergeCell ref="A10034:B10034"/>
    <mergeCell ref="C10034:D10034"/>
    <mergeCell ref="E10034:J10034"/>
    <mergeCell ref="K10034:L10034"/>
    <mergeCell ref="M10034:N10034"/>
    <mergeCell ref="O10034:P10034"/>
    <mergeCell ref="A10033:B10033"/>
    <mergeCell ref="C10033:D10033"/>
    <mergeCell ref="E10033:J10033"/>
    <mergeCell ref="K10033:L10033"/>
    <mergeCell ref="M10033:N10033"/>
    <mergeCell ref="O10031:P10031"/>
    <mergeCell ref="A10032:B10032"/>
    <mergeCell ref="C10032:D10032"/>
    <mergeCell ref="E10032:J10032"/>
    <mergeCell ref="K10032:L10032"/>
    <mergeCell ref="M10032:N10032"/>
    <mergeCell ref="O10032:P10032"/>
    <mergeCell ref="A10031:B10031"/>
    <mergeCell ref="C10031:D10031"/>
    <mergeCell ref="E10031:J10031"/>
    <mergeCell ref="K10031:L10031"/>
    <mergeCell ref="M10031:N10031"/>
    <mergeCell ref="O10029:P10029"/>
    <mergeCell ref="A10030:B10030"/>
    <mergeCell ref="C10030:D10030"/>
    <mergeCell ref="E10030:J10030"/>
    <mergeCell ref="K10030:L10030"/>
    <mergeCell ref="M10030:N10030"/>
    <mergeCell ref="O10030:P10030"/>
    <mergeCell ref="A10029:B10029"/>
    <mergeCell ref="C10029:D10029"/>
    <mergeCell ref="E10029:J10029"/>
    <mergeCell ref="K10029:L10029"/>
    <mergeCell ref="M10029:N10029"/>
    <mergeCell ref="O10027:P10027"/>
    <mergeCell ref="A10028:B10028"/>
    <mergeCell ref="C10028:D10028"/>
    <mergeCell ref="E10028:J10028"/>
    <mergeCell ref="K10028:L10028"/>
    <mergeCell ref="M10028:N10028"/>
    <mergeCell ref="O10028:P10028"/>
    <mergeCell ref="A10027:B10027"/>
    <mergeCell ref="C10027:D10027"/>
    <mergeCell ref="E10027:J10027"/>
    <mergeCell ref="K10027:L10027"/>
    <mergeCell ref="M10027:N10027"/>
    <mergeCell ref="O10025:P10025"/>
    <mergeCell ref="A10026:B10026"/>
    <mergeCell ref="C10026:D10026"/>
    <mergeCell ref="E10026:J10026"/>
    <mergeCell ref="K10026:L10026"/>
    <mergeCell ref="M10026:N10026"/>
    <mergeCell ref="O10026:P10026"/>
    <mergeCell ref="A10025:B10025"/>
    <mergeCell ref="C10025:D10025"/>
    <mergeCell ref="E10025:J10025"/>
    <mergeCell ref="K10025:L10025"/>
    <mergeCell ref="M10025:N10025"/>
    <mergeCell ref="A10024:B10024"/>
    <mergeCell ref="C10024:J10024"/>
    <mergeCell ref="K10024:L10024"/>
    <mergeCell ref="M10024:N10024"/>
    <mergeCell ref="O10024:P10024"/>
    <mergeCell ref="O10022:P10022"/>
    <mergeCell ref="A10023:B10023"/>
    <mergeCell ref="C10023:J10023"/>
    <mergeCell ref="K10023:L10023"/>
    <mergeCell ref="M10023:N10023"/>
    <mergeCell ref="O10023:P10023"/>
    <mergeCell ref="A10022:B10022"/>
    <mergeCell ref="C10022:D10022"/>
    <mergeCell ref="E10022:J10022"/>
    <mergeCell ref="K10022:L10022"/>
    <mergeCell ref="M10022:N10022"/>
    <mergeCell ref="O10020:P10020"/>
    <mergeCell ref="A10021:B10021"/>
    <mergeCell ref="C10021:D10021"/>
    <mergeCell ref="E10021:J10021"/>
    <mergeCell ref="K10021:L10021"/>
    <mergeCell ref="M10021:N10021"/>
    <mergeCell ref="O10021:P10021"/>
    <mergeCell ref="A10020:B10020"/>
    <mergeCell ref="C10020:D10020"/>
    <mergeCell ref="E10020:J10020"/>
    <mergeCell ref="K10020:L10020"/>
    <mergeCell ref="M10020:N10020"/>
    <mergeCell ref="O10018:P10018"/>
    <mergeCell ref="A10019:B10019"/>
    <mergeCell ref="C10019:D10019"/>
    <mergeCell ref="E10019:J10019"/>
    <mergeCell ref="K10019:L10019"/>
    <mergeCell ref="M10019:N10019"/>
    <mergeCell ref="O10019:P10019"/>
    <mergeCell ref="A10018:B10018"/>
    <mergeCell ref="C10018:D10018"/>
    <mergeCell ref="E10018:J10018"/>
    <mergeCell ref="K10018:L10018"/>
    <mergeCell ref="M10018:N10018"/>
    <mergeCell ref="O10016:P10016"/>
    <mergeCell ref="A10017:B10017"/>
    <mergeCell ref="C10017:D10017"/>
    <mergeCell ref="E10017:J10017"/>
    <mergeCell ref="K10017:L10017"/>
    <mergeCell ref="M10017:N10017"/>
    <mergeCell ref="O10017:P10017"/>
    <mergeCell ref="A10016:B10016"/>
    <mergeCell ref="C10016:D10016"/>
    <mergeCell ref="E10016:J10016"/>
    <mergeCell ref="K10016:L10016"/>
    <mergeCell ref="M10016:N10016"/>
    <mergeCell ref="A10015:B10015"/>
    <mergeCell ref="C10015:J10015"/>
    <mergeCell ref="K10015:L10015"/>
    <mergeCell ref="M10015:N10015"/>
    <mergeCell ref="O10015:P10015"/>
    <mergeCell ref="O10013:P10013"/>
    <mergeCell ref="A10014:B10014"/>
    <mergeCell ref="C10014:J10014"/>
    <mergeCell ref="K10014:L10014"/>
    <mergeCell ref="M10014:N10014"/>
    <mergeCell ref="O10014:P10014"/>
    <mergeCell ref="A10013:B10013"/>
    <mergeCell ref="C10013:D10013"/>
    <mergeCell ref="E10013:J10013"/>
    <mergeCell ref="K10013:L10013"/>
    <mergeCell ref="M10013:N10013"/>
    <mergeCell ref="O10011:P10011"/>
    <mergeCell ref="A10012:B10012"/>
    <mergeCell ref="C10012:D10012"/>
    <mergeCell ref="E10012:J10012"/>
    <mergeCell ref="K10012:L10012"/>
    <mergeCell ref="M10012:N10012"/>
    <mergeCell ref="O10012:P10012"/>
    <mergeCell ref="A10011:B10011"/>
    <mergeCell ref="C10011:D10011"/>
    <mergeCell ref="E10011:J10011"/>
    <mergeCell ref="K10011:L10011"/>
    <mergeCell ref="M10011:N10011"/>
    <mergeCell ref="O10009:P10009"/>
    <mergeCell ref="A10010:B10010"/>
    <mergeCell ref="C10010:D10010"/>
    <mergeCell ref="E10010:J10010"/>
    <mergeCell ref="K10010:L10010"/>
    <mergeCell ref="M10010:N10010"/>
    <mergeCell ref="O10010:P10010"/>
    <mergeCell ref="A10009:B10009"/>
    <mergeCell ref="C10009:D10009"/>
    <mergeCell ref="E10009:J10009"/>
    <mergeCell ref="K10009:L10009"/>
    <mergeCell ref="M10009:N10009"/>
    <mergeCell ref="O10007:P10007"/>
    <mergeCell ref="A10008:B10008"/>
    <mergeCell ref="C10008:D10008"/>
    <mergeCell ref="E10008:J10008"/>
    <mergeCell ref="K10008:L10008"/>
    <mergeCell ref="M10008:N10008"/>
    <mergeCell ref="O10008:P10008"/>
    <mergeCell ref="A10007:B10007"/>
    <mergeCell ref="C10007:D10007"/>
    <mergeCell ref="E10007:J10007"/>
    <mergeCell ref="K10007:L10007"/>
    <mergeCell ref="M10007:N10007"/>
    <mergeCell ref="O10005:P10005"/>
    <mergeCell ref="A10006:B10006"/>
    <mergeCell ref="C10006:D10006"/>
    <mergeCell ref="E10006:J10006"/>
    <mergeCell ref="K10006:L10006"/>
    <mergeCell ref="M10006:N10006"/>
    <mergeCell ref="O10006:P10006"/>
    <mergeCell ref="A10005:B10005"/>
    <mergeCell ref="C10005:D10005"/>
    <mergeCell ref="E10005:J10005"/>
    <mergeCell ref="K10005:L10005"/>
    <mergeCell ref="M10005:N10005"/>
    <mergeCell ref="O10003:P10003"/>
    <mergeCell ref="A10004:B10004"/>
    <mergeCell ref="C10004:D10004"/>
    <mergeCell ref="E10004:J10004"/>
    <mergeCell ref="K10004:L10004"/>
    <mergeCell ref="M10004:N10004"/>
    <mergeCell ref="O10004:P10004"/>
    <mergeCell ref="A10003:B10003"/>
    <mergeCell ref="C10003:D10003"/>
    <mergeCell ref="E10003:J10003"/>
    <mergeCell ref="K10003:L10003"/>
    <mergeCell ref="M10003:N10003"/>
    <mergeCell ref="O10001:P10001"/>
    <mergeCell ref="A10002:B10002"/>
    <mergeCell ref="C10002:D10002"/>
    <mergeCell ref="E10002:J10002"/>
    <mergeCell ref="K10002:L10002"/>
    <mergeCell ref="M10002:N10002"/>
    <mergeCell ref="O10002:P10002"/>
    <mergeCell ref="A10001:B10001"/>
    <mergeCell ref="C10001:D10001"/>
    <mergeCell ref="E10001:J10001"/>
    <mergeCell ref="K10001:L10001"/>
    <mergeCell ref="M10001:N10001"/>
    <mergeCell ref="O9999:P9999"/>
    <mergeCell ref="A10000:B10000"/>
    <mergeCell ref="C10000:D10000"/>
    <mergeCell ref="E10000:J10000"/>
    <mergeCell ref="K10000:L10000"/>
    <mergeCell ref="M10000:N10000"/>
    <mergeCell ref="O10000:P10000"/>
    <mergeCell ref="A9999:B9999"/>
    <mergeCell ref="C9999:D9999"/>
    <mergeCell ref="E9999:J9999"/>
    <mergeCell ref="K9999:L9999"/>
    <mergeCell ref="M9999:N9999"/>
    <mergeCell ref="O9997:P9997"/>
    <mergeCell ref="A9998:B9998"/>
    <mergeCell ref="C9998:D9998"/>
    <mergeCell ref="E9998:J9998"/>
    <mergeCell ref="K9998:L9998"/>
    <mergeCell ref="M9998:N9998"/>
    <mergeCell ref="O9998:P9998"/>
    <mergeCell ref="A9997:B9997"/>
    <mergeCell ref="C9997:D9997"/>
    <mergeCell ref="E9997:J9997"/>
    <mergeCell ref="K9997:L9997"/>
    <mergeCell ref="M9997:N9997"/>
    <mergeCell ref="A9996:B9996"/>
    <mergeCell ref="C9996:J9996"/>
    <mergeCell ref="K9996:L9996"/>
    <mergeCell ref="M9996:N9996"/>
    <mergeCell ref="O9996:P9996"/>
    <mergeCell ref="A9995:B9995"/>
    <mergeCell ref="C9995:J9995"/>
    <mergeCell ref="K9995:L9995"/>
    <mergeCell ref="M9995:N9995"/>
    <mergeCell ref="O9995:P9995"/>
    <mergeCell ref="O9993:P9993"/>
    <mergeCell ref="A9994:B9994"/>
    <mergeCell ref="C9994:D9994"/>
    <mergeCell ref="E9994:J9994"/>
    <mergeCell ref="K9994:L9994"/>
    <mergeCell ref="M9994:N9994"/>
    <mergeCell ref="O9994:P9994"/>
    <mergeCell ref="A9993:B9993"/>
    <mergeCell ref="C9993:D9993"/>
    <mergeCell ref="E9993:J9993"/>
    <mergeCell ref="K9993:L9993"/>
    <mergeCell ref="M9993:N9993"/>
    <mergeCell ref="A9992:B9992"/>
    <mergeCell ref="C9992:J9992"/>
    <mergeCell ref="K9992:L9992"/>
    <mergeCell ref="M9992:N9992"/>
    <mergeCell ref="O9992:P9992"/>
    <mergeCell ref="A9991:B9991"/>
    <mergeCell ref="C9991:J9991"/>
    <mergeCell ref="K9991:L9991"/>
    <mergeCell ref="M9991:N9991"/>
    <mergeCell ref="O9991:P9991"/>
    <mergeCell ref="A9990:B9990"/>
    <mergeCell ref="C9990:J9990"/>
    <mergeCell ref="K9990:L9990"/>
    <mergeCell ref="M9990:N9990"/>
    <mergeCell ref="O9990:P9990"/>
    <mergeCell ref="A9989:B9989"/>
    <mergeCell ref="C9989:J9989"/>
    <mergeCell ref="K9989:L9989"/>
    <mergeCell ref="M9989:N9989"/>
    <mergeCell ref="O9989:P9989"/>
    <mergeCell ref="A9988:B9988"/>
    <mergeCell ref="C9988:J9988"/>
    <mergeCell ref="K9988:L9988"/>
    <mergeCell ref="M9988:N9988"/>
    <mergeCell ref="O9988:P9988"/>
    <mergeCell ref="A9987:B9987"/>
    <mergeCell ref="C9987:J9987"/>
    <mergeCell ref="K9987:L9987"/>
    <mergeCell ref="M9987:N9987"/>
    <mergeCell ref="O9987:P9987"/>
    <mergeCell ref="A9986:B9986"/>
    <mergeCell ref="C9986:J9986"/>
    <mergeCell ref="K9986:L9986"/>
    <mergeCell ref="M9986:N9986"/>
    <mergeCell ref="O9986:P9986"/>
    <mergeCell ref="A9985:B9985"/>
    <mergeCell ref="C9985:J9985"/>
    <mergeCell ref="K9985:L9985"/>
    <mergeCell ref="M9985:N9985"/>
    <mergeCell ref="O9985:P9985"/>
    <mergeCell ref="A9984:B9984"/>
    <mergeCell ref="C9984:J9984"/>
    <mergeCell ref="K9984:L9984"/>
    <mergeCell ref="M9984:N9984"/>
    <mergeCell ref="O9984:P9984"/>
    <mergeCell ref="A9983:B9983"/>
    <mergeCell ref="C9983:J9983"/>
    <mergeCell ref="K9983:L9983"/>
    <mergeCell ref="M9983:N9983"/>
    <mergeCell ref="O9983:P9983"/>
    <mergeCell ref="A9982:B9982"/>
    <mergeCell ref="C9982:J9982"/>
    <mergeCell ref="K9982:L9982"/>
    <mergeCell ref="M9982:N9982"/>
    <mergeCell ref="O9982:P9982"/>
    <mergeCell ref="A9981:B9981"/>
    <mergeCell ref="C9981:J9981"/>
    <mergeCell ref="K9981:L9981"/>
    <mergeCell ref="M9981:N9981"/>
    <mergeCell ref="O9981:P9981"/>
    <mergeCell ref="A9980:B9980"/>
    <mergeCell ref="C9980:J9980"/>
    <mergeCell ref="K9980:L9980"/>
    <mergeCell ref="M9980:N9980"/>
    <mergeCell ref="O9980:P9980"/>
    <mergeCell ref="A9979:B9979"/>
    <mergeCell ref="C9979:J9979"/>
    <mergeCell ref="K9979:L9979"/>
    <mergeCell ref="M9979:N9979"/>
    <mergeCell ref="O9979:P9979"/>
    <mergeCell ref="A9978:B9978"/>
    <mergeCell ref="C9978:J9978"/>
    <mergeCell ref="K9978:L9978"/>
    <mergeCell ref="M9978:N9978"/>
    <mergeCell ref="O9978:P9978"/>
    <mergeCell ref="A9977:B9977"/>
    <mergeCell ref="C9977:J9977"/>
    <mergeCell ref="K9977:L9977"/>
    <mergeCell ref="M9977:N9977"/>
    <mergeCell ref="O9977:P9977"/>
    <mergeCell ref="A9976:B9976"/>
    <mergeCell ref="C9976:J9976"/>
    <mergeCell ref="K9976:L9976"/>
    <mergeCell ref="M9976:N9976"/>
    <mergeCell ref="O9976:P9976"/>
    <mergeCell ref="A9975:B9975"/>
    <mergeCell ref="C9975:J9975"/>
    <mergeCell ref="K9975:L9975"/>
    <mergeCell ref="M9975:N9975"/>
    <mergeCell ref="O9975:P9975"/>
    <mergeCell ref="A9974:B9974"/>
    <mergeCell ref="C9974:J9974"/>
    <mergeCell ref="K9974:L9974"/>
    <mergeCell ref="M9974:N9974"/>
    <mergeCell ref="O9974:P9974"/>
    <mergeCell ref="A9973:B9973"/>
    <mergeCell ref="C9973:J9973"/>
    <mergeCell ref="K9973:L9973"/>
    <mergeCell ref="M9973:N9973"/>
    <mergeCell ref="O9973:P9973"/>
    <mergeCell ref="A9972:B9972"/>
    <mergeCell ref="C9972:J9972"/>
    <mergeCell ref="K9972:L9972"/>
    <mergeCell ref="M9972:N9972"/>
    <mergeCell ref="O9972:P9972"/>
    <mergeCell ref="A9971:B9971"/>
    <mergeCell ref="C9971:J9971"/>
    <mergeCell ref="K9971:L9971"/>
    <mergeCell ref="M9971:N9971"/>
    <mergeCell ref="O9971:P9971"/>
    <mergeCell ref="A9970:B9970"/>
    <mergeCell ref="C9970:J9970"/>
    <mergeCell ref="K9970:L9970"/>
    <mergeCell ref="M9970:N9970"/>
    <mergeCell ref="O9970:P9970"/>
    <mergeCell ref="A9969:B9969"/>
    <mergeCell ref="C9969:J9969"/>
    <mergeCell ref="K9969:L9969"/>
    <mergeCell ref="M9969:N9969"/>
    <mergeCell ref="O9969:P9969"/>
    <mergeCell ref="A9968:B9968"/>
    <mergeCell ref="C9968:J9968"/>
    <mergeCell ref="K9968:L9968"/>
    <mergeCell ref="M9968:N9968"/>
    <mergeCell ref="O9968:P9968"/>
    <mergeCell ref="A9967:B9967"/>
    <mergeCell ref="C9967:J9967"/>
    <mergeCell ref="K9967:L9967"/>
    <mergeCell ref="M9967:N9967"/>
    <mergeCell ref="O9967:P9967"/>
    <mergeCell ref="A9966:B9966"/>
    <mergeCell ref="C9966:J9966"/>
    <mergeCell ref="K9966:L9966"/>
    <mergeCell ref="M9966:N9966"/>
    <mergeCell ref="O9966:P9966"/>
    <mergeCell ref="A9965:B9965"/>
    <mergeCell ref="C9965:J9965"/>
    <mergeCell ref="K9965:L9965"/>
    <mergeCell ref="M9965:N9965"/>
    <mergeCell ref="O9965:P9965"/>
    <mergeCell ref="A9964:B9964"/>
    <mergeCell ref="C9964:J9964"/>
    <mergeCell ref="K9964:L9964"/>
    <mergeCell ref="M9964:N9964"/>
    <mergeCell ref="O9964:P9964"/>
    <mergeCell ref="A9963:B9963"/>
    <mergeCell ref="C9963:J9963"/>
    <mergeCell ref="K9963:L9963"/>
    <mergeCell ref="M9963:N9963"/>
    <mergeCell ref="O9963:P9963"/>
    <mergeCell ref="A9962:B9962"/>
    <mergeCell ref="C9962:J9962"/>
    <mergeCell ref="K9962:L9962"/>
    <mergeCell ref="M9962:N9962"/>
    <mergeCell ref="O9962:P9962"/>
    <mergeCell ref="O9960:P9960"/>
    <mergeCell ref="A9961:B9961"/>
    <mergeCell ref="C9961:D9961"/>
    <mergeCell ref="E9961:J9961"/>
    <mergeCell ref="K9961:L9961"/>
    <mergeCell ref="M9961:N9961"/>
    <mergeCell ref="O9961:P9961"/>
    <mergeCell ref="A9960:B9960"/>
    <mergeCell ref="C9960:D9960"/>
    <mergeCell ref="E9960:J9960"/>
    <mergeCell ref="K9960:L9960"/>
    <mergeCell ref="M9960:N9960"/>
    <mergeCell ref="O9958:P9958"/>
    <mergeCell ref="A9959:B9959"/>
    <mergeCell ref="C9959:D9959"/>
    <mergeCell ref="E9959:J9959"/>
    <mergeCell ref="K9959:L9959"/>
    <mergeCell ref="M9959:N9959"/>
    <mergeCell ref="O9959:P9959"/>
    <mergeCell ref="A9958:B9958"/>
    <mergeCell ref="C9958:D9958"/>
    <mergeCell ref="E9958:J9958"/>
    <mergeCell ref="K9958:L9958"/>
    <mergeCell ref="M9958:N9958"/>
    <mergeCell ref="A9957:B9957"/>
    <mergeCell ref="C9957:J9957"/>
    <mergeCell ref="K9957:L9957"/>
    <mergeCell ref="M9957:N9957"/>
    <mergeCell ref="O9957:P9957"/>
    <mergeCell ref="A9956:B9956"/>
    <mergeCell ref="C9956:J9956"/>
    <mergeCell ref="K9956:L9956"/>
    <mergeCell ref="M9956:N9956"/>
    <mergeCell ref="O9956:P9956"/>
    <mergeCell ref="O9954:P9954"/>
    <mergeCell ref="A9955:B9955"/>
    <mergeCell ref="C9955:D9955"/>
    <mergeCell ref="E9955:J9955"/>
    <mergeCell ref="K9955:L9955"/>
    <mergeCell ref="M9955:N9955"/>
    <mergeCell ref="O9955:P9955"/>
    <mergeCell ref="A9954:B9954"/>
    <mergeCell ref="C9954:D9954"/>
    <mergeCell ref="E9954:J9954"/>
    <mergeCell ref="K9954:L9954"/>
    <mergeCell ref="M9954:N9954"/>
    <mergeCell ref="O9952:P9952"/>
    <mergeCell ref="A9953:B9953"/>
    <mergeCell ref="C9953:D9953"/>
    <mergeCell ref="E9953:J9953"/>
    <mergeCell ref="K9953:L9953"/>
    <mergeCell ref="M9953:N9953"/>
    <mergeCell ref="O9953:P9953"/>
    <mergeCell ref="A9952:B9952"/>
    <mergeCell ref="C9952:D9952"/>
    <mergeCell ref="E9952:J9952"/>
    <mergeCell ref="K9952:L9952"/>
    <mergeCell ref="M9952:N9952"/>
    <mergeCell ref="A9951:B9951"/>
    <mergeCell ref="C9951:J9951"/>
    <mergeCell ref="K9951:L9951"/>
    <mergeCell ref="M9951:N9951"/>
    <mergeCell ref="O9951:P9951"/>
    <mergeCell ref="O9949:P9949"/>
    <mergeCell ref="A9950:B9950"/>
    <mergeCell ref="C9950:J9950"/>
    <mergeCell ref="K9950:L9950"/>
    <mergeCell ref="M9950:N9950"/>
    <mergeCell ref="O9950:P9950"/>
    <mergeCell ref="A9949:B9949"/>
    <mergeCell ref="C9949:D9949"/>
    <mergeCell ref="E9949:J9949"/>
    <mergeCell ref="K9949:L9949"/>
    <mergeCell ref="M9949:N9949"/>
    <mergeCell ref="O9947:P9947"/>
    <mergeCell ref="A9948:B9948"/>
    <mergeCell ref="C9948:D9948"/>
    <mergeCell ref="E9948:J9948"/>
    <mergeCell ref="K9948:L9948"/>
    <mergeCell ref="M9948:N9948"/>
    <mergeCell ref="O9948:P9948"/>
    <mergeCell ref="A9947:B9947"/>
    <mergeCell ref="C9947:D9947"/>
    <mergeCell ref="E9947:J9947"/>
    <mergeCell ref="K9947:L9947"/>
    <mergeCell ref="M9947:N9947"/>
    <mergeCell ref="A9946:B9946"/>
    <mergeCell ref="C9946:J9946"/>
    <mergeCell ref="K9946:L9946"/>
    <mergeCell ref="M9946:N9946"/>
    <mergeCell ref="O9946:P9946"/>
    <mergeCell ref="A9945:B9945"/>
    <mergeCell ref="C9945:J9945"/>
    <mergeCell ref="K9945:L9945"/>
    <mergeCell ref="M9945:N9945"/>
    <mergeCell ref="O9945:P9945"/>
    <mergeCell ref="O9943:P9943"/>
    <mergeCell ref="A9944:B9944"/>
    <mergeCell ref="C9944:D9944"/>
    <mergeCell ref="E9944:J9944"/>
    <mergeCell ref="K9944:L9944"/>
    <mergeCell ref="M9944:N9944"/>
    <mergeCell ref="O9944:P9944"/>
    <mergeCell ref="A9943:B9943"/>
    <mergeCell ref="C9943:D9943"/>
    <mergeCell ref="E9943:J9943"/>
    <mergeCell ref="K9943:L9943"/>
    <mergeCell ref="M9943:N9943"/>
    <mergeCell ref="A9942:B9942"/>
    <mergeCell ref="C9942:J9942"/>
    <mergeCell ref="K9942:L9942"/>
    <mergeCell ref="M9942:N9942"/>
    <mergeCell ref="O9942:P9942"/>
    <mergeCell ref="O9940:P9940"/>
    <mergeCell ref="A9941:B9941"/>
    <mergeCell ref="C9941:J9941"/>
    <mergeCell ref="K9941:L9941"/>
    <mergeCell ref="M9941:N9941"/>
    <mergeCell ref="O9941:P9941"/>
    <mergeCell ref="A9940:B9940"/>
    <mergeCell ref="C9940:D9940"/>
    <mergeCell ref="E9940:J9940"/>
    <mergeCell ref="K9940:L9940"/>
    <mergeCell ref="M9940:N9940"/>
    <mergeCell ref="O9938:P9938"/>
    <mergeCell ref="A9939:B9939"/>
    <mergeCell ref="C9939:J9939"/>
    <mergeCell ref="K9939:L9939"/>
    <mergeCell ref="M9939:N9939"/>
    <mergeCell ref="O9939:P9939"/>
    <mergeCell ref="A9938:B9938"/>
    <mergeCell ref="C9938:D9938"/>
    <mergeCell ref="E9938:J9938"/>
    <mergeCell ref="K9938:L9938"/>
    <mergeCell ref="M9938:N9938"/>
    <mergeCell ref="A9937:B9937"/>
    <mergeCell ref="C9937:J9937"/>
    <mergeCell ref="K9937:L9937"/>
    <mergeCell ref="M9937:N9937"/>
    <mergeCell ref="O9937:P9937"/>
    <mergeCell ref="O9935:P9935"/>
    <mergeCell ref="A9936:B9936"/>
    <mergeCell ref="C9936:J9936"/>
    <mergeCell ref="K9936:L9936"/>
    <mergeCell ref="M9936:N9936"/>
    <mergeCell ref="O9936:P9936"/>
    <mergeCell ref="A9935:B9935"/>
    <mergeCell ref="C9935:D9935"/>
    <mergeCell ref="E9935:J9935"/>
    <mergeCell ref="K9935:L9935"/>
    <mergeCell ref="M9935:N9935"/>
    <mergeCell ref="O9933:P9933"/>
    <mergeCell ref="A9934:B9934"/>
    <mergeCell ref="C9934:D9934"/>
    <mergeCell ref="E9934:J9934"/>
    <mergeCell ref="K9934:L9934"/>
    <mergeCell ref="M9934:N9934"/>
    <mergeCell ref="O9934:P9934"/>
    <mergeCell ref="A9933:B9933"/>
    <mergeCell ref="C9933:D9933"/>
    <mergeCell ref="E9933:J9933"/>
    <mergeCell ref="K9933:L9933"/>
    <mergeCell ref="M9933:N9933"/>
    <mergeCell ref="A9932:B9932"/>
    <mergeCell ref="C9932:J9932"/>
    <mergeCell ref="K9932:L9932"/>
    <mergeCell ref="M9932:N9932"/>
    <mergeCell ref="O9932:P9932"/>
    <mergeCell ref="O9930:P9930"/>
    <mergeCell ref="A9931:B9931"/>
    <mergeCell ref="C9931:J9931"/>
    <mergeCell ref="K9931:L9931"/>
    <mergeCell ref="M9931:N9931"/>
    <mergeCell ref="O9931:P9931"/>
    <mergeCell ref="A9930:B9930"/>
    <mergeCell ref="C9930:D9930"/>
    <mergeCell ref="E9930:J9930"/>
    <mergeCell ref="K9930:L9930"/>
    <mergeCell ref="M9930:N9930"/>
    <mergeCell ref="A9929:B9929"/>
    <mergeCell ref="C9929:J9929"/>
    <mergeCell ref="K9929:L9929"/>
    <mergeCell ref="M9929:N9929"/>
    <mergeCell ref="O9929:P9929"/>
    <mergeCell ref="O9927:P9927"/>
    <mergeCell ref="A9928:B9928"/>
    <mergeCell ref="C9928:J9928"/>
    <mergeCell ref="K9928:L9928"/>
    <mergeCell ref="M9928:N9928"/>
    <mergeCell ref="O9928:P9928"/>
    <mergeCell ref="A9927:B9927"/>
    <mergeCell ref="C9927:D9927"/>
    <mergeCell ref="E9927:J9927"/>
    <mergeCell ref="K9927:L9927"/>
    <mergeCell ref="M9927:N9927"/>
    <mergeCell ref="O9925:P9925"/>
    <mergeCell ref="A9926:B9926"/>
    <mergeCell ref="C9926:D9926"/>
    <mergeCell ref="E9926:J9926"/>
    <mergeCell ref="K9926:L9926"/>
    <mergeCell ref="M9926:N9926"/>
    <mergeCell ref="O9926:P9926"/>
    <mergeCell ref="A9925:B9925"/>
    <mergeCell ref="C9925:D9925"/>
    <mergeCell ref="E9925:J9925"/>
    <mergeCell ref="K9925:L9925"/>
    <mergeCell ref="M9925:N9925"/>
    <mergeCell ref="A9924:B9924"/>
    <mergeCell ref="C9924:J9924"/>
    <mergeCell ref="K9924:L9924"/>
    <mergeCell ref="M9924:N9924"/>
    <mergeCell ref="O9924:P9924"/>
    <mergeCell ref="A9923:B9923"/>
    <mergeCell ref="C9923:J9923"/>
    <mergeCell ref="K9923:L9923"/>
    <mergeCell ref="M9923:N9923"/>
    <mergeCell ref="O9923:P9923"/>
    <mergeCell ref="O9921:P9921"/>
    <mergeCell ref="A9922:B9922"/>
    <mergeCell ref="C9922:D9922"/>
    <mergeCell ref="E9922:J9922"/>
    <mergeCell ref="K9922:L9922"/>
    <mergeCell ref="M9922:N9922"/>
    <mergeCell ref="O9922:P9922"/>
    <mergeCell ref="A9921:B9921"/>
    <mergeCell ref="C9921:D9921"/>
    <mergeCell ref="E9921:J9921"/>
    <mergeCell ref="K9921:L9921"/>
    <mergeCell ref="M9921:N9921"/>
    <mergeCell ref="A9920:B9920"/>
    <mergeCell ref="C9920:J9920"/>
    <mergeCell ref="K9920:L9920"/>
    <mergeCell ref="M9920:N9920"/>
    <mergeCell ref="O9920:P9920"/>
    <mergeCell ref="O9918:P9918"/>
    <mergeCell ref="A9919:B9919"/>
    <mergeCell ref="C9919:J9919"/>
    <mergeCell ref="K9919:L9919"/>
    <mergeCell ref="M9919:N9919"/>
    <mergeCell ref="O9919:P9919"/>
    <mergeCell ref="A9918:B9918"/>
    <mergeCell ref="C9918:D9918"/>
    <mergeCell ref="E9918:J9918"/>
    <mergeCell ref="K9918:L9918"/>
    <mergeCell ref="M9918:N9918"/>
    <mergeCell ref="O9916:P9916"/>
    <mergeCell ref="A9917:B9917"/>
    <mergeCell ref="C9917:D9917"/>
    <mergeCell ref="E9917:J9917"/>
    <mergeCell ref="K9917:L9917"/>
    <mergeCell ref="M9917:N9917"/>
    <mergeCell ref="O9917:P9917"/>
    <mergeCell ref="A9916:B9916"/>
    <mergeCell ref="C9916:D9916"/>
    <mergeCell ref="E9916:J9916"/>
    <mergeCell ref="K9916:L9916"/>
    <mergeCell ref="M9916:N9916"/>
    <mergeCell ref="A9915:B9915"/>
    <mergeCell ref="C9915:J9915"/>
    <mergeCell ref="K9915:L9915"/>
    <mergeCell ref="M9915:N9915"/>
    <mergeCell ref="O9915:P9915"/>
    <mergeCell ref="O9913:P9913"/>
    <mergeCell ref="A9914:B9914"/>
    <mergeCell ref="C9914:J9914"/>
    <mergeCell ref="K9914:L9914"/>
    <mergeCell ref="M9914:N9914"/>
    <mergeCell ref="O9914:P9914"/>
    <mergeCell ref="A9913:B9913"/>
    <mergeCell ref="C9913:D9913"/>
    <mergeCell ref="E9913:J9913"/>
    <mergeCell ref="K9913:L9913"/>
    <mergeCell ref="M9913:N9913"/>
    <mergeCell ref="O9911:P9911"/>
    <mergeCell ref="A9912:B9912"/>
    <mergeCell ref="C9912:D9912"/>
    <mergeCell ref="E9912:J9912"/>
    <mergeCell ref="K9912:L9912"/>
    <mergeCell ref="M9912:N9912"/>
    <mergeCell ref="O9912:P9912"/>
    <mergeCell ref="A9911:B9911"/>
    <mergeCell ref="C9911:D9911"/>
    <mergeCell ref="E9911:J9911"/>
    <mergeCell ref="K9911:L9911"/>
    <mergeCell ref="M9911:N9911"/>
    <mergeCell ref="A9910:B9910"/>
    <mergeCell ref="C9910:J9910"/>
    <mergeCell ref="K9910:L9910"/>
    <mergeCell ref="M9910:N9910"/>
    <mergeCell ref="O9910:P9910"/>
    <mergeCell ref="A9909:B9909"/>
    <mergeCell ref="C9909:J9909"/>
    <mergeCell ref="K9909:L9909"/>
    <mergeCell ref="M9909:N9909"/>
    <mergeCell ref="O9909:P9909"/>
    <mergeCell ref="O9907:P9907"/>
    <mergeCell ref="A9908:B9908"/>
    <mergeCell ref="C9908:D9908"/>
    <mergeCell ref="E9908:J9908"/>
    <mergeCell ref="K9908:L9908"/>
    <mergeCell ref="M9908:N9908"/>
    <mergeCell ref="O9908:P9908"/>
    <mergeCell ref="A9907:B9907"/>
    <mergeCell ref="C9907:D9907"/>
    <mergeCell ref="E9907:J9907"/>
    <mergeCell ref="K9907:L9907"/>
    <mergeCell ref="M9907:N9907"/>
    <mergeCell ref="A9906:B9906"/>
    <mergeCell ref="C9906:J9906"/>
    <mergeCell ref="K9906:L9906"/>
    <mergeCell ref="M9906:N9906"/>
    <mergeCell ref="O9906:P9906"/>
    <mergeCell ref="A9905:B9905"/>
    <mergeCell ref="C9905:J9905"/>
    <mergeCell ref="K9905:L9905"/>
    <mergeCell ref="M9905:N9905"/>
    <mergeCell ref="O9905:P9905"/>
    <mergeCell ref="O9903:P9903"/>
    <mergeCell ref="A9904:B9904"/>
    <mergeCell ref="C9904:D9904"/>
    <mergeCell ref="E9904:J9904"/>
    <mergeCell ref="K9904:L9904"/>
    <mergeCell ref="M9904:N9904"/>
    <mergeCell ref="O9904:P9904"/>
    <mergeCell ref="A9903:B9903"/>
    <mergeCell ref="C9903:D9903"/>
    <mergeCell ref="E9903:J9903"/>
    <mergeCell ref="K9903:L9903"/>
    <mergeCell ref="M9903:N9903"/>
    <mergeCell ref="O9901:P9901"/>
    <mergeCell ref="A9902:B9902"/>
    <mergeCell ref="C9902:D9902"/>
    <mergeCell ref="E9902:J9902"/>
    <mergeCell ref="K9902:L9902"/>
    <mergeCell ref="M9902:N9902"/>
    <mergeCell ref="O9902:P9902"/>
    <mergeCell ref="A9901:B9901"/>
    <mergeCell ref="C9901:D9901"/>
    <mergeCell ref="E9901:J9901"/>
    <mergeCell ref="K9901:L9901"/>
    <mergeCell ref="M9901:N9901"/>
    <mergeCell ref="A9900:B9900"/>
    <mergeCell ref="C9900:J9900"/>
    <mergeCell ref="K9900:L9900"/>
    <mergeCell ref="M9900:N9900"/>
    <mergeCell ref="O9900:P9900"/>
    <mergeCell ref="A9899:B9899"/>
    <mergeCell ref="C9899:J9899"/>
    <mergeCell ref="K9899:L9899"/>
    <mergeCell ref="M9899:N9899"/>
    <mergeCell ref="O9899:P9899"/>
    <mergeCell ref="O9897:P9897"/>
    <mergeCell ref="A9898:B9898"/>
    <mergeCell ref="C9898:D9898"/>
    <mergeCell ref="E9898:J9898"/>
    <mergeCell ref="K9898:L9898"/>
    <mergeCell ref="M9898:N9898"/>
    <mergeCell ref="O9898:P9898"/>
    <mergeCell ref="A9897:B9897"/>
    <mergeCell ref="C9897:D9897"/>
    <mergeCell ref="E9897:J9897"/>
    <mergeCell ref="K9897:L9897"/>
    <mergeCell ref="M9897:N9897"/>
    <mergeCell ref="O9895:P9895"/>
    <mergeCell ref="A9896:B9896"/>
    <mergeCell ref="C9896:D9896"/>
    <mergeCell ref="E9896:J9896"/>
    <mergeCell ref="K9896:L9896"/>
    <mergeCell ref="M9896:N9896"/>
    <mergeCell ref="O9896:P9896"/>
    <mergeCell ref="A9895:B9895"/>
    <mergeCell ref="C9895:D9895"/>
    <mergeCell ref="E9895:J9895"/>
    <mergeCell ref="K9895:L9895"/>
    <mergeCell ref="M9895:N9895"/>
    <mergeCell ref="A9894:B9894"/>
    <mergeCell ref="C9894:J9894"/>
    <mergeCell ref="K9894:L9894"/>
    <mergeCell ref="M9894:N9894"/>
    <mergeCell ref="O9894:P9894"/>
    <mergeCell ref="O9892:P9892"/>
    <mergeCell ref="A9893:B9893"/>
    <mergeCell ref="C9893:J9893"/>
    <mergeCell ref="K9893:L9893"/>
    <mergeCell ref="M9893:N9893"/>
    <mergeCell ref="O9893:P9893"/>
    <mergeCell ref="A9892:B9892"/>
    <mergeCell ref="C9892:D9892"/>
    <mergeCell ref="E9892:J9892"/>
    <mergeCell ref="K9892:L9892"/>
    <mergeCell ref="M9892:N9892"/>
    <mergeCell ref="O9890:P9890"/>
    <mergeCell ref="A9891:B9891"/>
    <mergeCell ref="C9891:D9891"/>
    <mergeCell ref="E9891:J9891"/>
    <mergeCell ref="K9891:L9891"/>
    <mergeCell ref="M9891:N9891"/>
    <mergeCell ref="O9891:P9891"/>
    <mergeCell ref="A9890:B9890"/>
    <mergeCell ref="C9890:D9890"/>
    <mergeCell ref="E9890:J9890"/>
    <mergeCell ref="K9890:L9890"/>
    <mergeCell ref="M9890:N9890"/>
    <mergeCell ref="O9888:P9888"/>
    <mergeCell ref="A9889:B9889"/>
    <mergeCell ref="C9889:D9889"/>
    <mergeCell ref="E9889:J9889"/>
    <mergeCell ref="K9889:L9889"/>
    <mergeCell ref="M9889:N9889"/>
    <mergeCell ref="O9889:P9889"/>
    <mergeCell ref="A9888:B9888"/>
    <mergeCell ref="C9888:D9888"/>
    <mergeCell ref="E9888:J9888"/>
    <mergeCell ref="K9888:L9888"/>
    <mergeCell ref="M9888:N9888"/>
    <mergeCell ref="A9887:B9887"/>
    <mergeCell ref="C9887:J9887"/>
    <mergeCell ref="K9887:L9887"/>
    <mergeCell ref="M9887:N9887"/>
    <mergeCell ref="O9887:P9887"/>
    <mergeCell ref="O9885:P9885"/>
    <mergeCell ref="A9886:B9886"/>
    <mergeCell ref="C9886:J9886"/>
    <mergeCell ref="K9886:L9886"/>
    <mergeCell ref="M9886:N9886"/>
    <mergeCell ref="O9886:P9886"/>
    <mergeCell ref="A9885:B9885"/>
    <mergeCell ref="C9885:D9885"/>
    <mergeCell ref="E9885:J9885"/>
    <mergeCell ref="K9885:L9885"/>
    <mergeCell ref="M9885:N9885"/>
    <mergeCell ref="O9883:P9883"/>
    <mergeCell ref="A9884:B9884"/>
    <mergeCell ref="C9884:D9884"/>
    <mergeCell ref="E9884:J9884"/>
    <mergeCell ref="K9884:L9884"/>
    <mergeCell ref="M9884:N9884"/>
    <mergeCell ref="O9884:P9884"/>
    <mergeCell ref="A9883:B9883"/>
    <mergeCell ref="C9883:D9883"/>
    <mergeCell ref="E9883:J9883"/>
    <mergeCell ref="K9883:L9883"/>
    <mergeCell ref="M9883:N9883"/>
    <mergeCell ref="A9882:B9882"/>
    <mergeCell ref="C9882:J9882"/>
    <mergeCell ref="K9882:L9882"/>
    <mergeCell ref="M9882:N9882"/>
    <mergeCell ref="O9882:P9882"/>
    <mergeCell ref="O9880:P9880"/>
    <mergeCell ref="A9881:B9881"/>
    <mergeCell ref="C9881:J9881"/>
    <mergeCell ref="K9881:L9881"/>
    <mergeCell ref="M9881:N9881"/>
    <mergeCell ref="O9881:P9881"/>
    <mergeCell ref="A9880:B9880"/>
    <mergeCell ref="C9880:D9880"/>
    <mergeCell ref="E9880:J9880"/>
    <mergeCell ref="K9880:L9880"/>
    <mergeCell ref="M9880:N9880"/>
    <mergeCell ref="O9878:P9878"/>
    <mergeCell ref="A9879:B9879"/>
    <mergeCell ref="C9879:D9879"/>
    <mergeCell ref="E9879:J9879"/>
    <mergeCell ref="K9879:L9879"/>
    <mergeCell ref="M9879:N9879"/>
    <mergeCell ref="O9879:P9879"/>
    <mergeCell ref="A9878:B9878"/>
    <mergeCell ref="C9878:D9878"/>
    <mergeCell ref="E9878:J9878"/>
    <mergeCell ref="K9878:L9878"/>
    <mergeCell ref="M9878:N9878"/>
    <mergeCell ref="A9877:B9877"/>
    <mergeCell ref="C9877:J9877"/>
    <mergeCell ref="K9877:L9877"/>
    <mergeCell ref="M9877:N9877"/>
    <mergeCell ref="O9877:P9877"/>
    <mergeCell ref="A9876:B9876"/>
    <mergeCell ref="C9876:J9876"/>
    <mergeCell ref="K9876:L9876"/>
    <mergeCell ref="M9876:N9876"/>
    <mergeCell ref="O9876:P9876"/>
    <mergeCell ref="O9874:P9874"/>
    <mergeCell ref="A9875:B9875"/>
    <mergeCell ref="C9875:D9875"/>
    <mergeCell ref="E9875:J9875"/>
    <mergeCell ref="K9875:L9875"/>
    <mergeCell ref="M9875:N9875"/>
    <mergeCell ref="O9875:P9875"/>
    <mergeCell ref="A9874:B9874"/>
    <mergeCell ref="C9874:D9874"/>
    <mergeCell ref="E9874:J9874"/>
    <mergeCell ref="K9874:L9874"/>
    <mergeCell ref="M9874:N9874"/>
    <mergeCell ref="A9873:B9873"/>
    <mergeCell ref="C9873:J9873"/>
    <mergeCell ref="K9873:L9873"/>
    <mergeCell ref="M9873:N9873"/>
    <mergeCell ref="O9873:P9873"/>
    <mergeCell ref="O9871:P9871"/>
    <mergeCell ref="A9872:B9872"/>
    <mergeCell ref="C9872:J9872"/>
    <mergeCell ref="K9872:L9872"/>
    <mergeCell ref="M9872:N9872"/>
    <mergeCell ref="O9872:P9872"/>
    <mergeCell ref="A9871:B9871"/>
    <mergeCell ref="C9871:D9871"/>
    <mergeCell ref="E9871:J9871"/>
    <mergeCell ref="K9871:L9871"/>
    <mergeCell ref="M9871:N9871"/>
    <mergeCell ref="O9869:P9869"/>
    <mergeCell ref="A9870:B9870"/>
    <mergeCell ref="C9870:D9870"/>
    <mergeCell ref="E9870:J9870"/>
    <mergeCell ref="K9870:L9870"/>
    <mergeCell ref="M9870:N9870"/>
    <mergeCell ref="O9870:P9870"/>
    <mergeCell ref="A9869:B9869"/>
    <mergeCell ref="C9869:D9869"/>
    <mergeCell ref="E9869:J9869"/>
    <mergeCell ref="K9869:L9869"/>
    <mergeCell ref="M9869:N9869"/>
    <mergeCell ref="O9867:P9867"/>
    <mergeCell ref="A9868:B9868"/>
    <mergeCell ref="C9868:D9868"/>
    <mergeCell ref="E9868:J9868"/>
    <mergeCell ref="K9868:L9868"/>
    <mergeCell ref="M9868:N9868"/>
    <mergeCell ref="O9868:P9868"/>
    <mergeCell ref="A9867:B9867"/>
    <mergeCell ref="C9867:D9867"/>
    <mergeCell ref="E9867:J9867"/>
    <mergeCell ref="K9867:L9867"/>
    <mergeCell ref="M9867:N9867"/>
    <mergeCell ref="A9866:B9866"/>
    <mergeCell ref="C9866:J9866"/>
    <mergeCell ref="K9866:L9866"/>
    <mergeCell ref="M9866:N9866"/>
    <mergeCell ref="O9866:P9866"/>
    <mergeCell ref="A9865:B9865"/>
    <mergeCell ref="C9865:J9865"/>
    <mergeCell ref="K9865:L9865"/>
    <mergeCell ref="M9865:N9865"/>
    <mergeCell ref="O9865:P9865"/>
    <mergeCell ref="O9863:P9863"/>
    <mergeCell ref="A9864:B9864"/>
    <mergeCell ref="C9864:D9864"/>
    <mergeCell ref="E9864:J9864"/>
    <mergeCell ref="K9864:L9864"/>
    <mergeCell ref="M9864:N9864"/>
    <mergeCell ref="O9864:P9864"/>
    <mergeCell ref="A9863:B9863"/>
    <mergeCell ref="C9863:D9863"/>
    <mergeCell ref="E9863:J9863"/>
    <mergeCell ref="K9863:L9863"/>
    <mergeCell ref="M9863:N9863"/>
    <mergeCell ref="O9861:P9861"/>
    <mergeCell ref="A9862:B9862"/>
    <mergeCell ref="C9862:D9862"/>
    <mergeCell ref="E9862:J9862"/>
    <mergeCell ref="K9862:L9862"/>
    <mergeCell ref="M9862:N9862"/>
    <mergeCell ref="O9862:P9862"/>
    <mergeCell ref="A9861:B9861"/>
    <mergeCell ref="C9861:D9861"/>
    <mergeCell ref="E9861:J9861"/>
    <mergeCell ref="K9861:L9861"/>
    <mergeCell ref="M9861:N9861"/>
    <mergeCell ref="A9860:B9860"/>
    <mergeCell ref="C9860:J9860"/>
    <mergeCell ref="K9860:L9860"/>
    <mergeCell ref="M9860:N9860"/>
    <mergeCell ref="O9860:P9860"/>
    <mergeCell ref="O9858:P9858"/>
    <mergeCell ref="A9859:B9859"/>
    <mergeCell ref="C9859:J9859"/>
    <mergeCell ref="K9859:L9859"/>
    <mergeCell ref="M9859:N9859"/>
    <mergeCell ref="O9859:P9859"/>
    <mergeCell ref="A9858:B9858"/>
    <mergeCell ref="C9858:D9858"/>
    <mergeCell ref="E9858:J9858"/>
    <mergeCell ref="K9858:L9858"/>
    <mergeCell ref="M9858:N9858"/>
    <mergeCell ref="O9856:P9856"/>
    <mergeCell ref="A9857:B9857"/>
    <mergeCell ref="C9857:D9857"/>
    <mergeCell ref="E9857:J9857"/>
    <mergeCell ref="K9857:L9857"/>
    <mergeCell ref="M9857:N9857"/>
    <mergeCell ref="O9857:P9857"/>
    <mergeCell ref="A9856:B9856"/>
    <mergeCell ref="C9856:D9856"/>
    <mergeCell ref="E9856:J9856"/>
    <mergeCell ref="K9856:L9856"/>
    <mergeCell ref="M9856:N9856"/>
    <mergeCell ref="A9855:B9855"/>
    <mergeCell ref="C9855:J9855"/>
    <mergeCell ref="K9855:L9855"/>
    <mergeCell ref="M9855:N9855"/>
    <mergeCell ref="O9855:P9855"/>
    <mergeCell ref="A9854:B9854"/>
    <mergeCell ref="C9854:J9854"/>
    <mergeCell ref="K9854:L9854"/>
    <mergeCell ref="M9854:N9854"/>
    <mergeCell ref="O9854:P9854"/>
    <mergeCell ref="O9852:P9852"/>
    <mergeCell ref="A9853:B9853"/>
    <mergeCell ref="C9853:D9853"/>
    <mergeCell ref="E9853:J9853"/>
    <mergeCell ref="K9853:L9853"/>
    <mergeCell ref="M9853:N9853"/>
    <mergeCell ref="O9853:P9853"/>
    <mergeCell ref="A9852:B9852"/>
    <mergeCell ref="C9852:D9852"/>
    <mergeCell ref="E9852:J9852"/>
    <mergeCell ref="K9852:L9852"/>
    <mergeCell ref="M9852:N9852"/>
    <mergeCell ref="A9851:B9851"/>
    <mergeCell ref="C9851:J9851"/>
    <mergeCell ref="K9851:L9851"/>
    <mergeCell ref="M9851:N9851"/>
    <mergeCell ref="O9851:P9851"/>
    <mergeCell ref="A9850:B9850"/>
    <mergeCell ref="C9850:J9850"/>
    <mergeCell ref="K9850:L9850"/>
    <mergeCell ref="M9850:N9850"/>
    <mergeCell ref="O9850:P9850"/>
    <mergeCell ref="O9848:P9848"/>
    <mergeCell ref="A9849:B9849"/>
    <mergeCell ref="C9849:D9849"/>
    <mergeCell ref="E9849:J9849"/>
    <mergeCell ref="K9849:L9849"/>
    <mergeCell ref="M9849:N9849"/>
    <mergeCell ref="O9849:P9849"/>
    <mergeCell ref="A9848:B9848"/>
    <mergeCell ref="C9848:D9848"/>
    <mergeCell ref="E9848:J9848"/>
    <mergeCell ref="K9848:L9848"/>
    <mergeCell ref="M9848:N9848"/>
    <mergeCell ref="A9847:B9847"/>
    <mergeCell ref="C9847:J9847"/>
    <mergeCell ref="K9847:L9847"/>
    <mergeCell ref="M9847:N9847"/>
    <mergeCell ref="O9847:P9847"/>
    <mergeCell ref="O9845:P9845"/>
    <mergeCell ref="A9846:B9846"/>
    <mergeCell ref="C9846:J9846"/>
    <mergeCell ref="K9846:L9846"/>
    <mergeCell ref="M9846:N9846"/>
    <mergeCell ref="O9846:P9846"/>
    <mergeCell ref="A9845:B9845"/>
    <mergeCell ref="C9845:D9845"/>
    <mergeCell ref="E9845:J9845"/>
    <mergeCell ref="K9845:L9845"/>
    <mergeCell ref="M9845:N9845"/>
    <mergeCell ref="O9843:P9843"/>
    <mergeCell ref="A9844:B9844"/>
    <mergeCell ref="C9844:D9844"/>
    <mergeCell ref="E9844:J9844"/>
    <mergeCell ref="K9844:L9844"/>
    <mergeCell ref="M9844:N9844"/>
    <mergeCell ref="O9844:P9844"/>
    <mergeCell ref="A9843:B9843"/>
    <mergeCell ref="C9843:D9843"/>
    <mergeCell ref="E9843:J9843"/>
    <mergeCell ref="K9843:L9843"/>
    <mergeCell ref="M9843:N9843"/>
    <mergeCell ref="O9841:P9841"/>
    <mergeCell ref="A9842:B9842"/>
    <mergeCell ref="C9842:D9842"/>
    <mergeCell ref="E9842:J9842"/>
    <mergeCell ref="K9842:L9842"/>
    <mergeCell ref="M9842:N9842"/>
    <mergeCell ref="O9842:P9842"/>
    <mergeCell ref="A9841:B9841"/>
    <mergeCell ref="C9841:D9841"/>
    <mergeCell ref="E9841:J9841"/>
    <mergeCell ref="K9841:L9841"/>
    <mergeCell ref="M9841:N9841"/>
    <mergeCell ref="A9840:B9840"/>
    <mergeCell ref="C9840:J9840"/>
    <mergeCell ref="K9840:L9840"/>
    <mergeCell ref="M9840:N9840"/>
    <mergeCell ref="O9840:P9840"/>
    <mergeCell ref="A9839:B9839"/>
    <mergeCell ref="C9839:J9839"/>
    <mergeCell ref="K9839:L9839"/>
    <mergeCell ref="M9839:N9839"/>
    <mergeCell ref="O9839:P9839"/>
    <mergeCell ref="O9837:P9837"/>
    <mergeCell ref="A9838:B9838"/>
    <mergeCell ref="C9838:D9838"/>
    <mergeCell ref="E9838:J9838"/>
    <mergeCell ref="K9838:L9838"/>
    <mergeCell ref="M9838:N9838"/>
    <mergeCell ref="O9838:P9838"/>
    <mergeCell ref="A9837:B9837"/>
    <mergeCell ref="C9837:D9837"/>
    <mergeCell ref="E9837:J9837"/>
    <mergeCell ref="K9837:L9837"/>
    <mergeCell ref="M9837:N9837"/>
    <mergeCell ref="A9836:B9836"/>
    <mergeCell ref="C9836:J9836"/>
    <mergeCell ref="K9836:L9836"/>
    <mergeCell ref="M9836:N9836"/>
    <mergeCell ref="O9836:P9836"/>
    <mergeCell ref="A9835:B9835"/>
    <mergeCell ref="C9835:J9835"/>
    <mergeCell ref="K9835:L9835"/>
    <mergeCell ref="M9835:N9835"/>
    <mergeCell ref="O9835:P9835"/>
    <mergeCell ref="O9833:P9833"/>
    <mergeCell ref="A9834:B9834"/>
    <mergeCell ref="C9834:D9834"/>
    <mergeCell ref="E9834:J9834"/>
    <mergeCell ref="K9834:L9834"/>
    <mergeCell ref="M9834:N9834"/>
    <mergeCell ref="O9834:P9834"/>
    <mergeCell ref="A9833:B9833"/>
    <mergeCell ref="C9833:D9833"/>
    <mergeCell ref="E9833:J9833"/>
    <mergeCell ref="K9833:L9833"/>
    <mergeCell ref="M9833:N9833"/>
    <mergeCell ref="A9832:B9832"/>
    <mergeCell ref="C9832:J9832"/>
    <mergeCell ref="K9832:L9832"/>
    <mergeCell ref="M9832:N9832"/>
    <mergeCell ref="O9832:P9832"/>
    <mergeCell ref="A9831:B9831"/>
    <mergeCell ref="C9831:J9831"/>
    <mergeCell ref="K9831:L9831"/>
    <mergeCell ref="M9831:N9831"/>
    <mergeCell ref="O9831:P9831"/>
    <mergeCell ref="O9829:P9829"/>
    <mergeCell ref="A9830:B9830"/>
    <mergeCell ref="C9830:D9830"/>
    <mergeCell ref="E9830:J9830"/>
    <mergeCell ref="K9830:L9830"/>
    <mergeCell ref="M9830:N9830"/>
    <mergeCell ref="O9830:P9830"/>
    <mergeCell ref="A9829:B9829"/>
    <mergeCell ref="C9829:D9829"/>
    <mergeCell ref="E9829:J9829"/>
    <mergeCell ref="K9829:L9829"/>
    <mergeCell ref="M9829:N9829"/>
    <mergeCell ref="O9827:P9827"/>
    <mergeCell ref="A9828:B9828"/>
    <mergeCell ref="C9828:D9828"/>
    <mergeCell ref="E9828:J9828"/>
    <mergeCell ref="K9828:L9828"/>
    <mergeCell ref="M9828:N9828"/>
    <mergeCell ref="O9828:P9828"/>
    <mergeCell ref="A9827:B9827"/>
    <mergeCell ref="C9827:D9827"/>
    <mergeCell ref="E9827:J9827"/>
    <mergeCell ref="K9827:L9827"/>
    <mergeCell ref="M9827:N9827"/>
    <mergeCell ref="A9826:B9826"/>
    <mergeCell ref="C9826:J9826"/>
    <mergeCell ref="K9826:L9826"/>
    <mergeCell ref="M9826:N9826"/>
    <mergeCell ref="O9826:P9826"/>
    <mergeCell ref="O9824:P9824"/>
    <mergeCell ref="A9825:B9825"/>
    <mergeCell ref="C9825:J9825"/>
    <mergeCell ref="K9825:L9825"/>
    <mergeCell ref="M9825:N9825"/>
    <mergeCell ref="O9825:P9825"/>
    <mergeCell ref="A9824:B9824"/>
    <mergeCell ref="C9824:D9824"/>
    <mergeCell ref="E9824:J9824"/>
    <mergeCell ref="K9824:L9824"/>
    <mergeCell ref="M9824:N9824"/>
    <mergeCell ref="O9822:P9822"/>
    <mergeCell ref="A9823:B9823"/>
    <mergeCell ref="C9823:D9823"/>
    <mergeCell ref="E9823:J9823"/>
    <mergeCell ref="K9823:L9823"/>
    <mergeCell ref="M9823:N9823"/>
    <mergeCell ref="O9823:P9823"/>
    <mergeCell ref="A9822:B9822"/>
    <mergeCell ref="C9822:D9822"/>
    <mergeCell ref="E9822:J9822"/>
    <mergeCell ref="K9822:L9822"/>
    <mergeCell ref="M9822:N9822"/>
    <mergeCell ref="A9821:B9821"/>
    <mergeCell ref="C9821:J9821"/>
    <mergeCell ref="K9821:L9821"/>
    <mergeCell ref="M9821:N9821"/>
    <mergeCell ref="O9821:P9821"/>
    <mergeCell ref="O9819:P9819"/>
    <mergeCell ref="A9820:B9820"/>
    <mergeCell ref="C9820:J9820"/>
    <mergeCell ref="K9820:L9820"/>
    <mergeCell ref="M9820:N9820"/>
    <mergeCell ref="O9820:P9820"/>
    <mergeCell ref="A9819:B9819"/>
    <mergeCell ref="C9819:D9819"/>
    <mergeCell ref="E9819:J9819"/>
    <mergeCell ref="K9819:L9819"/>
    <mergeCell ref="M9819:N9819"/>
    <mergeCell ref="O9817:P9817"/>
    <mergeCell ref="A9818:B9818"/>
    <mergeCell ref="C9818:D9818"/>
    <mergeCell ref="E9818:J9818"/>
    <mergeCell ref="K9818:L9818"/>
    <mergeCell ref="M9818:N9818"/>
    <mergeCell ref="O9818:P9818"/>
    <mergeCell ref="A9817:B9817"/>
    <mergeCell ref="C9817:D9817"/>
    <mergeCell ref="E9817:J9817"/>
    <mergeCell ref="K9817:L9817"/>
    <mergeCell ref="M9817:N9817"/>
    <mergeCell ref="O9815:P9815"/>
    <mergeCell ref="A9816:B9816"/>
    <mergeCell ref="C9816:D9816"/>
    <mergeCell ref="E9816:J9816"/>
    <mergeCell ref="K9816:L9816"/>
    <mergeCell ref="M9816:N9816"/>
    <mergeCell ref="O9816:P9816"/>
    <mergeCell ref="A9815:B9815"/>
    <mergeCell ref="C9815:D9815"/>
    <mergeCell ref="E9815:J9815"/>
    <mergeCell ref="K9815:L9815"/>
    <mergeCell ref="M9815:N9815"/>
    <mergeCell ref="O9813:P9813"/>
    <mergeCell ref="A9814:B9814"/>
    <mergeCell ref="C9814:D9814"/>
    <mergeCell ref="E9814:J9814"/>
    <mergeCell ref="K9814:L9814"/>
    <mergeCell ref="M9814:N9814"/>
    <mergeCell ref="O9814:P9814"/>
    <mergeCell ref="A9813:B9813"/>
    <mergeCell ref="C9813:D9813"/>
    <mergeCell ref="E9813:J9813"/>
    <mergeCell ref="K9813:L9813"/>
    <mergeCell ref="M9813:N9813"/>
    <mergeCell ref="O9811:P9811"/>
    <mergeCell ref="A9812:B9812"/>
    <mergeCell ref="C9812:D9812"/>
    <mergeCell ref="E9812:J9812"/>
    <mergeCell ref="K9812:L9812"/>
    <mergeCell ref="M9812:N9812"/>
    <mergeCell ref="O9812:P9812"/>
    <mergeCell ref="A9811:B9811"/>
    <mergeCell ref="C9811:D9811"/>
    <mergeCell ref="E9811:J9811"/>
    <mergeCell ref="K9811:L9811"/>
    <mergeCell ref="M9811:N9811"/>
    <mergeCell ref="A9810:B9810"/>
    <mergeCell ref="C9810:J9810"/>
    <mergeCell ref="K9810:L9810"/>
    <mergeCell ref="M9810:N9810"/>
    <mergeCell ref="O9810:P9810"/>
    <mergeCell ref="A9809:B9809"/>
    <mergeCell ref="C9809:J9809"/>
    <mergeCell ref="K9809:L9809"/>
    <mergeCell ref="M9809:N9809"/>
    <mergeCell ref="O9809:P9809"/>
    <mergeCell ref="O9807:P9807"/>
    <mergeCell ref="A9808:B9808"/>
    <mergeCell ref="C9808:D9808"/>
    <mergeCell ref="E9808:J9808"/>
    <mergeCell ref="K9808:L9808"/>
    <mergeCell ref="M9808:N9808"/>
    <mergeCell ref="O9808:P9808"/>
    <mergeCell ref="A9807:B9807"/>
    <mergeCell ref="C9807:D9807"/>
    <mergeCell ref="E9807:J9807"/>
    <mergeCell ref="K9807:L9807"/>
    <mergeCell ref="M9807:N9807"/>
    <mergeCell ref="O9805:P9805"/>
    <mergeCell ref="A9806:B9806"/>
    <mergeCell ref="C9806:D9806"/>
    <mergeCell ref="E9806:J9806"/>
    <mergeCell ref="K9806:L9806"/>
    <mergeCell ref="M9806:N9806"/>
    <mergeCell ref="O9806:P9806"/>
    <mergeCell ref="A9805:B9805"/>
    <mergeCell ref="C9805:D9805"/>
    <mergeCell ref="E9805:J9805"/>
    <mergeCell ref="K9805:L9805"/>
    <mergeCell ref="M9805:N9805"/>
    <mergeCell ref="O9803:P9803"/>
    <mergeCell ref="A9804:B9804"/>
    <mergeCell ref="C9804:D9804"/>
    <mergeCell ref="E9804:J9804"/>
    <mergeCell ref="K9804:L9804"/>
    <mergeCell ref="M9804:N9804"/>
    <mergeCell ref="O9804:P9804"/>
    <mergeCell ref="A9803:B9803"/>
    <mergeCell ref="C9803:D9803"/>
    <mergeCell ref="E9803:J9803"/>
    <mergeCell ref="K9803:L9803"/>
    <mergeCell ref="M9803:N9803"/>
    <mergeCell ref="A9802:B9802"/>
    <mergeCell ref="C9802:J9802"/>
    <mergeCell ref="K9802:L9802"/>
    <mergeCell ref="M9802:N9802"/>
    <mergeCell ref="O9802:P9802"/>
    <mergeCell ref="A9801:B9801"/>
    <mergeCell ref="C9801:J9801"/>
    <mergeCell ref="K9801:L9801"/>
    <mergeCell ref="M9801:N9801"/>
    <mergeCell ref="O9801:P9801"/>
    <mergeCell ref="O9799:P9799"/>
    <mergeCell ref="A9800:B9800"/>
    <mergeCell ref="C9800:D9800"/>
    <mergeCell ref="E9800:J9800"/>
    <mergeCell ref="K9800:L9800"/>
    <mergeCell ref="M9800:N9800"/>
    <mergeCell ref="O9800:P9800"/>
    <mergeCell ref="A9799:B9799"/>
    <mergeCell ref="C9799:D9799"/>
    <mergeCell ref="E9799:J9799"/>
    <mergeCell ref="K9799:L9799"/>
    <mergeCell ref="M9799:N9799"/>
    <mergeCell ref="O9797:P9797"/>
    <mergeCell ref="A9798:B9798"/>
    <mergeCell ref="C9798:D9798"/>
    <mergeCell ref="E9798:J9798"/>
    <mergeCell ref="K9798:L9798"/>
    <mergeCell ref="M9798:N9798"/>
    <mergeCell ref="O9798:P9798"/>
    <mergeCell ref="A9797:B9797"/>
    <mergeCell ref="C9797:D9797"/>
    <mergeCell ref="E9797:J9797"/>
    <mergeCell ref="K9797:L9797"/>
    <mergeCell ref="M9797:N9797"/>
    <mergeCell ref="O9795:P9795"/>
    <mergeCell ref="A9796:B9796"/>
    <mergeCell ref="C9796:D9796"/>
    <mergeCell ref="E9796:J9796"/>
    <mergeCell ref="K9796:L9796"/>
    <mergeCell ref="M9796:N9796"/>
    <mergeCell ref="O9796:P9796"/>
    <mergeCell ref="A9795:B9795"/>
    <mergeCell ref="C9795:D9795"/>
    <mergeCell ref="E9795:J9795"/>
    <mergeCell ref="K9795:L9795"/>
    <mergeCell ref="M9795:N9795"/>
    <mergeCell ref="O9793:P9793"/>
    <mergeCell ref="A9794:B9794"/>
    <mergeCell ref="C9794:D9794"/>
    <mergeCell ref="E9794:J9794"/>
    <mergeCell ref="K9794:L9794"/>
    <mergeCell ref="M9794:N9794"/>
    <mergeCell ref="O9794:P9794"/>
    <mergeCell ref="A9793:B9793"/>
    <mergeCell ref="C9793:D9793"/>
    <mergeCell ref="E9793:J9793"/>
    <mergeCell ref="K9793:L9793"/>
    <mergeCell ref="M9793:N9793"/>
    <mergeCell ref="O9791:P9791"/>
    <mergeCell ref="A9792:B9792"/>
    <mergeCell ref="C9792:D9792"/>
    <mergeCell ref="E9792:J9792"/>
    <mergeCell ref="K9792:L9792"/>
    <mergeCell ref="M9792:N9792"/>
    <mergeCell ref="O9792:P9792"/>
    <mergeCell ref="A9791:B9791"/>
    <mergeCell ref="C9791:D9791"/>
    <mergeCell ref="E9791:J9791"/>
    <mergeCell ref="K9791:L9791"/>
    <mergeCell ref="M9791:N9791"/>
    <mergeCell ref="O9789:P9789"/>
    <mergeCell ref="A9790:B9790"/>
    <mergeCell ref="C9790:D9790"/>
    <mergeCell ref="E9790:J9790"/>
    <mergeCell ref="K9790:L9790"/>
    <mergeCell ref="M9790:N9790"/>
    <mergeCell ref="O9790:P9790"/>
    <mergeCell ref="A9789:B9789"/>
    <mergeCell ref="C9789:D9789"/>
    <mergeCell ref="E9789:J9789"/>
    <mergeCell ref="K9789:L9789"/>
    <mergeCell ref="M9789:N9789"/>
    <mergeCell ref="O9787:P9787"/>
    <mergeCell ref="A9788:B9788"/>
    <mergeCell ref="C9788:D9788"/>
    <mergeCell ref="E9788:J9788"/>
    <mergeCell ref="K9788:L9788"/>
    <mergeCell ref="M9788:N9788"/>
    <mergeCell ref="O9788:P9788"/>
    <mergeCell ref="A9787:B9787"/>
    <mergeCell ref="C9787:D9787"/>
    <mergeCell ref="E9787:J9787"/>
    <mergeCell ref="K9787:L9787"/>
    <mergeCell ref="M9787:N9787"/>
    <mergeCell ref="O9785:P9785"/>
    <mergeCell ref="A9786:B9786"/>
    <mergeCell ref="C9786:D9786"/>
    <mergeCell ref="E9786:J9786"/>
    <mergeCell ref="K9786:L9786"/>
    <mergeCell ref="M9786:N9786"/>
    <mergeCell ref="O9786:P9786"/>
    <mergeCell ref="A9785:B9785"/>
    <mergeCell ref="C9785:D9785"/>
    <mergeCell ref="E9785:J9785"/>
    <mergeCell ref="K9785:L9785"/>
    <mergeCell ref="M9785:N9785"/>
    <mergeCell ref="A9784:B9784"/>
    <mergeCell ref="C9784:J9784"/>
    <mergeCell ref="K9784:L9784"/>
    <mergeCell ref="M9784:N9784"/>
    <mergeCell ref="O9784:P9784"/>
    <mergeCell ref="A9783:B9783"/>
    <mergeCell ref="C9783:J9783"/>
    <mergeCell ref="K9783:L9783"/>
    <mergeCell ref="M9783:N9783"/>
    <mergeCell ref="O9783:P9783"/>
    <mergeCell ref="O9781:P9781"/>
    <mergeCell ref="A9782:B9782"/>
    <mergeCell ref="C9782:D9782"/>
    <mergeCell ref="E9782:J9782"/>
    <mergeCell ref="K9782:L9782"/>
    <mergeCell ref="M9782:N9782"/>
    <mergeCell ref="O9782:P9782"/>
    <mergeCell ref="A9781:B9781"/>
    <mergeCell ref="C9781:D9781"/>
    <mergeCell ref="E9781:J9781"/>
    <mergeCell ref="K9781:L9781"/>
    <mergeCell ref="M9781:N9781"/>
    <mergeCell ref="O9779:P9779"/>
    <mergeCell ref="A9780:B9780"/>
    <mergeCell ref="C9780:D9780"/>
    <mergeCell ref="E9780:J9780"/>
    <mergeCell ref="K9780:L9780"/>
    <mergeCell ref="M9780:N9780"/>
    <mergeCell ref="O9780:P9780"/>
    <mergeCell ref="A9779:B9779"/>
    <mergeCell ref="C9779:D9779"/>
    <mergeCell ref="E9779:J9779"/>
    <mergeCell ref="K9779:L9779"/>
    <mergeCell ref="M9779:N9779"/>
    <mergeCell ref="A9778:B9778"/>
    <mergeCell ref="C9778:J9778"/>
    <mergeCell ref="K9778:L9778"/>
    <mergeCell ref="M9778:N9778"/>
    <mergeCell ref="O9778:P9778"/>
    <mergeCell ref="A9777:B9777"/>
    <mergeCell ref="C9777:J9777"/>
    <mergeCell ref="K9777:L9777"/>
    <mergeCell ref="M9777:N9777"/>
    <mergeCell ref="O9777:P9777"/>
    <mergeCell ref="O9775:P9775"/>
    <mergeCell ref="A9776:B9776"/>
    <mergeCell ref="C9776:D9776"/>
    <mergeCell ref="E9776:J9776"/>
    <mergeCell ref="K9776:L9776"/>
    <mergeCell ref="M9776:N9776"/>
    <mergeCell ref="O9776:P9776"/>
    <mergeCell ref="A9775:B9775"/>
    <mergeCell ref="C9775:D9775"/>
    <mergeCell ref="E9775:J9775"/>
    <mergeCell ref="K9775:L9775"/>
    <mergeCell ref="M9775:N9775"/>
    <mergeCell ref="O9773:P9773"/>
    <mergeCell ref="A9774:B9774"/>
    <mergeCell ref="C9774:D9774"/>
    <mergeCell ref="E9774:J9774"/>
    <mergeCell ref="K9774:L9774"/>
    <mergeCell ref="M9774:N9774"/>
    <mergeCell ref="O9774:P9774"/>
    <mergeCell ref="A9773:B9773"/>
    <mergeCell ref="C9773:D9773"/>
    <mergeCell ref="E9773:J9773"/>
    <mergeCell ref="K9773:L9773"/>
    <mergeCell ref="M9773:N9773"/>
    <mergeCell ref="O9771:P9771"/>
    <mergeCell ref="A9772:B9772"/>
    <mergeCell ref="C9772:D9772"/>
    <mergeCell ref="E9772:J9772"/>
    <mergeCell ref="K9772:L9772"/>
    <mergeCell ref="M9772:N9772"/>
    <mergeCell ref="O9772:P9772"/>
    <mergeCell ref="A9771:B9771"/>
    <mergeCell ref="C9771:D9771"/>
    <mergeCell ref="E9771:J9771"/>
    <mergeCell ref="K9771:L9771"/>
    <mergeCell ref="M9771:N9771"/>
    <mergeCell ref="A9770:B9770"/>
    <mergeCell ref="C9770:J9770"/>
    <mergeCell ref="K9770:L9770"/>
    <mergeCell ref="M9770:N9770"/>
    <mergeCell ref="O9770:P9770"/>
    <mergeCell ref="O9768:P9768"/>
    <mergeCell ref="A9769:B9769"/>
    <mergeCell ref="C9769:J9769"/>
    <mergeCell ref="K9769:L9769"/>
    <mergeCell ref="M9769:N9769"/>
    <mergeCell ref="O9769:P9769"/>
    <mergeCell ref="A9768:B9768"/>
    <mergeCell ref="C9768:D9768"/>
    <mergeCell ref="E9768:J9768"/>
    <mergeCell ref="K9768:L9768"/>
    <mergeCell ref="M9768:N9768"/>
    <mergeCell ref="O9766:P9766"/>
    <mergeCell ref="A9767:B9767"/>
    <mergeCell ref="C9767:D9767"/>
    <mergeCell ref="E9767:J9767"/>
    <mergeCell ref="K9767:L9767"/>
    <mergeCell ref="M9767:N9767"/>
    <mergeCell ref="O9767:P9767"/>
    <mergeCell ref="A9766:B9766"/>
    <mergeCell ref="C9766:D9766"/>
    <mergeCell ref="E9766:J9766"/>
    <mergeCell ref="K9766:L9766"/>
    <mergeCell ref="M9766:N9766"/>
    <mergeCell ref="O9764:P9764"/>
    <mergeCell ref="A9765:B9765"/>
    <mergeCell ref="C9765:D9765"/>
    <mergeCell ref="E9765:J9765"/>
    <mergeCell ref="K9765:L9765"/>
    <mergeCell ref="M9765:N9765"/>
    <mergeCell ref="O9765:P9765"/>
    <mergeCell ref="A9764:B9764"/>
    <mergeCell ref="C9764:D9764"/>
    <mergeCell ref="E9764:J9764"/>
    <mergeCell ref="K9764:L9764"/>
    <mergeCell ref="M9764:N9764"/>
    <mergeCell ref="O9762:P9762"/>
    <mergeCell ref="A9763:B9763"/>
    <mergeCell ref="C9763:D9763"/>
    <mergeCell ref="E9763:J9763"/>
    <mergeCell ref="K9763:L9763"/>
    <mergeCell ref="M9763:N9763"/>
    <mergeCell ref="O9763:P9763"/>
    <mergeCell ref="A9762:B9762"/>
    <mergeCell ref="C9762:D9762"/>
    <mergeCell ref="E9762:J9762"/>
    <mergeCell ref="K9762:L9762"/>
    <mergeCell ref="M9762:N9762"/>
    <mergeCell ref="O9760:P9760"/>
    <mergeCell ref="A9761:B9761"/>
    <mergeCell ref="C9761:D9761"/>
    <mergeCell ref="E9761:J9761"/>
    <mergeCell ref="K9761:L9761"/>
    <mergeCell ref="M9761:N9761"/>
    <mergeCell ref="O9761:P9761"/>
    <mergeCell ref="A9760:B9760"/>
    <mergeCell ref="C9760:D9760"/>
    <mergeCell ref="E9760:J9760"/>
    <mergeCell ref="K9760:L9760"/>
    <mergeCell ref="M9760:N9760"/>
    <mergeCell ref="A9759:B9759"/>
    <mergeCell ref="C9759:J9759"/>
    <mergeCell ref="K9759:L9759"/>
    <mergeCell ref="M9759:N9759"/>
    <mergeCell ref="O9759:P9759"/>
    <mergeCell ref="O9757:P9757"/>
    <mergeCell ref="A9758:B9758"/>
    <mergeCell ref="C9758:J9758"/>
    <mergeCell ref="K9758:L9758"/>
    <mergeCell ref="M9758:N9758"/>
    <mergeCell ref="O9758:P9758"/>
    <mergeCell ref="A9757:B9757"/>
    <mergeCell ref="C9757:D9757"/>
    <mergeCell ref="E9757:J9757"/>
    <mergeCell ref="K9757:L9757"/>
    <mergeCell ref="M9757:N9757"/>
    <mergeCell ref="O9755:P9755"/>
    <mergeCell ref="A9756:B9756"/>
    <mergeCell ref="C9756:D9756"/>
    <mergeCell ref="E9756:J9756"/>
    <mergeCell ref="K9756:L9756"/>
    <mergeCell ref="M9756:N9756"/>
    <mergeCell ref="O9756:P9756"/>
    <mergeCell ref="A9755:B9755"/>
    <mergeCell ref="C9755:D9755"/>
    <mergeCell ref="E9755:J9755"/>
    <mergeCell ref="K9755:L9755"/>
    <mergeCell ref="M9755:N9755"/>
    <mergeCell ref="O9753:P9753"/>
    <mergeCell ref="A9754:B9754"/>
    <mergeCell ref="C9754:D9754"/>
    <mergeCell ref="E9754:J9754"/>
    <mergeCell ref="K9754:L9754"/>
    <mergeCell ref="M9754:N9754"/>
    <mergeCell ref="O9754:P9754"/>
    <mergeCell ref="A9753:B9753"/>
    <mergeCell ref="C9753:D9753"/>
    <mergeCell ref="E9753:J9753"/>
    <mergeCell ref="K9753:L9753"/>
    <mergeCell ref="M9753:N9753"/>
    <mergeCell ref="A9752:B9752"/>
    <mergeCell ref="C9752:J9752"/>
    <mergeCell ref="K9752:L9752"/>
    <mergeCell ref="M9752:N9752"/>
    <mergeCell ref="O9752:P9752"/>
    <mergeCell ref="A9751:B9751"/>
    <mergeCell ref="C9751:J9751"/>
    <mergeCell ref="K9751:L9751"/>
    <mergeCell ref="M9751:N9751"/>
    <mergeCell ref="O9751:P9751"/>
    <mergeCell ref="O9749:P9749"/>
    <mergeCell ref="A9750:B9750"/>
    <mergeCell ref="C9750:D9750"/>
    <mergeCell ref="E9750:J9750"/>
    <mergeCell ref="K9750:L9750"/>
    <mergeCell ref="M9750:N9750"/>
    <mergeCell ref="O9750:P9750"/>
    <mergeCell ref="A9749:B9749"/>
    <mergeCell ref="C9749:D9749"/>
    <mergeCell ref="E9749:J9749"/>
    <mergeCell ref="K9749:L9749"/>
    <mergeCell ref="M9749:N9749"/>
    <mergeCell ref="O9747:P9747"/>
    <mergeCell ref="A9748:B9748"/>
    <mergeCell ref="C9748:D9748"/>
    <mergeCell ref="E9748:J9748"/>
    <mergeCell ref="K9748:L9748"/>
    <mergeCell ref="M9748:N9748"/>
    <mergeCell ref="O9748:P9748"/>
    <mergeCell ref="A9747:B9747"/>
    <mergeCell ref="C9747:D9747"/>
    <mergeCell ref="E9747:J9747"/>
    <mergeCell ref="K9747:L9747"/>
    <mergeCell ref="M9747:N9747"/>
    <mergeCell ref="O9745:P9745"/>
    <mergeCell ref="A9746:B9746"/>
    <mergeCell ref="C9746:D9746"/>
    <mergeCell ref="E9746:J9746"/>
    <mergeCell ref="K9746:L9746"/>
    <mergeCell ref="M9746:N9746"/>
    <mergeCell ref="O9746:P9746"/>
    <mergeCell ref="A9745:B9745"/>
    <mergeCell ref="C9745:D9745"/>
    <mergeCell ref="E9745:J9745"/>
    <mergeCell ref="K9745:L9745"/>
    <mergeCell ref="M9745:N9745"/>
    <mergeCell ref="O9743:P9743"/>
    <mergeCell ref="A9744:B9744"/>
    <mergeCell ref="C9744:D9744"/>
    <mergeCell ref="E9744:J9744"/>
    <mergeCell ref="K9744:L9744"/>
    <mergeCell ref="M9744:N9744"/>
    <mergeCell ref="O9744:P9744"/>
    <mergeCell ref="A9743:B9743"/>
    <mergeCell ref="C9743:D9743"/>
    <mergeCell ref="E9743:J9743"/>
    <mergeCell ref="K9743:L9743"/>
    <mergeCell ref="M9743:N9743"/>
    <mergeCell ref="O9741:P9741"/>
    <mergeCell ref="A9742:B9742"/>
    <mergeCell ref="C9742:D9742"/>
    <mergeCell ref="E9742:J9742"/>
    <mergeCell ref="K9742:L9742"/>
    <mergeCell ref="M9742:N9742"/>
    <mergeCell ref="O9742:P9742"/>
    <mergeCell ref="A9741:B9741"/>
    <mergeCell ref="C9741:D9741"/>
    <mergeCell ref="E9741:J9741"/>
    <mergeCell ref="K9741:L9741"/>
    <mergeCell ref="M9741:N9741"/>
    <mergeCell ref="O9739:P9739"/>
    <mergeCell ref="A9740:B9740"/>
    <mergeCell ref="C9740:D9740"/>
    <mergeCell ref="E9740:J9740"/>
    <mergeCell ref="K9740:L9740"/>
    <mergeCell ref="M9740:N9740"/>
    <mergeCell ref="O9740:P9740"/>
    <mergeCell ref="A9739:B9739"/>
    <mergeCell ref="C9739:D9739"/>
    <mergeCell ref="E9739:J9739"/>
    <mergeCell ref="K9739:L9739"/>
    <mergeCell ref="M9739:N9739"/>
    <mergeCell ref="O9737:P9737"/>
    <mergeCell ref="A9738:B9738"/>
    <mergeCell ref="C9738:D9738"/>
    <mergeCell ref="E9738:J9738"/>
    <mergeCell ref="K9738:L9738"/>
    <mergeCell ref="M9738:N9738"/>
    <mergeCell ref="O9738:P9738"/>
    <mergeCell ref="A9737:B9737"/>
    <mergeCell ref="C9737:D9737"/>
    <mergeCell ref="E9737:J9737"/>
    <mergeCell ref="K9737:L9737"/>
    <mergeCell ref="M9737:N9737"/>
    <mergeCell ref="O9735:P9735"/>
    <mergeCell ref="A9736:B9736"/>
    <mergeCell ref="C9736:D9736"/>
    <mergeCell ref="E9736:J9736"/>
    <mergeCell ref="K9736:L9736"/>
    <mergeCell ref="M9736:N9736"/>
    <mergeCell ref="O9736:P9736"/>
    <mergeCell ref="A9735:B9735"/>
    <mergeCell ref="C9735:D9735"/>
    <mergeCell ref="E9735:J9735"/>
    <mergeCell ref="K9735:L9735"/>
    <mergeCell ref="M9735:N9735"/>
    <mergeCell ref="O9733:P9733"/>
    <mergeCell ref="A9734:B9734"/>
    <mergeCell ref="C9734:D9734"/>
    <mergeCell ref="E9734:J9734"/>
    <mergeCell ref="K9734:L9734"/>
    <mergeCell ref="M9734:N9734"/>
    <mergeCell ref="O9734:P9734"/>
    <mergeCell ref="A9733:B9733"/>
    <mergeCell ref="C9733:D9733"/>
    <mergeCell ref="E9733:J9733"/>
    <mergeCell ref="K9733:L9733"/>
    <mergeCell ref="M9733:N9733"/>
    <mergeCell ref="A9732:B9732"/>
    <mergeCell ref="C9732:J9732"/>
    <mergeCell ref="K9732:L9732"/>
    <mergeCell ref="M9732:N9732"/>
    <mergeCell ref="O9732:P9732"/>
    <mergeCell ref="A9731:B9731"/>
    <mergeCell ref="C9731:J9731"/>
    <mergeCell ref="K9731:L9731"/>
    <mergeCell ref="M9731:N9731"/>
    <mergeCell ref="O9731:P9731"/>
    <mergeCell ref="O9729:P9729"/>
    <mergeCell ref="A9730:B9730"/>
    <mergeCell ref="C9730:D9730"/>
    <mergeCell ref="E9730:J9730"/>
    <mergeCell ref="K9730:L9730"/>
    <mergeCell ref="M9730:N9730"/>
    <mergeCell ref="O9730:P9730"/>
    <mergeCell ref="A9729:B9729"/>
    <mergeCell ref="C9729:D9729"/>
    <mergeCell ref="E9729:J9729"/>
    <mergeCell ref="K9729:L9729"/>
    <mergeCell ref="M9729:N9729"/>
    <mergeCell ref="A9728:B9728"/>
    <mergeCell ref="C9728:J9728"/>
    <mergeCell ref="K9728:L9728"/>
    <mergeCell ref="M9728:N9728"/>
    <mergeCell ref="O9728:P9728"/>
    <mergeCell ref="A9727:B9727"/>
    <mergeCell ref="C9727:J9727"/>
    <mergeCell ref="K9727:L9727"/>
    <mergeCell ref="M9727:N9727"/>
    <mergeCell ref="O9727:P9727"/>
    <mergeCell ref="A9726:B9726"/>
    <mergeCell ref="C9726:J9726"/>
    <mergeCell ref="K9726:L9726"/>
    <mergeCell ref="M9726:N9726"/>
    <mergeCell ref="O9726:P9726"/>
    <mergeCell ref="A9725:B9725"/>
    <mergeCell ref="C9725:J9725"/>
    <mergeCell ref="K9725:L9725"/>
    <mergeCell ref="M9725:N9725"/>
    <mergeCell ref="O9725:P9725"/>
    <mergeCell ref="A9724:B9724"/>
    <mergeCell ref="C9724:J9724"/>
    <mergeCell ref="K9724:L9724"/>
    <mergeCell ref="M9724:N9724"/>
    <mergeCell ref="O9724:P9724"/>
    <mergeCell ref="A9723:B9723"/>
    <mergeCell ref="C9723:J9723"/>
    <mergeCell ref="K9723:L9723"/>
    <mergeCell ref="M9723:N9723"/>
    <mergeCell ref="O9723:P9723"/>
    <mergeCell ref="A9722:B9722"/>
    <mergeCell ref="C9722:J9722"/>
    <mergeCell ref="K9722:L9722"/>
    <mergeCell ref="M9722:N9722"/>
    <mergeCell ref="O9722:P9722"/>
    <mergeCell ref="A9721:B9721"/>
    <mergeCell ref="C9721:J9721"/>
    <mergeCell ref="K9721:L9721"/>
    <mergeCell ref="M9721:N9721"/>
    <mergeCell ref="O9721:P9721"/>
    <mergeCell ref="A9720:B9720"/>
    <mergeCell ref="C9720:J9720"/>
    <mergeCell ref="K9720:L9720"/>
    <mergeCell ref="M9720:N9720"/>
    <mergeCell ref="O9720:P9720"/>
    <mergeCell ref="A9719:B9719"/>
    <mergeCell ref="C9719:J9719"/>
    <mergeCell ref="K9719:L9719"/>
    <mergeCell ref="M9719:N9719"/>
    <mergeCell ref="O9719:P9719"/>
    <mergeCell ref="A9718:B9718"/>
    <mergeCell ref="C9718:J9718"/>
    <mergeCell ref="K9718:L9718"/>
    <mergeCell ref="M9718:N9718"/>
    <mergeCell ref="O9718:P9718"/>
    <mergeCell ref="A9717:B9717"/>
    <mergeCell ref="C9717:J9717"/>
    <mergeCell ref="K9717:L9717"/>
    <mergeCell ref="M9717:N9717"/>
    <mergeCell ref="O9717:P9717"/>
    <mergeCell ref="A9716:B9716"/>
    <mergeCell ref="C9716:J9716"/>
    <mergeCell ref="K9716:L9716"/>
    <mergeCell ref="M9716:N9716"/>
    <mergeCell ref="O9716:P9716"/>
    <mergeCell ref="A9715:B9715"/>
    <mergeCell ref="C9715:J9715"/>
    <mergeCell ref="K9715:L9715"/>
    <mergeCell ref="M9715:N9715"/>
    <mergeCell ref="O9715:P9715"/>
    <mergeCell ref="O9713:P9713"/>
    <mergeCell ref="A9714:B9714"/>
    <mergeCell ref="C9714:J9714"/>
    <mergeCell ref="K9714:L9714"/>
    <mergeCell ref="M9714:N9714"/>
    <mergeCell ref="O9714:P9714"/>
    <mergeCell ref="A9713:B9713"/>
    <mergeCell ref="C9713:D9713"/>
    <mergeCell ref="E9713:J9713"/>
    <mergeCell ref="K9713:L9713"/>
    <mergeCell ref="M9713:N9713"/>
    <mergeCell ref="O9711:P9711"/>
    <mergeCell ref="A9712:B9712"/>
    <mergeCell ref="C9712:D9712"/>
    <mergeCell ref="E9712:J9712"/>
    <mergeCell ref="K9712:L9712"/>
    <mergeCell ref="M9712:N9712"/>
    <mergeCell ref="O9712:P9712"/>
    <mergeCell ref="A9711:B9711"/>
    <mergeCell ref="C9711:D9711"/>
    <mergeCell ref="E9711:J9711"/>
    <mergeCell ref="K9711:L9711"/>
    <mergeCell ref="M9711:N9711"/>
    <mergeCell ref="O9709:P9709"/>
    <mergeCell ref="A9710:B9710"/>
    <mergeCell ref="C9710:D9710"/>
    <mergeCell ref="E9710:J9710"/>
    <mergeCell ref="K9710:L9710"/>
    <mergeCell ref="M9710:N9710"/>
    <mergeCell ref="O9710:P9710"/>
    <mergeCell ref="A9709:B9709"/>
    <mergeCell ref="C9709:D9709"/>
    <mergeCell ref="E9709:J9709"/>
    <mergeCell ref="K9709:L9709"/>
    <mergeCell ref="M9709:N9709"/>
    <mergeCell ref="A9708:B9708"/>
    <mergeCell ref="C9708:J9708"/>
    <mergeCell ref="K9708:L9708"/>
    <mergeCell ref="M9708:N9708"/>
    <mergeCell ref="O9708:P9708"/>
    <mergeCell ref="O9706:P9706"/>
    <mergeCell ref="A9707:B9707"/>
    <mergeCell ref="C9707:J9707"/>
    <mergeCell ref="K9707:L9707"/>
    <mergeCell ref="M9707:N9707"/>
    <mergeCell ref="O9707:P9707"/>
    <mergeCell ref="A9706:B9706"/>
    <mergeCell ref="C9706:D9706"/>
    <mergeCell ref="E9706:J9706"/>
    <mergeCell ref="K9706:L9706"/>
    <mergeCell ref="M9706:N9706"/>
    <mergeCell ref="O9704:P9704"/>
    <mergeCell ref="A9705:B9705"/>
    <mergeCell ref="C9705:D9705"/>
    <mergeCell ref="E9705:J9705"/>
    <mergeCell ref="K9705:L9705"/>
    <mergeCell ref="M9705:N9705"/>
    <mergeCell ref="O9705:P9705"/>
    <mergeCell ref="A9704:B9704"/>
    <mergeCell ref="C9704:D9704"/>
    <mergeCell ref="E9704:J9704"/>
    <mergeCell ref="K9704:L9704"/>
    <mergeCell ref="M9704:N9704"/>
    <mergeCell ref="O9702:P9702"/>
    <mergeCell ref="A9703:B9703"/>
    <mergeCell ref="C9703:D9703"/>
    <mergeCell ref="E9703:J9703"/>
    <mergeCell ref="K9703:L9703"/>
    <mergeCell ref="M9703:N9703"/>
    <mergeCell ref="O9703:P9703"/>
    <mergeCell ref="A9702:B9702"/>
    <mergeCell ref="C9702:D9702"/>
    <mergeCell ref="E9702:J9702"/>
    <mergeCell ref="K9702:L9702"/>
    <mergeCell ref="M9702:N9702"/>
    <mergeCell ref="A9701:B9701"/>
    <mergeCell ref="C9701:J9701"/>
    <mergeCell ref="K9701:L9701"/>
    <mergeCell ref="M9701:N9701"/>
    <mergeCell ref="O9701:P9701"/>
    <mergeCell ref="O9699:P9699"/>
    <mergeCell ref="A9700:B9700"/>
    <mergeCell ref="C9700:J9700"/>
    <mergeCell ref="K9700:L9700"/>
    <mergeCell ref="M9700:N9700"/>
    <mergeCell ref="O9700:P9700"/>
    <mergeCell ref="A9699:B9699"/>
    <mergeCell ref="C9699:D9699"/>
    <mergeCell ref="E9699:J9699"/>
    <mergeCell ref="K9699:L9699"/>
    <mergeCell ref="M9699:N9699"/>
    <mergeCell ref="O9697:P9697"/>
    <mergeCell ref="A9698:B9698"/>
    <mergeCell ref="C9698:D9698"/>
    <mergeCell ref="E9698:J9698"/>
    <mergeCell ref="K9698:L9698"/>
    <mergeCell ref="M9698:N9698"/>
    <mergeCell ref="O9698:P9698"/>
    <mergeCell ref="A9697:B9697"/>
    <mergeCell ref="C9697:D9697"/>
    <mergeCell ref="E9697:J9697"/>
    <mergeCell ref="K9697:L9697"/>
    <mergeCell ref="M9697:N9697"/>
    <mergeCell ref="A9696:B9696"/>
    <mergeCell ref="C9696:J9696"/>
    <mergeCell ref="K9696:L9696"/>
    <mergeCell ref="M9696:N9696"/>
    <mergeCell ref="O9696:P9696"/>
    <mergeCell ref="O9694:P9694"/>
    <mergeCell ref="A9695:B9695"/>
    <mergeCell ref="C9695:J9695"/>
    <mergeCell ref="K9695:L9695"/>
    <mergeCell ref="M9695:N9695"/>
    <mergeCell ref="O9695:P9695"/>
    <mergeCell ref="A9694:B9694"/>
    <mergeCell ref="C9694:D9694"/>
    <mergeCell ref="E9694:J9694"/>
    <mergeCell ref="K9694:L9694"/>
    <mergeCell ref="M9694:N9694"/>
    <mergeCell ref="O9692:P9692"/>
    <mergeCell ref="A9693:B9693"/>
    <mergeCell ref="C9693:J9693"/>
    <mergeCell ref="K9693:L9693"/>
    <mergeCell ref="M9693:N9693"/>
    <mergeCell ref="O9693:P9693"/>
    <mergeCell ref="A9692:B9692"/>
    <mergeCell ref="C9692:D9692"/>
    <mergeCell ref="E9692:J9692"/>
    <mergeCell ref="K9692:L9692"/>
    <mergeCell ref="M9692:N9692"/>
    <mergeCell ref="A9691:B9691"/>
    <mergeCell ref="C9691:J9691"/>
    <mergeCell ref="K9691:L9691"/>
    <mergeCell ref="M9691:N9691"/>
    <mergeCell ref="O9691:P9691"/>
    <mergeCell ref="O9689:P9689"/>
    <mergeCell ref="A9690:B9690"/>
    <mergeCell ref="C9690:J9690"/>
    <mergeCell ref="K9690:L9690"/>
    <mergeCell ref="M9690:N9690"/>
    <mergeCell ref="O9690:P9690"/>
    <mergeCell ref="A9689:B9689"/>
    <mergeCell ref="C9689:D9689"/>
    <mergeCell ref="E9689:J9689"/>
    <mergeCell ref="K9689:L9689"/>
    <mergeCell ref="M9689:N9689"/>
    <mergeCell ref="A9688:B9688"/>
    <mergeCell ref="C9688:J9688"/>
    <mergeCell ref="K9688:L9688"/>
    <mergeCell ref="M9688:N9688"/>
    <mergeCell ref="O9688:P9688"/>
    <mergeCell ref="O9686:P9686"/>
    <mergeCell ref="A9687:B9687"/>
    <mergeCell ref="C9687:J9687"/>
    <mergeCell ref="K9687:L9687"/>
    <mergeCell ref="M9687:N9687"/>
    <mergeCell ref="O9687:P9687"/>
    <mergeCell ref="A9686:B9686"/>
    <mergeCell ref="C9686:D9686"/>
    <mergeCell ref="E9686:J9686"/>
    <mergeCell ref="K9686:L9686"/>
    <mergeCell ref="M9686:N9686"/>
    <mergeCell ref="A9685:B9685"/>
    <mergeCell ref="C9685:J9685"/>
    <mergeCell ref="K9685:L9685"/>
    <mergeCell ref="M9685:N9685"/>
    <mergeCell ref="O9685:P9685"/>
    <mergeCell ref="O9683:P9683"/>
    <mergeCell ref="A9684:B9684"/>
    <mergeCell ref="C9684:J9684"/>
    <mergeCell ref="K9684:L9684"/>
    <mergeCell ref="M9684:N9684"/>
    <mergeCell ref="O9684:P9684"/>
    <mergeCell ref="A9683:B9683"/>
    <mergeCell ref="C9683:D9683"/>
    <mergeCell ref="E9683:J9683"/>
    <mergeCell ref="K9683:L9683"/>
    <mergeCell ref="M9683:N9683"/>
    <mergeCell ref="O9681:P9681"/>
    <mergeCell ref="A9682:B9682"/>
    <mergeCell ref="C9682:D9682"/>
    <mergeCell ref="E9682:J9682"/>
    <mergeCell ref="K9682:L9682"/>
    <mergeCell ref="M9682:N9682"/>
    <mergeCell ref="O9682:P9682"/>
    <mergeCell ref="A9681:B9681"/>
    <mergeCell ref="C9681:D9681"/>
    <mergeCell ref="E9681:J9681"/>
    <mergeCell ref="K9681:L9681"/>
    <mergeCell ref="M9681:N9681"/>
    <mergeCell ref="A9680:B9680"/>
    <mergeCell ref="C9680:J9680"/>
    <mergeCell ref="K9680:L9680"/>
    <mergeCell ref="M9680:N9680"/>
    <mergeCell ref="O9680:P9680"/>
    <mergeCell ref="O9678:P9678"/>
    <mergeCell ref="A9679:B9679"/>
    <mergeCell ref="C9679:J9679"/>
    <mergeCell ref="K9679:L9679"/>
    <mergeCell ref="M9679:N9679"/>
    <mergeCell ref="O9679:P9679"/>
    <mergeCell ref="A9678:B9678"/>
    <mergeCell ref="C9678:D9678"/>
    <mergeCell ref="E9678:J9678"/>
    <mergeCell ref="K9678:L9678"/>
    <mergeCell ref="M9678:N9678"/>
    <mergeCell ref="A9677:B9677"/>
    <mergeCell ref="C9677:J9677"/>
    <mergeCell ref="K9677:L9677"/>
    <mergeCell ref="M9677:N9677"/>
    <mergeCell ref="O9677:P9677"/>
    <mergeCell ref="O9675:P9675"/>
    <mergeCell ref="A9676:B9676"/>
    <mergeCell ref="C9676:J9676"/>
    <mergeCell ref="K9676:L9676"/>
    <mergeCell ref="M9676:N9676"/>
    <mergeCell ref="O9676:P9676"/>
    <mergeCell ref="A9675:B9675"/>
    <mergeCell ref="C9675:D9675"/>
    <mergeCell ref="E9675:J9675"/>
    <mergeCell ref="K9675:L9675"/>
    <mergeCell ref="M9675:N9675"/>
    <mergeCell ref="O9673:P9673"/>
    <mergeCell ref="A9674:B9674"/>
    <mergeCell ref="C9674:J9674"/>
    <mergeCell ref="K9674:L9674"/>
    <mergeCell ref="M9674:N9674"/>
    <mergeCell ref="O9674:P9674"/>
    <mergeCell ref="A9673:B9673"/>
    <mergeCell ref="C9673:D9673"/>
    <mergeCell ref="E9673:J9673"/>
    <mergeCell ref="K9673:L9673"/>
    <mergeCell ref="M9673:N9673"/>
    <mergeCell ref="A9672:B9672"/>
    <mergeCell ref="C9672:J9672"/>
    <mergeCell ref="K9672:L9672"/>
    <mergeCell ref="M9672:N9672"/>
    <mergeCell ref="O9672:P9672"/>
    <mergeCell ref="A9671:B9671"/>
    <mergeCell ref="C9671:J9671"/>
    <mergeCell ref="K9671:L9671"/>
    <mergeCell ref="M9671:N9671"/>
    <mergeCell ref="O9671:P9671"/>
    <mergeCell ref="O9669:P9669"/>
    <mergeCell ref="A9670:B9670"/>
    <mergeCell ref="C9670:D9670"/>
    <mergeCell ref="E9670:J9670"/>
    <mergeCell ref="K9670:L9670"/>
    <mergeCell ref="M9670:N9670"/>
    <mergeCell ref="O9670:P9670"/>
    <mergeCell ref="A9669:B9669"/>
    <mergeCell ref="C9669:D9669"/>
    <mergeCell ref="E9669:J9669"/>
    <mergeCell ref="K9669:L9669"/>
    <mergeCell ref="M9669:N9669"/>
    <mergeCell ref="A9668:B9668"/>
    <mergeCell ref="C9668:J9668"/>
    <mergeCell ref="K9668:L9668"/>
    <mergeCell ref="M9668:N9668"/>
    <mergeCell ref="O9668:P9668"/>
    <mergeCell ref="O9666:P9666"/>
    <mergeCell ref="A9667:B9667"/>
    <mergeCell ref="C9667:J9667"/>
    <mergeCell ref="K9667:L9667"/>
    <mergeCell ref="M9667:N9667"/>
    <mergeCell ref="O9667:P9667"/>
    <mergeCell ref="A9666:B9666"/>
    <mergeCell ref="C9666:D9666"/>
    <mergeCell ref="E9666:J9666"/>
    <mergeCell ref="K9666:L9666"/>
    <mergeCell ref="M9666:N9666"/>
    <mergeCell ref="O9664:P9664"/>
    <mergeCell ref="A9665:B9665"/>
    <mergeCell ref="C9665:D9665"/>
    <mergeCell ref="E9665:J9665"/>
    <mergeCell ref="K9665:L9665"/>
    <mergeCell ref="M9665:N9665"/>
    <mergeCell ref="O9665:P9665"/>
    <mergeCell ref="A9664:B9664"/>
    <mergeCell ref="C9664:D9664"/>
    <mergeCell ref="E9664:J9664"/>
    <mergeCell ref="K9664:L9664"/>
    <mergeCell ref="M9664:N9664"/>
    <mergeCell ref="A9663:B9663"/>
    <mergeCell ref="C9663:J9663"/>
    <mergeCell ref="K9663:L9663"/>
    <mergeCell ref="M9663:N9663"/>
    <mergeCell ref="O9663:P9663"/>
    <mergeCell ref="O9661:P9661"/>
    <mergeCell ref="A9662:B9662"/>
    <mergeCell ref="C9662:J9662"/>
    <mergeCell ref="K9662:L9662"/>
    <mergeCell ref="M9662:N9662"/>
    <mergeCell ref="O9662:P9662"/>
    <mergeCell ref="A9661:B9661"/>
    <mergeCell ref="C9661:D9661"/>
    <mergeCell ref="E9661:J9661"/>
    <mergeCell ref="K9661:L9661"/>
    <mergeCell ref="M9661:N9661"/>
    <mergeCell ref="O9659:P9659"/>
    <mergeCell ref="A9660:B9660"/>
    <mergeCell ref="C9660:D9660"/>
    <mergeCell ref="E9660:J9660"/>
    <mergeCell ref="K9660:L9660"/>
    <mergeCell ref="M9660:N9660"/>
    <mergeCell ref="O9660:P9660"/>
    <mergeCell ref="A9659:B9659"/>
    <mergeCell ref="C9659:D9659"/>
    <mergeCell ref="E9659:J9659"/>
    <mergeCell ref="K9659:L9659"/>
    <mergeCell ref="M9659:N9659"/>
    <mergeCell ref="O9657:P9657"/>
    <mergeCell ref="A9658:B9658"/>
    <mergeCell ref="C9658:D9658"/>
    <mergeCell ref="E9658:J9658"/>
    <mergeCell ref="K9658:L9658"/>
    <mergeCell ref="M9658:N9658"/>
    <mergeCell ref="O9658:P9658"/>
    <mergeCell ref="A9657:B9657"/>
    <mergeCell ref="C9657:D9657"/>
    <mergeCell ref="E9657:J9657"/>
    <mergeCell ref="K9657:L9657"/>
    <mergeCell ref="M9657:N9657"/>
    <mergeCell ref="A9656:B9656"/>
    <mergeCell ref="C9656:J9656"/>
    <mergeCell ref="K9656:L9656"/>
    <mergeCell ref="M9656:N9656"/>
    <mergeCell ref="O9656:P9656"/>
    <mergeCell ref="O9654:P9654"/>
    <mergeCell ref="A9655:B9655"/>
    <mergeCell ref="C9655:J9655"/>
    <mergeCell ref="K9655:L9655"/>
    <mergeCell ref="M9655:N9655"/>
    <mergeCell ref="O9655:P9655"/>
    <mergeCell ref="A9654:B9654"/>
    <mergeCell ref="C9654:D9654"/>
    <mergeCell ref="E9654:J9654"/>
    <mergeCell ref="K9654:L9654"/>
    <mergeCell ref="M9654:N9654"/>
    <mergeCell ref="O9652:P9652"/>
    <mergeCell ref="A9653:B9653"/>
    <mergeCell ref="C9653:D9653"/>
    <mergeCell ref="E9653:J9653"/>
    <mergeCell ref="K9653:L9653"/>
    <mergeCell ref="M9653:N9653"/>
    <mergeCell ref="O9653:P9653"/>
    <mergeCell ref="A9652:B9652"/>
    <mergeCell ref="C9652:D9652"/>
    <mergeCell ref="E9652:J9652"/>
    <mergeCell ref="K9652:L9652"/>
    <mergeCell ref="M9652:N9652"/>
    <mergeCell ref="O9650:P9650"/>
    <mergeCell ref="A9651:B9651"/>
    <mergeCell ref="C9651:D9651"/>
    <mergeCell ref="E9651:J9651"/>
    <mergeCell ref="K9651:L9651"/>
    <mergeCell ref="M9651:N9651"/>
    <mergeCell ref="O9651:P9651"/>
    <mergeCell ref="A9650:B9650"/>
    <mergeCell ref="C9650:D9650"/>
    <mergeCell ref="E9650:J9650"/>
    <mergeCell ref="K9650:L9650"/>
    <mergeCell ref="M9650:N9650"/>
    <mergeCell ref="O9648:P9648"/>
    <mergeCell ref="A9649:B9649"/>
    <mergeCell ref="C9649:D9649"/>
    <mergeCell ref="E9649:J9649"/>
    <mergeCell ref="K9649:L9649"/>
    <mergeCell ref="M9649:N9649"/>
    <mergeCell ref="O9649:P9649"/>
    <mergeCell ref="A9648:B9648"/>
    <mergeCell ref="C9648:D9648"/>
    <mergeCell ref="E9648:J9648"/>
    <mergeCell ref="K9648:L9648"/>
    <mergeCell ref="M9648:N9648"/>
    <mergeCell ref="A9647:B9647"/>
    <mergeCell ref="C9647:J9647"/>
    <mergeCell ref="K9647:L9647"/>
    <mergeCell ref="M9647:N9647"/>
    <mergeCell ref="O9647:P9647"/>
    <mergeCell ref="A9646:B9646"/>
    <mergeCell ref="C9646:J9646"/>
    <mergeCell ref="K9646:L9646"/>
    <mergeCell ref="M9646:N9646"/>
    <mergeCell ref="O9646:P9646"/>
    <mergeCell ref="O9644:P9644"/>
    <mergeCell ref="A9645:B9645"/>
    <mergeCell ref="C9645:D9645"/>
    <mergeCell ref="E9645:J9645"/>
    <mergeCell ref="K9645:L9645"/>
    <mergeCell ref="M9645:N9645"/>
    <mergeCell ref="O9645:P9645"/>
    <mergeCell ref="A9644:B9644"/>
    <mergeCell ref="C9644:D9644"/>
    <mergeCell ref="E9644:J9644"/>
    <mergeCell ref="K9644:L9644"/>
    <mergeCell ref="M9644:N9644"/>
    <mergeCell ref="A9643:B9643"/>
    <mergeCell ref="C9643:J9643"/>
    <mergeCell ref="K9643:L9643"/>
    <mergeCell ref="M9643:N9643"/>
    <mergeCell ref="O9643:P9643"/>
    <mergeCell ref="O9641:P9641"/>
    <mergeCell ref="A9642:B9642"/>
    <mergeCell ref="C9642:J9642"/>
    <mergeCell ref="K9642:L9642"/>
    <mergeCell ref="M9642:N9642"/>
    <mergeCell ref="O9642:P9642"/>
    <mergeCell ref="A9641:B9641"/>
    <mergeCell ref="C9641:D9641"/>
    <mergeCell ref="E9641:J9641"/>
    <mergeCell ref="K9641:L9641"/>
    <mergeCell ref="M9641:N9641"/>
    <mergeCell ref="O9639:P9639"/>
    <mergeCell ref="A9640:B9640"/>
    <mergeCell ref="C9640:D9640"/>
    <mergeCell ref="E9640:J9640"/>
    <mergeCell ref="K9640:L9640"/>
    <mergeCell ref="M9640:N9640"/>
    <mergeCell ref="O9640:P9640"/>
    <mergeCell ref="A9639:B9639"/>
    <mergeCell ref="C9639:D9639"/>
    <mergeCell ref="E9639:J9639"/>
    <mergeCell ref="K9639:L9639"/>
    <mergeCell ref="M9639:N9639"/>
    <mergeCell ref="A9638:B9638"/>
    <mergeCell ref="C9638:J9638"/>
    <mergeCell ref="K9638:L9638"/>
    <mergeCell ref="M9638:N9638"/>
    <mergeCell ref="O9638:P9638"/>
    <mergeCell ref="A9637:B9637"/>
    <mergeCell ref="C9637:J9637"/>
    <mergeCell ref="K9637:L9637"/>
    <mergeCell ref="M9637:N9637"/>
    <mergeCell ref="O9637:P9637"/>
    <mergeCell ref="O9635:P9635"/>
    <mergeCell ref="A9636:B9636"/>
    <mergeCell ref="C9636:D9636"/>
    <mergeCell ref="E9636:J9636"/>
    <mergeCell ref="K9636:L9636"/>
    <mergeCell ref="M9636:N9636"/>
    <mergeCell ref="O9636:P9636"/>
    <mergeCell ref="A9635:B9635"/>
    <mergeCell ref="C9635:D9635"/>
    <mergeCell ref="E9635:J9635"/>
    <mergeCell ref="K9635:L9635"/>
    <mergeCell ref="M9635:N9635"/>
    <mergeCell ref="A9634:B9634"/>
    <mergeCell ref="C9634:J9634"/>
    <mergeCell ref="K9634:L9634"/>
    <mergeCell ref="M9634:N9634"/>
    <mergeCell ref="O9634:P9634"/>
    <mergeCell ref="O9632:P9632"/>
    <mergeCell ref="A9633:B9633"/>
    <mergeCell ref="C9633:J9633"/>
    <mergeCell ref="K9633:L9633"/>
    <mergeCell ref="M9633:N9633"/>
    <mergeCell ref="O9633:P9633"/>
    <mergeCell ref="A9632:B9632"/>
    <mergeCell ref="C9632:D9632"/>
    <mergeCell ref="E9632:J9632"/>
    <mergeCell ref="K9632:L9632"/>
    <mergeCell ref="M9632:N9632"/>
    <mergeCell ref="O9630:P9630"/>
    <mergeCell ref="A9631:B9631"/>
    <mergeCell ref="C9631:D9631"/>
    <mergeCell ref="E9631:J9631"/>
    <mergeCell ref="K9631:L9631"/>
    <mergeCell ref="M9631:N9631"/>
    <mergeCell ref="O9631:P9631"/>
    <mergeCell ref="A9630:B9630"/>
    <mergeCell ref="C9630:D9630"/>
    <mergeCell ref="E9630:J9630"/>
    <mergeCell ref="K9630:L9630"/>
    <mergeCell ref="M9630:N9630"/>
    <mergeCell ref="O9628:P9628"/>
    <mergeCell ref="A9629:B9629"/>
    <mergeCell ref="C9629:D9629"/>
    <mergeCell ref="E9629:J9629"/>
    <mergeCell ref="K9629:L9629"/>
    <mergeCell ref="M9629:N9629"/>
    <mergeCell ref="O9629:P9629"/>
    <mergeCell ref="A9628:B9628"/>
    <mergeCell ref="C9628:D9628"/>
    <mergeCell ref="E9628:J9628"/>
    <mergeCell ref="K9628:L9628"/>
    <mergeCell ref="M9628:N9628"/>
    <mergeCell ref="A9627:B9627"/>
    <mergeCell ref="C9627:J9627"/>
    <mergeCell ref="K9627:L9627"/>
    <mergeCell ref="M9627:N9627"/>
    <mergeCell ref="O9627:P9627"/>
    <mergeCell ref="O9625:P9625"/>
    <mergeCell ref="A9626:B9626"/>
    <mergeCell ref="C9626:J9626"/>
    <mergeCell ref="K9626:L9626"/>
    <mergeCell ref="M9626:N9626"/>
    <mergeCell ref="O9626:P9626"/>
    <mergeCell ref="A9625:B9625"/>
    <mergeCell ref="C9625:D9625"/>
    <mergeCell ref="E9625:J9625"/>
    <mergeCell ref="K9625:L9625"/>
    <mergeCell ref="M9625:N9625"/>
    <mergeCell ref="O9623:P9623"/>
    <mergeCell ref="A9624:B9624"/>
    <mergeCell ref="C9624:D9624"/>
    <mergeCell ref="E9624:J9624"/>
    <mergeCell ref="K9624:L9624"/>
    <mergeCell ref="M9624:N9624"/>
    <mergeCell ref="O9624:P9624"/>
    <mergeCell ref="A9623:B9623"/>
    <mergeCell ref="C9623:D9623"/>
    <mergeCell ref="E9623:J9623"/>
    <mergeCell ref="K9623:L9623"/>
    <mergeCell ref="M9623:N9623"/>
    <mergeCell ref="O9621:P9621"/>
    <mergeCell ref="A9622:B9622"/>
    <mergeCell ref="C9622:D9622"/>
    <mergeCell ref="E9622:J9622"/>
    <mergeCell ref="K9622:L9622"/>
    <mergeCell ref="M9622:N9622"/>
    <mergeCell ref="O9622:P9622"/>
    <mergeCell ref="A9621:B9621"/>
    <mergeCell ref="C9621:D9621"/>
    <mergeCell ref="E9621:J9621"/>
    <mergeCell ref="K9621:L9621"/>
    <mergeCell ref="M9621:N9621"/>
    <mergeCell ref="O9619:P9619"/>
    <mergeCell ref="A9620:B9620"/>
    <mergeCell ref="C9620:D9620"/>
    <mergeCell ref="E9620:J9620"/>
    <mergeCell ref="K9620:L9620"/>
    <mergeCell ref="M9620:N9620"/>
    <mergeCell ref="O9620:P9620"/>
    <mergeCell ref="A9619:B9619"/>
    <mergeCell ref="C9619:D9619"/>
    <mergeCell ref="E9619:J9619"/>
    <mergeCell ref="K9619:L9619"/>
    <mergeCell ref="M9619:N9619"/>
    <mergeCell ref="A9618:B9618"/>
    <mergeCell ref="C9618:J9618"/>
    <mergeCell ref="K9618:L9618"/>
    <mergeCell ref="M9618:N9618"/>
    <mergeCell ref="O9618:P9618"/>
    <mergeCell ref="A9617:B9617"/>
    <mergeCell ref="C9617:J9617"/>
    <mergeCell ref="K9617:L9617"/>
    <mergeCell ref="M9617:N9617"/>
    <mergeCell ref="O9617:P9617"/>
    <mergeCell ref="O9615:P9615"/>
    <mergeCell ref="A9616:B9616"/>
    <mergeCell ref="C9616:D9616"/>
    <mergeCell ref="E9616:J9616"/>
    <mergeCell ref="K9616:L9616"/>
    <mergeCell ref="M9616:N9616"/>
    <mergeCell ref="O9616:P9616"/>
    <mergeCell ref="A9615:B9615"/>
    <mergeCell ref="C9615:D9615"/>
    <mergeCell ref="E9615:J9615"/>
    <mergeCell ref="K9615:L9615"/>
    <mergeCell ref="M9615:N9615"/>
    <mergeCell ref="A9614:B9614"/>
    <mergeCell ref="C9614:J9614"/>
    <mergeCell ref="K9614:L9614"/>
    <mergeCell ref="M9614:N9614"/>
    <mergeCell ref="O9614:P9614"/>
    <mergeCell ref="O9612:P9612"/>
    <mergeCell ref="A9613:B9613"/>
    <mergeCell ref="C9613:J9613"/>
    <mergeCell ref="K9613:L9613"/>
    <mergeCell ref="M9613:N9613"/>
    <mergeCell ref="O9613:P9613"/>
    <mergeCell ref="A9612:B9612"/>
    <mergeCell ref="C9612:D9612"/>
    <mergeCell ref="E9612:J9612"/>
    <mergeCell ref="K9612:L9612"/>
    <mergeCell ref="M9612:N9612"/>
    <mergeCell ref="O9610:P9610"/>
    <mergeCell ref="A9611:B9611"/>
    <mergeCell ref="C9611:D9611"/>
    <mergeCell ref="E9611:J9611"/>
    <mergeCell ref="K9611:L9611"/>
    <mergeCell ref="M9611:N9611"/>
    <mergeCell ref="O9611:P9611"/>
    <mergeCell ref="A9610:B9610"/>
    <mergeCell ref="C9610:D9610"/>
    <mergeCell ref="E9610:J9610"/>
    <mergeCell ref="K9610:L9610"/>
    <mergeCell ref="M9610:N9610"/>
    <mergeCell ref="A9609:B9609"/>
    <mergeCell ref="C9609:J9609"/>
    <mergeCell ref="K9609:L9609"/>
    <mergeCell ref="M9609:N9609"/>
    <mergeCell ref="O9609:P9609"/>
    <mergeCell ref="A9608:B9608"/>
    <mergeCell ref="C9608:J9608"/>
    <mergeCell ref="K9608:L9608"/>
    <mergeCell ref="M9608:N9608"/>
    <mergeCell ref="O9608:P9608"/>
    <mergeCell ref="O9606:P9606"/>
    <mergeCell ref="A9607:B9607"/>
    <mergeCell ref="C9607:D9607"/>
    <mergeCell ref="E9607:J9607"/>
    <mergeCell ref="K9607:L9607"/>
    <mergeCell ref="M9607:N9607"/>
    <mergeCell ref="O9607:P9607"/>
    <mergeCell ref="A9606:B9606"/>
    <mergeCell ref="C9606:D9606"/>
    <mergeCell ref="E9606:J9606"/>
    <mergeCell ref="K9606:L9606"/>
    <mergeCell ref="M9606:N9606"/>
    <mergeCell ref="A9605:B9605"/>
    <mergeCell ref="C9605:J9605"/>
    <mergeCell ref="K9605:L9605"/>
    <mergeCell ref="M9605:N9605"/>
    <mergeCell ref="O9605:P9605"/>
    <mergeCell ref="O9603:P9603"/>
    <mergeCell ref="A9604:B9604"/>
    <mergeCell ref="C9604:J9604"/>
    <mergeCell ref="K9604:L9604"/>
    <mergeCell ref="M9604:N9604"/>
    <mergeCell ref="O9604:P9604"/>
    <mergeCell ref="A9603:B9603"/>
    <mergeCell ref="C9603:D9603"/>
    <mergeCell ref="E9603:J9603"/>
    <mergeCell ref="K9603:L9603"/>
    <mergeCell ref="M9603:N9603"/>
    <mergeCell ref="O9601:P9601"/>
    <mergeCell ref="A9602:B9602"/>
    <mergeCell ref="C9602:D9602"/>
    <mergeCell ref="E9602:J9602"/>
    <mergeCell ref="K9602:L9602"/>
    <mergeCell ref="M9602:N9602"/>
    <mergeCell ref="O9602:P9602"/>
    <mergeCell ref="A9601:B9601"/>
    <mergeCell ref="C9601:D9601"/>
    <mergeCell ref="E9601:J9601"/>
    <mergeCell ref="K9601:L9601"/>
    <mergeCell ref="M9601:N9601"/>
    <mergeCell ref="A9600:B9600"/>
    <mergeCell ref="C9600:J9600"/>
    <mergeCell ref="K9600:L9600"/>
    <mergeCell ref="M9600:N9600"/>
    <mergeCell ref="O9600:P9600"/>
    <mergeCell ref="O9598:P9598"/>
    <mergeCell ref="A9599:B9599"/>
    <mergeCell ref="C9599:J9599"/>
    <mergeCell ref="K9599:L9599"/>
    <mergeCell ref="M9599:N9599"/>
    <mergeCell ref="O9599:P9599"/>
    <mergeCell ref="A9598:B9598"/>
    <mergeCell ref="C9598:D9598"/>
    <mergeCell ref="E9598:J9598"/>
    <mergeCell ref="K9598:L9598"/>
    <mergeCell ref="M9598:N9598"/>
    <mergeCell ref="O9596:P9596"/>
    <mergeCell ref="A9597:B9597"/>
    <mergeCell ref="C9597:D9597"/>
    <mergeCell ref="E9597:J9597"/>
    <mergeCell ref="K9597:L9597"/>
    <mergeCell ref="M9597:N9597"/>
    <mergeCell ref="O9597:P9597"/>
    <mergeCell ref="A9596:B9596"/>
    <mergeCell ref="C9596:D9596"/>
    <mergeCell ref="E9596:J9596"/>
    <mergeCell ref="K9596:L9596"/>
    <mergeCell ref="M9596:N9596"/>
    <mergeCell ref="O9594:P9594"/>
    <mergeCell ref="A9595:B9595"/>
    <mergeCell ref="C9595:D9595"/>
    <mergeCell ref="E9595:J9595"/>
    <mergeCell ref="K9595:L9595"/>
    <mergeCell ref="M9595:N9595"/>
    <mergeCell ref="O9595:P9595"/>
    <mergeCell ref="A9594:B9594"/>
    <mergeCell ref="C9594:D9594"/>
    <mergeCell ref="E9594:J9594"/>
    <mergeCell ref="K9594:L9594"/>
    <mergeCell ref="M9594:N9594"/>
    <mergeCell ref="O9592:P9592"/>
    <mergeCell ref="A9593:B9593"/>
    <mergeCell ref="C9593:D9593"/>
    <mergeCell ref="E9593:J9593"/>
    <mergeCell ref="K9593:L9593"/>
    <mergeCell ref="M9593:N9593"/>
    <mergeCell ref="O9593:P9593"/>
    <mergeCell ref="A9592:B9592"/>
    <mergeCell ref="C9592:D9592"/>
    <mergeCell ref="E9592:J9592"/>
    <mergeCell ref="K9592:L9592"/>
    <mergeCell ref="M9592:N9592"/>
    <mergeCell ref="A9591:B9591"/>
    <mergeCell ref="C9591:J9591"/>
    <mergeCell ref="K9591:L9591"/>
    <mergeCell ref="M9591:N9591"/>
    <mergeCell ref="O9591:P9591"/>
    <mergeCell ref="O9589:P9589"/>
    <mergeCell ref="A9590:B9590"/>
    <mergeCell ref="C9590:J9590"/>
    <mergeCell ref="K9590:L9590"/>
    <mergeCell ref="M9590:N9590"/>
    <mergeCell ref="O9590:P9590"/>
    <mergeCell ref="A9589:B9589"/>
    <mergeCell ref="C9589:D9589"/>
    <mergeCell ref="E9589:J9589"/>
    <mergeCell ref="K9589:L9589"/>
    <mergeCell ref="M9589:N9589"/>
    <mergeCell ref="O9587:P9587"/>
    <mergeCell ref="A9588:B9588"/>
    <mergeCell ref="C9588:D9588"/>
    <mergeCell ref="E9588:J9588"/>
    <mergeCell ref="K9588:L9588"/>
    <mergeCell ref="M9588:N9588"/>
    <mergeCell ref="O9588:P9588"/>
    <mergeCell ref="A9587:B9587"/>
    <mergeCell ref="C9587:D9587"/>
    <mergeCell ref="E9587:J9587"/>
    <mergeCell ref="K9587:L9587"/>
    <mergeCell ref="M9587:N9587"/>
    <mergeCell ref="O9585:P9585"/>
    <mergeCell ref="A9586:B9586"/>
    <mergeCell ref="C9586:D9586"/>
    <mergeCell ref="E9586:J9586"/>
    <mergeCell ref="K9586:L9586"/>
    <mergeCell ref="M9586:N9586"/>
    <mergeCell ref="O9586:P9586"/>
    <mergeCell ref="A9585:B9585"/>
    <mergeCell ref="C9585:D9585"/>
    <mergeCell ref="E9585:J9585"/>
    <mergeCell ref="K9585:L9585"/>
    <mergeCell ref="M9585:N9585"/>
    <mergeCell ref="A9584:B9584"/>
    <mergeCell ref="C9584:J9584"/>
    <mergeCell ref="K9584:L9584"/>
    <mergeCell ref="M9584:N9584"/>
    <mergeCell ref="O9584:P9584"/>
    <mergeCell ref="O9582:P9582"/>
    <mergeCell ref="A9583:B9583"/>
    <mergeCell ref="C9583:J9583"/>
    <mergeCell ref="K9583:L9583"/>
    <mergeCell ref="M9583:N9583"/>
    <mergeCell ref="O9583:P9583"/>
    <mergeCell ref="A9582:B9582"/>
    <mergeCell ref="C9582:D9582"/>
    <mergeCell ref="E9582:J9582"/>
    <mergeCell ref="K9582:L9582"/>
    <mergeCell ref="M9582:N9582"/>
    <mergeCell ref="O9580:P9580"/>
    <mergeCell ref="A9581:B9581"/>
    <mergeCell ref="C9581:D9581"/>
    <mergeCell ref="E9581:J9581"/>
    <mergeCell ref="K9581:L9581"/>
    <mergeCell ref="M9581:N9581"/>
    <mergeCell ref="O9581:P9581"/>
    <mergeCell ref="A9580:B9580"/>
    <mergeCell ref="C9580:D9580"/>
    <mergeCell ref="E9580:J9580"/>
    <mergeCell ref="K9580:L9580"/>
    <mergeCell ref="M9580:N9580"/>
    <mergeCell ref="A9579:B9579"/>
    <mergeCell ref="C9579:J9579"/>
    <mergeCell ref="K9579:L9579"/>
    <mergeCell ref="M9579:N9579"/>
    <mergeCell ref="O9579:P9579"/>
    <mergeCell ref="O9577:P9577"/>
    <mergeCell ref="A9578:B9578"/>
    <mergeCell ref="C9578:J9578"/>
    <mergeCell ref="K9578:L9578"/>
    <mergeCell ref="M9578:N9578"/>
    <mergeCell ref="O9578:P9578"/>
    <mergeCell ref="A9577:B9577"/>
    <mergeCell ref="C9577:D9577"/>
    <mergeCell ref="E9577:J9577"/>
    <mergeCell ref="K9577:L9577"/>
    <mergeCell ref="M9577:N9577"/>
    <mergeCell ref="A9576:B9576"/>
    <mergeCell ref="C9576:J9576"/>
    <mergeCell ref="K9576:L9576"/>
    <mergeCell ref="M9576:N9576"/>
    <mergeCell ref="O9576:P9576"/>
    <mergeCell ref="O9574:P9574"/>
    <mergeCell ref="A9575:B9575"/>
    <mergeCell ref="C9575:J9575"/>
    <mergeCell ref="K9575:L9575"/>
    <mergeCell ref="M9575:N9575"/>
    <mergeCell ref="O9575:P9575"/>
    <mergeCell ref="A9574:B9574"/>
    <mergeCell ref="C9574:D9574"/>
    <mergeCell ref="E9574:J9574"/>
    <mergeCell ref="K9574:L9574"/>
    <mergeCell ref="M9574:N9574"/>
    <mergeCell ref="O9572:P9572"/>
    <mergeCell ref="A9573:B9573"/>
    <mergeCell ref="C9573:D9573"/>
    <mergeCell ref="E9573:J9573"/>
    <mergeCell ref="K9573:L9573"/>
    <mergeCell ref="M9573:N9573"/>
    <mergeCell ref="O9573:P9573"/>
    <mergeCell ref="A9572:B9572"/>
    <mergeCell ref="C9572:D9572"/>
    <mergeCell ref="E9572:J9572"/>
    <mergeCell ref="K9572:L9572"/>
    <mergeCell ref="M9572:N9572"/>
    <mergeCell ref="O9570:P9570"/>
    <mergeCell ref="A9571:B9571"/>
    <mergeCell ref="C9571:D9571"/>
    <mergeCell ref="E9571:J9571"/>
    <mergeCell ref="K9571:L9571"/>
    <mergeCell ref="M9571:N9571"/>
    <mergeCell ref="O9571:P9571"/>
    <mergeCell ref="A9570:B9570"/>
    <mergeCell ref="C9570:D9570"/>
    <mergeCell ref="E9570:J9570"/>
    <mergeCell ref="K9570:L9570"/>
    <mergeCell ref="M9570:N9570"/>
    <mergeCell ref="A9569:B9569"/>
    <mergeCell ref="C9569:J9569"/>
    <mergeCell ref="K9569:L9569"/>
    <mergeCell ref="M9569:N9569"/>
    <mergeCell ref="O9569:P9569"/>
    <mergeCell ref="A9568:B9568"/>
    <mergeCell ref="C9568:J9568"/>
    <mergeCell ref="K9568:L9568"/>
    <mergeCell ref="M9568:N9568"/>
    <mergeCell ref="O9568:P9568"/>
    <mergeCell ref="O9566:P9566"/>
    <mergeCell ref="A9567:B9567"/>
    <mergeCell ref="C9567:D9567"/>
    <mergeCell ref="E9567:J9567"/>
    <mergeCell ref="K9567:L9567"/>
    <mergeCell ref="M9567:N9567"/>
    <mergeCell ref="O9567:P9567"/>
    <mergeCell ref="A9566:B9566"/>
    <mergeCell ref="C9566:D9566"/>
    <mergeCell ref="E9566:J9566"/>
    <mergeCell ref="K9566:L9566"/>
    <mergeCell ref="M9566:N9566"/>
    <mergeCell ref="A9565:B9565"/>
    <mergeCell ref="C9565:J9565"/>
    <mergeCell ref="K9565:L9565"/>
    <mergeCell ref="M9565:N9565"/>
    <mergeCell ref="O9565:P9565"/>
    <mergeCell ref="O9563:P9563"/>
    <mergeCell ref="A9564:B9564"/>
    <mergeCell ref="C9564:J9564"/>
    <mergeCell ref="K9564:L9564"/>
    <mergeCell ref="M9564:N9564"/>
    <mergeCell ref="O9564:P9564"/>
    <mergeCell ref="A9563:B9563"/>
    <mergeCell ref="C9563:D9563"/>
    <mergeCell ref="E9563:J9563"/>
    <mergeCell ref="K9563:L9563"/>
    <mergeCell ref="M9563:N9563"/>
    <mergeCell ref="O9561:P9561"/>
    <mergeCell ref="A9562:B9562"/>
    <mergeCell ref="C9562:D9562"/>
    <mergeCell ref="E9562:J9562"/>
    <mergeCell ref="K9562:L9562"/>
    <mergeCell ref="M9562:N9562"/>
    <mergeCell ref="O9562:P9562"/>
    <mergeCell ref="A9561:B9561"/>
    <mergeCell ref="C9561:D9561"/>
    <mergeCell ref="E9561:J9561"/>
    <mergeCell ref="K9561:L9561"/>
    <mergeCell ref="M9561:N9561"/>
    <mergeCell ref="O9559:P9559"/>
    <mergeCell ref="A9560:B9560"/>
    <mergeCell ref="C9560:D9560"/>
    <mergeCell ref="E9560:J9560"/>
    <mergeCell ref="K9560:L9560"/>
    <mergeCell ref="M9560:N9560"/>
    <mergeCell ref="O9560:P9560"/>
    <mergeCell ref="A9559:B9559"/>
    <mergeCell ref="C9559:D9559"/>
    <mergeCell ref="E9559:J9559"/>
    <mergeCell ref="K9559:L9559"/>
    <mergeCell ref="M9559:N9559"/>
    <mergeCell ref="O9557:P9557"/>
    <mergeCell ref="A9558:B9558"/>
    <mergeCell ref="C9558:D9558"/>
    <mergeCell ref="E9558:J9558"/>
    <mergeCell ref="K9558:L9558"/>
    <mergeCell ref="M9558:N9558"/>
    <mergeCell ref="O9558:P9558"/>
    <mergeCell ref="A9557:B9557"/>
    <mergeCell ref="C9557:D9557"/>
    <mergeCell ref="E9557:J9557"/>
    <mergeCell ref="K9557:L9557"/>
    <mergeCell ref="M9557:N9557"/>
    <mergeCell ref="A9556:B9556"/>
    <mergeCell ref="C9556:J9556"/>
    <mergeCell ref="K9556:L9556"/>
    <mergeCell ref="M9556:N9556"/>
    <mergeCell ref="O9556:P9556"/>
    <mergeCell ref="O9554:P9554"/>
    <mergeCell ref="A9555:B9555"/>
    <mergeCell ref="C9555:J9555"/>
    <mergeCell ref="K9555:L9555"/>
    <mergeCell ref="M9555:N9555"/>
    <mergeCell ref="O9555:P9555"/>
    <mergeCell ref="A9554:B9554"/>
    <mergeCell ref="C9554:D9554"/>
    <mergeCell ref="E9554:J9554"/>
    <mergeCell ref="K9554:L9554"/>
    <mergeCell ref="M9554:N9554"/>
    <mergeCell ref="O9552:P9552"/>
    <mergeCell ref="A9553:B9553"/>
    <mergeCell ref="C9553:D9553"/>
    <mergeCell ref="E9553:J9553"/>
    <mergeCell ref="K9553:L9553"/>
    <mergeCell ref="M9553:N9553"/>
    <mergeCell ref="O9553:P9553"/>
    <mergeCell ref="A9552:B9552"/>
    <mergeCell ref="C9552:D9552"/>
    <mergeCell ref="E9552:J9552"/>
    <mergeCell ref="K9552:L9552"/>
    <mergeCell ref="M9552:N9552"/>
    <mergeCell ref="O9550:P9550"/>
    <mergeCell ref="A9551:B9551"/>
    <mergeCell ref="C9551:D9551"/>
    <mergeCell ref="E9551:J9551"/>
    <mergeCell ref="K9551:L9551"/>
    <mergeCell ref="M9551:N9551"/>
    <mergeCell ref="O9551:P9551"/>
    <mergeCell ref="A9550:B9550"/>
    <mergeCell ref="C9550:D9550"/>
    <mergeCell ref="E9550:J9550"/>
    <mergeCell ref="K9550:L9550"/>
    <mergeCell ref="M9550:N9550"/>
    <mergeCell ref="O9548:P9548"/>
    <mergeCell ref="A9549:B9549"/>
    <mergeCell ref="C9549:D9549"/>
    <mergeCell ref="E9549:J9549"/>
    <mergeCell ref="K9549:L9549"/>
    <mergeCell ref="M9549:N9549"/>
    <mergeCell ref="O9549:P9549"/>
    <mergeCell ref="A9548:B9548"/>
    <mergeCell ref="C9548:D9548"/>
    <mergeCell ref="E9548:J9548"/>
    <mergeCell ref="K9548:L9548"/>
    <mergeCell ref="M9548:N9548"/>
    <mergeCell ref="O9546:P9546"/>
    <mergeCell ref="A9547:B9547"/>
    <mergeCell ref="C9547:D9547"/>
    <mergeCell ref="E9547:J9547"/>
    <mergeCell ref="K9547:L9547"/>
    <mergeCell ref="M9547:N9547"/>
    <mergeCell ref="O9547:P9547"/>
    <mergeCell ref="A9546:B9546"/>
    <mergeCell ref="C9546:D9546"/>
    <mergeCell ref="E9546:J9546"/>
    <mergeCell ref="K9546:L9546"/>
    <mergeCell ref="M9546:N9546"/>
    <mergeCell ref="O9544:P9544"/>
    <mergeCell ref="A9545:B9545"/>
    <mergeCell ref="C9545:D9545"/>
    <mergeCell ref="E9545:J9545"/>
    <mergeCell ref="K9545:L9545"/>
    <mergeCell ref="M9545:N9545"/>
    <mergeCell ref="O9545:P9545"/>
    <mergeCell ref="A9544:B9544"/>
    <mergeCell ref="C9544:D9544"/>
    <mergeCell ref="E9544:J9544"/>
    <mergeCell ref="K9544:L9544"/>
    <mergeCell ref="M9544:N9544"/>
    <mergeCell ref="A9543:B9543"/>
    <mergeCell ref="C9543:J9543"/>
    <mergeCell ref="K9543:L9543"/>
    <mergeCell ref="M9543:N9543"/>
    <mergeCell ref="O9543:P9543"/>
    <mergeCell ref="O9541:P9541"/>
    <mergeCell ref="A9542:B9542"/>
    <mergeCell ref="C9542:J9542"/>
    <mergeCell ref="K9542:L9542"/>
    <mergeCell ref="M9542:N9542"/>
    <mergeCell ref="O9542:P9542"/>
    <mergeCell ref="A9541:B9541"/>
    <mergeCell ref="C9541:D9541"/>
    <mergeCell ref="E9541:J9541"/>
    <mergeCell ref="K9541:L9541"/>
    <mergeCell ref="M9541:N9541"/>
    <mergeCell ref="O9539:P9539"/>
    <mergeCell ref="A9540:B9540"/>
    <mergeCell ref="C9540:D9540"/>
    <mergeCell ref="E9540:J9540"/>
    <mergeCell ref="K9540:L9540"/>
    <mergeCell ref="M9540:N9540"/>
    <mergeCell ref="O9540:P9540"/>
    <mergeCell ref="A9539:B9539"/>
    <mergeCell ref="C9539:D9539"/>
    <mergeCell ref="E9539:J9539"/>
    <mergeCell ref="K9539:L9539"/>
    <mergeCell ref="M9539:N9539"/>
    <mergeCell ref="A9538:B9538"/>
    <mergeCell ref="C9538:J9538"/>
    <mergeCell ref="K9538:L9538"/>
    <mergeCell ref="M9538:N9538"/>
    <mergeCell ref="O9538:P9538"/>
    <mergeCell ref="O9536:P9536"/>
    <mergeCell ref="A9537:B9537"/>
    <mergeCell ref="C9537:J9537"/>
    <mergeCell ref="K9537:L9537"/>
    <mergeCell ref="M9537:N9537"/>
    <mergeCell ref="O9537:P9537"/>
    <mergeCell ref="A9536:B9536"/>
    <mergeCell ref="C9536:D9536"/>
    <mergeCell ref="E9536:J9536"/>
    <mergeCell ref="K9536:L9536"/>
    <mergeCell ref="M9536:N9536"/>
    <mergeCell ref="O9534:P9534"/>
    <mergeCell ref="A9535:B9535"/>
    <mergeCell ref="C9535:D9535"/>
    <mergeCell ref="E9535:J9535"/>
    <mergeCell ref="K9535:L9535"/>
    <mergeCell ref="M9535:N9535"/>
    <mergeCell ref="O9535:P9535"/>
    <mergeCell ref="A9534:B9534"/>
    <mergeCell ref="C9534:D9534"/>
    <mergeCell ref="E9534:J9534"/>
    <mergeCell ref="K9534:L9534"/>
    <mergeCell ref="M9534:N9534"/>
    <mergeCell ref="O9532:P9532"/>
    <mergeCell ref="A9533:B9533"/>
    <mergeCell ref="C9533:D9533"/>
    <mergeCell ref="E9533:J9533"/>
    <mergeCell ref="K9533:L9533"/>
    <mergeCell ref="M9533:N9533"/>
    <mergeCell ref="O9533:P9533"/>
    <mergeCell ref="A9532:B9532"/>
    <mergeCell ref="C9532:D9532"/>
    <mergeCell ref="E9532:J9532"/>
    <mergeCell ref="K9532:L9532"/>
    <mergeCell ref="M9532:N9532"/>
    <mergeCell ref="A9531:B9531"/>
    <mergeCell ref="C9531:J9531"/>
    <mergeCell ref="K9531:L9531"/>
    <mergeCell ref="M9531:N9531"/>
    <mergeCell ref="O9531:P9531"/>
    <mergeCell ref="O9529:P9529"/>
    <mergeCell ref="A9530:B9530"/>
    <mergeCell ref="C9530:J9530"/>
    <mergeCell ref="K9530:L9530"/>
    <mergeCell ref="M9530:N9530"/>
    <mergeCell ref="O9530:P9530"/>
    <mergeCell ref="A9529:B9529"/>
    <mergeCell ref="C9529:D9529"/>
    <mergeCell ref="E9529:J9529"/>
    <mergeCell ref="K9529:L9529"/>
    <mergeCell ref="M9529:N9529"/>
    <mergeCell ref="O9527:P9527"/>
    <mergeCell ref="A9528:B9528"/>
    <mergeCell ref="C9528:D9528"/>
    <mergeCell ref="E9528:J9528"/>
    <mergeCell ref="K9528:L9528"/>
    <mergeCell ref="M9528:N9528"/>
    <mergeCell ref="O9528:P9528"/>
    <mergeCell ref="A9527:B9527"/>
    <mergeCell ref="C9527:D9527"/>
    <mergeCell ref="E9527:J9527"/>
    <mergeCell ref="K9527:L9527"/>
    <mergeCell ref="M9527:N9527"/>
    <mergeCell ref="O9525:P9525"/>
    <mergeCell ref="A9526:B9526"/>
    <mergeCell ref="C9526:D9526"/>
    <mergeCell ref="E9526:J9526"/>
    <mergeCell ref="K9526:L9526"/>
    <mergeCell ref="M9526:N9526"/>
    <mergeCell ref="O9526:P9526"/>
    <mergeCell ref="A9525:B9525"/>
    <mergeCell ref="C9525:D9525"/>
    <mergeCell ref="E9525:J9525"/>
    <mergeCell ref="K9525:L9525"/>
    <mergeCell ref="M9525:N9525"/>
    <mergeCell ref="O9523:P9523"/>
    <mergeCell ref="A9524:B9524"/>
    <mergeCell ref="C9524:D9524"/>
    <mergeCell ref="E9524:J9524"/>
    <mergeCell ref="K9524:L9524"/>
    <mergeCell ref="M9524:N9524"/>
    <mergeCell ref="O9524:P9524"/>
    <mergeCell ref="A9523:B9523"/>
    <mergeCell ref="C9523:D9523"/>
    <mergeCell ref="E9523:J9523"/>
    <mergeCell ref="K9523:L9523"/>
    <mergeCell ref="M9523:N9523"/>
    <mergeCell ref="O9521:P9521"/>
    <mergeCell ref="A9522:B9522"/>
    <mergeCell ref="C9522:D9522"/>
    <mergeCell ref="E9522:J9522"/>
    <mergeCell ref="K9522:L9522"/>
    <mergeCell ref="M9522:N9522"/>
    <mergeCell ref="O9522:P9522"/>
    <mergeCell ref="A9521:B9521"/>
    <mergeCell ref="C9521:D9521"/>
    <mergeCell ref="E9521:J9521"/>
    <mergeCell ref="K9521:L9521"/>
    <mergeCell ref="M9521:N9521"/>
    <mergeCell ref="O9519:P9519"/>
    <mergeCell ref="A9520:B9520"/>
    <mergeCell ref="C9520:D9520"/>
    <mergeCell ref="E9520:J9520"/>
    <mergeCell ref="K9520:L9520"/>
    <mergeCell ref="M9520:N9520"/>
    <mergeCell ref="O9520:P9520"/>
    <mergeCell ref="A9519:B9519"/>
    <mergeCell ref="C9519:D9519"/>
    <mergeCell ref="E9519:J9519"/>
    <mergeCell ref="K9519:L9519"/>
    <mergeCell ref="M9519:N9519"/>
    <mergeCell ref="O9517:P9517"/>
    <mergeCell ref="A9518:B9518"/>
    <mergeCell ref="C9518:D9518"/>
    <mergeCell ref="E9518:J9518"/>
    <mergeCell ref="K9518:L9518"/>
    <mergeCell ref="M9518:N9518"/>
    <mergeCell ref="O9518:P9518"/>
    <mergeCell ref="A9517:B9517"/>
    <mergeCell ref="C9517:D9517"/>
    <mergeCell ref="E9517:J9517"/>
    <mergeCell ref="K9517:L9517"/>
    <mergeCell ref="M9517:N9517"/>
    <mergeCell ref="O9515:P9515"/>
    <mergeCell ref="A9516:B9516"/>
    <mergeCell ref="C9516:D9516"/>
    <mergeCell ref="E9516:J9516"/>
    <mergeCell ref="K9516:L9516"/>
    <mergeCell ref="M9516:N9516"/>
    <mergeCell ref="O9516:P9516"/>
    <mergeCell ref="A9515:B9515"/>
    <mergeCell ref="C9515:D9515"/>
    <mergeCell ref="E9515:J9515"/>
    <mergeCell ref="K9515:L9515"/>
    <mergeCell ref="M9515:N9515"/>
    <mergeCell ref="O9513:P9513"/>
    <mergeCell ref="A9514:B9514"/>
    <mergeCell ref="C9514:D9514"/>
    <mergeCell ref="E9514:J9514"/>
    <mergeCell ref="K9514:L9514"/>
    <mergeCell ref="M9514:N9514"/>
    <mergeCell ref="O9514:P9514"/>
    <mergeCell ref="A9513:B9513"/>
    <mergeCell ref="C9513:D9513"/>
    <mergeCell ref="E9513:J9513"/>
    <mergeCell ref="K9513:L9513"/>
    <mergeCell ref="M9513:N9513"/>
    <mergeCell ref="A9512:B9512"/>
    <mergeCell ref="C9512:J9512"/>
    <mergeCell ref="K9512:L9512"/>
    <mergeCell ref="M9512:N9512"/>
    <mergeCell ref="O9512:P9512"/>
    <mergeCell ref="A9511:B9511"/>
    <mergeCell ref="C9511:J9511"/>
    <mergeCell ref="K9511:L9511"/>
    <mergeCell ref="M9511:N9511"/>
    <mergeCell ref="O9511:P9511"/>
    <mergeCell ref="O9509:P9509"/>
    <mergeCell ref="A9510:B9510"/>
    <mergeCell ref="C9510:D9510"/>
    <mergeCell ref="E9510:J9510"/>
    <mergeCell ref="K9510:L9510"/>
    <mergeCell ref="M9510:N9510"/>
    <mergeCell ref="O9510:P9510"/>
    <mergeCell ref="A9509:B9509"/>
    <mergeCell ref="C9509:D9509"/>
    <mergeCell ref="E9509:J9509"/>
    <mergeCell ref="K9509:L9509"/>
    <mergeCell ref="M9509:N9509"/>
    <mergeCell ref="A9508:B9508"/>
    <mergeCell ref="C9508:J9508"/>
    <mergeCell ref="K9508:L9508"/>
    <mergeCell ref="M9508:N9508"/>
    <mergeCell ref="O9508:P9508"/>
    <mergeCell ref="A9507:B9507"/>
    <mergeCell ref="C9507:J9507"/>
    <mergeCell ref="K9507:L9507"/>
    <mergeCell ref="M9507:N9507"/>
    <mergeCell ref="O9507:P9507"/>
    <mergeCell ref="A9506:B9506"/>
    <mergeCell ref="C9506:J9506"/>
    <mergeCell ref="K9506:L9506"/>
    <mergeCell ref="M9506:N9506"/>
    <mergeCell ref="O9506:P9506"/>
    <mergeCell ref="A9505:B9505"/>
    <mergeCell ref="C9505:J9505"/>
    <mergeCell ref="K9505:L9505"/>
    <mergeCell ref="M9505:N9505"/>
    <mergeCell ref="O9505:P9505"/>
    <mergeCell ref="A9504:B9504"/>
    <mergeCell ref="C9504:J9504"/>
    <mergeCell ref="K9504:L9504"/>
    <mergeCell ref="M9504:N9504"/>
    <mergeCell ref="O9504:P9504"/>
    <mergeCell ref="A9503:B9503"/>
    <mergeCell ref="C9503:J9503"/>
    <mergeCell ref="K9503:L9503"/>
    <mergeCell ref="M9503:N9503"/>
    <mergeCell ref="O9503:P9503"/>
    <mergeCell ref="A9502:B9502"/>
    <mergeCell ref="C9502:J9502"/>
    <mergeCell ref="K9502:L9502"/>
    <mergeCell ref="M9502:N9502"/>
    <mergeCell ref="O9502:P9502"/>
    <mergeCell ref="A9501:B9501"/>
    <mergeCell ref="C9501:J9501"/>
    <mergeCell ref="K9501:L9501"/>
    <mergeCell ref="M9501:N9501"/>
    <mergeCell ref="O9501:P9501"/>
    <mergeCell ref="A9500:B9500"/>
    <mergeCell ref="C9500:J9500"/>
    <mergeCell ref="K9500:L9500"/>
    <mergeCell ref="M9500:N9500"/>
    <mergeCell ref="O9500:P9500"/>
    <mergeCell ref="A9499:B9499"/>
    <mergeCell ref="C9499:J9499"/>
    <mergeCell ref="K9499:L9499"/>
    <mergeCell ref="M9499:N9499"/>
    <mergeCell ref="O9499:P9499"/>
    <mergeCell ref="A9498:B9498"/>
    <mergeCell ref="C9498:J9498"/>
    <mergeCell ref="K9498:L9498"/>
    <mergeCell ref="M9498:N9498"/>
    <mergeCell ref="O9498:P9498"/>
    <mergeCell ref="A9497:B9497"/>
    <mergeCell ref="C9497:J9497"/>
    <mergeCell ref="K9497:L9497"/>
    <mergeCell ref="M9497:N9497"/>
    <mergeCell ref="O9497:P9497"/>
    <mergeCell ref="A9496:B9496"/>
    <mergeCell ref="C9496:J9496"/>
    <mergeCell ref="K9496:L9496"/>
    <mergeCell ref="M9496:N9496"/>
    <mergeCell ref="O9496:P9496"/>
    <mergeCell ref="A9495:B9495"/>
    <mergeCell ref="C9495:J9495"/>
    <mergeCell ref="K9495:L9495"/>
    <mergeCell ref="M9495:N9495"/>
    <mergeCell ref="O9495:P9495"/>
    <mergeCell ref="A9494:B9494"/>
    <mergeCell ref="C9494:J9494"/>
    <mergeCell ref="K9494:L9494"/>
    <mergeCell ref="M9494:N9494"/>
    <mergeCell ref="O9494:P9494"/>
    <mergeCell ref="O9492:P9492"/>
    <mergeCell ref="A9493:B9493"/>
    <mergeCell ref="C9493:D9493"/>
    <mergeCell ref="E9493:J9493"/>
    <mergeCell ref="K9493:L9493"/>
    <mergeCell ref="M9493:N9493"/>
    <mergeCell ref="O9493:P9493"/>
    <mergeCell ref="A9492:B9492"/>
    <mergeCell ref="C9492:D9492"/>
    <mergeCell ref="E9492:J9492"/>
    <mergeCell ref="K9492:L9492"/>
    <mergeCell ref="M9492:N9492"/>
    <mergeCell ref="O9490:P9490"/>
    <mergeCell ref="A9491:B9491"/>
    <mergeCell ref="C9491:D9491"/>
    <mergeCell ref="E9491:J9491"/>
    <mergeCell ref="K9491:L9491"/>
    <mergeCell ref="M9491:N9491"/>
    <mergeCell ref="O9491:P9491"/>
    <mergeCell ref="A9490:B9490"/>
    <mergeCell ref="C9490:D9490"/>
    <mergeCell ref="E9490:J9490"/>
    <mergeCell ref="K9490:L9490"/>
    <mergeCell ref="M9490:N9490"/>
    <mergeCell ref="O9488:P9488"/>
    <mergeCell ref="A9489:B9489"/>
    <mergeCell ref="C9489:D9489"/>
    <mergeCell ref="E9489:J9489"/>
    <mergeCell ref="K9489:L9489"/>
    <mergeCell ref="M9489:N9489"/>
    <mergeCell ref="O9489:P9489"/>
    <mergeCell ref="A9488:B9488"/>
    <mergeCell ref="C9488:D9488"/>
    <mergeCell ref="E9488:J9488"/>
    <mergeCell ref="K9488:L9488"/>
    <mergeCell ref="M9488:N9488"/>
    <mergeCell ref="A9487:B9487"/>
    <mergeCell ref="C9487:J9487"/>
    <mergeCell ref="K9487:L9487"/>
    <mergeCell ref="M9487:N9487"/>
    <mergeCell ref="O9487:P9487"/>
    <mergeCell ref="A9486:B9486"/>
    <mergeCell ref="C9486:J9486"/>
    <mergeCell ref="K9486:L9486"/>
    <mergeCell ref="M9486:N9486"/>
    <mergeCell ref="O9486:P9486"/>
    <mergeCell ref="O9484:P9484"/>
    <mergeCell ref="A9485:B9485"/>
    <mergeCell ref="C9485:D9485"/>
    <mergeCell ref="E9485:J9485"/>
    <mergeCell ref="K9485:L9485"/>
    <mergeCell ref="M9485:N9485"/>
    <mergeCell ref="O9485:P9485"/>
    <mergeCell ref="A9484:B9484"/>
    <mergeCell ref="C9484:D9484"/>
    <mergeCell ref="E9484:J9484"/>
    <mergeCell ref="K9484:L9484"/>
    <mergeCell ref="M9484:N9484"/>
    <mergeCell ref="O9482:P9482"/>
    <mergeCell ref="A9483:B9483"/>
    <mergeCell ref="C9483:D9483"/>
    <mergeCell ref="E9483:J9483"/>
    <mergeCell ref="K9483:L9483"/>
    <mergeCell ref="M9483:N9483"/>
    <mergeCell ref="O9483:P9483"/>
    <mergeCell ref="A9482:B9482"/>
    <mergeCell ref="C9482:D9482"/>
    <mergeCell ref="E9482:J9482"/>
    <mergeCell ref="K9482:L9482"/>
    <mergeCell ref="M9482:N9482"/>
    <mergeCell ref="O9480:P9480"/>
    <mergeCell ref="A9481:B9481"/>
    <mergeCell ref="C9481:D9481"/>
    <mergeCell ref="E9481:J9481"/>
    <mergeCell ref="K9481:L9481"/>
    <mergeCell ref="M9481:N9481"/>
    <mergeCell ref="O9481:P9481"/>
    <mergeCell ref="A9480:B9480"/>
    <mergeCell ref="C9480:D9480"/>
    <mergeCell ref="E9480:J9480"/>
    <mergeCell ref="K9480:L9480"/>
    <mergeCell ref="M9480:N9480"/>
    <mergeCell ref="A9479:B9479"/>
    <mergeCell ref="C9479:J9479"/>
    <mergeCell ref="K9479:L9479"/>
    <mergeCell ref="M9479:N9479"/>
    <mergeCell ref="O9479:P9479"/>
    <mergeCell ref="O9477:P9477"/>
    <mergeCell ref="A9478:B9478"/>
    <mergeCell ref="C9478:J9478"/>
    <mergeCell ref="K9478:L9478"/>
    <mergeCell ref="M9478:N9478"/>
    <mergeCell ref="O9478:P9478"/>
    <mergeCell ref="A9477:B9477"/>
    <mergeCell ref="C9477:D9477"/>
    <mergeCell ref="E9477:J9477"/>
    <mergeCell ref="K9477:L9477"/>
    <mergeCell ref="M9477:N9477"/>
    <mergeCell ref="O9475:P9475"/>
    <mergeCell ref="A9476:B9476"/>
    <mergeCell ref="C9476:D9476"/>
    <mergeCell ref="E9476:J9476"/>
    <mergeCell ref="K9476:L9476"/>
    <mergeCell ref="M9476:N9476"/>
    <mergeCell ref="O9476:P9476"/>
    <mergeCell ref="A9475:B9475"/>
    <mergeCell ref="C9475:D9475"/>
    <mergeCell ref="E9475:J9475"/>
    <mergeCell ref="K9475:L9475"/>
    <mergeCell ref="M9475:N9475"/>
    <mergeCell ref="A9474:B9474"/>
    <mergeCell ref="C9474:J9474"/>
    <mergeCell ref="K9474:L9474"/>
    <mergeCell ref="M9474:N9474"/>
    <mergeCell ref="O9474:P9474"/>
    <mergeCell ref="O9472:P9472"/>
    <mergeCell ref="A9473:B9473"/>
    <mergeCell ref="C9473:J9473"/>
    <mergeCell ref="K9473:L9473"/>
    <mergeCell ref="M9473:N9473"/>
    <mergeCell ref="O9473:P9473"/>
    <mergeCell ref="A9472:B9472"/>
    <mergeCell ref="C9472:D9472"/>
    <mergeCell ref="E9472:J9472"/>
    <mergeCell ref="K9472:L9472"/>
    <mergeCell ref="M9472:N9472"/>
    <mergeCell ref="A9471:B9471"/>
    <mergeCell ref="C9471:J9471"/>
    <mergeCell ref="K9471:L9471"/>
    <mergeCell ref="M9471:N9471"/>
    <mergeCell ref="O9471:P9471"/>
    <mergeCell ref="A9470:B9470"/>
    <mergeCell ref="C9470:J9470"/>
    <mergeCell ref="K9470:L9470"/>
    <mergeCell ref="M9470:N9470"/>
    <mergeCell ref="O9470:P9470"/>
    <mergeCell ref="O9468:P9468"/>
    <mergeCell ref="A9469:B9469"/>
    <mergeCell ref="C9469:D9469"/>
    <mergeCell ref="E9469:J9469"/>
    <mergeCell ref="K9469:L9469"/>
    <mergeCell ref="M9469:N9469"/>
    <mergeCell ref="O9469:P9469"/>
    <mergeCell ref="A9468:B9468"/>
    <mergeCell ref="C9468:D9468"/>
    <mergeCell ref="E9468:J9468"/>
    <mergeCell ref="K9468:L9468"/>
    <mergeCell ref="M9468:N9468"/>
    <mergeCell ref="A9467:B9467"/>
    <mergeCell ref="C9467:J9467"/>
    <mergeCell ref="K9467:L9467"/>
    <mergeCell ref="M9467:N9467"/>
    <mergeCell ref="O9467:P9467"/>
    <mergeCell ref="O9465:P9465"/>
    <mergeCell ref="A9466:B9466"/>
    <mergeCell ref="C9466:J9466"/>
    <mergeCell ref="K9466:L9466"/>
    <mergeCell ref="M9466:N9466"/>
    <mergeCell ref="O9466:P9466"/>
    <mergeCell ref="A9465:B9465"/>
    <mergeCell ref="C9465:D9465"/>
    <mergeCell ref="E9465:J9465"/>
    <mergeCell ref="K9465:L9465"/>
    <mergeCell ref="M9465:N9465"/>
    <mergeCell ref="A9464:B9464"/>
    <mergeCell ref="C9464:J9464"/>
    <mergeCell ref="K9464:L9464"/>
    <mergeCell ref="M9464:N9464"/>
    <mergeCell ref="O9464:P9464"/>
    <mergeCell ref="A9463:B9463"/>
    <mergeCell ref="C9463:J9463"/>
    <mergeCell ref="K9463:L9463"/>
    <mergeCell ref="M9463:N9463"/>
    <mergeCell ref="O9463:P9463"/>
    <mergeCell ref="O9461:P9461"/>
    <mergeCell ref="A9462:B9462"/>
    <mergeCell ref="C9462:D9462"/>
    <mergeCell ref="E9462:J9462"/>
    <mergeCell ref="K9462:L9462"/>
    <mergeCell ref="M9462:N9462"/>
    <mergeCell ref="O9462:P9462"/>
    <mergeCell ref="A9461:B9461"/>
    <mergeCell ref="C9461:D9461"/>
    <mergeCell ref="E9461:J9461"/>
    <mergeCell ref="K9461:L9461"/>
    <mergeCell ref="M9461:N9461"/>
    <mergeCell ref="O9459:P9459"/>
    <mergeCell ref="A9460:B9460"/>
    <mergeCell ref="C9460:D9460"/>
    <mergeCell ref="E9460:J9460"/>
    <mergeCell ref="K9460:L9460"/>
    <mergeCell ref="M9460:N9460"/>
    <mergeCell ref="O9460:P9460"/>
    <mergeCell ref="A9459:B9459"/>
    <mergeCell ref="C9459:D9459"/>
    <mergeCell ref="E9459:J9459"/>
    <mergeCell ref="K9459:L9459"/>
    <mergeCell ref="M9459:N9459"/>
    <mergeCell ref="A9458:B9458"/>
    <mergeCell ref="C9458:J9458"/>
    <mergeCell ref="K9458:L9458"/>
    <mergeCell ref="M9458:N9458"/>
    <mergeCell ref="O9458:P9458"/>
    <mergeCell ref="A9457:B9457"/>
    <mergeCell ref="C9457:J9457"/>
    <mergeCell ref="K9457:L9457"/>
    <mergeCell ref="M9457:N9457"/>
    <mergeCell ref="O9457:P9457"/>
    <mergeCell ref="O9455:P9455"/>
    <mergeCell ref="A9456:B9456"/>
    <mergeCell ref="C9456:D9456"/>
    <mergeCell ref="E9456:J9456"/>
    <mergeCell ref="K9456:L9456"/>
    <mergeCell ref="M9456:N9456"/>
    <mergeCell ref="O9456:P9456"/>
    <mergeCell ref="A9455:B9455"/>
    <mergeCell ref="C9455:D9455"/>
    <mergeCell ref="E9455:J9455"/>
    <mergeCell ref="K9455:L9455"/>
    <mergeCell ref="M9455:N9455"/>
    <mergeCell ref="A9454:B9454"/>
    <mergeCell ref="C9454:J9454"/>
    <mergeCell ref="K9454:L9454"/>
    <mergeCell ref="M9454:N9454"/>
    <mergeCell ref="O9454:P9454"/>
    <mergeCell ref="O9452:P9452"/>
    <mergeCell ref="A9453:B9453"/>
    <mergeCell ref="C9453:J9453"/>
    <mergeCell ref="K9453:L9453"/>
    <mergeCell ref="M9453:N9453"/>
    <mergeCell ref="O9453:P9453"/>
    <mergeCell ref="A9452:B9452"/>
    <mergeCell ref="C9452:D9452"/>
    <mergeCell ref="E9452:J9452"/>
    <mergeCell ref="K9452:L9452"/>
    <mergeCell ref="M9452:N9452"/>
    <mergeCell ref="A9451:B9451"/>
    <mergeCell ref="C9451:J9451"/>
    <mergeCell ref="K9451:L9451"/>
    <mergeCell ref="M9451:N9451"/>
    <mergeCell ref="O9451:P9451"/>
    <mergeCell ref="A9450:B9450"/>
    <mergeCell ref="C9450:J9450"/>
    <mergeCell ref="K9450:L9450"/>
    <mergeCell ref="M9450:N9450"/>
    <mergeCell ref="O9450:P9450"/>
    <mergeCell ref="O9448:P9448"/>
    <mergeCell ref="A9449:B9449"/>
    <mergeCell ref="C9449:D9449"/>
    <mergeCell ref="E9449:J9449"/>
    <mergeCell ref="K9449:L9449"/>
    <mergeCell ref="M9449:N9449"/>
    <mergeCell ref="O9449:P9449"/>
    <mergeCell ref="A9448:B9448"/>
    <mergeCell ref="C9448:D9448"/>
    <mergeCell ref="E9448:J9448"/>
    <mergeCell ref="K9448:L9448"/>
    <mergeCell ref="M9448:N9448"/>
    <mergeCell ref="O9446:P9446"/>
    <mergeCell ref="A9447:B9447"/>
    <mergeCell ref="C9447:D9447"/>
    <mergeCell ref="E9447:J9447"/>
    <mergeCell ref="K9447:L9447"/>
    <mergeCell ref="M9447:N9447"/>
    <mergeCell ref="O9447:P9447"/>
    <mergeCell ref="A9446:B9446"/>
    <mergeCell ref="C9446:D9446"/>
    <mergeCell ref="E9446:J9446"/>
    <mergeCell ref="K9446:L9446"/>
    <mergeCell ref="M9446:N9446"/>
    <mergeCell ref="A9445:B9445"/>
    <mergeCell ref="C9445:J9445"/>
    <mergeCell ref="K9445:L9445"/>
    <mergeCell ref="M9445:N9445"/>
    <mergeCell ref="O9445:P9445"/>
    <mergeCell ref="O9443:P9443"/>
    <mergeCell ref="A9444:B9444"/>
    <mergeCell ref="C9444:J9444"/>
    <mergeCell ref="K9444:L9444"/>
    <mergeCell ref="M9444:N9444"/>
    <mergeCell ref="O9444:P9444"/>
    <mergeCell ref="A9443:B9443"/>
    <mergeCell ref="C9443:D9443"/>
    <mergeCell ref="E9443:J9443"/>
    <mergeCell ref="K9443:L9443"/>
    <mergeCell ref="M9443:N9443"/>
    <mergeCell ref="O9441:P9441"/>
    <mergeCell ref="A9442:B9442"/>
    <mergeCell ref="C9442:D9442"/>
    <mergeCell ref="E9442:J9442"/>
    <mergeCell ref="K9442:L9442"/>
    <mergeCell ref="M9442:N9442"/>
    <mergeCell ref="O9442:P9442"/>
    <mergeCell ref="A9441:B9441"/>
    <mergeCell ref="C9441:D9441"/>
    <mergeCell ref="E9441:J9441"/>
    <mergeCell ref="K9441:L9441"/>
    <mergeCell ref="M9441:N9441"/>
    <mergeCell ref="A9440:B9440"/>
    <mergeCell ref="C9440:J9440"/>
    <mergeCell ref="K9440:L9440"/>
    <mergeCell ref="M9440:N9440"/>
    <mergeCell ref="O9440:P9440"/>
    <mergeCell ref="O9438:P9438"/>
    <mergeCell ref="A9439:B9439"/>
    <mergeCell ref="C9439:J9439"/>
    <mergeCell ref="K9439:L9439"/>
    <mergeCell ref="M9439:N9439"/>
    <mergeCell ref="O9439:P9439"/>
    <mergeCell ref="A9438:B9438"/>
    <mergeCell ref="C9438:D9438"/>
    <mergeCell ref="E9438:J9438"/>
    <mergeCell ref="K9438:L9438"/>
    <mergeCell ref="M9438:N9438"/>
    <mergeCell ref="O9436:P9436"/>
    <mergeCell ref="A9437:B9437"/>
    <mergeCell ref="C9437:D9437"/>
    <mergeCell ref="E9437:J9437"/>
    <mergeCell ref="K9437:L9437"/>
    <mergeCell ref="M9437:N9437"/>
    <mergeCell ref="O9437:P9437"/>
    <mergeCell ref="A9436:B9436"/>
    <mergeCell ref="C9436:D9436"/>
    <mergeCell ref="E9436:J9436"/>
    <mergeCell ref="K9436:L9436"/>
    <mergeCell ref="M9436:N9436"/>
    <mergeCell ref="A9435:B9435"/>
    <mergeCell ref="C9435:J9435"/>
    <mergeCell ref="K9435:L9435"/>
    <mergeCell ref="M9435:N9435"/>
    <mergeCell ref="O9435:P9435"/>
    <mergeCell ref="A9434:B9434"/>
    <mergeCell ref="C9434:J9434"/>
    <mergeCell ref="K9434:L9434"/>
    <mergeCell ref="M9434:N9434"/>
    <mergeCell ref="O9434:P9434"/>
    <mergeCell ref="O9432:P9432"/>
    <mergeCell ref="A9433:B9433"/>
    <mergeCell ref="C9433:D9433"/>
    <mergeCell ref="E9433:J9433"/>
    <mergeCell ref="K9433:L9433"/>
    <mergeCell ref="M9433:N9433"/>
    <mergeCell ref="O9433:P9433"/>
    <mergeCell ref="A9432:B9432"/>
    <mergeCell ref="C9432:D9432"/>
    <mergeCell ref="E9432:J9432"/>
    <mergeCell ref="K9432:L9432"/>
    <mergeCell ref="M9432:N9432"/>
    <mergeCell ref="A9431:B9431"/>
    <mergeCell ref="C9431:J9431"/>
    <mergeCell ref="K9431:L9431"/>
    <mergeCell ref="M9431:N9431"/>
    <mergeCell ref="O9431:P9431"/>
    <mergeCell ref="O9429:P9429"/>
    <mergeCell ref="A9430:B9430"/>
    <mergeCell ref="C9430:J9430"/>
    <mergeCell ref="K9430:L9430"/>
    <mergeCell ref="M9430:N9430"/>
    <mergeCell ref="O9430:P9430"/>
    <mergeCell ref="A9429:B9429"/>
    <mergeCell ref="C9429:D9429"/>
    <mergeCell ref="E9429:J9429"/>
    <mergeCell ref="K9429:L9429"/>
    <mergeCell ref="M9429:N9429"/>
    <mergeCell ref="O9427:P9427"/>
    <mergeCell ref="A9428:B9428"/>
    <mergeCell ref="C9428:D9428"/>
    <mergeCell ref="E9428:J9428"/>
    <mergeCell ref="K9428:L9428"/>
    <mergeCell ref="M9428:N9428"/>
    <mergeCell ref="O9428:P9428"/>
    <mergeCell ref="A9427:B9427"/>
    <mergeCell ref="C9427:D9427"/>
    <mergeCell ref="E9427:J9427"/>
    <mergeCell ref="K9427:L9427"/>
    <mergeCell ref="M9427:N9427"/>
    <mergeCell ref="O9425:P9425"/>
    <mergeCell ref="A9426:B9426"/>
    <mergeCell ref="C9426:D9426"/>
    <mergeCell ref="E9426:J9426"/>
    <mergeCell ref="K9426:L9426"/>
    <mergeCell ref="M9426:N9426"/>
    <mergeCell ref="O9426:P9426"/>
    <mergeCell ref="A9425:B9425"/>
    <mergeCell ref="C9425:D9425"/>
    <mergeCell ref="E9425:J9425"/>
    <mergeCell ref="K9425:L9425"/>
    <mergeCell ref="M9425:N9425"/>
    <mergeCell ref="A9424:B9424"/>
    <mergeCell ref="C9424:J9424"/>
    <mergeCell ref="K9424:L9424"/>
    <mergeCell ref="M9424:N9424"/>
    <mergeCell ref="O9424:P9424"/>
    <mergeCell ref="A9423:B9423"/>
    <mergeCell ref="C9423:J9423"/>
    <mergeCell ref="K9423:L9423"/>
    <mergeCell ref="M9423:N9423"/>
    <mergeCell ref="O9423:P9423"/>
    <mergeCell ref="O9421:P9421"/>
    <mergeCell ref="A9422:B9422"/>
    <mergeCell ref="C9422:D9422"/>
    <mergeCell ref="E9422:J9422"/>
    <mergeCell ref="K9422:L9422"/>
    <mergeCell ref="M9422:N9422"/>
    <mergeCell ref="O9422:P9422"/>
    <mergeCell ref="A9421:B9421"/>
    <mergeCell ref="C9421:D9421"/>
    <mergeCell ref="E9421:J9421"/>
    <mergeCell ref="K9421:L9421"/>
    <mergeCell ref="M9421:N9421"/>
    <mergeCell ref="O9419:P9419"/>
    <mergeCell ref="A9420:B9420"/>
    <mergeCell ref="C9420:D9420"/>
    <mergeCell ref="E9420:J9420"/>
    <mergeCell ref="K9420:L9420"/>
    <mergeCell ref="M9420:N9420"/>
    <mergeCell ref="O9420:P9420"/>
    <mergeCell ref="A9419:B9419"/>
    <mergeCell ref="C9419:D9419"/>
    <mergeCell ref="E9419:J9419"/>
    <mergeCell ref="K9419:L9419"/>
    <mergeCell ref="M9419:N9419"/>
    <mergeCell ref="A9418:B9418"/>
    <mergeCell ref="C9418:J9418"/>
    <mergeCell ref="K9418:L9418"/>
    <mergeCell ref="M9418:N9418"/>
    <mergeCell ref="O9418:P9418"/>
    <mergeCell ref="A9417:B9417"/>
    <mergeCell ref="C9417:J9417"/>
    <mergeCell ref="K9417:L9417"/>
    <mergeCell ref="M9417:N9417"/>
    <mergeCell ref="O9417:P9417"/>
    <mergeCell ref="O9415:P9415"/>
    <mergeCell ref="A9416:B9416"/>
    <mergeCell ref="C9416:D9416"/>
    <mergeCell ref="E9416:J9416"/>
    <mergeCell ref="K9416:L9416"/>
    <mergeCell ref="M9416:N9416"/>
    <mergeCell ref="O9416:P9416"/>
    <mergeCell ref="A9415:B9415"/>
    <mergeCell ref="C9415:D9415"/>
    <mergeCell ref="E9415:J9415"/>
    <mergeCell ref="K9415:L9415"/>
    <mergeCell ref="M9415:N9415"/>
    <mergeCell ref="A9414:B9414"/>
    <mergeCell ref="C9414:J9414"/>
    <mergeCell ref="K9414:L9414"/>
    <mergeCell ref="M9414:N9414"/>
    <mergeCell ref="O9414:P9414"/>
    <mergeCell ref="A9413:B9413"/>
    <mergeCell ref="C9413:J9413"/>
    <mergeCell ref="K9413:L9413"/>
    <mergeCell ref="M9413:N9413"/>
    <mergeCell ref="O9413:P9413"/>
    <mergeCell ref="O9411:P9411"/>
    <mergeCell ref="A9412:B9412"/>
    <mergeCell ref="C9412:D9412"/>
    <mergeCell ref="E9412:J9412"/>
    <mergeCell ref="K9412:L9412"/>
    <mergeCell ref="M9412:N9412"/>
    <mergeCell ref="O9412:P9412"/>
    <mergeCell ref="A9411:B9411"/>
    <mergeCell ref="C9411:D9411"/>
    <mergeCell ref="E9411:J9411"/>
    <mergeCell ref="K9411:L9411"/>
    <mergeCell ref="M9411:N9411"/>
    <mergeCell ref="O9409:P9409"/>
    <mergeCell ref="A9410:B9410"/>
    <mergeCell ref="C9410:D9410"/>
    <mergeCell ref="E9410:J9410"/>
    <mergeCell ref="K9410:L9410"/>
    <mergeCell ref="M9410:N9410"/>
    <mergeCell ref="O9410:P9410"/>
    <mergeCell ref="A9409:B9409"/>
    <mergeCell ref="C9409:D9409"/>
    <mergeCell ref="E9409:J9409"/>
    <mergeCell ref="K9409:L9409"/>
    <mergeCell ref="M9409:N9409"/>
    <mergeCell ref="A9408:B9408"/>
    <mergeCell ref="C9408:J9408"/>
    <mergeCell ref="K9408:L9408"/>
    <mergeCell ref="M9408:N9408"/>
    <mergeCell ref="O9408:P9408"/>
    <mergeCell ref="A9407:B9407"/>
    <mergeCell ref="C9407:J9407"/>
    <mergeCell ref="K9407:L9407"/>
    <mergeCell ref="M9407:N9407"/>
    <mergeCell ref="O9407:P9407"/>
    <mergeCell ref="O9405:P9405"/>
    <mergeCell ref="A9406:B9406"/>
    <mergeCell ref="C9406:D9406"/>
    <mergeCell ref="E9406:J9406"/>
    <mergeCell ref="K9406:L9406"/>
    <mergeCell ref="M9406:N9406"/>
    <mergeCell ref="O9406:P9406"/>
    <mergeCell ref="A9405:B9405"/>
    <mergeCell ref="C9405:D9405"/>
    <mergeCell ref="E9405:J9405"/>
    <mergeCell ref="K9405:L9405"/>
    <mergeCell ref="M9405:N9405"/>
    <mergeCell ref="A9404:B9404"/>
    <mergeCell ref="C9404:J9404"/>
    <mergeCell ref="K9404:L9404"/>
    <mergeCell ref="M9404:N9404"/>
    <mergeCell ref="O9404:P9404"/>
    <mergeCell ref="A9403:B9403"/>
    <mergeCell ref="C9403:J9403"/>
    <mergeCell ref="K9403:L9403"/>
    <mergeCell ref="M9403:N9403"/>
    <mergeCell ref="O9403:P9403"/>
    <mergeCell ref="O9401:P9401"/>
    <mergeCell ref="A9402:B9402"/>
    <mergeCell ref="C9402:D9402"/>
    <mergeCell ref="E9402:J9402"/>
    <mergeCell ref="K9402:L9402"/>
    <mergeCell ref="M9402:N9402"/>
    <mergeCell ref="O9402:P9402"/>
    <mergeCell ref="A9401:B9401"/>
    <mergeCell ref="C9401:D9401"/>
    <mergeCell ref="E9401:J9401"/>
    <mergeCell ref="K9401:L9401"/>
    <mergeCell ref="M9401:N9401"/>
    <mergeCell ref="A9400:B9400"/>
    <mergeCell ref="C9400:J9400"/>
    <mergeCell ref="K9400:L9400"/>
    <mergeCell ref="M9400:N9400"/>
    <mergeCell ref="O9400:P9400"/>
    <mergeCell ref="O9398:P9398"/>
    <mergeCell ref="A9399:B9399"/>
    <mergeCell ref="C9399:J9399"/>
    <mergeCell ref="K9399:L9399"/>
    <mergeCell ref="M9399:N9399"/>
    <mergeCell ref="O9399:P9399"/>
    <mergeCell ref="A9398:B9398"/>
    <mergeCell ref="C9398:D9398"/>
    <mergeCell ref="E9398:J9398"/>
    <mergeCell ref="K9398:L9398"/>
    <mergeCell ref="M9398:N9398"/>
    <mergeCell ref="O9396:P9396"/>
    <mergeCell ref="A9397:B9397"/>
    <mergeCell ref="C9397:D9397"/>
    <mergeCell ref="E9397:J9397"/>
    <mergeCell ref="K9397:L9397"/>
    <mergeCell ref="M9397:N9397"/>
    <mergeCell ref="O9397:P9397"/>
    <mergeCell ref="A9396:B9396"/>
    <mergeCell ref="C9396:D9396"/>
    <mergeCell ref="E9396:J9396"/>
    <mergeCell ref="K9396:L9396"/>
    <mergeCell ref="M9396:N9396"/>
    <mergeCell ref="A9395:B9395"/>
    <mergeCell ref="C9395:J9395"/>
    <mergeCell ref="K9395:L9395"/>
    <mergeCell ref="M9395:N9395"/>
    <mergeCell ref="O9395:P9395"/>
    <mergeCell ref="A9394:B9394"/>
    <mergeCell ref="C9394:J9394"/>
    <mergeCell ref="K9394:L9394"/>
    <mergeCell ref="M9394:N9394"/>
    <mergeCell ref="O9394:P9394"/>
    <mergeCell ref="O9392:P9392"/>
    <mergeCell ref="A9393:B9393"/>
    <mergeCell ref="C9393:D9393"/>
    <mergeCell ref="E9393:J9393"/>
    <mergeCell ref="K9393:L9393"/>
    <mergeCell ref="M9393:N9393"/>
    <mergeCell ref="O9393:P9393"/>
    <mergeCell ref="A9392:B9392"/>
    <mergeCell ref="C9392:D9392"/>
    <mergeCell ref="E9392:J9392"/>
    <mergeCell ref="K9392:L9392"/>
    <mergeCell ref="M9392:N9392"/>
    <mergeCell ref="A9391:B9391"/>
    <mergeCell ref="C9391:J9391"/>
    <mergeCell ref="K9391:L9391"/>
    <mergeCell ref="M9391:N9391"/>
    <mergeCell ref="O9391:P9391"/>
    <mergeCell ref="O9389:P9389"/>
    <mergeCell ref="A9390:B9390"/>
    <mergeCell ref="C9390:J9390"/>
    <mergeCell ref="K9390:L9390"/>
    <mergeCell ref="M9390:N9390"/>
    <mergeCell ref="O9390:P9390"/>
    <mergeCell ref="A9389:B9389"/>
    <mergeCell ref="C9389:D9389"/>
    <mergeCell ref="E9389:J9389"/>
    <mergeCell ref="K9389:L9389"/>
    <mergeCell ref="M9389:N9389"/>
    <mergeCell ref="O9387:P9387"/>
    <mergeCell ref="A9388:B9388"/>
    <mergeCell ref="C9388:D9388"/>
    <mergeCell ref="E9388:J9388"/>
    <mergeCell ref="K9388:L9388"/>
    <mergeCell ref="M9388:N9388"/>
    <mergeCell ref="O9388:P9388"/>
    <mergeCell ref="A9387:B9387"/>
    <mergeCell ref="C9387:D9387"/>
    <mergeCell ref="E9387:J9387"/>
    <mergeCell ref="K9387:L9387"/>
    <mergeCell ref="M9387:N9387"/>
    <mergeCell ref="A9386:B9386"/>
    <mergeCell ref="C9386:J9386"/>
    <mergeCell ref="K9386:L9386"/>
    <mergeCell ref="M9386:N9386"/>
    <mergeCell ref="O9386:P9386"/>
    <mergeCell ref="O9384:P9384"/>
    <mergeCell ref="A9385:B9385"/>
    <mergeCell ref="C9385:J9385"/>
    <mergeCell ref="K9385:L9385"/>
    <mergeCell ref="M9385:N9385"/>
    <mergeCell ref="O9385:P9385"/>
    <mergeCell ref="A9384:B9384"/>
    <mergeCell ref="C9384:D9384"/>
    <mergeCell ref="E9384:J9384"/>
    <mergeCell ref="K9384:L9384"/>
    <mergeCell ref="M9384:N9384"/>
    <mergeCell ref="O9382:P9382"/>
    <mergeCell ref="A9383:B9383"/>
    <mergeCell ref="C9383:D9383"/>
    <mergeCell ref="E9383:J9383"/>
    <mergeCell ref="K9383:L9383"/>
    <mergeCell ref="M9383:N9383"/>
    <mergeCell ref="O9383:P9383"/>
    <mergeCell ref="A9382:B9382"/>
    <mergeCell ref="C9382:D9382"/>
    <mergeCell ref="E9382:J9382"/>
    <mergeCell ref="K9382:L9382"/>
    <mergeCell ref="M9382:N9382"/>
    <mergeCell ref="A9381:B9381"/>
    <mergeCell ref="C9381:J9381"/>
    <mergeCell ref="K9381:L9381"/>
    <mergeCell ref="M9381:N9381"/>
    <mergeCell ref="O9381:P9381"/>
    <mergeCell ref="O9379:P9379"/>
    <mergeCell ref="A9380:B9380"/>
    <mergeCell ref="C9380:J9380"/>
    <mergeCell ref="K9380:L9380"/>
    <mergeCell ref="M9380:N9380"/>
    <mergeCell ref="O9380:P9380"/>
    <mergeCell ref="A9379:B9379"/>
    <mergeCell ref="C9379:D9379"/>
    <mergeCell ref="E9379:J9379"/>
    <mergeCell ref="K9379:L9379"/>
    <mergeCell ref="M9379:N9379"/>
    <mergeCell ref="O9377:P9377"/>
    <mergeCell ref="A9378:B9378"/>
    <mergeCell ref="C9378:D9378"/>
    <mergeCell ref="E9378:J9378"/>
    <mergeCell ref="K9378:L9378"/>
    <mergeCell ref="M9378:N9378"/>
    <mergeCell ref="O9378:P9378"/>
    <mergeCell ref="A9377:B9377"/>
    <mergeCell ref="C9377:D9377"/>
    <mergeCell ref="E9377:J9377"/>
    <mergeCell ref="K9377:L9377"/>
    <mergeCell ref="M9377:N9377"/>
    <mergeCell ref="O9375:P9375"/>
    <mergeCell ref="A9376:B9376"/>
    <mergeCell ref="C9376:D9376"/>
    <mergeCell ref="E9376:J9376"/>
    <mergeCell ref="K9376:L9376"/>
    <mergeCell ref="M9376:N9376"/>
    <mergeCell ref="O9376:P9376"/>
    <mergeCell ref="A9375:B9375"/>
    <mergeCell ref="C9375:D9375"/>
    <mergeCell ref="E9375:J9375"/>
    <mergeCell ref="K9375:L9375"/>
    <mergeCell ref="M9375:N9375"/>
    <mergeCell ref="A9374:B9374"/>
    <mergeCell ref="C9374:J9374"/>
    <mergeCell ref="K9374:L9374"/>
    <mergeCell ref="M9374:N9374"/>
    <mergeCell ref="O9374:P9374"/>
    <mergeCell ref="O9372:P9372"/>
    <mergeCell ref="A9373:B9373"/>
    <mergeCell ref="C9373:J9373"/>
    <mergeCell ref="K9373:L9373"/>
    <mergeCell ref="M9373:N9373"/>
    <mergeCell ref="O9373:P9373"/>
    <mergeCell ref="A9372:B9372"/>
    <mergeCell ref="C9372:D9372"/>
    <mergeCell ref="E9372:J9372"/>
    <mergeCell ref="K9372:L9372"/>
    <mergeCell ref="M9372:N9372"/>
    <mergeCell ref="O9370:P9370"/>
    <mergeCell ref="A9371:B9371"/>
    <mergeCell ref="C9371:D9371"/>
    <mergeCell ref="E9371:J9371"/>
    <mergeCell ref="K9371:L9371"/>
    <mergeCell ref="M9371:N9371"/>
    <mergeCell ref="O9371:P9371"/>
    <mergeCell ref="A9370:B9370"/>
    <mergeCell ref="C9370:D9370"/>
    <mergeCell ref="E9370:J9370"/>
    <mergeCell ref="K9370:L9370"/>
    <mergeCell ref="M9370:N9370"/>
    <mergeCell ref="O9368:P9368"/>
    <mergeCell ref="A9369:B9369"/>
    <mergeCell ref="C9369:D9369"/>
    <mergeCell ref="E9369:J9369"/>
    <mergeCell ref="K9369:L9369"/>
    <mergeCell ref="M9369:N9369"/>
    <mergeCell ref="O9369:P9369"/>
    <mergeCell ref="A9368:B9368"/>
    <mergeCell ref="C9368:D9368"/>
    <mergeCell ref="E9368:J9368"/>
    <mergeCell ref="K9368:L9368"/>
    <mergeCell ref="M9368:N9368"/>
    <mergeCell ref="O9366:P9366"/>
    <mergeCell ref="A9367:B9367"/>
    <mergeCell ref="C9367:D9367"/>
    <mergeCell ref="E9367:J9367"/>
    <mergeCell ref="K9367:L9367"/>
    <mergeCell ref="M9367:N9367"/>
    <mergeCell ref="O9367:P9367"/>
    <mergeCell ref="A9366:B9366"/>
    <mergeCell ref="C9366:D9366"/>
    <mergeCell ref="E9366:J9366"/>
    <mergeCell ref="K9366:L9366"/>
    <mergeCell ref="M9366:N9366"/>
    <mergeCell ref="A9365:B9365"/>
    <mergeCell ref="C9365:J9365"/>
    <mergeCell ref="K9365:L9365"/>
    <mergeCell ref="M9365:N9365"/>
    <mergeCell ref="O9365:P9365"/>
    <mergeCell ref="A9364:B9364"/>
    <mergeCell ref="C9364:J9364"/>
    <mergeCell ref="K9364:L9364"/>
    <mergeCell ref="M9364:N9364"/>
    <mergeCell ref="O9364:P9364"/>
    <mergeCell ref="O9362:P9362"/>
    <mergeCell ref="A9363:B9363"/>
    <mergeCell ref="C9363:D9363"/>
    <mergeCell ref="E9363:J9363"/>
    <mergeCell ref="K9363:L9363"/>
    <mergeCell ref="M9363:N9363"/>
    <mergeCell ref="O9363:P9363"/>
    <mergeCell ref="A9362:B9362"/>
    <mergeCell ref="C9362:D9362"/>
    <mergeCell ref="E9362:J9362"/>
    <mergeCell ref="K9362:L9362"/>
    <mergeCell ref="M9362:N9362"/>
    <mergeCell ref="O9360:P9360"/>
    <mergeCell ref="A9361:B9361"/>
    <mergeCell ref="C9361:D9361"/>
    <mergeCell ref="E9361:J9361"/>
    <mergeCell ref="K9361:L9361"/>
    <mergeCell ref="M9361:N9361"/>
    <mergeCell ref="O9361:P9361"/>
    <mergeCell ref="A9360:B9360"/>
    <mergeCell ref="C9360:D9360"/>
    <mergeCell ref="E9360:J9360"/>
    <mergeCell ref="K9360:L9360"/>
    <mergeCell ref="M9360:N9360"/>
    <mergeCell ref="A9359:B9359"/>
    <mergeCell ref="C9359:J9359"/>
    <mergeCell ref="K9359:L9359"/>
    <mergeCell ref="M9359:N9359"/>
    <mergeCell ref="O9359:P9359"/>
    <mergeCell ref="A9358:B9358"/>
    <mergeCell ref="C9358:J9358"/>
    <mergeCell ref="K9358:L9358"/>
    <mergeCell ref="M9358:N9358"/>
    <mergeCell ref="O9358:P9358"/>
    <mergeCell ref="O9356:P9356"/>
    <mergeCell ref="A9357:B9357"/>
    <mergeCell ref="C9357:D9357"/>
    <mergeCell ref="E9357:J9357"/>
    <mergeCell ref="K9357:L9357"/>
    <mergeCell ref="M9357:N9357"/>
    <mergeCell ref="O9357:P9357"/>
    <mergeCell ref="A9356:B9356"/>
    <mergeCell ref="C9356:D9356"/>
    <mergeCell ref="E9356:J9356"/>
    <mergeCell ref="K9356:L9356"/>
    <mergeCell ref="M9356:N9356"/>
    <mergeCell ref="O9354:P9354"/>
    <mergeCell ref="A9355:B9355"/>
    <mergeCell ref="C9355:D9355"/>
    <mergeCell ref="E9355:J9355"/>
    <mergeCell ref="K9355:L9355"/>
    <mergeCell ref="M9355:N9355"/>
    <mergeCell ref="O9355:P9355"/>
    <mergeCell ref="A9354:B9354"/>
    <mergeCell ref="C9354:D9354"/>
    <mergeCell ref="E9354:J9354"/>
    <mergeCell ref="K9354:L9354"/>
    <mergeCell ref="M9354:N9354"/>
    <mergeCell ref="O9352:P9352"/>
    <mergeCell ref="A9353:B9353"/>
    <mergeCell ref="C9353:D9353"/>
    <mergeCell ref="E9353:J9353"/>
    <mergeCell ref="K9353:L9353"/>
    <mergeCell ref="M9353:N9353"/>
    <mergeCell ref="O9353:P9353"/>
    <mergeCell ref="A9352:B9352"/>
    <mergeCell ref="C9352:D9352"/>
    <mergeCell ref="E9352:J9352"/>
    <mergeCell ref="K9352:L9352"/>
    <mergeCell ref="M9352:N9352"/>
    <mergeCell ref="A9351:B9351"/>
    <mergeCell ref="C9351:J9351"/>
    <mergeCell ref="K9351:L9351"/>
    <mergeCell ref="M9351:N9351"/>
    <mergeCell ref="O9351:P9351"/>
    <mergeCell ref="O9349:P9349"/>
    <mergeCell ref="A9350:B9350"/>
    <mergeCell ref="C9350:J9350"/>
    <mergeCell ref="K9350:L9350"/>
    <mergeCell ref="M9350:N9350"/>
    <mergeCell ref="O9350:P9350"/>
    <mergeCell ref="A9349:B9349"/>
    <mergeCell ref="C9349:D9349"/>
    <mergeCell ref="E9349:J9349"/>
    <mergeCell ref="K9349:L9349"/>
    <mergeCell ref="M9349:N9349"/>
    <mergeCell ref="O9347:P9347"/>
    <mergeCell ref="A9348:B9348"/>
    <mergeCell ref="C9348:D9348"/>
    <mergeCell ref="E9348:J9348"/>
    <mergeCell ref="K9348:L9348"/>
    <mergeCell ref="M9348:N9348"/>
    <mergeCell ref="O9348:P9348"/>
    <mergeCell ref="A9347:B9347"/>
    <mergeCell ref="C9347:D9347"/>
    <mergeCell ref="E9347:J9347"/>
    <mergeCell ref="K9347:L9347"/>
    <mergeCell ref="M9347:N9347"/>
    <mergeCell ref="A9346:B9346"/>
    <mergeCell ref="C9346:J9346"/>
    <mergeCell ref="K9346:L9346"/>
    <mergeCell ref="M9346:N9346"/>
    <mergeCell ref="O9346:P9346"/>
    <mergeCell ref="A9345:B9345"/>
    <mergeCell ref="C9345:J9345"/>
    <mergeCell ref="K9345:L9345"/>
    <mergeCell ref="M9345:N9345"/>
    <mergeCell ref="O9345:P9345"/>
    <mergeCell ref="O9343:P9343"/>
    <mergeCell ref="A9344:B9344"/>
    <mergeCell ref="C9344:D9344"/>
    <mergeCell ref="E9344:J9344"/>
    <mergeCell ref="K9344:L9344"/>
    <mergeCell ref="M9344:N9344"/>
    <mergeCell ref="O9344:P9344"/>
    <mergeCell ref="A9343:B9343"/>
    <mergeCell ref="C9343:D9343"/>
    <mergeCell ref="E9343:J9343"/>
    <mergeCell ref="K9343:L9343"/>
    <mergeCell ref="M9343:N9343"/>
    <mergeCell ref="O9341:P9341"/>
    <mergeCell ref="A9342:B9342"/>
    <mergeCell ref="C9342:D9342"/>
    <mergeCell ref="E9342:J9342"/>
    <mergeCell ref="K9342:L9342"/>
    <mergeCell ref="M9342:N9342"/>
    <mergeCell ref="O9342:P9342"/>
    <mergeCell ref="A9341:B9341"/>
    <mergeCell ref="C9341:D9341"/>
    <mergeCell ref="E9341:J9341"/>
    <mergeCell ref="K9341:L9341"/>
    <mergeCell ref="M9341:N9341"/>
    <mergeCell ref="O9339:P9339"/>
    <mergeCell ref="A9340:B9340"/>
    <mergeCell ref="C9340:D9340"/>
    <mergeCell ref="E9340:J9340"/>
    <mergeCell ref="K9340:L9340"/>
    <mergeCell ref="M9340:N9340"/>
    <mergeCell ref="O9340:P9340"/>
    <mergeCell ref="A9339:B9339"/>
    <mergeCell ref="C9339:D9339"/>
    <mergeCell ref="E9339:J9339"/>
    <mergeCell ref="K9339:L9339"/>
    <mergeCell ref="M9339:N9339"/>
    <mergeCell ref="O9337:P9337"/>
    <mergeCell ref="A9338:B9338"/>
    <mergeCell ref="C9338:D9338"/>
    <mergeCell ref="E9338:J9338"/>
    <mergeCell ref="K9338:L9338"/>
    <mergeCell ref="M9338:N9338"/>
    <mergeCell ref="O9338:P9338"/>
    <mergeCell ref="A9337:B9337"/>
    <mergeCell ref="C9337:D9337"/>
    <mergeCell ref="E9337:J9337"/>
    <mergeCell ref="K9337:L9337"/>
    <mergeCell ref="M9337:N9337"/>
    <mergeCell ref="O9335:P9335"/>
    <mergeCell ref="A9336:B9336"/>
    <mergeCell ref="C9336:D9336"/>
    <mergeCell ref="E9336:J9336"/>
    <mergeCell ref="K9336:L9336"/>
    <mergeCell ref="M9336:N9336"/>
    <mergeCell ref="O9336:P9336"/>
    <mergeCell ref="A9335:B9335"/>
    <mergeCell ref="C9335:D9335"/>
    <mergeCell ref="E9335:J9335"/>
    <mergeCell ref="K9335:L9335"/>
    <mergeCell ref="M9335:N9335"/>
    <mergeCell ref="A9334:B9334"/>
    <mergeCell ref="C9334:J9334"/>
    <mergeCell ref="K9334:L9334"/>
    <mergeCell ref="M9334:N9334"/>
    <mergeCell ref="O9334:P9334"/>
    <mergeCell ref="O9332:P9332"/>
    <mergeCell ref="A9333:B9333"/>
    <mergeCell ref="C9333:J9333"/>
    <mergeCell ref="K9333:L9333"/>
    <mergeCell ref="M9333:N9333"/>
    <mergeCell ref="O9333:P9333"/>
    <mergeCell ref="A9332:B9332"/>
    <mergeCell ref="C9332:D9332"/>
    <mergeCell ref="E9332:J9332"/>
    <mergeCell ref="K9332:L9332"/>
    <mergeCell ref="M9332:N9332"/>
    <mergeCell ref="O9330:P9330"/>
    <mergeCell ref="A9331:B9331"/>
    <mergeCell ref="C9331:D9331"/>
    <mergeCell ref="E9331:J9331"/>
    <mergeCell ref="K9331:L9331"/>
    <mergeCell ref="M9331:N9331"/>
    <mergeCell ref="O9331:P9331"/>
    <mergeCell ref="A9330:B9330"/>
    <mergeCell ref="C9330:D9330"/>
    <mergeCell ref="E9330:J9330"/>
    <mergeCell ref="K9330:L9330"/>
    <mergeCell ref="M9330:N9330"/>
    <mergeCell ref="A9329:B9329"/>
    <mergeCell ref="C9329:J9329"/>
    <mergeCell ref="K9329:L9329"/>
    <mergeCell ref="M9329:N9329"/>
    <mergeCell ref="O9329:P9329"/>
    <mergeCell ref="O9327:P9327"/>
    <mergeCell ref="A9328:B9328"/>
    <mergeCell ref="C9328:J9328"/>
    <mergeCell ref="K9328:L9328"/>
    <mergeCell ref="M9328:N9328"/>
    <mergeCell ref="O9328:P9328"/>
    <mergeCell ref="A9327:B9327"/>
    <mergeCell ref="C9327:D9327"/>
    <mergeCell ref="E9327:J9327"/>
    <mergeCell ref="K9327:L9327"/>
    <mergeCell ref="M9327:N9327"/>
    <mergeCell ref="O9325:P9325"/>
    <mergeCell ref="A9326:B9326"/>
    <mergeCell ref="C9326:D9326"/>
    <mergeCell ref="E9326:J9326"/>
    <mergeCell ref="K9326:L9326"/>
    <mergeCell ref="M9326:N9326"/>
    <mergeCell ref="O9326:P9326"/>
    <mergeCell ref="A9325:B9325"/>
    <mergeCell ref="C9325:D9325"/>
    <mergeCell ref="E9325:J9325"/>
    <mergeCell ref="K9325:L9325"/>
    <mergeCell ref="M9325:N9325"/>
    <mergeCell ref="A9324:B9324"/>
    <mergeCell ref="C9324:J9324"/>
    <mergeCell ref="K9324:L9324"/>
    <mergeCell ref="M9324:N9324"/>
    <mergeCell ref="O9324:P9324"/>
    <mergeCell ref="O9322:P9322"/>
    <mergeCell ref="A9323:B9323"/>
    <mergeCell ref="C9323:J9323"/>
    <mergeCell ref="K9323:L9323"/>
    <mergeCell ref="M9323:N9323"/>
    <mergeCell ref="O9323:P9323"/>
    <mergeCell ref="A9322:B9322"/>
    <mergeCell ref="C9322:D9322"/>
    <mergeCell ref="E9322:J9322"/>
    <mergeCell ref="K9322:L9322"/>
    <mergeCell ref="M9322:N9322"/>
    <mergeCell ref="O9320:P9320"/>
    <mergeCell ref="A9321:B9321"/>
    <mergeCell ref="C9321:D9321"/>
    <mergeCell ref="E9321:J9321"/>
    <mergeCell ref="K9321:L9321"/>
    <mergeCell ref="M9321:N9321"/>
    <mergeCell ref="O9321:P9321"/>
    <mergeCell ref="A9320:B9320"/>
    <mergeCell ref="C9320:D9320"/>
    <mergeCell ref="E9320:J9320"/>
    <mergeCell ref="K9320:L9320"/>
    <mergeCell ref="M9320:N9320"/>
    <mergeCell ref="A9319:B9319"/>
    <mergeCell ref="C9319:J9319"/>
    <mergeCell ref="K9319:L9319"/>
    <mergeCell ref="M9319:N9319"/>
    <mergeCell ref="O9319:P9319"/>
    <mergeCell ref="A9318:B9318"/>
    <mergeCell ref="C9318:J9318"/>
    <mergeCell ref="K9318:L9318"/>
    <mergeCell ref="M9318:N9318"/>
    <mergeCell ref="O9318:P9318"/>
    <mergeCell ref="O9316:P9316"/>
    <mergeCell ref="A9317:B9317"/>
    <mergeCell ref="C9317:D9317"/>
    <mergeCell ref="E9317:J9317"/>
    <mergeCell ref="K9317:L9317"/>
    <mergeCell ref="M9317:N9317"/>
    <mergeCell ref="O9317:P9317"/>
    <mergeCell ref="A9316:B9316"/>
    <mergeCell ref="C9316:D9316"/>
    <mergeCell ref="E9316:J9316"/>
    <mergeCell ref="K9316:L9316"/>
    <mergeCell ref="M9316:N9316"/>
    <mergeCell ref="A9315:B9315"/>
    <mergeCell ref="C9315:J9315"/>
    <mergeCell ref="K9315:L9315"/>
    <mergeCell ref="M9315:N9315"/>
    <mergeCell ref="O9315:P9315"/>
    <mergeCell ref="O9313:P9313"/>
    <mergeCell ref="A9314:B9314"/>
    <mergeCell ref="C9314:J9314"/>
    <mergeCell ref="K9314:L9314"/>
    <mergeCell ref="M9314:N9314"/>
    <mergeCell ref="O9314:P9314"/>
    <mergeCell ref="A9313:B9313"/>
    <mergeCell ref="C9313:D9313"/>
    <mergeCell ref="E9313:J9313"/>
    <mergeCell ref="K9313:L9313"/>
    <mergeCell ref="M9313:N9313"/>
    <mergeCell ref="O9311:P9311"/>
    <mergeCell ref="A9312:B9312"/>
    <mergeCell ref="C9312:D9312"/>
    <mergeCell ref="E9312:J9312"/>
    <mergeCell ref="K9312:L9312"/>
    <mergeCell ref="M9312:N9312"/>
    <mergeCell ref="O9312:P9312"/>
    <mergeCell ref="A9311:B9311"/>
    <mergeCell ref="C9311:D9311"/>
    <mergeCell ref="E9311:J9311"/>
    <mergeCell ref="K9311:L9311"/>
    <mergeCell ref="M9311:N9311"/>
    <mergeCell ref="O9309:P9309"/>
    <mergeCell ref="A9310:B9310"/>
    <mergeCell ref="C9310:D9310"/>
    <mergeCell ref="E9310:J9310"/>
    <mergeCell ref="K9310:L9310"/>
    <mergeCell ref="M9310:N9310"/>
    <mergeCell ref="O9310:P9310"/>
    <mergeCell ref="A9309:B9309"/>
    <mergeCell ref="C9309:D9309"/>
    <mergeCell ref="E9309:J9309"/>
    <mergeCell ref="K9309:L9309"/>
    <mergeCell ref="M9309:N9309"/>
    <mergeCell ref="O9307:P9307"/>
    <mergeCell ref="A9308:B9308"/>
    <mergeCell ref="C9308:D9308"/>
    <mergeCell ref="E9308:J9308"/>
    <mergeCell ref="K9308:L9308"/>
    <mergeCell ref="M9308:N9308"/>
    <mergeCell ref="O9308:P9308"/>
    <mergeCell ref="A9307:B9307"/>
    <mergeCell ref="C9307:D9307"/>
    <mergeCell ref="E9307:J9307"/>
    <mergeCell ref="K9307:L9307"/>
    <mergeCell ref="M9307:N9307"/>
    <mergeCell ref="A9306:B9306"/>
    <mergeCell ref="C9306:J9306"/>
    <mergeCell ref="K9306:L9306"/>
    <mergeCell ref="M9306:N9306"/>
    <mergeCell ref="O9306:P9306"/>
    <mergeCell ref="O9304:P9304"/>
    <mergeCell ref="A9305:B9305"/>
    <mergeCell ref="C9305:J9305"/>
    <mergeCell ref="K9305:L9305"/>
    <mergeCell ref="M9305:N9305"/>
    <mergeCell ref="O9305:P9305"/>
    <mergeCell ref="A9304:B9304"/>
    <mergeCell ref="C9304:D9304"/>
    <mergeCell ref="E9304:J9304"/>
    <mergeCell ref="K9304:L9304"/>
    <mergeCell ref="M9304:N9304"/>
    <mergeCell ref="O9302:P9302"/>
    <mergeCell ref="A9303:B9303"/>
    <mergeCell ref="C9303:D9303"/>
    <mergeCell ref="E9303:J9303"/>
    <mergeCell ref="K9303:L9303"/>
    <mergeCell ref="M9303:N9303"/>
    <mergeCell ref="O9303:P9303"/>
    <mergeCell ref="A9302:B9302"/>
    <mergeCell ref="C9302:D9302"/>
    <mergeCell ref="E9302:J9302"/>
    <mergeCell ref="K9302:L9302"/>
    <mergeCell ref="M9302:N9302"/>
    <mergeCell ref="O9300:P9300"/>
    <mergeCell ref="A9301:B9301"/>
    <mergeCell ref="C9301:D9301"/>
    <mergeCell ref="E9301:J9301"/>
    <mergeCell ref="K9301:L9301"/>
    <mergeCell ref="M9301:N9301"/>
    <mergeCell ref="O9301:P9301"/>
    <mergeCell ref="A9300:B9300"/>
    <mergeCell ref="C9300:D9300"/>
    <mergeCell ref="E9300:J9300"/>
    <mergeCell ref="K9300:L9300"/>
    <mergeCell ref="M9300:N9300"/>
    <mergeCell ref="O9298:P9298"/>
    <mergeCell ref="A9299:B9299"/>
    <mergeCell ref="C9299:D9299"/>
    <mergeCell ref="E9299:J9299"/>
    <mergeCell ref="K9299:L9299"/>
    <mergeCell ref="M9299:N9299"/>
    <mergeCell ref="O9299:P9299"/>
    <mergeCell ref="A9298:B9298"/>
    <mergeCell ref="C9298:D9298"/>
    <mergeCell ref="E9298:J9298"/>
    <mergeCell ref="K9298:L9298"/>
    <mergeCell ref="M9298:N9298"/>
    <mergeCell ref="O9296:P9296"/>
    <mergeCell ref="A9297:B9297"/>
    <mergeCell ref="C9297:D9297"/>
    <mergeCell ref="E9297:J9297"/>
    <mergeCell ref="K9297:L9297"/>
    <mergeCell ref="M9297:N9297"/>
    <mergeCell ref="O9297:P9297"/>
    <mergeCell ref="A9296:B9296"/>
    <mergeCell ref="C9296:D9296"/>
    <mergeCell ref="E9296:J9296"/>
    <mergeCell ref="K9296:L9296"/>
    <mergeCell ref="M9296:N9296"/>
    <mergeCell ref="A9295:B9295"/>
    <mergeCell ref="C9295:J9295"/>
    <mergeCell ref="K9295:L9295"/>
    <mergeCell ref="M9295:N9295"/>
    <mergeCell ref="O9295:P9295"/>
    <mergeCell ref="O9293:P9293"/>
    <mergeCell ref="A9294:B9294"/>
    <mergeCell ref="C9294:J9294"/>
    <mergeCell ref="K9294:L9294"/>
    <mergeCell ref="M9294:N9294"/>
    <mergeCell ref="O9294:P9294"/>
    <mergeCell ref="A9293:B9293"/>
    <mergeCell ref="C9293:D9293"/>
    <mergeCell ref="E9293:J9293"/>
    <mergeCell ref="K9293:L9293"/>
    <mergeCell ref="M9293:N9293"/>
    <mergeCell ref="O9291:P9291"/>
    <mergeCell ref="A9292:B9292"/>
    <mergeCell ref="C9292:D9292"/>
    <mergeCell ref="E9292:J9292"/>
    <mergeCell ref="K9292:L9292"/>
    <mergeCell ref="M9292:N9292"/>
    <mergeCell ref="O9292:P9292"/>
    <mergeCell ref="A9291:B9291"/>
    <mergeCell ref="C9291:D9291"/>
    <mergeCell ref="E9291:J9291"/>
    <mergeCell ref="K9291:L9291"/>
    <mergeCell ref="M9291:N9291"/>
    <mergeCell ref="A9290:B9290"/>
    <mergeCell ref="C9290:J9290"/>
    <mergeCell ref="K9290:L9290"/>
    <mergeCell ref="M9290:N9290"/>
    <mergeCell ref="O9290:P9290"/>
    <mergeCell ref="A9289:B9289"/>
    <mergeCell ref="C9289:J9289"/>
    <mergeCell ref="K9289:L9289"/>
    <mergeCell ref="M9289:N9289"/>
    <mergeCell ref="O9289:P9289"/>
    <mergeCell ref="O9287:P9287"/>
    <mergeCell ref="A9288:B9288"/>
    <mergeCell ref="C9288:D9288"/>
    <mergeCell ref="E9288:J9288"/>
    <mergeCell ref="K9288:L9288"/>
    <mergeCell ref="M9288:N9288"/>
    <mergeCell ref="O9288:P9288"/>
    <mergeCell ref="A9287:B9287"/>
    <mergeCell ref="C9287:D9287"/>
    <mergeCell ref="E9287:J9287"/>
    <mergeCell ref="K9287:L9287"/>
    <mergeCell ref="M9287:N9287"/>
    <mergeCell ref="O9285:P9285"/>
    <mergeCell ref="A9286:B9286"/>
    <mergeCell ref="C9286:D9286"/>
    <mergeCell ref="E9286:J9286"/>
    <mergeCell ref="K9286:L9286"/>
    <mergeCell ref="M9286:N9286"/>
    <mergeCell ref="O9286:P9286"/>
    <mergeCell ref="A9285:B9285"/>
    <mergeCell ref="C9285:D9285"/>
    <mergeCell ref="E9285:J9285"/>
    <mergeCell ref="K9285:L9285"/>
    <mergeCell ref="M9285:N9285"/>
    <mergeCell ref="A9284:B9284"/>
    <mergeCell ref="C9284:J9284"/>
    <mergeCell ref="K9284:L9284"/>
    <mergeCell ref="M9284:N9284"/>
    <mergeCell ref="O9284:P9284"/>
    <mergeCell ref="O9282:P9282"/>
    <mergeCell ref="A9283:B9283"/>
    <mergeCell ref="C9283:J9283"/>
    <mergeCell ref="K9283:L9283"/>
    <mergeCell ref="M9283:N9283"/>
    <mergeCell ref="O9283:P9283"/>
    <mergeCell ref="A9282:B9282"/>
    <mergeCell ref="C9282:D9282"/>
    <mergeCell ref="E9282:J9282"/>
    <mergeCell ref="K9282:L9282"/>
    <mergeCell ref="M9282:N9282"/>
    <mergeCell ref="O9280:P9280"/>
    <mergeCell ref="A9281:B9281"/>
    <mergeCell ref="C9281:D9281"/>
    <mergeCell ref="E9281:J9281"/>
    <mergeCell ref="K9281:L9281"/>
    <mergeCell ref="M9281:N9281"/>
    <mergeCell ref="O9281:P9281"/>
    <mergeCell ref="A9280:B9280"/>
    <mergeCell ref="C9280:D9280"/>
    <mergeCell ref="E9280:J9280"/>
    <mergeCell ref="K9280:L9280"/>
    <mergeCell ref="M9280:N9280"/>
    <mergeCell ref="A9279:B9279"/>
    <mergeCell ref="C9279:J9279"/>
    <mergeCell ref="K9279:L9279"/>
    <mergeCell ref="M9279:N9279"/>
    <mergeCell ref="O9279:P9279"/>
    <mergeCell ref="O9277:P9277"/>
    <mergeCell ref="A9278:B9278"/>
    <mergeCell ref="C9278:J9278"/>
    <mergeCell ref="K9278:L9278"/>
    <mergeCell ref="M9278:N9278"/>
    <mergeCell ref="O9278:P9278"/>
    <mergeCell ref="A9277:B9277"/>
    <mergeCell ref="C9277:D9277"/>
    <mergeCell ref="E9277:J9277"/>
    <mergeCell ref="K9277:L9277"/>
    <mergeCell ref="M9277:N9277"/>
    <mergeCell ref="O9275:P9275"/>
    <mergeCell ref="A9276:B9276"/>
    <mergeCell ref="C9276:D9276"/>
    <mergeCell ref="E9276:J9276"/>
    <mergeCell ref="K9276:L9276"/>
    <mergeCell ref="M9276:N9276"/>
    <mergeCell ref="O9276:P9276"/>
    <mergeCell ref="A9275:B9275"/>
    <mergeCell ref="C9275:D9275"/>
    <mergeCell ref="E9275:J9275"/>
    <mergeCell ref="K9275:L9275"/>
    <mergeCell ref="M9275:N9275"/>
    <mergeCell ref="O9273:P9273"/>
    <mergeCell ref="A9274:B9274"/>
    <mergeCell ref="C9274:D9274"/>
    <mergeCell ref="E9274:J9274"/>
    <mergeCell ref="K9274:L9274"/>
    <mergeCell ref="M9274:N9274"/>
    <mergeCell ref="O9274:P9274"/>
    <mergeCell ref="A9273:B9273"/>
    <mergeCell ref="C9273:D9273"/>
    <mergeCell ref="E9273:J9273"/>
    <mergeCell ref="K9273:L9273"/>
    <mergeCell ref="M9273:N9273"/>
    <mergeCell ref="O9271:P9271"/>
    <mergeCell ref="A9272:B9272"/>
    <mergeCell ref="C9272:D9272"/>
    <mergeCell ref="E9272:J9272"/>
    <mergeCell ref="K9272:L9272"/>
    <mergeCell ref="M9272:N9272"/>
    <mergeCell ref="O9272:P9272"/>
    <mergeCell ref="A9271:B9271"/>
    <mergeCell ref="C9271:D9271"/>
    <mergeCell ref="E9271:J9271"/>
    <mergeCell ref="K9271:L9271"/>
    <mergeCell ref="M9271:N9271"/>
    <mergeCell ref="O9269:P9269"/>
    <mergeCell ref="A9270:B9270"/>
    <mergeCell ref="C9270:D9270"/>
    <mergeCell ref="E9270:J9270"/>
    <mergeCell ref="K9270:L9270"/>
    <mergeCell ref="M9270:N9270"/>
    <mergeCell ref="O9270:P9270"/>
    <mergeCell ref="A9269:B9269"/>
    <mergeCell ref="C9269:D9269"/>
    <mergeCell ref="E9269:J9269"/>
    <mergeCell ref="K9269:L9269"/>
    <mergeCell ref="M9269:N9269"/>
    <mergeCell ref="O9267:P9267"/>
    <mergeCell ref="A9268:B9268"/>
    <mergeCell ref="C9268:D9268"/>
    <mergeCell ref="E9268:J9268"/>
    <mergeCell ref="K9268:L9268"/>
    <mergeCell ref="M9268:N9268"/>
    <mergeCell ref="O9268:P9268"/>
    <mergeCell ref="A9267:B9267"/>
    <mergeCell ref="C9267:D9267"/>
    <mergeCell ref="E9267:J9267"/>
    <mergeCell ref="K9267:L9267"/>
    <mergeCell ref="M9267:N9267"/>
    <mergeCell ref="O9265:P9265"/>
    <mergeCell ref="A9266:B9266"/>
    <mergeCell ref="C9266:D9266"/>
    <mergeCell ref="E9266:J9266"/>
    <mergeCell ref="K9266:L9266"/>
    <mergeCell ref="M9266:N9266"/>
    <mergeCell ref="O9266:P9266"/>
    <mergeCell ref="A9265:B9265"/>
    <mergeCell ref="C9265:D9265"/>
    <mergeCell ref="E9265:J9265"/>
    <mergeCell ref="K9265:L9265"/>
    <mergeCell ref="M9265:N9265"/>
    <mergeCell ref="O9263:P9263"/>
    <mergeCell ref="A9264:B9264"/>
    <mergeCell ref="C9264:D9264"/>
    <mergeCell ref="E9264:J9264"/>
    <mergeCell ref="K9264:L9264"/>
    <mergeCell ref="M9264:N9264"/>
    <mergeCell ref="O9264:P9264"/>
    <mergeCell ref="A9263:B9263"/>
    <mergeCell ref="C9263:D9263"/>
    <mergeCell ref="E9263:J9263"/>
    <mergeCell ref="K9263:L9263"/>
    <mergeCell ref="M9263:N9263"/>
    <mergeCell ref="O9261:P9261"/>
    <mergeCell ref="A9262:B9262"/>
    <mergeCell ref="C9262:D9262"/>
    <mergeCell ref="E9262:J9262"/>
    <mergeCell ref="K9262:L9262"/>
    <mergeCell ref="M9262:N9262"/>
    <mergeCell ref="O9262:P9262"/>
    <mergeCell ref="A9261:B9261"/>
    <mergeCell ref="C9261:D9261"/>
    <mergeCell ref="E9261:J9261"/>
    <mergeCell ref="K9261:L9261"/>
    <mergeCell ref="M9261:N9261"/>
    <mergeCell ref="A9260:B9260"/>
    <mergeCell ref="C9260:J9260"/>
    <mergeCell ref="K9260:L9260"/>
    <mergeCell ref="M9260:N9260"/>
    <mergeCell ref="O9260:P9260"/>
    <mergeCell ref="A9259:B9259"/>
    <mergeCell ref="C9259:J9259"/>
    <mergeCell ref="K9259:L9259"/>
    <mergeCell ref="M9259:N9259"/>
    <mergeCell ref="O9259:P9259"/>
    <mergeCell ref="O9257:P9257"/>
    <mergeCell ref="A9258:B9258"/>
    <mergeCell ref="C9258:D9258"/>
    <mergeCell ref="E9258:J9258"/>
    <mergeCell ref="K9258:L9258"/>
    <mergeCell ref="M9258:N9258"/>
    <mergeCell ref="O9258:P9258"/>
    <mergeCell ref="A9257:B9257"/>
    <mergeCell ref="C9257:D9257"/>
    <mergeCell ref="E9257:J9257"/>
    <mergeCell ref="K9257:L9257"/>
    <mergeCell ref="M9257:N9257"/>
    <mergeCell ref="A9256:B9256"/>
    <mergeCell ref="C9256:J9256"/>
    <mergeCell ref="K9256:L9256"/>
    <mergeCell ref="M9256:N9256"/>
    <mergeCell ref="O9256:P9256"/>
    <mergeCell ref="A9255:B9255"/>
    <mergeCell ref="C9255:J9255"/>
    <mergeCell ref="K9255:L9255"/>
    <mergeCell ref="M9255:N9255"/>
    <mergeCell ref="O9255:P9255"/>
    <mergeCell ref="A9254:B9254"/>
    <mergeCell ref="C9254:J9254"/>
    <mergeCell ref="K9254:L9254"/>
    <mergeCell ref="M9254:N9254"/>
    <mergeCell ref="O9254:P9254"/>
    <mergeCell ref="A9253:B9253"/>
    <mergeCell ref="C9253:J9253"/>
    <mergeCell ref="K9253:L9253"/>
    <mergeCell ref="M9253:N9253"/>
    <mergeCell ref="O9253:P9253"/>
    <mergeCell ref="A9252:B9252"/>
    <mergeCell ref="C9252:J9252"/>
    <mergeCell ref="K9252:L9252"/>
    <mergeCell ref="M9252:N9252"/>
    <mergeCell ref="O9252:P9252"/>
    <mergeCell ref="A9251:B9251"/>
    <mergeCell ref="C9251:J9251"/>
    <mergeCell ref="K9251:L9251"/>
    <mergeCell ref="M9251:N9251"/>
    <mergeCell ref="O9251:P9251"/>
    <mergeCell ref="A9250:B9250"/>
    <mergeCell ref="C9250:J9250"/>
    <mergeCell ref="K9250:L9250"/>
    <mergeCell ref="M9250:N9250"/>
    <mergeCell ref="O9250:P9250"/>
    <mergeCell ref="A9249:B9249"/>
    <mergeCell ref="C9249:J9249"/>
    <mergeCell ref="K9249:L9249"/>
    <mergeCell ref="M9249:N9249"/>
    <mergeCell ref="O9249:P9249"/>
    <mergeCell ref="A9248:B9248"/>
    <mergeCell ref="C9248:J9248"/>
    <mergeCell ref="K9248:L9248"/>
    <mergeCell ref="M9248:N9248"/>
    <mergeCell ref="O9248:P9248"/>
    <mergeCell ref="A9247:B9247"/>
    <mergeCell ref="C9247:J9247"/>
    <mergeCell ref="K9247:L9247"/>
    <mergeCell ref="M9247:N9247"/>
    <mergeCell ref="O9247:P9247"/>
    <mergeCell ref="A9246:B9246"/>
    <mergeCell ref="C9246:J9246"/>
    <mergeCell ref="K9246:L9246"/>
    <mergeCell ref="M9246:N9246"/>
    <mergeCell ref="O9246:P9246"/>
    <mergeCell ref="A9245:B9245"/>
    <mergeCell ref="C9245:J9245"/>
    <mergeCell ref="K9245:L9245"/>
    <mergeCell ref="M9245:N9245"/>
    <mergeCell ref="O9245:P9245"/>
    <mergeCell ref="A9244:B9244"/>
    <mergeCell ref="C9244:J9244"/>
    <mergeCell ref="K9244:L9244"/>
    <mergeCell ref="M9244:N9244"/>
    <mergeCell ref="O9244:P9244"/>
    <mergeCell ref="A9243:B9243"/>
    <mergeCell ref="C9243:J9243"/>
    <mergeCell ref="K9243:L9243"/>
    <mergeCell ref="M9243:N9243"/>
    <mergeCell ref="O9243:P9243"/>
    <mergeCell ref="A9242:B9242"/>
    <mergeCell ref="C9242:J9242"/>
    <mergeCell ref="K9242:L9242"/>
    <mergeCell ref="M9242:N9242"/>
    <mergeCell ref="O9242:P9242"/>
    <mergeCell ref="A9241:B9241"/>
    <mergeCell ref="C9241:J9241"/>
    <mergeCell ref="K9241:L9241"/>
    <mergeCell ref="M9241:N9241"/>
    <mergeCell ref="O9241:P9241"/>
    <mergeCell ref="O9239:P9239"/>
    <mergeCell ref="A9240:B9240"/>
    <mergeCell ref="C9240:D9240"/>
    <mergeCell ref="E9240:J9240"/>
    <mergeCell ref="K9240:L9240"/>
    <mergeCell ref="M9240:N9240"/>
    <mergeCell ref="O9240:P9240"/>
    <mergeCell ref="A9239:B9239"/>
    <mergeCell ref="C9239:D9239"/>
    <mergeCell ref="E9239:J9239"/>
    <mergeCell ref="K9239:L9239"/>
    <mergeCell ref="M9239:N9239"/>
    <mergeCell ref="A9238:B9238"/>
    <mergeCell ref="C9238:J9238"/>
    <mergeCell ref="K9238:L9238"/>
    <mergeCell ref="M9238:N9238"/>
    <mergeCell ref="O9238:P9238"/>
    <mergeCell ref="O9236:P9236"/>
    <mergeCell ref="A9237:B9237"/>
    <mergeCell ref="C9237:J9237"/>
    <mergeCell ref="K9237:L9237"/>
    <mergeCell ref="M9237:N9237"/>
    <mergeCell ref="O9237:P9237"/>
    <mergeCell ref="A9236:B9236"/>
    <mergeCell ref="C9236:D9236"/>
    <mergeCell ref="E9236:J9236"/>
    <mergeCell ref="K9236:L9236"/>
    <mergeCell ref="M9236:N9236"/>
    <mergeCell ref="O9234:P9234"/>
    <mergeCell ref="A9235:B9235"/>
    <mergeCell ref="C9235:D9235"/>
    <mergeCell ref="E9235:J9235"/>
    <mergeCell ref="K9235:L9235"/>
    <mergeCell ref="M9235:N9235"/>
    <mergeCell ref="O9235:P9235"/>
    <mergeCell ref="A9234:B9234"/>
    <mergeCell ref="C9234:D9234"/>
    <mergeCell ref="E9234:J9234"/>
    <mergeCell ref="K9234:L9234"/>
    <mergeCell ref="M9234:N9234"/>
    <mergeCell ref="A9233:B9233"/>
    <mergeCell ref="C9233:J9233"/>
    <mergeCell ref="K9233:L9233"/>
    <mergeCell ref="M9233:N9233"/>
    <mergeCell ref="O9233:P9233"/>
    <mergeCell ref="O9231:P9231"/>
    <mergeCell ref="A9232:B9232"/>
    <mergeCell ref="C9232:J9232"/>
    <mergeCell ref="K9232:L9232"/>
    <mergeCell ref="M9232:N9232"/>
    <mergeCell ref="O9232:P9232"/>
    <mergeCell ref="A9231:B9231"/>
    <mergeCell ref="C9231:D9231"/>
    <mergeCell ref="E9231:J9231"/>
    <mergeCell ref="K9231:L9231"/>
    <mergeCell ref="M9231:N9231"/>
    <mergeCell ref="A9230:B9230"/>
    <mergeCell ref="C9230:J9230"/>
    <mergeCell ref="K9230:L9230"/>
    <mergeCell ref="M9230:N9230"/>
    <mergeCell ref="O9230:P9230"/>
    <mergeCell ref="A9229:B9229"/>
    <mergeCell ref="C9229:J9229"/>
    <mergeCell ref="K9229:L9229"/>
    <mergeCell ref="M9229:N9229"/>
    <mergeCell ref="O9229:P9229"/>
    <mergeCell ref="O9227:P9227"/>
    <mergeCell ref="A9228:B9228"/>
    <mergeCell ref="C9228:D9228"/>
    <mergeCell ref="E9228:J9228"/>
    <mergeCell ref="K9228:L9228"/>
    <mergeCell ref="M9228:N9228"/>
    <mergeCell ref="O9228:P9228"/>
    <mergeCell ref="A9227:B9227"/>
    <mergeCell ref="C9227:D9227"/>
    <mergeCell ref="E9227:J9227"/>
    <mergeCell ref="K9227:L9227"/>
    <mergeCell ref="M9227:N9227"/>
    <mergeCell ref="A9226:B9226"/>
    <mergeCell ref="C9226:J9226"/>
    <mergeCell ref="K9226:L9226"/>
    <mergeCell ref="M9226:N9226"/>
    <mergeCell ref="O9226:P9226"/>
    <mergeCell ref="A9225:B9225"/>
    <mergeCell ref="C9225:J9225"/>
    <mergeCell ref="K9225:L9225"/>
    <mergeCell ref="M9225:N9225"/>
    <mergeCell ref="O9225:P9225"/>
    <mergeCell ref="O9223:P9223"/>
    <mergeCell ref="A9224:B9224"/>
    <mergeCell ref="C9224:D9224"/>
    <mergeCell ref="E9224:J9224"/>
    <mergeCell ref="K9224:L9224"/>
    <mergeCell ref="M9224:N9224"/>
    <mergeCell ref="O9224:P9224"/>
    <mergeCell ref="A9223:B9223"/>
    <mergeCell ref="C9223:D9223"/>
    <mergeCell ref="E9223:J9223"/>
    <mergeCell ref="K9223:L9223"/>
    <mergeCell ref="M9223:N9223"/>
    <mergeCell ref="A9222:B9222"/>
    <mergeCell ref="C9222:J9222"/>
    <mergeCell ref="K9222:L9222"/>
    <mergeCell ref="M9222:N9222"/>
    <mergeCell ref="O9222:P9222"/>
    <mergeCell ref="A9221:B9221"/>
    <mergeCell ref="C9221:J9221"/>
    <mergeCell ref="K9221:L9221"/>
    <mergeCell ref="M9221:N9221"/>
    <mergeCell ref="O9221:P9221"/>
    <mergeCell ref="O9219:P9219"/>
    <mergeCell ref="A9220:B9220"/>
    <mergeCell ref="C9220:D9220"/>
    <mergeCell ref="E9220:J9220"/>
    <mergeCell ref="K9220:L9220"/>
    <mergeCell ref="M9220:N9220"/>
    <mergeCell ref="O9220:P9220"/>
    <mergeCell ref="A9219:B9219"/>
    <mergeCell ref="C9219:D9219"/>
    <mergeCell ref="E9219:J9219"/>
    <mergeCell ref="K9219:L9219"/>
    <mergeCell ref="M9219:N9219"/>
    <mergeCell ref="O9217:P9217"/>
    <mergeCell ref="A9218:B9218"/>
    <mergeCell ref="C9218:D9218"/>
    <mergeCell ref="E9218:J9218"/>
    <mergeCell ref="K9218:L9218"/>
    <mergeCell ref="M9218:N9218"/>
    <mergeCell ref="O9218:P9218"/>
    <mergeCell ref="A9217:B9217"/>
    <mergeCell ref="C9217:D9217"/>
    <mergeCell ref="E9217:J9217"/>
    <mergeCell ref="K9217:L9217"/>
    <mergeCell ref="M9217:N9217"/>
    <mergeCell ref="A9216:B9216"/>
    <mergeCell ref="C9216:J9216"/>
    <mergeCell ref="K9216:L9216"/>
    <mergeCell ref="M9216:N9216"/>
    <mergeCell ref="O9216:P9216"/>
    <mergeCell ref="O9214:P9214"/>
    <mergeCell ref="A9215:B9215"/>
    <mergeCell ref="C9215:J9215"/>
    <mergeCell ref="K9215:L9215"/>
    <mergeCell ref="M9215:N9215"/>
    <mergeCell ref="O9215:P9215"/>
    <mergeCell ref="A9214:B9214"/>
    <mergeCell ref="C9214:D9214"/>
    <mergeCell ref="E9214:J9214"/>
    <mergeCell ref="K9214:L9214"/>
    <mergeCell ref="M9214:N9214"/>
    <mergeCell ref="O9212:P9212"/>
    <mergeCell ref="A9213:B9213"/>
    <mergeCell ref="C9213:D9213"/>
    <mergeCell ref="E9213:J9213"/>
    <mergeCell ref="K9213:L9213"/>
    <mergeCell ref="M9213:N9213"/>
    <mergeCell ref="O9213:P9213"/>
    <mergeCell ref="A9212:B9212"/>
    <mergeCell ref="C9212:D9212"/>
    <mergeCell ref="E9212:J9212"/>
    <mergeCell ref="K9212:L9212"/>
    <mergeCell ref="M9212:N9212"/>
    <mergeCell ref="A9211:B9211"/>
    <mergeCell ref="C9211:J9211"/>
    <mergeCell ref="K9211:L9211"/>
    <mergeCell ref="M9211:N9211"/>
    <mergeCell ref="O9211:P9211"/>
    <mergeCell ref="A9210:B9210"/>
    <mergeCell ref="C9210:J9210"/>
    <mergeCell ref="K9210:L9210"/>
    <mergeCell ref="M9210:N9210"/>
    <mergeCell ref="O9210:P9210"/>
    <mergeCell ref="O9208:P9208"/>
    <mergeCell ref="A9209:B9209"/>
    <mergeCell ref="C9209:D9209"/>
    <mergeCell ref="E9209:J9209"/>
    <mergeCell ref="K9209:L9209"/>
    <mergeCell ref="M9209:N9209"/>
    <mergeCell ref="O9209:P9209"/>
    <mergeCell ref="A9208:B9208"/>
    <mergeCell ref="C9208:D9208"/>
    <mergeCell ref="E9208:J9208"/>
    <mergeCell ref="K9208:L9208"/>
    <mergeCell ref="M9208:N9208"/>
    <mergeCell ref="A9207:B9207"/>
    <mergeCell ref="C9207:J9207"/>
    <mergeCell ref="K9207:L9207"/>
    <mergeCell ref="M9207:N9207"/>
    <mergeCell ref="O9207:P9207"/>
    <mergeCell ref="O9205:P9205"/>
    <mergeCell ref="A9206:B9206"/>
    <mergeCell ref="C9206:J9206"/>
    <mergeCell ref="K9206:L9206"/>
    <mergeCell ref="M9206:N9206"/>
    <mergeCell ref="O9206:P9206"/>
    <mergeCell ref="A9205:B9205"/>
    <mergeCell ref="C9205:D9205"/>
    <mergeCell ref="E9205:J9205"/>
    <mergeCell ref="K9205:L9205"/>
    <mergeCell ref="M9205:N9205"/>
    <mergeCell ref="O9203:P9203"/>
    <mergeCell ref="A9204:B9204"/>
    <mergeCell ref="C9204:D9204"/>
    <mergeCell ref="E9204:J9204"/>
    <mergeCell ref="K9204:L9204"/>
    <mergeCell ref="M9204:N9204"/>
    <mergeCell ref="O9204:P9204"/>
    <mergeCell ref="A9203:B9203"/>
    <mergeCell ref="C9203:D9203"/>
    <mergeCell ref="E9203:J9203"/>
    <mergeCell ref="K9203:L9203"/>
    <mergeCell ref="M9203:N9203"/>
    <mergeCell ref="A9202:B9202"/>
    <mergeCell ref="C9202:J9202"/>
    <mergeCell ref="K9202:L9202"/>
    <mergeCell ref="M9202:N9202"/>
    <mergeCell ref="O9202:P9202"/>
    <mergeCell ref="O9200:P9200"/>
    <mergeCell ref="A9201:B9201"/>
    <mergeCell ref="C9201:J9201"/>
    <mergeCell ref="K9201:L9201"/>
    <mergeCell ref="M9201:N9201"/>
    <mergeCell ref="O9201:P9201"/>
    <mergeCell ref="A9200:B9200"/>
    <mergeCell ref="C9200:D9200"/>
    <mergeCell ref="E9200:J9200"/>
    <mergeCell ref="K9200:L9200"/>
    <mergeCell ref="M9200:N9200"/>
    <mergeCell ref="O9198:P9198"/>
    <mergeCell ref="A9199:B9199"/>
    <mergeCell ref="C9199:D9199"/>
    <mergeCell ref="E9199:J9199"/>
    <mergeCell ref="K9199:L9199"/>
    <mergeCell ref="M9199:N9199"/>
    <mergeCell ref="O9199:P9199"/>
    <mergeCell ref="A9198:B9198"/>
    <mergeCell ref="C9198:D9198"/>
    <mergeCell ref="E9198:J9198"/>
    <mergeCell ref="K9198:L9198"/>
    <mergeCell ref="M9198:N9198"/>
    <mergeCell ref="A9197:B9197"/>
    <mergeCell ref="C9197:J9197"/>
    <mergeCell ref="K9197:L9197"/>
    <mergeCell ref="M9197:N9197"/>
    <mergeCell ref="O9197:P9197"/>
    <mergeCell ref="A9196:B9196"/>
    <mergeCell ref="C9196:J9196"/>
    <mergeCell ref="K9196:L9196"/>
    <mergeCell ref="M9196:N9196"/>
    <mergeCell ref="O9196:P9196"/>
    <mergeCell ref="O9194:P9194"/>
    <mergeCell ref="A9195:B9195"/>
    <mergeCell ref="C9195:D9195"/>
    <mergeCell ref="E9195:J9195"/>
    <mergeCell ref="K9195:L9195"/>
    <mergeCell ref="M9195:N9195"/>
    <mergeCell ref="O9195:P9195"/>
    <mergeCell ref="A9194:B9194"/>
    <mergeCell ref="C9194:D9194"/>
    <mergeCell ref="E9194:J9194"/>
    <mergeCell ref="K9194:L9194"/>
    <mergeCell ref="M9194:N9194"/>
    <mergeCell ref="A9193:B9193"/>
    <mergeCell ref="C9193:J9193"/>
    <mergeCell ref="K9193:L9193"/>
    <mergeCell ref="M9193:N9193"/>
    <mergeCell ref="O9193:P9193"/>
    <mergeCell ref="A9192:B9192"/>
    <mergeCell ref="C9192:J9192"/>
    <mergeCell ref="K9192:L9192"/>
    <mergeCell ref="M9192:N9192"/>
    <mergeCell ref="O9192:P9192"/>
    <mergeCell ref="O9190:P9190"/>
    <mergeCell ref="A9191:B9191"/>
    <mergeCell ref="C9191:D9191"/>
    <mergeCell ref="E9191:J9191"/>
    <mergeCell ref="K9191:L9191"/>
    <mergeCell ref="M9191:N9191"/>
    <mergeCell ref="O9191:P9191"/>
    <mergeCell ref="A9190:B9190"/>
    <mergeCell ref="C9190:D9190"/>
    <mergeCell ref="E9190:J9190"/>
    <mergeCell ref="K9190:L9190"/>
    <mergeCell ref="M9190:N9190"/>
    <mergeCell ref="O9188:P9188"/>
    <mergeCell ref="A9189:B9189"/>
    <mergeCell ref="C9189:D9189"/>
    <mergeCell ref="E9189:J9189"/>
    <mergeCell ref="K9189:L9189"/>
    <mergeCell ref="M9189:N9189"/>
    <mergeCell ref="O9189:P9189"/>
    <mergeCell ref="A9188:B9188"/>
    <mergeCell ref="C9188:D9188"/>
    <mergeCell ref="E9188:J9188"/>
    <mergeCell ref="K9188:L9188"/>
    <mergeCell ref="M9188:N9188"/>
    <mergeCell ref="A9187:B9187"/>
    <mergeCell ref="C9187:J9187"/>
    <mergeCell ref="K9187:L9187"/>
    <mergeCell ref="M9187:N9187"/>
    <mergeCell ref="O9187:P9187"/>
    <mergeCell ref="A9186:B9186"/>
    <mergeCell ref="C9186:J9186"/>
    <mergeCell ref="K9186:L9186"/>
    <mergeCell ref="M9186:N9186"/>
    <mergeCell ref="O9186:P9186"/>
    <mergeCell ref="O9184:P9184"/>
    <mergeCell ref="A9185:B9185"/>
    <mergeCell ref="C9185:D9185"/>
    <mergeCell ref="E9185:J9185"/>
    <mergeCell ref="K9185:L9185"/>
    <mergeCell ref="M9185:N9185"/>
    <mergeCell ref="O9185:P9185"/>
    <mergeCell ref="A9184:B9184"/>
    <mergeCell ref="C9184:D9184"/>
    <mergeCell ref="E9184:J9184"/>
    <mergeCell ref="K9184:L9184"/>
    <mergeCell ref="M9184:N9184"/>
    <mergeCell ref="O9182:P9182"/>
    <mergeCell ref="A9183:B9183"/>
    <mergeCell ref="C9183:D9183"/>
    <mergeCell ref="E9183:J9183"/>
    <mergeCell ref="K9183:L9183"/>
    <mergeCell ref="M9183:N9183"/>
    <mergeCell ref="O9183:P9183"/>
    <mergeCell ref="A9182:B9182"/>
    <mergeCell ref="C9182:D9182"/>
    <mergeCell ref="E9182:J9182"/>
    <mergeCell ref="K9182:L9182"/>
    <mergeCell ref="M9182:N9182"/>
    <mergeCell ref="A9181:B9181"/>
    <mergeCell ref="C9181:J9181"/>
    <mergeCell ref="K9181:L9181"/>
    <mergeCell ref="M9181:N9181"/>
    <mergeCell ref="O9181:P9181"/>
    <mergeCell ref="A9180:B9180"/>
    <mergeCell ref="C9180:J9180"/>
    <mergeCell ref="K9180:L9180"/>
    <mergeCell ref="M9180:N9180"/>
    <mergeCell ref="O9180:P9180"/>
    <mergeCell ref="O9178:P9178"/>
    <mergeCell ref="A9179:B9179"/>
    <mergeCell ref="C9179:D9179"/>
    <mergeCell ref="E9179:J9179"/>
    <mergeCell ref="K9179:L9179"/>
    <mergeCell ref="M9179:N9179"/>
    <mergeCell ref="O9179:P9179"/>
    <mergeCell ref="A9178:B9178"/>
    <mergeCell ref="C9178:D9178"/>
    <mergeCell ref="E9178:J9178"/>
    <mergeCell ref="K9178:L9178"/>
    <mergeCell ref="M9178:N9178"/>
    <mergeCell ref="O9176:P9176"/>
    <mergeCell ref="A9177:B9177"/>
    <mergeCell ref="C9177:D9177"/>
    <mergeCell ref="E9177:J9177"/>
    <mergeCell ref="K9177:L9177"/>
    <mergeCell ref="M9177:N9177"/>
    <mergeCell ref="O9177:P9177"/>
    <mergeCell ref="A9176:B9176"/>
    <mergeCell ref="C9176:D9176"/>
    <mergeCell ref="E9176:J9176"/>
    <mergeCell ref="K9176:L9176"/>
    <mergeCell ref="M9176:N9176"/>
    <mergeCell ref="A9175:B9175"/>
    <mergeCell ref="C9175:J9175"/>
    <mergeCell ref="K9175:L9175"/>
    <mergeCell ref="M9175:N9175"/>
    <mergeCell ref="O9175:P9175"/>
    <mergeCell ref="O9173:P9173"/>
    <mergeCell ref="A9174:B9174"/>
    <mergeCell ref="C9174:J9174"/>
    <mergeCell ref="K9174:L9174"/>
    <mergeCell ref="M9174:N9174"/>
    <mergeCell ref="O9174:P9174"/>
    <mergeCell ref="A9173:B9173"/>
    <mergeCell ref="C9173:D9173"/>
    <mergeCell ref="E9173:J9173"/>
    <mergeCell ref="K9173:L9173"/>
    <mergeCell ref="M9173:N9173"/>
    <mergeCell ref="O9171:P9171"/>
    <mergeCell ref="A9172:B9172"/>
    <mergeCell ref="C9172:D9172"/>
    <mergeCell ref="E9172:J9172"/>
    <mergeCell ref="K9172:L9172"/>
    <mergeCell ref="M9172:N9172"/>
    <mergeCell ref="O9172:P9172"/>
    <mergeCell ref="A9171:B9171"/>
    <mergeCell ref="C9171:D9171"/>
    <mergeCell ref="E9171:J9171"/>
    <mergeCell ref="K9171:L9171"/>
    <mergeCell ref="M9171:N9171"/>
    <mergeCell ref="A9170:B9170"/>
    <mergeCell ref="C9170:J9170"/>
    <mergeCell ref="K9170:L9170"/>
    <mergeCell ref="M9170:N9170"/>
    <mergeCell ref="O9170:P9170"/>
    <mergeCell ref="A9169:B9169"/>
    <mergeCell ref="C9169:J9169"/>
    <mergeCell ref="K9169:L9169"/>
    <mergeCell ref="M9169:N9169"/>
    <mergeCell ref="O9169:P9169"/>
    <mergeCell ref="O9167:P9167"/>
    <mergeCell ref="A9168:B9168"/>
    <mergeCell ref="C9168:D9168"/>
    <mergeCell ref="E9168:J9168"/>
    <mergeCell ref="K9168:L9168"/>
    <mergeCell ref="M9168:N9168"/>
    <mergeCell ref="O9168:P9168"/>
    <mergeCell ref="A9167:B9167"/>
    <mergeCell ref="C9167:D9167"/>
    <mergeCell ref="E9167:J9167"/>
    <mergeCell ref="K9167:L9167"/>
    <mergeCell ref="M9167:N9167"/>
    <mergeCell ref="A9166:B9166"/>
    <mergeCell ref="C9166:J9166"/>
    <mergeCell ref="K9166:L9166"/>
    <mergeCell ref="M9166:N9166"/>
    <mergeCell ref="O9166:P9166"/>
    <mergeCell ref="A9165:B9165"/>
    <mergeCell ref="C9165:J9165"/>
    <mergeCell ref="K9165:L9165"/>
    <mergeCell ref="M9165:N9165"/>
    <mergeCell ref="O9165:P9165"/>
    <mergeCell ref="O9163:P9163"/>
    <mergeCell ref="A9164:B9164"/>
    <mergeCell ref="C9164:D9164"/>
    <mergeCell ref="E9164:J9164"/>
    <mergeCell ref="K9164:L9164"/>
    <mergeCell ref="M9164:N9164"/>
    <mergeCell ref="O9164:P9164"/>
    <mergeCell ref="A9163:B9163"/>
    <mergeCell ref="C9163:D9163"/>
    <mergeCell ref="E9163:J9163"/>
    <mergeCell ref="K9163:L9163"/>
    <mergeCell ref="M9163:N9163"/>
    <mergeCell ref="A9162:B9162"/>
    <mergeCell ref="C9162:J9162"/>
    <mergeCell ref="K9162:L9162"/>
    <mergeCell ref="M9162:N9162"/>
    <mergeCell ref="O9162:P9162"/>
    <mergeCell ref="O9160:P9160"/>
    <mergeCell ref="A9161:B9161"/>
    <mergeCell ref="C9161:J9161"/>
    <mergeCell ref="K9161:L9161"/>
    <mergeCell ref="M9161:N9161"/>
    <mergeCell ref="O9161:P9161"/>
    <mergeCell ref="A9160:B9160"/>
    <mergeCell ref="C9160:D9160"/>
    <mergeCell ref="E9160:J9160"/>
    <mergeCell ref="K9160:L9160"/>
    <mergeCell ref="M9160:N9160"/>
    <mergeCell ref="A9159:B9159"/>
    <mergeCell ref="C9159:J9159"/>
    <mergeCell ref="K9159:L9159"/>
    <mergeCell ref="M9159:N9159"/>
    <mergeCell ref="O9159:P9159"/>
    <mergeCell ref="A9158:B9158"/>
    <mergeCell ref="C9158:J9158"/>
    <mergeCell ref="K9158:L9158"/>
    <mergeCell ref="M9158:N9158"/>
    <mergeCell ref="O9158:P9158"/>
    <mergeCell ref="O9156:P9156"/>
    <mergeCell ref="A9157:B9157"/>
    <mergeCell ref="C9157:D9157"/>
    <mergeCell ref="E9157:J9157"/>
    <mergeCell ref="K9157:L9157"/>
    <mergeCell ref="M9157:N9157"/>
    <mergeCell ref="O9157:P9157"/>
    <mergeCell ref="A9156:B9156"/>
    <mergeCell ref="C9156:D9156"/>
    <mergeCell ref="E9156:J9156"/>
    <mergeCell ref="K9156:L9156"/>
    <mergeCell ref="M9156:N9156"/>
    <mergeCell ref="A9155:B9155"/>
    <mergeCell ref="C9155:J9155"/>
    <mergeCell ref="K9155:L9155"/>
    <mergeCell ref="M9155:N9155"/>
    <mergeCell ref="O9155:P9155"/>
    <mergeCell ref="A9154:B9154"/>
    <mergeCell ref="C9154:J9154"/>
    <mergeCell ref="K9154:L9154"/>
    <mergeCell ref="M9154:N9154"/>
    <mergeCell ref="O9154:P9154"/>
    <mergeCell ref="O9152:P9152"/>
    <mergeCell ref="A9153:B9153"/>
    <mergeCell ref="C9153:D9153"/>
    <mergeCell ref="E9153:J9153"/>
    <mergeCell ref="K9153:L9153"/>
    <mergeCell ref="M9153:N9153"/>
    <mergeCell ref="O9153:P9153"/>
    <mergeCell ref="A9152:B9152"/>
    <mergeCell ref="C9152:D9152"/>
    <mergeCell ref="E9152:J9152"/>
    <mergeCell ref="K9152:L9152"/>
    <mergeCell ref="M9152:N9152"/>
    <mergeCell ref="O9150:P9150"/>
    <mergeCell ref="A9151:B9151"/>
    <mergeCell ref="C9151:D9151"/>
    <mergeCell ref="E9151:J9151"/>
    <mergeCell ref="K9151:L9151"/>
    <mergeCell ref="M9151:N9151"/>
    <mergeCell ref="O9151:P9151"/>
    <mergeCell ref="A9150:B9150"/>
    <mergeCell ref="C9150:D9150"/>
    <mergeCell ref="E9150:J9150"/>
    <mergeCell ref="K9150:L9150"/>
    <mergeCell ref="M9150:N9150"/>
    <mergeCell ref="O9148:P9148"/>
    <mergeCell ref="A9149:B9149"/>
    <mergeCell ref="C9149:D9149"/>
    <mergeCell ref="E9149:J9149"/>
    <mergeCell ref="K9149:L9149"/>
    <mergeCell ref="M9149:N9149"/>
    <mergeCell ref="O9149:P9149"/>
    <mergeCell ref="A9148:B9148"/>
    <mergeCell ref="C9148:D9148"/>
    <mergeCell ref="E9148:J9148"/>
    <mergeCell ref="K9148:L9148"/>
    <mergeCell ref="M9148:N9148"/>
    <mergeCell ref="O9146:P9146"/>
    <mergeCell ref="A9147:B9147"/>
    <mergeCell ref="C9147:D9147"/>
    <mergeCell ref="E9147:J9147"/>
    <mergeCell ref="K9147:L9147"/>
    <mergeCell ref="M9147:N9147"/>
    <mergeCell ref="O9147:P9147"/>
    <mergeCell ref="A9146:B9146"/>
    <mergeCell ref="C9146:D9146"/>
    <mergeCell ref="E9146:J9146"/>
    <mergeCell ref="K9146:L9146"/>
    <mergeCell ref="M9146:N9146"/>
    <mergeCell ref="A9145:B9145"/>
    <mergeCell ref="C9145:J9145"/>
    <mergeCell ref="K9145:L9145"/>
    <mergeCell ref="M9145:N9145"/>
    <mergeCell ref="O9145:P9145"/>
    <mergeCell ref="O9143:P9143"/>
    <mergeCell ref="A9144:B9144"/>
    <mergeCell ref="C9144:J9144"/>
    <mergeCell ref="K9144:L9144"/>
    <mergeCell ref="M9144:N9144"/>
    <mergeCell ref="O9144:P9144"/>
    <mergeCell ref="A9143:B9143"/>
    <mergeCell ref="C9143:D9143"/>
    <mergeCell ref="E9143:J9143"/>
    <mergeCell ref="K9143:L9143"/>
    <mergeCell ref="M9143:N9143"/>
    <mergeCell ref="O9141:P9141"/>
    <mergeCell ref="A9142:B9142"/>
    <mergeCell ref="C9142:D9142"/>
    <mergeCell ref="E9142:J9142"/>
    <mergeCell ref="K9142:L9142"/>
    <mergeCell ref="M9142:N9142"/>
    <mergeCell ref="O9142:P9142"/>
    <mergeCell ref="A9141:B9141"/>
    <mergeCell ref="C9141:D9141"/>
    <mergeCell ref="E9141:J9141"/>
    <mergeCell ref="K9141:L9141"/>
    <mergeCell ref="M9141:N9141"/>
    <mergeCell ref="A9140:B9140"/>
    <mergeCell ref="C9140:J9140"/>
    <mergeCell ref="K9140:L9140"/>
    <mergeCell ref="M9140:N9140"/>
    <mergeCell ref="O9140:P9140"/>
    <mergeCell ref="A9139:B9139"/>
    <mergeCell ref="C9139:J9139"/>
    <mergeCell ref="K9139:L9139"/>
    <mergeCell ref="M9139:N9139"/>
    <mergeCell ref="O9139:P9139"/>
    <mergeCell ref="O9137:P9137"/>
    <mergeCell ref="A9138:B9138"/>
    <mergeCell ref="C9138:D9138"/>
    <mergeCell ref="E9138:J9138"/>
    <mergeCell ref="K9138:L9138"/>
    <mergeCell ref="M9138:N9138"/>
    <mergeCell ref="O9138:P9138"/>
    <mergeCell ref="A9137:B9137"/>
    <mergeCell ref="C9137:D9137"/>
    <mergeCell ref="E9137:J9137"/>
    <mergeCell ref="K9137:L9137"/>
    <mergeCell ref="M9137:N9137"/>
    <mergeCell ref="O9135:P9135"/>
    <mergeCell ref="A9136:B9136"/>
    <mergeCell ref="C9136:D9136"/>
    <mergeCell ref="E9136:J9136"/>
    <mergeCell ref="K9136:L9136"/>
    <mergeCell ref="M9136:N9136"/>
    <mergeCell ref="O9136:P9136"/>
    <mergeCell ref="A9135:B9135"/>
    <mergeCell ref="C9135:D9135"/>
    <mergeCell ref="E9135:J9135"/>
    <mergeCell ref="K9135:L9135"/>
    <mergeCell ref="M9135:N9135"/>
    <mergeCell ref="O9133:P9133"/>
    <mergeCell ref="A9134:B9134"/>
    <mergeCell ref="C9134:D9134"/>
    <mergeCell ref="E9134:J9134"/>
    <mergeCell ref="K9134:L9134"/>
    <mergeCell ref="M9134:N9134"/>
    <mergeCell ref="O9134:P9134"/>
    <mergeCell ref="A9133:B9133"/>
    <mergeCell ref="C9133:D9133"/>
    <mergeCell ref="E9133:J9133"/>
    <mergeCell ref="K9133:L9133"/>
    <mergeCell ref="M9133:N9133"/>
    <mergeCell ref="A9132:B9132"/>
    <mergeCell ref="C9132:J9132"/>
    <mergeCell ref="K9132:L9132"/>
    <mergeCell ref="M9132:N9132"/>
    <mergeCell ref="O9132:P9132"/>
    <mergeCell ref="O9130:P9130"/>
    <mergeCell ref="A9131:B9131"/>
    <mergeCell ref="C9131:J9131"/>
    <mergeCell ref="K9131:L9131"/>
    <mergeCell ref="M9131:N9131"/>
    <mergeCell ref="O9131:P9131"/>
    <mergeCell ref="A9130:B9130"/>
    <mergeCell ref="C9130:D9130"/>
    <mergeCell ref="E9130:J9130"/>
    <mergeCell ref="K9130:L9130"/>
    <mergeCell ref="M9130:N9130"/>
    <mergeCell ref="O9128:P9128"/>
    <mergeCell ref="A9129:B9129"/>
    <mergeCell ref="C9129:D9129"/>
    <mergeCell ref="E9129:J9129"/>
    <mergeCell ref="K9129:L9129"/>
    <mergeCell ref="M9129:N9129"/>
    <mergeCell ref="O9129:P9129"/>
    <mergeCell ref="A9128:B9128"/>
    <mergeCell ref="C9128:D9128"/>
    <mergeCell ref="E9128:J9128"/>
    <mergeCell ref="K9128:L9128"/>
    <mergeCell ref="M9128:N9128"/>
    <mergeCell ref="A9127:B9127"/>
    <mergeCell ref="C9127:J9127"/>
    <mergeCell ref="K9127:L9127"/>
    <mergeCell ref="M9127:N9127"/>
    <mergeCell ref="O9127:P9127"/>
    <mergeCell ref="O9125:P9125"/>
    <mergeCell ref="A9126:B9126"/>
    <mergeCell ref="C9126:J9126"/>
    <mergeCell ref="K9126:L9126"/>
    <mergeCell ref="M9126:N9126"/>
    <mergeCell ref="O9126:P9126"/>
    <mergeCell ref="A9125:B9125"/>
    <mergeCell ref="C9125:D9125"/>
    <mergeCell ref="E9125:J9125"/>
    <mergeCell ref="K9125:L9125"/>
    <mergeCell ref="M9125:N9125"/>
    <mergeCell ref="A9124:B9124"/>
    <mergeCell ref="C9124:J9124"/>
    <mergeCell ref="K9124:L9124"/>
    <mergeCell ref="M9124:N9124"/>
    <mergeCell ref="O9124:P9124"/>
    <mergeCell ref="A9123:B9123"/>
    <mergeCell ref="C9123:J9123"/>
    <mergeCell ref="K9123:L9123"/>
    <mergeCell ref="M9123:N9123"/>
    <mergeCell ref="O9123:P9123"/>
    <mergeCell ref="O9121:P9121"/>
    <mergeCell ref="A9122:B9122"/>
    <mergeCell ref="C9122:D9122"/>
    <mergeCell ref="E9122:J9122"/>
    <mergeCell ref="K9122:L9122"/>
    <mergeCell ref="M9122:N9122"/>
    <mergeCell ref="O9122:P9122"/>
    <mergeCell ref="A9121:B9121"/>
    <mergeCell ref="C9121:D9121"/>
    <mergeCell ref="E9121:J9121"/>
    <mergeCell ref="K9121:L9121"/>
    <mergeCell ref="M9121:N9121"/>
    <mergeCell ref="O9119:P9119"/>
    <mergeCell ref="A9120:B9120"/>
    <mergeCell ref="C9120:D9120"/>
    <mergeCell ref="E9120:J9120"/>
    <mergeCell ref="K9120:L9120"/>
    <mergeCell ref="M9120:N9120"/>
    <mergeCell ref="O9120:P9120"/>
    <mergeCell ref="A9119:B9119"/>
    <mergeCell ref="C9119:D9119"/>
    <mergeCell ref="E9119:J9119"/>
    <mergeCell ref="K9119:L9119"/>
    <mergeCell ref="M9119:N9119"/>
    <mergeCell ref="O9117:P9117"/>
    <mergeCell ref="A9118:B9118"/>
    <mergeCell ref="C9118:D9118"/>
    <mergeCell ref="E9118:J9118"/>
    <mergeCell ref="K9118:L9118"/>
    <mergeCell ref="M9118:N9118"/>
    <mergeCell ref="O9118:P9118"/>
    <mergeCell ref="A9117:B9117"/>
    <mergeCell ref="C9117:D9117"/>
    <mergeCell ref="E9117:J9117"/>
    <mergeCell ref="K9117:L9117"/>
    <mergeCell ref="M9117:N9117"/>
    <mergeCell ref="A9116:B9116"/>
    <mergeCell ref="C9116:J9116"/>
    <mergeCell ref="K9116:L9116"/>
    <mergeCell ref="M9116:N9116"/>
    <mergeCell ref="O9116:P9116"/>
    <mergeCell ref="O9114:P9114"/>
    <mergeCell ref="A9115:B9115"/>
    <mergeCell ref="C9115:J9115"/>
    <mergeCell ref="K9115:L9115"/>
    <mergeCell ref="M9115:N9115"/>
    <mergeCell ref="O9115:P9115"/>
    <mergeCell ref="A9114:B9114"/>
    <mergeCell ref="C9114:D9114"/>
    <mergeCell ref="E9114:J9114"/>
    <mergeCell ref="K9114:L9114"/>
    <mergeCell ref="M9114:N9114"/>
    <mergeCell ref="O9112:P9112"/>
    <mergeCell ref="A9113:B9113"/>
    <mergeCell ref="C9113:D9113"/>
    <mergeCell ref="E9113:J9113"/>
    <mergeCell ref="K9113:L9113"/>
    <mergeCell ref="M9113:N9113"/>
    <mergeCell ref="O9113:P9113"/>
    <mergeCell ref="A9112:B9112"/>
    <mergeCell ref="C9112:D9112"/>
    <mergeCell ref="E9112:J9112"/>
    <mergeCell ref="K9112:L9112"/>
    <mergeCell ref="M9112:N9112"/>
    <mergeCell ref="A9111:B9111"/>
    <mergeCell ref="C9111:J9111"/>
    <mergeCell ref="K9111:L9111"/>
    <mergeCell ref="M9111:N9111"/>
    <mergeCell ref="O9111:P9111"/>
    <mergeCell ref="O9109:P9109"/>
    <mergeCell ref="A9110:B9110"/>
    <mergeCell ref="C9110:J9110"/>
    <mergeCell ref="K9110:L9110"/>
    <mergeCell ref="M9110:N9110"/>
    <mergeCell ref="O9110:P9110"/>
    <mergeCell ref="A9109:B9109"/>
    <mergeCell ref="C9109:D9109"/>
    <mergeCell ref="E9109:J9109"/>
    <mergeCell ref="K9109:L9109"/>
    <mergeCell ref="M9109:N9109"/>
    <mergeCell ref="A9108:B9108"/>
    <mergeCell ref="C9108:J9108"/>
    <mergeCell ref="K9108:L9108"/>
    <mergeCell ref="M9108:N9108"/>
    <mergeCell ref="O9108:P9108"/>
    <mergeCell ref="A9107:B9107"/>
    <mergeCell ref="C9107:J9107"/>
    <mergeCell ref="K9107:L9107"/>
    <mergeCell ref="M9107:N9107"/>
    <mergeCell ref="O9107:P9107"/>
    <mergeCell ref="O9105:P9105"/>
    <mergeCell ref="A9106:B9106"/>
    <mergeCell ref="C9106:D9106"/>
    <mergeCell ref="E9106:J9106"/>
    <mergeCell ref="K9106:L9106"/>
    <mergeCell ref="M9106:N9106"/>
    <mergeCell ref="O9106:P9106"/>
    <mergeCell ref="A9105:B9105"/>
    <mergeCell ref="C9105:D9105"/>
    <mergeCell ref="E9105:J9105"/>
    <mergeCell ref="K9105:L9105"/>
    <mergeCell ref="M9105:N9105"/>
    <mergeCell ref="O9103:P9103"/>
    <mergeCell ref="A9104:B9104"/>
    <mergeCell ref="C9104:D9104"/>
    <mergeCell ref="E9104:J9104"/>
    <mergeCell ref="K9104:L9104"/>
    <mergeCell ref="M9104:N9104"/>
    <mergeCell ref="O9104:P9104"/>
    <mergeCell ref="A9103:B9103"/>
    <mergeCell ref="C9103:D9103"/>
    <mergeCell ref="E9103:J9103"/>
    <mergeCell ref="K9103:L9103"/>
    <mergeCell ref="M9103:N9103"/>
    <mergeCell ref="O9101:P9101"/>
    <mergeCell ref="A9102:B9102"/>
    <mergeCell ref="C9102:D9102"/>
    <mergeCell ref="E9102:J9102"/>
    <mergeCell ref="K9102:L9102"/>
    <mergeCell ref="M9102:N9102"/>
    <mergeCell ref="O9102:P9102"/>
    <mergeCell ref="A9101:B9101"/>
    <mergeCell ref="C9101:D9101"/>
    <mergeCell ref="E9101:J9101"/>
    <mergeCell ref="K9101:L9101"/>
    <mergeCell ref="M9101:N9101"/>
    <mergeCell ref="O9099:P9099"/>
    <mergeCell ref="A9100:B9100"/>
    <mergeCell ref="C9100:D9100"/>
    <mergeCell ref="E9100:J9100"/>
    <mergeCell ref="K9100:L9100"/>
    <mergeCell ref="M9100:N9100"/>
    <mergeCell ref="O9100:P9100"/>
    <mergeCell ref="A9099:B9099"/>
    <mergeCell ref="C9099:D9099"/>
    <mergeCell ref="E9099:J9099"/>
    <mergeCell ref="K9099:L9099"/>
    <mergeCell ref="M9099:N9099"/>
    <mergeCell ref="A9098:B9098"/>
    <mergeCell ref="C9098:J9098"/>
    <mergeCell ref="K9098:L9098"/>
    <mergeCell ref="M9098:N9098"/>
    <mergeCell ref="O9098:P9098"/>
    <mergeCell ref="O9096:P9096"/>
    <mergeCell ref="A9097:B9097"/>
    <mergeCell ref="C9097:J9097"/>
    <mergeCell ref="K9097:L9097"/>
    <mergeCell ref="M9097:N9097"/>
    <mergeCell ref="O9097:P9097"/>
    <mergeCell ref="A9096:B9096"/>
    <mergeCell ref="C9096:D9096"/>
    <mergeCell ref="E9096:J9096"/>
    <mergeCell ref="K9096:L9096"/>
    <mergeCell ref="M9096:N9096"/>
    <mergeCell ref="O9094:P9094"/>
    <mergeCell ref="A9095:B9095"/>
    <mergeCell ref="C9095:D9095"/>
    <mergeCell ref="E9095:J9095"/>
    <mergeCell ref="K9095:L9095"/>
    <mergeCell ref="M9095:N9095"/>
    <mergeCell ref="O9095:P9095"/>
    <mergeCell ref="A9094:B9094"/>
    <mergeCell ref="C9094:D9094"/>
    <mergeCell ref="E9094:J9094"/>
    <mergeCell ref="K9094:L9094"/>
    <mergeCell ref="M9094:N9094"/>
    <mergeCell ref="O9092:P9092"/>
    <mergeCell ref="A9093:B9093"/>
    <mergeCell ref="C9093:D9093"/>
    <mergeCell ref="E9093:J9093"/>
    <mergeCell ref="K9093:L9093"/>
    <mergeCell ref="M9093:N9093"/>
    <mergeCell ref="O9093:P9093"/>
    <mergeCell ref="A9092:B9092"/>
    <mergeCell ref="C9092:D9092"/>
    <mergeCell ref="E9092:J9092"/>
    <mergeCell ref="K9092:L9092"/>
    <mergeCell ref="M9092:N9092"/>
    <mergeCell ref="O9090:P9090"/>
    <mergeCell ref="A9091:B9091"/>
    <mergeCell ref="C9091:D9091"/>
    <mergeCell ref="E9091:J9091"/>
    <mergeCell ref="K9091:L9091"/>
    <mergeCell ref="M9091:N9091"/>
    <mergeCell ref="O9091:P9091"/>
    <mergeCell ref="A9090:B9090"/>
    <mergeCell ref="C9090:D9090"/>
    <mergeCell ref="E9090:J9090"/>
    <mergeCell ref="K9090:L9090"/>
    <mergeCell ref="M9090:N9090"/>
    <mergeCell ref="O9088:P9088"/>
    <mergeCell ref="A9089:B9089"/>
    <mergeCell ref="C9089:D9089"/>
    <mergeCell ref="E9089:J9089"/>
    <mergeCell ref="K9089:L9089"/>
    <mergeCell ref="M9089:N9089"/>
    <mergeCell ref="O9089:P9089"/>
    <mergeCell ref="A9088:B9088"/>
    <mergeCell ref="C9088:D9088"/>
    <mergeCell ref="E9088:J9088"/>
    <mergeCell ref="K9088:L9088"/>
    <mergeCell ref="M9088:N9088"/>
    <mergeCell ref="A9087:B9087"/>
    <mergeCell ref="C9087:J9087"/>
    <mergeCell ref="K9087:L9087"/>
    <mergeCell ref="M9087:N9087"/>
    <mergeCell ref="O9087:P9087"/>
    <mergeCell ref="A9086:B9086"/>
    <mergeCell ref="C9086:J9086"/>
    <mergeCell ref="K9086:L9086"/>
    <mergeCell ref="M9086:N9086"/>
    <mergeCell ref="O9086:P9086"/>
    <mergeCell ref="O9084:P9084"/>
    <mergeCell ref="A9085:B9085"/>
    <mergeCell ref="C9085:D9085"/>
    <mergeCell ref="E9085:J9085"/>
    <mergeCell ref="K9085:L9085"/>
    <mergeCell ref="M9085:N9085"/>
    <mergeCell ref="O9085:P9085"/>
    <mergeCell ref="A9084:B9084"/>
    <mergeCell ref="C9084:D9084"/>
    <mergeCell ref="E9084:J9084"/>
    <mergeCell ref="K9084:L9084"/>
    <mergeCell ref="M9084:N9084"/>
    <mergeCell ref="O9082:P9082"/>
    <mergeCell ref="A9083:B9083"/>
    <mergeCell ref="C9083:D9083"/>
    <mergeCell ref="E9083:J9083"/>
    <mergeCell ref="K9083:L9083"/>
    <mergeCell ref="M9083:N9083"/>
    <mergeCell ref="O9083:P9083"/>
    <mergeCell ref="A9082:B9082"/>
    <mergeCell ref="C9082:D9082"/>
    <mergeCell ref="E9082:J9082"/>
    <mergeCell ref="K9082:L9082"/>
    <mergeCell ref="M9082:N9082"/>
    <mergeCell ref="A9081:B9081"/>
    <mergeCell ref="C9081:J9081"/>
    <mergeCell ref="K9081:L9081"/>
    <mergeCell ref="M9081:N9081"/>
    <mergeCell ref="O9081:P9081"/>
    <mergeCell ref="A9080:B9080"/>
    <mergeCell ref="C9080:J9080"/>
    <mergeCell ref="K9080:L9080"/>
    <mergeCell ref="M9080:N9080"/>
    <mergeCell ref="O9080:P9080"/>
    <mergeCell ref="O9078:P9078"/>
    <mergeCell ref="A9079:B9079"/>
    <mergeCell ref="C9079:D9079"/>
    <mergeCell ref="E9079:J9079"/>
    <mergeCell ref="K9079:L9079"/>
    <mergeCell ref="M9079:N9079"/>
    <mergeCell ref="O9079:P9079"/>
    <mergeCell ref="A9078:B9078"/>
    <mergeCell ref="C9078:D9078"/>
    <mergeCell ref="E9078:J9078"/>
    <mergeCell ref="K9078:L9078"/>
    <mergeCell ref="M9078:N9078"/>
    <mergeCell ref="O9076:P9076"/>
    <mergeCell ref="A9077:B9077"/>
    <mergeCell ref="C9077:D9077"/>
    <mergeCell ref="E9077:J9077"/>
    <mergeCell ref="K9077:L9077"/>
    <mergeCell ref="M9077:N9077"/>
    <mergeCell ref="O9077:P9077"/>
    <mergeCell ref="A9076:B9076"/>
    <mergeCell ref="C9076:D9076"/>
    <mergeCell ref="E9076:J9076"/>
    <mergeCell ref="K9076:L9076"/>
    <mergeCell ref="M9076:N9076"/>
    <mergeCell ref="O9074:P9074"/>
    <mergeCell ref="A9075:B9075"/>
    <mergeCell ref="C9075:D9075"/>
    <mergeCell ref="E9075:J9075"/>
    <mergeCell ref="K9075:L9075"/>
    <mergeCell ref="M9075:N9075"/>
    <mergeCell ref="O9075:P9075"/>
    <mergeCell ref="A9074:B9074"/>
    <mergeCell ref="C9074:D9074"/>
    <mergeCell ref="E9074:J9074"/>
    <mergeCell ref="K9074:L9074"/>
    <mergeCell ref="M9074:N9074"/>
    <mergeCell ref="O9072:P9072"/>
    <mergeCell ref="A9073:B9073"/>
    <mergeCell ref="C9073:D9073"/>
    <mergeCell ref="E9073:J9073"/>
    <mergeCell ref="K9073:L9073"/>
    <mergeCell ref="M9073:N9073"/>
    <mergeCell ref="O9073:P9073"/>
    <mergeCell ref="A9072:B9072"/>
    <mergeCell ref="C9072:D9072"/>
    <mergeCell ref="E9072:J9072"/>
    <mergeCell ref="K9072:L9072"/>
    <mergeCell ref="M9072:N9072"/>
    <mergeCell ref="O9070:P9070"/>
    <mergeCell ref="A9071:B9071"/>
    <mergeCell ref="C9071:D9071"/>
    <mergeCell ref="E9071:J9071"/>
    <mergeCell ref="K9071:L9071"/>
    <mergeCell ref="M9071:N9071"/>
    <mergeCell ref="O9071:P9071"/>
    <mergeCell ref="A9070:B9070"/>
    <mergeCell ref="C9070:D9070"/>
    <mergeCell ref="E9070:J9070"/>
    <mergeCell ref="K9070:L9070"/>
    <mergeCell ref="M9070:N9070"/>
    <mergeCell ref="O9068:P9068"/>
    <mergeCell ref="A9069:B9069"/>
    <mergeCell ref="C9069:D9069"/>
    <mergeCell ref="E9069:J9069"/>
    <mergeCell ref="K9069:L9069"/>
    <mergeCell ref="M9069:N9069"/>
    <mergeCell ref="O9069:P9069"/>
    <mergeCell ref="A9068:B9068"/>
    <mergeCell ref="C9068:D9068"/>
    <mergeCell ref="E9068:J9068"/>
    <mergeCell ref="K9068:L9068"/>
    <mergeCell ref="M9068:N9068"/>
    <mergeCell ref="O9066:P9066"/>
    <mergeCell ref="A9067:B9067"/>
    <mergeCell ref="C9067:D9067"/>
    <mergeCell ref="E9067:J9067"/>
    <mergeCell ref="K9067:L9067"/>
    <mergeCell ref="M9067:N9067"/>
    <mergeCell ref="O9067:P9067"/>
    <mergeCell ref="A9066:B9066"/>
    <mergeCell ref="C9066:D9066"/>
    <mergeCell ref="E9066:J9066"/>
    <mergeCell ref="K9066:L9066"/>
    <mergeCell ref="M9066:N9066"/>
    <mergeCell ref="O9064:P9064"/>
    <mergeCell ref="A9065:B9065"/>
    <mergeCell ref="C9065:D9065"/>
    <mergeCell ref="E9065:J9065"/>
    <mergeCell ref="K9065:L9065"/>
    <mergeCell ref="M9065:N9065"/>
    <mergeCell ref="O9065:P9065"/>
    <mergeCell ref="A9064:B9064"/>
    <mergeCell ref="C9064:D9064"/>
    <mergeCell ref="E9064:J9064"/>
    <mergeCell ref="K9064:L9064"/>
    <mergeCell ref="M9064:N9064"/>
    <mergeCell ref="O9062:P9062"/>
    <mergeCell ref="A9063:B9063"/>
    <mergeCell ref="C9063:D9063"/>
    <mergeCell ref="E9063:J9063"/>
    <mergeCell ref="K9063:L9063"/>
    <mergeCell ref="M9063:N9063"/>
    <mergeCell ref="O9063:P9063"/>
    <mergeCell ref="A9062:B9062"/>
    <mergeCell ref="C9062:D9062"/>
    <mergeCell ref="E9062:J9062"/>
    <mergeCell ref="K9062:L9062"/>
    <mergeCell ref="M9062:N9062"/>
    <mergeCell ref="A9061:B9061"/>
    <mergeCell ref="C9061:J9061"/>
    <mergeCell ref="K9061:L9061"/>
    <mergeCell ref="M9061:N9061"/>
    <mergeCell ref="O9061:P9061"/>
    <mergeCell ref="A9060:B9060"/>
    <mergeCell ref="C9060:J9060"/>
    <mergeCell ref="K9060:L9060"/>
    <mergeCell ref="M9060:N9060"/>
    <mergeCell ref="O9060:P9060"/>
    <mergeCell ref="O9058:P9058"/>
    <mergeCell ref="A9059:B9059"/>
    <mergeCell ref="C9059:D9059"/>
    <mergeCell ref="E9059:J9059"/>
    <mergeCell ref="K9059:L9059"/>
    <mergeCell ref="M9059:N9059"/>
    <mergeCell ref="O9059:P9059"/>
    <mergeCell ref="A9058:B9058"/>
    <mergeCell ref="C9058:D9058"/>
    <mergeCell ref="E9058:J9058"/>
    <mergeCell ref="K9058:L9058"/>
    <mergeCell ref="M9058:N9058"/>
    <mergeCell ref="A9057:B9057"/>
    <mergeCell ref="C9057:J9057"/>
    <mergeCell ref="K9057:L9057"/>
    <mergeCell ref="M9057:N9057"/>
    <mergeCell ref="O9057:P9057"/>
    <mergeCell ref="A9056:B9056"/>
    <mergeCell ref="C9056:J9056"/>
    <mergeCell ref="K9056:L9056"/>
    <mergeCell ref="M9056:N9056"/>
    <mergeCell ref="O9056:P9056"/>
    <mergeCell ref="A9055:B9055"/>
    <mergeCell ref="C9055:J9055"/>
    <mergeCell ref="K9055:L9055"/>
    <mergeCell ref="M9055:N9055"/>
    <mergeCell ref="O9055:P9055"/>
    <mergeCell ref="A9054:B9054"/>
    <mergeCell ref="C9054:J9054"/>
    <mergeCell ref="K9054:L9054"/>
    <mergeCell ref="M9054:N9054"/>
    <mergeCell ref="O9054:P9054"/>
    <mergeCell ref="A9053:B9053"/>
    <mergeCell ref="C9053:J9053"/>
    <mergeCell ref="K9053:L9053"/>
    <mergeCell ref="M9053:N9053"/>
    <mergeCell ref="O9053:P9053"/>
    <mergeCell ref="A9052:B9052"/>
    <mergeCell ref="C9052:J9052"/>
    <mergeCell ref="K9052:L9052"/>
    <mergeCell ref="M9052:N9052"/>
    <mergeCell ref="O9052:P9052"/>
    <mergeCell ref="A9051:B9051"/>
    <mergeCell ref="C9051:J9051"/>
    <mergeCell ref="K9051:L9051"/>
    <mergeCell ref="M9051:N9051"/>
    <mergeCell ref="O9051:P9051"/>
    <mergeCell ref="A9050:B9050"/>
    <mergeCell ref="C9050:J9050"/>
    <mergeCell ref="K9050:L9050"/>
    <mergeCell ref="M9050:N9050"/>
    <mergeCell ref="O9050:P9050"/>
    <mergeCell ref="A9049:B9049"/>
    <mergeCell ref="C9049:J9049"/>
    <mergeCell ref="K9049:L9049"/>
    <mergeCell ref="M9049:N9049"/>
    <mergeCell ref="O9049:P9049"/>
    <mergeCell ref="A9048:B9048"/>
    <mergeCell ref="C9048:J9048"/>
    <mergeCell ref="K9048:L9048"/>
    <mergeCell ref="M9048:N9048"/>
    <mergeCell ref="O9048:P9048"/>
    <mergeCell ref="A9047:B9047"/>
    <mergeCell ref="C9047:J9047"/>
    <mergeCell ref="K9047:L9047"/>
    <mergeCell ref="M9047:N9047"/>
    <mergeCell ref="O9047:P9047"/>
    <mergeCell ref="A9046:B9046"/>
    <mergeCell ref="C9046:J9046"/>
    <mergeCell ref="K9046:L9046"/>
    <mergeCell ref="M9046:N9046"/>
    <mergeCell ref="O9046:P9046"/>
    <mergeCell ref="A9045:B9045"/>
    <mergeCell ref="C9045:J9045"/>
    <mergeCell ref="K9045:L9045"/>
    <mergeCell ref="M9045:N9045"/>
    <mergeCell ref="O9045:P9045"/>
    <mergeCell ref="A9044:B9044"/>
    <mergeCell ref="C9044:J9044"/>
    <mergeCell ref="K9044:L9044"/>
    <mergeCell ref="M9044:N9044"/>
    <mergeCell ref="O9044:P9044"/>
    <mergeCell ref="A9043:B9043"/>
    <mergeCell ref="C9043:J9043"/>
    <mergeCell ref="K9043:L9043"/>
    <mergeCell ref="M9043:N9043"/>
    <mergeCell ref="O9043:P9043"/>
    <mergeCell ref="O9041:P9041"/>
    <mergeCell ref="A9042:B9042"/>
    <mergeCell ref="C9042:D9042"/>
    <mergeCell ref="E9042:J9042"/>
    <mergeCell ref="K9042:L9042"/>
    <mergeCell ref="M9042:N9042"/>
    <mergeCell ref="O9042:P9042"/>
    <mergeCell ref="A9041:B9041"/>
    <mergeCell ref="C9041:D9041"/>
    <mergeCell ref="E9041:J9041"/>
    <mergeCell ref="K9041:L9041"/>
    <mergeCell ref="M9041:N9041"/>
    <mergeCell ref="O9039:P9039"/>
    <mergeCell ref="A9040:B9040"/>
    <mergeCell ref="C9040:D9040"/>
    <mergeCell ref="E9040:J9040"/>
    <mergeCell ref="K9040:L9040"/>
    <mergeCell ref="M9040:N9040"/>
    <mergeCell ref="O9040:P9040"/>
    <mergeCell ref="A9039:B9039"/>
    <mergeCell ref="C9039:D9039"/>
    <mergeCell ref="E9039:J9039"/>
    <mergeCell ref="K9039:L9039"/>
    <mergeCell ref="M9039:N9039"/>
    <mergeCell ref="O9037:P9037"/>
    <mergeCell ref="A9038:B9038"/>
    <mergeCell ref="C9038:D9038"/>
    <mergeCell ref="E9038:J9038"/>
    <mergeCell ref="K9038:L9038"/>
    <mergeCell ref="M9038:N9038"/>
    <mergeCell ref="O9038:P9038"/>
    <mergeCell ref="A9037:B9037"/>
    <mergeCell ref="C9037:D9037"/>
    <mergeCell ref="E9037:J9037"/>
    <mergeCell ref="K9037:L9037"/>
    <mergeCell ref="M9037:N9037"/>
    <mergeCell ref="A9036:B9036"/>
    <mergeCell ref="C9036:J9036"/>
    <mergeCell ref="K9036:L9036"/>
    <mergeCell ref="M9036:N9036"/>
    <mergeCell ref="O9036:P9036"/>
    <mergeCell ref="A9035:B9035"/>
    <mergeCell ref="C9035:J9035"/>
    <mergeCell ref="K9035:L9035"/>
    <mergeCell ref="M9035:N9035"/>
    <mergeCell ref="O9035:P9035"/>
    <mergeCell ref="O9033:P9033"/>
    <mergeCell ref="A9034:B9034"/>
    <mergeCell ref="C9034:D9034"/>
    <mergeCell ref="E9034:J9034"/>
    <mergeCell ref="K9034:L9034"/>
    <mergeCell ref="M9034:N9034"/>
    <mergeCell ref="O9034:P9034"/>
    <mergeCell ref="A9033:B9033"/>
    <mergeCell ref="C9033:D9033"/>
    <mergeCell ref="E9033:J9033"/>
    <mergeCell ref="K9033:L9033"/>
    <mergeCell ref="M9033:N9033"/>
    <mergeCell ref="O9031:P9031"/>
    <mergeCell ref="A9032:B9032"/>
    <mergeCell ref="C9032:D9032"/>
    <mergeCell ref="E9032:J9032"/>
    <mergeCell ref="K9032:L9032"/>
    <mergeCell ref="M9032:N9032"/>
    <mergeCell ref="O9032:P9032"/>
    <mergeCell ref="A9031:B9031"/>
    <mergeCell ref="C9031:D9031"/>
    <mergeCell ref="E9031:J9031"/>
    <mergeCell ref="K9031:L9031"/>
    <mergeCell ref="M9031:N9031"/>
    <mergeCell ref="O9029:P9029"/>
    <mergeCell ref="A9030:B9030"/>
    <mergeCell ref="C9030:D9030"/>
    <mergeCell ref="E9030:J9030"/>
    <mergeCell ref="K9030:L9030"/>
    <mergeCell ref="M9030:N9030"/>
    <mergeCell ref="O9030:P9030"/>
    <mergeCell ref="A9029:B9029"/>
    <mergeCell ref="C9029:D9029"/>
    <mergeCell ref="E9029:J9029"/>
    <mergeCell ref="K9029:L9029"/>
    <mergeCell ref="M9029:N9029"/>
    <mergeCell ref="A9028:B9028"/>
    <mergeCell ref="C9028:J9028"/>
    <mergeCell ref="K9028:L9028"/>
    <mergeCell ref="M9028:N9028"/>
    <mergeCell ref="O9028:P9028"/>
    <mergeCell ref="O9026:P9026"/>
    <mergeCell ref="A9027:B9027"/>
    <mergeCell ref="C9027:J9027"/>
    <mergeCell ref="K9027:L9027"/>
    <mergeCell ref="M9027:N9027"/>
    <mergeCell ref="O9027:P9027"/>
    <mergeCell ref="A9026:B9026"/>
    <mergeCell ref="C9026:D9026"/>
    <mergeCell ref="E9026:J9026"/>
    <mergeCell ref="K9026:L9026"/>
    <mergeCell ref="M9026:N9026"/>
    <mergeCell ref="O9024:P9024"/>
    <mergeCell ref="A9025:B9025"/>
    <mergeCell ref="C9025:D9025"/>
    <mergeCell ref="E9025:J9025"/>
    <mergeCell ref="K9025:L9025"/>
    <mergeCell ref="M9025:N9025"/>
    <mergeCell ref="O9025:P9025"/>
    <mergeCell ref="A9024:B9024"/>
    <mergeCell ref="C9024:D9024"/>
    <mergeCell ref="E9024:J9024"/>
    <mergeCell ref="K9024:L9024"/>
    <mergeCell ref="M9024:N9024"/>
    <mergeCell ref="A9023:B9023"/>
    <mergeCell ref="C9023:J9023"/>
    <mergeCell ref="K9023:L9023"/>
    <mergeCell ref="M9023:N9023"/>
    <mergeCell ref="O9023:P9023"/>
    <mergeCell ref="A9022:B9022"/>
    <mergeCell ref="C9022:J9022"/>
    <mergeCell ref="K9022:L9022"/>
    <mergeCell ref="M9022:N9022"/>
    <mergeCell ref="O9022:P9022"/>
    <mergeCell ref="O9020:P9020"/>
    <mergeCell ref="A9021:B9021"/>
    <mergeCell ref="C9021:D9021"/>
    <mergeCell ref="E9021:J9021"/>
    <mergeCell ref="K9021:L9021"/>
    <mergeCell ref="M9021:N9021"/>
    <mergeCell ref="O9021:P9021"/>
    <mergeCell ref="A9020:B9020"/>
    <mergeCell ref="C9020:D9020"/>
    <mergeCell ref="E9020:J9020"/>
    <mergeCell ref="K9020:L9020"/>
    <mergeCell ref="M9020:N9020"/>
    <mergeCell ref="A9019:B9019"/>
    <mergeCell ref="C9019:J9019"/>
    <mergeCell ref="K9019:L9019"/>
    <mergeCell ref="M9019:N9019"/>
    <mergeCell ref="O9019:P9019"/>
    <mergeCell ref="O9017:P9017"/>
    <mergeCell ref="A9018:B9018"/>
    <mergeCell ref="C9018:J9018"/>
    <mergeCell ref="K9018:L9018"/>
    <mergeCell ref="M9018:N9018"/>
    <mergeCell ref="O9018:P9018"/>
    <mergeCell ref="A9017:B9017"/>
    <mergeCell ref="C9017:D9017"/>
    <mergeCell ref="E9017:J9017"/>
    <mergeCell ref="K9017:L9017"/>
    <mergeCell ref="M9017:N9017"/>
    <mergeCell ref="O9015:P9015"/>
    <mergeCell ref="A9016:B9016"/>
    <mergeCell ref="C9016:D9016"/>
    <mergeCell ref="E9016:J9016"/>
    <mergeCell ref="K9016:L9016"/>
    <mergeCell ref="M9016:N9016"/>
    <mergeCell ref="O9016:P9016"/>
    <mergeCell ref="A9015:B9015"/>
    <mergeCell ref="C9015:D9015"/>
    <mergeCell ref="E9015:J9015"/>
    <mergeCell ref="K9015:L9015"/>
    <mergeCell ref="M9015:N9015"/>
    <mergeCell ref="A9014:B9014"/>
    <mergeCell ref="C9014:J9014"/>
    <mergeCell ref="K9014:L9014"/>
    <mergeCell ref="M9014:N9014"/>
    <mergeCell ref="O9014:P9014"/>
    <mergeCell ref="A9013:B9013"/>
    <mergeCell ref="C9013:J9013"/>
    <mergeCell ref="K9013:L9013"/>
    <mergeCell ref="M9013:N9013"/>
    <mergeCell ref="O9013:P9013"/>
    <mergeCell ref="O9011:P9011"/>
    <mergeCell ref="A9012:B9012"/>
    <mergeCell ref="C9012:D9012"/>
    <mergeCell ref="E9012:J9012"/>
    <mergeCell ref="K9012:L9012"/>
    <mergeCell ref="M9012:N9012"/>
    <mergeCell ref="O9012:P9012"/>
    <mergeCell ref="A9011:B9011"/>
    <mergeCell ref="C9011:D9011"/>
    <mergeCell ref="E9011:J9011"/>
    <mergeCell ref="K9011:L9011"/>
    <mergeCell ref="M9011:N9011"/>
    <mergeCell ref="O9009:P9009"/>
    <mergeCell ref="A9010:B9010"/>
    <mergeCell ref="C9010:D9010"/>
    <mergeCell ref="E9010:J9010"/>
    <mergeCell ref="K9010:L9010"/>
    <mergeCell ref="M9010:N9010"/>
    <mergeCell ref="O9010:P9010"/>
    <mergeCell ref="A9009:B9009"/>
    <mergeCell ref="C9009:D9009"/>
    <mergeCell ref="E9009:J9009"/>
    <mergeCell ref="K9009:L9009"/>
    <mergeCell ref="M9009:N9009"/>
    <mergeCell ref="A9008:B9008"/>
    <mergeCell ref="C9008:J9008"/>
    <mergeCell ref="K9008:L9008"/>
    <mergeCell ref="M9008:N9008"/>
    <mergeCell ref="O9008:P9008"/>
    <mergeCell ref="O9006:P9006"/>
    <mergeCell ref="A9007:B9007"/>
    <mergeCell ref="C9007:J9007"/>
    <mergeCell ref="K9007:L9007"/>
    <mergeCell ref="M9007:N9007"/>
    <mergeCell ref="O9007:P9007"/>
    <mergeCell ref="A9006:B9006"/>
    <mergeCell ref="C9006:D9006"/>
    <mergeCell ref="E9006:J9006"/>
    <mergeCell ref="K9006:L9006"/>
    <mergeCell ref="M9006:N9006"/>
    <mergeCell ref="O9004:P9004"/>
    <mergeCell ref="A9005:B9005"/>
    <mergeCell ref="C9005:D9005"/>
    <mergeCell ref="E9005:J9005"/>
    <mergeCell ref="K9005:L9005"/>
    <mergeCell ref="M9005:N9005"/>
    <mergeCell ref="O9005:P9005"/>
    <mergeCell ref="A9004:B9004"/>
    <mergeCell ref="C9004:D9004"/>
    <mergeCell ref="E9004:J9004"/>
    <mergeCell ref="K9004:L9004"/>
    <mergeCell ref="M9004:N9004"/>
    <mergeCell ref="A9003:B9003"/>
    <mergeCell ref="C9003:J9003"/>
    <mergeCell ref="K9003:L9003"/>
    <mergeCell ref="M9003:N9003"/>
    <mergeCell ref="O9003:P9003"/>
    <mergeCell ref="O9001:P9001"/>
    <mergeCell ref="A9002:B9002"/>
    <mergeCell ref="C9002:J9002"/>
    <mergeCell ref="K9002:L9002"/>
    <mergeCell ref="M9002:N9002"/>
    <mergeCell ref="O9002:P9002"/>
    <mergeCell ref="A9001:B9001"/>
    <mergeCell ref="C9001:D9001"/>
    <mergeCell ref="E9001:J9001"/>
    <mergeCell ref="K9001:L9001"/>
    <mergeCell ref="M9001:N9001"/>
    <mergeCell ref="O8999:P8999"/>
    <mergeCell ref="A9000:B9000"/>
    <mergeCell ref="C9000:D9000"/>
    <mergeCell ref="E9000:J9000"/>
    <mergeCell ref="K9000:L9000"/>
    <mergeCell ref="M9000:N9000"/>
    <mergeCell ref="O9000:P9000"/>
    <mergeCell ref="A8999:B8999"/>
    <mergeCell ref="C8999:D8999"/>
    <mergeCell ref="E8999:J8999"/>
    <mergeCell ref="K8999:L8999"/>
    <mergeCell ref="M8999:N8999"/>
    <mergeCell ref="A8998:B8998"/>
    <mergeCell ref="C8998:J8998"/>
    <mergeCell ref="K8998:L8998"/>
    <mergeCell ref="M8998:N8998"/>
    <mergeCell ref="O8998:P8998"/>
    <mergeCell ref="A8997:B8997"/>
    <mergeCell ref="C8997:J8997"/>
    <mergeCell ref="K8997:L8997"/>
    <mergeCell ref="M8997:N8997"/>
    <mergeCell ref="O8997:P8997"/>
    <mergeCell ref="O8995:P8995"/>
    <mergeCell ref="A8996:B8996"/>
    <mergeCell ref="C8996:D8996"/>
    <mergeCell ref="E8996:J8996"/>
    <mergeCell ref="K8996:L8996"/>
    <mergeCell ref="M8996:N8996"/>
    <mergeCell ref="O8996:P8996"/>
    <mergeCell ref="A8995:B8995"/>
    <mergeCell ref="C8995:D8995"/>
    <mergeCell ref="E8995:J8995"/>
    <mergeCell ref="K8995:L8995"/>
    <mergeCell ref="M8995:N8995"/>
    <mergeCell ref="A8994:B8994"/>
    <mergeCell ref="C8994:J8994"/>
    <mergeCell ref="K8994:L8994"/>
    <mergeCell ref="M8994:N8994"/>
    <mergeCell ref="O8994:P8994"/>
    <mergeCell ref="A8993:B8993"/>
    <mergeCell ref="C8993:J8993"/>
    <mergeCell ref="K8993:L8993"/>
    <mergeCell ref="M8993:N8993"/>
    <mergeCell ref="O8993:P8993"/>
    <mergeCell ref="O8991:P8991"/>
    <mergeCell ref="A8992:B8992"/>
    <mergeCell ref="C8992:D8992"/>
    <mergeCell ref="E8992:J8992"/>
    <mergeCell ref="K8992:L8992"/>
    <mergeCell ref="M8992:N8992"/>
    <mergeCell ref="O8992:P8992"/>
    <mergeCell ref="A8991:B8991"/>
    <mergeCell ref="C8991:D8991"/>
    <mergeCell ref="E8991:J8991"/>
    <mergeCell ref="K8991:L8991"/>
    <mergeCell ref="M8991:N8991"/>
    <mergeCell ref="O8989:P8989"/>
    <mergeCell ref="A8990:B8990"/>
    <mergeCell ref="C8990:D8990"/>
    <mergeCell ref="E8990:J8990"/>
    <mergeCell ref="K8990:L8990"/>
    <mergeCell ref="M8990:N8990"/>
    <mergeCell ref="O8990:P8990"/>
    <mergeCell ref="A8989:B8989"/>
    <mergeCell ref="C8989:D8989"/>
    <mergeCell ref="E8989:J8989"/>
    <mergeCell ref="K8989:L8989"/>
    <mergeCell ref="M8989:N8989"/>
    <mergeCell ref="A8988:B8988"/>
    <mergeCell ref="C8988:J8988"/>
    <mergeCell ref="K8988:L8988"/>
    <mergeCell ref="M8988:N8988"/>
    <mergeCell ref="O8988:P8988"/>
    <mergeCell ref="A8987:B8987"/>
    <mergeCell ref="C8987:J8987"/>
    <mergeCell ref="K8987:L8987"/>
    <mergeCell ref="M8987:N8987"/>
    <mergeCell ref="O8987:P8987"/>
    <mergeCell ref="O8985:P8985"/>
    <mergeCell ref="A8986:B8986"/>
    <mergeCell ref="C8986:D8986"/>
    <mergeCell ref="E8986:J8986"/>
    <mergeCell ref="K8986:L8986"/>
    <mergeCell ref="M8986:N8986"/>
    <mergeCell ref="O8986:P8986"/>
    <mergeCell ref="A8985:B8985"/>
    <mergeCell ref="C8985:D8985"/>
    <mergeCell ref="E8985:J8985"/>
    <mergeCell ref="K8985:L8985"/>
    <mergeCell ref="M8985:N8985"/>
    <mergeCell ref="O8983:P8983"/>
    <mergeCell ref="A8984:B8984"/>
    <mergeCell ref="C8984:D8984"/>
    <mergeCell ref="E8984:J8984"/>
    <mergeCell ref="K8984:L8984"/>
    <mergeCell ref="M8984:N8984"/>
    <mergeCell ref="O8984:P8984"/>
    <mergeCell ref="A8983:B8983"/>
    <mergeCell ref="C8983:D8983"/>
    <mergeCell ref="E8983:J8983"/>
    <mergeCell ref="K8983:L8983"/>
    <mergeCell ref="M8983:N8983"/>
    <mergeCell ref="A8982:B8982"/>
    <mergeCell ref="C8982:J8982"/>
    <mergeCell ref="K8982:L8982"/>
    <mergeCell ref="M8982:N8982"/>
    <mergeCell ref="O8982:P8982"/>
    <mergeCell ref="A8981:B8981"/>
    <mergeCell ref="C8981:J8981"/>
    <mergeCell ref="K8981:L8981"/>
    <mergeCell ref="M8981:N8981"/>
    <mergeCell ref="O8981:P8981"/>
    <mergeCell ref="O8979:P8979"/>
    <mergeCell ref="A8980:B8980"/>
    <mergeCell ref="C8980:D8980"/>
    <mergeCell ref="E8980:J8980"/>
    <mergeCell ref="K8980:L8980"/>
    <mergeCell ref="M8980:N8980"/>
    <mergeCell ref="O8980:P8980"/>
    <mergeCell ref="A8979:B8979"/>
    <mergeCell ref="C8979:D8979"/>
    <mergeCell ref="E8979:J8979"/>
    <mergeCell ref="K8979:L8979"/>
    <mergeCell ref="M8979:N8979"/>
    <mergeCell ref="A8978:B8978"/>
    <mergeCell ref="C8978:J8978"/>
    <mergeCell ref="K8978:L8978"/>
    <mergeCell ref="M8978:N8978"/>
    <mergeCell ref="O8978:P8978"/>
    <mergeCell ref="A8977:B8977"/>
    <mergeCell ref="C8977:J8977"/>
    <mergeCell ref="K8977:L8977"/>
    <mergeCell ref="M8977:N8977"/>
    <mergeCell ref="O8977:P8977"/>
    <mergeCell ref="O8975:P8975"/>
    <mergeCell ref="A8976:B8976"/>
    <mergeCell ref="C8976:D8976"/>
    <mergeCell ref="E8976:J8976"/>
    <mergeCell ref="K8976:L8976"/>
    <mergeCell ref="M8976:N8976"/>
    <mergeCell ref="O8976:P8976"/>
    <mergeCell ref="A8975:B8975"/>
    <mergeCell ref="C8975:D8975"/>
    <mergeCell ref="E8975:J8975"/>
    <mergeCell ref="K8975:L8975"/>
    <mergeCell ref="M8975:N8975"/>
    <mergeCell ref="A8974:B8974"/>
    <mergeCell ref="C8974:J8974"/>
    <mergeCell ref="K8974:L8974"/>
    <mergeCell ref="M8974:N8974"/>
    <mergeCell ref="O8974:P8974"/>
    <mergeCell ref="O8972:P8972"/>
    <mergeCell ref="A8973:B8973"/>
    <mergeCell ref="C8973:J8973"/>
    <mergeCell ref="K8973:L8973"/>
    <mergeCell ref="M8973:N8973"/>
    <mergeCell ref="O8973:P8973"/>
    <mergeCell ref="A8972:B8972"/>
    <mergeCell ref="C8972:D8972"/>
    <mergeCell ref="E8972:J8972"/>
    <mergeCell ref="K8972:L8972"/>
    <mergeCell ref="M8972:N8972"/>
    <mergeCell ref="A8971:B8971"/>
    <mergeCell ref="C8971:J8971"/>
    <mergeCell ref="K8971:L8971"/>
    <mergeCell ref="M8971:N8971"/>
    <mergeCell ref="O8971:P8971"/>
    <mergeCell ref="O8969:P8969"/>
    <mergeCell ref="A8970:B8970"/>
    <mergeCell ref="C8970:J8970"/>
    <mergeCell ref="K8970:L8970"/>
    <mergeCell ref="M8970:N8970"/>
    <mergeCell ref="O8970:P8970"/>
    <mergeCell ref="A8969:B8969"/>
    <mergeCell ref="C8969:D8969"/>
    <mergeCell ref="E8969:J8969"/>
    <mergeCell ref="K8969:L8969"/>
    <mergeCell ref="M8969:N8969"/>
    <mergeCell ref="A8968:B8968"/>
    <mergeCell ref="C8968:J8968"/>
    <mergeCell ref="K8968:L8968"/>
    <mergeCell ref="M8968:N8968"/>
    <mergeCell ref="O8968:P8968"/>
    <mergeCell ref="A8967:B8967"/>
    <mergeCell ref="C8967:J8967"/>
    <mergeCell ref="K8967:L8967"/>
    <mergeCell ref="M8967:N8967"/>
    <mergeCell ref="O8967:P8967"/>
    <mergeCell ref="O8965:P8965"/>
    <mergeCell ref="A8966:B8966"/>
    <mergeCell ref="C8966:D8966"/>
    <mergeCell ref="E8966:J8966"/>
    <mergeCell ref="K8966:L8966"/>
    <mergeCell ref="M8966:N8966"/>
    <mergeCell ref="O8966:P8966"/>
    <mergeCell ref="A8965:B8965"/>
    <mergeCell ref="C8965:D8965"/>
    <mergeCell ref="E8965:J8965"/>
    <mergeCell ref="K8965:L8965"/>
    <mergeCell ref="M8965:N8965"/>
    <mergeCell ref="A8964:B8964"/>
    <mergeCell ref="C8964:J8964"/>
    <mergeCell ref="K8964:L8964"/>
    <mergeCell ref="M8964:N8964"/>
    <mergeCell ref="O8964:P8964"/>
    <mergeCell ref="A8963:B8963"/>
    <mergeCell ref="C8963:J8963"/>
    <mergeCell ref="K8963:L8963"/>
    <mergeCell ref="M8963:N8963"/>
    <mergeCell ref="O8963:P8963"/>
    <mergeCell ref="O8961:P8961"/>
    <mergeCell ref="A8962:B8962"/>
    <mergeCell ref="C8962:D8962"/>
    <mergeCell ref="E8962:J8962"/>
    <mergeCell ref="K8962:L8962"/>
    <mergeCell ref="M8962:N8962"/>
    <mergeCell ref="O8962:P8962"/>
    <mergeCell ref="A8961:B8961"/>
    <mergeCell ref="C8961:D8961"/>
    <mergeCell ref="E8961:J8961"/>
    <mergeCell ref="K8961:L8961"/>
    <mergeCell ref="M8961:N8961"/>
    <mergeCell ref="A8960:B8960"/>
    <mergeCell ref="C8960:J8960"/>
    <mergeCell ref="K8960:L8960"/>
    <mergeCell ref="M8960:N8960"/>
    <mergeCell ref="O8960:P8960"/>
    <mergeCell ref="O8958:P8958"/>
    <mergeCell ref="A8959:B8959"/>
    <mergeCell ref="C8959:J8959"/>
    <mergeCell ref="K8959:L8959"/>
    <mergeCell ref="M8959:N8959"/>
    <mergeCell ref="O8959:P8959"/>
    <mergeCell ref="A8958:B8958"/>
    <mergeCell ref="C8958:D8958"/>
    <mergeCell ref="E8958:J8958"/>
    <mergeCell ref="K8958:L8958"/>
    <mergeCell ref="M8958:N8958"/>
    <mergeCell ref="O8956:P8956"/>
    <mergeCell ref="A8957:B8957"/>
    <mergeCell ref="C8957:D8957"/>
    <mergeCell ref="E8957:J8957"/>
    <mergeCell ref="K8957:L8957"/>
    <mergeCell ref="M8957:N8957"/>
    <mergeCell ref="O8957:P8957"/>
    <mergeCell ref="A8956:B8956"/>
    <mergeCell ref="C8956:D8956"/>
    <mergeCell ref="E8956:J8956"/>
    <mergeCell ref="K8956:L8956"/>
    <mergeCell ref="M8956:N8956"/>
    <mergeCell ref="O8954:P8954"/>
    <mergeCell ref="A8955:B8955"/>
    <mergeCell ref="C8955:D8955"/>
    <mergeCell ref="E8955:J8955"/>
    <mergeCell ref="K8955:L8955"/>
    <mergeCell ref="M8955:N8955"/>
    <mergeCell ref="O8955:P8955"/>
    <mergeCell ref="A8954:B8954"/>
    <mergeCell ref="C8954:D8954"/>
    <mergeCell ref="E8954:J8954"/>
    <mergeCell ref="K8954:L8954"/>
    <mergeCell ref="M8954:N8954"/>
    <mergeCell ref="O8952:P8952"/>
    <mergeCell ref="A8953:B8953"/>
    <mergeCell ref="C8953:D8953"/>
    <mergeCell ref="E8953:J8953"/>
    <mergeCell ref="K8953:L8953"/>
    <mergeCell ref="M8953:N8953"/>
    <mergeCell ref="O8953:P8953"/>
    <mergeCell ref="A8952:B8952"/>
    <mergeCell ref="C8952:D8952"/>
    <mergeCell ref="E8952:J8952"/>
    <mergeCell ref="K8952:L8952"/>
    <mergeCell ref="M8952:N8952"/>
    <mergeCell ref="A8951:B8951"/>
    <mergeCell ref="C8951:J8951"/>
    <mergeCell ref="K8951:L8951"/>
    <mergeCell ref="M8951:N8951"/>
    <mergeCell ref="O8951:P8951"/>
    <mergeCell ref="O8949:P8949"/>
    <mergeCell ref="A8950:B8950"/>
    <mergeCell ref="C8950:J8950"/>
    <mergeCell ref="K8950:L8950"/>
    <mergeCell ref="M8950:N8950"/>
    <mergeCell ref="O8950:P8950"/>
    <mergeCell ref="A8949:B8949"/>
    <mergeCell ref="C8949:D8949"/>
    <mergeCell ref="E8949:J8949"/>
    <mergeCell ref="K8949:L8949"/>
    <mergeCell ref="M8949:N8949"/>
    <mergeCell ref="O8947:P8947"/>
    <mergeCell ref="A8948:B8948"/>
    <mergeCell ref="C8948:D8948"/>
    <mergeCell ref="E8948:J8948"/>
    <mergeCell ref="K8948:L8948"/>
    <mergeCell ref="M8948:N8948"/>
    <mergeCell ref="O8948:P8948"/>
    <mergeCell ref="A8947:B8947"/>
    <mergeCell ref="C8947:D8947"/>
    <mergeCell ref="E8947:J8947"/>
    <mergeCell ref="K8947:L8947"/>
    <mergeCell ref="M8947:N8947"/>
    <mergeCell ref="A8946:B8946"/>
    <mergeCell ref="C8946:J8946"/>
    <mergeCell ref="K8946:L8946"/>
    <mergeCell ref="M8946:N8946"/>
    <mergeCell ref="O8946:P8946"/>
    <mergeCell ref="A8945:B8945"/>
    <mergeCell ref="C8945:J8945"/>
    <mergeCell ref="K8945:L8945"/>
    <mergeCell ref="M8945:N8945"/>
    <mergeCell ref="O8945:P8945"/>
    <mergeCell ref="O8943:P8943"/>
    <mergeCell ref="A8944:B8944"/>
    <mergeCell ref="C8944:D8944"/>
    <mergeCell ref="E8944:J8944"/>
    <mergeCell ref="K8944:L8944"/>
    <mergeCell ref="M8944:N8944"/>
    <mergeCell ref="O8944:P8944"/>
    <mergeCell ref="A8943:B8943"/>
    <mergeCell ref="C8943:D8943"/>
    <mergeCell ref="E8943:J8943"/>
    <mergeCell ref="K8943:L8943"/>
    <mergeCell ref="M8943:N8943"/>
    <mergeCell ref="O8941:P8941"/>
    <mergeCell ref="A8942:B8942"/>
    <mergeCell ref="C8942:D8942"/>
    <mergeCell ref="E8942:J8942"/>
    <mergeCell ref="K8942:L8942"/>
    <mergeCell ref="M8942:N8942"/>
    <mergeCell ref="O8942:P8942"/>
    <mergeCell ref="A8941:B8941"/>
    <mergeCell ref="C8941:D8941"/>
    <mergeCell ref="E8941:J8941"/>
    <mergeCell ref="K8941:L8941"/>
    <mergeCell ref="M8941:N8941"/>
    <mergeCell ref="O8939:P8939"/>
    <mergeCell ref="A8940:B8940"/>
    <mergeCell ref="C8940:D8940"/>
    <mergeCell ref="E8940:J8940"/>
    <mergeCell ref="K8940:L8940"/>
    <mergeCell ref="M8940:N8940"/>
    <mergeCell ref="O8940:P8940"/>
    <mergeCell ref="A8939:B8939"/>
    <mergeCell ref="C8939:D8939"/>
    <mergeCell ref="E8939:J8939"/>
    <mergeCell ref="K8939:L8939"/>
    <mergeCell ref="M8939:N8939"/>
    <mergeCell ref="A8938:B8938"/>
    <mergeCell ref="C8938:J8938"/>
    <mergeCell ref="K8938:L8938"/>
    <mergeCell ref="M8938:N8938"/>
    <mergeCell ref="O8938:P8938"/>
    <mergeCell ref="A8937:B8937"/>
    <mergeCell ref="C8937:J8937"/>
    <mergeCell ref="K8937:L8937"/>
    <mergeCell ref="M8937:N8937"/>
    <mergeCell ref="O8937:P8937"/>
    <mergeCell ref="O8935:P8935"/>
    <mergeCell ref="A8936:B8936"/>
    <mergeCell ref="C8936:D8936"/>
    <mergeCell ref="E8936:J8936"/>
    <mergeCell ref="K8936:L8936"/>
    <mergeCell ref="M8936:N8936"/>
    <mergeCell ref="O8936:P8936"/>
    <mergeCell ref="A8935:B8935"/>
    <mergeCell ref="C8935:D8935"/>
    <mergeCell ref="E8935:J8935"/>
    <mergeCell ref="K8935:L8935"/>
    <mergeCell ref="M8935:N8935"/>
    <mergeCell ref="O8933:P8933"/>
    <mergeCell ref="A8934:B8934"/>
    <mergeCell ref="C8934:D8934"/>
    <mergeCell ref="E8934:J8934"/>
    <mergeCell ref="K8934:L8934"/>
    <mergeCell ref="M8934:N8934"/>
    <mergeCell ref="O8934:P8934"/>
    <mergeCell ref="A8933:B8933"/>
    <mergeCell ref="C8933:D8933"/>
    <mergeCell ref="E8933:J8933"/>
    <mergeCell ref="K8933:L8933"/>
    <mergeCell ref="M8933:N8933"/>
    <mergeCell ref="A8932:B8932"/>
    <mergeCell ref="C8932:J8932"/>
    <mergeCell ref="K8932:L8932"/>
    <mergeCell ref="M8932:N8932"/>
    <mergeCell ref="O8932:P8932"/>
    <mergeCell ref="O8930:P8930"/>
    <mergeCell ref="A8931:B8931"/>
    <mergeCell ref="C8931:J8931"/>
    <mergeCell ref="K8931:L8931"/>
    <mergeCell ref="M8931:N8931"/>
    <mergeCell ref="O8931:P8931"/>
    <mergeCell ref="A8930:B8930"/>
    <mergeCell ref="C8930:D8930"/>
    <mergeCell ref="E8930:J8930"/>
    <mergeCell ref="K8930:L8930"/>
    <mergeCell ref="M8930:N8930"/>
    <mergeCell ref="O8928:P8928"/>
    <mergeCell ref="A8929:B8929"/>
    <mergeCell ref="C8929:D8929"/>
    <mergeCell ref="E8929:J8929"/>
    <mergeCell ref="K8929:L8929"/>
    <mergeCell ref="M8929:N8929"/>
    <mergeCell ref="O8929:P8929"/>
    <mergeCell ref="A8928:B8928"/>
    <mergeCell ref="C8928:D8928"/>
    <mergeCell ref="E8928:J8928"/>
    <mergeCell ref="K8928:L8928"/>
    <mergeCell ref="M8928:N8928"/>
    <mergeCell ref="A8927:B8927"/>
    <mergeCell ref="C8927:J8927"/>
    <mergeCell ref="K8927:L8927"/>
    <mergeCell ref="M8927:N8927"/>
    <mergeCell ref="O8927:P8927"/>
    <mergeCell ref="O8925:P8925"/>
    <mergeCell ref="A8926:B8926"/>
    <mergeCell ref="C8926:J8926"/>
    <mergeCell ref="K8926:L8926"/>
    <mergeCell ref="M8926:N8926"/>
    <mergeCell ref="O8926:P8926"/>
    <mergeCell ref="A8925:B8925"/>
    <mergeCell ref="C8925:D8925"/>
    <mergeCell ref="E8925:J8925"/>
    <mergeCell ref="K8925:L8925"/>
    <mergeCell ref="M8925:N8925"/>
    <mergeCell ref="O8923:P8923"/>
    <mergeCell ref="A8924:B8924"/>
    <mergeCell ref="C8924:D8924"/>
    <mergeCell ref="E8924:J8924"/>
    <mergeCell ref="K8924:L8924"/>
    <mergeCell ref="M8924:N8924"/>
    <mergeCell ref="O8924:P8924"/>
    <mergeCell ref="A8923:B8923"/>
    <mergeCell ref="C8923:D8923"/>
    <mergeCell ref="E8923:J8923"/>
    <mergeCell ref="K8923:L8923"/>
    <mergeCell ref="M8923:N8923"/>
    <mergeCell ref="O8921:P8921"/>
    <mergeCell ref="A8922:B8922"/>
    <mergeCell ref="C8922:D8922"/>
    <mergeCell ref="E8922:J8922"/>
    <mergeCell ref="K8922:L8922"/>
    <mergeCell ref="M8922:N8922"/>
    <mergeCell ref="O8922:P8922"/>
    <mergeCell ref="A8921:B8921"/>
    <mergeCell ref="C8921:D8921"/>
    <mergeCell ref="E8921:J8921"/>
    <mergeCell ref="K8921:L8921"/>
    <mergeCell ref="M8921:N8921"/>
    <mergeCell ref="O8919:P8919"/>
    <mergeCell ref="A8920:B8920"/>
    <mergeCell ref="C8920:D8920"/>
    <mergeCell ref="E8920:J8920"/>
    <mergeCell ref="K8920:L8920"/>
    <mergeCell ref="M8920:N8920"/>
    <mergeCell ref="O8920:P8920"/>
    <mergeCell ref="A8919:B8919"/>
    <mergeCell ref="C8919:D8919"/>
    <mergeCell ref="E8919:J8919"/>
    <mergeCell ref="K8919:L8919"/>
    <mergeCell ref="M8919:N8919"/>
    <mergeCell ref="A8918:B8918"/>
    <mergeCell ref="C8918:J8918"/>
    <mergeCell ref="K8918:L8918"/>
    <mergeCell ref="M8918:N8918"/>
    <mergeCell ref="O8918:P8918"/>
    <mergeCell ref="O8916:P8916"/>
    <mergeCell ref="A8917:B8917"/>
    <mergeCell ref="C8917:J8917"/>
    <mergeCell ref="K8917:L8917"/>
    <mergeCell ref="M8917:N8917"/>
    <mergeCell ref="O8917:P8917"/>
    <mergeCell ref="A8916:B8916"/>
    <mergeCell ref="C8916:D8916"/>
    <mergeCell ref="E8916:J8916"/>
    <mergeCell ref="K8916:L8916"/>
    <mergeCell ref="M8916:N8916"/>
    <mergeCell ref="O8914:P8914"/>
    <mergeCell ref="A8915:B8915"/>
    <mergeCell ref="C8915:D8915"/>
    <mergeCell ref="E8915:J8915"/>
    <mergeCell ref="K8915:L8915"/>
    <mergeCell ref="M8915:N8915"/>
    <mergeCell ref="O8915:P8915"/>
    <mergeCell ref="A8914:B8914"/>
    <mergeCell ref="C8914:D8914"/>
    <mergeCell ref="E8914:J8914"/>
    <mergeCell ref="K8914:L8914"/>
    <mergeCell ref="M8914:N8914"/>
    <mergeCell ref="O8912:P8912"/>
    <mergeCell ref="A8913:B8913"/>
    <mergeCell ref="C8913:D8913"/>
    <mergeCell ref="E8913:J8913"/>
    <mergeCell ref="K8913:L8913"/>
    <mergeCell ref="M8913:N8913"/>
    <mergeCell ref="O8913:P8913"/>
    <mergeCell ref="A8912:B8912"/>
    <mergeCell ref="C8912:D8912"/>
    <mergeCell ref="E8912:J8912"/>
    <mergeCell ref="K8912:L8912"/>
    <mergeCell ref="M8912:N8912"/>
    <mergeCell ref="O8910:P8910"/>
    <mergeCell ref="A8911:B8911"/>
    <mergeCell ref="C8911:D8911"/>
    <mergeCell ref="E8911:J8911"/>
    <mergeCell ref="K8911:L8911"/>
    <mergeCell ref="M8911:N8911"/>
    <mergeCell ref="O8911:P8911"/>
    <mergeCell ref="A8910:B8910"/>
    <mergeCell ref="C8910:D8910"/>
    <mergeCell ref="E8910:J8910"/>
    <mergeCell ref="K8910:L8910"/>
    <mergeCell ref="M8910:N8910"/>
    <mergeCell ref="O8908:P8908"/>
    <mergeCell ref="A8909:B8909"/>
    <mergeCell ref="C8909:D8909"/>
    <mergeCell ref="E8909:J8909"/>
    <mergeCell ref="K8909:L8909"/>
    <mergeCell ref="M8909:N8909"/>
    <mergeCell ref="O8909:P8909"/>
    <mergeCell ref="A8908:B8908"/>
    <mergeCell ref="C8908:D8908"/>
    <mergeCell ref="E8908:J8908"/>
    <mergeCell ref="K8908:L8908"/>
    <mergeCell ref="M8908:N8908"/>
    <mergeCell ref="A8907:B8907"/>
    <mergeCell ref="C8907:J8907"/>
    <mergeCell ref="K8907:L8907"/>
    <mergeCell ref="M8907:N8907"/>
    <mergeCell ref="O8907:P8907"/>
    <mergeCell ref="A8906:B8906"/>
    <mergeCell ref="C8906:J8906"/>
    <mergeCell ref="K8906:L8906"/>
    <mergeCell ref="M8906:N8906"/>
    <mergeCell ref="O8906:P8906"/>
    <mergeCell ref="O8904:P8904"/>
    <mergeCell ref="A8905:B8905"/>
    <mergeCell ref="C8905:D8905"/>
    <mergeCell ref="E8905:J8905"/>
    <mergeCell ref="K8905:L8905"/>
    <mergeCell ref="M8905:N8905"/>
    <mergeCell ref="O8905:P8905"/>
    <mergeCell ref="A8904:B8904"/>
    <mergeCell ref="C8904:D8904"/>
    <mergeCell ref="E8904:J8904"/>
    <mergeCell ref="K8904:L8904"/>
    <mergeCell ref="M8904:N8904"/>
    <mergeCell ref="O8902:P8902"/>
    <mergeCell ref="A8903:B8903"/>
    <mergeCell ref="C8903:D8903"/>
    <mergeCell ref="E8903:J8903"/>
    <mergeCell ref="K8903:L8903"/>
    <mergeCell ref="M8903:N8903"/>
    <mergeCell ref="O8903:P8903"/>
    <mergeCell ref="A8902:B8902"/>
    <mergeCell ref="C8902:D8902"/>
    <mergeCell ref="E8902:J8902"/>
    <mergeCell ref="K8902:L8902"/>
    <mergeCell ref="M8902:N8902"/>
    <mergeCell ref="A8901:B8901"/>
    <mergeCell ref="C8901:J8901"/>
    <mergeCell ref="K8901:L8901"/>
    <mergeCell ref="M8901:N8901"/>
    <mergeCell ref="O8901:P8901"/>
    <mergeCell ref="A8900:B8900"/>
    <mergeCell ref="C8900:J8900"/>
    <mergeCell ref="K8900:L8900"/>
    <mergeCell ref="M8900:N8900"/>
    <mergeCell ref="O8900:P8900"/>
    <mergeCell ref="O8898:P8898"/>
    <mergeCell ref="A8899:B8899"/>
    <mergeCell ref="C8899:D8899"/>
    <mergeCell ref="E8899:J8899"/>
    <mergeCell ref="K8899:L8899"/>
    <mergeCell ref="M8899:N8899"/>
    <mergeCell ref="O8899:P8899"/>
    <mergeCell ref="A8898:B8898"/>
    <mergeCell ref="C8898:D8898"/>
    <mergeCell ref="E8898:J8898"/>
    <mergeCell ref="K8898:L8898"/>
    <mergeCell ref="M8898:N8898"/>
    <mergeCell ref="O8896:P8896"/>
    <mergeCell ref="A8897:B8897"/>
    <mergeCell ref="C8897:D8897"/>
    <mergeCell ref="E8897:J8897"/>
    <mergeCell ref="K8897:L8897"/>
    <mergeCell ref="M8897:N8897"/>
    <mergeCell ref="O8897:P8897"/>
    <mergeCell ref="A8896:B8896"/>
    <mergeCell ref="C8896:D8896"/>
    <mergeCell ref="E8896:J8896"/>
    <mergeCell ref="K8896:L8896"/>
    <mergeCell ref="M8896:N8896"/>
    <mergeCell ref="O8894:P8894"/>
    <mergeCell ref="A8895:B8895"/>
    <mergeCell ref="C8895:D8895"/>
    <mergeCell ref="E8895:J8895"/>
    <mergeCell ref="K8895:L8895"/>
    <mergeCell ref="M8895:N8895"/>
    <mergeCell ref="O8895:P8895"/>
    <mergeCell ref="A8894:B8894"/>
    <mergeCell ref="C8894:D8894"/>
    <mergeCell ref="E8894:J8894"/>
    <mergeCell ref="K8894:L8894"/>
    <mergeCell ref="M8894:N8894"/>
    <mergeCell ref="O8892:P8892"/>
    <mergeCell ref="A8893:B8893"/>
    <mergeCell ref="C8893:D8893"/>
    <mergeCell ref="E8893:J8893"/>
    <mergeCell ref="K8893:L8893"/>
    <mergeCell ref="M8893:N8893"/>
    <mergeCell ref="O8893:P8893"/>
    <mergeCell ref="A8892:B8892"/>
    <mergeCell ref="C8892:D8892"/>
    <mergeCell ref="E8892:J8892"/>
    <mergeCell ref="K8892:L8892"/>
    <mergeCell ref="M8892:N8892"/>
    <mergeCell ref="O8890:P8890"/>
    <mergeCell ref="A8891:B8891"/>
    <mergeCell ref="C8891:D8891"/>
    <mergeCell ref="E8891:J8891"/>
    <mergeCell ref="K8891:L8891"/>
    <mergeCell ref="M8891:N8891"/>
    <mergeCell ref="O8891:P8891"/>
    <mergeCell ref="A8890:B8890"/>
    <mergeCell ref="C8890:D8890"/>
    <mergeCell ref="E8890:J8890"/>
    <mergeCell ref="K8890:L8890"/>
    <mergeCell ref="M8890:N8890"/>
    <mergeCell ref="O8888:P8888"/>
    <mergeCell ref="A8889:B8889"/>
    <mergeCell ref="C8889:D8889"/>
    <mergeCell ref="E8889:J8889"/>
    <mergeCell ref="K8889:L8889"/>
    <mergeCell ref="M8889:N8889"/>
    <mergeCell ref="O8889:P8889"/>
    <mergeCell ref="A8888:B8888"/>
    <mergeCell ref="C8888:D8888"/>
    <mergeCell ref="E8888:J8888"/>
    <mergeCell ref="K8888:L8888"/>
    <mergeCell ref="M8888:N8888"/>
    <mergeCell ref="O8886:P8886"/>
    <mergeCell ref="A8887:B8887"/>
    <mergeCell ref="C8887:D8887"/>
    <mergeCell ref="E8887:J8887"/>
    <mergeCell ref="K8887:L8887"/>
    <mergeCell ref="M8887:N8887"/>
    <mergeCell ref="O8887:P8887"/>
    <mergeCell ref="A8886:B8886"/>
    <mergeCell ref="C8886:D8886"/>
    <mergeCell ref="E8886:J8886"/>
    <mergeCell ref="K8886:L8886"/>
    <mergeCell ref="M8886:N8886"/>
    <mergeCell ref="O8884:P8884"/>
    <mergeCell ref="A8885:B8885"/>
    <mergeCell ref="C8885:D8885"/>
    <mergeCell ref="E8885:J8885"/>
    <mergeCell ref="K8885:L8885"/>
    <mergeCell ref="M8885:N8885"/>
    <mergeCell ref="O8885:P8885"/>
    <mergeCell ref="A8884:B8884"/>
    <mergeCell ref="C8884:D8884"/>
    <mergeCell ref="E8884:J8884"/>
    <mergeCell ref="K8884:L8884"/>
    <mergeCell ref="M8884:N8884"/>
    <mergeCell ref="A8883:B8883"/>
    <mergeCell ref="C8883:J8883"/>
    <mergeCell ref="K8883:L8883"/>
    <mergeCell ref="M8883:N8883"/>
    <mergeCell ref="O8883:P8883"/>
    <mergeCell ref="A8882:B8882"/>
    <mergeCell ref="C8882:J8882"/>
    <mergeCell ref="K8882:L8882"/>
    <mergeCell ref="M8882:N8882"/>
    <mergeCell ref="O8882:P8882"/>
    <mergeCell ref="O8880:P8880"/>
    <mergeCell ref="A8881:B8881"/>
    <mergeCell ref="C8881:D8881"/>
    <mergeCell ref="E8881:J8881"/>
    <mergeCell ref="K8881:L8881"/>
    <mergeCell ref="M8881:N8881"/>
    <mergeCell ref="O8881:P8881"/>
    <mergeCell ref="A8880:B8880"/>
    <mergeCell ref="C8880:D8880"/>
    <mergeCell ref="E8880:J8880"/>
    <mergeCell ref="K8880:L8880"/>
    <mergeCell ref="M8880:N8880"/>
    <mergeCell ref="A8879:B8879"/>
    <mergeCell ref="C8879:J8879"/>
    <mergeCell ref="K8879:L8879"/>
    <mergeCell ref="M8879:N8879"/>
    <mergeCell ref="O8879:P8879"/>
    <mergeCell ref="A8878:B8878"/>
    <mergeCell ref="C8878:J8878"/>
    <mergeCell ref="K8878:L8878"/>
    <mergeCell ref="M8878:N8878"/>
    <mergeCell ref="O8878:P8878"/>
    <mergeCell ref="A8877:B8877"/>
    <mergeCell ref="C8877:J8877"/>
    <mergeCell ref="K8877:L8877"/>
    <mergeCell ref="M8877:N8877"/>
    <mergeCell ref="O8877:P8877"/>
    <mergeCell ref="A8876:B8876"/>
    <mergeCell ref="C8876:J8876"/>
    <mergeCell ref="K8876:L8876"/>
    <mergeCell ref="M8876:N8876"/>
    <mergeCell ref="O8876:P8876"/>
    <mergeCell ref="A8875:B8875"/>
    <mergeCell ref="C8875:J8875"/>
    <mergeCell ref="K8875:L8875"/>
    <mergeCell ref="M8875:N8875"/>
    <mergeCell ref="O8875:P8875"/>
    <mergeCell ref="A8874:B8874"/>
    <mergeCell ref="C8874:J8874"/>
    <mergeCell ref="K8874:L8874"/>
    <mergeCell ref="M8874:N8874"/>
    <mergeCell ref="O8874:P8874"/>
    <mergeCell ref="A8873:B8873"/>
    <mergeCell ref="C8873:J8873"/>
    <mergeCell ref="K8873:L8873"/>
    <mergeCell ref="M8873:N8873"/>
    <mergeCell ref="O8873:P8873"/>
    <mergeCell ref="A8872:B8872"/>
    <mergeCell ref="C8872:J8872"/>
    <mergeCell ref="K8872:L8872"/>
    <mergeCell ref="M8872:N8872"/>
    <mergeCell ref="O8872:P8872"/>
    <mergeCell ref="A8871:B8871"/>
    <mergeCell ref="C8871:J8871"/>
    <mergeCell ref="K8871:L8871"/>
    <mergeCell ref="M8871:N8871"/>
    <mergeCell ref="O8871:P8871"/>
    <mergeCell ref="A8870:B8870"/>
    <mergeCell ref="C8870:J8870"/>
    <mergeCell ref="K8870:L8870"/>
    <mergeCell ref="M8870:N8870"/>
    <mergeCell ref="O8870:P8870"/>
    <mergeCell ref="A8869:B8869"/>
    <mergeCell ref="C8869:J8869"/>
    <mergeCell ref="K8869:L8869"/>
    <mergeCell ref="M8869:N8869"/>
    <mergeCell ref="O8869:P8869"/>
    <mergeCell ref="A8868:B8868"/>
    <mergeCell ref="C8868:J8868"/>
    <mergeCell ref="K8868:L8868"/>
    <mergeCell ref="M8868:N8868"/>
    <mergeCell ref="O8868:P8868"/>
    <mergeCell ref="A8867:B8867"/>
    <mergeCell ref="C8867:J8867"/>
    <mergeCell ref="K8867:L8867"/>
    <mergeCell ref="M8867:N8867"/>
    <mergeCell ref="O8867:P8867"/>
    <mergeCell ref="O8865:P8865"/>
    <mergeCell ref="A8866:B8866"/>
    <mergeCell ref="C8866:J8866"/>
    <mergeCell ref="K8866:L8866"/>
    <mergeCell ref="M8866:N8866"/>
    <mergeCell ref="O8866:P8866"/>
    <mergeCell ref="A8865:B8865"/>
    <mergeCell ref="C8865:D8865"/>
    <mergeCell ref="E8865:J8865"/>
    <mergeCell ref="K8865:L8865"/>
    <mergeCell ref="M8865:N8865"/>
    <mergeCell ref="O8863:P8863"/>
    <mergeCell ref="A8864:B8864"/>
    <mergeCell ref="C8864:D8864"/>
    <mergeCell ref="E8864:J8864"/>
    <mergeCell ref="K8864:L8864"/>
    <mergeCell ref="M8864:N8864"/>
    <mergeCell ref="O8864:P8864"/>
    <mergeCell ref="A8863:B8863"/>
    <mergeCell ref="C8863:D8863"/>
    <mergeCell ref="E8863:J8863"/>
    <mergeCell ref="K8863:L8863"/>
    <mergeCell ref="M8863:N8863"/>
    <mergeCell ref="O8861:P8861"/>
    <mergeCell ref="A8862:B8862"/>
    <mergeCell ref="C8862:D8862"/>
    <mergeCell ref="E8862:J8862"/>
    <mergeCell ref="K8862:L8862"/>
    <mergeCell ref="M8862:N8862"/>
    <mergeCell ref="O8862:P8862"/>
    <mergeCell ref="A8861:B8861"/>
    <mergeCell ref="C8861:D8861"/>
    <mergeCell ref="E8861:J8861"/>
    <mergeCell ref="K8861:L8861"/>
    <mergeCell ref="M8861:N8861"/>
    <mergeCell ref="A8860:B8860"/>
    <mergeCell ref="C8860:J8860"/>
    <mergeCell ref="K8860:L8860"/>
    <mergeCell ref="M8860:N8860"/>
    <mergeCell ref="O8860:P8860"/>
    <mergeCell ref="A8859:B8859"/>
    <mergeCell ref="C8859:J8859"/>
    <mergeCell ref="K8859:L8859"/>
    <mergeCell ref="M8859:N8859"/>
    <mergeCell ref="O8859:P8859"/>
    <mergeCell ref="O8857:P8857"/>
    <mergeCell ref="A8858:B8858"/>
    <mergeCell ref="C8858:D8858"/>
    <mergeCell ref="E8858:J8858"/>
    <mergeCell ref="K8858:L8858"/>
    <mergeCell ref="M8858:N8858"/>
    <mergeCell ref="O8858:P8858"/>
    <mergeCell ref="A8857:B8857"/>
    <mergeCell ref="C8857:D8857"/>
    <mergeCell ref="E8857:J8857"/>
    <mergeCell ref="K8857:L8857"/>
    <mergeCell ref="M8857:N8857"/>
    <mergeCell ref="O8855:P8855"/>
    <mergeCell ref="A8856:B8856"/>
    <mergeCell ref="C8856:D8856"/>
    <mergeCell ref="E8856:J8856"/>
    <mergeCell ref="K8856:L8856"/>
    <mergeCell ref="M8856:N8856"/>
    <mergeCell ref="O8856:P8856"/>
    <mergeCell ref="A8855:B8855"/>
    <mergeCell ref="C8855:D8855"/>
    <mergeCell ref="E8855:J8855"/>
    <mergeCell ref="K8855:L8855"/>
    <mergeCell ref="M8855:N8855"/>
    <mergeCell ref="O8853:P8853"/>
    <mergeCell ref="A8854:B8854"/>
    <mergeCell ref="C8854:D8854"/>
    <mergeCell ref="E8854:J8854"/>
    <mergeCell ref="K8854:L8854"/>
    <mergeCell ref="M8854:N8854"/>
    <mergeCell ref="O8854:P8854"/>
    <mergeCell ref="A8853:B8853"/>
    <mergeCell ref="C8853:D8853"/>
    <mergeCell ref="E8853:J8853"/>
    <mergeCell ref="K8853:L8853"/>
    <mergeCell ref="M8853:N8853"/>
    <mergeCell ref="A8852:B8852"/>
    <mergeCell ref="C8852:J8852"/>
    <mergeCell ref="K8852:L8852"/>
    <mergeCell ref="M8852:N8852"/>
    <mergeCell ref="O8852:P8852"/>
    <mergeCell ref="O8850:P8850"/>
    <mergeCell ref="A8851:B8851"/>
    <mergeCell ref="C8851:J8851"/>
    <mergeCell ref="K8851:L8851"/>
    <mergeCell ref="M8851:N8851"/>
    <mergeCell ref="O8851:P8851"/>
    <mergeCell ref="A8850:B8850"/>
    <mergeCell ref="C8850:D8850"/>
    <mergeCell ref="E8850:J8850"/>
    <mergeCell ref="K8850:L8850"/>
    <mergeCell ref="M8850:N8850"/>
    <mergeCell ref="O8848:P8848"/>
    <mergeCell ref="A8849:B8849"/>
    <mergeCell ref="C8849:D8849"/>
    <mergeCell ref="E8849:J8849"/>
    <mergeCell ref="K8849:L8849"/>
    <mergeCell ref="M8849:N8849"/>
    <mergeCell ref="O8849:P8849"/>
    <mergeCell ref="A8848:B8848"/>
    <mergeCell ref="C8848:D8848"/>
    <mergeCell ref="E8848:J8848"/>
    <mergeCell ref="K8848:L8848"/>
    <mergeCell ref="M8848:N8848"/>
    <mergeCell ref="A8847:B8847"/>
    <mergeCell ref="C8847:J8847"/>
    <mergeCell ref="K8847:L8847"/>
    <mergeCell ref="M8847:N8847"/>
    <mergeCell ref="O8847:P8847"/>
    <mergeCell ref="A8846:B8846"/>
    <mergeCell ref="C8846:J8846"/>
    <mergeCell ref="K8846:L8846"/>
    <mergeCell ref="M8846:N8846"/>
    <mergeCell ref="O8846:P8846"/>
    <mergeCell ref="O8844:P8844"/>
    <mergeCell ref="A8845:B8845"/>
    <mergeCell ref="C8845:D8845"/>
    <mergeCell ref="E8845:J8845"/>
    <mergeCell ref="K8845:L8845"/>
    <mergeCell ref="M8845:N8845"/>
    <mergeCell ref="O8845:P8845"/>
    <mergeCell ref="A8844:B8844"/>
    <mergeCell ref="C8844:D8844"/>
    <mergeCell ref="E8844:J8844"/>
    <mergeCell ref="K8844:L8844"/>
    <mergeCell ref="M8844:N8844"/>
    <mergeCell ref="A8843:B8843"/>
    <mergeCell ref="C8843:J8843"/>
    <mergeCell ref="K8843:L8843"/>
    <mergeCell ref="M8843:N8843"/>
    <mergeCell ref="O8843:P8843"/>
    <mergeCell ref="A8842:B8842"/>
    <mergeCell ref="C8842:J8842"/>
    <mergeCell ref="K8842:L8842"/>
    <mergeCell ref="M8842:N8842"/>
    <mergeCell ref="O8842:P8842"/>
    <mergeCell ref="O8840:P8840"/>
    <mergeCell ref="A8841:B8841"/>
    <mergeCell ref="C8841:D8841"/>
    <mergeCell ref="E8841:J8841"/>
    <mergeCell ref="K8841:L8841"/>
    <mergeCell ref="M8841:N8841"/>
    <mergeCell ref="O8841:P8841"/>
    <mergeCell ref="A8840:B8840"/>
    <mergeCell ref="C8840:D8840"/>
    <mergeCell ref="E8840:J8840"/>
    <mergeCell ref="K8840:L8840"/>
    <mergeCell ref="M8840:N8840"/>
    <mergeCell ref="O8838:P8838"/>
    <mergeCell ref="A8839:B8839"/>
    <mergeCell ref="C8839:D8839"/>
    <mergeCell ref="E8839:J8839"/>
    <mergeCell ref="K8839:L8839"/>
    <mergeCell ref="M8839:N8839"/>
    <mergeCell ref="O8839:P8839"/>
    <mergeCell ref="A8838:B8838"/>
    <mergeCell ref="C8838:D8838"/>
    <mergeCell ref="E8838:J8838"/>
    <mergeCell ref="K8838:L8838"/>
    <mergeCell ref="M8838:N8838"/>
    <mergeCell ref="A8837:B8837"/>
    <mergeCell ref="C8837:J8837"/>
    <mergeCell ref="K8837:L8837"/>
    <mergeCell ref="M8837:N8837"/>
    <mergeCell ref="O8837:P8837"/>
    <mergeCell ref="A8836:B8836"/>
    <mergeCell ref="C8836:J8836"/>
    <mergeCell ref="K8836:L8836"/>
    <mergeCell ref="M8836:N8836"/>
    <mergeCell ref="O8836:P8836"/>
    <mergeCell ref="O8834:P8834"/>
    <mergeCell ref="A8835:B8835"/>
    <mergeCell ref="C8835:D8835"/>
    <mergeCell ref="E8835:J8835"/>
    <mergeCell ref="K8835:L8835"/>
    <mergeCell ref="M8835:N8835"/>
    <mergeCell ref="O8835:P8835"/>
    <mergeCell ref="A8834:B8834"/>
    <mergeCell ref="C8834:D8834"/>
    <mergeCell ref="E8834:J8834"/>
    <mergeCell ref="K8834:L8834"/>
    <mergeCell ref="M8834:N8834"/>
    <mergeCell ref="A8833:B8833"/>
    <mergeCell ref="C8833:J8833"/>
    <mergeCell ref="K8833:L8833"/>
    <mergeCell ref="M8833:N8833"/>
    <mergeCell ref="O8833:P8833"/>
    <mergeCell ref="A8832:B8832"/>
    <mergeCell ref="C8832:J8832"/>
    <mergeCell ref="K8832:L8832"/>
    <mergeCell ref="M8832:N8832"/>
    <mergeCell ref="O8832:P8832"/>
    <mergeCell ref="O8830:P8830"/>
    <mergeCell ref="A8831:B8831"/>
    <mergeCell ref="C8831:D8831"/>
    <mergeCell ref="E8831:J8831"/>
    <mergeCell ref="K8831:L8831"/>
    <mergeCell ref="M8831:N8831"/>
    <mergeCell ref="O8831:P8831"/>
    <mergeCell ref="A8830:B8830"/>
    <mergeCell ref="C8830:D8830"/>
    <mergeCell ref="E8830:J8830"/>
    <mergeCell ref="K8830:L8830"/>
    <mergeCell ref="M8830:N8830"/>
    <mergeCell ref="A8829:B8829"/>
    <mergeCell ref="C8829:J8829"/>
    <mergeCell ref="K8829:L8829"/>
    <mergeCell ref="M8829:N8829"/>
    <mergeCell ref="O8829:P8829"/>
    <mergeCell ref="A8828:B8828"/>
    <mergeCell ref="C8828:J8828"/>
    <mergeCell ref="K8828:L8828"/>
    <mergeCell ref="M8828:N8828"/>
    <mergeCell ref="O8828:P8828"/>
    <mergeCell ref="O8826:P8826"/>
    <mergeCell ref="A8827:B8827"/>
    <mergeCell ref="C8827:D8827"/>
    <mergeCell ref="E8827:J8827"/>
    <mergeCell ref="K8827:L8827"/>
    <mergeCell ref="M8827:N8827"/>
    <mergeCell ref="O8827:P8827"/>
    <mergeCell ref="A8826:B8826"/>
    <mergeCell ref="C8826:D8826"/>
    <mergeCell ref="E8826:J8826"/>
    <mergeCell ref="K8826:L8826"/>
    <mergeCell ref="M8826:N8826"/>
    <mergeCell ref="O8824:P8824"/>
    <mergeCell ref="A8825:B8825"/>
    <mergeCell ref="C8825:D8825"/>
    <mergeCell ref="E8825:J8825"/>
    <mergeCell ref="K8825:L8825"/>
    <mergeCell ref="M8825:N8825"/>
    <mergeCell ref="O8825:P8825"/>
    <mergeCell ref="A8824:B8824"/>
    <mergeCell ref="C8824:D8824"/>
    <mergeCell ref="E8824:J8824"/>
    <mergeCell ref="K8824:L8824"/>
    <mergeCell ref="M8824:N8824"/>
    <mergeCell ref="A8823:B8823"/>
    <mergeCell ref="C8823:J8823"/>
    <mergeCell ref="K8823:L8823"/>
    <mergeCell ref="M8823:N8823"/>
    <mergeCell ref="O8823:P8823"/>
    <mergeCell ref="O8821:P8821"/>
    <mergeCell ref="A8822:B8822"/>
    <mergeCell ref="C8822:J8822"/>
    <mergeCell ref="K8822:L8822"/>
    <mergeCell ref="M8822:N8822"/>
    <mergeCell ref="O8822:P8822"/>
    <mergeCell ref="A8821:B8821"/>
    <mergeCell ref="C8821:D8821"/>
    <mergeCell ref="E8821:J8821"/>
    <mergeCell ref="K8821:L8821"/>
    <mergeCell ref="M8821:N8821"/>
    <mergeCell ref="O8819:P8819"/>
    <mergeCell ref="A8820:B8820"/>
    <mergeCell ref="C8820:D8820"/>
    <mergeCell ref="E8820:J8820"/>
    <mergeCell ref="K8820:L8820"/>
    <mergeCell ref="M8820:N8820"/>
    <mergeCell ref="O8820:P8820"/>
    <mergeCell ref="A8819:B8819"/>
    <mergeCell ref="C8819:D8819"/>
    <mergeCell ref="E8819:J8819"/>
    <mergeCell ref="K8819:L8819"/>
    <mergeCell ref="M8819:N8819"/>
    <mergeCell ref="O8817:P8817"/>
    <mergeCell ref="A8818:B8818"/>
    <mergeCell ref="C8818:D8818"/>
    <mergeCell ref="E8818:J8818"/>
    <mergeCell ref="K8818:L8818"/>
    <mergeCell ref="M8818:N8818"/>
    <mergeCell ref="O8818:P8818"/>
    <mergeCell ref="A8817:B8817"/>
    <mergeCell ref="C8817:D8817"/>
    <mergeCell ref="E8817:J8817"/>
    <mergeCell ref="K8817:L8817"/>
    <mergeCell ref="M8817:N8817"/>
    <mergeCell ref="O8815:P8815"/>
    <mergeCell ref="A8816:B8816"/>
    <mergeCell ref="C8816:D8816"/>
    <mergeCell ref="E8816:J8816"/>
    <mergeCell ref="K8816:L8816"/>
    <mergeCell ref="M8816:N8816"/>
    <mergeCell ref="O8816:P8816"/>
    <mergeCell ref="A8815:B8815"/>
    <mergeCell ref="C8815:D8815"/>
    <mergeCell ref="E8815:J8815"/>
    <mergeCell ref="K8815:L8815"/>
    <mergeCell ref="M8815:N8815"/>
    <mergeCell ref="A8814:B8814"/>
    <mergeCell ref="C8814:J8814"/>
    <mergeCell ref="K8814:L8814"/>
    <mergeCell ref="M8814:N8814"/>
    <mergeCell ref="O8814:P8814"/>
    <mergeCell ref="A8813:B8813"/>
    <mergeCell ref="C8813:J8813"/>
    <mergeCell ref="K8813:L8813"/>
    <mergeCell ref="M8813:N8813"/>
    <mergeCell ref="O8813:P8813"/>
    <mergeCell ref="O8811:P8811"/>
    <mergeCell ref="A8812:B8812"/>
    <mergeCell ref="C8812:D8812"/>
    <mergeCell ref="E8812:J8812"/>
    <mergeCell ref="K8812:L8812"/>
    <mergeCell ref="M8812:N8812"/>
    <mergeCell ref="O8812:P8812"/>
    <mergeCell ref="A8811:B8811"/>
    <mergeCell ref="C8811:D8811"/>
    <mergeCell ref="E8811:J8811"/>
    <mergeCell ref="K8811:L8811"/>
    <mergeCell ref="M8811:N8811"/>
    <mergeCell ref="A8810:B8810"/>
    <mergeCell ref="C8810:J8810"/>
    <mergeCell ref="K8810:L8810"/>
    <mergeCell ref="M8810:N8810"/>
    <mergeCell ref="O8810:P8810"/>
    <mergeCell ref="O8808:P8808"/>
    <mergeCell ref="A8809:B8809"/>
    <mergeCell ref="C8809:J8809"/>
    <mergeCell ref="K8809:L8809"/>
    <mergeCell ref="M8809:N8809"/>
    <mergeCell ref="O8809:P8809"/>
    <mergeCell ref="A8808:B8808"/>
    <mergeCell ref="C8808:D8808"/>
    <mergeCell ref="E8808:J8808"/>
    <mergeCell ref="K8808:L8808"/>
    <mergeCell ref="M8808:N8808"/>
    <mergeCell ref="O8806:P8806"/>
    <mergeCell ref="A8807:B8807"/>
    <mergeCell ref="C8807:D8807"/>
    <mergeCell ref="E8807:J8807"/>
    <mergeCell ref="K8807:L8807"/>
    <mergeCell ref="M8807:N8807"/>
    <mergeCell ref="O8807:P8807"/>
    <mergeCell ref="A8806:B8806"/>
    <mergeCell ref="C8806:D8806"/>
    <mergeCell ref="E8806:J8806"/>
    <mergeCell ref="K8806:L8806"/>
    <mergeCell ref="M8806:N8806"/>
    <mergeCell ref="A8805:B8805"/>
    <mergeCell ref="C8805:J8805"/>
    <mergeCell ref="K8805:L8805"/>
    <mergeCell ref="M8805:N8805"/>
    <mergeCell ref="O8805:P8805"/>
    <mergeCell ref="A8804:B8804"/>
    <mergeCell ref="C8804:J8804"/>
    <mergeCell ref="K8804:L8804"/>
    <mergeCell ref="M8804:N8804"/>
    <mergeCell ref="O8804:P8804"/>
    <mergeCell ref="O8802:P8802"/>
    <mergeCell ref="A8803:B8803"/>
    <mergeCell ref="C8803:D8803"/>
    <mergeCell ref="E8803:J8803"/>
    <mergeCell ref="K8803:L8803"/>
    <mergeCell ref="M8803:N8803"/>
    <mergeCell ref="O8803:P8803"/>
    <mergeCell ref="A8802:B8802"/>
    <mergeCell ref="C8802:D8802"/>
    <mergeCell ref="E8802:J8802"/>
    <mergeCell ref="K8802:L8802"/>
    <mergeCell ref="M8802:N8802"/>
    <mergeCell ref="A8801:B8801"/>
    <mergeCell ref="C8801:J8801"/>
    <mergeCell ref="K8801:L8801"/>
    <mergeCell ref="M8801:N8801"/>
    <mergeCell ref="O8801:P8801"/>
    <mergeCell ref="A8800:B8800"/>
    <mergeCell ref="C8800:J8800"/>
    <mergeCell ref="K8800:L8800"/>
    <mergeCell ref="M8800:N8800"/>
    <mergeCell ref="O8800:P8800"/>
    <mergeCell ref="O8798:P8798"/>
    <mergeCell ref="A8799:B8799"/>
    <mergeCell ref="C8799:D8799"/>
    <mergeCell ref="E8799:J8799"/>
    <mergeCell ref="K8799:L8799"/>
    <mergeCell ref="M8799:N8799"/>
    <mergeCell ref="O8799:P8799"/>
    <mergeCell ref="A8798:B8798"/>
    <mergeCell ref="C8798:D8798"/>
    <mergeCell ref="E8798:J8798"/>
    <mergeCell ref="K8798:L8798"/>
    <mergeCell ref="M8798:N8798"/>
    <mergeCell ref="O8796:P8796"/>
    <mergeCell ref="A8797:B8797"/>
    <mergeCell ref="C8797:D8797"/>
    <mergeCell ref="E8797:J8797"/>
    <mergeCell ref="K8797:L8797"/>
    <mergeCell ref="M8797:N8797"/>
    <mergeCell ref="O8797:P8797"/>
    <mergeCell ref="A8796:B8796"/>
    <mergeCell ref="C8796:D8796"/>
    <mergeCell ref="E8796:J8796"/>
    <mergeCell ref="K8796:L8796"/>
    <mergeCell ref="M8796:N8796"/>
    <mergeCell ref="A8795:B8795"/>
    <mergeCell ref="C8795:J8795"/>
    <mergeCell ref="K8795:L8795"/>
    <mergeCell ref="M8795:N8795"/>
    <mergeCell ref="O8795:P8795"/>
    <mergeCell ref="A8794:B8794"/>
    <mergeCell ref="C8794:J8794"/>
    <mergeCell ref="K8794:L8794"/>
    <mergeCell ref="M8794:N8794"/>
    <mergeCell ref="O8794:P8794"/>
    <mergeCell ref="O8792:P8792"/>
    <mergeCell ref="A8793:B8793"/>
    <mergeCell ref="C8793:D8793"/>
    <mergeCell ref="E8793:J8793"/>
    <mergeCell ref="K8793:L8793"/>
    <mergeCell ref="M8793:N8793"/>
    <mergeCell ref="O8793:P8793"/>
    <mergeCell ref="A8792:B8792"/>
    <mergeCell ref="C8792:D8792"/>
    <mergeCell ref="E8792:J8792"/>
    <mergeCell ref="K8792:L8792"/>
    <mergeCell ref="M8792:N8792"/>
    <mergeCell ref="O8790:P8790"/>
    <mergeCell ref="A8791:B8791"/>
    <mergeCell ref="C8791:D8791"/>
    <mergeCell ref="E8791:J8791"/>
    <mergeCell ref="K8791:L8791"/>
    <mergeCell ref="M8791:N8791"/>
    <mergeCell ref="O8791:P8791"/>
    <mergeCell ref="A8790:B8790"/>
    <mergeCell ref="C8790:D8790"/>
    <mergeCell ref="E8790:J8790"/>
    <mergeCell ref="K8790:L8790"/>
    <mergeCell ref="M8790:N8790"/>
    <mergeCell ref="A8789:B8789"/>
    <mergeCell ref="C8789:J8789"/>
    <mergeCell ref="K8789:L8789"/>
    <mergeCell ref="M8789:N8789"/>
    <mergeCell ref="O8789:P8789"/>
    <mergeCell ref="A8788:B8788"/>
    <mergeCell ref="C8788:J8788"/>
    <mergeCell ref="K8788:L8788"/>
    <mergeCell ref="M8788:N8788"/>
    <mergeCell ref="O8788:P8788"/>
    <mergeCell ref="O8786:P8786"/>
    <mergeCell ref="A8787:B8787"/>
    <mergeCell ref="C8787:D8787"/>
    <mergeCell ref="E8787:J8787"/>
    <mergeCell ref="K8787:L8787"/>
    <mergeCell ref="M8787:N8787"/>
    <mergeCell ref="O8787:P8787"/>
    <mergeCell ref="A8786:B8786"/>
    <mergeCell ref="C8786:D8786"/>
    <mergeCell ref="E8786:J8786"/>
    <mergeCell ref="K8786:L8786"/>
    <mergeCell ref="M8786:N8786"/>
    <mergeCell ref="O8784:P8784"/>
    <mergeCell ref="A8785:B8785"/>
    <mergeCell ref="C8785:D8785"/>
    <mergeCell ref="E8785:J8785"/>
    <mergeCell ref="K8785:L8785"/>
    <mergeCell ref="M8785:N8785"/>
    <mergeCell ref="O8785:P8785"/>
    <mergeCell ref="A8784:B8784"/>
    <mergeCell ref="C8784:D8784"/>
    <mergeCell ref="E8784:J8784"/>
    <mergeCell ref="K8784:L8784"/>
    <mergeCell ref="M8784:N8784"/>
    <mergeCell ref="A8783:B8783"/>
    <mergeCell ref="C8783:J8783"/>
    <mergeCell ref="K8783:L8783"/>
    <mergeCell ref="M8783:N8783"/>
    <mergeCell ref="O8783:P8783"/>
    <mergeCell ref="A8782:B8782"/>
    <mergeCell ref="C8782:J8782"/>
    <mergeCell ref="K8782:L8782"/>
    <mergeCell ref="M8782:N8782"/>
    <mergeCell ref="O8782:P8782"/>
    <mergeCell ref="O8780:P8780"/>
    <mergeCell ref="A8781:B8781"/>
    <mergeCell ref="C8781:D8781"/>
    <mergeCell ref="E8781:J8781"/>
    <mergeCell ref="K8781:L8781"/>
    <mergeCell ref="M8781:N8781"/>
    <mergeCell ref="O8781:P8781"/>
    <mergeCell ref="A8780:B8780"/>
    <mergeCell ref="C8780:D8780"/>
    <mergeCell ref="E8780:J8780"/>
    <mergeCell ref="K8780:L8780"/>
    <mergeCell ref="M8780:N8780"/>
    <mergeCell ref="O8778:P8778"/>
    <mergeCell ref="A8779:B8779"/>
    <mergeCell ref="C8779:D8779"/>
    <mergeCell ref="E8779:J8779"/>
    <mergeCell ref="K8779:L8779"/>
    <mergeCell ref="M8779:N8779"/>
    <mergeCell ref="O8779:P8779"/>
    <mergeCell ref="A8778:B8778"/>
    <mergeCell ref="C8778:D8778"/>
    <mergeCell ref="E8778:J8778"/>
    <mergeCell ref="K8778:L8778"/>
    <mergeCell ref="M8778:N8778"/>
    <mergeCell ref="A8777:B8777"/>
    <mergeCell ref="C8777:J8777"/>
    <mergeCell ref="K8777:L8777"/>
    <mergeCell ref="M8777:N8777"/>
    <mergeCell ref="O8777:P8777"/>
    <mergeCell ref="O8775:P8775"/>
    <mergeCell ref="A8776:B8776"/>
    <mergeCell ref="C8776:J8776"/>
    <mergeCell ref="K8776:L8776"/>
    <mergeCell ref="M8776:N8776"/>
    <mergeCell ref="O8776:P8776"/>
    <mergeCell ref="A8775:B8775"/>
    <mergeCell ref="C8775:D8775"/>
    <mergeCell ref="E8775:J8775"/>
    <mergeCell ref="K8775:L8775"/>
    <mergeCell ref="M8775:N8775"/>
    <mergeCell ref="O8773:P8773"/>
    <mergeCell ref="A8774:B8774"/>
    <mergeCell ref="C8774:D8774"/>
    <mergeCell ref="E8774:J8774"/>
    <mergeCell ref="K8774:L8774"/>
    <mergeCell ref="M8774:N8774"/>
    <mergeCell ref="O8774:P8774"/>
    <mergeCell ref="A8773:B8773"/>
    <mergeCell ref="C8773:D8773"/>
    <mergeCell ref="E8773:J8773"/>
    <mergeCell ref="K8773:L8773"/>
    <mergeCell ref="M8773:N8773"/>
    <mergeCell ref="A8772:B8772"/>
    <mergeCell ref="C8772:J8772"/>
    <mergeCell ref="K8772:L8772"/>
    <mergeCell ref="M8772:N8772"/>
    <mergeCell ref="O8772:P8772"/>
    <mergeCell ref="O8770:P8770"/>
    <mergeCell ref="A8771:B8771"/>
    <mergeCell ref="C8771:D8771"/>
    <mergeCell ref="E8771:J8771"/>
    <mergeCell ref="K8771:L8771"/>
    <mergeCell ref="M8771:N8771"/>
    <mergeCell ref="O8771:P8771"/>
    <mergeCell ref="A8770:B8770"/>
    <mergeCell ref="C8770:D8770"/>
    <mergeCell ref="E8770:J8770"/>
    <mergeCell ref="K8770:L8770"/>
    <mergeCell ref="M8770:N8770"/>
    <mergeCell ref="O8768:P8768"/>
    <mergeCell ref="A8769:B8769"/>
    <mergeCell ref="C8769:J8769"/>
    <mergeCell ref="K8769:L8769"/>
    <mergeCell ref="M8769:N8769"/>
    <mergeCell ref="O8769:P8769"/>
    <mergeCell ref="A8768:B8768"/>
    <mergeCell ref="C8768:D8768"/>
    <mergeCell ref="E8768:J8768"/>
    <mergeCell ref="K8768:L8768"/>
    <mergeCell ref="M8768:N8768"/>
    <mergeCell ref="A8767:B8767"/>
    <mergeCell ref="C8767:J8767"/>
    <mergeCell ref="K8767:L8767"/>
    <mergeCell ref="M8767:N8767"/>
    <mergeCell ref="O8767:P8767"/>
    <mergeCell ref="A8766:B8766"/>
    <mergeCell ref="C8766:J8766"/>
    <mergeCell ref="K8766:L8766"/>
    <mergeCell ref="M8766:N8766"/>
    <mergeCell ref="O8766:P8766"/>
    <mergeCell ref="O8764:P8764"/>
    <mergeCell ref="A8765:B8765"/>
    <mergeCell ref="C8765:D8765"/>
    <mergeCell ref="E8765:J8765"/>
    <mergeCell ref="K8765:L8765"/>
    <mergeCell ref="M8765:N8765"/>
    <mergeCell ref="O8765:P8765"/>
    <mergeCell ref="A8764:B8764"/>
    <mergeCell ref="C8764:D8764"/>
    <mergeCell ref="E8764:J8764"/>
    <mergeCell ref="K8764:L8764"/>
    <mergeCell ref="M8764:N8764"/>
    <mergeCell ref="A8763:B8763"/>
    <mergeCell ref="C8763:J8763"/>
    <mergeCell ref="K8763:L8763"/>
    <mergeCell ref="M8763:N8763"/>
    <mergeCell ref="O8763:P8763"/>
    <mergeCell ref="A8762:B8762"/>
    <mergeCell ref="C8762:J8762"/>
    <mergeCell ref="K8762:L8762"/>
    <mergeCell ref="M8762:N8762"/>
    <mergeCell ref="O8762:P8762"/>
    <mergeCell ref="O8760:P8760"/>
    <mergeCell ref="A8761:B8761"/>
    <mergeCell ref="C8761:D8761"/>
    <mergeCell ref="E8761:J8761"/>
    <mergeCell ref="K8761:L8761"/>
    <mergeCell ref="M8761:N8761"/>
    <mergeCell ref="O8761:P8761"/>
    <mergeCell ref="A8760:B8760"/>
    <mergeCell ref="C8760:D8760"/>
    <mergeCell ref="E8760:J8760"/>
    <mergeCell ref="K8760:L8760"/>
    <mergeCell ref="M8760:N8760"/>
    <mergeCell ref="A8759:B8759"/>
    <mergeCell ref="C8759:J8759"/>
    <mergeCell ref="K8759:L8759"/>
    <mergeCell ref="M8759:N8759"/>
    <mergeCell ref="O8759:P8759"/>
    <mergeCell ref="O8757:P8757"/>
    <mergeCell ref="A8758:B8758"/>
    <mergeCell ref="C8758:J8758"/>
    <mergeCell ref="K8758:L8758"/>
    <mergeCell ref="M8758:N8758"/>
    <mergeCell ref="O8758:P8758"/>
    <mergeCell ref="A8757:B8757"/>
    <mergeCell ref="C8757:D8757"/>
    <mergeCell ref="E8757:J8757"/>
    <mergeCell ref="K8757:L8757"/>
    <mergeCell ref="M8757:N8757"/>
    <mergeCell ref="O8755:P8755"/>
    <mergeCell ref="A8756:B8756"/>
    <mergeCell ref="C8756:D8756"/>
    <mergeCell ref="E8756:J8756"/>
    <mergeCell ref="K8756:L8756"/>
    <mergeCell ref="M8756:N8756"/>
    <mergeCell ref="O8756:P8756"/>
    <mergeCell ref="A8755:B8755"/>
    <mergeCell ref="C8755:D8755"/>
    <mergeCell ref="E8755:J8755"/>
    <mergeCell ref="K8755:L8755"/>
    <mergeCell ref="M8755:N8755"/>
    <mergeCell ref="A8754:B8754"/>
    <mergeCell ref="C8754:J8754"/>
    <mergeCell ref="K8754:L8754"/>
    <mergeCell ref="M8754:N8754"/>
    <mergeCell ref="O8754:P8754"/>
    <mergeCell ref="O8752:P8752"/>
    <mergeCell ref="A8753:B8753"/>
    <mergeCell ref="C8753:J8753"/>
    <mergeCell ref="K8753:L8753"/>
    <mergeCell ref="M8753:N8753"/>
    <mergeCell ref="O8753:P8753"/>
    <mergeCell ref="A8752:B8752"/>
    <mergeCell ref="C8752:D8752"/>
    <mergeCell ref="E8752:J8752"/>
    <mergeCell ref="K8752:L8752"/>
    <mergeCell ref="M8752:N8752"/>
    <mergeCell ref="A8751:B8751"/>
    <mergeCell ref="C8751:J8751"/>
    <mergeCell ref="K8751:L8751"/>
    <mergeCell ref="M8751:N8751"/>
    <mergeCell ref="O8751:P8751"/>
    <mergeCell ref="O8749:P8749"/>
    <mergeCell ref="A8750:B8750"/>
    <mergeCell ref="C8750:J8750"/>
    <mergeCell ref="K8750:L8750"/>
    <mergeCell ref="M8750:N8750"/>
    <mergeCell ref="O8750:P8750"/>
    <mergeCell ref="A8749:B8749"/>
    <mergeCell ref="C8749:D8749"/>
    <mergeCell ref="E8749:J8749"/>
    <mergeCell ref="K8749:L8749"/>
    <mergeCell ref="M8749:N8749"/>
    <mergeCell ref="O8747:P8747"/>
    <mergeCell ref="A8748:B8748"/>
    <mergeCell ref="C8748:D8748"/>
    <mergeCell ref="E8748:J8748"/>
    <mergeCell ref="K8748:L8748"/>
    <mergeCell ref="M8748:N8748"/>
    <mergeCell ref="O8748:P8748"/>
    <mergeCell ref="A8747:B8747"/>
    <mergeCell ref="C8747:D8747"/>
    <mergeCell ref="E8747:J8747"/>
    <mergeCell ref="K8747:L8747"/>
    <mergeCell ref="M8747:N8747"/>
    <mergeCell ref="O8745:P8745"/>
    <mergeCell ref="A8746:B8746"/>
    <mergeCell ref="C8746:D8746"/>
    <mergeCell ref="E8746:J8746"/>
    <mergeCell ref="K8746:L8746"/>
    <mergeCell ref="M8746:N8746"/>
    <mergeCell ref="O8746:P8746"/>
    <mergeCell ref="A8745:B8745"/>
    <mergeCell ref="C8745:D8745"/>
    <mergeCell ref="E8745:J8745"/>
    <mergeCell ref="K8745:L8745"/>
    <mergeCell ref="M8745:N8745"/>
    <mergeCell ref="A8744:B8744"/>
    <mergeCell ref="C8744:J8744"/>
    <mergeCell ref="K8744:L8744"/>
    <mergeCell ref="M8744:N8744"/>
    <mergeCell ref="O8744:P8744"/>
    <mergeCell ref="A8743:B8743"/>
    <mergeCell ref="C8743:J8743"/>
    <mergeCell ref="K8743:L8743"/>
    <mergeCell ref="M8743:N8743"/>
    <mergeCell ref="O8743:P8743"/>
    <mergeCell ref="O8741:P8741"/>
    <mergeCell ref="A8742:B8742"/>
    <mergeCell ref="C8742:D8742"/>
    <mergeCell ref="E8742:J8742"/>
    <mergeCell ref="K8742:L8742"/>
    <mergeCell ref="M8742:N8742"/>
    <mergeCell ref="O8742:P8742"/>
    <mergeCell ref="A8741:B8741"/>
    <mergeCell ref="C8741:D8741"/>
    <mergeCell ref="E8741:J8741"/>
    <mergeCell ref="K8741:L8741"/>
    <mergeCell ref="M8741:N8741"/>
    <mergeCell ref="O8739:P8739"/>
    <mergeCell ref="A8740:B8740"/>
    <mergeCell ref="C8740:D8740"/>
    <mergeCell ref="E8740:J8740"/>
    <mergeCell ref="K8740:L8740"/>
    <mergeCell ref="M8740:N8740"/>
    <mergeCell ref="O8740:P8740"/>
    <mergeCell ref="A8739:B8739"/>
    <mergeCell ref="C8739:D8739"/>
    <mergeCell ref="E8739:J8739"/>
    <mergeCell ref="K8739:L8739"/>
    <mergeCell ref="M8739:N8739"/>
    <mergeCell ref="A8738:B8738"/>
    <mergeCell ref="C8738:J8738"/>
    <mergeCell ref="K8738:L8738"/>
    <mergeCell ref="M8738:N8738"/>
    <mergeCell ref="O8738:P8738"/>
    <mergeCell ref="O8736:P8736"/>
    <mergeCell ref="A8737:B8737"/>
    <mergeCell ref="C8737:J8737"/>
    <mergeCell ref="K8737:L8737"/>
    <mergeCell ref="M8737:N8737"/>
    <mergeCell ref="O8737:P8737"/>
    <mergeCell ref="A8736:B8736"/>
    <mergeCell ref="C8736:D8736"/>
    <mergeCell ref="E8736:J8736"/>
    <mergeCell ref="K8736:L8736"/>
    <mergeCell ref="M8736:N8736"/>
    <mergeCell ref="O8734:P8734"/>
    <mergeCell ref="A8735:B8735"/>
    <mergeCell ref="C8735:D8735"/>
    <mergeCell ref="E8735:J8735"/>
    <mergeCell ref="K8735:L8735"/>
    <mergeCell ref="M8735:N8735"/>
    <mergeCell ref="O8735:P8735"/>
    <mergeCell ref="A8734:B8734"/>
    <mergeCell ref="C8734:D8734"/>
    <mergeCell ref="E8734:J8734"/>
    <mergeCell ref="K8734:L8734"/>
    <mergeCell ref="M8734:N8734"/>
    <mergeCell ref="O8732:P8732"/>
    <mergeCell ref="A8733:B8733"/>
    <mergeCell ref="C8733:D8733"/>
    <mergeCell ref="E8733:J8733"/>
    <mergeCell ref="K8733:L8733"/>
    <mergeCell ref="M8733:N8733"/>
    <mergeCell ref="O8733:P8733"/>
    <mergeCell ref="A8732:B8732"/>
    <mergeCell ref="C8732:D8732"/>
    <mergeCell ref="E8732:J8732"/>
    <mergeCell ref="K8732:L8732"/>
    <mergeCell ref="M8732:N8732"/>
    <mergeCell ref="A8731:B8731"/>
    <mergeCell ref="C8731:J8731"/>
    <mergeCell ref="K8731:L8731"/>
    <mergeCell ref="M8731:N8731"/>
    <mergeCell ref="O8731:P8731"/>
    <mergeCell ref="A8730:B8730"/>
    <mergeCell ref="C8730:J8730"/>
    <mergeCell ref="K8730:L8730"/>
    <mergeCell ref="M8730:N8730"/>
    <mergeCell ref="O8730:P8730"/>
    <mergeCell ref="O8728:P8728"/>
    <mergeCell ref="A8729:B8729"/>
    <mergeCell ref="C8729:D8729"/>
    <mergeCell ref="E8729:J8729"/>
    <mergeCell ref="K8729:L8729"/>
    <mergeCell ref="M8729:N8729"/>
    <mergeCell ref="O8729:P8729"/>
    <mergeCell ref="A8728:B8728"/>
    <mergeCell ref="C8728:D8728"/>
    <mergeCell ref="E8728:J8728"/>
    <mergeCell ref="K8728:L8728"/>
    <mergeCell ref="M8728:N8728"/>
    <mergeCell ref="O8726:P8726"/>
    <mergeCell ref="A8727:B8727"/>
    <mergeCell ref="C8727:D8727"/>
    <mergeCell ref="E8727:J8727"/>
    <mergeCell ref="K8727:L8727"/>
    <mergeCell ref="M8727:N8727"/>
    <mergeCell ref="O8727:P8727"/>
    <mergeCell ref="A8726:B8726"/>
    <mergeCell ref="C8726:D8726"/>
    <mergeCell ref="E8726:J8726"/>
    <mergeCell ref="K8726:L8726"/>
    <mergeCell ref="M8726:N8726"/>
    <mergeCell ref="A8725:B8725"/>
    <mergeCell ref="C8725:J8725"/>
    <mergeCell ref="K8725:L8725"/>
    <mergeCell ref="M8725:N8725"/>
    <mergeCell ref="O8725:P8725"/>
    <mergeCell ref="A8724:B8724"/>
    <mergeCell ref="C8724:J8724"/>
    <mergeCell ref="K8724:L8724"/>
    <mergeCell ref="M8724:N8724"/>
    <mergeCell ref="O8724:P8724"/>
    <mergeCell ref="O8722:P8722"/>
    <mergeCell ref="A8723:B8723"/>
    <mergeCell ref="C8723:D8723"/>
    <mergeCell ref="E8723:J8723"/>
    <mergeCell ref="K8723:L8723"/>
    <mergeCell ref="M8723:N8723"/>
    <mergeCell ref="O8723:P8723"/>
    <mergeCell ref="A8722:B8722"/>
    <mergeCell ref="C8722:D8722"/>
    <mergeCell ref="E8722:J8722"/>
    <mergeCell ref="K8722:L8722"/>
    <mergeCell ref="M8722:N8722"/>
    <mergeCell ref="O8720:P8720"/>
    <mergeCell ref="A8721:B8721"/>
    <mergeCell ref="C8721:D8721"/>
    <mergeCell ref="E8721:J8721"/>
    <mergeCell ref="K8721:L8721"/>
    <mergeCell ref="M8721:N8721"/>
    <mergeCell ref="O8721:P8721"/>
    <mergeCell ref="A8720:B8720"/>
    <mergeCell ref="C8720:D8720"/>
    <mergeCell ref="E8720:J8720"/>
    <mergeCell ref="K8720:L8720"/>
    <mergeCell ref="M8720:N8720"/>
    <mergeCell ref="O8718:P8718"/>
    <mergeCell ref="A8719:B8719"/>
    <mergeCell ref="C8719:D8719"/>
    <mergeCell ref="E8719:J8719"/>
    <mergeCell ref="K8719:L8719"/>
    <mergeCell ref="M8719:N8719"/>
    <mergeCell ref="O8719:P8719"/>
    <mergeCell ref="A8718:B8718"/>
    <mergeCell ref="C8718:D8718"/>
    <mergeCell ref="E8718:J8718"/>
    <mergeCell ref="K8718:L8718"/>
    <mergeCell ref="M8718:N8718"/>
    <mergeCell ref="A8717:B8717"/>
    <mergeCell ref="C8717:J8717"/>
    <mergeCell ref="K8717:L8717"/>
    <mergeCell ref="M8717:N8717"/>
    <mergeCell ref="O8717:P8717"/>
    <mergeCell ref="O8715:P8715"/>
    <mergeCell ref="A8716:B8716"/>
    <mergeCell ref="C8716:J8716"/>
    <mergeCell ref="K8716:L8716"/>
    <mergeCell ref="M8716:N8716"/>
    <mergeCell ref="O8716:P8716"/>
    <mergeCell ref="A8715:B8715"/>
    <mergeCell ref="C8715:D8715"/>
    <mergeCell ref="E8715:J8715"/>
    <mergeCell ref="K8715:L8715"/>
    <mergeCell ref="M8715:N8715"/>
    <mergeCell ref="O8713:P8713"/>
    <mergeCell ref="A8714:B8714"/>
    <mergeCell ref="C8714:D8714"/>
    <mergeCell ref="E8714:J8714"/>
    <mergeCell ref="K8714:L8714"/>
    <mergeCell ref="M8714:N8714"/>
    <mergeCell ref="O8714:P8714"/>
    <mergeCell ref="A8713:B8713"/>
    <mergeCell ref="C8713:D8713"/>
    <mergeCell ref="E8713:J8713"/>
    <mergeCell ref="K8713:L8713"/>
    <mergeCell ref="M8713:N8713"/>
    <mergeCell ref="A8712:B8712"/>
    <mergeCell ref="C8712:J8712"/>
    <mergeCell ref="K8712:L8712"/>
    <mergeCell ref="M8712:N8712"/>
    <mergeCell ref="O8712:P8712"/>
    <mergeCell ref="A8711:B8711"/>
    <mergeCell ref="C8711:J8711"/>
    <mergeCell ref="K8711:L8711"/>
    <mergeCell ref="M8711:N8711"/>
    <mergeCell ref="O8711:P8711"/>
    <mergeCell ref="O8709:P8709"/>
    <mergeCell ref="A8710:B8710"/>
    <mergeCell ref="C8710:D8710"/>
    <mergeCell ref="E8710:J8710"/>
    <mergeCell ref="K8710:L8710"/>
    <mergeCell ref="M8710:N8710"/>
    <mergeCell ref="O8710:P8710"/>
    <mergeCell ref="A8709:B8709"/>
    <mergeCell ref="C8709:D8709"/>
    <mergeCell ref="E8709:J8709"/>
    <mergeCell ref="K8709:L8709"/>
    <mergeCell ref="M8709:N8709"/>
    <mergeCell ref="O8707:P8707"/>
    <mergeCell ref="A8708:B8708"/>
    <mergeCell ref="C8708:D8708"/>
    <mergeCell ref="E8708:J8708"/>
    <mergeCell ref="K8708:L8708"/>
    <mergeCell ref="M8708:N8708"/>
    <mergeCell ref="O8708:P8708"/>
    <mergeCell ref="A8707:B8707"/>
    <mergeCell ref="C8707:D8707"/>
    <mergeCell ref="E8707:J8707"/>
    <mergeCell ref="K8707:L8707"/>
    <mergeCell ref="M8707:N8707"/>
    <mergeCell ref="A8706:B8706"/>
    <mergeCell ref="C8706:J8706"/>
    <mergeCell ref="K8706:L8706"/>
    <mergeCell ref="M8706:N8706"/>
    <mergeCell ref="O8706:P8706"/>
    <mergeCell ref="O8704:P8704"/>
    <mergeCell ref="A8705:B8705"/>
    <mergeCell ref="C8705:J8705"/>
    <mergeCell ref="K8705:L8705"/>
    <mergeCell ref="M8705:N8705"/>
    <mergeCell ref="O8705:P8705"/>
    <mergeCell ref="A8704:B8704"/>
    <mergeCell ref="C8704:D8704"/>
    <mergeCell ref="E8704:J8704"/>
    <mergeCell ref="K8704:L8704"/>
    <mergeCell ref="M8704:N8704"/>
    <mergeCell ref="O8702:P8702"/>
    <mergeCell ref="A8703:B8703"/>
    <mergeCell ref="C8703:D8703"/>
    <mergeCell ref="E8703:J8703"/>
    <mergeCell ref="K8703:L8703"/>
    <mergeCell ref="M8703:N8703"/>
    <mergeCell ref="O8703:P8703"/>
    <mergeCell ref="A8702:B8702"/>
    <mergeCell ref="C8702:D8702"/>
    <mergeCell ref="E8702:J8702"/>
    <mergeCell ref="K8702:L8702"/>
    <mergeCell ref="M8702:N8702"/>
    <mergeCell ref="A8701:B8701"/>
    <mergeCell ref="C8701:J8701"/>
    <mergeCell ref="K8701:L8701"/>
    <mergeCell ref="M8701:N8701"/>
    <mergeCell ref="O8701:P8701"/>
    <mergeCell ref="A8700:B8700"/>
    <mergeCell ref="C8700:J8700"/>
    <mergeCell ref="K8700:L8700"/>
    <mergeCell ref="M8700:N8700"/>
    <mergeCell ref="O8700:P8700"/>
    <mergeCell ref="O8698:P8698"/>
    <mergeCell ref="A8699:B8699"/>
    <mergeCell ref="C8699:D8699"/>
    <mergeCell ref="E8699:J8699"/>
    <mergeCell ref="K8699:L8699"/>
    <mergeCell ref="M8699:N8699"/>
    <mergeCell ref="O8699:P8699"/>
    <mergeCell ref="A8698:B8698"/>
    <mergeCell ref="C8698:D8698"/>
    <mergeCell ref="E8698:J8698"/>
    <mergeCell ref="K8698:L8698"/>
    <mergeCell ref="M8698:N8698"/>
    <mergeCell ref="O8696:P8696"/>
    <mergeCell ref="A8697:B8697"/>
    <mergeCell ref="C8697:D8697"/>
    <mergeCell ref="E8697:J8697"/>
    <mergeCell ref="K8697:L8697"/>
    <mergeCell ref="M8697:N8697"/>
    <mergeCell ref="O8697:P8697"/>
    <mergeCell ref="A8696:B8696"/>
    <mergeCell ref="C8696:D8696"/>
    <mergeCell ref="E8696:J8696"/>
    <mergeCell ref="K8696:L8696"/>
    <mergeCell ref="M8696:N8696"/>
    <mergeCell ref="O8694:P8694"/>
    <mergeCell ref="A8695:B8695"/>
    <mergeCell ref="C8695:D8695"/>
    <mergeCell ref="E8695:J8695"/>
    <mergeCell ref="K8695:L8695"/>
    <mergeCell ref="M8695:N8695"/>
    <mergeCell ref="O8695:P8695"/>
    <mergeCell ref="A8694:B8694"/>
    <mergeCell ref="C8694:D8694"/>
    <mergeCell ref="E8694:J8694"/>
    <mergeCell ref="K8694:L8694"/>
    <mergeCell ref="M8694:N8694"/>
    <mergeCell ref="O8692:P8692"/>
    <mergeCell ref="A8693:B8693"/>
    <mergeCell ref="C8693:D8693"/>
    <mergeCell ref="E8693:J8693"/>
    <mergeCell ref="K8693:L8693"/>
    <mergeCell ref="M8693:N8693"/>
    <mergeCell ref="O8693:P8693"/>
    <mergeCell ref="A8692:B8692"/>
    <mergeCell ref="C8692:D8692"/>
    <mergeCell ref="E8692:J8692"/>
    <mergeCell ref="K8692:L8692"/>
    <mergeCell ref="M8692:N8692"/>
    <mergeCell ref="A8691:B8691"/>
    <mergeCell ref="C8691:J8691"/>
    <mergeCell ref="K8691:L8691"/>
    <mergeCell ref="M8691:N8691"/>
    <mergeCell ref="O8691:P8691"/>
    <mergeCell ref="A8690:B8690"/>
    <mergeCell ref="C8690:J8690"/>
    <mergeCell ref="K8690:L8690"/>
    <mergeCell ref="M8690:N8690"/>
    <mergeCell ref="O8690:P8690"/>
    <mergeCell ref="O8688:P8688"/>
    <mergeCell ref="A8689:B8689"/>
    <mergeCell ref="C8689:D8689"/>
    <mergeCell ref="E8689:J8689"/>
    <mergeCell ref="K8689:L8689"/>
    <mergeCell ref="M8689:N8689"/>
    <mergeCell ref="O8689:P8689"/>
    <mergeCell ref="A8688:B8688"/>
    <mergeCell ref="C8688:D8688"/>
    <mergeCell ref="E8688:J8688"/>
    <mergeCell ref="K8688:L8688"/>
    <mergeCell ref="M8688:N8688"/>
    <mergeCell ref="O8686:P8686"/>
    <mergeCell ref="A8687:B8687"/>
    <mergeCell ref="C8687:D8687"/>
    <mergeCell ref="E8687:J8687"/>
    <mergeCell ref="K8687:L8687"/>
    <mergeCell ref="M8687:N8687"/>
    <mergeCell ref="O8687:P8687"/>
    <mergeCell ref="A8686:B8686"/>
    <mergeCell ref="C8686:D8686"/>
    <mergeCell ref="E8686:J8686"/>
    <mergeCell ref="K8686:L8686"/>
    <mergeCell ref="M8686:N8686"/>
    <mergeCell ref="A8685:B8685"/>
    <mergeCell ref="C8685:J8685"/>
    <mergeCell ref="K8685:L8685"/>
    <mergeCell ref="M8685:N8685"/>
    <mergeCell ref="O8685:P8685"/>
    <mergeCell ref="A8684:B8684"/>
    <mergeCell ref="C8684:J8684"/>
    <mergeCell ref="K8684:L8684"/>
    <mergeCell ref="M8684:N8684"/>
    <mergeCell ref="O8684:P8684"/>
    <mergeCell ref="O8682:P8682"/>
    <mergeCell ref="A8683:B8683"/>
    <mergeCell ref="C8683:D8683"/>
    <mergeCell ref="E8683:J8683"/>
    <mergeCell ref="K8683:L8683"/>
    <mergeCell ref="M8683:N8683"/>
    <mergeCell ref="O8683:P8683"/>
    <mergeCell ref="A8682:B8682"/>
    <mergeCell ref="C8682:D8682"/>
    <mergeCell ref="E8682:J8682"/>
    <mergeCell ref="K8682:L8682"/>
    <mergeCell ref="M8682:N8682"/>
    <mergeCell ref="A8681:B8681"/>
    <mergeCell ref="C8681:J8681"/>
    <mergeCell ref="K8681:L8681"/>
    <mergeCell ref="M8681:N8681"/>
    <mergeCell ref="O8681:P8681"/>
    <mergeCell ref="O8679:P8679"/>
    <mergeCell ref="A8680:B8680"/>
    <mergeCell ref="C8680:J8680"/>
    <mergeCell ref="K8680:L8680"/>
    <mergeCell ref="M8680:N8680"/>
    <mergeCell ref="O8680:P8680"/>
    <mergeCell ref="A8679:B8679"/>
    <mergeCell ref="C8679:D8679"/>
    <mergeCell ref="E8679:J8679"/>
    <mergeCell ref="K8679:L8679"/>
    <mergeCell ref="M8679:N8679"/>
    <mergeCell ref="O8677:P8677"/>
    <mergeCell ref="A8678:B8678"/>
    <mergeCell ref="C8678:D8678"/>
    <mergeCell ref="E8678:J8678"/>
    <mergeCell ref="K8678:L8678"/>
    <mergeCell ref="M8678:N8678"/>
    <mergeCell ref="O8678:P8678"/>
    <mergeCell ref="A8677:B8677"/>
    <mergeCell ref="C8677:D8677"/>
    <mergeCell ref="E8677:J8677"/>
    <mergeCell ref="K8677:L8677"/>
    <mergeCell ref="M8677:N8677"/>
    <mergeCell ref="O8675:P8675"/>
    <mergeCell ref="A8676:B8676"/>
    <mergeCell ref="C8676:D8676"/>
    <mergeCell ref="E8676:J8676"/>
    <mergeCell ref="K8676:L8676"/>
    <mergeCell ref="M8676:N8676"/>
    <mergeCell ref="O8676:P8676"/>
    <mergeCell ref="A8675:B8675"/>
    <mergeCell ref="C8675:D8675"/>
    <mergeCell ref="E8675:J8675"/>
    <mergeCell ref="K8675:L8675"/>
    <mergeCell ref="M8675:N8675"/>
    <mergeCell ref="O8673:P8673"/>
    <mergeCell ref="A8674:B8674"/>
    <mergeCell ref="C8674:D8674"/>
    <mergeCell ref="E8674:J8674"/>
    <mergeCell ref="K8674:L8674"/>
    <mergeCell ref="M8674:N8674"/>
    <mergeCell ref="O8674:P8674"/>
    <mergeCell ref="A8673:B8673"/>
    <mergeCell ref="C8673:D8673"/>
    <mergeCell ref="E8673:J8673"/>
    <mergeCell ref="K8673:L8673"/>
    <mergeCell ref="M8673:N8673"/>
    <mergeCell ref="O8671:P8671"/>
    <mergeCell ref="A8672:B8672"/>
    <mergeCell ref="C8672:D8672"/>
    <mergeCell ref="E8672:J8672"/>
    <mergeCell ref="K8672:L8672"/>
    <mergeCell ref="M8672:N8672"/>
    <mergeCell ref="O8672:P8672"/>
    <mergeCell ref="A8671:B8671"/>
    <mergeCell ref="C8671:D8671"/>
    <mergeCell ref="E8671:J8671"/>
    <mergeCell ref="K8671:L8671"/>
    <mergeCell ref="M8671:N8671"/>
    <mergeCell ref="A8670:B8670"/>
    <mergeCell ref="C8670:J8670"/>
    <mergeCell ref="K8670:L8670"/>
    <mergeCell ref="M8670:N8670"/>
    <mergeCell ref="O8670:P8670"/>
    <mergeCell ref="O8668:P8668"/>
    <mergeCell ref="A8669:B8669"/>
    <mergeCell ref="C8669:J8669"/>
    <mergeCell ref="K8669:L8669"/>
    <mergeCell ref="M8669:N8669"/>
    <mergeCell ref="O8669:P8669"/>
    <mergeCell ref="A8668:B8668"/>
    <mergeCell ref="C8668:D8668"/>
    <mergeCell ref="E8668:J8668"/>
    <mergeCell ref="K8668:L8668"/>
    <mergeCell ref="M8668:N8668"/>
    <mergeCell ref="O8666:P8666"/>
    <mergeCell ref="A8667:B8667"/>
    <mergeCell ref="C8667:D8667"/>
    <mergeCell ref="E8667:J8667"/>
    <mergeCell ref="K8667:L8667"/>
    <mergeCell ref="M8667:N8667"/>
    <mergeCell ref="O8667:P8667"/>
    <mergeCell ref="A8666:B8666"/>
    <mergeCell ref="C8666:D8666"/>
    <mergeCell ref="E8666:J8666"/>
    <mergeCell ref="K8666:L8666"/>
    <mergeCell ref="M8666:N8666"/>
    <mergeCell ref="O8664:P8664"/>
    <mergeCell ref="A8665:B8665"/>
    <mergeCell ref="C8665:D8665"/>
    <mergeCell ref="E8665:J8665"/>
    <mergeCell ref="K8665:L8665"/>
    <mergeCell ref="M8665:N8665"/>
    <mergeCell ref="O8665:P8665"/>
    <mergeCell ref="A8664:B8664"/>
    <mergeCell ref="C8664:D8664"/>
    <mergeCell ref="E8664:J8664"/>
    <mergeCell ref="K8664:L8664"/>
    <mergeCell ref="M8664:N8664"/>
    <mergeCell ref="O8662:P8662"/>
    <mergeCell ref="A8663:B8663"/>
    <mergeCell ref="C8663:D8663"/>
    <mergeCell ref="E8663:J8663"/>
    <mergeCell ref="K8663:L8663"/>
    <mergeCell ref="M8663:N8663"/>
    <mergeCell ref="O8663:P8663"/>
    <mergeCell ref="A8662:B8662"/>
    <mergeCell ref="C8662:D8662"/>
    <mergeCell ref="E8662:J8662"/>
    <mergeCell ref="K8662:L8662"/>
    <mergeCell ref="M8662:N8662"/>
    <mergeCell ref="O8660:P8660"/>
    <mergeCell ref="A8661:B8661"/>
    <mergeCell ref="C8661:D8661"/>
    <mergeCell ref="E8661:J8661"/>
    <mergeCell ref="K8661:L8661"/>
    <mergeCell ref="M8661:N8661"/>
    <mergeCell ref="O8661:P8661"/>
    <mergeCell ref="A8660:B8660"/>
    <mergeCell ref="C8660:D8660"/>
    <mergeCell ref="E8660:J8660"/>
    <mergeCell ref="K8660:L8660"/>
    <mergeCell ref="M8660:N8660"/>
    <mergeCell ref="O8658:P8658"/>
    <mergeCell ref="A8659:B8659"/>
    <mergeCell ref="C8659:D8659"/>
    <mergeCell ref="E8659:J8659"/>
    <mergeCell ref="K8659:L8659"/>
    <mergeCell ref="M8659:N8659"/>
    <mergeCell ref="O8659:P8659"/>
    <mergeCell ref="A8658:B8658"/>
    <mergeCell ref="C8658:D8658"/>
    <mergeCell ref="E8658:J8658"/>
    <mergeCell ref="K8658:L8658"/>
    <mergeCell ref="M8658:N8658"/>
    <mergeCell ref="A8657:B8657"/>
    <mergeCell ref="C8657:J8657"/>
    <mergeCell ref="K8657:L8657"/>
    <mergeCell ref="M8657:N8657"/>
    <mergeCell ref="O8657:P8657"/>
    <mergeCell ref="A8656:B8656"/>
    <mergeCell ref="C8656:J8656"/>
    <mergeCell ref="K8656:L8656"/>
    <mergeCell ref="M8656:N8656"/>
    <mergeCell ref="O8656:P8656"/>
    <mergeCell ref="O8654:P8654"/>
    <mergeCell ref="A8655:B8655"/>
    <mergeCell ref="C8655:D8655"/>
    <mergeCell ref="E8655:J8655"/>
    <mergeCell ref="K8655:L8655"/>
    <mergeCell ref="M8655:N8655"/>
    <mergeCell ref="O8655:P8655"/>
    <mergeCell ref="A8654:B8654"/>
    <mergeCell ref="C8654:D8654"/>
    <mergeCell ref="E8654:J8654"/>
    <mergeCell ref="K8654:L8654"/>
    <mergeCell ref="M8654:N8654"/>
    <mergeCell ref="A8653:B8653"/>
    <mergeCell ref="C8653:J8653"/>
    <mergeCell ref="K8653:L8653"/>
    <mergeCell ref="M8653:N8653"/>
    <mergeCell ref="O8653:P8653"/>
    <mergeCell ref="O8651:P8651"/>
    <mergeCell ref="A8652:B8652"/>
    <mergeCell ref="C8652:J8652"/>
    <mergeCell ref="K8652:L8652"/>
    <mergeCell ref="M8652:N8652"/>
    <mergeCell ref="O8652:P8652"/>
    <mergeCell ref="A8651:B8651"/>
    <mergeCell ref="C8651:D8651"/>
    <mergeCell ref="E8651:J8651"/>
    <mergeCell ref="K8651:L8651"/>
    <mergeCell ref="M8651:N8651"/>
    <mergeCell ref="O8649:P8649"/>
    <mergeCell ref="A8650:B8650"/>
    <mergeCell ref="C8650:D8650"/>
    <mergeCell ref="E8650:J8650"/>
    <mergeCell ref="K8650:L8650"/>
    <mergeCell ref="M8650:N8650"/>
    <mergeCell ref="O8650:P8650"/>
    <mergeCell ref="A8649:B8649"/>
    <mergeCell ref="C8649:D8649"/>
    <mergeCell ref="E8649:J8649"/>
    <mergeCell ref="K8649:L8649"/>
    <mergeCell ref="M8649:N8649"/>
    <mergeCell ref="A8648:B8648"/>
    <mergeCell ref="C8648:J8648"/>
    <mergeCell ref="K8648:L8648"/>
    <mergeCell ref="M8648:N8648"/>
    <mergeCell ref="O8648:P8648"/>
    <mergeCell ref="A8647:B8647"/>
    <mergeCell ref="C8647:J8647"/>
    <mergeCell ref="K8647:L8647"/>
    <mergeCell ref="M8647:N8647"/>
    <mergeCell ref="O8647:P8647"/>
    <mergeCell ref="O8645:P8645"/>
    <mergeCell ref="A8646:B8646"/>
    <mergeCell ref="C8646:D8646"/>
    <mergeCell ref="E8646:J8646"/>
    <mergeCell ref="K8646:L8646"/>
    <mergeCell ref="M8646:N8646"/>
    <mergeCell ref="O8646:P8646"/>
    <mergeCell ref="A8645:B8645"/>
    <mergeCell ref="C8645:D8645"/>
    <mergeCell ref="E8645:J8645"/>
    <mergeCell ref="K8645:L8645"/>
    <mergeCell ref="M8645:N8645"/>
    <mergeCell ref="O8643:P8643"/>
    <mergeCell ref="A8644:B8644"/>
    <mergeCell ref="C8644:D8644"/>
    <mergeCell ref="E8644:J8644"/>
    <mergeCell ref="K8644:L8644"/>
    <mergeCell ref="M8644:N8644"/>
    <mergeCell ref="O8644:P8644"/>
    <mergeCell ref="A8643:B8643"/>
    <mergeCell ref="C8643:D8643"/>
    <mergeCell ref="E8643:J8643"/>
    <mergeCell ref="K8643:L8643"/>
    <mergeCell ref="M8643:N8643"/>
    <mergeCell ref="A8642:B8642"/>
    <mergeCell ref="C8642:J8642"/>
    <mergeCell ref="K8642:L8642"/>
    <mergeCell ref="M8642:N8642"/>
    <mergeCell ref="O8642:P8642"/>
    <mergeCell ref="A8641:B8641"/>
    <mergeCell ref="C8641:J8641"/>
    <mergeCell ref="K8641:L8641"/>
    <mergeCell ref="M8641:N8641"/>
    <mergeCell ref="O8641:P8641"/>
    <mergeCell ref="O8639:P8639"/>
    <mergeCell ref="A8640:B8640"/>
    <mergeCell ref="C8640:D8640"/>
    <mergeCell ref="E8640:J8640"/>
    <mergeCell ref="K8640:L8640"/>
    <mergeCell ref="M8640:N8640"/>
    <mergeCell ref="O8640:P8640"/>
    <mergeCell ref="A8639:B8639"/>
    <mergeCell ref="C8639:D8639"/>
    <mergeCell ref="E8639:J8639"/>
    <mergeCell ref="K8639:L8639"/>
    <mergeCell ref="M8639:N8639"/>
    <mergeCell ref="O8637:P8637"/>
    <mergeCell ref="A8638:B8638"/>
    <mergeCell ref="C8638:D8638"/>
    <mergeCell ref="E8638:J8638"/>
    <mergeCell ref="K8638:L8638"/>
    <mergeCell ref="M8638:N8638"/>
    <mergeCell ref="O8638:P8638"/>
    <mergeCell ref="A8637:B8637"/>
    <mergeCell ref="C8637:D8637"/>
    <mergeCell ref="E8637:J8637"/>
    <mergeCell ref="K8637:L8637"/>
    <mergeCell ref="M8637:N8637"/>
    <mergeCell ref="O8635:P8635"/>
    <mergeCell ref="A8636:B8636"/>
    <mergeCell ref="C8636:D8636"/>
    <mergeCell ref="E8636:J8636"/>
    <mergeCell ref="K8636:L8636"/>
    <mergeCell ref="M8636:N8636"/>
    <mergeCell ref="O8636:P8636"/>
    <mergeCell ref="A8635:B8635"/>
    <mergeCell ref="C8635:D8635"/>
    <mergeCell ref="E8635:J8635"/>
    <mergeCell ref="K8635:L8635"/>
    <mergeCell ref="M8635:N8635"/>
    <mergeCell ref="O8633:P8633"/>
    <mergeCell ref="A8634:B8634"/>
    <mergeCell ref="C8634:D8634"/>
    <mergeCell ref="E8634:J8634"/>
    <mergeCell ref="K8634:L8634"/>
    <mergeCell ref="M8634:N8634"/>
    <mergeCell ref="O8634:P8634"/>
    <mergeCell ref="A8633:B8633"/>
    <mergeCell ref="C8633:D8633"/>
    <mergeCell ref="E8633:J8633"/>
    <mergeCell ref="K8633:L8633"/>
    <mergeCell ref="M8633:N8633"/>
    <mergeCell ref="O8631:P8631"/>
    <mergeCell ref="A8632:B8632"/>
    <mergeCell ref="C8632:D8632"/>
    <mergeCell ref="E8632:J8632"/>
    <mergeCell ref="K8632:L8632"/>
    <mergeCell ref="M8632:N8632"/>
    <mergeCell ref="O8632:P8632"/>
    <mergeCell ref="A8631:B8631"/>
    <mergeCell ref="C8631:D8631"/>
    <mergeCell ref="E8631:J8631"/>
    <mergeCell ref="K8631:L8631"/>
    <mergeCell ref="M8631:N8631"/>
    <mergeCell ref="O8629:P8629"/>
    <mergeCell ref="A8630:B8630"/>
    <mergeCell ref="C8630:D8630"/>
    <mergeCell ref="E8630:J8630"/>
    <mergeCell ref="K8630:L8630"/>
    <mergeCell ref="M8630:N8630"/>
    <mergeCell ref="O8630:P8630"/>
    <mergeCell ref="A8629:B8629"/>
    <mergeCell ref="C8629:D8629"/>
    <mergeCell ref="E8629:J8629"/>
    <mergeCell ref="K8629:L8629"/>
    <mergeCell ref="M8629:N8629"/>
    <mergeCell ref="O8627:P8627"/>
    <mergeCell ref="A8628:B8628"/>
    <mergeCell ref="C8628:D8628"/>
    <mergeCell ref="E8628:J8628"/>
    <mergeCell ref="K8628:L8628"/>
    <mergeCell ref="M8628:N8628"/>
    <mergeCell ref="O8628:P8628"/>
    <mergeCell ref="A8627:B8627"/>
    <mergeCell ref="C8627:D8627"/>
    <mergeCell ref="E8627:J8627"/>
    <mergeCell ref="K8627:L8627"/>
    <mergeCell ref="M8627:N8627"/>
    <mergeCell ref="O8625:P8625"/>
    <mergeCell ref="A8626:B8626"/>
    <mergeCell ref="C8626:D8626"/>
    <mergeCell ref="E8626:J8626"/>
    <mergeCell ref="K8626:L8626"/>
    <mergeCell ref="M8626:N8626"/>
    <mergeCell ref="O8626:P8626"/>
    <mergeCell ref="A8625:B8625"/>
    <mergeCell ref="C8625:D8625"/>
    <mergeCell ref="E8625:J8625"/>
    <mergeCell ref="K8625:L8625"/>
    <mergeCell ref="M8625:N8625"/>
    <mergeCell ref="O8623:P8623"/>
    <mergeCell ref="A8624:B8624"/>
    <mergeCell ref="C8624:D8624"/>
    <mergeCell ref="E8624:J8624"/>
    <mergeCell ref="K8624:L8624"/>
    <mergeCell ref="M8624:N8624"/>
    <mergeCell ref="O8624:P8624"/>
    <mergeCell ref="A8623:B8623"/>
    <mergeCell ref="C8623:D8623"/>
    <mergeCell ref="E8623:J8623"/>
    <mergeCell ref="K8623:L8623"/>
    <mergeCell ref="M8623:N8623"/>
    <mergeCell ref="O8621:P8621"/>
    <mergeCell ref="A8622:B8622"/>
    <mergeCell ref="C8622:D8622"/>
    <mergeCell ref="E8622:J8622"/>
    <mergeCell ref="K8622:L8622"/>
    <mergeCell ref="M8622:N8622"/>
    <mergeCell ref="O8622:P8622"/>
    <mergeCell ref="A8621:B8621"/>
    <mergeCell ref="C8621:D8621"/>
    <mergeCell ref="E8621:J8621"/>
    <mergeCell ref="K8621:L8621"/>
    <mergeCell ref="M8621:N8621"/>
    <mergeCell ref="A8620:B8620"/>
    <mergeCell ref="C8620:J8620"/>
    <mergeCell ref="K8620:L8620"/>
    <mergeCell ref="M8620:N8620"/>
    <mergeCell ref="O8620:P8620"/>
    <mergeCell ref="A8619:B8619"/>
    <mergeCell ref="C8619:J8619"/>
    <mergeCell ref="K8619:L8619"/>
    <mergeCell ref="M8619:N8619"/>
    <mergeCell ref="O8619:P8619"/>
    <mergeCell ref="O8617:P8617"/>
    <mergeCell ref="A8618:B8618"/>
    <mergeCell ref="C8618:D8618"/>
    <mergeCell ref="E8618:J8618"/>
    <mergeCell ref="K8618:L8618"/>
    <mergeCell ref="M8618:N8618"/>
    <mergeCell ref="O8618:P8618"/>
    <mergeCell ref="A8617:B8617"/>
    <mergeCell ref="C8617:D8617"/>
    <mergeCell ref="E8617:J8617"/>
    <mergeCell ref="K8617:L8617"/>
    <mergeCell ref="M8617:N8617"/>
    <mergeCell ref="A8616:B8616"/>
    <mergeCell ref="C8616:J8616"/>
    <mergeCell ref="K8616:L8616"/>
    <mergeCell ref="M8616:N8616"/>
    <mergeCell ref="O8616:P8616"/>
    <mergeCell ref="A8615:B8615"/>
    <mergeCell ref="C8615:J8615"/>
    <mergeCell ref="K8615:L8615"/>
    <mergeCell ref="M8615:N8615"/>
    <mergeCell ref="O8615:P8615"/>
    <mergeCell ref="A8614:B8614"/>
    <mergeCell ref="C8614:J8614"/>
    <mergeCell ref="K8614:L8614"/>
    <mergeCell ref="M8614:N8614"/>
    <mergeCell ref="O8614:P8614"/>
    <mergeCell ref="A8613:B8613"/>
    <mergeCell ref="C8613:J8613"/>
    <mergeCell ref="K8613:L8613"/>
    <mergeCell ref="M8613:N8613"/>
    <mergeCell ref="O8613:P8613"/>
    <mergeCell ref="A8612:B8612"/>
    <mergeCell ref="C8612:J8612"/>
    <mergeCell ref="K8612:L8612"/>
    <mergeCell ref="M8612:N8612"/>
    <mergeCell ref="O8612:P8612"/>
    <mergeCell ref="A8611:B8611"/>
    <mergeCell ref="C8611:J8611"/>
    <mergeCell ref="K8611:L8611"/>
    <mergeCell ref="M8611:N8611"/>
    <mergeCell ref="O8611:P8611"/>
    <mergeCell ref="A8610:B8610"/>
    <mergeCell ref="C8610:J8610"/>
    <mergeCell ref="K8610:L8610"/>
    <mergeCell ref="M8610:N8610"/>
    <mergeCell ref="O8610:P8610"/>
    <mergeCell ref="A8609:B8609"/>
    <mergeCell ref="C8609:J8609"/>
    <mergeCell ref="K8609:L8609"/>
    <mergeCell ref="M8609:N8609"/>
    <mergeCell ref="O8609:P8609"/>
    <mergeCell ref="A8608:B8608"/>
    <mergeCell ref="C8608:J8608"/>
    <mergeCell ref="K8608:L8608"/>
    <mergeCell ref="M8608:N8608"/>
    <mergeCell ref="O8608:P8608"/>
    <mergeCell ref="A8607:B8607"/>
    <mergeCell ref="C8607:J8607"/>
    <mergeCell ref="K8607:L8607"/>
    <mergeCell ref="M8607:N8607"/>
    <mergeCell ref="O8607:P8607"/>
    <mergeCell ref="A8606:B8606"/>
    <mergeCell ref="C8606:J8606"/>
    <mergeCell ref="K8606:L8606"/>
    <mergeCell ref="M8606:N8606"/>
    <mergeCell ref="O8606:P8606"/>
    <mergeCell ref="A8605:B8605"/>
    <mergeCell ref="C8605:J8605"/>
    <mergeCell ref="K8605:L8605"/>
    <mergeCell ref="M8605:N8605"/>
    <mergeCell ref="O8605:P8605"/>
    <mergeCell ref="A8604:B8604"/>
    <mergeCell ref="C8604:J8604"/>
    <mergeCell ref="K8604:L8604"/>
    <mergeCell ref="M8604:N8604"/>
    <mergeCell ref="O8604:P8604"/>
    <mergeCell ref="A8603:B8603"/>
    <mergeCell ref="C8603:J8603"/>
    <mergeCell ref="K8603:L8603"/>
    <mergeCell ref="M8603:N8603"/>
    <mergeCell ref="O8603:P8603"/>
    <mergeCell ref="A8602:B8602"/>
    <mergeCell ref="C8602:J8602"/>
    <mergeCell ref="K8602:L8602"/>
    <mergeCell ref="M8602:N8602"/>
    <mergeCell ref="O8602:P8602"/>
    <mergeCell ref="O8600:P8600"/>
    <mergeCell ref="A8601:B8601"/>
    <mergeCell ref="C8601:D8601"/>
    <mergeCell ref="E8601:J8601"/>
    <mergeCell ref="K8601:L8601"/>
    <mergeCell ref="M8601:N8601"/>
    <mergeCell ref="O8601:P8601"/>
    <mergeCell ref="A8600:B8600"/>
    <mergeCell ref="C8600:D8600"/>
    <mergeCell ref="E8600:J8600"/>
    <mergeCell ref="K8600:L8600"/>
    <mergeCell ref="M8600:N8600"/>
    <mergeCell ref="O8598:P8598"/>
    <mergeCell ref="A8599:B8599"/>
    <mergeCell ref="C8599:D8599"/>
    <mergeCell ref="E8599:J8599"/>
    <mergeCell ref="K8599:L8599"/>
    <mergeCell ref="M8599:N8599"/>
    <mergeCell ref="O8599:P8599"/>
    <mergeCell ref="A8598:B8598"/>
    <mergeCell ref="C8598:D8598"/>
    <mergeCell ref="E8598:J8598"/>
    <mergeCell ref="K8598:L8598"/>
    <mergeCell ref="M8598:N8598"/>
    <mergeCell ref="O8596:P8596"/>
    <mergeCell ref="A8597:B8597"/>
    <mergeCell ref="C8597:D8597"/>
    <mergeCell ref="E8597:J8597"/>
    <mergeCell ref="K8597:L8597"/>
    <mergeCell ref="M8597:N8597"/>
    <mergeCell ref="O8597:P8597"/>
    <mergeCell ref="A8596:B8596"/>
    <mergeCell ref="C8596:D8596"/>
    <mergeCell ref="E8596:J8596"/>
    <mergeCell ref="K8596:L8596"/>
    <mergeCell ref="M8596:N8596"/>
    <mergeCell ref="A8595:B8595"/>
    <mergeCell ref="C8595:J8595"/>
    <mergeCell ref="K8595:L8595"/>
    <mergeCell ref="M8595:N8595"/>
    <mergeCell ref="O8595:P8595"/>
    <mergeCell ref="O8593:P8593"/>
    <mergeCell ref="A8594:B8594"/>
    <mergeCell ref="C8594:J8594"/>
    <mergeCell ref="K8594:L8594"/>
    <mergeCell ref="M8594:N8594"/>
    <mergeCell ref="O8594:P8594"/>
    <mergeCell ref="A8593:B8593"/>
    <mergeCell ref="C8593:D8593"/>
    <mergeCell ref="E8593:J8593"/>
    <mergeCell ref="K8593:L8593"/>
    <mergeCell ref="M8593:N8593"/>
    <mergeCell ref="O8591:P8591"/>
    <mergeCell ref="A8592:B8592"/>
    <mergeCell ref="C8592:D8592"/>
    <mergeCell ref="E8592:J8592"/>
    <mergeCell ref="K8592:L8592"/>
    <mergeCell ref="M8592:N8592"/>
    <mergeCell ref="O8592:P8592"/>
    <mergeCell ref="A8591:B8591"/>
    <mergeCell ref="C8591:D8591"/>
    <mergeCell ref="E8591:J8591"/>
    <mergeCell ref="K8591:L8591"/>
    <mergeCell ref="M8591:N8591"/>
    <mergeCell ref="O8589:P8589"/>
    <mergeCell ref="A8590:B8590"/>
    <mergeCell ref="C8590:D8590"/>
    <mergeCell ref="E8590:J8590"/>
    <mergeCell ref="K8590:L8590"/>
    <mergeCell ref="M8590:N8590"/>
    <mergeCell ref="O8590:P8590"/>
    <mergeCell ref="A8589:B8589"/>
    <mergeCell ref="C8589:D8589"/>
    <mergeCell ref="E8589:J8589"/>
    <mergeCell ref="K8589:L8589"/>
    <mergeCell ref="M8589:N8589"/>
    <mergeCell ref="O8587:P8587"/>
    <mergeCell ref="A8588:B8588"/>
    <mergeCell ref="C8588:D8588"/>
    <mergeCell ref="E8588:J8588"/>
    <mergeCell ref="K8588:L8588"/>
    <mergeCell ref="M8588:N8588"/>
    <mergeCell ref="O8588:P8588"/>
    <mergeCell ref="A8587:B8587"/>
    <mergeCell ref="C8587:D8587"/>
    <mergeCell ref="E8587:J8587"/>
    <mergeCell ref="K8587:L8587"/>
    <mergeCell ref="M8587:N8587"/>
    <mergeCell ref="A8586:B8586"/>
    <mergeCell ref="C8586:J8586"/>
    <mergeCell ref="K8586:L8586"/>
    <mergeCell ref="M8586:N8586"/>
    <mergeCell ref="O8586:P8586"/>
    <mergeCell ref="A8585:B8585"/>
    <mergeCell ref="C8585:J8585"/>
    <mergeCell ref="K8585:L8585"/>
    <mergeCell ref="M8585:N8585"/>
    <mergeCell ref="O8585:P8585"/>
    <mergeCell ref="O8583:P8583"/>
    <mergeCell ref="A8584:B8584"/>
    <mergeCell ref="C8584:D8584"/>
    <mergeCell ref="E8584:J8584"/>
    <mergeCell ref="K8584:L8584"/>
    <mergeCell ref="M8584:N8584"/>
    <mergeCell ref="O8584:P8584"/>
    <mergeCell ref="A8583:B8583"/>
    <mergeCell ref="C8583:D8583"/>
    <mergeCell ref="E8583:J8583"/>
    <mergeCell ref="K8583:L8583"/>
    <mergeCell ref="M8583:N8583"/>
    <mergeCell ref="O8581:P8581"/>
    <mergeCell ref="A8582:B8582"/>
    <mergeCell ref="C8582:D8582"/>
    <mergeCell ref="E8582:J8582"/>
    <mergeCell ref="K8582:L8582"/>
    <mergeCell ref="M8582:N8582"/>
    <mergeCell ref="O8582:P8582"/>
    <mergeCell ref="A8581:B8581"/>
    <mergeCell ref="C8581:D8581"/>
    <mergeCell ref="E8581:J8581"/>
    <mergeCell ref="K8581:L8581"/>
    <mergeCell ref="M8581:N8581"/>
    <mergeCell ref="A8580:B8580"/>
    <mergeCell ref="C8580:J8580"/>
    <mergeCell ref="K8580:L8580"/>
    <mergeCell ref="M8580:N8580"/>
    <mergeCell ref="O8580:P8580"/>
    <mergeCell ref="A8579:B8579"/>
    <mergeCell ref="C8579:J8579"/>
    <mergeCell ref="K8579:L8579"/>
    <mergeCell ref="M8579:N8579"/>
    <mergeCell ref="O8579:P8579"/>
    <mergeCell ref="O8577:P8577"/>
    <mergeCell ref="A8578:B8578"/>
    <mergeCell ref="C8578:D8578"/>
    <mergeCell ref="E8578:J8578"/>
    <mergeCell ref="K8578:L8578"/>
    <mergeCell ref="M8578:N8578"/>
    <mergeCell ref="O8578:P8578"/>
    <mergeCell ref="A8577:B8577"/>
    <mergeCell ref="C8577:D8577"/>
    <mergeCell ref="E8577:J8577"/>
    <mergeCell ref="K8577:L8577"/>
    <mergeCell ref="M8577:N8577"/>
    <mergeCell ref="A8576:B8576"/>
    <mergeCell ref="C8576:J8576"/>
    <mergeCell ref="K8576:L8576"/>
    <mergeCell ref="M8576:N8576"/>
    <mergeCell ref="O8576:P8576"/>
    <mergeCell ref="O8574:P8574"/>
    <mergeCell ref="A8575:B8575"/>
    <mergeCell ref="C8575:J8575"/>
    <mergeCell ref="K8575:L8575"/>
    <mergeCell ref="M8575:N8575"/>
    <mergeCell ref="O8575:P8575"/>
    <mergeCell ref="A8574:B8574"/>
    <mergeCell ref="C8574:D8574"/>
    <mergeCell ref="E8574:J8574"/>
    <mergeCell ref="K8574:L8574"/>
    <mergeCell ref="M8574:N8574"/>
    <mergeCell ref="O8572:P8572"/>
    <mergeCell ref="A8573:B8573"/>
    <mergeCell ref="C8573:D8573"/>
    <mergeCell ref="E8573:J8573"/>
    <mergeCell ref="K8573:L8573"/>
    <mergeCell ref="M8573:N8573"/>
    <mergeCell ref="O8573:P8573"/>
    <mergeCell ref="A8572:B8572"/>
    <mergeCell ref="C8572:D8572"/>
    <mergeCell ref="E8572:J8572"/>
    <mergeCell ref="K8572:L8572"/>
    <mergeCell ref="M8572:N8572"/>
    <mergeCell ref="A8571:B8571"/>
    <mergeCell ref="C8571:J8571"/>
    <mergeCell ref="K8571:L8571"/>
    <mergeCell ref="M8571:N8571"/>
    <mergeCell ref="O8571:P8571"/>
    <mergeCell ref="O8569:P8569"/>
    <mergeCell ref="A8570:B8570"/>
    <mergeCell ref="C8570:J8570"/>
    <mergeCell ref="K8570:L8570"/>
    <mergeCell ref="M8570:N8570"/>
    <mergeCell ref="O8570:P8570"/>
    <mergeCell ref="A8569:B8569"/>
    <mergeCell ref="C8569:D8569"/>
    <mergeCell ref="E8569:J8569"/>
    <mergeCell ref="K8569:L8569"/>
    <mergeCell ref="M8569:N8569"/>
    <mergeCell ref="O8567:P8567"/>
    <mergeCell ref="A8568:B8568"/>
    <mergeCell ref="C8568:D8568"/>
    <mergeCell ref="E8568:J8568"/>
    <mergeCell ref="K8568:L8568"/>
    <mergeCell ref="M8568:N8568"/>
    <mergeCell ref="O8568:P8568"/>
    <mergeCell ref="A8567:B8567"/>
    <mergeCell ref="C8567:D8567"/>
    <mergeCell ref="E8567:J8567"/>
    <mergeCell ref="K8567:L8567"/>
    <mergeCell ref="M8567:N8567"/>
    <mergeCell ref="A8566:B8566"/>
    <mergeCell ref="C8566:J8566"/>
    <mergeCell ref="K8566:L8566"/>
    <mergeCell ref="M8566:N8566"/>
    <mergeCell ref="O8566:P8566"/>
    <mergeCell ref="A8565:B8565"/>
    <mergeCell ref="C8565:J8565"/>
    <mergeCell ref="K8565:L8565"/>
    <mergeCell ref="M8565:N8565"/>
    <mergeCell ref="O8565:P8565"/>
    <mergeCell ref="O8563:P8563"/>
    <mergeCell ref="A8564:B8564"/>
    <mergeCell ref="C8564:D8564"/>
    <mergeCell ref="E8564:J8564"/>
    <mergeCell ref="K8564:L8564"/>
    <mergeCell ref="M8564:N8564"/>
    <mergeCell ref="O8564:P8564"/>
    <mergeCell ref="A8563:B8563"/>
    <mergeCell ref="C8563:D8563"/>
    <mergeCell ref="E8563:J8563"/>
    <mergeCell ref="K8563:L8563"/>
    <mergeCell ref="M8563:N8563"/>
    <mergeCell ref="O8561:P8561"/>
    <mergeCell ref="A8562:B8562"/>
    <mergeCell ref="C8562:D8562"/>
    <mergeCell ref="E8562:J8562"/>
    <mergeCell ref="K8562:L8562"/>
    <mergeCell ref="M8562:N8562"/>
    <mergeCell ref="O8562:P8562"/>
    <mergeCell ref="A8561:B8561"/>
    <mergeCell ref="C8561:D8561"/>
    <mergeCell ref="E8561:J8561"/>
    <mergeCell ref="K8561:L8561"/>
    <mergeCell ref="M8561:N8561"/>
    <mergeCell ref="O8559:P8559"/>
    <mergeCell ref="A8560:B8560"/>
    <mergeCell ref="C8560:D8560"/>
    <mergeCell ref="E8560:J8560"/>
    <mergeCell ref="K8560:L8560"/>
    <mergeCell ref="M8560:N8560"/>
    <mergeCell ref="O8560:P8560"/>
    <mergeCell ref="A8559:B8559"/>
    <mergeCell ref="C8559:D8559"/>
    <mergeCell ref="E8559:J8559"/>
    <mergeCell ref="K8559:L8559"/>
    <mergeCell ref="M8559:N8559"/>
    <mergeCell ref="O8557:P8557"/>
    <mergeCell ref="A8558:B8558"/>
    <mergeCell ref="C8558:D8558"/>
    <mergeCell ref="E8558:J8558"/>
    <mergeCell ref="K8558:L8558"/>
    <mergeCell ref="M8558:N8558"/>
    <mergeCell ref="O8558:P8558"/>
    <mergeCell ref="A8557:B8557"/>
    <mergeCell ref="C8557:D8557"/>
    <mergeCell ref="E8557:J8557"/>
    <mergeCell ref="K8557:L8557"/>
    <mergeCell ref="M8557:N8557"/>
    <mergeCell ref="A8556:B8556"/>
    <mergeCell ref="C8556:J8556"/>
    <mergeCell ref="K8556:L8556"/>
    <mergeCell ref="M8556:N8556"/>
    <mergeCell ref="O8556:P8556"/>
    <mergeCell ref="A8555:B8555"/>
    <mergeCell ref="C8555:J8555"/>
    <mergeCell ref="K8555:L8555"/>
    <mergeCell ref="M8555:N8555"/>
    <mergeCell ref="O8555:P8555"/>
    <mergeCell ref="O8553:P8553"/>
    <mergeCell ref="A8554:B8554"/>
    <mergeCell ref="C8554:D8554"/>
    <mergeCell ref="E8554:J8554"/>
    <mergeCell ref="K8554:L8554"/>
    <mergeCell ref="M8554:N8554"/>
    <mergeCell ref="O8554:P8554"/>
    <mergeCell ref="A8553:B8553"/>
    <mergeCell ref="C8553:D8553"/>
    <mergeCell ref="E8553:J8553"/>
    <mergeCell ref="K8553:L8553"/>
    <mergeCell ref="M8553:N8553"/>
    <mergeCell ref="A8552:B8552"/>
    <mergeCell ref="C8552:J8552"/>
    <mergeCell ref="K8552:L8552"/>
    <mergeCell ref="M8552:N8552"/>
    <mergeCell ref="O8552:P8552"/>
    <mergeCell ref="O8550:P8550"/>
    <mergeCell ref="A8551:B8551"/>
    <mergeCell ref="C8551:J8551"/>
    <mergeCell ref="K8551:L8551"/>
    <mergeCell ref="M8551:N8551"/>
    <mergeCell ref="O8551:P8551"/>
    <mergeCell ref="A8550:B8550"/>
    <mergeCell ref="C8550:D8550"/>
    <mergeCell ref="E8550:J8550"/>
    <mergeCell ref="K8550:L8550"/>
    <mergeCell ref="M8550:N8550"/>
    <mergeCell ref="O8548:P8548"/>
    <mergeCell ref="A8549:B8549"/>
    <mergeCell ref="C8549:D8549"/>
    <mergeCell ref="E8549:J8549"/>
    <mergeCell ref="K8549:L8549"/>
    <mergeCell ref="M8549:N8549"/>
    <mergeCell ref="O8549:P8549"/>
    <mergeCell ref="A8548:B8548"/>
    <mergeCell ref="C8548:D8548"/>
    <mergeCell ref="E8548:J8548"/>
    <mergeCell ref="K8548:L8548"/>
    <mergeCell ref="M8548:N8548"/>
    <mergeCell ref="A8547:B8547"/>
    <mergeCell ref="C8547:J8547"/>
    <mergeCell ref="K8547:L8547"/>
    <mergeCell ref="M8547:N8547"/>
    <mergeCell ref="O8547:P8547"/>
    <mergeCell ref="A8546:B8546"/>
    <mergeCell ref="C8546:J8546"/>
    <mergeCell ref="K8546:L8546"/>
    <mergeCell ref="M8546:N8546"/>
    <mergeCell ref="O8546:P8546"/>
    <mergeCell ref="O8544:P8544"/>
    <mergeCell ref="A8545:B8545"/>
    <mergeCell ref="C8545:D8545"/>
    <mergeCell ref="E8545:J8545"/>
    <mergeCell ref="K8545:L8545"/>
    <mergeCell ref="M8545:N8545"/>
    <mergeCell ref="O8545:P8545"/>
    <mergeCell ref="A8544:B8544"/>
    <mergeCell ref="C8544:D8544"/>
    <mergeCell ref="E8544:J8544"/>
    <mergeCell ref="K8544:L8544"/>
    <mergeCell ref="M8544:N8544"/>
    <mergeCell ref="A8543:B8543"/>
    <mergeCell ref="C8543:J8543"/>
    <mergeCell ref="K8543:L8543"/>
    <mergeCell ref="M8543:N8543"/>
    <mergeCell ref="O8543:P8543"/>
    <mergeCell ref="O8541:P8541"/>
    <mergeCell ref="A8542:B8542"/>
    <mergeCell ref="C8542:J8542"/>
    <mergeCell ref="K8542:L8542"/>
    <mergeCell ref="M8542:N8542"/>
    <mergeCell ref="O8542:P8542"/>
    <mergeCell ref="A8541:B8541"/>
    <mergeCell ref="C8541:D8541"/>
    <mergeCell ref="E8541:J8541"/>
    <mergeCell ref="K8541:L8541"/>
    <mergeCell ref="M8541:N8541"/>
    <mergeCell ref="O8539:P8539"/>
    <mergeCell ref="A8540:B8540"/>
    <mergeCell ref="C8540:D8540"/>
    <mergeCell ref="E8540:J8540"/>
    <mergeCell ref="K8540:L8540"/>
    <mergeCell ref="M8540:N8540"/>
    <mergeCell ref="O8540:P8540"/>
    <mergeCell ref="A8539:B8539"/>
    <mergeCell ref="C8539:D8539"/>
    <mergeCell ref="E8539:J8539"/>
    <mergeCell ref="K8539:L8539"/>
    <mergeCell ref="M8539:N8539"/>
    <mergeCell ref="O8537:P8537"/>
    <mergeCell ref="A8538:B8538"/>
    <mergeCell ref="C8538:D8538"/>
    <mergeCell ref="E8538:J8538"/>
    <mergeCell ref="K8538:L8538"/>
    <mergeCell ref="M8538:N8538"/>
    <mergeCell ref="O8538:P8538"/>
    <mergeCell ref="A8537:B8537"/>
    <mergeCell ref="C8537:D8537"/>
    <mergeCell ref="E8537:J8537"/>
    <mergeCell ref="K8537:L8537"/>
    <mergeCell ref="M8537:N8537"/>
    <mergeCell ref="A8536:B8536"/>
    <mergeCell ref="C8536:J8536"/>
    <mergeCell ref="K8536:L8536"/>
    <mergeCell ref="M8536:N8536"/>
    <mergeCell ref="O8536:P8536"/>
    <mergeCell ref="O8534:P8534"/>
    <mergeCell ref="A8535:B8535"/>
    <mergeCell ref="C8535:J8535"/>
    <mergeCell ref="K8535:L8535"/>
    <mergeCell ref="M8535:N8535"/>
    <mergeCell ref="O8535:P8535"/>
    <mergeCell ref="A8534:B8534"/>
    <mergeCell ref="C8534:D8534"/>
    <mergeCell ref="E8534:J8534"/>
    <mergeCell ref="K8534:L8534"/>
    <mergeCell ref="M8534:N8534"/>
    <mergeCell ref="O8532:P8532"/>
    <mergeCell ref="A8533:B8533"/>
    <mergeCell ref="C8533:D8533"/>
    <mergeCell ref="E8533:J8533"/>
    <mergeCell ref="K8533:L8533"/>
    <mergeCell ref="M8533:N8533"/>
    <mergeCell ref="O8533:P8533"/>
    <mergeCell ref="A8532:B8532"/>
    <mergeCell ref="C8532:D8532"/>
    <mergeCell ref="E8532:J8532"/>
    <mergeCell ref="K8532:L8532"/>
    <mergeCell ref="M8532:N8532"/>
    <mergeCell ref="O8530:P8530"/>
    <mergeCell ref="A8531:B8531"/>
    <mergeCell ref="C8531:D8531"/>
    <mergeCell ref="E8531:J8531"/>
    <mergeCell ref="K8531:L8531"/>
    <mergeCell ref="M8531:N8531"/>
    <mergeCell ref="O8531:P8531"/>
    <mergeCell ref="A8530:B8530"/>
    <mergeCell ref="C8530:D8530"/>
    <mergeCell ref="E8530:J8530"/>
    <mergeCell ref="K8530:L8530"/>
    <mergeCell ref="M8530:N8530"/>
    <mergeCell ref="O8528:P8528"/>
    <mergeCell ref="A8529:B8529"/>
    <mergeCell ref="C8529:D8529"/>
    <mergeCell ref="E8529:J8529"/>
    <mergeCell ref="K8529:L8529"/>
    <mergeCell ref="M8529:N8529"/>
    <mergeCell ref="O8529:P8529"/>
    <mergeCell ref="A8528:B8528"/>
    <mergeCell ref="C8528:D8528"/>
    <mergeCell ref="E8528:J8528"/>
    <mergeCell ref="K8528:L8528"/>
    <mergeCell ref="M8528:N8528"/>
    <mergeCell ref="A8527:B8527"/>
    <mergeCell ref="C8527:J8527"/>
    <mergeCell ref="K8527:L8527"/>
    <mergeCell ref="M8527:N8527"/>
    <mergeCell ref="O8527:P8527"/>
    <mergeCell ref="A8526:B8526"/>
    <mergeCell ref="C8526:J8526"/>
    <mergeCell ref="K8526:L8526"/>
    <mergeCell ref="M8526:N8526"/>
    <mergeCell ref="O8526:P8526"/>
    <mergeCell ref="O8524:P8524"/>
    <mergeCell ref="A8525:B8525"/>
    <mergeCell ref="C8525:D8525"/>
    <mergeCell ref="E8525:J8525"/>
    <mergeCell ref="K8525:L8525"/>
    <mergeCell ref="M8525:N8525"/>
    <mergeCell ref="O8525:P8525"/>
    <mergeCell ref="A8524:B8524"/>
    <mergeCell ref="C8524:D8524"/>
    <mergeCell ref="E8524:J8524"/>
    <mergeCell ref="K8524:L8524"/>
    <mergeCell ref="M8524:N8524"/>
    <mergeCell ref="A8523:B8523"/>
    <mergeCell ref="C8523:J8523"/>
    <mergeCell ref="K8523:L8523"/>
    <mergeCell ref="M8523:N8523"/>
    <mergeCell ref="O8523:P8523"/>
    <mergeCell ref="A8522:B8522"/>
    <mergeCell ref="C8522:J8522"/>
    <mergeCell ref="K8522:L8522"/>
    <mergeCell ref="M8522:N8522"/>
    <mergeCell ref="O8522:P8522"/>
    <mergeCell ref="O8520:P8520"/>
    <mergeCell ref="A8521:B8521"/>
    <mergeCell ref="C8521:D8521"/>
    <mergeCell ref="E8521:J8521"/>
    <mergeCell ref="K8521:L8521"/>
    <mergeCell ref="M8521:N8521"/>
    <mergeCell ref="O8521:P8521"/>
    <mergeCell ref="A8520:B8520"/>
    <mergeCell ref="C8520:D8520"/>
    <mergeCell ref="E8520:J8520"/>
    <mergeCell ref="K8520:L8520"/>
    <mergeCell ref="M8520:N8520"/>
    <mergeCell ref="O8518:P8518"/>
    <mergeCell ref="A8519:B8519"/>
    <mergeCell ref="C8519:D8519"/>
    <mergeCell ref="E8519:J8519"/>
    <mergeCell ref="K8519:L8519"/>
    <mergeCell ref="M8519:N8519"/>
    <mergeCell ref="O8519:P8519"/>
    <mergeCell ref="A8518:B8518"/>
    <mergeCell ref="C8518:D8518"/>
    <mergeCell ref="E8518:J8518"/>
    <mergeCell ref="K8518:L8518"/>
    <mergeCell ref="M8518:N8518"/>
    <mergeCell ref="O8516:P8516"/>
    <mergeCell ref="A8517:B8517"/>
    <mergeCell ref="C8517:D8517"/>
    <mergeCell ref="E8517:J8517"/>
    <mergeCell ref="K8517:L8517"/>
    <mergeCell ref="M8517:N8517"/>
    <mergeCell ref="O8517:P8517"/>
    <mergeCell ref="A8516:B8516"/>
    <mergeCell ref="C8516:D8516"/>
    <mergeCell ref="E8516:J8516"/>
    <mergeCell ref="K8516:L8516"/>
    <mergeCell ref="M8516:N8516"/>
    <mergeCell ref="A8515:B8515"/>
    <mergeCell ref="C8515:J8515"/>
    <mergeCell ref="K8515:L8515"/>
    <mergeCell ref="M8515:N8515"/>
    <mergeCell ref="O8515:P8515"/>
    <mergeCell ref="O8513:P8513"/>
    <mergeCell ref="A8514:B8514"/>
    <mergeCell ref="C8514:J8514"/>
    <mergeCell ref="K8514:L8514"/>
    <mergeCell ref="M8514:N8514"/>
    <mergeCell ref="O8514:P8514"/>
    <mergeCell ref="A8513:B8513"/>
    <mergeCell ref="C8513:D8513"/>
    <mergeCell ref="E8513:J8513"/>
    <mergeCell ref="K8513:L8513"/>
    <mergeCell ref="M8513:N8513"/>
    <mergeCell ref="O8511:P8511"/>
    <mergeCell ref="A8512:B8512"/>
    <mergeCell ref="C8512:D8512"/>
    <mergeCell ref="E8512:J8512"/>
    <mergeCell ref="K8512:L8512"/>
    <mergeCell ref="M8512:N8512"/>
    <mergeCell ref="O8512:P8512"/>
    <mergeCell ref="A8511:B8511"/>
    <mergeCell ref="C8511:D8511"/>
    <mergeCell ref="E8511:J8511"/>
    <mergeCell ref="K8511:L8511"/>
    <mergeCell ref="M8511:N8511"/>
    <mergeCell ref="A8510:B8510"/>
    <mergeCell ref="C8510:J8510"/>
    <mergeCell ref="K8510:L8510"/>
    <mergeCell ref="M8510:N8510"/>
    <mergeCell ref="O8510:P8510"/>
    <mergeCell ref="A8509:B8509"/>
    <mergeCell ref="C8509:J8509"/>
    <mergeCell ref="K8509:L8509"/>
    <mergeCell ref="M8509:N8509"/>
    <mergeCell ref="O8509:P8509"/>
    <mergeCell ref="O8507:P8507"/>
    <mergeCell ref="A8508:B8508"/>
    <mergeCell ref="C8508:D8508"/>
    <mergeCell ref="E8508:J8508"/>
    <mergeCell ref="K8508:L8508"/>
    <mergeCell ref="M8508:N8508"/>
    <mergeCell ref="O8508:P8508"/>
    <mergeCell ref="A8507:B8507"/>
    <mergeCell ref="C8507:D8507"/>
    <mergeCell ref="E8507:J8507"/>
    <mergeCell ref="K8507:L8507"/>
    <mergeCell ref="M8507:N8507"/>
    <mergeCell ref="A8506:B8506"/>
    <mergeCell ref="C8506:J8506"/>
    <mergeCell ref="K8506:L8506"/>
    <mergeCell ref="M8506:N8506"/>
    <mergeCell ref="O8506:P8506"/>
    <mergeCell ref="O8504:P8504"/>
    <mergeCell ref="A8505:B8505"/>
    <mergeCell ref="C8505:J8505"/>
    <mergeCell ref="K8505:L8505"/>
    <mergeCell ref="M8505:N8505"/>
    <mergeCell ref="O8505:P8505"/>
    <mergeCell ref="A8504:B8504"/>
    <mergeCell ref="C8504:D8504"/>
    <mergeCell ref="E8504:J8504"/>
    <mergeCell ref="K8504:L8504"/>
    <mergeCell ref="M8504:N8504"/>
    <mergeCell ref="O8502:P8502"/>
    <mergeCell ref="A8503:B8503"/>
    <mergeCell ref="C8503:D8503"/>
    <mergeCell ref="E8503:J8503"/>
    <mergeCell ref="K8503:L8503"/>
    <mergeCell ref="M8503:N8503"/>
    <mergeCell ref="O8503:P8503"/>
    <mergeCell ref="A8502:B8502"/>
    <mergeCell ref="C8502:D8502"/>
    <mergeCell ref="E8502:J8502"/>
    <mergeCell ref="K8502:L8502"/>
    <mergeCell ref="M8502:N8502"/>
    <mergeCell ref="A8501:B8501"/>
    <mergeCell ref="C8501:J8501"/>
    <mergeCell ref="K8501:L8501"/>
    <mergeCell ref="M8501:N8501"/>
    <mergeCell ref="O8501:P8501"/>
    <mergeCell ref="O8499:P8499"/>
    <mergeCell ref="A8500:B8500"/>
    <mergeCell ref="C8500:J8500"/>
    <mergeCell ref="K8500:L8500"/>
    <mergeCell ref="M8500:N8500"/>
    <mergeCell ref="O8500:P8500"/>
    <mergeCell ref="A8499:B8499"/>
    <mergeCell ref="C8499:D8499"/>
    <mergeCell ref="E8499:J8499"/>
    <mergeCell ref="K8499:L8499"/>
    <mergeCell ref="M8499:N8499"/>
    <mergeCell ref="O8497:P8497"/>
    <mergeCell ref="A8498:B8498"/>
    <mergeCell ref="C8498:D8498"/>
    <mergeCell ref="E8498:J8498"/>
    <mergeCell ref="K8498:L8498"/>
    <mergeCell ref="M8498:N8498"/>
    <mergeCell ref="O8498:P8498"/>
    <mergeCell ref="A8497:B8497"/>
    <mergeCell ref="C8497:D8497"/>
    <mergeCell ref="E8497:J8497"/>
    <mergeCell ref="K8497:L8497"/>
    <mergeCell ref="M8497:N8497"/>
    <mergeCell ref="A8496:B8496"/>
    <mergeCell ref="C8496:J8496"/>
    <mergeCell ref="K8496:L8496"/>
    <mergeCell ref="M8496:N8496"/>
    <mergeCell ref="O8496:P8496"/>
    <mergeCell ref="O8494:P8494"/>
    <mergeCell ref="A8495:B8495"/>
    <mergeCell ref="C8495:J8495"/>
    <mergeCell ref="K8495:L8495"/>
    <mergeCell ref="M8495:N8495"/>
    <mergeCell ref="O8495:P8495"/>
    <mergeCell ref="A8494:B8494"/>
    <mergeCell ref="C8494:D8494"/>
    <mergeCell ref="E8494:J8494"/>
    <mergeCell ref="K8494:L8494"/>
    <mergeCell ref="M8494:N8494"/>
    <mergeCell ref="O8492:P8492"/>
    <mergeCell ref="A8493:B8493"/>
    <mergeCell ref="C8493:D8493"/>
    <mergeCell ref="E8493:J8493"/>
    <mergeCell ref="K8493:L8493"/>
    <mergeCell ref="M8493:N8493"/>
    <mergeCell ref="O8493:P8493"/>
    <mergeCell ref="A8492:B8492"/>
    <mergeCell ref="C8492:D8492"/>
    <mergeCell ref="E8492:J8492"/>
    <mergeCell ref="K8492:L8492"/>
    <mergeCell ref="M8492:N8492"/>
    <mergeCell ref="O8490:P8490"/>
    <mergeCell ref="A8491:B8491"/>
    <mergeCell ref="C8491:D8491"/>
    <mergeCell ref="E8491:J8491"/>
    <mergeCell ref="K8491:L8491"/>
    <mergeCell ref="M8491:N8491"/>
    <mergeCell ref="O8491:P8491"/>
    <mergeCell ref="A8490:B8490"/>
    <mergeCell ref="C8490:D8490"/>
    <mergeCell ref="E8490:J8490"/>
    <mergeCell ref="K8490:L8490"/>
    <mergeCell ref="M8490:N8490"/>
    <mergeCell ref="O8488:P8488"/>
    <mergeCell ref="A8489:B8489"/>
    <mergeCell ref="C8489:D8489"/>
    <mergeCell ref="E8489:J8489"/>
    <mergeCell ref="K8489:L8489"/>
    <mergeCell ref="M8489:N8489"/>
    <mergeCell ref="O8489:P8489"/>
    <mergeCell ref="A8488:B8488"/>
    <mergeCell ref="C8488:D8488"/>
    <mergeCell ref="E8488:J8488"/>
    <mergeCell ref="K8488:L8488"/>
    <mergeCell ref="M8488:N8488"/>
    <mergeCell ref="A8487:B8487"/>
    <mergeCell ref="C8487:J8487"/>
    <mergeCell ref="K8487:L8487"/>
    <mergeCell ref="M8487:N8487"/>
    <mergeCell ref="O8487:P8487"/>
    <mergeCell ref="O8485:P8485"/>
    <mergeCell ref="A8486:B8486"/>
    <mergeCell ref="C8486:J8486"/>
    <mergeCell ref="K8486:L8486"/>
    <mergeCell ref="M8486:N8486"/>
    <mergeCell ref="O8486:P8486"/>
    <mergeCell ref="A8485:B8485"/>
    <mergeCell ref="C8485:D8485"/>
    <mergeCell ref="E8485:J8485"/>
    <mergeCell ref="K8485:L8485"/>
    <mergeCell ref="M8485:N8485"/>
    <mergeCell ref="O8483:P8483"/>
    <mergeCell ref="A8484:B8484"/>
    <mergeCell ref="C8484:D8484"/>
    <mergeCell ref="E8484:J8484"/>
    <mergeCell ref="K8484:L8484"/>
    <mergeCell ref="M8484:N8484"/>
    <mergeCell ref="O8484:P8484"/>
    <mergeCell ref="A8483:B8483"/>
    <mergeCell ref="C8483:D8483"/>
    <mergeCell ref="E8483:J8483"/>
    <mergeCell ref="K8483:L8483"/>
    <mergeCell ref="M8483:N8483"/>
    <mergeCell ref="O8481:P8481"/>
    <mergeCell ref="A8482:B8482"/>
    <mergeCell ref="C8482:D8482"/>
    <mergeCell ref="E8482:J8482"/>
    <mergeCell ref="K8482:L8482"/>
    <mergeCell ref="M8482:N8482"/>
    <mergeCell ref="O8482:P8482"/>
    <mergeCell ref="A8481:B8481"/>
    <mergeCell ref="C8481:D8481"/>
    <mergeCell ref="E8481:J8481"/>
    <mergeCell ref="K8481:L8481"/>
    <mergeCell ref="M8481:N8481"/>
    <mergeCell ref="A8480:B8480"/>
    <mergeCell ref="C8480:J8480"/>
    <mergeCell ref="K8480:L8480"/>
    <mergeCell ref="M8480:N8480"/>
    <mergeCell ref="O8480:P8480"/>
    <mergeCell ref="O8478:P8478"/>
    <mergeCell ref="A8479:B8479"/>
    <mergeCell ref="C8479:J8479"/>
    <mergeCell ref="K8479:L8479"/>
    <mergeCell ref="M8479:N8479"/>
    <mergeCell ref="O8479:P8479"/>
    <mergeCell ref="A8478:B8478"/>
    <mergeCell ref="C8478:D8478"/>
    <mergeCell ref="E8478:J8478"/>
    <mergeCell ref="K8478:L8478"/>
    <mergeCell ref="M8478:N8478"/>
    <mergeCell ref="O8476:P8476"/>
    <mergeCell ref="A8477:B8477"/>
    <mergeCell ref="C8477:D8477"/>
    <mergeCell ref="E8477:J8477"/>
    <mergeCell ref="K8477:L8477"/>
    <mergeCell ref="M8477:N8477"/>
    <mergeCell ref="O8477:P8477"/>
    <mergeCell ref="A8476:B8476"/>
    <mergeCell ref="C8476:D8476"/>
    <mergeCell ref="E8476:J8476"/>
    <mergeCell ref="K8476:L8476"/>
    <mergeCell ref="M8476:N8476"/>
    <mergeCell ref="A8475:B8475"/>
    <mergeCell ref="C8475:J8475"/>
    <mergeCell ref="K8475:L8475"/>
    <mergeCell ref="M8475:N8475"/>
    <mergeCell ref="O8475:P8475"/>
    <mergeCell ref="O8473:P8473"/>
    <mergeCell ref="A8474:B8474"/>
    <mergeCell ref="C8474:J8474"/>
    <mergeCell ref="K8474:L8474"/>
    <mergeCell ref="M8474:N8474"/>
    <mergeCell ref="O8474:P8474"/>
    <mergeCell ref="A8473:B8473"/>
    <mergeCell ref="C8473:D8473"/>
    <mergeCell ref="E8473:J8473"/>
    <mergeCell ref="K8473:L8473"/>
    <mergeCell ref="M8473:N8473"/>
    <mergeCell ref="O8471:P8471"/>
    <mergeCell ref="A8472:B8472"/>
    <mergeCell ref="C8472:D8472"/>
    <mergeCell ref="E8472:J8472"/>
    <mergeCell ref="K8472:L8472"/>
    <mergeCell ref="M8472:N8472"/>
    <mergeCell ref="O8472:P8472"/>
    <mergeCell ref="A8471:B8471"/>
    <mergeCell ref="C8471:D8471"/>
    <mergeCell ref="E8471:J8471"/>
    <mergeCell ref="K8471:L8471"/>
    <mergeCell ref="M8471:N8471"/>
    <mergeCell ref="A8470:B8470"/>
    <mergeCell ref="C8470:J8470"/>
    <mergeCell ref="K8470:L8470"/>
    <mergeCell ref="M8470:N8470"/>
    <mergeCell ref="O8470:P8470"/>
    <mergeCell ref="A8469:B8469"/>
    <mergeCell ref="C8469:J8469"/>
    <mergeCell ref="K8469:L8469"/>
    <mergeCell ref="M8469:N8469"/>
    <mergeCell ref="O8469:P8469"/>
    <mergeCell ref="O8467:P8467"/>
    <mergeCell ref="A8468:B8468"/>
    <mergeCell ref="C8468:D8468"/>
    <mergeCell ref="E8468:J8468"/>
    <mergeCell ref="K8468:L8468"/>
    <mergeCell ref="M8468:N8468"/>
    <mergeCell ref="O8468:P8468"/>
    <mergeCell ref="A8467:B8467"/>
    <mergeCell ref="C8467:D8467"/>
    <mergeCell ref="E8467:J8467"/>
    <mergeCell ref="K8467:L8467"/>
    <mergeCell ref="M8467:N8467"/>
    <mergeCell ref="A8466:B8466"/>
    <mergeCell ref="C8466:J8466"/>
    <mergeCell ref="K8466:L8466"/>
    <mergeCell ref="M8466:N8466"/>
    <mergeCell ref="O8466:P8466"/>
    <mergeCell ref="O8464:P8464"/>
    <mergeCell ref="A8465:B8465"/>
    <mergeCell ref="C8465:J8465"/>
    <mergeCell ref="K8465:L8465"/>
    <mergeCell ref="M8465:N8465"/>
    <mergeCell ref="O8465:P8465"/>
    <mergeCell ref="A8464:B8464"/>
    <mergeCell ref="C8464:D8464"/>
    <mergeCell ref="E8464:J8464"/>
    <mergeCell ref="K8464:L8464"/>
    <mergeCell ref="M8464:N8464"/>
    <mergeCell ref="O8462:P8462"/>
    <mergeCell ref="A8463:B8463"/>
    <mergeCell ref="C8463:D8463"/>
    <mergeCell ref="E8463:J8463"/>
    <mergeCell ref="K8463:L8463"/>
    <mergeCell ref="M8463:N8463"/>
    <mergeCell ref="O8463:P8463"/>
    <mergeCell ref="A8462:B8462"/>
    <mergeCell ref="C8462:D8462"/>
    <mergeCell ref="E8462:J8462"/>
    <mergeCell ref="K8462:L8462"/>
    <mergeCell ref="M8462:N8462"/>
    <mergeCell ref="O8460:P8460"/>
    <mergeCell ref="A8461:B8461"/>
    <mergeCell ref="C8461:D8461"/>
    <mergeCell ref="E8461:J8461"/>
    <mergeCell ref="K8461:L8461"/>
    <mergeCell ref="M8461:N8461"/>
    <mergeCell ref="O8461:P8461"/>
    <mergeCell ref="A8460:B8460"/>
    <mergeCell ref="C8460:D8460"/>
    <mergeCell ref="E8460:J8460"/>
    <mergeCell ref="K8460:L8460"/>
    <mergeCell ref="M8460:N8460"/>
    <mergeCell ref="A8459:B8459"/>
    <mergeCell ref="C8459:J8459"/>
    <mergeCell ref="K8459:L8459"/>
    <mergeCell ref="M8459:N8459"/>
    <mergeCell ref="O8459:P8459"/>
    <mergeCell ref="O8457:P8457"/>
    <mergeCell ref="A8458:B8458"/>
    <mergeCell ref="C8458:J8458"/>
    <mergeCell ref="K8458:L8458"/>
    <mergeCell ref="M8458:N8458"/>
    <mergeCell ref="O8458:P8458"/>
    <mergeCell ref="A8457:B8457"/>
    <mergeCell ref="C8457:D8457"/>
    <mergeCell ref="E8457:J8457"/>
    <mergeCell ref="K8457:L8457"/>
    <mergeCell ref="M8457:N8457"/>
    <mergeCell ref="O8455:P8455"/>
    <mergeCell ref="A8456:B8456"/>
    <mergeCell ref="C8456:D8456"/>
    <mergeCell ref="E8456:J8456"/>
    <mergeCell ref="K8456:L8456"/>
    <mergeCell ref="M8456:N8456"/>
    <mergeCell ref="O8456:P8456"/>
    <mergeCell ref="A8455:B8455"/>
    <mergeCell ref="C8455:D8455"/>
    <mergeCell ref="E8455:J8455"/>
    <mergeCell ref="K8455:L8455"/>
    <mergeCell ref="M8455:N8455"/>
    <mergeCell ref="O8453:P8453"/>
    <mergeCell ref="A8454:B8454"/>
    <mergeCell ref="C8454:D8454"/>
    <mergeCell ref="E8454:J8454"/>
    <mergeCell ref="K8454:L8454"/>
    <mergeCell ref="M8454:N8454"/>
    <mergeCell ref="O8454:P8454"/>
    <mergeCell ref="A8453:B8453"/>
    <mergeCell ref="C8453:D8453"/>
    <mergeCell ref="E8453:J8453"/>
    <mergeCell ref="K8453:L8453"/>
    <mergeCell ref="M8453:N8453"/>
    <mergeCell ref="O8451:P8451"/>
    <mergeCell ref="A8452:B8452"/>
    <mergeCell ref="C8452:D8452"/>
    <mergeCell ref="E8452:J8452"/>
    <mergeCell ref="K8452:L8452"/>
    <mergeCell ref="M8452:N8452"/>
    <mergeCell ref="O8452:P8452"/>
    <mergeCell ref="A8451:B8451"/>
    <mergeCell ref="C8451:D8451"/>
    <mergeCell ref="E8451:J8451"/>
    <mergeCell ref="K8451:L8451"/>
    <mergeCell ref="M8451:N8451"/>
    <mergeCell ref="O8449:P8449"/>
    <mergeCell ref="A8450:B8450"/>
    <mergeCell ref="C8450:D8450"/>
    <mergeCell ref="E8450:J8450"/>
    <mergeCell ref="K8450:L8450"/>
    <mergeCell ref="M8450:N8450"/>
    <mergeCell ref="O8450:P8450"/>
    <mergeCell ref="A8449:B8449"/>
    <mergeCell ref="C8449:D8449"/>
    <mergeCell ref="E8449:J8449"/>
    <mergeCell ref="K8449:L8449"/>
    <mergeCell ref="M8449:N8449"/>
    <mergeCell ref="O8447:P8447"/>
    <mergeCell ref="A8448:B8448"/>
    <mergeCell ref="C8448:D8448"/>
    <mergeCell ref="E8448:J8448"/>
    <mergeCell ref="K8448:L8448"/>
    <mergeCell ref="M8448:N8448"/>
    <mergeCell ref="O8448:P8448"/>
    <mergeCell ref="A8447:B8447"/>
    <mergeCell ref="C8447:D8447"/>
    <mergeCell ref="E8447:J8447"/>
    <mergeCell ref="K8447:L8447"/>
    <mergeCell ref="M8447:N8447"/>
    <mergeCell ref="A8446:B8446"/>
    <mergeCell ref="C8446:J8446"/>
    <mergeCell ref="K8446:L8446"/>
    <mergeCell ref="M8446:N8446"/>
    <mergeCell ref="O8446:P8446"/>
    <mergeCell ref="A8445:B8445"/>
    <mergeCell ref="C8445:J8445"/>
    <mergeCell ref="K8445:L8445"/>
    <mergeCell ref="M8445:N8445"/>
    <mergeCell ref="O8445:P8445"/>
    <mergeCell ref="O8443:P8443"/>
    <mergeCell ref="A8444:B8444"/>
    <mergeCell ref="C8444:D8444"/>
    <mergeCell ref="E8444:J8444"/>
    <mergeCell ref="K8444:L8444"/>
    <mergeCell ref="M8444:N8444"/>
    <mergeCell ref="O8444:P8444"/>
    <mergeCell ref="A8443:B8443"/>
    <mergeCell ref="C8443:D8443"/>
    <mergeCell ref="E8443:J8443"/>
    <mergeCell ref="K8443:L8443"/>
    <mergeCell ref="M8443:N8443"/>
    <mergeCell ref="O8441:P8441"/>
    <mergeCell ref="A8442:B8442"/>
    <mergeCell ref="C8442:D8442"/>
    <mergeCell ref="E8442:J8442"/>
    <mergeCell ref="K8442:L8442"/>
    <mergeCell ref="M8442:N8442"/>
    <mergeCell ref="O8442:P8442"/>
    <mergeCell ref="A8441:B8441"/>
    <mergeCell ref="C8441:D8441"/>
    <mergeCell ref="E8441:J8441"/>
    <mergeCell ref="K8441:L8441"/>
    <mergeCell ref="M8441:N8441"/>
    <mergeCell ref="A8440:B8440"/>
    <mergeCell ref="C8440:J8440"/>
    <mergeCell ref="K8440:L8440"/>
    <mergeCell ref="M8440:N8440"/>
    <mergeCell ref="O8440:P8440"/>
    <mergeCell ref="A8439:B8439"/>
    <mergeCell ref="C8439:J8439"/>
    <mergeCell ref="K8439:L8439"/>
    <mergeCell ref="M8439:N8439"/>
    <mergeCell ref="O8439:P8439"/>
    <mergeCell ref="O8437:P8437"/>
    <mergeCell ref="A8438:B8438"/>
    <mergeCell ref="C8438:D8438"/>
    <mergeCell ref="E8438:J8438"/>
    <mergeCell ref="K8438:L8438"/>
    <mergeCell ref="M8438:N8438"/>
    <mergeCell ref="O8438:P8438"/>
    <mergeCell ref="A8437:B8437"/>
    <mergeCell ref="C8437:D8437"/>
    <mergeCell ref="E8437:J8437"/>
    <mergeCell ref="K8437:L8437"/>
    <mergeCell ref="M8437:N8437"/>
    <mergeCell ref="O8435:P8435"/>
    <mergeCell ref="A8436:B8436"/>
    <mergeCell ref="C8436:D8436"/>
    <mergeCell ref="E8436:J8436"/>
    <mergeCell ref="K8436:L8436"/>
    <mergeCell ref="M8436:N8436"/>
    <mergeCell ref="O8436:P8436"/>
    <mergeCell ref="A8435:B8435"/>
    <mergeCell ref="C8435:D8435"/>
    <mergeCell ref="E8435:J8435"/>
    <mergeCell ref="K8435:L8435"/>
    <mergeCell ref="M8435:N8435"/>
    <mergeCell ref="O8433:P8433"/>
    <mergeCell ref="A8434:B8434"/>
    <mergeCell ref="C8434:D8434"/>
    <mergeCell ref="E8434:J8434"/>
    <mergeCell ref="K8434:L8434"/>
    <mergeCell ref="M8434:N8434"/>
    <mergeCell ref="O8434:P8434"/>
    <mergeCell ref="A8433:B8433"/>
    <mergeCell ref="C8433:D8433"/>
    <mergeCell ref="E8433:J8433"/>
    <mergeCell ref="K8433:L8433"/>
    <mergeCell ref="M8433:N8433"/>
    <mergeCell ref="O8431:P8431"/>
    <mergeCell ref="A8432:B8432"/>
    <mergeCell ref="C8432:D8432"/>
    <mergeCell ref="E8432:J8432"/>
    <mergeCell ref="K8432:L8432"/>
    <mergeCell ref="M8432:N8432"/>
    <mergeCell ref="O8432:P8432"/>
    <mergeCell ref="A8431:B8431"/>
    <mergeCell ref="C8431:D8431"/>
    <mergeCell ref="E8431:J8431"/>
    <mergeCell ref="K8431:L8431"/>
    <mergeCell ref="M8431:N8431"/>
    <mergeCell ref="O8429:P8429"/>
    <mergeCell ref="A8430:B8430"/>
    <mergeCell ref="C8430:D8430"/>
    <mergeCell ref="E8430:J8430"/>
    <mergeCell ref="K8430:L8430"/>
    <mergeCell ref="M8430:N8430"/>
    <mergeCell ref="O8430:P8430"/>
    <mergeCell ref="A8429:B8429"/>
    <mergeCell ref="C8429:D8429"/>
    <mergeCell ref="E8429:J8429"/>
    <mergeCell ref="K8429:L8429"/>
    <mergeCell ref="M8429:N8429"/>
    <mergeCell ref="O8427:P8427"/>
    <mergeCell ref="A8428:B8428"/>
    <mergeCell ref="C8428:D8428"/>
    <mergeCell ref="E8428:J8428"/>
    <mergeCell ref="K8428:L8428"/>
    <mergeCell ref="M8428:N8428"/>
    <mergeCell ref="O8428:P8428"/>
    <mergeCell ref="A8427:B8427"/>
    <mergeCell ref="C8427:D8427"/>
    <mergeCell ref="E8427:J8427"/>
    <mergeCell ref="K8427:L8427"/>
    <mergeCell ref="M8427:N8427"/>
    <mergeCell ref="O8425:P8425"/>
    <mergeCell ref="A8426:B8426"/>
    <mergeCell ref="C8426:D8426"/>
    <mergeCell ref="E8426:J8426"/>
    <mergeCell ref="K8426:L8426"/>
    <mergeCell ref="M8426:N8426"/>
    <mergeCell ref="O8426:P8426"/>
    <mergeCell ref="A8425:B8425"/>
    <mergeCell ref="C8425:D8425"/>
    <mergeCell ref="E8425:J8425"/>
    <mergeCell ref="K8425:L8425"/>
    <mergeCell ref="M8425:N8425"/>
    <mergeCell ref="O8423:P8423"/>
    <mergeCell ref="A8424:B8424"/>
    <mergeCell ref="C8424:D8424"/>
    <mergeCell ref="E8424:J8424"/>
    <mergeCell ref="K8424:L8424"/>
    <mergeCell ref="M8424:N8424"/>
    <mergeCell ref="O8424:P8424"/>
    <mergeCell ref="A8423:B8423"/>
    <mergeCell ref="C8423:D8423"/>
    <mergeCell ref="E8423:J8423"/>
    <mergeCell ref="K8423:L8423"/>
    <mergeCell ref="M8423:N8423"/>
    <mergeCell ref="A8422:B8422"/>
    <mergeCell ref="C8422:J8422"/>
    <mergeCell ref="K8422:L8422"/>
    <mergeCell ref="M8422:N8422"/>
    <mergeCell ref="O8422:P8422"/>
    <mergeCell ref="A8421:B8421"/>
    <mergeCell ref="C8421:J8421"/>
    <mergeCell ref="K8421:L8421"/>
    <mergeCell ref="M8421:N8421"/>
    <mergeCell ref="O8421:P8421"/>
    <mergeCell ref="O8419:P8419"/>
    <mergeCell ref="A8420:B8420"/>
    <mergeCell ref="C8420:D8420"/>
    <mergeCell ref="E8420:J8420"/>
    <mergeCell ref="K8420:L8420"/>
    <mergeCell ref="M8420:N8420"/>
    <mergeCell ref="O8420:P8420"/>
    <mergeCell ref="A8419:B8419"/>
    <mergeCell ref="C8419:D8419"/>
    <mergeCell ref="E8419:J8419"/>
    <mergeCell ref="K8419:L8419"/>
    <mergeCell ref="M8419:N8419"/>
    <mergeCell ref="A8418:B8418"/>
    <mergeCell ref="C8418:J8418"/>
    <mergeCell ref="K8418:L8418"/>
    <mergeCell ref="M8418:N8418"/>
    <mergeCell ref="O8418:P8418"/>
    <mergeCell ref="A8417:B8417"/>
    <mergeCell ref="C8417:J8417"/>
    <mergeCell ref="K8417:L8417"/>
    <mergeCell ref="M8417:N8417"/>
    <mergeCell ref="O8417:P8417"/>
    <mergeCell ref="A8416:B8416"/>
    <mergeCell ref="C8416:J8416"/>
    <mergeCell ref="K8416:L8416"/>
    <mergeCell ref="M8416:N8416"/>
    <mergeCell ref="O8416:P8416"/>
    <mergeCell ref="A8415:B8415"/>
    <mergeCell ref="C8415:J8415"/>
    <mergeCell ref="K8415:L8415"/>
    <mergeCell ref="M8415:N8415"/>
    <mergeCell ref="O8415:P8415"/>
    <mergeCell ref="A8414:B8414"/>
    <mergeCell ref="C8414:J8414"/>
    <mergeCell ref="K8414:L8414"/>
    <mergeCell ref="M8414:N8414"/>
    <mergeCell ref="O8414:P8414"/>
    <mergeCell ref="A8413:B8413"/>
    <mergeCell ref="C8413:J8413"/>
    <mergeCell ref="K8413:L8413"/>
    <mergeCell ref="M8413:N8413"/>
    <mergeCell ref="O8413:P8413"/>
    <mergeCell ref="A8412:B8412"/>
    <mergeCell ref="C8412:J8412"/>
    <mergeCell ref="K8412:L8412"/>
    <mergeCell ref="M8412:N8412"/>
    <mergeCell ref="O8412:P8412"/>
    <mergeCell ref="A8411:B8411"/>
    <mergeCell ref="C8411:J8411"/>
    <mergeCell ref="K8411:L8411"/>
    <mergeCell ref="M8411:N8411"/>
    <mergeCell ref="O8411:P8411"/>
    <mergeCell ref="A8410:B8410"/>
    <mergeCell ref="C8410:J8410"/>
    <mergeCell ref="K8410:L8410"/>
    <mergeCell ref="M8410:N8410"/>
    <mergeCell ref="O8410:P8410"/>
    <mergeCell ref="A8409:B8409"/>
    <mergeCell ref="C8409:J8409"/>
    <mergeCell ref="K8409:L8409"/>
    <mergeCell ref="M8409:N8409"/>
    <mergeCell ref="O8409:P8409"/>
    <mergeCell ref="A8408:B8408"/>
    <mergeCell ref="C8408:J8408"/>
    <mergeCell ref="K8408:L8408"/>
    <mergeCell ref="M8408:N8408"/>
    <mergeCell ref="O8408:P8408"/>
    <mergeCell ref="O8406:P8406"/>
    <mergeCell ref="A8407:B8407"/>
    <mergeCell ref="C8407:D8407"/>
    <mergeCell ref="E8407:J8407"/>
    <mergeCell ref="K8407:L8407"/>
    <mergeCell ref="M8407:N8407"/>
    <mergeCell ref="O8407:P8407"/>
    <mergeCell ref="A8406:B8406"/>
    <mergeCell ref="C8406:D8406"/>
    <mergeCell ref="E8406:J8406"/>
    <mergeCell ref="K8406:L8406"/>
    <mergeCell ref="M8406:N8406"/>
    <mergeCell ref="O8404:P8404"/>
    <mergeCell ref="A8405:B8405"/>
    <mergeCell ref="C8405:D8405"/>
    <mergeCell ref="E8405:J8405"/>
    <mergeCell ref="K8405:L8405"/>
    <mergeCell ref="M8405:N8405"/>
    <mergeCell ref="O8405:P8405"/>
    <mergeCell ref="A8404:B8404"/>
    <mergeCell ref="C8404:D8404"/>
    <mergeCell ref="E8404:J8404"/>
    <mergeCell ref="K8404:L8404"/>
    <mergeCell ref="M8404:N8404"/>
    <mergeCell ref="O8402:P8402"/>
    <mergeCell ref="A8403:B8403"/>
    <mergeCell ref="C8403:D8403"/>
    <mergeCell ref="E8403:J8403"/>
    <mergeCell ref="K8403:L8403"/>
    <mergeCell ref="M8403:N8403"/>
    <mergeCell ref="O8403:P8403"/>
    <mergeCell ref="A8402:B8402"/>
    <mergeCell ref="C8402:D8402"/>
    <mergeCell ref="E8402:J8402"/>
    <mergeCell ref="K8402:L8402"/>
    <mergeCell ref="M8402:N8402"/>
    <mergeCell ref="A8401:B8401"/>
    <mergeCell ref="C8401:J8401"/>
    <mergeCell ref="K8401:L8401"/>
    <mergeCell ref="M8401:N8401"/>
    <mergeCell ref="O8401:P8401"/>
    <mergeCell ref="A8400:B8400"/>
    <mergeCell ref="C8400:J8400"/>
    <mergeCell ref="K8400:L8400"/>
    <mergeCell ref="M8400:N8400"/>
    <mergeCell ref="O8400:P8400"/>
    <mergeCell ref="O8398:P8398"/>
    <mergeCell ref="A8399:B8399"/>
    <mergeCell ref="C8399:D8399"/>
    <mergeCell ref="E8399:J8399"/>
    <mergeCell ref="K8399:L8399"/>
    <mergeCell ref="M8399:N8399"/>
    <mergeCell ref="O8399:P8399"/>
    <mergeCell ref="A8398:B8398"/>
    <mergeCell ref="C8398:D8398"/>
    <mergeCell ref="E8398:J8398"/>
    <mergeCell ref="K8398:L8398"/>
    <mergeCell ref="M8398:N8398"/>
    <mergeCell ref="O8396:P8396"/>
    <mergeCell ref="A8397:B8397"/>
    <mergeCell ref="C8397:D8397"/>
    <mergeCell ref="E8397:J8397"/>
    <mergeCell ref="K8397:L8397"/>
    <mergeCell ref="M8397:N8397"/>
    <mergeCell ref="O8397:P8397"/>
    <mergeCell ref="A8396:B8396"/>
    <mergeCell ref="C8396:D8396"/>
    <mergeCell ref="E8396:J8396"/>
    <mergeCell ref="K8396:L8396"/>
    <mergeCell ref="M8396:N8396"/>
    <mergeCell ref="A8395:B8395"/>
    <mergeCell ref="C8395:J8395"/>
    <mergeCell ref="K8395:L8395"/>
    <mergeCell ref="M8395:N8395"/>
    <mergeCell ref="O8395:P8395"/>
    <mergeCell ref="O8393:P8393"/>
    <mergeCell ref="A8394:B8394"/>
    <mergeCell ref="C8394:J8394"/>
    <mergeCell ref="K8394:L8394"/>
    <mergeCell ref="M8394:N8394"/>
    <mergeCell ref="O8394:P8394"/>
    <mergeCell ref="A8393:B8393"/>
    <mergeCell ref="C8393:D8393"/>
    <mergeCell ref="E8393:J8393"/>
    <mergeCell ref="K8393:L8393"/>
    <mergeCell ref="M8393:N8393"/>
    <mergeCell ref="O8391:P8391"/>
    <mergeCell ref="A8392:B8392"/>
    <mergeCell ref="C8392:D8392"/>
    <mergeCell ref="E8392:J8392"/>
    <mergeCell ref="K8392:L8392"/>
    <mergeCell ref="M8392:N8392"/>
    <mergeCell ref="O8392:P8392"/>
    <mergeCell ref="A8391:B8391"/>
    <mergeCell ref="C8391:D8391"/>
    <mergeCell ref="E8391:J8391"/>
    <mergeCell ref="K8391:L8391"/>
    <mergeCell ref="M8391:N8391"/>
    <mergeCell ref="A8390:B8390"/>
    <mergeCell ref="C8390:J8390"/>
    <mergeCell ref="K8390:L8390"/>
    <mergeCell ref="M8390:N8390"/>
    <mergeCell ref="O8390:P8390"/>
    <mergeCell ref="O8388:P8388"/>
    <mergeCell ref="A8389:B8389"/>
    <mergeCell ref="C8389:J8389"/>
    <mergeCell ref="K8389:L8389"/>
    <mergeCell ref="M8389:N8389"/>
    <mergeCell ref="O8389:P8389"/>
    <mergeCell ref="A8388:B8388"/>
    <mergeCell ref="C8388:D8388"/>
    <mergeCell ref="E8388:J8388"/>
    <mergeCell ref="K8388:L8388"/>
    <mergeCell ref="M8388:N8388"/>
    <mergeCell ref="A8387:B8387"/>
    <mergeCell ref="C8387:J8387"/>
    <mergeCell ref="K8387:L8387"/>
    <mergeCell ref="M8387:N8387"/>
    <mergeCell ref="O8387:P8387"/>
    <mergeCell ref="A8386:B8386"/>
    <mergeCell ref="C8386:J8386"/>
    <mergeCell ref="K8386:L8386"/>
    <mergeCell ref="M8386:N8386"/>
    <mergeCell ref="O8386:P8386"/>
    <mergeCell ref="O8384:P8384"/>
    <mergeCell ref="A8385:B8385"/>
    <mergeCell ref="C8385:D8385"/>
    <mergeCell ref="E8385:J8385"/>
    <mergeCell ref="K8385:L8385"/>
    <mergeCell ref="M8385:N8385"/>
    <mergeCell ref="O8385:P8385"/>
    <mergeCell ref="A8384:B8384"/>
    <mergeCell ref="C8384:D8384"/>
    <mergeCell ref="E8384:J8384"/>
    <mergeCell ref="K8384:L8384"/>
    <mergeCell ref="M8384:N8384"/>
    <mergeCell ref="A8383:B8383"/>
    <mergeCell ref="C8383:J8383"/>
    <mergeCell ref="K8383:L8383"/>
    <mergeCell ref="M8383:N8383"/>
    <mergeCell ref="O8383:P8383"/>
    <mergeCell ref="O8381:P8381"/>
    <mergeCell ref="A8382:B8382"/>
    <mergeCell ref="C8382:J8382"/>
    <mergeCell ref="K8382:L8382"/>
    <mergeCell ref="M8382:N8382"/>
    <mergeCell ref="O8382:P8382"/>
    <mergeCell ref="A8381:B8381"/>
    <mergeCell ref="C8381:D8381"/>
    <mergeCell ref="E8381:J8381"/>
    <mergeCell ref="K8381:L8381"/>
    <mergeCell ref="M8381:N8381"/>
    <mergeCell ref="A8380:B8380"/>
    <mergeCell ref="C8380:J8380"/>
    <mergeCell ref="K8380:L8380"/>
    <mergeCell ref="M8380:N8380"/>
    <mergeCell ref="O8380:P8380"/>
    <mergeCell ref="O8378:P8378"/>
    <mergeCell ref="A8379:B8379"/>
    <mergeCell ref="C8379:J8379"/>
    <mergeCell ref="K8379:L8379"/>
    <mergeCell ref="M8379:N8379"/>
    <mergeCell ref="O8379:P8379"/>
    <mergeCell ref="A8378:B8378"/>
    <mergeCell ref="C8378:D8378"/>
    <mergeCell ref="E8378:J8378"/>
    <mergeCell ref="K8378:L8378"/>
    <mergeCell ref="M8378:N8378"/>
    <mergeCell ref="O8376:P8376"/>
    <mergeCell ref="A8377:B8377"/>
    <mergeCell ref="C8377:D8377"/>
    <mergeCell ref="E8377:J8377"/>
    <mergeCell ref="K8377:L8377"/>
    <mergeCell ref="M8377:N8377"/>
    <mergeCell ref="O8377:P8377"/>
    <mergeCell ref="A8376:B8376"/>
    <mergeCell ref="C8376:D8376"/>
    <mergeCell ref="E8376:J8376"/>
    <mergeCell ref="K8376:L8376"/>
    <mergeCell ref="M8376:N8376"/>
    <mergeCell ref="A8375:B8375"/>
    <mergeCell ref="C8375:J8375"/>
    <mergeCell ref="K8375:L8375"/>
    <mergeCell ref="M8375:N8375"/>
    <mergeCell ref="O8375:P8375"/>
    <mergeCell ref="O8373:P8373"/>
    <mergeCell ref="A8374:B8374"/>
    <mergeCell ref="C8374:J8374"/>
    <mergeCell ref="K8374:L8374"/>
    <mergeCell ref="M8374:N8374"/>
    <mergeCell ref="O8374:P8374"/>
    <mergeCell ref="A8373:B8373"/>
    <mergeCell ref="C8373:D8373"/>
    <mergeCell ref="E8373:J8373"/>
    <mergeCell ref="K8373:L8373"/>
    <mergeCell ref="M8373:N8373"/>
    <mergeCell ref="A8372:B8372"/>
    <mergeCell ref="C8372:J8372"/>
    <mergeCell ref="K8372:L8372"/>
    <mergeCell ref="M8372:N8372"/>
    <mergeCell ref="O8372:P8372"/>
    <mergeCell ref="A8371:B8371"/>
    <mergeCell ref="C8371:J8371"/>
    <mergeCell ref="K8371:L8371"/>
    <mergeCell ref="M8371:N8371"/>
    <mergeCell ref="O8371:P8371"/>
    <mergeCell ref="O8369:P8369"/>
    <mergeCell ref="A8370:B8370"/>
    <mergeCell ref="C8370:D8370"/>
    <mergeCell ref="E8370:J8370"/>
    <mergeCell ref="K8370:L8370"/>
    <mergeCell ref="M8370:N8370"/>
    <mergeCell ref="O8370:P8370"/>
    <mergeCell ref="A8369:B8369"/>
    <mergeCell ref="C8369:D8369"/>
    <mergeCell ref="E8369:J8369"/>
    <mergeCell ref="K8369:L8369"/>
    <mergeCell ref="M8369:N8369"/>
    <mergeCell ref="A8368:B8368"/>
    <mergeCell ref="C8368:J8368"/>
    <mergeCell ref="K8368:L8368"/>
    <mergeCell ref="M8368:N8368"/>
    <mergeCell ref="O8368:P8368"/>
    <mergeCell ref="A8367:B8367"/>
    <mergeCell ref="C8367:J8367"/>
    <mergeCell ref="K8367:L8367"/>
    <mergeCell ref="M8367:N8367"/>
    <mergeCell ref="O8367:P8367"/>
    <mergeCell ref="O8365:P8365"/>
    <mergeCell ref="A8366:B8366"/>
    <mergeCell ref="C8366:D8366"/>
    <mergeCell ref="E8366:J8366"/>
    <mergeCell ref="K8366:L8366"/>
    <mergeCell ref="M8366:N8366"/>
    <mergeCell ref="O8366:P8366"/>
    <mergeCell ref="A8365:B8365"/>
    <mergeCell ref="C8365:D8365"/>
    <mergeCell ref="E8365:J8365"/>
    <mergeCell ref="K8365:L8365"/>
    <mergeCell ref="M8365:N8365"/>
    <mergeCell ref="O8363:P8363"/>
    <mergeCell ref="A8364:B8364"/>
    <mergeCell ref="C8364:D8364"/>
    <mergeCell ref="E8364:J8364"/>
    <mergeCell ref="K8364:L8364"/>
    <mergeCell ref="M8364:N8364"/>
    <mergeCell ref="O8364:P8364"/>
    <mergeCell ref="A8363:B8363"/>
    <mergeCell ref="C8363:D8363"/>
    <mergeCell ref="E8363:J8363"/>
    <mergeCell ref="K8363:L8363"/>
    <mergeCell ref="M8363:N8363"/>
    <mergeCell ref="A8362:B8362"/>
    <mergeCell ref="C8362:J8362"/>
    <mergeCell ref="K8362:L8362"/>
    <mergeCell ref="M8362:N8362"/>
    <mergeCell ref="O8362:P8362"/>
    <mergeCell ref="A8361:B8361"/>
    <mergeCell ref="C8361:J8361"/>
    <mergeCell ref="K8361:L8361"/>
    <mergeCell ref="M8361:N8361"/>
    <mergeCell ref="O8361:P8361"/>
    <mergeCell ref="O8359:P8359"/>
    <mergeCell ref="A8360:B8360"/>
    <mergeCell ref="C8360:D8360"/>
    <mergeCell ref="E8360:J8360"/>
    <mergeCell ref="K8360:L8360"/>
    <mergeCell ref="M8360:N8360"/>
    <mergeCell ref="O8360:P8360"/>
    <mergeCell ref="A8359:B8359"/>
    <mergeCell ref="C8359:D8359"/>
    <mergeCell ref="E8359:J8359"/>
    <mergeCell ref="K8359:L8359"/>
    <mergeCell ref="M8359:N8359"/>
    <mergeCell ref="O8357:P8357"/>
    <mergeCell ref="A8358:B8358"/>
    <mergeCell ref="C8358:D8358"/>
    <mergeCell ref="E8358:J8358"/>
    <mergeCell ref="K8358:L8358"/>
    <mergeCell ref="M8358:N8358"/>
    <mergeCell ref="O8358:P8358"/>
    <mergeCell ref="A8357:B8357"/>
    <mergeCell ref="C8357:D8357"/>
    <mergeCell ref="E8357:J8357"/>
    <mergeCell ref="K8357:L8357"/>
    <mergeCell ref="M8357:N8357"/>
    <mergeCell ref="A8356:B8356"/>
    <mergeCell ref="C8356:J8356"/>
    <mergeCell ref="K8356:L8356"/>
    <mergeCell ref="M8356:N8356"/>
    <mergeCell ref="O8356:P8356"/>
    <mergeCell ref="O8354:P8354"/>
    <mergeCell ref="A8355:B8355"/>
    <mergeCell ref="C8355:J8355"/>
    <mergeCell ref="K8355:L8355"/>
    <mergeCell ref="M8355:N8355"/>
    <mergeCell ref="O8355:P8355"/>
    <mergeCell ref="A8354:B8354"/>
    <mergeCell ref="C8354:D8354"/>
    <mergeCell ref="E8354:J8354"/>
    <mergeCell ref="K8354:L8354"/>
    <mergeCell ref="M8354:N8354"/>
    <mergeCell ref="O8352:P8352"/>
    <mergeCell ref="A8353:B8353"/>
    <mergeCell ref="C8353:D8353"/>
    <mergeCell ref="E8353:J8353"/>
    <mergeCell ref="K8353:L8353"/>
    <mergeCell ref="M8353:N8353"/>
    <mergeCell ref="O8353:P8353"/>
    <mergeCell ref="A8352:B8352"/>
    <mergeCell ref="C8352:D8352"/>
    <mergeCell ref="E8352:J8352"/>
    <mergeCell ref="K8352:L8352"/>
    <mergeCell ref="M8352:N8352"/>
    <mergeCell ref="A8351:B8351"/>
    <mergeCell ref="C8351:J8351"/>
    <mergeCell ref="K8351:L8351"/>
    <mergeCell ref="M8351:N8351"/>
    <mergeCell ref="O8351:P8351"/>
    <mergeCell ref="O8349:P8349"/>
    <mergeCell ref="A8350:B8350"/>
    <mergeCell ref="C8350:J8350"/>
    <mergeCell ref="K8350:L8350"/>
    <mergeCell ref="M8350:N8350"/>
    <mergeCell ref="O8350:P8350"/>
    <mergeCell ref="A8349:B8349"/>
    <mergeCell ref="C8349:D8349"/>
    <mergeCell ref="E8349:J8349"/>
    <mergeCell ref="K8349:L8349"/>
    <mergeCell ref="M8349:N8349"/>
    <mergeCell ref="O8347:P8347"/>
    <mergeCell ref="A8348:B8348"/>
    <mergeCell ref="C8348:D8348"/>
    <mergeCell ref="E8348:J8348"/>
    <mergeCell ref="K8348:L8348"/>
    <mergeCell ref="M8348:N8348"/>
    <mergeCell ref="O8348:P8348"/>
    <mergeCell ref="A8347:B8347"/>
    <mergeCell ref="C8347:D8347"/>
    <mergeCell ref="E8347:J8347"/>
    <mergeCell ref="K8347:L8347"/>
    <mergeCell ref="M8347:N8347"/>
    <mergeCell ref="A8346:B8346"/>
    <mergeCell ref="C8346:J8346"/>
    <mergeCell ref="K8346:L8346"/>
    <mergeCell ref="M8346:N8346"/>
    <mergeCell ref="O8346:P8346"/>
    <mergeCell ref="A8345:B8345"/>
    <mergeCell ref="C8345:J8345"/>
    <mergeCell ref="K8345:L8345"/>
    <mergeCell ref="M8345:N8345"/>
    <mergeCell ref="O8345:P8345"/>
    <mergeCell ref="O8343:P8343"/>
    <mergeCell ref="A8344:B8344"/>
    <mergeCell ref="C8344:D8344"/>
    <mergeCell ref="E8344:J8344"/>
    <mergeCell ref="K8344:L8344"/>
    <mergeCell ref="M8344:N8344"/>
    <mergeCell ref="O8344:P8344"/>
    <mergeCell ref="A8343:B8343"/>
    <mergeCell ref="C8343:D8343"/>
    <mergeCell ref="E8343:J8343"/>
    <mergeCell ref="K8343:L8343"/>
    <mergeCell ref="M8343:N8343"/>
    <mergeCell ref="A8342:B8342"/>
    <mergeCell ref="C8342:J8342"/>
    <mergeCell ref="K8342:L8342"/>
    <mergeCell ref="M8342:N8342"/>
    <mergeCell ref="O8342:P8342"/>
    <mergeCell ref="O8340:P8340"/>
    <mergeCell ref="A8341:B8341"/>
    <mergeCell ref="C8341:J8341"/>
    <mergeCell ref="K8341:L8341"/>
    <mergeCell ref="M8341:N8341"/>
    <mergeCell ref="O8341:P8341"/>
    <mergeCell ref="A8340:B8340"/>
    <mergeCell ref="C8340:D8340"/>
    <mergeCell ref="E8340:J8340"/>
    <mergeCell ref="K8340:L8340"/>
    <mergeCell ref="M8340:N8340"/>
    <mergeCell ref="O8338:P8338"/>
    <mergeCell ref="A8339:B8339"/>
    <mergeCell ref="C8339:D8339"/>
    <mergeCell ref="E8339:J8339"/>
    <mergeCell ref="K8339:L8339"/>
    <mergeCell ref="M8339:N8339"/>
    <mergeCell ref="O8339:P8339"/>
    <mergeCell ref="A8338:B8338"/>
    <mergeCell ref="C8338:D8338"/>
    <mergeCell ref="E8338:J8338"/>
    <mergeCell ref="K8338:L8338"/>
    <mergeCell ref="M8338:N8338"/>
    <mergeCell ref="O8336:P8336"/>
    <mergeCell ref="A8337:B8337"/>
    <mergeCell ref="C8337:D8337"/>
    <mergeCell ref="E8337:J8337"/>
    <mergeCell ref="K8337:L8337"/>
    <mergeCell ref="M8337:N8337"/>
    <mergeCell ref="O8337:P8337"/>
    <mergeCell ref="A8336:B8336"/>
    <mergeCell ref="C8336:D8336"/>
    <mergeCell ref="E8336:J8336"/>
    <mergeCell ref="K8336:L8336"/>
    <mergeCell ref="M8336:N8336"/>
    <mergeCell ref="A8335:B8335"/>
    <mergeCell ref="C8335:J8335"/>
    <mergeCell ref="K8335:L8335"/>
    <mergeCell ref="M8335:N8335"/>
    <mergeCell ref="O8335:P8335"/>
    <mergeCell ref="O8333:P8333"/>
    <mergeCell ref="A8334:B8334"/>
    <mergeCell ref="C8334:J8334"/>
    <mergeCell ref="K8334:L8334"/>
    <mergeCell ref="M8334:N8334"/>
    <mergeCell ref="O8334:P8334"/>
    <mergeCell ref="A8333:B8333"/>
    <mergeCell ref="C8333:D8333"/>
    <mergeCell ref="E8333:J8333"/>
    <mergeCell ref="K8333:L8333"/>
    <mergeCell ref="M8333:N8333"/>
    <mergeCell ref="O8331:P8331"/>
    <mergeCell ref="A8332:B8332"/>
    <mergeCell ref="C8332:D8332"/>
    <mergeCell ref="E8332:J8332"/>
    <mergeCell ref="K8332:L8332"/>
    <mergeCell ref="M8332:N8332"/>
    <mergeCell ref="O8332:P8332"/>
    <mergeCell ref="A8331:B8331"/>
    <mergeCell ref="C8331:D8331"/>
    <mergeCell ref="E8331:J8331"/>
    <mergeCell ref="K8331:L8331"/>
    <mergeCell ref="M8331:N8331"/>
    <mergeCell ref="O8329:P8329"/>
    <mergeCell ref="A8330:B8330"/>
    <mergeCell ref="C8330:D8330"/>
    <mergeCell ref="E8330:J8330"/>
    <mergeCell ref="K8330:L8330"/>
    <mergeCell ref="M8330:N8330"/>
    <mergeCell ref="O8330:P8330"/>
    <mergeCell ref="A8329:B8329"/>
    <mergeCell ref="C8329:D8329"/>
    <mergeCell ref="E8329:J8329"/>
    <mergeCell ref="K8329:L8329"/>
    <mergeCell ref="M8329:N8329"/>
    <mergeCell ref="O8327:P8327"/>
    <mergeCell ref="A8328:B8328"/>
    <mergeCell ref="C8328:D8328"/>
    <mergeCell ref="E8328:J8328"/>
    <mergeCell ref="K8328:L8328"/>
    <mergeCell ref="M8328:N8328"/>
    <mergeCell ref="O8328:P8328"/>
    <mergeCell ref="A8327:B8327"/>
    <mergeCell ref="C8327:D8327"/>
    <mergeCell ref="E8327:J8327"/>
    <mergeCell ref="K8327:L8327"/>
    <mergeCell ref="M8327:N8327"/>
    <mergeCell ref="A8326:B8326"/>
    <mergeCell ref="C8326:J8326"/>
    <mergeCell ref="K8326:L8326"/>
    <mergeCell ref="M8326:N8326"/>
    <mergeCell ref="O8326:P8326"/>
    <mergeCell ref="A8325:B8325"/>
    <mergeCell ref="C8325:J8325"/>
    <mergeCell ref="K8325:L8325"/>
    <mergeCell ref="M8325:N8325"/>
    <mergeCell ref="O8325:P8325"/>
    <mergeCell ref="O8323:P8323"/>
    <mergeCell ref="A8324:B8324"/>
    <mergeCell ref="C8324:D8324"/>
    <mergeCell ref="E8324:J8324"/>
    <mergeCell ref="K8324:L8324"/>
    <mergeCell ref="M8324:N8324"/>
    <mergeCell ref="O8324:P8324"/>
    <mergeCell ref="A8323:B8323"/>
    <mergeCell ref="C8323:D8323"/>
    <mergeCell ref="E8323:J8323"/>
    <mergeCell ref="K8323:L8323"/>
    <mergeCell ref="M8323:N8323"/>
    <mergeCell ref="A8322:B8322"/>
    <mergeCell ref="C8322:J8322"/>
    <mergeCell ref="K8322:L8322"/>
    <mergeCell ref="M8322:N8322"/>
    <mergeCell ref="O8322:P8322"/>
    <mergeCell ref="A8321:B8321"/>
    <mergeCell ref="C8321:J8321"/>
    <mergeCell ref="K8321:L8321"/>
    <mergeCell ref="M8321:N8321"/>
    <mergeCell ref="O8321:P8321"/>
    <mergeCell ref="O8319:P8319"/>
    <mergeCell ref="A8320:B8320"/>
    <mergeCell ref="C8320:D8320"/>
    <mergeCell ref="E8320:J8320"/>
    <mergeCell ref="K8320:L8320"/>
    <mergeCell ref="M8320:N8320"/>
    <mergeCell ref="O8320:P8320"/>
    <mergeCell ref="A8319:B8319"/>
    <mergeCell ref="C8319:D8319"/>
    <mergeCell ref="E8319:J8319"/>
    <mergeCell ref="K8319:L8319"/>
    <mergeCell ref="M8319:N8319"/>
    <mergeCell ref="O8317:P8317"/>
    <mergeCell ref="A8318:B8318"/>
    <mergeCell ref="C8318:D8318"/>
    <mergeCell ref="E8318:J8318"/>
    <mergeCell ref="K8318:L8318"/>
    <mergeCell ref="M8318:N8318"/>
    <mergeCell ref="O8318:P8318"/>
    <mergeCell ref="A8317:B8317"/>
    <mergeCell ref="C8317:D8317"/>
    <mergeCell ref="E8317:J8317"/>
    <mergeCell ref="K8317:L8317"/>
    <mergeCell ref="M8317:N8317"/>
    <mergeCell ref="A8316:B8316"/>
    <mergeCell ref="C8316:J8316"/>
    <mergeCell ref="K8316:L8316"/>
    <mergeCell ref="M8316:N8316"/>
    <mergeCell ref="O8316:P8316"/>
    <mergeCell ref="A8315:B8315"/>
    <mergeCell ref="C8315:J8315"/>
    <mergeCell ref="K8315:L8315"/>
    <mergeCell ref="M8315:N8315"/>
    <mergeCell ref="O8315:P8315"/>
    <mergeCell ref="O8313:P8313"/>
    <mergeCell ref="A8314:B8314"/>
    <mergeCell ref="C8314:D8314"/>
    <mergeCell ref="E8314:J8314"/>
    <mergeCell ref="K8314:L8314"/>
    <mergeCell ref="M8314:N8314"/>
    <mergeCell ref="O8314:P8314"/>
    <mergeCell ref="A8313:B8313"/>
    <mergeCell ref="C8313:D8313"/>
    <mergeCell ref="E8313:J8313"/>
    <mergeCell ref="K8313:L8313"/>
    <mergeCell ref="M8313:N8313"/>
    <mergeCell ref="A8312:B8312"/>
    <mergeCell ref="C8312:J8312"/>
    <mergeCell ref="K8312:L8312"/>
    <mergeCell ref="M8312:N8312"/>
    <mergeCell ref="O8312:P8312"/>
    <mergeCell ref="O8310:P8310"/>
    <mergeCell ref="A8311:B8311"/>
    <mergeCell ref="C8311:J8311"/>
    <mergeCell ref="K8311:L8311"/>
    <mergeCell ref="M8311:N8311"/>
    <mergeCell ref="O8311:P8311"/>
    <mergeCell ref="A8310:B8310"/>
    <mergeCell ref="C8310:D8310"/>
    <mergeCell ref="E8310:J8310"/>
    <mergeCell ref="K8310:L8310"/>
    <mergeCell ref="M8310:N8310"/>
    <mergeCell ref="A8309:B8309"/>
    <mergeCell ref="C8309:J8309"/>
    <mergeCell ref="K8309:L8309"/>
    <mergeCell ref="M8309:N8309"/>
    <mergeCell ref="O8309:P8309"/>
    <mergeCell ref="O8307:P8307"/>
    <mergeCell ref="A8308:B8308"/>
    <mergeCell ref="C8308:J8308"/>
    <mergeCell ref="K8308:L8308"/>
    <mergeCell ref="M8308:N8308"/>
    <mergeCell ref="O8308:P8308"/>
    <mergeCell ref="A8307:B8307"/>
    <mergeCell ref="C8307:D8307"/>
    <mergeCell ref="E8307:J8307"/>
    <mergeCell ref="K8307:L8307"/>
    <mergeCell ref="M8307:N8307"/>
    <mergeCell ref="A8306:B8306"/>
    <mergeCell ref="C8306:J8306"/>
    <mergeCell ref="K8306:L8306"/>
    <mergeCell ref="M8306:N8306"/>
    <mergeCell ref="O8306:P8306"/>
    <mergeCell ref="A8305:B8305"/>
    <mergeCell ref="C8305:J8305"/>
    <mergeCell ref="K8305:L8305"/>
    <mergeCell ref="M8305:N8305"/>
    <mergeCell ref="O8305:P8305"/>
    <mergeCell ref="O8303:P8303"/>
    <mergeCell ref="A8304:B8304"/>
    <mergeCell ref="C8304:D8304"/>
    <mergeCell ref="E8304:J8304"/>
    <mergeCell ref="K8304:L8304"/>
    <mergeCell ref="M8304:N8304"/>
    <mergeCell ref="O8304:P8304"/>
    <mergeCell ref="A8303:B8303"/>
    <mergeCell ref="C8303:D8303"/>
    <mergeCell ref="E8303:J8303"/>
    <mergeCell ref="K8303:L8303"/>
    <mergeCell ref="M8303:N8303"/>
    <mergeCell ref="A8302:B8302"/>
    <mergeCell ref="C8302:J8302"/>
    <mergeCell ref="K8302:L8302"/>
    <mergeCell ref="M8302:N8302"/>
    <mergeCell ref="O8302:P8302"/>
    <mergeCell ref="O8300:P8300"/>
    <mergeCell ref="A8301:B8301"/>
    <mergeCell ref="C8301:J8301"/>
    <mergeCell ref="K8301:L8301"/>
    <mergeCell ref="M8301:N8301"/>
    <mergeCell ref="O8301:P8301"/>
    <mergeCell ref="A8300:B8300"/>
    <mergeCell ref="C8300:D8300"/>
    <mergeCell ref="E8300:J8300"/>
    <mergeCell ref="K8300:L8300"/>
    <mergeCell ref="M8300:N8300"/>
    <mergeCell ref="A8299:B8299"/>
    <mergeCell ref="C8299:J8299"/>
    <mergeCell ref="K8299:L8299"/>
    <mergeCell ref="M8299:N8299"/>
    <mergeCell ref="O8299:P8299"/>
    <mergeCell ref="A8298:B8298"/>
    <mergeCell ref="C8298:J8298"/>
    <mergeCell ref="K8298:L8298"/>
    <mergeCell ref="M8298:N8298"/>
    <mergeCell ref="O8298:P8298"/>
    <mergeCell ref="O8296:P8296"/>
    <mergeCell ref="A8297:B8297"/>
    <mergeCell ref="C8297:D8297"/>
    <mergeCell ref="E8297:J8297"/>
    <mergeCell ref="K8297:L8297"/>
    <mergeCell ref="M8297:N8297"/>
    <mergeCell ref="O8297:P8297"/>
    <mergeCell ref="A8296:B8296"/>
    <mergeCell ref="C8296:D8296"/>
    <mergeCell ref="E8296:J8296"/>
    <mergeCell ref="K8296:L8296"/>
    <mergeCell ref="M8296:N8296"/>
    <mergeCell ref="A8295:B8295"/>
    <mergeCell ref="C8295:J8295"/>
    <mergeCell ref="K8295:L8295"/>
    <mergeCell ref="M8295:N8295"/>
    <mergeCell ref="O8295:P8295"/>
    <mergeCell ref="O8293:P8293"/>
    <mergeCell ref="A8294:B8294"/>
    <mergeCell ref="C8294:J8294"/>
    <mergeCell ref="K8294:L8294"/>
    <mergeCell ref="M8294:N8294"/>
    <mergeCell ref="O8294:P8294"/>
    <mergeCell ref="A8293:B8293"/>
    <mergeCell ref="C8293:D8293"/>
    <mergeCell ref="E8293:J8293"/>
    <mergeCell ref="K8293:L8293"/>
    <mergeCell ref="M8293:N8293"/>
    <mergeCell ref="O8291:P8291"/>
    <mergeCell ref="A8292:B8292"/>
    <mergeCell ref="C8292:D8292"/>
    <mergeCell ref="E8292:J8292"/>
    <mergeCell ref="K8292:L8292"/>
    <mergeCell ref="M8292:N8292"/>
    <mergeCell ref="O8292:P8292"/>
    <mergeCell ref="A8291:B8291"/>
    <mergeCell ref="C8291:D8291"/>
    <mergeCell ref="E8291:J8291"/>
    <mergeCell ref="K8291:L8291"/>
    <mergeCell ref="M8291:N8291"/>
    <mergeCell ref="O8289:P8289"/>
    <mergeCell ref="A8290:B8290"/>
    <mergeCell ref="C8290:D8290"/>
    <mergeCell ref="E8290:J8290"/>
    <mergeCell ref="K8290:L8290"/>
    <mergeCell ref="M8290:N8290"/>
    <mergeCell ref="O8290:P8290"/>
    <mergeCell ref="A8289:B8289"/>
    <mergeCell ref="C8289:D8289"/>
    <mergeCell ref="E8289:J8289"/>
    <mergeCell ref="K8289:L8289"/>
    <mergeCell ref="M8289:N8289"/>
    <mergeCell ref="A8288:B8288"/>
    <mergeCell ref="C8288:J8288"/>
    <mergeCell ref="K8288:L8288"/>
    <mergeCell ref="M8288:N8288"/>
    <mergeCell ref="O8288:P8288"/>
    <mergeCell ref="A8287:B8287"/>
    <mergeCell ref="C8287:J8287"/>
    <mergeCell ref="K8287:L8287"/>
    <mergeCell ref="M8287:N8287"/>
    <mergeCell ref="O8287:P8287"/>
    <mergeCell ref="O8285:P8285"/>
    <mergeCell ref="A8286:B8286"/>
    <mergeCell ref="C8286:D8286"/>
    <mergeCell ref="E8286:J8286"/>
    <mergeCell ref="K8286:L8286"/>
    <mergeCell ref="M8286:N8286"/>
    <mergeCell ref="O8286:P8286"/>
    <mergeCell ref="A8285:B8285"/>
    <mergeCell ref="C8285:D8285"/>
    <mergeCell ref="E8285:J8285"/>
    <mergeCell ref="K8285:L8285"/>
    <mergeCell ref="M8285:N8285"/>
    <mergeCell ref="O8283:P8283"/>
    <mergeCell ref="A8284:B8284"/>
    <mergeCell ref="C8284:D8284"/>
    <mergeCell ref="E8284:J8284"/>
    <mergeCell ref="K8284:L8284"/>
    <mergeCell ref="M8284:N8284"/>
    <mergeCell ref="O8284:P8284"/>
    <mergeCell ref="A8283:B8283"/>
    <mergeCell ref="C8283:D8283"/>
    <mergeCell ref="E8283:J8283"/>
    <mergeCell ref="K8283:L8283"/>
    <mergeCell ref="M8283:N8283"/>
    <mergeCell ref="O8281:P8281"/>
    <mergeCell ref="A8282:B8282"/>
    <mergeCell ref="C8282:D8282"/>
    <mergeCell ref="E8282:J8282"/>
    <mergeCell ref="K8282:L8282"/>
    <mergeCell ref="M8282:N8282"/>
    <mergeCell ref="O8282:P8282"/>
    <mergeCell ref="A8281:B8281"/>
    <mergeCell ref="C8281:D8281"/>
    <mergeCell ref="E8281:J8281"/>
    <mergeCell ref="K8281:L8281"/>
    <mergeCell ref="M8281:N8281"/>
    <mergeCell ref="A8280:B8280"/>
    <mergeCell ref="C8280:J8280"/>
    <mergeCell ref="K8280:L8280"/>
    <mergeCell ref="M8280:N8280"/>
    <mergeCell ref="O8280:P8280"/>
    <mergeCell ref="O8278:P8278"/>
    <mergeCell ref="A8279:B8279"/>
    <mergeCell ref="C8279:J8279"/>
    <mergeCell ref="K8279:L8279"/>
    <mergeCell ref="M8279:N8279"/>
    <mergeCell ref="O8279:P8279"/>
    <mergeCell ref="A8278:B8278"/>
    <mergeCell ref="C8278:D8278"/>
    <mergeCell ref="E8278:J8278"/>
    <mergeCell ref="K8278:L8278"/>
    <mergeCell ref="M8278:N8278"/>
    <mergeCell ref="O8276:P8276"/>
    <mergeCell ref="A8277:B8277"/>
    <mergeCell ref="C8277:D8277"/>
    <mergeCell ref="E8277:J8277"/>
    <mergeCell ref="K8277:L8277"/>
    <mergeCell ref="M8277:N8277"/>
    <mergeCell ref="O8277:P8277"/>
    <mergeCell ref="A8276:B8276"/>
    <mergeCell ref="C8276:D8276"/>
    <mergeCell ref="E8276:J8276"/>
    <mergeCell ref="K8276:L8276"/>
    <mergeCell ref="M8276:N8276"/>
    <mergeCell ref="A8275:B8275"/>
    <mergeCell ref="C8275:J8275"/>
    <mergeCell ref="K8275:L8275"/>
    <mergeCell ref="M8275:N8275"/>
    <mergeCell ref="O8275:P8275"/>
    <mergeCell ref="O8273:P8273"/>
    <mergeCell ref="A8274:B8274"/>
    <mergeCell ref="C8274:J8274"/>
    <mergeCell ref="K8274:L8274"/>
    <mergeCell ref="M8274:N8274"/>
    <mergeCell ref="O8274:P8274"/>
    <mergeCell ref="A8273:B8273"/>
    <mergeCell ref="C8273:D8273"/>
    <mergeCell ref="E8273:J8273"/>
    <mergeCell ref="K8273:L8273"/>
    <mergeCell ref="M8273:N8273"/>
    <mergeCell ref="A8272:B8272"/>
    <mergeCell ref="C8272:J8272"/>
    <mergeCell ref="K8272:L8272"/>
    <mergeCell ref="M8272:N8272"/>
    <mergeCell ref="O8272:P8272"/>
    <mergeCell ref="A8271:B8271"/>
    <mergeCell ref="C8271:J8271"/>
    <mergeCell ref="K8271:L8271"/>
    <mergeCell ref="M8271:N8271"/>
    <mergeCell ref="O8271:P8271"/>
    <mergeCell ref="O8269:P8269"/>
    <mergeCell ref="A8270:B8270"/>
    <mergeCell ref="C8270:D8270"/>
    <mergeCell ref="E8270:J8270"/>
    <mergeCell ref="K8270:L8270"/>
    <mergeCell ref="M8270:N8270"/>
    <mergeCell ref="O8270:P8270"/>
    <mergeCell ref="A8269:B8269"/>
    <mergeCell ref="C8269:D8269"/>
    <mergeCell ref="E8269:J8269"/>
    <mergeCell ref="K8269:L8269"/>
    <mergeCell ref="M8269:N8269"/>
    <mergeCell ref="O8267:P8267"/>
    <mergeCell ref="A8268:B8268"/>
    <mergeCell ref="C8268:D8268"/>
    <mergeCell ref="E8268:J8268"/>
    <mergeCell ref="K8268:L8268"/>
    <mergeCell ref="M8268:N8268"/>
    <mergeCell ref="O8268:P8268"/>
    <mergeCell ref="A8267:B8267"/>
    <mergeCell ref="C8267:D8267"/>
    <mergeCell ref="E8267:J8267"/>
    <mergeCell ref="K8267:L8267"/>
    <mergeCell ref="M8267:N8267"/>
    <mergeCell ref="O8265:P8265"/>
    <mergeCell ref="A8266:B8266"/>
    <mergeCell ref="C8266:D8266"/>
    <mergeCell ref="E8266:J8266"/>
    <mergeCell ref="K8266:L8266"/>
    <mergeCell ref="M8266:N8266"/>
    <mergeCell ref="O8266:P8266"/>
    <mergeCell ref="A8265:B8265"/>
    <mergeCell ref="C8265:D8265"/>
    <mergeCell ref="E8265:J8265"/>
    <mergeCell ref="K8265:L8265"/>
    <mergeCell ref="M8265:N8265"/>
    <mergeCell ref="A8264:B8264"/>
    <mergeCell ref="C8264:J8264"/>
    <mergeCell ref="K8264:L8264"/>
    <mergeCell ref="M8264:N8264"/>
    <mergeCell ref="O8264:P8264"/>
    <mergeCell ref="A8263:B8263"/>
    <mergeCell ref="C8263:J8263"/>
    <mergeCell ref="K8263:L8263"/>
    <mergeCell ref="M8263:N8263"/>
    <mergeCell ref="O8263:P8263"/>
    <mergeCell ref="O8261:P8261"/>
    <mergeCell ref="A8262:B8262"/>
    <mergeCell ref="C8262:D8262"/>
    <mergeCell ref="E8262:J8262"/>
    <mergeCell ref="K8262:L8262"/>
    <mergeCell ref="M8262:N8262"/>
    <mergeCell ref="O8262:P8262"/>
    <mergeCell ref="A8261:B8261"/>
    <mergeCell ref="C8261:D8261"/>
    <mergeCell ref="E8261:J8261"/>
    <mergeCell ref="K8261:L8261"/>
    <mergeCell ref="M8261:N8261"/>
    <mergeCell ref="O8259:P8259"/>
    <mergeCell ref="A8260:B8260"/>
    <mergeCell ref="C8260:D8260"/>
    <mergeCell ref="E8260:J8260"/>
    <mergeCell ref="K8260:L8260"/>
    <mergeCell ref="M8260:N8260"/>
    <mergeCell ref="O8260:P8260"/>
    <mergeCell ref="A8259:B8259"/>
    <mergeCell ref="C8259:D8259"/>
    <mergeCell ref="E8259:J8259"/>
    <mergeCell ref="K8259:L8259"/>
    <mergeCell ref="M8259:N8259"/>
    <mergeCell ref="O8257:P8257"/>
    <mergeCell ref="A8258:B8258"/>
    <mergeCell ref="C8258:D8258"/>
    <mergeCell ref="E8258:J8258"/>
    <mergeCell ref="K8258:L8258"/>
    <mergeCell ref="M8258:N8258"/>
    <mergeCell ref="O8258:P8258"/>
    <mergeCell ref="A8257:B8257"/>
    <mergeCell ref="C8257:D8257"/>
    <mergeCell ref="E8257:J8257"/>
    <mergeCell ref="K8257:L8257"/>
    <mergeCell ref="M8257:N8257"/>
    <mergeCell ref="O8255:P8255"/>
    <mergeCell ref="A8256:B8256"/>
    <mergeCell ref="C8256:D8256"/>
    <mergeCell ref="E8256:J8256"/>
    <mergeCell ref="K8256:L8256"/>
    <mergeCell ref="M8256:N8256"/>
    <mergeCell ref="O8256:P8256"/>
    <mergeCell ref="A8255:B8255"/>
    <mergeCell ref="C8255:D8255"/>
    <mergeCell ref="E8255:J8255"/>
    <mergeCell ref="K8255:L8255"/>
    <mergeCell ref="M8255:N8255"/>
    <mergeCell ref="O8253:P8253"/>
    <mergeCell ref="A8254:B8254"/>
    <mergeCell ref="C8254:D8254"/>
    <mergeCell ref="E8254:J8254"/>
    <mergeCell ref="K8254:L8254"/>
    <mergeCell ref="M8254:N8254"/>
    <mergeCell ref="O8254:P8254"/>
    <mergeCell ref="A8253:B8253"/>
    <mergeCell ref="C8253:D8253"/>
    <mergeCell ref="E8253:J8253"/>
    <mergeCell ref="K8253:L8253"/>
    <mergeCell ref="M8253:N8253"/>
    <mergeCell ref="A8252:B8252"/>
    <mergeCell ref="C8252:J8252"/>
    <mergeCell ref="K8252:L8252"/>
    <mergeCell ref="M8252:N8252"/>
    <mergeCell ref="O8252:P8252"/>
    <mergeCell ref="A8251:B8251"/>
    <mergeCell ref="C8251:J8251"/>
    <mergeCell ref="K8251:L8251"/>
    <mergeCell ref="M8251:N8251"/>
    <mergeCell ref="O8251:P8251"/>
    <mergeCell ref="O8249:P8249"/>
    <mergeCell ref="A8250:B8250"/>
    <mergeCell ref="C8250:D8250"/>
    <mergeCell ref="E8250:J8250"/>
    <mergeCell ref="K8250:L8250"/>
    <mergeCell ref="M8250:N8250"/>
    <mergeCell ref="O8250:P8250"/>
    <mergeCell ref="A8249:B8249"/>
    <mergeCell ref="C8249:D8249"/>
    <mergeCell ref="E8249:J8249"/>
    <mergeCell ref="K8249:L8249"/>
    <mergeCell ref="M8249:N8249"/>
    <mergeCell ref="A8248:B8248"/>
    <mergeCell ref="C8248:J8248"/>
    <mergeCell ref="K8248:L8248"/>
    <mergeCell ref="M8248:N8248"/>
    <mergeCell ref="O8248:P8248"/>
    <mergeCell ref="O8246:P8246"/>
    <mergeCell ref="A8247:B8247"/>
    <mergeCell ref="C8247:J8247"/>
    <mergeCell ref="K8247:L8247"/>
    <mergeCell ref="M8247:N8247"/>
    <mergeCell ref="O8247:P8247"/>
    <mergeCell ref="A8246:B8246"/>
    <mergeCell ref="C8246:D8246"/>
    <mergeCell ref="E8246:J8246"/>
    <mergeCell ref="K8246:L8246"/>
    <mergeCell ref="M8246:N8246"/>
    <mergeCell ref="O8244:P8244"/>
    <mergeCell ref="A8245:B8245"/>
    <mergeCell ref="C8245:D8245"/>
    <mergeCell ref="E8245:J8245"/>
    <mergeCell ref="K8245:L8245"/>
    <mergeCell ref="M8245:N8245"/>
    <mergeCell ref="O8245:P8245"/>
    <mergeCell ref="A8244:B8244"/>
    <mergeCell ref="C8244:D8244"/>
    <mergeCell ref="E8244:J8244"/>
    <mergeCell ref="K8244:L8244"/>
    <mergeCell ref="M8244:N8244"/>
    <mergeCell ref="O8242:P8242"/>
    <mergeCell ref="A8243:B8243"/>
    <mergeCell ref="C8243:D8243"/>
    <mergeCell ref="E8243:J8243"/>
    <mergeCell ref="K8243:L8243"/>
    <mergeCell ref="M8243:N8243"/>
    <mergeCell ref="O8243:P8243"/>
    <mergeCell ref="A8242:B8242"/>
    <mergeCell ref="C8242:D8242"/>
    <mergeCell ref="E8242:J8242"/>
    <mergeCell ref="K8242:L8242"/>
    <mergeCell ref="M8242:N8242"/>
    <mergeCell ref="A8241:B8241"/>
    <mergeCell ref="C8241:J8241"/>
    <mergeCell ref="K8241:L8241"/>
    <mergeCell ref="M8241:N8241"/>
    <mergeCell ref="O8241:P8241"/>
    <mergeCell ref="A8240:B8240"/>
    <mergeCell ref="C8240:J8240"/>
    <mergeCell ref="K8240:L8240"/>
    <mergeCell ref="M8240:N8240"/>
    <mergeCell ref="O8240:P8240"/>
    <mergeCell ref="O8238:P8238"/>
    <mergeCell ref="A8239:B8239"/>
    <mergeCell ref="C8239:D8239"/>
    <mergeCell ref="E8239:J8239"/>
    <mergeCell ref="K8239:L8239"/>
    <mergeCell ref="M8239:N8239"/>
    <mergeCell ref="O8239:P8239"/>
    <mergeCell ref="A8238:B8238"/>
    <mergeCell ref="C8238:D8238"/>
    <mergeCell ref="E8238:J8238"/>
    <mergeCell ref="K8238:L8238"/>
    <mergeCell ref="M8238:N8238"/>
    <mergeCell ref="O8236:P8236"/>
    <mergeCell ref="A8237:B8237"/>
    <mergeCell ref="C8237:D8237"/>
    <mergeCell ref="E8237:J8237"/>
    <mergeCell ref="K8237:L8237"/>
    <mergeCell ref="M8237:N8237"/>
    <mergeCell ref="O8237:P8237"/>
    <mergeCell ref="A8236:B8236"/>
    <mergeCell ref="C8236:D8236"/>
    <mergeCell ref="E8236:J8236"/>
    <mergeCell ref="K8236:L8236"/>
    <mergeCell ref="M8236:N8236"/>
    <mergeCell ref="O8234:P8234"/>
    <mergeCell ref="A8235:B8235"/>
    <mergeCell ref="C8235:D8235"/>
    <mergeCell ref="E8235:J8235"/>
    <mergeCell ref="K8235:L8235"/>
    <mergeCell ref="M8235:N8235"/>
    <mergeCell ref="O8235:P8235"/>
    <mergeCell ref="A8234:B8234"/>
    <mergeCell ref="C8234:D8234"/>
    <mergeCell ref="E8234:J8234"/>
    <mergeCell ref="K8234:L8234"/>
    <mergeCell ref="M8234:N8234"/>
    <mergeCell ref="O8232:P8232"/>
    <mergeCell ref="A8233:B8233"/>
    <mergeCell ref="C8233:D8233"/>
    <mergeCell ref="E8233:J8233"/>
    <mergeCell ref="K8233:L8233"/>
    <mergeCell ref="M8233:N8233"/>
    <mergeCell ref="O8233:P8233"/>
    <mergeCell ref="A8232:B8232"/>
    <mergeCell ref="C8232:D8232"/>
    <mergeCell ref="E8232:J8232"/>
    <mergeCell ref="K8232:L8232"/>
    <mergeCell ref="M8232:N8232"/>
    <mergeCell ref="O8230:P8230"/>
    <mergeCell ref="A8231:B8231"/>
    <mergeCell ref="C8231:D8231"/>
    <mergeCell ref="E8231:J8231"/>
    <mergeCell ref="K8231:L8231"/>
    <mergeCell ref="M8231:N8231"/>
    <mergeCell ref="O8231:P8231"/>
    <mergeCell ref="A8230:B8230"/>
    <mergeCell ref="C8230:D8230"/>
    <mergeCell ref="E8230:J8230"/>
    <mergeCell ref="K8230:L8230"/>
    <mergeCell ref="M8230:N8230"/>
    <mergeCell ref="O8228:P8228"/>
    <mergeCell ref="A8229:B8229"/>
    <mergeCell ref="C8229:D8229"/>
    <mergeCell ref="E8229:J8229"/>
    <mergeCell ref="K8229:L8229"/>
    <mergeCell ref="M8229:N8229"/>
    <mergeCell ref="O8229:P8229"/>
    <mergeCell ref="A8228:B8228"/>
    <mergeCell ref="C8228:D8228"/>
    <mergeCell ref="E8228:J8228"/>
    <mergeCell ref="K8228:L8228"/>
    <mergeCell ref="M8228:N8228"/>
    <mergeCell ref="O8226:P8226"/>
    <mergeCell ref="A8227:B8227"/>
    <mergeCell ref="C8227:D8227"/>
    <mergeCell ref="E8227:J8227"/>
    <mergeCell ref="K8227:L8227"/>
    <mergeCell ref="M8227:N8227"/>
    <mergeCell ref="O8227:P8227"/>
    <mergeCell ref="A8226:B8226"/>
    <mergeCell ref="C8226:D8226"/>
    <mergeCell ref="E8226:J8226"/>
    <mergeCell ref="K8226:L8226"/>
    <mergeCell ref="M8226:N8226"/>
    <mergeCell ref="O8224:P8224"/>
    <mergeCell ref="A8225:B8225"/>
    <mergeCell ref="C8225:D8225"/>
    <mergeCell ref="E8225:J8225"/>
    <mergeCell ref="K8225:L8225"/>
    <mergeCell ref="M8225:N8225"/>
    <mergeCell ref="O8225:P8225"/>
    <mergeCell ref="A8224:B8224"/>
    <mergeCell ref="C8224:D8224"/>
    <mergeCell ref="E8224:J8224"/>
    <mergeCell ref="K8224:L8224"/>
    <mergeCell ref="M8224:N8224"/>
    <mergeCell ref="O8222:P8222"/>
    <mergeCell ref="A8223:B8223"/>
    <mergeCell ref="C8223:D8223"/>
    <mergeCell ref="E8223:J8223"/>
    <mergeCell ref="K8223:L8223"/>
    <mergeCell ref="M8223:N8223"/>
    <mergeCell ref="O8223:P8223"/>
    <mergeCell ref="A8222:B8222"/>
    <mergeCell ref="C8222:D8222"/>
    <mergeCell ref="E8222:J8222"/>
    <mergeCell ref="K8222:L8222"/>
    <mergeCell ref="M8222:N8222"/>
    <mergeCell ref="A8221:B8221"/>
    <mergeCell ref="C8221:J8221"/>
    <mergeCell ref="K8221:L8221"/>
    <mergeCell ref="M8221:N8221"/>
    <mergeCell ref="O8221:P8221"/>
    <mergeCell ref="A8220:B8220"/>
    <mergeCell ref="C8220:J8220"/>
    <mergeCell ref="K8220:L8220"/>
    <mergeCell ref="M8220:N8220"/>
    <mergeCell ref="O8220:P8220"/>
    <mergeCell ref="O8218:P8218"/>
    <mergeCell ref="A8219:B8219"/>
    <mergeCell ref="C8219:D8219"/>
    <mergeCell ref="E8219:J8219"/>
    <mergeCell ref="K8219:L8219"/>
    <mergeCell ref="M8219:N8219"/>
    <mergeCell ref="O8219:P8219"/>
    <mergeCell ref="A8218:B8218"/>
    <mergeCell ref="C8218:D8218"/>
    <mergeCell ref="E8218:J8218"/>
    <mergeCell ref="K8218:L8218"/>
    <mergeCell ref="M8218:N8218"/>
    <mergeCell ref="A8217:B8217"/>
    <mergeCell ref="C8217:J8217"/>
    <mergeCell ref="K8217:L8217"/>
    <mergeCell ref="M8217:N8217"/>
    <mergeCell ref="O8217:P8217"/>
    <mergeCell ref="A8216:B8216"/>
    <mergeCell ref="C8216:J8216"/>
    <mergeCell ref="K8216:L8216"/>
    <mergeCell ref="M8216:N8216"/>
    <mergeCell ref="O8216:P8216"/>
    <mergeCell ref="A8215:B8215"/>
    <mergeCell ref="C8215:J8215"/>
    <mergeCell ref="K8215:L8215"/>
    <mergeCell ref="M8215:N8215"/>
    <mergeCell ref="O8215:P8215"/>
    <mergeCell ref="A8214:B8214"/>
    <mergeCell ref="C8214:J8214"/>
    <mergeCell ref="K8214:L8214"/>
    <mergeCell ref="M8214:N8214"/>
    <mergeCell ref="O8214:P8214"/>
    <mergeCell ref="A8213:B8213"/>
    <mergeCell ref="C8213:J8213"/>
    <mergeCell ref="K8213:L8213"/>
    <mergeCell ref="M8213:N8213"/>
    <mergeCell ref="O8213:P8213"/>
    <mergeCell ref="A8212:B8212"/>
    <mergeCell ref="C8212:J8212"/>
    <mergeCell ref="K8212:L8212"/>
    <mergeCell ref="M8212:N8212"/>
    <mergeCell ref="O8212:P8212"/>
    <mergeCell ref="A8211:B8211"/>
    <mergeCell ref="C8211:J8211"/>
    <mergeCell ref="K8211:L8211"/>
    <mergeCell ref="M8211:N8211"/>
    <mergeCell ref="O8211:P8211"/>
    <mergeCell ref="A8210:B8210"/>
    <mergeCell ref="C8210:J8210"/>
    <mergeCell ref="K8210:L8210"/>
    <mergeCell ref="M8210:N8210"/>
    <mergeCell ref="O8210:P8210"/>
    <mergeCell ref="A8209:B8209"/>
    <mergeCell ref="C8209:J8209"/>
    <mergeCell ref="K8209:L8209"/>
    <mergeCell ref="M8209:N8209"/>
    <mergeCell ref="O8209:P8209"/>
    <mergeCell ref="A8208:B8208"/>
    <mergeCell ref="C8208:J8208"/>
    <mergeCell ref="K8208:L8208"/>
    <mergeCell ref="M8208:N8208"/>
    <mergeCell ref="O8208:P8208"/>
    <mergeCell ref="A8207:B8207"/>
    <mergeCell ref="C8207:J8207"/>
    <mergeCell ref="K8207:L8207"/>
    <mergeCell ref="M8207:N8207"/>
    <mergeCell ref="O8207:P8207"/>
    <mergeCell ref="A8206:B8206"/>
    <mergeCell ref="C8206:J8206"/>
    <mergeCell ref="K8206:L8206"/>
    <mergeCell ref="M8206:N8206"/>
    <mergeCell ref="O8206:P8206"/>
    <mergeCell ref="A8205:B8205"/>
    <mergeCell ref="C8205:J8205"/>
    <mergeCell ref="K8205:L8205"/>
    <mergeCell ref="M8205:N8205"/>
    <mergeCell ref="O8205:P8205"/>
    <mergeCell ref="A8204:B8204"/>
    <mergeCell ref="C8204:J8204"/>
    <mergeCell ref="K8204:L8204"/>
    <mergeCell ref="M8204:N8204"/>
    <mergeCell ref="O8204:P8204"/>
    <mergeCell ref="O8202:P8202"/>
    <mergeCell ref="A8203:B8203"/>
    <mergeCell ref="C8203:D8203"/>
    <mergeCell ref="E8203:J8203"/>
    <mergeCell ref="K8203:L8203"/>
    <mergeCell ref="M8203:N8203"/>
    <mergeCell ref="O8203:P8203"/>
    <mergeCell ref="A8202:B8202"/>
    <mergeCell ref="C8202:D8202"/>
    <mergeCell ref="E8202:J8202"/>
    <mergeCell ref="K8202:L8202"/>
    <mergeCell ref="M8202:N8202"/>
    <mergeCell ref="O8200:P8200"/>
    <mergeCell ref="A8201:B8201"/>
    <mergeCell ref="C8201:D8201"/>
    <mergeCell ref="E8201:J8201"/>
    <mergeCell ref="K8201:L8201"/>
    <mergeCell ref="M8201:N8201"/>
    <mergeCell ref="O8201:P8201"/>
    <mergeCell ref="A8200:B8200"/>
    <mergeCell ref="C8200:D8200"/>
    <mergeCell ref="E8200:J8200"/>
    <mergeCell ref="K8200:L8200"/>
    <mergeCell ref="M8200:N8200"/>
    <mergeCell ref="O8198:P8198"/>
    <mergeCell ref="A8199:B8199"/>
    <mergeCell ref="C8199:D8199"/>
    <mergeCell ref="E8199:J8199"/>
    <mergeCell ref="K8199:L8199"/>
    <mergeCell ref="M8199:N8199"/>
    <mergeCell ref="O8199:P8199"/>
    <mergeCell ref="A8198:B8198"/>
    <mergeCell ref="C8198:D8198"/>
    <mergeCell ref="E8198:J8198"/>
    <mergeCell ref="K8198:L8198"/>
    <mergeCell ref="M8198:N8198"/>
    <mergeCell ref="A8197:B8197"/>
    <mergeCell ref="C8197:J8197"/>
    <mergeCell ref="K8197:L8197"/>
    <mergeCell ref="M8197:N8197"/>
    <mergeCell ref="O8197:P8197"/>
    <mergeCell ref="A8196:B8196"/>
    <mergeCell ref="C8196:J8196"/>
    <mergeCell ref="K8196:L8196"/>
    <mergeCell ref="M8196:N8196"/>
    <mergeCell ref="O8196:P8196"/>
    <mergeCell ref="O8194:P8194"/>
    <mergeCell ref="A8195:B8195"/>
    <mergeCell ref="C8195:D8195"/>
    <mergeCell ref="E8195:J8195"/>
    <mergeCell ref="K8195:L8195"/>
    <mergeCell ref="M8195:N8195"/>
    <mergeCell ref="O8195:P8195"/>
    <mergeCell ref="A8194:B8194"/>
    <mergeCell ref="C8194:D8194"/>
    <mergeCell ref="E8194:J8194"/>
    <mergeCell ref="K8194:L8194"/>
    <mergeCell ref="M8194:N8194"/>
    <mergeCell ref="A8193:B8193"/>
    <mergeCell ref="C8193:J8193"/>
    <mergeCell ref="K8193:L8193"/>
    <mergeCell ref="M8193:N8193"/>
    <mergeCell ref="O8193:P8193"/>
    <mergeCell ref="O8191:P8191"/>
    <mergeCell ref="A8192:B8192"/>
    <mergeCell ref="C8192:J8192"/>
    <mergeCell ref="K8192:L8192"/>
    <mergeCell ref="M8192:N8192"/>
    <mergeCell ref="O8192:P8192"/>
    <mergeCell ref="A8191:B8191"/>
    <mergeCell ref="C8191:D8191"/>
    <mergeCell ref="E8191:J8191"/>
    <mergeCell ref="K8191:L8191"/>
    <mergeCell ref="M8191:N8191"/>
    <mergeCell ref="O8189:P8189"/>
    <mergeCell ref="A8190:B8190"/>
    <mergeCell ref="C8190:D8190"/>
    <mergeCell ref="E8190:J8190"/>
    <mergeCell ref="K8190:L8190"/>
    <mergeCell ref="M8190:N8190"/>
    <mergeCell ref="O8190:P8190"/>
    <mergeCell ref="A8189:B8189"/>
    <mergeCell ref="C8189:D8189"/>
    <mergeCell ref="E8189:J8189"/>
    <mergeCell ref="K8189:L8189"/>
    <mergeCell ref="M8189:N8189"/>
    <mergeCell ref="A8188:B8188"/>
    <mergeCell ref="C8188:J8188"/>
    <mergeCell ref="K8188:L8188"/>
    <mergeCell ref="M8188:N8188"/>
    <mergeCell ref="O8188:P8188"/>
    <mergeCell ref="O8186:P8186"/>
    <mergeCell ref="A8187:B8187"/>
    <mergeCell ref="C8187:J8187"/>
    <mergeCell ref="K8187:L8187"/>
    <mergeCell ref="M8187:N8187"/>
    <mergeCell ref="O8187:P8187"/>
    <mergeCell ref="A8186:B8186"/>
    <mergeCell ref="C8186:D8186"/>
    <mergeCell ref="E8186:J8186"/>
    <mergeCell ref="K8186:L8186"/>
    <mergeCell ref="M8186:N8186"/>
    <mergeCell ref="A8185:B8185"/>
    <mergeCell ref="C8185:J8185"/>
    <mergeCell ref="K8185:L8185"/>
    <mergeCell ref="M8185:N8185"/>
    <mergeCell ref="O8185:P8185"/>
    <mergeCell ref="A8184:B8184"/>
    <mergeCell ref="C8184:J8184"/>
    <mergeCell ref="K8184:L8184"/>
    <mergeCell ref="M8184:N8184"/>
    <mergeCell ref="O8184:P8184"/>
    <mergeCell ref="O8182:P8182"/>
    <mergeCell ref="A8183:B8183"/>
    <mergeCell ref="C8183:D8183"/>
    <mergeCell ref="E8183:J8183"/>
    <mergeCell ref="K8183:L8183"/>
    <mergeCell ref="M8183:N8183"/>
    <mergeCell ref="O8183:P8183"/>
    <mergeCell ref="A8182:B8182"/>
    <mergeCell ref="C8182:D8182"/>
    <mergeCell ref="E8182:J8182"/>
    <mergeCell ref="K8182:L8182"/>
    <mergeCell ref="M8182:N8182"/>
    <mergeCell ref="A8181:B8181"/>
    <mergeCell ref="C8181:J8181"/>
    <mergeCell ref="K8181:L8181"/>
    <mergeCell ref="M8181:N8181"/>
    <mergeCell ref="O8181:P8181"/>
    <mergeCell ref="O8179:P8179"/>
    <mergeCell ref="A8180:B8180"/>
    <mergeCell ref="C8180:J8180"/>
    <mergeCell ref="K8180:L8180"/>
    <mergeCell ref="M8180:N8180"/>
    <mergeCell ref="O8180:P8180"/>
    <mergeCell ref="A8179:B8179"/>
    <mergeCell ref="C8179:D8179"/>
    <mergeCell ref="E8179:J8179"/>
    <mergeCell ref="K8179:L8179"/>
    <mergeCell ref="M8179:N8179"/>
    <mergeCell ref="O8177:P8177"/>
    <mergeCell ref="A8178:B8178"/>
    <mergeCell ref="C8178:D8178"/>
    <mergeCell ref="E8178:J8178"/>
    <mergeCell ref="K8178:L8178"/>
    <mergeCell ref="M8178:N8178"/>
    <mergeCell ref="O8178:P8178"/>
    <mergeCell ref="A8177:B8177"/>
    <mergeCell ref="C8177:D8177"/>
    <mergeCell ref="E8177:J8177"/>
    <mergeCell ref="K8177:L8177"/>
    <mergeCell ref="M8177:N8177"/>
    <mergeCell ref="A8176:B8176"/>
    <mergeCell ref="C8176:J8176"/>
    <mergeCell ref="K8176:L8176"/>
    <mergeCell ref="M8176:N8176"/>
    <mergeCell ref="O8176:P8176"/>
    <mergeCell ref="O8174:P8174"/>
    <mergeCell ref="A8175:B8175"/>
    <mergeCell ref="C8175:J8175"/>
    <mergeCell ref="K8175:L8175"/>
    <mergeCell ref="M8175:N8175"/>
    <mergeCell ref="O8175:P8175"/>
    <mergeCell ref="A8174:B8174"/>
    <mergeCell ref="C8174:D8174"/>
    <mergeCell ref="E8174:J8174"/>
    <mergeCell ref="K8174:L8174"/>
    <mergeCell ref="M8174:N8174"/>
    <mergeCell ref="A8173:B8173"/>
    <mergeCell ref="C8173:J8173"/>
    <mergeCell ref="K8173:L8173"/>
    <mergeCell ref="M8173:N8173"/>
    <mergeCell ref="O8173:P8173"/>
    <mergeCell ref="O8171:P8171"/>
    <mergeCell ref="A8172:B8172"/>
    <mergeCell ref="C8172:J8172"/>
    <mergeCell ref="K8172:L8172"/>
    <mergeCell ref="M8172:N8172"/>
    <mergeCell ref="O8172:P8172"/>
    <mergeCell ref="A8171:B8171"/>
    <mergeCell ref="C8171:D8171"/>
    <mergeCell ref="E8171:J8171"/>
    <mergeCell ref="K8171:L8171"/>
    <mergeCell ref="M8171:N8171"/>
    <mergeCell ref="O8169:P8169"/>
    <mergeCell ref="A8170:B8170"/>
    <mergeCell ref="C8170:D8170"/>
    <mergeCell ref="E8170:J8170"/>
    <mergeCell ref="K8170:L8170"/>
    <mergeCell ref="M8170:N8170"/>
    <mergeCell ref="O8170:P8170"/>
    <mergeCell ref="A8169:B8169"/>
    <mergeCell ref="C8169:D8169"/>
    <mergeCell ref="E8169:J8169"/>
    <mergeCell ref="K8169:L8169"/>
    <mergeCell ref="M8169:N8169"/>
    <mergeCell ref="A8168:B8168"/>
    <mergeCell ref="C8168:J8168"/>
    <mergeCell ref="K8168:L8168"/>
    <mergeCell ref="M8168:N8168"/>
    <mergeCell ref="O8168:P8168"/>
    <mergeCell ref="O8166:P8166"/>
    <mergeCell ref="A8167:B8167"/>
    <mergeCell ref="C8167:J8167"/>
    <mergeCell ref="K8167:L8167"/>
    <mergeCell ref="M8167:N8167"/>
    <mergeCell ref="O8167:P8167"/>
    <mergeCell ref="A8166:B8166"/>
    <mergeCell ref="C8166:D8166"/>
    <mergeCell ref="E8166:J8166"/>
    <mergeCell ref="K8166:L8166"/>
    <mergeCell ref="M8166:N8166"/>
    <mergeCell ref="O8164:P8164"/>
    <mergeCell ref="A8165:B8165"/>
    <mergeCell ref="C8165:D8165"/>
    <mergeCell ref="E8165:J8165"/>
    <mergeCell ref="K8165:L8165"/>
    <mergeCell ref="M8165:N8165"/>
    <mergeCell ref="O8165:P8165"/>
    <mergeCell ref="A8164:B8164"/>
    <mergeCell ref="C8164:D8164"/>
    <mergeCell ref="E8164:J8164"/>
    <mergeCell ref="K8164:L8164"/>
    <mergeCell ref="M8164:N8164"/>
    <mergeCell ref="A8163:B8163"/>
    <mergeCell ref="C8163:J8163"/>
    <mergeCell ref="K8163:L8163"/>
    <mergeCell ref="M8163:N8163"/>
    <mergeCell ref="O8163:P8163"/>
    <mergeCell ref="A8162:B8162"/>
    <mergeCell ref="C8162:J8162"/>
    <mergeCell ref="K8162:L8162"/>
    <mergeCell ref="M8162:N8162"/>
    <mergeCell ref="O8162:P8162"/>
    <mergeCell ref="O8160:P8160"/>
    <mergeCell ref="A8161:B8161"/>
    <mergeCell ref="C8161:D8161"/>
    <mergeCell ref="E8161:J8161"/>
    <mergeCell ref="K8161:L8161"/>
    <mergeCell ref="M8161:N8161"/>
    <mergeCell ref="O8161:P8161"/>
    <mergeCell ref="A8160:B8160"/>
    <mergeCell ref="C8160:D8160"/>
    <mergeCell ref="E8160:J8160"/>
    <mergeCell ref="K8160:L8160"/>
    <mergeCell ref="M8160:N8160"/>
    <mergeCell ref="A8159:B8159"/>
    <mergeCell ref="C8159:J8159"/>
    <mergeCell ref="K8159:L8159"/>
    <mergeCell ref="M8159:N8159"/>
    <mergeCell ref="O8159:P8159"/>
    <mergeCell ref="O8157:P8157"/>
    <mergeCell ref="A8158:B8158"/>
    <mergeCell ref="C8158:J8158"/>
    <mergeCell ref="K8158:L8158"/>
    <mergeCell ref="M8158:N8158"/>
    <mergeCell ref="O8158:P8158"/>
    <mergeCell ref="A8157:B8157"/>
    <mergeCell ref="C8157:D8157"/>
    <mergeCell ref="E8157:J8157"/>
    <mergeCell ref="K8157:L8157"/>
    <mergeCell ref="M8157:N8157"/>
    <mergeCell ref="O8155:P8155"/>
    <mergeCell ref="A8156:B8156"/>
    <mergeCell ref="C8156:D8156"/>
    <mergeCell ref="E8156:J8156"/>
    <mergeCell ref="K8156:L8156"/>
    <mergeCell ref="M8156:N8156"/>
    <mergeCell ref="O8156:P8156"/>
    <mergeCell ref="A8155:B8155"/>
    <mergeCell ref="C8155:D8155"/>
    <mergeCell ref="E8155:J8155"/>
    <mergeCell ref="K8155:L8155"/>
    <mergeCell ref="M8155:N8155"/>
    <mergeCell ref="A8154:B8154"/>
    <mergeCell ref="C8154:J8154"/>
    <mergeCell ref="K8154:L8154"/>
    <mergeCell ref="M8154:N8154"/>
    <mergeCell ref="O8154:P8154"/>
    <mergeCell ref="O8152:P8152"/>
    <mergeCell ref="A8153:B8153"/>
    <mergeCell ref="C8153:J8153"/>
    <mergeCell ref="K8153:L8153"/>
    <mergeCell ref="M8153:N8153"/>
    <mergeCell ref="O8153:P8153"/>
    <mergeCell ref="A8152:B8152"/>
    <mergeCell ref="C8152:D8152"/>
    <mergeCell ref="E8152:J8152"/>
    <mergeCell ref="K8152:L8152"/>
    <mergeCell ref="M8152:N8152"/>
    <mergeCell ref="O8150:P8150"/>
    <mergeCell ref="A8151:B8151"/>
    <mergeCell ref="C8151:D8151"/>
    <mergeCell ref="E8151:J8151"/>
    <mergeCell ref="K8151:L8151"/>
    <mergeCell ref="M8151:N8151"/>
    <mergeCell ref="O8151:P8151"/>
    <mergeCell ref="A8150:B8150"/>
    <mergeCell ref="C8150:D8150"/>
    <mergeCell ref="E8150:J8150"/>
    <mergeCell ref="K8150:L8150"/>
    <mergeCell ref="M8150:N8150"/>
    <mergeCell ref="O8148:P8148"/>
    <mergeCell ref="A8149:B8149"/>
    <mergeCell ref="C8149:D8149"/>
    <mergeCell ref="E8149:J8149"/>
    <mergeCell ref="K8149:L8149"/>
    <mergeCell ref="M8149:N8149"/>
    <mergeCell ref="O8149:P8149"/>
    <mergeCell ref="A8148:B8148"/>
    <mergeCell ref="C8148:D8148"/>
    <mergeCell ref="E8148:J8148"/>
    <mergeCell ref="K8148:L8148"/>
    <mergeCell ref="M8148:N8148"/>
    <mergeCell ref="A8147:B8147"/>
    <mergeCell ref="C8147:J8147"/>
    <mergeCell ref="K8147:L8147"/>
    <mergeCell ref="M8147:N8147"/>
    <mergeCell ref="O8147:P8147"/>
    <mergeCell ref="A8146:B8146"/>
    <mergeCell ref="C8146:J8146"/>
    <mergeCell ref="K8146:L8146"/>
    <mergeCell ref="M8146:N8146"/>
    <mergeCell ref="O8146:P8146"/>
    <mergeCell ref="O8144:P8144"/>
    <mergeCell ref="A8145:B8145"/>
    <mergeCell ref="C8145:D8145"/>
    <mergeCell ref="E8145:J8145"/>
    <mergeCell ref="K8145:L8145"/>
    <mergeCell ref="M8145:N8145"/>
    <mergeCell ref="O8145:P8145"/>
    <mergeCell ref="A8144:B8144"/>
    <mergeCell ref="C8144:D8144"/>
    <mergeCell ref="E8144:J8144"/>
    <mergeCell ref="K8144:L8144"/>
    <mergeCell ref="M8144:N8144"/>
    <mergeCell ref="O8142:P8142"/>
    <mergeCell ref="A8143:B8143"/>
    <mergeCell ref="C8143:D8143"/>
    <mergeCell ref="E8143:J8143"/>
    <mergeCell ref="K8143:L8143"/>
    <mergeCell ref="M8143:N8143"/>
    <mergeCell ref="O8143:P8143"/>
    <mergeCell ref="A8142:B8142"/>
    <mergeCell ref="C8142:D8142"/>
    <mergeCell ref="E8142:J8142"/>
    <mergeCell ref="K8142:L8142"/>
    <mergeCell ref="M8142:N8142"/>
    <mergeCell ref="A8141:B8141"/>
    <mergeCell ref="C8141:J8141"/>
    <mergeCell ref="K8141:L8141"/>
    <mergeCell ref="M8141:N8141"/>
    <mergeCell ref="O8141:P8141"/>
    <mergeCell ref="A8140:B8140"/>
    <mergeCell ref="C8140:J8140"/>
    <mergeCell ref="K8140:L8140"/>
    <mergeCell ref="M8140:N8140"/>
    <mergeCell ref="O8140:P8140"/>
    <mergeCell ref="O8138:P8138"/>
    <mergeCell ref="A8139:B8139"/>
    <mergeCell ref="C8139:D8139"/>
    <mergeCell ref="E8139:J8139"/>
    <mergeCell ref="K8139:L8139"/>
    <mergeCell ref="M8139:N8139"/>
    <mergeCell ref="O8139:P8139"/>
    <mergeCell ref="A8138:B8138"/>
    <mergeCell ref="C8138:D8138"/>
    <mergeCell ref="E8138:J8138"/>
    <mergeCell ref="K8138:L8138"/>
    <mergeCell ref="M8138:N8138"/>
    <mergeCell ref="A8137:B8137"/>
    <mergeCell ref="C8137:J8137"/>
    <mergeCell ref="K8137:L8137"/>
    <mergeCell ref="M8137:N8137"/>
    <mergeCell ref="O8137:P8137"/>
    <mergeCell ref="A8136:B8136"/>
    <mergeCell ref="C8136:J8136"/>
    <mergeCell ref="K8136:L8136"/>
    <mergeCell ref="M8136:N8136"/>
    <mergeCell ref="O8136:P8136"/>
    <mergeCell ref="O8134:P8134"/>
    <mergeCell ref="A8135:B8135"/>
    <mergeCell ref="C8135:D8135"/>
    <mergeCell ref="E8135:J8135"/>
    <mergeCell ref="K8135:L8135"/>
    <mergeCell ref="M8135:N8135"/>
    <mergeCell ref="O8135:P8135"/>
    <mergeCell ref="A8134:B8134"/>
    <mergeCell ref="C8134:D8134"/>
    <mergeCell ref="E8134:J8134"/>
    <mergeCell ref="K8134:L8134"/>
    <mergeCell ref="M8134:N8134"/>
    <mergeCell ref="A8133:B8133"/>
    <mergeCell ref="C8133:J8133"/>
    <mergeCell ref="K8133:L8133"/>
    <mergeCell ref="M8133:N8133"/>
    <mergeCell ref="O8133:P8133"/>
    <mergeCell ref="O8131:P8131"/>
    <mergeCell ref="A8132:B8132"/>
    <mergeCell ref="C8132:J8132"/>
    <mergeCell ref="K8132:L8132"/>
    <mergeCell ref="M8132:N8132"/>
    <mergeCell ref="O8132:P8132"/>
    <mergeCell ref="A8131:B8131"/>
    <mergeCell ref="C8131:D8131"/>
    <mergeCell ref="E8131:J8131"/>
    <mergeCell ref="K8131:L8131"/>
    <mergeCell ref="M8131:N8131"/>
    <mergeCell ref="O8129:P8129"/>
    <mergeCell ref="A8130:B8130"/>
    <mergeCell ref="C8130:D8130"/>
    <mergeCell ref="E8130:J8130"/>
    <mergeCell ref="K8130:L8130"/>
    <mergeCell ref="M8130:N8130"/>
    <mergeCell ref="O8130:P8130"/>
    <mergeCell ref="A8129:B8129"/>
    <mergeCell ref="C8129:D8129"/>
    <mergeCell ref="E8129:J8129"/>
    <mergeCell ref="K8129:L8129"/>
    <mergeCell ref="M8129:N8129"/>
    <mergeCell ref="O8127:P8127"/>
    <mergeCell ref="A8128:B8128"/>
    <mergeCell ref="C8128:D8128"/>
    <mergeCell ref="E8128:J8128"/>
    <mergeCell ref="K8128:L8128"/>
    <mergeCell ref="M8128:N8128"/>
    <mergeCell ref="O8128:P8128"/>
    <mergeCell ref="A8127:B8127"/>
    <mergeCell ref="C8127:D8127"/>
    <mergeCell ref="E8127:J8127"/>
    <mergeCell ref="K8127:L8127"/>
    <mergeCell ref="M8127:N8127"/>
    <mergeCell ref="O8125:P8125"/>
    <mergeCell ref="A8126:B8126"/>
    <mergeCell ref="C8126:D8126"/>
    <mergeCell ref="E8126:J8126"/>
    <mergeCell ref="K8126:L8126"/>
    <mergeCell ref="M8126:N8126"/>
    <mergeCell ref="O8126:P8126"/>
    <mergeCell ref="A8125:B8125"/>
    <mergeCell ref="C8125:D8125"/>
    <mergeCell ref="E8125:J8125"/>
    <mergeCell ref="K8125:L8125"/>
    <mergeCell ref="M8125:N8125"/>
    <mergeCell ref="O8123:P8123"/>
    <mergeCell ref="A8124:B8124"/>
    <mergeCell ref="C8124:D8124"/>
    <mergeCell ref="E8124:J8124"/>
    <mergeCell ref="K8124:L8124"/>
    <mergeCell ref="M8124:N8124"/>
    <mergeCell ref="O8124:P8124"/>
    <mergeCell ref="A8123:B8123"/>
    <mergeCell ref="C8123:D8123"/>
    <mergeCell ref="E8123:J8123"/>
    <mergeCell ref="K8123:L8123"/>
    <mergeCell ref="M8123:N8123"/>
    <mergeCell ref="O8121:P8121"/>
    <mergeCell ref="A8122:B8122"/>
    <mergeCell ref="C8122:D8122"/>
    <mergeCell ref="E8122:J8122"/>
    <mergeCell ref="K8122:L8122"/>
    <mergeCell ref="M8122:N8122"/>
    <mergeCell ref="O8122:P8122"/>
    <mergeCell ref="A8121:B8121"/>
    <mergeCell ref="C8121:D8121"/>
    <mergeCell ref="E8121:J8121"/>
    <mergeCell ref="K8121:L8121"/>
    <mergeCell ref="M8121:N8121"/>
    <mergeCell ref="O8119:P8119"/>
    <mergeCell ref="A8120:B8120"/>
    <mergeCell ref="C8120:D8120"/>
    <mergeCell ref="E8120:J8120"/>
    <mergeCell ref="K8120:L8120"/>
    <mergeCell ref="M8120:N8120"/>
    <mergeCell ref="O8120:P8120"/>
    <mergeCell ref="A8119:B8119"/>
    <mergeCell ref="C8119:D8119"/>
    <mergeCell ref="E8119:J8119"/>
    <mergeCell ref="K8119:L8119"/>
    <mergeCell ref="M8119:N8119"/>
    <mergeCell ref="O8117:P8117"/>
    <mergeCell ref="A8118:B8118"/>
    <mergeCell ref="C8118:D8118"/>
    <mergeCell ref="E8118:J8118"/>
    <mergeCell ref="K8118:L8118"/>
    <mergeCell ref="M8118:N8118"/>
    <mergeCell ref="O8118:P8118"/>
    <mergeCell ref="A8117:B8117"/>
    <mergeCell ref="C8117:D8117"/>
    <mergeCell ref="E8117:J8117"/>
    <mergeCell ref="K8117:L8117"/>
    <mergeCell ref="M8117:N8117"/>
    <mergeCell ref="A8116:B8116"/>
    <mergeCell ref="C8116:J8116"/>
    <mergeCell ref="K8116:L8116"/>
    <mergeCell ref="M8116:N8116"/>
    <mergeCell ref="O8116:P8116"/>
    <mergeCell ref="O8114:P8114"/>
    <mergeCell ref="A8115:B8115"/>
    <mergeCell ref="C8115:J8115"/>
    <mergeCell ref="K8115:L8115"/>
    <mergeCell ref="M8115:N8115"/>
    <mergeCell ref="O8115:P8115"/>
    <mergeCell ref="A8114:B8114"/>
    <mergeCell ref="C8114:D8114"/>
    <mergeCell ref="E8114:J8114"/>
    <mergeCell ref="K8114:L8114"/>
    <mergeCell ref="M8114:N8114"/>
    <mergeCell ref="O8112:P8112"/>
    <mergeCell ref="A8113:B8113"/>
    <mergeCell ref="C8113:D8113"/>
    <mergeCell ref="E8113:J8113"/>
    <mergeCell ref="K8113:L8113"/>
    <mergeCell ref="M8113:N8113"/>
    <mergeCell ref="O8113:P8113"/>
    <mergeCell ref="A8112:B8112"/>
    <mergeCell ref="C8112:D8112"/>
    <mergeCell ref="E8112:J8112"/>
    <mergeCell ref="K8112:L8112"/>
    <mergeCell ref="M8112:N8112"/>
    <mergeCell ref="O8110:P8110"/>
    <mergeCell ref="A8111:B8111"/>
    <mergeCell ref="C8111:D8111"/>
    <mergeCell ref="E8111:J8111"/>
    <mergeCell ref="K8111:L8111"/>
    <mergeCell ref="M8111:N8111"/>
    <mergeCell ref="O8111:P8111"/>
    <mergeCell ref="A8110:B8110"/>
    <mergeCell ref="C8110:D8110"/>
    <mergeCell ref="E8110:J8110"/>
    <mergeCell ref="K8110:L8110"/>
    <mergeCell ref="M8110:N8110"/>
    <mergeCell ref="O8108:P8108"/>
    <mergeCell ref="A8109:B8109"/>
    <mergeCell ref="C8109:D8109"/>
    <mergeCell ref="E8109:J8109"/>
    <mergeCell ref="K8109:L8109"/>
    <mergeCell ref="M8109:N8109"/>
    <mergeCell ref="O8109:P8109"/>
    <mergeCell ref="A8108:B8108"/>
    <mergeCell ref="C8108:D8108"/>
    <mergeCell ref="E8108:J8108"/>
    <mergeCell ref="K8108:L8108"/>
    <mergeCell ref="M8108:N8108"/>
    <mergeCell ref="A8107:B8107"/>
    <mergeCell ref="C8107:J8107"/>
    <mergeCell ref="K8107:L8107"/>
    <mergeCell ref="M8107:N8107"/>
    <mergeCell ref="O8107:P8107"/>
    <mergeCell ref="O8105:P8105"/>
    <mergeCell ref="A8106:B8106"/>
    <mergeCell ref="C8106:J8106"/>
    <mergeCell ref="K8106:L8106"/>
    <mergeCell ref="M8106:N8106"/>
    <mergeCell ref="O8106:P8106"/>
    <mergeCell ref="A8105:B8105"/>
    <mergeCell ref="C8105:D8105"/>
    <mergeCell ref="E8105:J8105"/>
    <mergeCell ref="K8105:L8105"/>
    <mergeCell ref="M8105:N8105"/>
    <mergeCell ref="O8103:P8103"/>
    <mergeCell ref="A8104:B8104"/>
    <mergeCell ref="C8104:D8104"/>
    <mergeCell ref="E8104:J8104"/>
    <mergeCell ref="K8104:L8104"/>
    <mergeCell ref="M8104:N8104"/>
    <mergeCell ref="O8104:P8104"/>
    <mergeCell ref="A8103:B8103"/>
    <mergeCell ref="C8103:D8103"/>
    <mergeCell ref="E8103:J8103"/>
    <mergeCell ref="K8103:L8103"/>
    <mergeCell ref="M8103:N8103"/>
    <mergeCell ref="A8102:B8102"/>
    <mergeCell ref="C8102:J8102"/>
    <mergeCell ref="K8102:L8102"/>
    <mergeCell ref="M8102:N8102"/>
    <mergeCell ref="O8102:P8102"/>
    <mergeCell ref="O8100:P8100"/>
    <mergeCell ref="A8101:B8101"/>
    <mergeCell ref="C8101:J8101"/>
    <mergeCell ref="K8101:L8101"/>
    <mergeCell ref="M8101:N8101"/>
    <mergeCell ref="O8101:P8101"/>
    <mergeCell ref="A8100:B8100"/>
    <mergeCell ref="C8100:D8100"/>
    <mergeCell ref="E8100:J8100"/>
    <mergeCell ref="K8100:L8100"/>
    <mergeCell ref="M8100:N8100"/>
    <mergeCell ref="O8098:P8098"/>
    <mergeCell ref="A8099:B8099"/>
    <mergeCell ref="C8099:D8099"/>
    <mergeCell ref="E8099:J8099"/>
    <mergeCell ref="K8099:L8099"/>
    <mergeCell ref="M8099:N8099"/>
    <mergeCell ref="O8099:P8099"/>
    <mergeCell ref="A8098:B8098"/>
    <mergeCell ref="C8098:D8098"/>
    <mergeCell ref="E8098:J8098"/>
    <mergeCell ref="K8098:L8098"/>
    <mergeCell ref="M8098:N8098"/>
    <mergeCell ref="A8097:B8097"/>
    <mergeCell ref="C8097:J8097"/>
    <mergeCell ref="K8097:L8097"/>
    <mergeCell ref="M8097:N8097"/>
    <mergeCell ref="O8097:P8097"/>
    <mergeCell ref="O8095:P8095"/>
    <mergeCell ref="A8096:B8096"/>
    <mergeCell ref="C8096:J8096"/>
    <mergeCell ref="K8096:L8096"/>
    <mergeCell ref="M8096:N8096"/>
    <mergeCell ref="O8096:P8096"/>
    <mergeCell ref="A8095:B8095"/>
    <mergeCell ref="C8095:D8095"/>
    <mergeCell ref="E8095:J8095"/>
    <mergeCell ref="K8095:L8095"/>
    <mergeCell ref="M8095:N8095"/>
    <mergeCell ref="O8093:P8093"/>
    <mergeCell ref="A8094:B8094"/>
    <mergeCell ref="C8094:D8094"/>
    <mergeCell ref="E8094:J8094"/>
    <mergeCell ref="K8094:L8094"/>
    <mergeCell ref="M8094:N8094"/>
    <mergeCell ref="O8094:P8094"/>
    <mergeCell ref="A8093:B8093"/>
    <mergeCell ref="C8093:D8093"/>
    <mergeCell ref="E8093:J8093"/>
    <mergeCell ref="K8093:L8093"/>
    <mergeCell ref="M8093:N8093"/>
    <mergeCell ref="O8091:P8091"/>
    <mergeCell ref="A8092:B8092"/>
    <mergeCell ref="C8092:D8092"/>
    <mergeCell ref="E8092:J8092"/>
    <mergeCell ref="K8092:L8092"/>
    <mergeCell ref="M8092:N8092"/>
    <mergeCell ref="O8092:P8092"/>
    <mergeCell ref="A8091:B8091"/>
    <mergeCell ref="C8091:D8091"/>
    <mergeCell ref="E8091:J8091"/>
    <mergeCell ref="K8091:L8091"/>
    <mergeCell ref="M8091:N8091"/>
    <mergeCell ref="O8089:P8089"/>
    <mergeCell ref="A8090:B8090"/>
    <mergeCell ref="C8090:D8090"/>
    <mergeCell ref="E8090:J8090"/>
    <mergeCell ref="K8090:L8090"/>
    <mergeCell ref="M8090:N8090"/>
    <mergeCell ref="O8090:P8090"/>
    <mergeCell ref="A8089:B8089"/>
    <mergeCell ref="C8089:D8089"/>
    <mergeCell ref="E8089:J8089"/>
    <mergeCell ref="K8089:L8089"/>
    <mergeCell ref="M8089:N8089"/>
    <mergeCell ref="A8088:B8088"/>
    <mergeCell ref="C8088:J8088"/>
    <mergeCell ref="K8088:L8088"/>
    <mergeCell ref="M8088:N8088"/>
    <mergeCell ref="O8088:P8088"/>
    <mergeCell ref="A8087:B8087"/>
    <mergeCell ref="C8087:J8087"/>
    <mergeCell ref="K8087:L8087"/>
    <mergeCell ref="M8087:N8087"/>
    <mergeCell ref="O8087:P8087"/>
    <mergeCell ref="O8085:P8085"/>
    <mergeCell ref="A8086:B8086"/>
    <mergeCell ref="C8086:D8086"/>
    <mergeCell ref="E8086:J8086"/>
    <mergeCell ref="K8086:L8086"/>
    <mergeCell ref="M8086:N8086"/>
    <mergeCell ref="O8086:P8086"/>
    <mergeCell ref="A8085:B8085"/>
    <mergeCell ref="C8085:D8085"/>
    <mergeCell ref="E8085:J8085"/>
    <mergeCell ref="K8085:L8085"/>
    <mergeCell ref="M8085:N8085"/>
    <mergeCell ref="O8083:P8083"/>
    <mergeCell ref="A8084:B8084"/>
    <mergeCell ref="C8084:D8084"/>
    <mergeCell ref="E8084:J8084"/>
    <mergeCell ref="K8084:L8084"/>
    <mergeCell ref="M8084:N8084"/>
    <mergeCell ref="O8084:P8084"/>
    <mergeCell ref="A8083:B8083"/>
    <mergeCell ref="C8083:D8083"/>
    <mergeCell ref="E8083:J8083"/>
    <mergeCell ref="K8083:L8083"/>
    <mergeCell ref="M8083:N8083"/>
    <mergeCell ref="O8081:P8081"/>
    <mergeCell ref="A8082:B8082"/>
    <mergeCell ref="C8082:D8082"/>
    <mergeCell ref="E8082:J8082"/>
    <mergeCell ref="K8082:L8082"/>
    <mergeCell ref="M8082:N8082"/>
    <mergeCell ref="O8082:P8082"/>
    <mergeCell ref="A8081:B8081"/>
    <mergeCell ref="C8081:D8081"/>
    <mergeCell ref="E8081:J8081"/>
    <mergeCell ref="K8081:L8081"/>
    <mergeCell ref="M8081:N8081"/>
    <mergeCell ref="O8079:P8079"/>
    <mergeCell ref="A8080:B8080"/>
    <mergeCell ref="C8080:D8080"/>
    <mergeCell ref="E8080:J8080"/>
    <mergeCell ref="K8080:L8080"/>
    <mergeCell ref="M8080:N8080"/>
    <mergeCell ref="O8080:P8080"/>
    <mergeCell ref="A8079:B8079"/>
    <mergeCell ref="C8079:D8079"/>
    <mergeCell ref="E8079:J8079"/>
    <mergeCell ref="K8079:L8079"/>
    <mergeCell ref="M8079:N8079"/>
    <mergeCell ref="O8077:P8077"/>
    <mergeCell ref="A8078:B8078"/>
    <mergeCell ref="C8078:D8078"/>
    <mergeCell ref="E8078:J8078"/>
    <mergeCell ref="K8078:L8078"/>
    <mergeCell ref="M8078:N8078"/>
    <mergeCell ref="O8078:P8078"/>
    <mergeCell ref="A8077:B8077"/>
    <mergeCell ref="C8077:D8077"/>
    <mergeCell ref="E8077:J8077"/>
    <mergeCell ref="K8077:L8077"/>
    <mergeCell ref="M8077:N8077"/>
    <mergeCell ref="A8076:B8076"/>
    <mergeCell ref="C8076:J8076"/>
    <mergeCell ref="K8076:L8076"/>
    <mergeCell ref="M8076:N8076"/>
    <mergeCell ref="O8076:P8076"/>
    <mergeCell ref="A8075:B8075"/>
    <mergeCell ref="C8075:J8075"/>
    <mergeCell ref="K8075:L8075"/>
    <mergeCell ref="M8075:N8075"/>
    <mergeCell ref="O8075:P8075"/>
    <mergeCell ref="O8073:P8073"/>
    <mergeCell ref="A8074:B8074"/>
    <mergeCell ref="C8074:D8074"/>
    <mergeCell ref="E8074:J8074"/>
    <mergeCell ref="K8074:L8074"/>
    <mergeCell ref="M8074:N8074"/>
    <mergeCell ref="O8074:P8074"/>
    <mergeCell ref="A8073:B8073"/>
    <mergeCell ref="C8073:D8073"/>
    <mergeCell ref="E8073:J8073"/>
    <mergeCell ref="K8073:L8073"/>
    <mergeCell ref="M8073:N8073"/>
    <mergeCell ref="O8071:P8071"/>
    <mergeCell ref="A8072:B8072"/>
    <mergeCell ref="C8072:D8072"/>
    <mergeCell ref="E8072:J8072"/>
    <mergeCell ref="K8072:L8072"/>
    <mergeCell ref="M8072:N8072"/>
    <mergeCell ref="O8072:P8072"/>
    <mergeCell ref="A8071:B8071"/>
    <mergeCell ref="C8071:D8071"/>
    <mergeCell ref="E8071:J8071"/>
    <mergeCell ref="K8071:L8071"/>
    <mergeCell ref="M8071:N8071"/>
    <mergeCell ref="A8070:B8070"/>
    <mergeCell ref="C8070:J8070"/>
    <mergeCell ref="K8070:L8070"/>
    <mergeCell ref="M8070:N8070"/>
    <mergeCell ref="O8070:P8070"/>
    <mergeCell ref="O8068:P8068"/>
    <mergeCell ref="A8069:B8069"/>
    <mergeCell ref="C8069:J8069"/>
    <mergeCell ref="K8069:L8069"/>
    <mergeCell ref="M8069:N8069"/>
    <mergeCell ref="O8069:P8069"/>
    <mergeCell ref="A8068:B8068"/>
    <mergeCell ref="C8068:D8068"/>
    <mergeCell ref="E8068:J8068"/>
    <mergeCell ref="K8068:L8068"/>
    <mergeCell ref="M8068:N8068"/>
    <mergeCell ref="O8066:P8066"/>
    <mergeCell ref="A8067:B8067"/>
    <mergeCell ref="C8067:D8067"/>
    <mergeCell ref="E8067:J8067"/>
    <mergeCell ref="K8067:L8067"/>
    <mergeCell ref="M8067:N8067"/>
    <mergeCell ref="O8067:P8067"/>
    <mergeCell ref="A8066:B8066"/>
    <mergeCell ref="C8066:D8066"/>
    <mergeCell ref="E8066:J8066"/>
    <mergeCell ref="K8066:L8066"/>
    <mergeCell ref="M8066:N8066"/>
    <mergeCell ref="O8064:P8064"/>
    <mergeCell ref="A8065:B8065"/>
    <mergeCell ref="C8065:D8065"/>
    <mergeCell ref="E8065:J8065"/>
    <mergeCell ref="K8065:L8065"/>
    <mergeCell ref="M8065:N8065"/>
    <mergeCell ref="O8065:P8065"/>
    <mergeCell ref="A8064:B8064"/>
    <mergeCell ref="C8064:D8064"/>
    <mergeCell ref="E8064:J8064"/>
    <mergeCell ref="K8064:L8064"/>
    <mergeCell ref="M8064:N8064"/>
    <mergeCell ref="O8062:P8062"/>
    <mergeCell ref="A8063:B8063"/>
    <mergeCell ref="C8063:D8063"/>
    <mergeCell ref="E8063:J8063"/>
    <mergeCell ref="K8063:L8063"/>
    <mergeCell ref="M8063:N8063"/>
    <mergeCell ref="O8063:P8063"/>
    <mergeCell ref="A8062:B8062"/>
    <mergeCell ref="C8062:D8062"/>
    <mergeCell ref="E8062:J8062"/>
    <mergeCell ref="K8062:L8062"/>
    <mergeCell ref="M8062:N8062"/>
    <mergeCell ref="O8060:P8060"/>
    <mergeCell ref="A8061:B8061"/>
    <mergeCell ref="C8061:D8061"/>
    <mergeCell ref="E8061:J8061"/>
    <mergeCell ref="K8061:L8061"/>
    <mergeCell ref="M8061:N8061"/>
    <mergeCell ref="O8061:P8061"/>
    <mergeCell ref="A8060:B8060"/>
    <mergeCell ref="C8060:D8060"/>
    <mergeCell ref="E8060:J8060"/>
    <mergeCell ref="K8060:L8060"/>
    <mergeCell ref="M8060:N8060"/>
    <mergeCell ref="O8058:P8058"/>
    <mergeCell ref="A8059:B8059"/>
    <mergeCell ref="C8059:D8059"/>
    <mergeCell ref="E8059:J8059"/>
    <mergeCell ref="K8059:L8059"/>
    <mergeCell ref="M8059:N8059"/>
    <mergeCell ref="O8059:P8059"/>
    <mergeCell ref="A8058:B8058"/>
    <mergeCell ref="C8058:D8058"/>
    <mergeCell ref="E8058:J8058"/>
    <mergeCell ref="K8058:L8058"/>
    <mergeCell ref="M8058:N8058"/>
    <mergeCell ref="O8056:P8056"/>
    <mergeCell ref="A8057:B8057"/>
    <mergeCell ref="C8057:D8057"/>
    <mergeCell ref="E8057:J8057"/>
    <mergeCell ref="K8057:L8057"/>
    <mergeCell ref="M8057:N8057"/>
    <mergeCell ref="O8057:P8057"/>
    <mergeCell ref="A8056:B8056"/>
    <mergeCell ref="C8056:D8056"/>
    <mergeCell ref="E8056:J8056"/>
    <mergeCell ref="K8056:L8056"/>
    <mergeCell ref="M8056:N8056"/>
    <mergeCell ref="O8054:P8054"/>
    <mergeCell ref="A8055:B8055"/>
    <mergeCell ref="C8055:D8055"/>
    <mergeCell ref="E8055:J8055"/>
    <mergeCell ref="K8055:L8055"/>
    <mergeCell ref="M8055:N8055"/>
    <mergeCell ref="O8055:P8055"/>
    <mergeCell ref="A8054:B8054"/>
    <mergeCell ref="C8054:D8054"/>
    <mergeCell ref="E8054:J8054"/>
    <mergeCell ref="K8054:L8054"/>
    <mergeCell ref="M8054:N8054"/>
    <mergeCell ref="O8052:P8052"/>
    <mergeCell ref="A8053:B8053"/>
    <mergeCell ref="C8053:D8053"/>
    <mergeCell ref="E8053:J8053"/>
    <mergeCell ref="K8053:L8053"/>
    <mergeCell ref="M8053:N8053"/>
    <mergeCell ref="O8053:P8053"/>
    <mergeCell ref="A8052:B8052"/>
    <mergeCell ref="C8052:D8052"/>
    <mergeCell ref="E8052:J8052"/>
    <mergeCell ref="K8052:L8052"/>
    <mergeCell ref="M8052:N8052"/>
    <mergeCell ref="A8051:B8051"/>
    <mergeCell ref="C8051:J8051"/>
    <mergeCell ref="K8051:L8051"/>
    <mergeCell ref="M8051:N8051"/>
    <mergeCell ref="O8051:P8051"/>
    <mergeCell ref="A8050:B8050"/>
    <mergeCell ref="C8050:J8050"/>
    <mergeCell ref="K8050:L8050"/>
    <mergeCell ref="M8050:N8050"/>
    <mergeCell ref="O8050:P8050"/>
    <mergeCell ref="O8048:P8048"/>
    <mergeCell ref="A8049:B8049"/>
    <mergeCell ref="C8049:D8049"/>
    <mergeCell ref="E8049:J8049"/>
    <mergeCell ref="K8049:L8049"/>
    <mergeCell ref="M8049:N8049"/>
    <mergeCell ref="O8049:P8049"/>
    <mergeCell ref="A8048:B8048"/>
    <mergeCell ref="C8048:D8048"/>
    <mergeCell ref="E8048:J8048"/>
    <mergeCell ref="K8048:L8048"/>
    <mergeCell ref="M8048:N8048"/>
    <mergeCell ref="A8047:B8047"/>
    <mergeCell ref="C8047:J8047"/>
    <mergeCell ref="K8047:L8047"/>
    <mergeCell ref="M8047:N8047"/>
    <mergeCell ref="O8047:P8047"/>
    <mergeCell ref="A8046:B8046"/>
    <mergeCell ref="C8046:J8046"/>
    <mergeCell ref="K8046:L8046"/>
    <mergeCell ref="M8046:N8046"/>
    <mergeCell ref="O8046:P8046"/>
    <mergeCell ref="A8045:B8045"/>
    <mergeCell ref="C8045:J8045"/>
    <mergeCell ref="K8045:L8045"/>
    <mergeCell ref="M8045:N8045"/>
    <mergeCell ref="O8045:P8045"/>
    <mergeCell ref="A8044:B8044"/>
    <mergeCell ref="C8044:J8044"/>
    <mergeCell ref="K8044:L8044"/>
    <mergeCell ref="M8044:N8044"/>
    <mergeCell ref="O8044:P8044"/>
    <mergeCell ref="A8043:B8043"/>
    <mergeCell ref="C8043:J8043"/>
    <mergeCell ref="K8043:L8043"/>
    <mergeCell ref="M8043:N8043"/>
    <mergeCell ref="O8043:P8043"/>
    <mergeCell ref="A8042:B8042"/>
    <mergeCell ref="C8042:J8042"/>
    <mergeCell ref="K8042:L8042"/>
    <mergeCell ref="M8042:N8042"/>
    <mergeCell ref="O8042:P8042"/>
    <mergeCell ref="A8041:B8041"/>
    <mergeCell ref="C8041:J8041"/>
    <mergeCell ref="K8041:L8041"/>
    <mergeCell ref="M8041:N8041"/>
    <mergeCell ref="O8041:P8041"/>
    <mergeCell ref="A8040:B8040"/>
    <mergeCell ref="C8040:J8040"/>
    <mergeCell ref="K8040:L8040"/>
    <mergeCell ref="M8040:N8040"/>
    <mergeCell ref="O8040:P8040"/>
    <mergeCell ref="A8039:B8039"/>
    <mergeCell ref="C8039:J8039"/>
    <mergeCell ref="K8039:L8039"/>
    <mergeCell ref="M8039:N8039"/>
    <mergeCell ref="O8039:P8039"/>
    <mergeCell ref="A8038:B8038"/>
    <mergeCell ref="C8038:J8038"/>
    <mergeCell ref="K8038:L8038"/>
    <mergeCell ref="M8038:N8038"/>
    <mergeCell ref="O8038:P8038"/>
    <mergeCell ref="A8037:B8037"/>
    <mergeCell ref="C8037:J8037"/>
    <mergeCell ref="K8037:L8037"/>
    <mergeCell ref="M8037:N8037"/>
    <mergeCell ref="O8037:P8037"/>
    <mergeCell ref="A8036:B8036"/>
    <mergeCell ref="C8036:J8036"/>
    <mergeCell ref="K8036:L8036"/>
    <mergeCell ref="M8036:N8036"/>
    <mergeCell ref="O8036:P8036"/>
    <mergeCell ref="A8035:B8035"/>
    <mergeCell ref="C8035:J8035"/>
    <mergeCell ref="K8035:L8035"/>
    <mergeCell ref="M8035:N8035"/>
    <mergeCell ref="O8035:P8035"/>
    <mergeCell ref="A8034:B8034"/>
    <mergeCell ref="C8034:J8034"/>
    <mergeCell ref="K8034:L8034"/>
    <mergeCell ref="M8034:N8034"/>
    <mergeCell ref="O8034:P8034"/>
    <mergeCell ref="A8033:B8033"/>
    <mergeCell ref="C8033:J8033"/>
    <mergeCell ref="K8033:L8033"/>
    <mergeCell ref="M8033:N8033"/>
    <mergeCell ref="O8033:P8033"/>
    <mergeCell ref="O8031:P8031"/>
    <mergeCell ref="A8032:B8032"/>
    <mergeCell ref="C8032:D8032"/>
    <mergeCell ref="E8032:J8032"/>
    <mergeCell ref="K8032:L8032"/>
    <mergeCell ref="M8032:N8032"/>
    <mergeCell ref="O8032:P8032"/>
    <mergeCell ref="A8031:B8031"/>
    <mergeCell ref="C8031:D8031"/>
    <mergeCell ref="E8031:J8031"/>
    <mergeCell ref="K8031:L8031"/>
    <mergeCell ref="M8031:N8031"/>
    <mergeCell ref="O8029:P8029"/>
    <mergeCell ref="A8030:B8030"/>
    <mergeCell ref="C8030:D8030"/>
    <mergeCell ref="E8030:J8030"/>
    <mergeCell ref="K8030:L8030"/>
    <mergeCell ref="M8030:N8030"/>
    <mergeCell ref="O8030:P8030"/>
    <mergeCell ref="A8029:B8029"/>
    <mergeCell ref="C8029:D8029"/>
    <mergeCell ref="E8029:J8029"/>
    <mergeCell ref="K8029:L8029"/>
    <mergeCell ref="M8029:N8029"/>
    <mergeCell ref="O8027:P8027"/>
    <mergeCell ref="A8028:B8028"/>
    <mergeCell ref="C8028:D8028"/>
    <mergeCell ref="E8028:J8028"/>
    <mergeCell ref="K8028:L8028"/>
    <mergeCell ref="M8028:N8028"/>
    <mergeCell ref="O8028:P8028"/>
    <mergeCell ref="A8027:B8027"/>
    <mergeCell ref="C8027:D8027"/>
    <mergeCell ref="E8027:J8027"/>
    <mergeCell ref="K8027:L8027"/>
    <mergeCell ref="M8027:N8027"/>
    <mergeCell ref="A8026:B8026"/>
    <mergeCell ref="C8026:J8026"/>
    <mergeCell ref="K8026:L8026"/>
    <mergeCell ref="M8026:N8026"/>
    <mergeCell ref="O8026:P8026"/>
    <mergeCell ref="A8025:B8025"/>
    <mergeCell ref="C8025:J8025"/>
    <mergeCell ref="K8025:L8025"/>
    <mergeCell ref="M8025:N8025"/>
    <mergeCell ref="O8025:P8025"/>
    <mergeCell ref="O8023:P8023"/>
    <mergeCell ref="A8024:B8024"/>
    <mergeCell ref="C8024:D8024"/>
    <mergeCell ref="E8024:J8024"/>
    <mergeCell ref="K8024:L8024"/>
    <mergeCell ref="M8024:N8024"/>
    <mergeCell ref="O8024:P8024"/>
    <mergeCell ref="A8023:B8023"/>
    <mergeCell ref="C8023:D8023"/>
    <mergeCell ref="E8023:J8023"/>
    <mergeCell ref="K8023:L8023"/>
    <mergeCell ref="M8023:N8023"/>
    <mergeCell ref="O8021:P8021"/>
    <mergeCell ref="A8022:B8022"/>
    <mergeCell ref="C8022:D8022"/>
    <mergeCell ref="E8022:J8022"/>
    <mergeCell ref="K8022:L8022"/>
    <mergeCell ref="M8022:N8022"/>
    <mergeCell ref="O8022:P8022"/>
    <mergeCell ref="A8021:B8021"/>
    <mergeCell ref="C8021:D8021"/>
    <mergeCell ref="E8021:J8021"/>
    <mergeCell ref="K8021:L8021"/>
    <mergeCell ref="M8021:N8021"/>
    <mergeCell ref="O8019:P8019"/>
    <mergeCell ref="A8020:B8020"/>
    <mergeCell ref="C8020:D8020"/>
    <mergeCell ref="E8020:J8020"/>
    <mergeCell ref="K8020:L8020"/>
    <mergeCell ref="M8020:N8020"/>
    <mergeCell ref="O8020:P8020"/>
    <mergeCell ref="A8019:B8019"/>
    <mergeCell ref="C8019:D8019"/>
    <mergeCell ref="E8019:J8019"/>
    <mergeCell ref="K8019:L8019"/>
    <mergeCell ref="M8019:N8019"/>
    <mergeCell ref="A8018:B8018"/>
    <mergeCell ref="C8018:J8018"/>
    <mergeCell ref="K8018:L8018"/>
    <mergeCell ref="M8018:N8018"/>
    <mergeCell ref="O8018:P8018"/>
    <mergeCell ref="O8016:P8016"/>
    <mergeCell ref="A8017:B8017"/>
    <mergeCell ref="C8017:J8017"/>
    <mergeCell ref="K8017:L8017"/>
    <mergeCell ref="M8017:N8017"/>
    <mergeCell ref="O8017:P8017"/>
    <mergeCell ref="A8016:B8016"/>
    <mergeCell ref="C8016:D8016"/>
    <mergeCell ref="E8016:J8016"/>
    <mergeCell ref="K8016:L8016"/>
    <mergeCell ref="M8016:N8016"/>
    <mergeCell ref="O8014:P8014"/>
    <mergeCell ref="A8015:B8015"/>
    <mergeCell ref="C8015:D8015"/>
    <mergeCell ref="E8015:J8015"/>
    <mergeCell ref="K8015:L8015"/>
    <mergeCell ref="M8015:N8015"/>
    <mergeCell ref="O8015:P8015"/>
    <mergeCell ref="A8014:B8014"/>
    <mergeCell ref="C8014:D8014"/>
    <mergeCell ref="E8014:J8014"/>
    <mergeCell ref="K8014:L8014"/>
    <mergeCell ref="M8014:N8014"/>
    <mergeCell ref="A8013:B8013"/>
    <mergeCell ref="C8013:J8013"/>
    <mergeCell ref="K8013:L8013"/>
    <mergeCell ref="M8013:N8013"/>
    <mergeCell ref="O8013:P8013"/>
    <mergeCell ref="A8012:B8012"/>
    <mergeCell ref="C8012:J8012"/>
    <mergeCell ref="K8012:L8012"/>
    <mergeCell ref="M8012:N8012"/>
    <mergeCell ref="O8012:P8012"/>
    <mergeCell ref="O8010:P8010"/>
    <mergeCell ref="A8011:B8011"/>
    <mergeCell ref="C8011:D8011"/>
    <mergeCell ref="E8011:J8011"/>
    <mergeCell ref="K8011:L8011"/>
    <mergeCell ref="M8011:N8011"/>
    <mergeCell ref="O8011:P8011"/>
    <mergeCell ref="A8010:B8010"/>
    <mergeCell ref="C8010:D8010"/>
    <mergeCell ref="E8010:J8010"/>
    <mergeCell ref="K8010:L8010"/>
    <mergeCell ref="M8010:N8010"/>
    <mergeCell ref="A8009:B8009"/>
    <mergeCell ref="C8009:J8009"/>
    <mergeCell ref="K8009:L8009"/>
    <mergeCell ref="M8009:N8009"/>
    <mergeCell ref="O8009:P8009"/>
    <mergeCell ref="O8007:P8007"/>
    <mergeCell ref="A8008:B8008"/>
    <mergeCell ref="C8008:J8008"/>
    <mergeCell ref="K8008:L8008"/>
    <mergeCell ref="M8008:N8008"/>
    <mergeCell ref="O8008:P8008"/>
    <mergeCell ref="A8007:B8007"/>
    <mergeCell ref="C8007:D8007"/>
    <mergeCell ref="E8007:J8007"/>
    <mergeCell ref="K8007:L8007"/>
    <mergeCell ref="M8007:N8007"/>
    <mergeCell ref="O8005:P8005"/>
    <mergeCell ref="A8006:B8006"/>
    <mergeCell ref="C8006:D8006"/>
    <mergeCell ref="E8006:J8006"/>
    <mergeCell ref="K8006:L8006"/>
    <mergeCell ref="M8006:N8006"/>
    <mergeCell ref="O8006:P8006"/>
    <mergeCell ref="A8005:B8005"/>
    <mergeCell ref="C8005:D8005"/>
    <mergeCell ref="E8005:J8005"/>
    <mergeCell ref="K8005:L8005"/>
    <mergeCell ref="M8005:N8005"/>
    <mergeCell ref="A8004:B8004"/>
    <mergeCell ref="C8004:J8004"/>
    <mergeCell ref="K8004:L8004"/>
    <mergeCell ref="M8004:N8004"/>
    <mergeCell ref="O8004:P8004"/>
    <mergeCell ref="A8003:B8003"/>
    <mergeCell ref="C8003:J8003"/>
    <mergeCell ref="K8003:L8003"/>
    <mergeCell ref="M8003:N8003"/>
    <mergeCell ref="O8003:P8003"/>
    <mergeCell ref="O8001:P8001"/>
    <mergeCell ref="A8002:B8002"/>
    <mergeCell ref="C8002:D8002"/>
    <mergeCell ref="E8002:J8002"/>
    <mergeCell ref="K8002:L8002"/>
    <mergeCell ref="M8002:N8002"/>
    <mergeCell ref="O8002:P8002"/>
    <mergeCell ref="A8001:B8001"/>
    <mergeCell ref="C8001:D8001"/>
    <mergeCell ref="E8001:J8001"/>
    <mergeCell ref="K8001:L8001"/>
    <mergeCell ref="M8001:N8001"/>
    <mergeCell ref="A8000:B8000"/>
    <mergeCell ref="C8000:J8000"/>
    <mergeCell ref="K8000:L8000"/>
    <mergeCell ref="M8000:N8000"/>
    <mergeCell ref="O8000:P8000"/>
    <mergeCell ref="A7999:B7999"/>
    <mergeCell ref="C7999:J7999"/>
    <mergeCell ref="K7999:L7999"/>
    <mergeCell ref="M7999:N7999"/>
    <mergeCell ref="O7999:P7999"/>
    <mergeCell ref="O7997:P7997"/>
    <mergeCell ref="A7998:B7998"/>
    <mergeCell ref="C7998:D7998"/>
    <mergeCell ref="E7998:J7998"/>
    <mergeCell ref="K7998:L7998"/>
    <mergeCell ref="M7998:N7998"/>
    <mergeCell ref="O7998:P7998"/>
    <mergeCell ref="A7997:B7997"/>
    <mergeCell ref="C7997:D7997"/>
    <mergeCell ref="E7997:J7997"/>
    <mergeCell ref="K7997:L7997"/>
    <mergeCell ref="M7997:N7997"/>
    <mergeCell ref="A7996:B7996"/>
    <mergeCell ref="C7996:J7996"/>
    <mergeCell ref="K7996:L7996"/>
    <mergeCell ref="M7996:N7996"/>
    <mergeCell ref="O7996:P7996"/>
    <mergeCell ref="O7994:P7994"/>
    <mergeCell ref="A7995:B7995"/>
    <mergeCell ref="C7995:J7995"/>
    <mergeCell ref="K7995:L7995"/>
    <mergeCell ref="M7995:N7995"/>
    <mergeCell ref="O7995:P7995"/>
    <mergeCell ref="A7994:B7994"/>
    <mergeCell ref="C7994:D7994"/>
    <mergeCell ref="E7994:J7994"/>
    <mergeCell ref="K7994:L7994"/>
    <mergeCell ref="M7994:N7994"/>
    <mergeCell ref="O7992:P7992"/>
    <mergeCell ref="A7993:B7993"/>
    <mergeCell ref="C7993:D7993"/>
    <mergeCell ref="E7993:J7993"/>
    <mergeCell ref="K7993:L7993"/>
    <mergeCell ref="M7993:N7993"/>
    <mergeCell ref="O7993:P7993"/>
    <mergeCell ref="A7992:B7992"/>
    <mergeCell ref="C7992:D7992"/>
    <mergeCell ref="E7992:J7992"/>
    <mergeCell ref="K7992:L7992"/>
    <mergeCell ref="M7992:N7992"/>
    <mergeCell ref="A7991:B7991"/>
    <mergeCell ref="C7991:J7991"/>
    <mergeCell ref="K7991:L7991"/>
    <mergeCell ref="M7991:N7991"/>
    <mergeCell ref="O7991:P7991"/>
    <mergeCell ref="O7989:P7989"/>
    <mergeCell ref="A7990:B7990"/>
    <mergeCell ref="C7990:J7990"/>
    <mergeCell ref="K7990:L7990"/>
    <mergeCell ref="M7990:N7990"/>
    <mergeCell ref="O7990:P7990"/>
    <mergeCell ref="A7989:B7989"/>
    <mergeCell ref="C7989:D7989"/>
    <mergeCell ref="E7989:J7989"/>
    <mergeCell ref="K7989:L7989"/>
    <mergeCell ref="M7989:N7989"/>
    <mergeCell ref="O7987:P7987"/>
    <mergeCell ref="A7988:B7988"/>
    <mergeCell ref="C7988:D7988"/>
    <mergeCell ref="E7988:J7988"/>
    <mergeCell ref="K7988:L7988"/>
    <mergeCell ref="M7988:N7988"/>
    <mergeCell ref="O7988:P7988"/>
    <mergeCell ref="A7987:B7987"/>
    <mergeCell ref="C7987:D7987"/>
    <mergeCell ref="E7987:J7987"/>
    <mergeCell ref="K7987:L7987"/>
    <mergeCell ref="M7987:N7987"/>
    <mergeCell ref="A7986:B7986"/>
    <mergeCell ref="C7986:J7986"/>
    <mergeCell ref="K7986:L7986"/>
    <mergeCell ref="M7986:N7986"/>
    <mergeCell ref="O7986:P7986"/>
    <mergeCell ref="O7984:P7984"/>
    <mergeCell ref="A7985:B7985"/>
    <mergeCell ref="C7985:J7985"/>
    <mergeCell ref="K7985:L7985"/>
    <mergeCell ref="M7985:N7985"/>
    <mergeCell ref="O7985:P7985"/>
    <mergeCell ref="A7984:B7984"/>
    <mergeCell ref="C7984:D7984"/>
    <mergeCell ref="E7984:J7984"/>
    <mergeCell ref="K7984:L7984"/>
    <mergeCell ref="M7984:N7984"/>
    <mergeCell ref="O7982:P7982"/>
    <mergeCell ref="A7983:B7983"/>
    <mergeCell ref="C7983:D7983"/>
    <mergeCell ref="E7983:J7983"/>
    <mergeCell ref="K7983:L7983"/>
    <mergeCell ref="M7983:N7983"/>
    <mergeCell ref="O7983:P7983"/>
    <mergeCell ref="A7982:B7982"/>
    <mergeCell ref="C7982:D7982"/>
    <mergeCell ref="E7982:J7982"/>
    <mergeCell ref="K7982:L7982"/>
    <mergeCell ref="M7982:N7982"/>
    <mergeCell ref="A7981:B7981"/>
    <mergeCell ref="C7981:J7981"/>
    <mergeCell ref="K7981:L7981"/>
    <mergeCell ref="M7981:N7981"/>
    <mergeCell ref="O7981:P7981"/>
    <mergeCell ref="A7980:B7980"/>
    <mergeCell ref="C7980:J7980"/>
    <mergeCell ref="K7980:L7980"/>
    <mergeCell ref="M7980:N7980"/>
    <mergeCell ref="O7980:P7980"/>
    <mergeCell ref="O7978:P7978"/>
    <mergeCell ref="A7979:B7979"/>
    <mergeCell ref="C7979:D7979"/>
    <mergeCell ref="E7979:J7979"/>
    <mergeCell ref="K7979:L7979"/>
    <mergeCell ref="M7979:N7979"/>
    <mergeCell ref="O7979:P7979"/>
    <mergeCell ref="A7978:B7978"/>
    <mergeCell ref="C7978:D7978"/>
    <mergeCell ref="E7978:J7978"/>
    <mergeCell ref="K7978:L7978"/>
    <mergeCell ref="M7978:N7978"/>
    <mergeCell ref="A7977:B7977"/>
    <mergeCell ref="C7977:J7977"/>
    <mergeCell ref="K7977:L7977"/>
    <mergeCell ref="M7977:N7977"/>
    <mergeCell ref="O7977:P7977"/>
    <mergeCell ref="O7975:P7975"/>
    <mergeCell ref="A7976:B7976"/>
    <mergeCell ref="C7976:J7976"/>
    <mergeCell ref="K7976:L7976"/>
    <mergeCell ref="M7976:N7976"/>
    <mergeCell ref="O7976:P7976"/>
    <mergeCell ref="A7975:B7975"/>
    <mergeCell ref="C7975:D7975"/>
    <mergeCell ref="E7975:J7975"/>
    <mergeCell ref="K7975:L7975"/>
    <mergeCell ref="M7975:N7975"/>
    <mergeCell ref="O7973:P7973"/>
    <mergeCell ref="A7974:B7974"/>
    <mergeCell ref="C7974:D7974"/>
    <mergeCell ref="E7974:J7974"/>
    <mergeCell ref="K7974:L7974"/>
    <mergeCell ref="M7974:N7974"/>
    <mergeCell ref="O7974:P7974"/>
    <mergeCell ref="A7973:B7973"/>
    <mergeCell ref="C7973:D7973"/>
    <mergeCell ref="E7973:J7973"/>
    <mergeCell ref="K7973:L7973"/>
    <mergeCell ref="M7973:N7973"/>
    <mergeCell ref="O7971:P7971"/>
    <mergeCell ref="A7972:B7972"/>
    <mergeCell ref="C7972:D7972"/>
    <mergeCell ref="E7972:J7972"/>
    <mergeCell ref="K7972:L7972"/>
    <mergeCell ref="M7972:N7972"/>
    <mergeCell ref="O7972:P7972"/>
    <mergeCell ref="A7971:B7971"/>
    <mergeCell ref="C7971:D7971"/>
    <mergeCell ref="E7971:J7971"/>
    <mergeCell ref="K7971:L7971"/>
    <mergeCell ref="M7971:N7971"/>
    <mergeCell ref="A7970:B7970"/>
    <mergeCell ref="C7970:J7970"/>
    <mergeCell ref="K7970:L7970"/>
    <mergeCell ref="M7970:N7970"/>
    <mergeCell ref="O7970:P7970"/>
    <mergeCell ref="O7968:P7968"/>
    <mergeCell ref="A7969:B7969"/>
    <mergeCell ref="C7969:J7969"/>
    <mergeCell ref="K7969:L7969"/>
    <mergeCell ref="M7969:N7969"/>
    <mergeCell ref="O7969:P7969"/>
    <mergeCell ref="A7968:B7968"/>
    <mergeCell ref="C7968:D7968"/>
    <mergeCell ref="E7968:J7968"/>
    <mergeCell ref="K7968:L7968"/>
    <mergeCell ref="M7968:N7968"/>
    <mergeCell ref="O7966:P7966"/>
    <mergeCell ref="A7967:B7967"/>
    <mergeCell ref="C7967:D7967"/>
    <mergeCell ref="E7967:J7967"/>
    <mergeCell ref="K7967:L7967"/>
    <mergeCell ref="M7967:N7967"/>
    <mergeCell ref="O7967:P7967"/>
    <mergeCell ref="A7966:B7966"/>
    <mergeCell ref="C7966:D7966"/>
    <mergeCell ref="E7966:J7966"/>
    <mergeCell ref="K7966:L7966"/>
    <mergeCell ref="M7966:N7966"/>
    <mergeCell ref="A7965:B7965"/>
    <mergeCell ref="C7965:J7965"/>
    <mergeCell ref="K7965:L7965"/>
    <mergeCell ref="M7965:N7965"/>
    <mergeCell ref="O7965:P7965"/>
    <mergeCell ref="A7964:B7964"/>
    <mergeCell ref="C7964:J7964"/>
    <mergeCell ref="K7964:L7964"/>
    <mergeCell ref="M7964:N7964"/>
    <mergeCell ref="O7964:P7964"/>
    <mergeCell ref="O7962:P7962"/>
    <mergeCell ref="A7963:B7963"/>
    <mergeCell ref="C7963:D7963"/>
    <mergeCell ref="E7963:J7963"/>
    <mergeCell ref="K7963:L7963"/>
    <mergeCell ref="M7963:N7963"/>
    <mergeCell ref="O7963:P7963"/>
    <mergeCell ref="A7962:B7962"/>
    <mergeCell ref="C7962:D7962"/>
    <mergeCell ref="E7962:J7962"/>
    <mergeCell ref="K7962:L7962"/>
    <mergeCell ref="M7962:N7962"/>
    <mergeCell ref="A7961:B7961"/>
    <mergeCell ref="C7961:J7961"/>
    <mergeCell ref="K7961:L7961"/>
    <mergeCell ref="M7961:N7961"/>
    <mergeCell ref="O7961:P7961"/>
    <mergeCell ref="O7959:P7959"/>
    <mergeCell ref="A7960:B7960"/>
    <mergeCell ref="C7960:J7960"/>
    <mergeCell ref="K7960:L7960"/>
    <mergeCell ref="M7960:N7960"/>
    <mergeCell ref="O7960:P7960"/>
    <mergeCell ref="A7959:B7959"/>
    <mergeCell ref="C7959:D7959"/>
    <mergeCell ref="E7959:J7959"/>
    <mergeCell ref="K7959:L7959"/>
    <mergeCell ref="M7959:N7959"/>
    <mergeCell ref="O7957:P7957"/>
    <mergeCell ref="A7958:B7958"/>
    <mergeCell ref="C7958:D7958"/>
    <mergeCell ref="E7958:J7958"/>
    <mergeCell ref="K7958:L7958"/>
    <mergeCell ref="M7958:N7958"/>
    <mergeCell ref="O7958:P7958"/>
    <mergeCell ref="A7957:B7957"/>
    <mergeCell ref="C7957:D7957"/>
    <mergeCell ref="E7957:J7957"/>
    <mergeCell ref="K7957:L7957"/>
    <mergeCell ref="M7957:N7957"/>
    <mergeCell ref="A7956:B7956"/>
    <mergeCell ref="C7956:J7956"/>
    <mergeCell ref="K7956:L7956"/>
    <mergeCell ref="M7956:N7956"/>
    <mergeCell ref="O7956:P7956"/>
    <mergeCell ref="A7955:B7955"/>
    <mergeCell ref="C7955:J7955"/>
    <mergeCell ref="K7955:L7955"/>
    <mergeCell ref="M7955:N7955"/>
    <mergeCell ref="O7955:P7955"/>
    <mergeCell ref="O7953:P7953"/>
    <mergeCell ref="A7954:B7954"/>
    <mergeCell ref="C7954:D7954"/>
    <mergeCell ref="E7954:J7954"/>
    <mergeCell ref="K7954:L7954"/>
    <mergeCell ref="M7954:N7954"/>
    <mergeCell ref="O7954:P7954"/>
    <mergeCell ref="A7953:B7953"/>
    <mergeCell ref="C7953:D7953"/>
    <mergeCell ref="E7953:J7953"/>
    <mergeCell ref="K7953:L7953"/>
    <mergeCell ref="M7953:N7953"/>
    <mergeCell ref="O7951:P7951"/>
    <mergeCell ref="A7952:B7952"/>
    <mergeCell ref="C7952:D7952"/>
    <mergeCell ref="E7952:J7952"/>
    <mergeCell ref="K7952:L7952"/>
    <mergeCell ref="M7952:N7952"/>
    <mergeCell ref="O7952:P7952"/>
    <mergeCell ref="A7951:B7951"/>
    <mergeCell ref="C7951:D7951"/>
    <mergeCell ref="E7951:J7951"/>
    <mergeCell ref="K7951:L7951"/>
    <mergeCell ref="M7951:N7951"/>
    <mergeCell ref="O7949:P7949"/>
    <mergeCell ref="A7950:B7950"/>
    <mergeCell ref="C7950:D7950"/>
    <mergeCell ref="E7950:J7950"/>
    <mergeCell ref="K7950:L7950"/>
    <mergeCell ref="M7950:N7950"/>
    <mergeCell ref="O7950:P7950"/>
    <mergeCell ref="A7949:B7949"/>
    <mergeCell ref="C7949:D7949"/>
    <mergeCell ref="E7949:J7949"/>
    <mergeCell ref="K7949:L7949"/>
    <mergeCell ref="M7949:N7949"/>
    <mergeCell ref="A7948:B7948"/>
    <mergeCell ref="C7948:J7948"/>
    <mergeCell ref="K7948:L7948"/>
    <mergeCell ref="M7948:N7948"/>
    <mergeCell ref="O7948:P7948"/>
    <mergeCell ref="A7947:B7947"/>
    <mergeCell ref="C7947:J7947"/>
    <mergeCell ref="K7947:L7947"/>
    <mergeCell ref="M7947:N7947"/>
    <mergeCell ref="O7947:P7947"/>
    <mergeCell ref="O7945:P7945"/>
    <mergeCell ref="A7946:B7946"/>
    <mergeCell ref="C7946:D7946"/>
    <mergeCell ref="E7946:J7946"/>
    <mergeCell ref="K7946:L7946"/>
    <mergeCell ref="M7946:N7946"/>
    <mergeCell ref="O7946:P7946"/>
    <mergeCell ref="A7945:B7945"/>
    <mergeCell ref="C7945:D7945"/>
    <mergeCell ref="E7945:J7945"/>
    <mergeCell ref="K7945:L7945"/>
    <mergeCell ref="M7945:N7945"/>
    <mergeCell ref="A7944:B7944"/>
    <mergeCell ref="C7944:J7944"/>
    <mergeCell ref="K7944:L7944"/>
    <mergeCell ref="M7944:N7944"/>
    <mergeCell ref="O7944:P7944"/>
    <mergeCell ref="O7942:P7942"/>
    <mergeCell ref="A7943:B7943"/>
    <mergeCell ref="C7943:J7943"/>
    <mergeCell ref="K7943:L7943"/>
    <mergeCell ref="M7943:N7943"/>
    <mergeCell ref="O7943:P7943"/>
    <mergeCell ref="A7942:B7942"/>
    <mergeCell ref="C7942:D7942"/>
    <mergeCell ref="E7942:J7942"/>
    <mergeCell ref="K7942:L7942"/>
    <mergeCell ref="M7942:N7942"/>
    <mergeCell ref="O7940:P7940"/>
    <mergeCell ref="A7941:B7941"/>
    <mergeCell ref="C7941:D7941"/>
    <mergeCell ref="E7941:J7941"/>
    <mergeCell ref="K7941:L7941"/>
    <mergeCell ref="M7941:N7941"/>
    <mergeCell ref="O7941:P7941"/>
    <mergeCell ref="A7940:B7940"/>
    <mergeCell ref="C7940:D7940"/>
    <mergeCell ref="E7940:J7940"/>
    <mergeCell ref="K7940:L7940"/>
    <mergeCell ref="M7940:N7940"/>
    <mergeCell ref="A7939:B7939"/>
    <mergeCell ref="C7939:J7939"/>
    <mergeCell ref="K7939:L7939"/>
    <mergeCell ref="M7939:N7939"/>
    <mergeCell ref="O7939:P7939"/>
    <mergeCell ref="A7938:B7938"/>
    <mergeCell ref="C7938:J7938"/>
    <mergeCell ref="K7938:L7938"/>
    <mergeCell ref="M7938:N7938"/>
    <mergeCell ref="O7938:P7938"/>
    <mergeCell ref="O7936:P7936"/>
    <mergeCell ref="A7937:B7937"/>
    <mergeCell ref="C7937:D7937"/>
    <mergeCell ref="E7937:J7937"/>
    <mergeCell ref="K7937:L7937"/>
    <mergeCell ref="M7937:N7937"/>
    <mergeCell ref="O7937:P7937"/>
    <mergeCell ref="A7936:B7936"/>
    <mergeCell ref="C7936:D7936"/>
    <mergeCell ref="E7936:J7936"/>
    <mergeCell ref="K7936:L7936"/>
    <mergeCell ref="M7936:N7936"/>
    <mergeCell ref="O7934:P7934"/>
    <mergeCell ref="A7935:B7935"/>
    <mergeCell ref="C7935:D7935"/>
    <mergeCell ref="E7935:J7935"/>
    <mergeCell ref="K7935:L7935"/>
    <mergeCell ref="M7935:N7935"/>
    <mergeCell ref="O7935:P7935"/>
    <mergeCell ref="A7934:B7934"/>
    <mergeCell ref="C7934:D7934"/>
    <mergeCell ref="E7934:J7934"/>
    <mergeCell ref="K7934:L7934"/>
    <mergeCell ref="M7934:N7934"/>
    <mergeCell ref="O7932:P7932"/>
    <mergeCell ref="A7933:B7933"/>
    <mergeCell ref="C7933:D7933"/>
    <mergeCell ref="E7933:J7933"/>
    <mergeCell ref="K7933:L7933"/>
    <mergeCell ref="M7933:N7933"/>
    <mergeCell ref="O7933:P7933"/>
    <mergeCell ref="A7932:B7932"/>
    <mergeCell ref="C7932:D7932"/>
    <mergeCell ref="E7932:J7932"/>
    <mergeCell ref="K7932:L7932"/>
    <mergeCell ref="M7932:N7932"/>
    <mergeCell ref="O7930:P7930"/>
    <mergeCell ref="A7931:B7931"/>
    <mergeCell ref="C7931:D7931"/>
    <mergeCell ref="E7931:J7931"/>
    <mergeCell ref="K7931:L7931"/>
    <mergeCell ref="M7931:N7931"/>
    <mergeCell ref="O7931:P7931"/>
    <mergeCell ref="A7930:B7930"/>
    <mergeCell ref="C7930:D7930"/>
    <mergeCell ref="E7930:J7930"/>
    <mergeCell ref="K7930:L7930"/>
    <mergeCell ref="M7930:N7930"/>
    <mergeCell ref="O7928:P7928"/>
    <mergeCell ref="A7929:B7929"/>
    <mergeCell ref="C7929:D7929"/>
    <mergeCell ref="E7929:J7929"/>
    <mergeCell ref="K7929:L7929"/>
    <mergeCell ref="M7929:N7929"/>
    <mergeCell ref="O7929:P7929"/>
    <mergeCell ref="A7928:B7928"/>
    <mergeCell ref="C7928:D7928"/>
    <mergeCell ref="E7928:J7928"/>
    <mergeCell ref="K7928:L7928"/>
    <mergeCell ref="M7928:N7928"/>
    <mergeCell ref="O7926:P7926"/>
    <mergeCell ref="A7927:B7927"/>
    <mergeCell ref="C7927:D7927"/>
    <mergeCell ref="E7927:J7927"/>
    <mergeCell ref="K7927:L7927"/>
    <mergeCell ref="M7927:N7927"/>
    <mergeCell ref="O7927:P7927"/>
    <mergeCell ref="A7926:B7926"/>
    <mergeCell ref="C7926:D7926"/>
    <mergeCell ref="E7926:J7926"/>
    <mergeCell ref="K7926:L7926"/>
    <mergeCell ref="M7926:N7926"/>
    <mergeCell ref="A7925:B7925"/>
    <mergeCell ref="C7925:J7925"/>
    <mergeCell ref="K7925:L7925"/>
    <mergeCell ref="M7925:N7925"/>
    <mergeCell ref="O7925:P7925"/>
    <mergeCell ref="O7923:P7923"/>
    <mergeCell ref="A7924:B7924"/>
    <mergeCell ref="C7924:D7924"/>
    <mergeCell ref="E7924:J7924"/>
    <mergeCell ref="K7924:L7924"/>
    <mergeCell ref="M7924:N7924"/>
    <mergeCell ref="O7924:P7924"/>
    <mergeCell ref="A7923:B7923"/>
    <mergeCell ref="C7923:D7923"/>
    <mergeCell ref="E7923:J7923"/>
    <mergeCell ref="K7923:L7923"/>
    <mergeCell ref="M7923:N7923"/>
    <mergeCell ref="A7922:B7922"/>
    <mergeCell ref="C7922:J7922"/>
    <mergeCell ref="K7922:L7922"/>
    <mergeCell ref="M7922:N7922"/>
    <mergeCell ref="O7922:P7922"/>
    <mergeCell ref="O7920:P7920"/>
    <mergeCell ref="A7921:B7921"/>
    <mergeCell ref="C7921:J7921"/>
    <mergeCell ref="K7921:L7921"/>
    <mergeCell ref="M7921:N7921"/>
    <mergeCell ref="O7921:P7921"/>
    <mergeCell ref="A7920:B7920"/>
    <mergeCell ref="C7920:D7920"/>
    <mergeCell ref="E7920:J7920"/>
    <mergeCell ref="K7920:L7920"/>
    <mergeCell ref="M7920:N7920"/>
    <mergeCell ref="O7918:P7918"/>
    <mergeCell ref="A7919:B7919"/>
    <mergeCell ref="C7919:D7919"/>
    <mergeCell ref="E7919:J7919"/>
    <mergeCell ref="K7919:L7919"/>
    <mergeCell ref="M7919:N7919"/>
    <mergeCell ref="O7919:P7919"/>
    <mergeCell ref="A7918:B7918"/>
    <mergeCell ref="C7918:D7918"/>
    <mergeCell ref="E7918:J7918"/>
    <mergeCell ref="K7918:L7918"/>
    <mergeCell ref="M7918:N7918"/>
    <mergeCell ref="A7917:B7917"/>
    <mergeCell ref="C7917:J7917"/>
    <mergeCell ref="K7917:L7917"/>
    <mergeCell ref="M7917:N7917"/>
    <mergeCell ref="O7917:P7917"/>
    <mergeCell ref="A7916:B7916"/>
    <mergeCell ref="C7916:J7916"/>
    <mergeCell ref="K7916:L7916"/>
    <mergeCell ref="M7916:N7916"/>
    <mergeCell ref="O7916:P7916"/>
    <mergeCell ref="O7914:P7914"/>
    <mergeCell ref="A7915:B7915"/>
    <mergeCell ref="C7915:D7915"/>
    <mergeCell ref="E7915:J7915"/>
    <mergeCell ref="K7915:L7915"/>
    <mergeCell ref="M7915:N7915"/>
    <mergeCell ref="O7915:P7915"/>
    <mergeCell ref="A7914:B7914"/>
    <mergeCell ref="C7914:D7914"/>
    <mergeCell ref="E7914:J7914"/>
    <mergeCell ref="K7914:L7914"/>
    <mergeCell ref="M7914:N7914"/>
    <mergeCell ref="O7912:P7912"/>
    <mergeCell ref="A7913:B7913"/>
    <mergeCell ref="C7913:D7913"/>
    <mergeCell ref="E7913:J7913"/>
    <mergeCell ref="K7913:L7913"/>
    <mergeCell ref="M7913:N7913"/>
    <mergeCell ref="O7913:P7913"/>
    <mergeCell ref="A7912:B7912"/>
    <mergeCell ref="C7912:D7912"/>
    <mergeCell ref="E7912:J7912"/>
    <mergeCell ref="K7912:L7912"/>
    <mergeCell ref="M7912:N7912"/>
    <mergeCell ref="O7910:P7910"/>
    <mergeCell ref="A7911:B7911"/>
    <mergeCell ref="C7911:D7911"/>
    <mergeCell ref="E7911:J7911"/>
    <mergeCell ref="K7911:L7911"/>
    <mergeCell ref="M7911:N7911"/>
    <mergeCell ref="O7911:P7911"/>
    <mergeCell ref="A7910:B7910"/>
    <mergeCell ref="C7910:D7910"/>
    <mergeCell ref="E7910:J7910"/>
    <mergeCell ref="K7910:L7910"/>
    <mergeCell ref="M7910:N7910"/>
    <mergeCell ref="A7909:B7909"/>
    <mergeCell ref="C7909:J7909"/>
    <mergeCell ref="K7909:L7909"/>
    <mergeCell ref="M7909:N7909"/>
    <mergeCell ref="O7909:P7909"/>
    <mergeCell ref="A7908:B7908"/>
    <mergeCell ref="C7908:J7908"/>
    <mergeCell ref="K7908:L7908"/>
    <mergeCell ref="M7908:N7908"/>
    <mergeCell ref="O7908:P7908"/>
    <mergeCell ref="O7906:P7906"/>
    <mergeCell ref="A7907:B7907"/>
    <mergeCell ref="C7907:D7907"/>
    <mergeCell ref="E7907:J7907"/>
    <mergeCell ref="K7907:L7907"/>
    <mergeCell ref="M7907:N7907"/>
    <mergeCell ref="O7907:P7907"/>
    <mergeCell ref="A7906:B7906"/>
    <mergeCell ref="C7906:D7906"/>
    <mergeCell ref="E7906:J7906"/>
    <mergeCell ref="K7906:L7906"/>
    <mergeCell ref="M7906:N7906"/>
    <mergeCell ref="O7904:P7904"/>
    <mergeCell ref="A7905:B7905"/>
    <mergeCell ref="C7905:D7905"/>
    <mergeCell ref="E7905:J7905"/>
    <mergeCell ref="K7905:L7905"/>
    <mergeCell ref="M7905:N7905"/>
    <mergeCell ref="O7905:P7905"/>
    <mergeCell ref="A7904:B7904"/>
    <mergeCell ref="C7904:D7904"/>
    <mergeCell ref="E7904:J7904"/>
    <mergeCell ref="K7904:L7904"/>
    <mergeCell ref="M7904:N7904"/>
    <mergeCell ref="O7902:P7902"/>
    <mergeCell ref="A7903:B7903"/>
    <mergeCell ref="C7903:D7903"/>
    <mergeCell ref="E7903:J7903"/>
    <mergeCell ref="K7903:L7903"/>
    <mergeCell ref="M7903:N7903"/>
    <mergeCell ref="O7903:P7903"/>
    <mergeCell ref="A7902:B7902"/>
    <mergeCell ref="C7902:D7902"/>
    <mergeCell ref="E7902:J7902"/>
    <mergeCell ref="K7902:L7902"/>
    <mergeCell ref="M7902:N7902"/>
    <mergeCell ref="A7901:B7901"/>
    <mergeCell ref="C7901:J7901"/>
    <mergeCell ref="K7901:L7901"/>
    <mergeCell ref="M7901:N7901"/>
    <mergeCell ref="O7901:P7901"/>
    <mergeCell ref="O7899:P7899"/>
    <mergeCell ref="A7900:B7900"/>
    <mergeCell ref="C7900:J7900"/>
    <mergeCell ref="K7900:L7900"/>
    <mergeCell ref="M7900:N7900"/>
    <mergeCell ref="O7900:P7900"/>
    <mergeCell ref="A7899:B7899"/>
    <mergeCell ref="C7899:D7899"/>
    <mergeCell ref="E7899:J7899"/>
    <mergeCell ref="K7899:L7899"/>
    <mergeCell ref="M7899:N7899"/>
    <mergeCell ref="O7897:P7897"/>
    <mergeCell ref="A7898:B7898"/>
    <mergeCell ref="C7898:D7898"/>
    <mergeCell ref="E7898:J7898"/>
    <mergeCell ref="K7898:L7898"/>
    <mergeCell ref="M7898:N7898"/>
    <mergeCell ref="O7898:P7898"/>
    <mergeCell ref="A7897:B7897"/>
    <mergeCell ref="C7897:D7897"/>
    <mergeCell ref="E7897:J7897"/>
    <mergeCell ref="K7897:L7897"/>
    <mergeCell ref="M7897:N7897"/>
    <mergeCell ref="O7895:P7895"/>
    <mergeCell ref="A7896:B7896"/>
    <mergeCell ref="C7896:D7896"/>
    <mergeCell ref="E7896:J7896"/>
    <mergeCell ref="K7896:L7896"/>
    <mergeCell ref="M7896:N7896"/>
    <mergeCell ref="O7896:P7896"/>
    <mergeCell ref="A7895:B7895"/>
    <mergeCell ref="C7895:D7895"/>
    <mergeCell ref="E7895:J7895"/>
    <mergeCell ref="K7895:L7895"/>
    <mergeCell ref="M7895:N7895"/>
    <mergeCell ref="O7893:P7893"/>
    <mergeCell ref="A7894:B7894"/>
    <mergeCell ref="C7894:D7894"/>
    <mergeCell ref="E7894:J7894"/>
    <mergeCell ref="K7894:L7894"/>
    <mergeCell ref="M7894:N7894"/>
    <mergeCell ref="O7894:P7894"/>
    <mergeCell ref="A7893:B7893"/>
    <mergeCell ref="C7893:D7893"/>
    <mergeCell ref="E7893:J7893"/>
    <mergeCell ref="K7893:L7893"/>
    <mergeCell ref="M7893:N7893"/>
    <mergeCell ref="O7891:P7891"/>
    <mergeCell ref="A7892:B7892"/>
    <mergeCell ref="C7892:D7892"/>
    <mergeCell ref="E7892:J7892"/>
    <mergeCell ref="K7892:L7892"/>
    <mergeCell ref="M7892:N7892"/>
    <mergeCell ref="O7892:P7892"/>
    <mergeCell ref="A7891:B7891"/>
    <mergeCell ref="C7891:D7891"/>
    <mergeCell ref="E7891:J7891"/>
    <mergeCell ref="K7891:L7891"/>
    <mergeCell ref="M7891:N7891"/>
    <mergeCell ref="A7890:B7890"/>
    <mergeCell ref="C7890:J7890"/>
    <mergeCell ref="K7890:L7890"/>
    <mergeCell ref="M7890:N7890"/>
    <mergeCell ref="O7890:P7890"/>
    <mergeCell ref="A7889:B7889"/>
    <mergeCell ref="C7889:J7889"/>
    <mergeCell ref="K7889:L7889"/>
    <mergeCell ref="M7889:N7889"/>
    <mergeCell ref="O7889:P7889"/>
    <mergeCell ref="O7887:P7887"/>
    <mergeCell ref="A7888:B7888"/>
    <mergeCell ref="C7888:D7888"/>
    <mergeCell ref="E7888:J7888"/>
    <mergeCell ref="K7888:L7888"/>
    <mergeCell ref="M7888:N7888"/>
    <mergeCell ref="O7888:P7888"/>
    <mergeCell ref="A7887:B7887"/>
    <mergeCell ref="C7887:D7887"/>
    <mergeCell ref="E7887:J7887"/>
    <mergeCell ref="K7887:L7887"/>
    <mergeCell ref="M7887:N7887"/>
    <mergeCell ref="O7885:P7885"/>
    <mergeCell ref="A7886:B7886"/>
    <mergeCell ref="C7886:D7886"/>
    <mergeCell ref="E7886:J7886"/>
    <mergeCell ref="K7886:L7886"/>
    <mergeCell ref="M7886:N7886"/>
    <mergeCell ref="O7886:P7886"/>
    <mergeCell ref="A7885:B7885"/>
    <mergeCell ref="C7885:D7885"/>
    <mergeCell ref="E7885:J7885"/>
    <mergeCell ref="K7885:L7885"/>
    <mergeCell ref="M7885:N7885"/>
    <mergeCell ref="O7883:P7883"/>
    <mergeCell ref="A7884:B7884"/>
    <mergeCell ref="C7884:D7884"/>
    <mergeCell ref="E7884:J7884"/>
    <mergeCell ref="K7884:L7884"/>
    <mergeCell ref="M7884:N7884"/>
    <mergeCell ref="O7884:P7884"/>
    <mergeCell ref="A7883:B7883"/>
    <mergeCell ref="C7883:D7883"/>
    <mergeCell ref="E7883:J7883"/>
    <mergeCell ref="K7883:L7883"/>
    <mergeCell ref="M7883:N7883"/>
    <mergeCell ref="O7881:P7881"/>
    <mergeCell ref="A7882:B7882"/>
    <mergeCell ref="C7882:D7882"/>
    <mergeCell ref="E7882:J7882"/>
    <mergeCell ref="K7882:L7882"/>
    <mergeCell ref="M7882:N7882"/>
    <mergeCell ref="O7882:P7882"/>
    <mergeCell ref="A7881:B7881"/>
    <mergeCell ref="C7881:D7881"/>
    <mergeCell ref="E7881:J7881"/>
    <mergeCell ref="K7881:L7881"/>
    <mergeCell ref="M7881:N7881"/>
    <mergeCell ref="A7880:B7880"/>
    <mergeCell ref="C7880:J7880"/>
    <mergeCell ref="K7880:L7880"/>
    <mergeCell ref="M7880:N7880"/>
    <mergeCell ref="O7880:P7880"/>
    <mergeCell ref="A7879:B7879"/>
    <mergeCell ref="C7879:J7879"/>
    <mergeCell ref="K7879:L7879"/>
    <mergeCell ref="M7879:N7879"/>
    <mergeCell ref="O7879:P7879"/>
    <mergeCell ref="O7877:P7877"/>
    <mergeCell ref="A7878:B7878"/>
    <mergeCell ref="C7878:D7878"/>
    <mergeCell ref="E7878:J7878"/>
    <mergeCell ref="K7878:L7878"/>
    <mergeCell ref="M7878:N7878"/>
    <mergeCell ref="O7878:P7878"/>
    <mergeCell ref="A7877:B7877"/>
    <mergeCell ref="C7877:D7877"/>
    <mergeCell ref="E7877:J7877"/>
    <mergeCell ref="K7877:L7877"/>
    <mergeCell ref="M7877:N7877"/>
    <mergeCell ref="O7875:P7875"/>
    <mergeCell ref="A7876:B7876"/>
    <mergeCell ref="C7876:D7876"/>
    <mergeCell ref="E7876:J7876"/>
    <mergeCell ref="K7876:L7876"/>
    <mergeCell ref="M7876:N7876"/>
    <mergeCell ref="O7876:P7876"/>
    <mergeCell ref="A7875:B7875"/>
    <mergeCell ref="C7875:D7875"/>
    <mergeCell ref="E7875:J7875"/>
    <mergeCell ref="K7875:L7875"/>
    <mergeCell ref="M7875:N7875"/>
    <mergeCell ref="O7873:P7873"/>
    <mergeCell ref="A7874:B7874"/>
    <mergeCell ref="C7874:D7874"/>
    <mergeCell ref="E7874:J7874"/>
    <mergeCell ref="K7874:L7874"/>
    <mergeCell ref="M7874:N7874"/>
    <mergeCell ref="O7874:P7874"/>
    <mergeCell ref="A7873:B7873"/>
    <mergeCell ref="C7873:D7873"/>
    <mergeCell ref="E7873:J7873"/>
    <mergeCell ref="K7873:L7873"/>
    <mergeCell ref="M7873:N7873"/>
    <mergeCell ref="O7871:P7871"/>
    <mergeCell ref="A7872:B7872"/>
    <mergeCell ref="C7872:D7872"/>
    <mergeCell ref="E7872:J7872"/>
    <mergeCell ref="K7872:L7872"/>
    <mergeCell ref="M7872:N7872"/>
    <mergeCell ref="O7872:P7872"/>
    <mergeCell ref="A7871:B7871"/>
    <mergeCell ref="C7871:D7871"/>
    <mergeCell ref="E7871:J7871"/>
    <mergeCell ref="K7871:L7871"/>
    <mergeCell ref="M7871:N7871"/>
    <mergeCell ref="O7869:P7869"/>
    <mergeCell ref="A7870:B7870"/>
    <mergeCell ref="C7870:D7870"/>
    <mergeCell ref="E7870:J7870"/>
    <mergeCell ref="K7870:L7870"/>
    <mergeCell ref="M7870:N7870"/>
    <mergeCell ref="O7870:P7870"/>
    <mergeCell ref="A7869:B7869"/>
    <mergeCell ref="C7869:D7869"/>
    <mergeCell ref="E7869:J7869"/>
    <mergeCell ref="K7869:L7869"/>
    <mergeCell ref="M7869:N7869"/>
    <mergeCell ref="A7868:B7868"/>
    <mergeCell ref="C7868:J7868"/>
    <mergeCell ref="K7868:L7868"/>
    <mergeCell ref="M7868:N7868"/>
    <mergeCell ref="O7868:P7868"/>
    <mergeCell ref="O7866:P7866"/>
    <mergeCell ref="A7867:B7867"/>
    <mergeCell ref="C7867:J7867"/>
    <mergeCell ref="K7867:L7867"/>
    <mergeCell ref="M7867:N7867"/>
    <mergeCell ref="O7867:P7867"/>
    <mergeCell ref="A7866:B7866"/>
    <mergeCell ref="C7866:D7866"/>
    <mergeCell ref="E7866:J7866"/>
    <mergeCell ref="K7866:L7866"/>
    <mergeCell ref="M7866:N7866"/>
    <mergeCell ref="O7864:P7864"/>
    <mergeCell ref="A7865:B7865"/>
    <mergeCell ref="C7865:D7865"/>
    <mergeCell ref="E7865:J7865"/>
    <mergeCell ref="K7865:L7865"/>
    <mergeCell ref="M7865:N7865"/>
    <mergeCell ref="O7865:P7865"/>
    <mergeCell ref="A7864:B7864"/>
    <mergeCell ref="C7864:D7864"/>
    <mergeCell ref="E7864:J7864"/>
    <mergeCell ref="K7864:L7864"/>
    <mergeCell ref="M7864:N7864"/>
    <mergeCell ref="A7863:B7863"/>
    <mergeCell ref="C7863:J7863"/>
    <mergeCell ref="K7863:L7863"/>
    <mergeCell ref="M7863:N7863"/>
    <mergeCell ref="O7863:P7863"/>
    <mergeCell ref="A7862:B7862"/>
    <mergeCell ref="C7862:J7862"/>
    <mergeCell ref="K7862:L7862"/>
    <mergeCell ref="M7862:N7862"/>
    <mergeCell ref="O7862:P7862"/>
    <mergeCell ref="O7860:P7860"/>
    <mergeCell ref="A7861:B7861"/>
    <mergeCell ref="C7861:D7861"/>
    <mergeCell ref="E7861:J7861"/>
    <mergeCell ref="K7861:L7861"/>
    <mergeCell ref="M7861:N7861"/>
    <mergeCell ref="O7861:P7861"/>
    <mergeCell ref="A7860:B7860"/>
    <mergeCell ref="C7860:D7860"/>
    <mergeCell ref="E7860:J7860"/>
    <mergeCell ref="K7860:L7860"/>
    <mergeCell ref="M7860:N7860"/>
    <mergeCell ref="A7859:B7859"/>
    <mergeCell ref="C7859:J7859"/>
    <mergeCell ref="K7859:L7859"/>
    <mergeCell ref="M7859:N7859"/>
    <mergeCell ref="O7859:P7859"/>
    <mergeCell ref="O7857:P7857"/>
    <mergeCell ref="A7858:B7858"/>
    <mergeCell ref="C7858:J7858"/>
    <mergeCell ref="K7858:L7858"/>
    <mergeCell ref="M7858:N7858"/>
    <mergeCell ref="O7858:P7858"/>
    <mergeCell ref="A7857:B7857"/>
    <mergeCell ref="C7857:D7857"/>
    <mergeCell ref="E7857:J7857"/>
    <mergeCell ref="K7857:L7857"/>
    <mergeCell ref="M7857:N7857"/>
    <mergeCell ref="O7855:P7855"/>
    <mergeCell ref="A7856:B7856"/>
    <mergeCell ref="C7856:D7856"/>
    <mergeCell ref="E7856:J7856"/>
    <mergeCell ref="K7856:L7856"/>
    <mergeCell ref="M7856:N7856"/>
    <mergeCell ref="O7856:P7856"/>
    <mergeCell ref="A7855:B7855"/>
    <mergeCell ref="C7855:D7855"/>
    <mergeCell ref="E7855:J7855"/>
    <mergeCell ref="K7855:L7855"/>
    <mergeCell ref="M7855:N7855"/>
    <mergeCell ref="O7853:P7853"/>
    <mergeCell ref="A7854:B7854"/>
    <mergeCell ref="C7854:D7854"/>
    <mergeCell ref="E7854:J7854"/>
    <mergeCell ref="K7854:L7854"/>
    <mergeCell ref="M7854:N7854"/>
    <mergeCell ref="O7854:P7854"/>
    <mergeCell ref="A7853:B7853"/>
    <mergeCell ref="C7853:D7853"/>
    <mergeCell ref="E7853:J7853"/>
    <mergeCell ref="K7853:L7853"/>
    <mergeCell ref="M7853:N7853"/>
    <mergeCell ref="A7852:B7852"/>
    <mergeCell ref="C7852:J7852"/>
    <mergeCell ref="K7852:L7852"/>
    <mergeCell ref="M7852:N7852"/>
    <mergeCell ref="O7852:P7852"/>
    <mergeCell ref="O7850:P7850"/>
    <mergeCell ref="A7851:B7851"/>
    <mergeCell ref="C7851:J7851"/>
    <mergeCell ref="K7851:L7851"/>
    <mergeCell ref="M7851:N7851"/>
    <mergeCell ref="O7851:P7851"/>
    <mergeCell ref="A7850:B7850"/>
    <mergeCell ref="C7850:D7850"/>
    <mergeCell ref="E7850:J7850"/>
    <mergeCell ref="K7850:L7850"/>
    <mergeCell ref="M7850:N7850"/>
    <mergeCell ref="O7848:P7848"/>
    <mergeCell ref="A7849:B7849"/>
    <mergeCell ref="C7849:D7849"/>
    <mergeCell ref="E7849:J7849"/>
    <mergeCell ref="K7849:L7849"/>
    <mergeCell ref="M7849:N7849"/>
    <mergeCell ref="O7849:P7849"/>
    <mergeCell ref="A7848:B7848"/>
    <mergeCell ref="C7848:D7848"/>
    <mergeCell ref="E7848:J7848"/>
    <mergeCell ref="K7848:L7848"/>
    <mergeCell ref="M7848:N7848"/>
    <mergeCell ref="O7846:P7846"/>
    <mergeCell ref="A7847:B7847"/>
    <mergeCell ref="C7847:D7847"/>
    <mergeCell ref="E7847:J7847"/>
    <mergeCell ref="K7847:L7847"/>
    <mergeCell ref="M7847:N7847"/>
    <mergeCell ref="O7847:P7847"/>
    <mergeCell ref="A7846:B7846"/>
    <mergeCell ref="C7846:D7846"/>
    <mergeCell ref="E7846:J7846"/>
    <mergeCell ref="K7846:L7846"/>
    <mergeCell ref="M7846:N7846"/>
    <mergeCell ref="O7844:P7844"/>
    <mergeCell ref="A7845:B7845"/>
    <mergeCell ref="C7845:D7845"/>
    <mergeCell ref="E7845:J7845"/>
    <mergeCell ref="K7845:L7845"/>
    <mergeCell ref="M7845:N7845"/>
    <mergeCell ref="O7845:P7845"/>
    <mergeCell ref="A7844:B7844"/>
    <mergeCell ref="C7844:D7844"/>
    <mergeCell ref="E7844:J7844"/>
    <mergeCell ref="K7844:L7844"/>
    <mergeCell ref="M7844:N7844"/>
    <mergeCell ref="O7842:P7842"/>
    <mergeCell ref="A7843:B7843"/>
    <mergeCell ref="C7843:D7843"/>
    <mergeCell ref="E7843:J7843"/>
    <mergeCell ref="K7843:L7843"/>
    <mergeCell ref="M7843:N7843"/>
    <mergeCell ref="O7843:P7843"/>
    <mergeCell ref="A7842:B7842"/>
    <mergeCell ref="C7842:D7842"/>
    <mergeCell ref="E7842:J7842"/>
    <mergeCell ref="K7842:L7842"/>
    <mergeCell ref="M7842:N7842"/>
    <mergeCell ref="O7840:P7840"/>
    <mergeCell ref="A7841:B7841"/>
    <mergeCell ref="C7841:D7841"/>
    <mergeCell ref="E7841:J7841"/>
    <mergeCell ref="K7841:L7841"/>
    <mergeCell ref="M7841:N7841"/>
    <mergeCell ref="O7841:P7841"/>
    <mergeCell ref="A7840:B7840"/>
    <mergeCell ref="C7840:D7840"/>
    <mergeCell ref="E7840:J7840"/>
    <mergeCell ref="K7840:L7840"/>
    <mergeCell ref="M7840:N7840"/>
    <mergeCell ref="O7838:P7838"/>
    <mergeCell ref="A7839:B7839"/>
    <mergeCell ref="C7839:D7839"/>
    <mergeCell ref="E7839:J7839"/>
    <mergeCell ref="K7839:L7839"/>
    <mergeCell ref="M7839:N7839"/>
    <mergeCell ref="O7839:P7839"/>
    <mergeCell ref="A7838:B7838"/>
    <mergeCell ref="C7838:D7838"/>
    <mergeCell ref="E7838:J7838"/>
    <mergeCell ref="K7838:L7838"/>
    <mergeCell ref="M7838:N7838"/>
    <mergeCell ref="O7836:P7836"/>
    <mergeCell ref="A7837:B7837"/>
    <mergeCell ref="C7837:D7837"/>
    <mergeCell ref="E7837:J7837"/>
    <mergeCell ref="K7837:L7837"/>
    <mergeCell ref="M7837:N7837"/>
    <mergeCell ref="O7837:P7837"/>
    <mergeCell ref="A7836:B7836"/>
    <mergeCell ref="C7836:D7836"/>
    <mergeCell ref="E7836:J7836"/>
    <mergeCell ref="K7836:L7836"/>
    <mergeCell ref="M7836:N7836"/>
    <mergeCell ref="O7834:P7834"/>
    <mergeCell ref="A7835:B7835"/>
    <mergeCell ref="C7835:D7835"/>
    <mergeCell ref="E7835:J7835"/>
    <mergeCell ref="K7835:L7835"/>
    <mergeCell ref="M7835:N7835"/>
    <mergeCell ref="O7835:P7835"/>
    <mergeCell ref="A7834:B7834"/>
    <mergeCell ref="C7834:D7834"/>
    <mergeCell ref="E7834:J7834"/>
    <mergeCell ref="K7834:L7834"/>
    <mergeCell ref="M7834:N7834"/>
    <mergeCell ref="O7832:P7832"/>
    <mergeCell ref="A7833:B7833"/>
    <mergeCell ref="C7833:D7833"/>
    <mergeCell ref="E7833:J7833"/>
    <mergeCell ref="K7833:L7833"/>
    <mergeCell ref="M7833:N7833"/>
    <mergeCell ref="O7833:P7833"/>
    <mergeCell ref="A7832:B7832"/>
    <mergeCell ref="C7832:D7832"/>
    <mergeCell ref="E7832:J7832"/>
    <mergeCell ref="K7832:L7832"/>
    <mergeCell ref="M7832:N7832"/>
    <mergeCell ref="O7830:P7830"/>
    <mergeCell ref="A7831:B7831"/>
    <mergeCell ref="C7831:D7831"/>
    <mergeCell ref="E7831:J7831"/>
    <mergeCell ref="K7831:L7831"/>
    <mergeCell ref="M7831:N7831"/>
    <mergeCell ref="O7831:P7831"/>
    <mergeCell ref="A7830:B7830"/>
    <mergeCell ref="C7830:D7830"/>
    <mergeCell ref="E7830:J7830"/>
    <mergeCell ref="K7830:L7830"/>
    <mergeCell ref="M7830:N7830"/>
    <mergeCell ref="A7829:B7829"/>
    <mergeCell ref="C7829:J7829"/>
    <mergeCell ref="K7829:L7829"/>
    <mergeCell ref="M7829:N7829"/>
    <mergeCell ref="O7829:P7829"/>
    <mergeCell ref="A7828:B7828"/>
    <mergeCell ref="C7828:J7828"/>
    <mergeCell ref="K7828:L7828"/>
    <mergeCell ref="M7828:N7828"/>
    <mergeCell ref="O7828:P7828"/>
    <mergeCell ref="O7826:P7826"/>
    <mergeCell ref="A7827:B7827"/>
    <mergeCell ref="C7827:D7827"/>
    <mergeCell ref="E7827:J7827"/>
    <mergeCell ref="K7827:L7827"/>
    <mergeCell ref="M7827:N7827"/>
    <mergeCell ref="O7827:P7827"/>
    <mergeCell ref="A7826:B7826"/>
    <mergeCell ref="C7826:D7826"/>
    <mergeCell ref="E7826:J7826"/>
    <mergeCell ref="K7826:L7826"/>
    <mergeCell ref="M7826:N7826"/>
    <mergeCell ref="A7825:B7825"/>
    <mergeCell ref="C7825:J7825"/>
    <mergeCell ref="K7825:L7825"/>
    <mergeCell ref="M7825:N7825"/>
    <mergeCell ref="O7825:P7825"/>
    <mergeCell ref="A7824:B7824"/>
    <mergeCell ref="C7824:J7824"/>
    <mergeCell ref="K7824:L7824"/>
    <mergeCell ref="M7824:N7824"/>
    <mergeCell ref="O7824:P7824"/>
    <mergeCell ref="A7823:B7823"/>
    <mergeCell ref="C7823:J7823"/>
    <mergeCell ref="K7823:L7823"/>
    <mergeCell ref="M7823:N7823"/>
    <mergeCell ref="O7823:P7823"/>
    <mergeCell ref="A7822:B7822"/>
    <mergeCell ref="C7822:J7822"/>
    <mergeCell ref="K7822:L7822"/>
    <mergeCell ref="M7822:N7822"/>
    <mergeCell ref="O7822:P7822"/>
    <mergeCell ref="A7821:B7821"/>
    <mergeCell ref="C7821:J7821"/>
    <mergeCell ref="K7821:L7821"/>
    <mergeCell ref="M7821:N7821"/>
    <mergeCell ref="O7821:P7821"/>
    <mergeCell ref="A7820:B7820"/>
    <mergeCell ref="C7820:J7820"/>
    <mergeCell ref="K7820:L7820"/>
    <mergeCell ref="M7820:N7820"/>
    <mergeCell ref="O7820:P7820"/>
    <mergeCell ref="A7819:B7819"/>
    <mergeCell ref="C7819:J7819"/>
    <mergeCell ref="K7819:L7819"/>
    <mergeCell ref="M7819:N7819"/>
    <mergeCell ref="O7819:P7819"/>
    <mergeCell ref="A7818:B7818"/>
    <mergeCell ref="C7818:J7818"/>
    <mergeCell ref="K7818:L7818"/>
    <mergeCell ref="M7818:N7818"/>
    <mergeCell ref="O7818:P7818"/>
    <mergeCell ref="A7817:B7817"/>
    <mergeCell ref="C7817:J7817"/>
    <mergeCell ref="K7817:L7817"/>
    <mergeCell ref="M7817:N7817"/>
    <mergeCell ref="O7817:P7817"/>
    <mergeCell ref="A7816:B7816"/>
    <mergeCell ref="C7816:J7816"/>
    <mergeCell ref="K7816:L7816"/>
    <mergeCell ref="M7816:N7816"/>
    <mergeCell ref="O7816:P7816"/>
    <mergeCell ref="A7815:B7815"/>
    <mergeCell ref="C7815:J7815"/>
    <mergeCell ref="K7815:L7815"/>
    <mergeCell ref="M7815:N7815"/>
    <mergeCell ref="O7815:P7815"/>
    <mergeCell ref="A7814:B7814"/>
    <mergeCell ref="C7814:J7814"/>
    <mergeCell ref="K7814:L7814"/>
    <mergeCell ref="M7814:N7814"/>
    <mergeCell ref="O7814:P7814"/>
    <mergeCell ref="A7813:B7813"/>
    <mergeCell ref="C7813:J7813"/>
    <mergeCell ref="K7813:L7813"/>
    <mergeCell ref="M7813:N7813"/>
    <mergeCell ref="O7813:P7813"/>
    <mergeCell ref="O7811:P7811"/>
    <mergeCell ref="A7812:B7812"/>
    <mergeCell ref="C7812:J7812"/>
    <mergeCell ref="K7812:L7812"/>
    <mergeCell ref="M7812:N7812"/>
    <mergeCell ref="O7812:P7812"/>
    <mergeCell ref="A7811:B7811"/>
    <mergeCell ref="C7811:D7811"/>
    <mergeCell ref="E7811:J7811"/>
    <mergeCell ref="K7811:L7811"/>
    <mergeCell ref="M7811:N7811"/>
    <mergeCell ref="A7810:B7810"/>
    <mergeCell ref="C7810:J7810"/>
    <mergeCell ref="K7810:L7810"/>
    <mergeCell ref="M7810:N7810"/>
    <mergeCell ref="O7810:P7810"/>
    <mergeCell ref="A7809:B7809"/>
    <mergeCell ref="C7809:J7809"/>
    <mergeCell ref="K7809:L7809"/>
    <mergeCell ref="M7809:N7809"/>
    <mergeCell ref="O7809:P7809"/>
    <mergeCell ref="O7807:P7807"/>
    <mergeCell ref="A7808:B7808"/>
    <mergeCell ref="C7808:D7808"/>
    <mergeCell ref="E7808:J7808"/>
    <mergeCell ref="K7808:L7808"/>
    <mergeCell ref="M7808:N7808"/>
    <mergeCell ref="O7808:P7808"/>
    <mergeCell ref="A7807:B7807"/>
    <mergeCell ref="C7807:D7807"/>
    <mergeCell ref="E7807:J7807"/>
    <mergeCell ref="K7807:L7807"/>
    <mergeCell ref="M7807:N7807"/>
    <mergeCell ref="A7806:B7806"/>
    <mergeCell ref="C7806:J7806"/>
    <mergeCell ref="K7806:L7806"/>
    <mergeCell ref="M7806:N7806"/>
    <mergeCell ref="O7806:P7806"/>
    <mergeCell ref="A7805:B7805"/>
    <mergeCell ref="C7805:J7805"/>
    <mergeCell ref="K7805:L7805"/>
    <mergeCell ref="M7805:N7805"/>
    <mergeCell ref="O7805:P7805"/>
    <mergeCell ref="O7803:P7803"/>
    <mergeCell ref="A7804:B7804"/>
    <mergeCell ref="C7804:D7804"/>
    <mergeCell ref="E7804:J7804"/>
    <mergeCell ref="K7804:L7804"/>
    <mergeCell ref="M7804:N7804"/>
    <mergeCell ref="O7804:P7804"/>
    <mergeCell ref="A7803:B7803"/>
    <mergeCell ref="C7803:D7803"/>
    <mergeCell ref="E7803:J7803"/>
    <mergeCell ref="K7803:L7803"/>
    <mergeCell ref="M7803:N7803"/>
    <mergeCell ref="O7801:P7801"/>
    <mergeCell ref="A7802:B7802"/>
    <mergeCell ref="C7802:D7802"/>
    <mergeCell ref="E7802:J7802"/>
    <mergeCell ref="K7802:L7802"/>
    <mergeCell ref="M7802:N7802"/>
    <mergeCell ref="O7802:P7802"/>
    <mergeCell ref="A7801:B7801"/>
    <mergeCell ref="C7801:D7801"/>
    <mergeCell ref="E7801:J7801"/>
    <mergeCell ref="K7801:L7801"/>
    <mergeCell ref="M7801:N7801"/>
    <mergeCell ref="O7799:P7799"/>
    <mergeCell ref="A7800:B7800"/>
    <mergeCell ref="C7800:D7800"/>
    <mergeCell ref="E7800:J7800"/>
    <mergeCell ref="K7800:L7800"/>
    <mergeCell ref="M7800:N7800"/>
    <mergeCell ref="O7800:P7800"/>
    <mergeCell ref="A7799:B7799"/>
    <mergeCell ref="C7799:D7799"/>
    <mergeCell ref="E7799:J7799"/>
    <mergeCell ref="K7799:L7799"/>
    <mergeCell ref="M7799:N7799"/>
    <mergeCell ref="O7797:P7797"/>
    <mergeCell ref="A7798:B7798"/>
    <mergeCell ref="C7798:D7798"/>
    <mergeCell ref="E7798:J7798"/>
    <mergeCell ref="K7798:L7798"/>
    <mergeCell ref="M7798:N7798"/>
    <mergeCell ref="O7798:P7798"/>
    <mergeCell ref="A7797:B7797"/>
    <mergeCell ref="C7797:D7797"/>
    <mergeCell ref="E7797:J7797"/>
    <mergeCell ref="K7797:L7797"/>
    <mergeCell ref="M7797:N7797"/>
    <mergeCell ref="A7796:B7796"/>
    <mergeCell ref="C7796:J7796"/>
    <mergeCell ref="K7796:L7796"/>
    <mergeCell ref="M7796:N7796"/>
    <mergeCell ref="O7796:P7796"/>
    <mergeCell ref="A7795:B7795"/>
    <mergeCell ref="C7795:J7795"/>
    <mergeCell ref="K7795:L7795"/>
    <mergeCell ref="M7795:N7795"/>
    <mergeCell ref="O7795:P7795"/>
    <mergeCell ref="O7793:P7793"/>
    <mergeCell ref="A7794:B7794"/>
    <mergeCell ref="C7794:D7794"/>
    <mergeCell ref="E7794:J7794"/>
    <mergeCell ref="K7794:L7794"/>
    <mergeCell ref="M7794:N7794"/>
    <mergeCell ref="O7794:P7794"/>
    <mergeCell ref="A7793:B7793"/>
    <mergeCell ref="C7793:D7793"/>
    <mergeCell ref="E7793:J7793"/>
    <mergeCell ref="K7793:L7793"/>
    <mergeCell ref="M7793:N7793"/>
    <mergeCell ref="O7791:P7791"/>
    <mergeCell ref="A7792:B7792"/>
    <mergeCell ref="C7792:D7792"/>
    <mergeCell ref="E7792:J7792"/>
    <mergeCell ref="K7792:L7792"/>
    <mergeCell ref="M7792:N7792"/>
    <mergeCell ref="O7792:P7792"/>
    <mergeCell ref="A7791:B7791"/>
    <mergeCell ref="C7791:D7791"/>
    <mergeCell ref="E7791:J7791"/>
    <mergeCell ref="K7791:L7791"/>
    <mergeCell ref="M7791:N7791"/>
    <mergeCell ref="O7789:P7789"/>
    <mergeCell ref="A7790:B7790"/>
    <mergeCell ref="C7790:D7790"/>
    <mergeCell ref="E7790:J7790"/>
    <mergeCell ref="K7790:L7790"/>
    <mergeCell ref="M7790:N7790"/>
    <mergeCell ref="O7790:P7790"/>
    <mergeCell ref="A7789:B7789"/>
    <mergeCell ref="C7789:D7789"/>
    <mergeCell ref="E7789:J7789"/>
    <mergeCell ref="K7789:L7789"/>
    <mergeCell ref="M7789:N7789"/>
    <mergeCell ref="A7788:B7788"/>
    <mergeCell ref="C7788:J7788"/>
    <mergeCell ref="K7788:L7788"/>
    <mergeCell ref="M7788:N7788"/>
    <mergeCell ref="O7788:P7788"/>
    <mergeCell ref="O7786:P7786"/>
    <mergeCell ref="A7787:B7787"/>
    <mergeCell ref="C7787:J7787"/>
    <mergeCell ref="K7787:L7787"/>
    <mergeCell ref="M7787:N7787"/>
    <mergeCell ref="O7787:P7787"/>
    <mergeCell ref="A7786:B7786"/>
    <mergeCell ref="C7786:D7786"/>
    <mergeCell ref="E7786:J7786"/>
    <mergeCell ref="K7786:L7786"/>
    <mergeCell ref="M7786:N7786"/>
    <mergeCell ref="O7784:P7784"/>
    <mergeCell ref="A7785:B7785"/>
    <mergeCell ref="C7785:D7785"/>
    <mergeCell ref="E7785:J7785"/>
    <mergeCell ref="K7785:L7785"/>
    <mergeCell ref="M7785:N7785"/>
    <mergeCell ref="O7785:P7785"/>
    <mergeCell ref="A7784:B7784"/>
    <mergeCell ref="C7784:D7784"/>
    <mergeCell ref="E7784:J7784"/>
    <mergeCell ref="K7784:L7784"/>
    <mergeCell ref="M7784:N7784"/>
    <mergeCell ref="A7783:B7783"/>
    <mergeCell ref="C7783:J7783"/>
    <mergeCell ref="K7783:L7783"/>
    <mergeCell ref="M7783:N7783"/>
    <mergeCell ref="O7783:P7783"/>
    <mergeCell ref="O7781:P7781"/>
    <mergeCell ref="A7782:B7782"/>
    <mergeCell ref="C7782:J7782"/>
    <mergeCell ref="K7782:L7782"/>
    <mergeCell ref="M7782:N7782"/>
    <mergeCell ref="O7782:P7782"/>
    <mergeCell ref="A7781:B7781"/>
    <mergeCell ref="C7781:D7781"/>
    <mergeCell ref="E7781:J7781"/>
    <mergeCell ref="K7781:L7781"/>
    <mergeCell ref="M7781:N7781"/>
    <mergeCell ref="A7780:B7780"/>
    <mergeCell ref="C7780:J7780"/>
    <mergeCell ref="K7780:L7780"/>
    <mergeCell ref="M7780:N7780"/>
    <mergeCell ref="O7780:P7780"/>
    <mergeCell ref="O7778:P7778"/>
    <mergeCell ref="A7779:B7779"/>
    <mergeCell ref="C7779:J7779"/>
    <mergeCell ref="K7779:L7779"/>
    <mergeCell ref="M7779:N7779"/>
    <mergeCell ref="O7779:P7779"/>
    <mergeCell ref="A7778:B7778"/>
    <mergeCell ref="C7778:D7778"/>
    <mergeCell ref="E7778:J7778"/>
    <mergeCell ref="K7778:L7778"/>
    <mergeCell ref="M7778:N7778"/>
    <mergeCell ref="O7776:P7776"/>
    <mergeCell ref="A7777:B7777"/>
    <mergeCell ref="C7777:D7777"/>
    <mergeCell ref="E7777:J7777"/>
    <mergeCell ref="K7777:L7777"/>
    <mergeCell ref="M7777:N7777"/>
    <mergeCell ref="O7777:P7777"/>
    <mergeCell ref="A7776:B7776"/>
    <mergeCell ref="C7776:D7776"/>
    <mergeCell ref="E7776:J7776"/>
    <mergeCell ref="K7776:L7776"/>
    <mergeCell ref="M7776:N7776"/>
    <mergeCell ref="O7774:P7774"/>
    <mergeCell ref="A7775:B7775"/>
    <mergeCell ref="C7775:D7775"/>
    <mergeCell ref="E7775:J7775"/>
    <mergeCell ref="K7775:L7775"/>
    <mergeCell ref="M7775:N7775"/>
    <mergeCell ref="O7775:P7775"/>
    <mergeCell ref="A7774:B7774"/>
    <mergeCell ref="C7774:D7774"/>
    <mergeCell ref="E7774:J7774"/>
    <mergeCell ref="K7774:L7774"/>
    <mergeCell ref="M7774:N7774"/>
    <mergeCell ref="A7773:B7773"/>
    <mergeCell ref="C7773:J7773"/>
    <mergeCell ref="K7773:L7773"/>
    <mergeCell ref="M7773:N7773"/>
    <mergeCell ref="O7773:P7773"/>
    <mergeCell ref="A7772:B7772"/>
    <mergeCell ref="C7772:J7772"/>
    <mergeCell ref="K7772:L7772"/>
    <mergeCell ref="M7772:N7772"/>
    <mergeCell ref="O7772:P7772"/>
    <mergeCell ref="O7770:P7770"/>
    <mergeCell ref="A7771:B7771"/>
    <mergeCell ref="C7771:D7771"/>
    <mergeCell ref="E7771:J7771"/>
    <mergeCell ref="K7771:L7771"/>
    <mergeCell ref="M7771:N7771"/>
    <mergeCell ref="O7771:P7771"/>
    <mergeCell ref="A7770:B7770"/>
    <mergeCell ref="C7770:D7770"/>
    <mergeCell ref="E7770:J7770"/>
    <mergeCell ref="K7770:L7770"/>
    <mergeCell ref="M7770:N7770"/>
    <mergeCell ref="O7768:P7768"/>
    <mergeCell ref="A7769:B7769"/>
    <mergeCell ref="C7769:D7769"/>
    <mergeCell ref="E7769:J7769"/>
    <mergeCell ref="K7769:L7769"/>
    <mergeCell ref="M7769:N7769"/>
    <mergeCell ref="O7769:P7769"/>
    <mergeCell ref="A7768:B7768"/>
    <mergeCell ref="C7768:D7768"/>
    <mergeCell ref="E7768:J7768"/>
    <mergeCell ref="K7768:L7768"/>
    <mergeCell ref="M7768:N7768"/>
    <mergeCell ref="A7767:B7767"/>
    <mergeCell ref="C7767:J7767"/>
    <mergeCell ref="K7767:L7767"/>
    <mergeCell ref="M7767:N7767"/>
    <mergeCell ref="O7767:P7767"/>
    <mergeCell ref="A7766:B7766"/>
    <mergeCell ref="C7766:J7766"/>
    <mergeCell ref="K7766:L7766"/>
    <mergeCell ref="M7766:N7766"/>
    <mergeCell ref="O7766:P7766"/>
    <mergeCell ref="O7764:P7764"/>
    <mergeCell ref="A7765:B7765"/>
    <mergeCell ref="C7765:D7765"/>
    <mergeCell ref="E7765:J7765"/>
    <mergeCell ref="K7765:L7765"/>
    <mergeCell ref="M7765:N7765"/>
    <mergeCell ref="O7765:P7765"/>
    <mergeCell ref="A7764:B7764"/>
    <mergeCell ref="C7764:D7764"/>
    <mergeCell ref="E7764:J7764"/>
    <mergeCell ref="K7764:L7764"/>
    <mergeCell ref="M7764:N7764"/>
    <mergeCell ref="A7763:B7763"/>
    <mergeCell ref="C7763:J7763"/>
    <mergeCell ref="K7763:L7763"/>
    <mergeCell ref="M7763:N7763"/>
    <mergeCell ref="O7763:P7763"/>
    <mergeCell ref="O7761:P7761"/>
    <mergeCell ref="A7762:B7762"/>
    <mergeCell ref="C7762:J7762"/>
    <mergeCell ref="K7762:L7762"/>
    <mergeCell ref="M7762:N7762"/>
    <mergeCell ref="O7762:P7762"/>
    <mergeCell ref="A7761:B7761"/>
    <mergeCell ref="C7761:D7761"/>
    <mergeCell ref="E7761:J7761"/>
    <mergeCell ref="K7761:L7761"/>
    <mergeCell ref="M7761:N7761"/>
    <mergeCell ref="A7760:B7760"/>
    <mergeCell ref="C7760:J7760"/>
    <mergeCell ref="K7760:L7760"/>
    <mergeCell ref="M7760:N7760"/>
    <mergeCell ref="O7760:P7760"/>
    <mergeCell ref="O7758:P7758"/>
    <mergeCell ref="A7759:B7759"/>
    <mergeCell ref="C7759:J7759"/>
    <mergeCell ref="K7759:L7759"/>
    <mergeCell ref="M7759:N7759"/>
    <mergeCell ref="O7759:P7759"/>
    <mergeCell ref="A7758:B7758"/>
    <mergeCell ref="C7758:D7758"/>
    <mergeCell ref="E7758:J7758"/>
    <mergeCell ref="K7758:L7758"/>
    <mergeCell ref="M7758:N7758"/>
    <mergeCell ref="A7757:B7757"/>
    <mergeCell ref="C7757:J7757"/>
    <mergeCell ref="K7757:L7757"/>
    <mergeCell ref="M7757:N7757"/>
    <mergeCell ref="O7757:P7757"/>
    <mergeCell ref="O7755:P7755"/>
    <mergeCell ref="A7756:B7756"/>
    <mergeCell ref="C7756:J7756"/>
    <mergeCell ref="K7756:L7756"/>
    <mergeCell ref="M7756:N7756"/>
    <mergeCell ref="O7756:P7756"/>
    <mergeCell ref="A7755:B7755"/>
    <mergeCell ref="C7755:D7755"/>
    <mergeCell ref="E7755:J7755"/>
    <mergeCell ref="K7755:L7755"/>
    <mergeCell ref="M7755:N7755"/>
    <mergeCell ref="A7754:B7754"/>
    <mergeCell ref="C7754:J7754"/>
    <mergeCell ref="K7754:L7754"/>
    <mergeCell ref="M7754:N7754"/>
    <mergeCell ref="O7754:P7754"/>
    <mergeCell ref="A7753:B7753"/>
    <mergeCell ref="C7753:J7753"/>
    <mergeCell ref="K7753:L7753"/>
    <mergeCell ref="M7753:N7753"/>
    <mergeCell ref="O7753:P7753"/>
    <mergeCell ref="O7751:P7751"/>
    <mergeCell ref="A7752:B7752"/>
    <mergeCell ref="C7752:D7752"/>
    <mergeCell ref="E7752:J7752"/>
    <mergeCell ref="K7752:L7752"/>
    <mergeCell ref="M7752:N7752"/>
    <mergeCell ref="O7752:P7752"/>
    <mergeCell ref="A7751:B7751"/>
    <mergeCell ref="C7751:D7751"/>
    <mergeCell ref="E7751:J7751"/>
    <mergeCell ref="K7751:L7751"/>
    <mergeCell ref="M7751:N7751"/>
    <mergeCell ref="A7750:B7750"/>
    <mergeCell ref="C7750:J7750"/>
    <mergeCell ref="K7750:L7750"/>
    <mergeCell ref="M7750:N7750"/>
    <mergeCell ref="O7750:P7750"/>
    <mergeCell ref="O7748:P7748"/>
    <mergeCell ref="A7749:B7749"/>
    <mergeCell ref="C7749:J7749"/>
    <mergeCell ref="K7749:L7749"/>
    <mergeCell ref="M7749:N7749"/>
    <mergeCell ref="O7749:P7749"/>
    <mergeCell ref="A7748:B7748"/>
    <mergeCell ref="C7748:D7748"/>
    <mergeCell ref="E7748:J7748"/>
    <mergeCell ref="K7748:L7748"/>
    <mergeCell ref="M7748:N7748"/>
    <mergeCell ref="A7747:B7747"/>
    <mergeCell ref="C7747:J7747"/>
    <mergeCell ref="K7747:L7747"/>
    <mergeCell ref="M7747:N7747"/>
    <mergeCell ref="O7747:P7747"/>
    <mergeCell ref="O7745:P7745"/>
    <mergeCell ref="A7746:B7746"/>
    <mergeCell ref="C7746:J7746"/>
    <mergeCell ref="K7746:L7746"/>
    <mergeCell ref="M7746:N7746"/>
    <mergeCell ref="O7746:P7746"/>
    <mergeCell ref="A7745:B7745"/>
    <mergeCell ref="C7745:D7745"/>
    <mergeCell ref="E7745:J7745"/>
    <mergeCell ref="K7745:L7745"/>
    <mergeCell ref="M7745:N7745"/>
    <mergeCell ref="O7743:P7743"/>
    <mergeCell ref="A7744:B7744"/>
    <mergeCell ref="C7744:J7744"/>
    <mergeCell ref="K7744:L7744"/>
    <mergeCell ref="M7744:N7744"/>
    <mergeCell ref="O7744:P7744"/>
    <mergeCell ref="A7743:B7743"/>
    <mergeCell ref="C7743:D7743"/>
    <mergeCell ref="E7743:J7743"/>
    <mergeCell ref="K7743:L7743"/>
    <mergeCell ref="M7743:N7743"/>
    <mergeCell ref="A7742:B7742"/>
    <mergeCell ref="C7742:J7742"/>
    <mergeCell ref="K7742:L7742"/>
    <mergeCell ref="M7742:N7742"/>
    <mergeCell ref="O7742:P7742"/>
    <mergeCell ref="O7740:P7740"/>
    <mergeCell ref="A7741:B7741"/>
    <mergeCell ref="C7741:J7741"/>
    <mergeCell ref="K7741:L7741"/>
    <mergeCell ref="M7741:N7741"/>
    <mergeCell ref="O7741:P7741"/>
    <mergeCell ref="A7740:B7740"/>
    <mergeCell ref="C7740:D7740"/>
    <mergeCell ref="E7740:J7740"/>
    <mergeCell ref="K7740:L7740"/>
    <mergeCell ref="M7740:N7740"/>
    <mergeCell ref="A7739:B7739"/>
    <mergeCell ref="C7739:J7739"/>
    <mergeCell ref="K7739:L7739"/>
    <mergeCell ref="M7739:N7739"/>
    <mergeCell ref="O7739:P7739"/>
    <mergeCell ref="O7737:P7737"/>
    <mergeCell ref="A7738:B7738"/>
    <mergeCell ref="C7738:J7738"/>
    <mergeCell ref="K7738:L7738"/>
    <mergeCell ref="M7738:N7738"/>
    <mergeCell ref="O7738:P7738"/>
    <mergeCell ref="A7737:B7737"/>
    <mergeCell ref="C7737:D7737"/>
    <mergeCell ref="E7737:J7737"/>
    <mergeCell ref="K7737:L7737"/>
    <mergeCell ref="M7737:N7737"/>
    <mergeCell ref="O7735:P7735"/>
    <mergeCell ref="A7736:B7736"/>
    <mergeCell ref="C7736:D7736"/>
    <mergeCell ref="E7736:J7736"/>
    <mergeCell ref="K7736:L7736"/>
    <mergeCell ref="M7736:N7736"/>
    <mergeCell ref="O7736:P7736"/>
    <mergeCell ref="A7735:B7735"/>
    <mergeCell ref="C7735:D7735"/>
    <mergeCell ref="E7735:J7735"/>
    <mergeCell ref="K7735:L7735"/>
    <mergeCell ref="M7735:N7735"/>
    <mergeCell ref="A7734:B7734"/>
    <mergeCell ref="C7734:J7734"/>
    <mergeCell ref="K7734:L7734"/>
    <mergeCell ref="M7734:N7734"/>
    <mergeCell ref="O7734:P7734"/>
    <mergeCell ref="O7732:P7732"/>
    <mergeCell ref="A7733:B7733"/>
    <mergeCell ref="C7733:J7733"/>
    <mergeCell ref="K7733:L7733"/>
    <mergeCell ref="M7733:N7733"/>
    <mergeCell ref="O7733:P7733"/>
    <mergeCell ref="A7732:B7732"/>
    <mergeCell ref="C7732:D7732"/>
    <mergeCell ref="E7732:J7732"/>
    <mergeCell ref="K7732:L7732"/>
    <mergeCell ref="M7732:N7732"/>
    <mergeCell ref="O7730:P7730"/>
    <mergeCell ref="A7731:B7731"/>
    <mergeCell ref="C7731:D7731"/>
    <mergeCell ref="E7731:J7731"/>
    <mergeCell ref="K7731:L7731"/>
    <mergeCell ref="M7731:N7731"/>
    <mergeCell ref="O7731:P7731"/>
    <mergeCell ref="A7730:B7730"/>
    <mergeCell ref="C7730:D7730"/>
    <mergeCell ref="E7730:J7730"/>
    <mergeCell ref="K7730:L7730"/>
    <mergeCell ref="M7730:N7730"/>
    <mergeCell ref="A7729:B7729"/>
    <mergeCell ref="C7729:J7729"/>
    <mergeCell ref="K7729:L7729"/>
    <mergeCell ref="M7729:N7729"/>
    <mergeCell ref="O7729:P7729"/>
    <mergeCell ref="O7727:P7727"/>
    <mergeCell ref="A7728:B7728"/>
    <mergeCell ref="C7728:J7728"/>
    <mergeCell ref="K7728:L7728"/>
    <mergeCell ref="M7728:N7728"/>
    <mergeCell ref="O7728:P7728"/>
    <mergeCell ref="A7727:B7727"/>
    <mergeCell ref="C7727:D7727"/>
    <mergeCell ref="E7727:J7727"/>
    <mergeCell ref="K7727:L7727"/>
    <mergeCell ref="M7727:N7727"/>
    <mergeCell ref="O7725:P7725"/>
    <mergeCell ref="A7726:B7726"/>
    <mergeCell ref="C7726:D7726"/>
    <mergeCell ref="E7726:J7726"/>
    <mergeCell ref="K7726:L7726"/>
    <mergeCell ref="M7726:N7726"/>
    <mergeCell ref="O7726:P7726"/>
    <mergeCell ref="A7725:B7725"/>
    <mergeCell ref="C7725:D7725"/>
    <mergeCell ref="E7725:J7725"/>
    <mergeCell ref="K7725:L7725"/>
    <mergeCell ref="M7725:N7725"/>
    <mergeCell ref="A7724:B7724"/>
    <mergeCell ref="C7724:J7724"/>
    <mergeCell ref="K7724:L7724"/>
    <mergeCell ref="M7724:N7724"/>
    <mergeCell ref="O7724:P7724"/>
    <mergeCell ref="O7722:P7722"/>
    <mergeCell ref="A7723:B7723"/>
    <mergeCell ref="C7723:J7723"/>
    <mergeCell ref="K7723:L7723"/>
    <mergeCell ref="M7723:N7723"/>
    <mergeCell ref="O7723:P7723"/>
    <mergeCell ref="A7722:B7722"/>
    <mergeCell ref="C7722:D7722"/>
    <mergeCell ref="E7722:J7722"/>
    <mergeCell ref="K7722:L7722"/>
    <mergeCell ref="M7722:N7722"/>
    <mergeCell ref="O7720:P7720"/>
    <mergeCell ref="A7721:B7721"/>
    <mergeCell ref="C7721:D7721"/>
    <mergeCell ref="E7721:J7721"/>
    <mergeCell ref="K7721:L7721"/>
    <mergeCell ref="M7721:N7721"/>
    <mergeCell ref="O7721:P7721"/>
    <mergeCell ref="A7720:B7720"/>
    <mergeCell ref="C7720:D7720"/>
    <mergeCell ref="E7720:J7720"/>
    <mergeCell ref="K7720:L7720"/>
    <mergeCell ref="M7720:N7720"/>
    <mergeCell ref="O7718:P7718"/>
    <mergeCell ref="A7719:B7719"/>
    <mergeCell ref="C7719:D7719"/>
    <mergeCell ref="E7719:J7719"/>
    <mergeCell ref="K7719:L7719"/>
    <mergeCell ref="M7719:N7719"/>
    <mergeCell ref="O7719:P7719"/>
    <mergeCell ref="A7718:B7718"/>
    <mergeCell ref="C7718:D7718"/>
    <mergeCell ref="E7718:J7718"/>
    <mergeCell ref="K7718:L7718"/>
    <mergeCell ref="M7718:N7718"/>
    <mergeCell ref="O7716:P7716"/>
    <mergeCell ref="A7717:B7717"/>
    <mergeCell ref="C7717:D7717"/>
    <mergeCell ref="E7717:J7717"/>
    <mergeCell ref="K7717:L7717"/>
    <mergeCell ref="M7717:N7717"/>
    <mergeCell ref="O7717:P7717"/>
    <mergeCell ref="A7716:B7716"/>
    <mergeCell ref="C7716:D7716"/>
    <mergeCell ref="E7716:J7716"/>
    <mergeCell ref="K7716:L7716"/>
    <mergeCell ref="M7716:N7716"/>
    <mergeCell ref="A7715:B7715"/>
    <mergeCell ref="C7715:J7715"/>
    <mergeCell ref="K7715:L7715"/>
    <mergeCell ref="M7715:N7715"/>
    <mergeCell ref="O7715:P7715"/>
    <mergeCell ref="O7713:P7713"/>
    <mergeCell ref="A7714:B7714"/>
    <mergeCell ref="C7714:J7714"/>
    <mergeCell ref="K7714:L7714"/>
    <mergeCell ref="M7714:N7714"/>
    <mergeCell ref="O7714:P7714"/>
    <mergeCell ref="A7713:B7713"/>
    <mergeCell ref="C7713:D7713"/>
    <mergeCell ref="E7713:J7713"/>
    <mergeCell ref="K7713:L7713"/>
    <mergeCell ref="M7713:N7713"/>
    <mergeCell ref="O7711:P7711"/>
    <mergeCell ref="A7712:B7712"/>
    <mergeCell ref="C7712:D7712"/>
    <mergeCell ref="E7712:J7712"/>
    <mergeCell ref="K7712:L7712"/>
    <mergeCell ref="M7712:N7712"/>
    <mergeCell ref="O7712:P7712"/>
    <mergeCell ref="A7711:B7711"/>
    <mergeCell ref="C7711:D7711"/>
    <mergeCell ref="E7711:J7711"/>
    <mergeCell ref="K7711:L7711"/>
    <mergeCell ref="M7711:N7711"/>
    <mergeCell ref="A7710:B7710"/>
    <mergeCell ref="C7710:J7710"/>
    <mergeCell ref="K7710:L7710"/>
    <mergeCell ref="M7710:N7710"/>
    <mergeCell ref="O7710:P7710"/>
    <mergeCell ref="A7709:B7709"/>
    <mergeCell ref="C7709:J7709"/>
    <mergeCell ref="K7709:L7709"/>
    <mergeCell ref="M7709:N7709"/>
    <mergeCell ref="O7709:P7709"/>
    <mergeCell ref="O7707:P7707"/>
    <mergeCell ref="A7708:B7708"/>
    <mergeCell ref="C7708:D7708"/>
    <mergeCell ref="E7708:J7708"/>
    <mergeCell ref="K7708:L7708"/>
    <mergeCell ref="M7708:N7708"/>
    <mergeCell ref="O7708:P7708"/>
    <mergeCell ref="A7707:B7707"/>
    <mergeCell ref="C7707:D7707"/>
    <mergeCell ref="E7707:J7707"/>
    <mergeCell ref="K7707:L7707"/>
    <mergeCell ref="M7707:N7707"/>
    <mergeCell ref="A7706:B7706"/>
    <mergeCell ref="C7706:J7706"/>
    <mergeCell ref="K7706:L7706"/>
    <mergeCell ref="M7706:N7706"/>
    <mergeCell ref="O7706:P7706"/>
    <mergeCell ref="A7705:B7705"/>
    <mergeCell ref="C7705:J7705"/>
    <mergeCell ref="K7705:L7705"/>
    <mergeCell ref="M7705:N7705"/>
    <mergeCell ref="O7705:P7705"/>
    <mergeCell ref="O7703:P7703"/>
    <mergeCell ref="A7704:B7704"/>
    <mergeCell ref="C7704:D7704"/>
    <mergeCell ref="E7704:J7704"/>
    <mergeCell ref="K7704:L7704"/>
    <mergeCell ref="M7704:N7704"/>
    <mergeCell ref="O7704:P7704"/>
    <mergeCell ref="A7703:B7703"/>
    <mergeCell ref="C7703:D7703"/>
    <mergeCell ref="E7703:J7703"/>
    <mergeCell ref="K7703:L7703"/>
    <mergeCell ref="M7703:N7703"/>
    <mergeCell ref="O7701:P7701"/>
    <mergeCell ref="A7702:B7702"/>
    <mergeCell ref="C7702:D7702"/>
    <mergeCell ref="E7702:J7702"/>
    <mergeCell ref="K7702:L7702"/>
    <mergeCell ref="M7702:N7702"/>
    <mergeCell ref="O7702:P7702"/>
    <mergeCell ref="A7701:B7701"/>
    <mergeCell ref="C7701:D7701"/>
    <mergeCell ref="E7701:J7701"/>
    <mergeCell ref="K7701:L7701"/>
    <mergeCell ref="M7701:N7701"/>
    <mergeCell ref="A7700:B7700"/>
    <mergeCell ref="C7700:J7700"/>
    <mergeCell ref="K7700:L7700"/>
    <mergeCell ref="M7700:N7700"/>
    <mergeCell ref="O7700:P7700"/>
    <mergeCell ref="A7699:B7699"/>
    <mergeCell ref="C7699:J7699"/>
    <mergeCell ref="K7699:L7699"/>
    <mergeCell ref="M7699:N7699"/>
    <mergeCell ref="O7699:P7699"/>
    <mergeCell ref="O7697:P7697"/>
    <mergeCell ref="A7698:B7698"/>
    <mergeCell ref="C7698:D7698"/>
    <mergeCell ref="E7698:J7698"/>
    <mergeCell ref="K7698:L7698"/>
    <mergeCell ref="M7698:N7698"/>
    <mergeCell ref="O7698:P7698"/>
    <mergeCell ref="A7697:B7697"/>
    <mergeCell ref="C7697:D7697"/>
    <mergeCell ref="E7697:J7697"/>
    <mergeCell ref="K7697:L7697"/>
    <mergeCell ref="M7697:N7697"/>
    <mergeCell ref="O7695:P7695"/>
    <mergeCell ref="A7696:B7696"/>
    <mergeCell ref="C7696:D7696"/>
    <mergeCell ref="E7696:J7696"/>
    <mergeCell ref="K7696:L7696"/>
    <mergeCell ref="M7696:N7696"/>
    <mergeCell ref="O7696:P7696"/>
    <mergeCell ref="A7695:B7695"/>
    <mergeCell ref="C7695:D7695"/>
    <mergeCell ref="E7695:J7695"/>
    <mergeCell ref="K7695:L7695"/>
    <mergeCell ref="M7695:N7695"/>
    <mergeCell ref="A7694:B7694"/>
    <mergeCell ref="C7694:J7694"/>
    <mergeCell ref="K7694:L7694"/>
    <mergeCell ref="M7694:N7694"/>
    <mergeCell ref="O7694:P7694"/>
    <mergeCell ref="O7692:P7692"/>
    <mergeCell ref="A7693:B7693"/>
    <mergeCell ref="C7693:J7693"/>
    <mergeCell ref="K7693:L7693"/>
    <mergeCell ref="M7693:N7693"/>
    <mergeCell ref="O7693:P7693"/>
    <mergeCell ref="A7692:B7692"/>
    <mergeCell ref="C7692:D7692"/>
    <mergeCell ref="E7692:J7692"/>
    <mergeCell ref="K7692:L7692"/>
    <mergeCell ref="M7692:N7692"/>
    <mergeCell ref="A7691:B7691"/>
    <mergeCell ref="C7691:J7691"/>
    <mergeCell ref="K7691:L7691"/>
    <mergeCell ref="M7691:N7691"/>
    <mergeCell ref="O7691:P7691"/>
    <mergeCell ref="A7690:B7690"/>
    <mergeCell ref="C7690:J7690"/>
    <mergeCell ref="K7690:L7690"/>
    <mergeCell ref="M7690:N7690"/>
    <mergeCell ref="O7690:P7690"/>
    <mergeCell ref="O7688:P7688"/>
    <mergeCell ref="A7689:B7689"/>
    <mergeCell ref="C7689:D7689"/>
    <mergeCell ref="E7689:J7689"/>
    <mergeCell ref="K7689:L7689"/>
    <mergeCell ref="M7689:N7689"/>
    <mergeCell ref="O7689:P7689"/>
    <mergeCell ref="A7688:B7688"/>
    <mergeCell ref="C7688:D7688"/>
    <mergeCell ref="E7688:J7688"/>
    <mergeCell ref="K7688:L7688"/>
    <mergeCell ref="M7688:N7688"/>
    <mergeCell ref="A7687:B7687"/>
    <mergeCell ref="C7687:J7687"/>
    <mergeCell ref="K7687:L7687"/>
    <mergeCell ref="M7687:N7687"/>
    <mergeCell ref="O7687:P7687"/>
    <mergeCell ref="A7686:B7686"/>
    <mergeCell ref="C7686:J7686"/>
    <mergeCell ref="K7686:L7686"/>
    <mergeCell ref="M7686:N7686"/>
    <mergeCell ref="O7686:P7686"/>
    <mergeCell ref="O7684:P7684"/>
    <mergeCell ref="A7685:B7685"/>
    <mergeCell ref="C7685:D7685"/>
    <mergeCell ref="E7685:J7685"/>
    <mergeCell ref="K7685:L7685"/>
    <mergeCell ref="M7685:N7685"/>
    <mergeCell ref="O7685:P7685"/>
    <mergeCell ref="A7684:B7684"/>
    <mergeCell ref="C7684:D7684"/>
    <mergeCell ref="E7684:J7684"/>
    <mergeCell ref="K7684:L7684"/>
    <mergeCell ref="M7684:N7684"/>
    <mergeCell ref="A7683:B7683"/>
    <mergeCell ref="C7683:J7683"/>
    <mergeCell ref="K7683:L7683"/>
    <mergeCell ref="M7683:N7683"/>
    <mergeCell ref="O7683:P7683"/>
    <mergeCell ref="O7681:P7681"/>
    <mergeCell ref="A7682:B7682"/>
    <mergeCell ref="C7682:J7682"/>
    <mergeCell ref="K7682:L7682"/>
    <mergeCell ref="M7682:N7682"/>
    <mergeCell ref="O7682:P7682"/>
    <mergeCell ref="A7681:B7681"/>
    <mergeCell ref="C7681:D7681"/>
    <mergeCell ref="E7681:J7681"/>
    <mergeCell ref="K7681:L7681"/>
    <mergeCell ref="M7681:N7681"/>
    <mergeCell ref="O7679:P7679"/>
    <mergeCell ref="A7680:B7680"/>
    <mergeCell ref="C7680:D7680"/>
    <mergeCell ref="E7680:J7680"/>
    <mergeCell ref="K7680:L7680"/>
    <mergeCell ref="M7680:N7680"/>
    <mergeCell ref="O7680:P7680"/>
    <mergeCell ref="A7679:B7679"/>
    <mergeCell ref="C7679:D7679"/>
    <mergeCell ref="E7679:J7679"/>
    <mergeCell ref="K7679:L7679"/>
    <mergeCell ref="M7679:N7679"/>
    <mergeCell ref="A7678:B7678"/>
    <mergeCell ref="C7678:J7678"/>
    <mergeCell ref="K7678:L7678"/>
    <mergeCell ref="M7678:N7678"/>
    <mergeCell ref="O7678:P7678"/>
    <mergeCell ref="A7677:B7677"/>
    <mergeCell ref="C7677:J7677"/>
    <mergeCell ref="K7677:L7677"/>
    <mergeCell ref="M7677:N7677"/>
    <mergeCell ref="O7677:P7677"/>
    <mergeCell ref="O7675:P7675"/>
    <mergeCell ref="A7676:B7676"/>
    <mergeCell ref="C7676:D7676"/>
    <mergeCell ref="E7676:J7676"/>
    <mergeCell ref="K7676:L7676"/>
    <mergeCell ref="M7676:N7676"/>
    <mergeCell ref="O7676:P7676"/>
    <mergeCell ref="A7675:B7675"/>
    <mergeCell ref="C7675:D7675"/>
    <mergeCell ref="E7675:J7675"/>
    <mergeCell ref="K7675:L7675"/>
    <mergeCell ref="M7675:N7675"/>
    <mergeCell ref="A7674:B7674"/>
    <mergeCell ref="C7674:J7674"/>
    <mergeCell ref="K7674:L7674"/>
    <mergeCell ref="M7674:N7674"/>
    <mergeCell ref="O7674:P7674"/>
    <mergeCell ref="O7672:P7672"/>
    <mergeCell ref="A7673:B7673"/>
    <mergeCell ref="C7673:J7673"/>
    <mergeCell ref="K7673:L7673"/>
    <mergeCell ref="M7673:N7673"/>
    <mergeCell ref="O7673:P7673"/>
    <mergeCell ref="A7672:B7672"/>
    <mergeCell ref="C7672:D7672"/>
    <mergeCell ref="E7672:J7672"/>
    <mergeCell ref="K7672:L7672"/>
    <mergeCell ref="M7672:N7672"/>
    <mergeCell ref="A7671:B7671"/>
    <mergeCell ref="C7671:J7671"/>
    <mergeCell ref="K7671:L7671"/>
    <mergeCell ref="M7671:N7671"/>
    <mergeCell ref="O7671:P7671"/>
    <mergeCell ref="O7669:P7669"/>
    <mergeCell ref="A7670:B7670"/>
    <mergeCell ref="C7670:J7670"/>
    <mergeCell ref="K7670:L7670"/>
    <mergeCell ref="M7670:N7670"/>
    <mergeCell ref="O7670:P7670"/>
    <mergeCell ref="A7669:B7669"/>
    <mergeCell ref="C7669:D7669"/>
    <mergeCell ref="E7669:J7669"/>
    <mergeCell ref="K7669:L7669"/>
    <mergeCell ref="M7669:N7669"/>
    <mergeCell ref="O7667:P7667"/>
    <mergeCell ref="A7668:B7668"/>
    <mergeCell ref="C7668:D7668"/>
    <mergeCell ref="E7668:J7668"/>
    <mergeCell ref="K7668:L7668"/>
    <mergeCell ref="M7668:N7668"/>
    <mergeCell ref="O7668:P7668"/>
    <mergeCell ref="A7667:B7667"/>
    <mergeCell ref="C7667:D7667"/>
    <mergeCell ref="E7667:J7667"/>
    <mergeCell ref="K7667:L7667"/>
    <mergeCell ref="M7667:N7667"/>
    <mergeCell ref="A7666:B7666"/>
    <mergeCell ref="C7666:J7666"/>
    <mergeCell ref="K7666:L7666"/>
    <mergeCell ref="M7666:N7666"/>
    <mergeCell ref="O7666:P7666"/>
    <mergeCell ref="O7664:P7664"/>
    <mergeCell ref="A7665:B7665"/>
    <mergeCell ref="C7665:J7665"/>
    <mergeCell ref="K7665:L7665"/>
    <mergeCell ref="M7665:N7665"/>
    <mergeCell ref="O7665:P7665"/>
    <mergeCell ref="A7664:B7664"/>
    <mergeCell ref="C7664:D7664"/>
    <mergeCell ref="E7664:J7664"/>
    <mergeCell ref="K7664:L7664"/>
    <mergeCell ref="M7664:N7664"/>
    <mergeCell ref="O7662:P7662"/>
    <mergeCell ref="A7663:B7663"/>
    <mergeCell ref="C7663:D7663"/>
    <mergeCell ref="E7663:J7663"/>
    <mergeCell ref="K7663:L7663"/>
    <mergeCell ref="M7663:N7663"/>
    <mergeCell ref="O7663:P7663"/>
    <mergeCell ref="A7662:B7662"/>
    <mergeCell ref="C7662:D7662"/>
    <mergeCell ref="E7662:J7662"/>
    <mergeCell ref="K7662:L7662"/>
    <mergeCell ref="M7662:N7662"/>
    <mergeCell ref="A7661:B7661"/>
    <mergeCell ref="C7661:J7661"/>
    <mergeCell ref="K7661:L7661"/>
    <mergeCell ref="M7661:N7661"/>
    <mergeCell ref="O7661:P7661"/>
    <mergeCell ref="A7660:B7660"/>
    <mergeCell ref="C7660:J7660"/>
    <mergeCell ref="K7660:L7660"/>
    <mergeCell ref="M7660:N7660"/>
    <mergeCell ref="O7660:P7660"/>
    <mergeCell ref="O7658:P7658"/>
    <mergeCell ref="A7659:B7659"/>
    <mergeCell ref="C7659:D7659"/>
    <mergeCell ref="E7659:J7659"/>
    <mergeCell ref="K7659:L7659"/>
    <mergeCell ref="M7659:N7659"/>
    <mergeCell ref="O7659:P7659"/>
    <mergeCell ref="A7658:B7658"/>
    <mergeCell ref="C7658:D7658"/>
    <mergeCell ref="E7658:J7658"/>
    <mergeCell ref="K7658:L7658"/>
    <mergeCell ref="M7658:N7658"/>
    <mergeCell ref="O7656:P7656"/>
    <mergeCell ref="A7657:B7657"/>
    <mergeCell ref="C7657:D7657"/>
    <mergeCell ref="E7657:J7657"/>
    <mergeCell ref="K7657:L7657"/>
    <mergeCell ref="M7657:N7657"/>
    <mergeCell ref="O7657:P7657"/>
    <mergeCell ref="A7656:B7656"/>
    <mergeCell ref="C7656:D7656"/>
    <mergeCell ref="E7656:J7656"/>
    <mergeCell ref="K7656:L7656"/>
    <mergeCell ref="M7656:N7656"/>
    <mergeCell ref="A7655:B7655"/>
    <mergeCell ref="C7655:J7655"/>
    <mergeCell ref="K7655:L7655"/>
    <mergeCell ref="M7655:N7655"/>
    <mergeCell ref="O7655:P7655"/>
    <mergeCell ref="A7654:B7654"/>
    <mergeCell ref="C7654:J7654"/>
    <mergeCell ref="K7654:L7654"/>
    <mergeCell ref="M7654:N7654"/>
    <mergeCell ref="O7654:P7654"/>
    <mergeCell ref="O7652:P7652"/>
    <mergeCell ref="A7653:B7653"/>
    <mergeCell ref="C7653:D7653"/>
    <mergeCell ref="E7653:J7653"/>
    <mergeCell ref="K7653:L7653"/>
    <mergeCell ref="M7653:N7653"/>
    <mergeCell ref="O7653:P7653"/>
    <mergeCell ref="A7652:B7652"/>
    <mergeCell ref="C7652:D7652"/>
    <mergeCell ref="E7652:J7652"/>
    <mergeCell ref="K7652:L7652"/>
    <mergeCell ref="M7652:N7652"/>
    <mergeCell ref="A7651:B7651"/>
    <mergeCell ref="C7651:J7651"/>
    <mergeCell ref="K7651:L7651"/>
    <mergeCell ref="M7651:N7651"/>
    <mergeCell ref="O7651:P7651"/>
    <mergeCell ref="O7649:P7649"/>
    <mergeCell ref="A7650:B7650"/>
    <mergeCell ref="C7650:J7650"/>
    <mergeCell ref="K7650:L7650"/>
    <mergeCell ref="M7650:N7650"/>
    <mergeCell ref="O7650:P7650"/>
    <mergeCell ref="A7649:B7649"/>
    <mergeCell ref="C7649:D7649"/>
    <mergeCell ref="E7649:J7649"/>
    <mergeCell ref="K7649:L7649"/>
    <mergeCell ref="M7649:N7649"/>
    <mergeCell ref="O7647:P7647"/>
    <mergeCell ref="A7648:B7648"/>
    <mergeCell ref="C7648:D7648"/>
    <mergeCell ref="E7648:J7648"/>
    <mergeCell ref="K7648:L7648"/>
    <mergeCell ref="M7648:N7648"/>
    <mergeCell ref="O7648:P7648"/>
    <mergeCell ref="A7647:B7647"/>
    <mergeCell ref="C7647:D7647"/>
    <mergeCell ref="E7647:J7647"/>
    <mergeCell ref="K7647:L7647"/>
    <mergeCell ref="M7647:N7647"/>
    <mergeCell ref="O7645:P7645"/>
    <mergeCell ref="A7646:B7646"/>
    <mergeCell ref="C7646:D7646"/>
    <mergeCell ref="E7646:J7646"/>
    <mergeCell ref="K7646:L7646"/>
    <mergeCell ref="M7646:N7646"/>
    <mergeCell ref="O7646:P7646"/>
    <mergeCell ref="A7645:B7645"/>
    <mergeCell ref="C7645:D7645"/>
    <mergeCell ref="E7645:J7645"/>
    <mergeCell ref="K7645:L7645"/>
    <mergeCell ref="M7645:N7645"/>
    <mergeCell ref="O7643:P7643"/>
    <mergeCell ref="A7644:B7644"/>
    <mergeCell ref="C7644:D7644"/>
    <mergeCell ref="E7644:J7644"/>
    <mergeCell ref="K7644:L7644"/>
    <mergeCell ref="M7644:N7644"/>
    <mergeCell ref="O7644:P7644"/>
    <mergeCell ref="A7643:B7643"/>
    <mergeCell ref="C7643:D7643"/>
    <mergeCell ref="E7643:J7643"/>
    <mergeCell ref="K7643:L7643"/>
    <mergeCell ref="M7643:N7643"/>
    <mergeCell ref="A7642:B7642"/>
    <mergeCell ref="C7642:J7642"/>
    <mergeCell ref="K7642:L7642"/>
    <mergeCell ref="M7642:N7642"/>
    <mergeCell ref="O7642:P7642"/>
    <mergeCell ref="O7640:P7640"/>
    <mergeCell ref="A7641:B7641"/>
    <mergeCell ref="C7641:J7641"/>
    <mergeCell ref="K7641:L7641"/>
    <mergeCell ref="M7641:N7641"/>
    <mergeCell ref="O7641:P7641"/>
    <mergeCell ref="A7640:B7640"/>
    <mergeCell ref="C7640:D7640"/>
    <mergeCell ref="E7640:J7640"/>
    <mergeCell ref="K7640:L7640"/>
    <mergeCell ref="M7640:N7640"/>
    <mergeCell ref="O7638:P7638"/>
    <mergeCell ref="A7639:B7639"/>
    <mergeCell ref="C7639:D7639"/>
    <mergeCell ref="E7639:J7639"/>
    <mergeCell ref="K7639:L7639"/>
    <mergeCell ref="M7639:N7639"/>
    <mergeCell ref="O7639:P7639"/>
    <mergeCell ref="A7638:B7638"/>
    <mergeCell ref="C7638:D7638"/>
    <mergeCell ref="E7638:J7638"/>
    <mergeCell ref="K7638:L7638"/>
    <mergeCell ref="M7638:N7638"/>
    <mergeCell ref="A7637:B7637"/>
    <mergeCell ref="C7637:J7637"/>
    <mergeCell ref="K7637:L7637"/>
    <mergeCell ref="M7637:N7637"/>
    <mergeCell ref="O7637:P7637"/>
    <mergeCell ref="A7636:B7636"/>
    <mergeCell ref="C7636:J7636"/>
    <mergeCell ref="K7636:L7636"/>
    <mergeCell ref="M7636:N7636"/>
    <mergeCell ref="O7636:P7636"/>
    <mergeCell ref="O7634:P7634"/>
    <mergeCell ref="A7635:B7635"/>
    <mergeCell ref="C7635:D7635"/>
    <mergeCell ref="E7635:J7635"/>
    <mergeCell ref="K7635:L7635"/>
    <mergeCell ref="M7635:N7635"/>
    <mergeCell ref="O7635:P7635"/>
    <mergeCell ref="A7634:B7634"/>
    <mergeCell ref="C7634:D7634"/>
    <mergeCell ref="E7634:J7634"/>
    <mergeCell ref="K7634:L7634"/>
    <mergeCell ref="M7634:N7634"/>
    <mergeCell ref="O7632:P7632"/>
    <mergeCell ref="A7633:B7633"/>
    <mergeCell ref="C7633:D7633"/>
    <mergeCell ref="E7633:J7633"/>
    <mergeCell ref="K7633:L7633"/>
    <mergeCell ref="M7633:N7633"/>
    <mergeCell ref="O7633:P7633"/>
    <mergeCell ref="A7632:B7632"/>
    <mergeCell ref="C7632:D7632"/>
    <mergeCell ref="E7632:J7632"/>
    <mergeCell ref="K7632:L7632"/>
    <mergeCell ref="M7632:N7632"/>
    <mergeCell ref="A7631:B7631"/>
    <mergeCell ref="C7631:J7631"/>
    <mergeCell ref="K7631:L7631"/>
    <mergeCell ref="M7631:N7631"/>
    <mergeCell ref="O7631:P7631"/>
    <mergeCell ref="A7630:B7630"/>
    <mergeCell ref="C7630:J7630"/>
    <mergeCell ref="K7630:L7630"/>
    <mergeCell ref="M7630:N7630"/>
    <mergeCell ref="O7630:P7630"/>
    <mergeCell ref="O7628:P7628"/>
    <mergeCell ref="A7629:B7629"/>
    <mergeCell ref="C7629:D7629"/>
    <mergeCell ref="E7629:J7629"/>
    <mergeCell ref="K7629:L7629"/>
    <mergeCell ref="M7629:N7629"/>
    <mergeCell ref="O7629:P7629"/>
    <mergeCell ref="A7628:B7628"/>
    <mergeCell ref="C7628:D7628"/>
    <mergeCell ref="E7628:J7628"/>
    <mergeCell ref="K7628:L7628"/>
    <mergeCell ref="M7628:N7628"/>
    <mergeCell ref="A7627:B7627"/>
    <mergeCell ref="C7627:J7627"/>
    <mergeCell ref="K7627:L7627"/>
    <mergeCell ref="M7627:N7627"/>
    <mergeCell ref="O7627:P7627"/>
    <mergeCell ref="A7626:B7626"/>
    <mergeCell ref="C7626:J7626"/>
    <mergeCell ref="K7626:L7626"/>
    <mergeCell ref="M7626:N7626"/>
    <mergeCell ref="O7626:P7626"/>
    <mergeCell ref="O7624:P7624"/>
    <mergeCell ref="A7625:B7625"/>
    <mergeCell ref="C7625:D7625"/>
    <mergeCell ref="E7625:J7625"/>
    <mergeCell ref="K7625:L7625"/>
    <mergeCell ref="M7625:N7625"/>
    <mergeCell ref="O7625:P7625"/>
    <mergeCell ref="A7624:B7624"/>
    <mergeCell ref="C7624:D7624"/>
    <mergeCell ref="E7624:J7624"/>
    <mergeCell ref="K7624:L7624"/>
    <mergeCell ref="M7624:N7624"/>
    <mergeCell ref="A7623:B7623"/>
    <mergeCell ref="C7623:J7623"/>
    <mergeCell ref="K7623:L7623"/>
    <mergeCell ref="M7623:N7623"/>
    <mergeCell ref="O7623:P7623"/>
    <mergeCell ref="O7621:P7621"/>
    <mergeCell ref="A7622:B7622"/>
    <mergeCell ref="C7622:J7622"/>
    <mergeCell ref="K7622:L7622"/>
    <mergeCell ref="M7622:N7622"/>
    <mergeCell ref="O7622:P7622"/>
    <mergeCell ref="A7621:B7621"/>
    <mergeCell ref="C7621:D7621"/>
    <mergeCell ref="E7621:J7621"/>
    <mergeCell ref="K7621:L7621"/>
    <mergeCell ref="M7621:N7621"/>
    <mergeCell ref="A7620:B7620"/>
    <mergeCell ref="C7620:J7620"/>
    <mergeCell ref="K7620:L7620"/>
    <mergeCell ref="M7620:N7620"/>
    <mergeCell ref="O7620:P7620"/>
    <mergeCell ref="A7619:B7619"/>
    <mergeCell ref="C7619:J7619"/>
    <mergeCell ref="K7619:L7619"/>
    <mergeCell ref="M7619:N7619"/>
    <mergeCell ref="O7619:P7619"/>
    <mergeCell ref="O7617:P7617"/>
    <mergeCell ref="A7618:B7618"/>
    <mergeCell ref="C7618:D7618"/>
    <mergeCell ref="E7618:J7618"/>
    <mergeCell ref="K7618:L7618"/>
    <mergeCell ref="M7618:N7618"/>
    <mergeCell ref="O7618:P7618"/>
    <mergeCell ref="A7617:B7617"/>
    <mergeCell ref="C7617:D7617"/>
    <mergeCell ref="E7617:J7617"/>
    <mergeCell ref="K7617:L7617"/>
    <mergeCell ref="M7617:N7617"/>
    <mergeCell ref="A7616:B7616"/>
    <mergeCell ref="C7616:J7616"/>
    <mergeCell ref="K7616:L7616"/>
    <mergeCell ref="M7616:N7616"/>
    <mergeCell ref="O7616:P7616"/>
    <mergeCell ref="O7614:P7614"/>
    <mergeCell ref="A7615:B7615"/>
    <mergeCell ref="C7615:J7615"/>
    <mergeCell ref="K7615:L7615"/>
    <mergeCell ref="M7615:N7615"/>
    <mergeCell ref="O7615:P7615"/>
    <mergeCell ref="A7614:B7614"/>
    <mergeCell ref="C7614:D7614"/>
    <mergeCell ref="E7614:J7614"/>
    <mergeCell ref="K7614:L7614"/>
    <mergeCell ref="M7614:N7614"/>
    <mergeCell ref="O7612:P7612"/>
    <mergeCell ref="A7613:B7613"/>
    <mergeCell ref="C7613:D7613"/>
    <mergeCell ref="E7613:J7613"/>
    <mergeCell ref="K7613:L7613"/>
    <mergeCell ref="M7613:N7613"/>
    <mergeCell ref="O7613:P7613"/>
    <mergeCell ref="A7612:B7612"/>
    <mergeCell ref="C7612:D7612"/>
    <mergeCell ref="E7612:J7612"/>
    <mergeCell ref="K7612:L7612"/>
    <mergeCell ref="M7612:N7612"/>
    <mergeCell ref="O7610:P7610"/>
    <mergeCell ref="A7611:B7611"/>
    <mergeCell ref="C7611:D7611"/>
    <mergeCell ref="E7611:J7611"/>
    <mergeCell ref="K7611:L7611"/>
    <mergeCell ref="M7611:N7611"/>
    <mergeCell ref="O7611:P7611"/>
    <mergeCell ref="A7610:B7610"/>
    <mergeCell ref="C7610:D7610"/>
    <mergeCell ref="E7610:J7610"/>
    <mergeCell ref="K7610:L7610"/>
    <mergeCell ref="M7610:N7610"/>
    <mergeCell ref="O7608:P7608"/>
    <mergeCell ref="A7609:B7609"/>
    <mergeCell ref="C7609:D7609"/>
    <mergeCell ref="E7609:J7609"/>
    <mergeCell ref="K7609:L7609"/>
    <mergeCell ref="M7609:N7609"/>
    <mergeCell ref="O7609:P7609"/>
    <mergeCell ref="A7608:B7608"/>
    <mergeCell ref="C7608:D7608"/>
    <mergeCell ref="E7608:J7608"/>
    <mergeCell ref="K7608:L7608"/>
    <mergeCell ref="M7608:N7608"/>
    <mergeCell ref="A7607:B7607"/>
    <mergeCell ref="C7607:J7607"/>
    <mergeCell ref="K7607:L7607"/>
    <mergeCell ref="M7607:N7607"/>
    <mergeCell ref="O7607:P7607"/>
    <mergeCell ref="A7606:B7606"/>
    <mergeCell ref="C7606:J7606"/>
    <mergeCell ref="K7606:L7606"/>
    <mergeCell ref="M7606:N7606"/>
    <mergeCell ref="O7606:P7606"/>
    <mergeCell ref="O7604:P7604"/>
    <mergeCell ref="A7605:B7605"/>
    <mergeCell ref="C7605:D7605"/>
    <mergeCell ref="E7605:J7605"/>
    <mergeCell ref="K7605:L7605"/>
    <mergeCell ref="M7605:N7605"/>
    <mergeCell ref="O7605:P7605"/>
    <mergeCell ref="A7604:B7604"/>
    <mergeCell ref="C7604:D7604"/>
    <mergeCell ref="E7604:J7604"/>
    <mergeCell ref="K7604:L7604"/>
    <mergeCell ref="M7604:N7604"/>
    <mergeCell ref="O7602:P7602"/>
    <mergeCell ref="A7603:B7603"/>
    <mergeCell ref="C7603:D7603"/>
    <mergeCell ref="E7603:J7603"/>
    <mergeCell ref="K7603:L7603"/>
    <mergeCell ref="M7603:N7603"/>
    <mergeCell ref="O7603:P7603"/>
    <mergeCell ref="A7602:B7602"/>
    <mergeCell ref="C7602:D7602"/>
    <mergeCell ref="E7602:J7602"/>
    <mergeCell ref="K7602:L7602"/>
    <mergeCell ref="M7602:N7602"/>
    <mergeCell ref="O7600:P7600"/>
    <mergeCell ref="A7601:B7601"/>
    <mergeCell ref="C7601:D7601"/>
    <mergeCell ref="E7601:J7601"/>
    <mergeCell ref="K7601:L7601"/>
    <mergeCell ref="M7601:N7601"/>
    <mergeCell ref="O7601:P7601"/>
    <mergeCell ref="A7600:B7600"/>
    <mergeCell ref="C7600:D7600"/>
    <mergeCell ref="E7600:J7600"/>
    <mergeCell ref="K7600:L7600"/>
    <mergeCell ref="M7600:N7600"/>
    <mergeCell ref="O7598:P7598"/>
    <mergeCell ref="A7599:B7599"/>
    <mergeCell ref="C7599:D7599"/>
    <mergeCell ref="E7599:J7599"/>
    <mergeCell ref="K7599:L7599"/>
    <mergeCell ref="M7599:N7599"/>
    <mergeCell ref="O7599:P7599"/>
    <mergeCell ref="A7598:B7598"/>
    <mergeCell ref="C7598:D7598"/>
    <mergeCell ref="E7598:J7598"/>
    <mergeCell ref="K7598:L7598"/>
    <mergeCell ref="M7598:N7598"/>
    <mergeCell ref="O7596:P7596"/>
    <mergeCell ref="A7597:B7597"/>
    <mergeCell ref="C7597:D7597"/>
    <mergeCell ref="E7597:J7597"/>
    <mergeCell ref="K7597:L7597"/>
    <mergeCell ref="M7597:N7597"/>
    <mergeCell ref="O7597:P7597"/>
    <mergeCell ref="A7596:B7596"/>
    <mergeCell ref="C7596:D7596"/>
    <mergeCell ref="E7596:J7596"/>
    <mergeCell ref="K7596:L7596"/>
    <mergeCell ref="M7596:N7596"/>
    <mergeCell ref="O7594:P7594"/>
    <mergeCell ref="A7595:B7595"/>
    <mergeCell ref="C7595:D7595"/>
    <mergeCell ref="E7595:J7595"/>
    <mergeCell ref="K7595:L7595"/>
    <mergeCell ref="M7595:N7595"/>
    <mergeCell ref="O7595:P7595"/>
    <mergeCell ref="A7594:B7594"/>
    <mergeCell ref="C7594:D7594"/>
    <mergeCell ref="E7594:J7594"/>
    <mergeCell ref="K7594:L7594"/>
    <mergeCell ref="M7594:N7594"/>
    <mergeCell ref="A7593:B7593"/>
    <mergeCell ref="C7593:J7593"/>
    <mergeCell ref="K7593:L7593"/>
    <mergeCell ref="M7593:N7593"/>
    <mergeCell ref="O7593:P7593"/>
    <mergeCell ref="A7592:B7592"/>
    <mergeCell ref="C7592:J7592"/>
    <mergeCell ref="K7592:L7592"/>
    <mergeCell ref="M7592:N7592"/>
    <mergeCell ref="O7592:P7592"/>
    <mergeCell ref="O7590:P7590"/>
    <mergeCell ref="A7591:B7591"/>
    <mergeCell ref="C7591:D7591"/>
    <mergeCell ref="E7591:J7591"/>
    <mergeCell ref="K7591:L7591"/>
    <mergeCell ref="M7591:N7591"/>
    <mergeCell ref="O7591:P7591"/>
    <mergeCell ref="A7590:B7590"/>
    <mergeCell ref="C7590:D7590"/>
    <mergeCell ref="E7590:J7590"/>
    <mergeCell ref="K7590:L7590"/>
    <mergeCell ref="M7590:N7590"/>
    <mergeCell ref="O7588:P7588"/>
    <mergeCell ref="A7589:B7589"/>
    <mergeCell ref="C7589:D7589"/>
    <mergeCell ref="E7589:J7589"/>
    <mergeCell ref="K7589:L7589"/>
    <mergeCell ref="M7589:N7589"/>
    <mergeCell ref="O7589:P7589"/>
    <mergeCell ref="A7588:B7588"/>
    <mergeCell ref="C7588:D7588"/>
    <mergeCell ref="E7588:J7588"/>
    <mergeCell ref="K7588:L7588"/>
    <mergeCell ref="M7588:N7588"/>
    <mergeCell ref="O7586:P7586"/>
    <mergeCell ref="A7587:B7587"/>
    <mergeCell ref="C7587:D7587"/>
    <mergeCell ref="E7587:J7587"/>
    <mergeCell ref="K7587:L7587"/>
    <mergeCell ref="M7587:N7587"/>
    <mergeCell ref="O7587:P7587"/>
    <mergeCell ref="A7586:B7586"/>
    <mergeCell ref="C7586:D7586"/>
    <mergeCell ref="E7586:J7586"/>
    <mergeCell ref="K7586:L7586"/>
    <mergeCell ref="M7586:N7586"/>
    <mergeCell ref="A7585:B7585"/>
    <mergeCell ref="C7585:J7585"/>
    <mergeCell ref="K7585:L7585"/>
    <mergeCell ref="M7585:N7585"/>
    <mergeCell ref="O7585:P7585"/>
    <mergeCell ref="A7584:B7584"/>
    <mergeCell ref="C7584:J7584"/>
    <mergeCell ref="K7584:L7584"/>
    <mergeCell ref="M7584:N7584"/>
    <mergeCell ref="O7584:P7584"/>
    <mergeCell ref="O7582:P7582"/>
    <mergeCell ref="A7583:B7583"/>
    <mergeCell ref="C7583:D7583"/>
    <mergeCell ref="E7583:J7583"/>
    <mergeCell ref="K7583:L7583"/>
    <mergeCell ref="M7583:N7583"/>
    <mergeCell ref="O7583:P7583"/>
    <mergeCell ref="A7582:B7582"/>
    <mergeCell ref="C7582:D7582"/>
    <mergeCell ref="E7582:J7582"/>
    <mergeCell ref="K7582:L7582"/>
    <mergeCell ref="M7582:N7582"/>
    <mergeCell ref="A7581:B7581"/>
    <mergeCell ref="C7581:J7581"/>
    <mergeCell ref="K7581:L7581"/>
    <mergeCell ref="M7581:N7581"/>
    <mergeCell ref="O7581:P7581"/>
    <mergeCell ref="O7579:P7579"/>
    <mergeCell ref="A7580:B7580"/>
    <mergeCell ref="C7580:J7580"/>
    <mergeCell ref="K7580:L7580"/>
    <mergeCell ref="M7580:N7580"/>
    <mergeCell ref="O7580:P7580"/>
    <mergeCell ref="A7579:B7579"/>
    <mergeCell ref="C7579:D7579"/>
    <mergeCell ref="E7579:J7579"/>
    <mergeCell ref="K7579:L7579"/>
    <mergeCell ref="M7579:N7579"/>
    <mergeCell ref="A7578:B7578"/>
    <mergeCell ref="C7578:J7578"/>
    <mergeCell ref="K7578:L7578"/>
    <mergeCell ref="M7578:N7578"/>
    <mergeCell ref="O7578:P7578"/>
    <mergeCell ref="O7576:P7576"/>
    <mergeCell ref="A7577:B7577"/>
    <mergeCell ref="C7577:J7577"/>
    <mergeCell ref="K7577:L7577"/>
    <mergeCell ref="M7577:N7577"/>
    <mergeCell ref="O7577:P7577"/>
    <mergeCell ref="A7576:B7576"/>
    <mergeCell ref="C7576:D7576"/>
    <mergeCell ref="E7576:J7576"/>
    <mergeCell ref="K7576:L7576"/>
    <mergeCell ref="M7576:N7576"/>
    <mergeCell ref="O7574:P7574"/>
    <mergeCell ref="A7575:B7575"/>
    <mergeCell ref="C7575:D7575"/>
    <mergeCell ref="E7575:J7575"/>
    <mergeCell ref="K7575:L7575"/>
    <mergeCell ref="M7575:N7575"/>
    <mergeCell ref="O7575:P7575"/>
    <mergeCell ref="A7574:B7574"/>
    <mergeCell ref="C7574:D7574"/>
    <mergeCell ref="E7574:J7574"/>
    <mergeCell ref="K7574:L7574"/>
    <mergeCell ref="M7574:N7574"/>
    <mergeCell ref="O7572:P7572"/>
    <mergeCell ref="A7573:B7573"/>
    <mergeCell ref="C7573:D7573"/>
    <mergeCell ref="E7573:J7573"/>
    <mergeCell ref="K7573:L7573"/>
    <mergeCell ref="M7573:N7573"/>
    <mergeCell ref="O7573:P7573"/>
    <mergeCell ref="A7572:B7572"/>
    <mergeCell ref="C7572:D7572"/>
    <mergeCell ref="E7572:J7572"/>
    <mergeCell ref="K7572:L7572"/>
    <mergeCell ref="M7572:N7572"/>
    <mergeCell ref="O7570:P7570"/>
    <mergeCell ref="A7571:B7571"/>
    <mergeCell ref="C7571:D7571"/>
    <mergeCell ref="E7571:J7571"/>
    <mergeCell ref="K7571:L7571"/>
    <mergeCell ref="M7571:N7571"/>
    <mergeCell ref="O7571:P7571"/>
    <mergeCell ref="A7570:B7570"/>
    <mergeCell ref="C7570:D7570"/>
    <mergeCell ref="E7570:J7570"/>
    <mergeCell ref="K7570:L7570"/>
    <mergeCell ref="M7570:N7570"/>
    <mergeCell ref="A7569:B7569"/>
    <mergeCell ref="C7569:J7569"/>
    <mergeCell ref="K7569:L7569"/>
    <mergeCell ref="M7569:N7569"/>
    <mergeCell ref="O7569:P7569"/>
    <mergeCell ref="O7567:P7567"/>
    <mergeCell ref="A7568:B7568"/>
    <mergeCell ref="C7568:J7568"/>
    <mergeCell ref="K7568:L7568"/>
    <mergeCell ref="M7568:N7568"/>
    <mergeCell ref="O7568:P7568"/>
    <mergeCell ref="A7567:B7567"/>
    <mergeCell ref="C7567:D7567"/>
    <mergeCell ref="E7567:J7567"/>
    <mergeCell ref="K7567:L7567"/>
    <mergeCell ref="M7567:N7567"/>
    <mergeCell ref="O7565:P7565"/>
    <mergeCell ref="A7566:B7566"/>
    <mergeCell ref="C7566:D7566"/>
    <mergeCell ref="E7566:J7566"/>
    <mergeCell ref="K7566:L7566"/>
    <mergeCell ref="M7566:N7566"/>
    <mergeCell ref="O7566:P7566"/>
    <mergeCell ref="A7565:B7565"/>
    <mergeCell ref="C7565:D7565"/>
    <mergeCell ref="E7565:J7565"/>
    <mergeCell ref="K7565:L7565"/>
    <mergeCell ref="M7565:N7565"/>
    <mergeCell ref="O7563:P7563"/>
    <mergeCell ref="A7564:B7564"/>
    <mergeCell ref="C7564:D7564"/>
    <mergeCell ref="E7564:J7564"/>
    <mergeCell ref="K7564:L7564"/>
    <mergeCell ref="M7564:N7564"/>
    <mergeCell ref="O7564:P7564"/>
    <mergeCell ref="A7563:B7563"/>
    <mergeCell ref="C7563:D7563"/>
    <mergeCell ref="E7563:J7563"/>
    <mergeCell ref="K7563:L7563"/>
    <mergeCell ref="M7563:N7563"/>
    <mergeCell ref="O7561:P7561"/>
    <mergeCell ref="A7562:B7562"/>
    <mergeCell ref="C7562:D7562"/>
    <mergeCell ref="E7562:J7562"/>
    <mergeCell ref="K7562:L7562"/>
    <mergeCell ref="M7562:N7562"/>
    <mergeCell ref="O7562:P7562"/>
    <mergeCell ref="A7561:B7561"/>
    <mergeCell ref="C7561:D7561"/>
    <mergeCell ref="E7561:J7561"/>
    <mergeCell ref="K7561:L7561"/>
    <mergeCell ref="M7561:N7561"/>
    <mergeCell ref="A7560:B7560"/>
    <mergeCell ref="C7560:J7560"/>
    <mergeCell ref="K7560:L7560"/>
    <mergeCell ref="M7560:N7560"/>
    <mergeCell ref="O7560:P7560"/>
    <mergeCell ref="O7558:P7558"/>
    <mergeCell ref="A7559:B7559"/>
    <mergeCell ref="C7559:J7559"/>
    <mergeCell ref="K7559:L7559"/>
    <mergeCell ref="M7559:N7559"/>
    <mergeCell ref="O7559:P7559"/>
    <mergeCell ref="A7558:B7558"/>
    <mergeCell ref="C7558:D7558"/>
    <mergeCell ref="E7558:J7558"/>
    <mergeCell ref="K7558:L7558"/>
    <mergeCell ref="M7558:N7558"/>
    <mergeCell ref="O7556:P7556"/>
    <mergeCell ref="A7557:B7557"/>
    <mergeCell ref="C7557:D7557"/>
    <mergeCell ref="E7557:J7557"/>
    <mergeCell ref="K7557:L7557"/>
    <mergeCell ref="M7557:N7557"/>
    <mergeCell ref="O7557:P7557"/>
    <mergeCell ref="A7556:B7556"/>
    <mergeCell ref="C7556:D7556"/>
    <mergeCell ref="E7556:J7556"/>
    <mergeCell ref="K7556:L7556"/>
    <mergeCell ref="M7556:N7556"/>
    <mergeCell ref="A7555:B7555"/>
    <mergeCell ref="C7555:J7555"/>
    <mergeCell ref="K7555:L7555"/>
    <mergeCell ref="M7555:N7555"/>
    <mergeCell ref="O7555:P7555"/>
    <mergeCell ref="A7554:B7554"/>
    <mergeCell ref="C7554:J7554"/>
    <mergeCell ref="K7554:L7554"/>
    <mergeCell ref="M7554:N7554"/>
    <mergeCell ref="O7554:P7554"/>
    <mergeCell ref="O7552:P7552"/>
    <mergeCell ref="A7553:B7553"/>
    <mergeCell ref="C7553:D7553"/>
    <mergeCell ref="E7553:J7553"/>
    <mergeCell ref="K7553:L7553"/>
    <mergeCell ref="M7553:N7553"/>
    <mergeCell ref="O7553:P7553"/>
    <mergeCell ref="A7552:B7552"/>
    <mergeCell ref="C7552:D7552"/>
    <mergeCell ref="E7552:J7552"/>
    <mergeCell ref="K7552:L7552"/>
    <mergeCell ref="M7552:N7552"/>
    <mergeCell ref="O7550:P7550"/>
    <mergeCell ref="A7551:B7551"/>
    <mergeCell ref="C7551:D7551"/>
    <mergeCell ref="E7551:J7551"/>
    <mergeCell ref="K7551:L7551"/>
    <mergeCell ref="M7551:N7551"/>
    <mergeCell ref="O7551:P7551"/>
    <mergeCell ref="A7550:B7550"/>
    <mergeCell ref="C7550:D7550"/>
    <mergeCell ref="E7550:J7550"/>
    <mergeCell ref="K7550:L7550"/>
    <mergeCell ref="M7550:N7550"/>
    <mergeCell ref="O7548:P7548"/>
    <mergeCell ref="A7549:B7549"/>
    <mergeCell ref="C7549:D7549"/>
    <mergeCell ref="E7549:J7549"/>
    <mergeCell ref="K7549:L7549"/>
    <mergeCell ref="M7549:N7549"/>
    <mergeCell ref="O7549:P7549"/>
    <mergeCell ref="A7548:B7548"/>
    <mergeCell ref="C7548:D7548"/>
    <mergeCell ref="E7548:J7548"/>
    <mergeCell ref="K7548:L7548"/>
    <mergeCell ref="M7548:N7548"/>
    <mergeCell ref="A7547:B7547"/>
    <mergeCell ref="C7547:J7547"/>
    <mergeCell ref="K7547:L7547"/>
    <mergeCell ref="M7547:N7547"/>
    <mergeCell ref="O7547:P7547"/>
    <mergeCell ref="A7546:B7546"/>
    <mergeCell ref="C7546:J7546"/>
    <mergeCell ref="K7546:L7546"/>
    <mergeCell ref="M7546:N7546"/>
    <mergeCell ref="O7546:P7546"/>
    <mergeCell ref="O7544:P7544"/>
    <mergeCell ref="A7545:B7545"/>
    <mergeCell ref="C7545:D7545"/>
    <mergeCell ref="E7545:J7545"/>
    <mergeCell ref="K7545:L7545"/>
    <mergeCell ref="M7545:N7545"/>
    <mergeCell ref="O7545:P7545"/>
    <mergeCell ref="A7544:B7544"/>
    <mergeCell ref="C7544:D7544"/>
    <mergeCell ref="E7544:J7544"/>
    <mergeCell ref="K7544:L7544"/>
    <mergeCell ref="M7544:N7544"/>
    <mergeCell ref="O7542:P7542"/>
    <mergeCell ref="A7543:B7543"/>
    <mergeCell ref="C7543:D7543"/>
    <mergeCell ref="E7543:J7543"/>
    <mergeCell ref="K7543:L7543"/>
    <mergeCell ref="M7543:N7543"/>
    <mergeCell ref="O7543:P7543"/>
    <mergeCell ref="A7542:B7542"/>
    <mergeCell ref="C7542:D7542"/>
    <mergeCell ref="E7542:J7542"/>
    <mergeCell ref="K7542:L7542"/>
    <mergeCell ref="M7542:N7542"/>
    <mergeCell ref="O7540:P7540"/>
    <mergeCell ref="A7541:B7541"/>
    <mergeCell ref="C7541:D7541"/>
    <mergeCell ref="E7541:J7541"/>
    <mergeCell ref="K7541:L7541"/>
    <mergeCell ref="M7541:N7541"/>
    <mergeCell ref="O7541:P7541"/>
    <mergeCell ref="A7540:B7540"/>
    <mergeCell ref="C7540:D7540"/>
    <mergeCell ref="E7540:J7540"/>
    <mergeCell ref="K7540:L7540"/>
    <mergeCell ref="M7540:N7540"/>
    <mergeCell ref="A7539:B7539"/>
    <mergeCell ref="C7539:J7539"/>
    <mergeCell ref="K7539:L7539"/>
    <mergeCell ref="M7539:N7539"/>
    <mergeCell ref="O7539:P7539"/>
    <mergeCell ref="A7538:B7538"/>
    <mergeCell ref="C7538:J7538"/>
    <mergeCell ref="K7538:L7538"/>
    <mergeCell ref="M7538:N7538"/>
    <mergeCell ref="O7538:P7538"/>
    <mergeCell ref="O7536:P7536"/>
    <mergeCell ref="A7537:B7537"/>
    <mergeCell ref="C7537:D7537"/>
    <mergeCell ref="E7537:J7537"/>
    <mergeCell ref="K7537:L7537"/>
    <mergeCell ref="M7537:N7537"/>
    <mergeCell ref="O7537:P7537"/>
    <mergeCell ref="A7536:B7536"/>
    <mergeCell ref="C7536:D7536"/>
    <mergeCell ref="E7536:J7536"/>
    <mergeCell ref="K7536:L7536"/>
    <mergeCell ref="M7536:N7536"/>
    <mergeCell ref="O7534:P7534"/>
    <mergeCell ref="A7535:B7535"/>
    <mergeCell ref="C7535:D7535"/>
    <mergeCell ref="E7535:J7535"/>
    <mergeCell ref="K7535:L7535"/>
    <mergeCell ref="M7535:N7535"/>
    <mergeCell ref="O7535:P7535"/>
    <mergeCell ref="A7534:B7534"/>
    <mergeCell ref="C7534:D7534"/>
    <mergeCell ref="E7534:J7534"/>
    <mergeCell ref="K7534:L7534"/>
    <mergeCell ref="M7534:N7534"/>
    <mergeCell ref="O7532:P7532"/>
    <mergeCell ref="A7533:B7533"/>
    <mergeCell ref="C7533:D7533"/>
    <mergeCell ref="E7533:J7533"/>
    <mergeCell ref="K7533:L7533"/>
    <mergeCell ref="M7533:N7533"/>
    <mergeCell ref="O7533:P7533"/>
    <mergeCell ref="A7532:B7532"/>
    <mergeCell ref="C7532:D7532"/>
    <mergeCell ref="E7532:J7532"/>
    <mergeCell ref="K7532:L7532"/>
    <mergeCell ref="M7532:N7532"/>
    <mergeCell ref="O7530:P7530"/>
    <mergeCell ref="A7531:B7531"/>
    <mergeCell ref="C7531:D7531"/>
    <mergeCell ref="E7531:J7531"/>
    <mergeCell ref="K7531:L7531"/>
    <mergeCell ref="M7531:N7531"/>
    <mergeCell ref="O7531:P7531"/>
    <mergeCell ref="A7530:B7530"/>
    <mergeCell ref="C7530:D7530"/>
    <mergeCell ref="E7530:J7530"/>
    <mergeCell ref="K7530:L7530"/>
    <mergeCell ref="M7530:N7530"/>
    <mergeCell ref="O7528:P7528"/>
    <mergeCell ref="A7529:B7529"/>
    <mergeCell ref="C7529:D7529"/>
    <mergeCell ref="E7529:J7529"/>
    <mergeCell ref="K7529:L7529"/>
    <mergeCell ref="M7529:N7529"/>
    <mergeCell ref="O7529:P7529"/>
    <mergeCell ref="A7528:B7528"/>
    <mergeCell ref="C7528:D7528"/>
    <mergeCell ref="E7528:J7528"/>
    <mergeCell ref="K7528:L7528"/>
    <mergeCell ref="M7528:N7528"/>
    <mergeCell ref="A7527:B7527"/>
    <mergeCell ref="C7527:J7527"/>
    <mergeCell ref="K7527:L7527"/>
    <mergeCell ref="M7527:N7527"/>
    <mergeCell ref="O7527:P7527"/>
    <mergeCell ref="A7526:B7526"/>
    <mergeCell ref="C7526:J7526"/>
    <mergeCell ref="K7526:L7526"/>
    <mergeCell ref="M7526:N7526"/>
    <mergeCell ref="O7526:P7526"/>
    <mergeCell ref="O7524:P7524"/>
    <mergeCell ref="A7525:B7525"/>
    <mergeCell ref="C7525:D7525"/>
    <mergeCell ref="E7525:J7525"/>
    <mergeCell ref="K7525:L7525"/>
    <mergeCell ref="M7525:N7525"/>
    <mergeCell ref="O7525:P7525"/>
    <mergeCell ref="A7524:B7524"/>
    <mergeCell ref="C7524:D7524"/>
    <mergeCell ref="E7524:J7524"/>
    <mergeCell ref="K7524:L7524"/>
    <mergeCell ref="M7524:N7524"/>
    <mergeCell ref="O7522:P7522"/>
    <mergeCell ref="A7523:B7523"/>
    <mergeCell ref="C7523:D7523"/>
    <mergeCell ref="E7523:J7523"/>
    <mergeCell ref="K7523:L7523"/>
    <mergeCell ref="M7523:N7523"/>
    <mergeCell ref="O7523:P7523"/>
    <mergeCell ref="A7522:B7522"/>
    <mergeCell ref="C7522:D7522"/>
    <mergeCell ref="E7522:J7522"/>
    <mergeCell ref="K7522:L7522"/>
    <mergeCell ref="M7522:N7522"/>
    <mergeCell ref="A7521:B7521"/>
    <mergeCell ref="C7521:J7521"/>
    <mergeCell ref="K7521:L7521"/>
    <mergeCell ref="M7521:N7521"/>
    <mergeCell ref="O7521:P7521"/>
    <mergeCell ref="O7519:P7519"/>
    <mergeCell ref="A7520:B7520"/>
    <mergeCell ref="C7520:J7520"/>
    <mergeCell ref="K7520:L7520"/>
    <mergeCell ref="M7520:N7520"/>
    <mergeCell ref="O7520:P7520"/>
    <mergeCell ref="A7519:B7519"/>
    <mergeCell ref="C7519:D7519"/>
    <mergeCell ref="E7519:J7519"/>
    <mergeCell ref="K7519:L7519"/>
    <mergeCell ref="M7519:N7519"/>
    <mergeCell ref="O7517:P7517"/>
    <mergeCell ref="A7518:B7518"/>
    <mergeCell ref="C7518:D7518"/>
    <mergeCell ref="E7518:J7518"/>
    <mergeCell ref="K7518:L7518"/>
    <mergeCell ref="M7518:N7518"/>
    <mergeCell ref="O7518:P7518"/>
    <mergeCell ref="A7517:B7517"/>
    <mergeCell ref="C7517:D7517"/>
    <mergeCell ref="E7517:J7517"/>
    <mergeCell ref="K7517:L7517"/>
    <mergeCell ref="M7517:N7517"/>
    <mergeCell ref="A7516:B7516"/>
    <mergeCell ref="C7516:J7516"/>
    <mergeCell ref="K7516:L7516"/>
    <mergeCell ref="M7516:N7516"/>
    <mergeCell ref="O7516:P7516"/>
    <mergeCell ref="A7515:B7515"/>
    <mergeCell ref="C7515:J7515"/>
    <mergeCell ref="K7515:L7515"/>
    <mergeCell ref="M7515:N7515"/>
    <mergeCell ref="O7515:P7515"/>
    <mergeCell ref="O7513:P7513"/>
    <mergeCell ref="A7514:B7514"/>
    <mergeCell ref="C7514:D7514"/>
    <mergeCell ref="E7514:J7514"/>
    <mergeCell ref="K7514:L7514"/>
    <mergeCell ref="M7514:N7514"/>
    <mergeCell ref="O7514:P7514"/>
    <mergeCell ref="A7513:B7513"/>
    <mergeCell ref="C7513:D7513"/>
    <mergeCell ref="E7513:J7513"/>
    <mergeCell ref="K7513:L7513"/>
    <mergeCell ref="M7513:N7513"/>
    <mergeCell ref="O7511:P7511"/>
    <mergeCell ref="A7512:B7512"/>
    <mergeCell ref="C7512:D7512"/>
    <mergeCell ref="E7512:J7512"/>
    <mergeCell ref="K7512:L7512"/>
    <mergeCell ref="M7512:N7512"/>
    <mergeCell ref="O7512:P7512"/>
    <mergeCell ref="A7511:B7511"/>
    <mergeCell ref="C7511:D7511"/>
    <mergeCell ref="E7511:J7511"/>
    <mergeCell ref="K7511:L7511"/>
    <mergeCell ref="M7511:N7511"/>
    <mergeCell ref="O7509:P7509"/>
    <mergeCell ref="A7510:B7510"/>
    <mergeCell ref="C7510:D7510"/>
    <mergeCell ref="E7510:J7510"/>
    <mergeCell ref="K7510:L7510"/>
    <mergeCell ref="M7510:N7510"/>
    <mergeCell ref="O7510:P7510"/>
    <mergeCell ref="A7509:B7509"/>
    <mergeCell ref="C7509:D7509"/>
    <mergeCell ref="E7509:J7509"/>
    <mergeCell ref="K7509:L7509"/>
    <mergeCell ref="M7509:N7509"/>
    <mergeCell ref="O7507:P7507"/>
    <mergeCell ref="A7508:B7508"/>
    <mergeCell ref="C7508:D7508"/>
    <mergeCell ref="E7508:J7508"/>
    <mergeCell ref="K7508:L7508"/>
    <mergeCell ref="M7508:N7508"/>
    <mergeCell ref="O7508:P7508"/>
    <mergeCell ref="A7507:B7507"/>
    <mergeCell ref="C7507:D7507"/>
    <mergeCell ref="E7507:J7507"/>
    <mergeCell ref="K7507:L7507"/>
    <mergeCell ref="M7507:N7507"/>
    <mergeCell ref="O7505:P7505"/>
    <mergeCell ref="A7506:B7506"/>
    <mergeCell ref="C7506:D7506"/>
    <mergeCell ref="E7506:J7506"/>
    <mergeCell ref="K7506:L7506"/>
    <mergeCell ref="M7506:N7506"/>
    <mergeCell ref="O7506:P7506"/>
    <mergeCell ref="A7505:B7505"/>
    <mergeCell ref="C7505:D7505"/>
    <mergeCell ref="E7505:J7505"/>
    <mergeCell ref="K7505:L7505"/>
    <mergeCell ref="M7505:N7505"/>
    <mergeCell ref="O7503:P7503"/>
    <mergeCell ref="A7504:B7504"/>
    <mergeCell ref="C7504:D7504"/>
    <mergeCell ref="E7504:J7504"/>
    <mergeCell ref="K7504:L7504"/>
    <mergeCell ref="M7504:N7504"/>
    <mergeCell ref="O7504:P7504"/>
    <mergeCell ref="A7503:B7503"/>
    <mergeCell ref="C7503:D7503"/>
    <mergeCell ref="E7503:J7503"/>
    <mergeCell ref="K7503:L7503"/>
    <mergeCell ref="M7503:N7503"/>
    <mergeCell ref="A7502:B7502"/>
    <mergeCell ref="C7502:J7502"/>
    <mergeCell ref="K7502:L7502"/>
    <mergeCell ref="M7502:N7502"/>
    <mergeCell ref="O7502:P7502"/>
    <mergeCell ref="O7500:P7500"/>
    <mergeCell ref="A7501:B7501"/>
    <mergeCell ref="C7501:J7501"/>
    <mergeCell ref="K7501:L7501"/>
    <mergeCell ref="M7501:N7501"/>
    <mergeCell ref="O7501:P7501"/>
    <mergeCell ref="A7500:B7500"/>
    <mergeCell ref="C7500:D7500"/>
    <mergeCell ref="E7500:J7500"/>
    <mergeCell ref="K7500:L7500"/>
    <mergeCell ref="M7500:N7500"/>
    <mergeCell ref="O7498:P7498"/>
    <mergeCell ref="A7499:B7499"/>
    <mergeCell ref="C7499:D7499"/>
    <mergeCell ref="E7499:J7499"/>
    <mergeCell ref="K7499:L7499"/>
    <mergeCell ref="M7499:N7499"/>
    <mergeCell ref="O7499:P7499"/>
    <mergeCell ref="A7498:B7498"/>
    <mergeCell ref="C7498:D7498"/>
    <mergeCell ref="E7498:J7498"/>
    <mergeCell ref="K7498:L7498"/>
    <mergeCell ref="M7498:N7498"/>
    <mergeCell ref="O7496:P7496"/>
    <mergeCell ref="A7497:B7497"/>
    <mergeCell ref="C7497:D7497"/>
    <mergeCell ref="E7497:J7497"/>
    <mergeCell ref="K7497:L7497"/>
    <mergeCell ref="M7497:N7497"/>
    <mergeCell ref="O7497:P7497"/>
    <mergeCell ref="A7496:B7496"/>
    <mergeCell ref="C7496:D7496"/>
    <mergeCell ref="E7496:J7496"/>
    <mergeCell ref="K7496:L7496"/>
    <mergeCell ref="M7496:N7496"/>
    <mergeCell ref="A7495:B7495"/>
    <mergeCell ref="C7495:J7495"/>
    <mergeCell ref="K7495:L7495"/>
    <mergeCell ref="M7495:N7495"/>
    <mergeCell ref="O7495:P7495"/>
    <mergeCell ref="O7493:P7493"/>
    <mergeCell ref="A7494:B7494"/>
    <mergeCell ref="C7494:J7494"/>
    <mergeCell ref="K7494:L7494"/>
    <mergeCell ref="M7494:N7494"/>
    <mergeCell ref="O7494:P7494"/>
    <mergeCell ref="A7493:B7493"/>
    <mergeCell ref="C7493:D7493"/>
    <mergeCell ref="E7493:J7493"/>
    <mergeCell ref="K7493:L7493"/>
    <mergeCell ref="M7493:N7493"/>
    <mergeCell ref="O7491:P7491"/>
    <mergeCell ref="A7492:B7492"/>
    <mergeCell ref="C7492:D7492"/>
    <mergeCell ref="E7492:J7492"/>
    <mergeCell ref="K7492:L7492"/>
    <mergeCell ref="M7492:N7492"/>
    <mergeCell ref="O7492:P7492"/>
    <mergeCell ref="A7491:B7491"/>
    <mergeCell ref="C7491:D7491"/>
    <mergeCell ref="E7491:J7491"/>
    <mergeCell ref="K7491:L7491"/>
    <mergeCell ref="M7491:N7491"/>
    <mergeCell ref="O7489:P7489"/>
    <mergeCell ref="A7490:B7490"/>
    <mergeCell ref="C7490:D7490"/>
    <mergeCell ref="E7490:J7490"/>
    <mergeCell ref="K7490:L7490"/>
    <mergeCell ref="M7490:N7490"/>
    <mergeCell ref="O7490:P7490"/>
    <mergeCell ref="A7489:B7489"/>
    <mergeCell ref="C7489:D7489"/>
    <mergeCell ref="E7489:J7489"/>
    <mergeCell ref="K7489:L7489"/>
    <mergeCell ref="M7489:N7489"/>
    <mergeCell ref="O7487:P7487"/>
    <mergeCell ref="A7488:B7488"/>
    <mergeCell ref="C7488:D7488"/>
    <mergeCell ref="E7488:J7488"/>
    <mergeCell ref="K7488:L7488"/>
    <mergeCell ref="M7488:N7488"/>
    <mergeCell ref="O7488:P7488"/>
    <mergeCell ref="A7487:B7487"/>
    <mergeCell ref="C7487:D7487"/>
    <mergeCell ref="E7487:J7487"/>
    <mergeCell ref="K7487:L7487"/>
    <mergeCell ref="M7487:N7487"/>
    <mergeCell ref="O7485:P7485"/>
    <mergeCell ref="A7486:B7486"/>
    <mergeCell ref="C7486:D7486"/>
    <mergeCell ref="E7486:J7486"/>
    <mergeCell ref="K7486:L7486"/>
    <mergeCell ref="M7486:N7486"/>
    <mergeCell ref="O7486:P7486"/>
    <mergeCell ref="A7485:B7485"/>
    <mergeCell ref="C7485:D7485"/>
    <mergeCell ref="E7485:J7485"/>
    <mergeCell ref="K7485:L7485"/>
    <mergeCell ref="M7485:N7485"/>
    <mergeCell ref="A7484:B7484"/>
    <mergeCell ref="C7484:J7484"/>
    <mergeCell ref="K7484:L7484"/>
    <mergeCell ref="M7484:N7484"/>
    <mergeCell ref="O7484:P7484"/>
    <mergeCell ref="A7483:B7483"/>
    <mergeCell ref="C7483:J7483"/>
    <mergeCell ref="K7483:L7483"/>
    <mergeCell ref="M7483:N7483"/>
    <mergeCell ref="O7483:P7483"/>
    <mergeCell ref="O7481:P7481"/>
    <mergeCell ref="A7482:B7482"/>
    <mergeCell ref="C7482:D7482"/>
    <mergeCell ref="E7482:J7482"/>
    <mergeCell ref="K7482:L7482"/>
    <mergeCell ref="M7482:N7482"/>
    <mergeCell ref="O7482:P7482"/>
    <mergeCell ref="A7481:B7481"/>
    <mergeCell ref="C7481:D7481"/>
    <mergeCell ref="E7481:J7481"/>
    <mergeCell ref="K7481:L7481"/>
    <mergeCell ref="M7481:N7481"/>
    <mergeCell ref="A7480:B7480"/>
    <mergeCell ref="C7480:J7480"/>
    <mergeCell ref="K7480:L7480"/>
    <mergeCell ref="M7480:N7480"/>
    <mergeCell ref="O7480:P7480"/>
    <mergeCell ref="A7479:B7479"/>
    <mergeCell ref="C7479:J7479"/>
    <mergeCell ref="K7479:L7479"/>
    <mergeCell ref="M7479:N7479"/>
    <mergeCell ref="O7479:P7479"/>
    <mergeCell ref="A7478:B7478"/>
    <mergeCell ref="C7478:J7478"/>
    <mergeCell ref="K7478:L7478"/>
    <mergeCell ref="M7478:N7478"/>
    <mergeCell ref="O7478:P7478"/>
    <mergeCell ref="A7477:B7477"/>
    <mergeCell ref="C7477:J7477"/>
    <mergeCell ref="K7477:L7477"/>
    <mergeCell ref="M7477:N7477"/>
    <mergeCell ref="O7477:P7477"/>
    <mergeCell ref="A7476:B7476"/>
    <mergeCell ref="C7476:J7476"/>
    <mergeCell ref="K7476:L7476"/>
    <mergeCell ref="M7476:N7476"/>
    <mergeCell ref="O7476:P7476"/>
    <mergeCell ref="A7475:B7475"/>
    <mergeCell ref="C7475:J7475"/>
    <mergeCell ref="K7475:L7475"/>
    <mergeCell ref="M7475:N7475"/>
    <mergeCell ref="O7475:P7475"/>
    <mergeCell ref="A7474:B7474"/>
    <mergeCell ref="C7474:J7474"/>
    <mergeCell ref="K7474:L7474"/>
    <mergeCell ref="M7474:N7474"/>
    <mergeCell ref="O7474:P7474"/>
    <mergeCell ref="A7473:B7473"/>
    <mergeCell ref="C7473:J7473"/>
    <mergeCell ref="K7473:L7473"/>
    <mergeCell ref="M7473:N7473"/>
    <mergeCell ref="O7473:P7473"/>
    <mergeCell ref="A7472:B7472"/>
    <mergeCell ref="C7472:J7472"/>
    <mergeCell ref="K7472:L7472"/>
    <mergeCell ref="M7472:N7472"/>
    <mergeCell ref="O7472:P7472"/>
    <mergeCell ref="A7471:B7471"/>
    <mergeCell ref="C7471:J7471"/>
    <mergeCell ref="K7471:L7471"/>
    <mergeCell ref="M7471:N7471"/>
    <mergeCell ref="O7471:P7471"/>
    <mergeCell ref="A7470:B7470"/>
    <mergeCell ref="C7470:J7470"/>
    <mergeCell ref="K7470:L7470"/>
    <mergeCell ref="M7470:N7470"/>
    <mergeCell ref="O7470:P7470"/>
    <mergeCell ref="A7469:B7469"/>
    <mergeCell ref="C7469:J7469"/>
    <mergeCell ref="K7469:L7469"/>
    <mergeCell ref="M7469:N7469"/>
    <mergeCell ref="O7469:P7469"/>
    <mergeCell ref="A7468:B7468"/>
    <mergeCell ref="C7468:J7468"/>
    <mergeCell ref="K7468:L7468"/>
    <mergeCell ref="M7468:N7468"/>
    <mergeCell ref="O7468:P7468"/>
    <mergeCell ref="A7467:B7467"/>
    <mergeCell ref="C7467:J7467"/>
    <mergeCell ref="K7467:L7467"/>
    <mergeCell ref="M7467:N7467"/>
    <mergeCell ref="O7467:P7467"/>
    <mergeCell ref="A7466:B7466"/>
    <mergeCell ref="C7466:J7466"/>
    <mergeCell ref="K7466:L7466"/>
    <mergeCell ref="M7466:N7466"/>
    <mergeCell ref="O7466:P7466"/>
    <mergeCell ref="A7465:B7465"/>
    <mergeCell ref="C7465:J7465"/>
    <mergeCell ref="K7465:L7465"/>
    <mergeCell ref="M7465:N7465"/>
    <mergeCell ref="O7465:P7465"/>
    <mergeCell ref="A7464:B7464"/>
    <mergeCell ref="C7464:J7464"/>
    <mergeCell ref="K7464:L7464"/>
    <mergeCell ref="M7464:N7464"/>
    <mergeCell ref="O7464:P7464"/>
    <mergeCell ref="A7463:B7463"/>
    <mergeCell ref="C7463:J7463"/>
    <mergeCell ref="K7463:L7463"/>
    <mergeCell ref="M7463:N7463"/>
    <mergeCell ref="O7463:P7463"/>
    <mergeCell ref="O7461:P7461"/>
    <mergeCell ref="A7462:B7462"/>
    <mergeCell ref="C7462:D7462"/>
    <mergeCell ref="E7462:J7462"/>
    <mergeCell ref="K7462:L7462"/>
    <mergeCell ref="M7462:N7462"/>
    <mergeCell ref="O7462:P7462"/>
    <mergeCell ref="A7461:B7461"/>
    <mergeCell ref="C7461:D7461"/>
    <mergeCell ref="E7461:J7461"/>
    <mergeCell ref="K7461:L7461"/>
    <mergeCell ref="M7461:N7461"/>
    <mergeCell ref="O7459:P7459"/>
    <mergeCell ref="A7460:B7460"/>
    <mergeCell ref="C7460:D7460"/>
    <mergeCell ref="E7460:J7460"/>
    <mergeCell ref="K7460:L7460"/>
    <mergeCell ref="M7460:N7460"/>
    <mergeCell ref="O7460:P7460"/>
    <mergeCell ref="A7459:B7459"/>
    <mergeCell ref="C7459:D7459"/>
    <mergeCell ref="E7459:J7459"/>
    <mergeCell ref="K7459:L7459"/>
    <mergeCell ref="M7459:N7459"/>
    <mergeCell ref="O7457:P7457"/>
    <mergeCell ref="A7458:B7458"/>
    <mergeCell ref="C7458:D7458"/>
    <mergeCell ref="E7458:J7458"/>
    <mergeCell ref="K7458:L7458"/>
    <mergeCell ref="M7458:N7458"/>
    <mergeCell ref="O7458:P7458"/>
    <mergeCell ref="A7457:B7457"/>
    <mergeCell ref="C7457:D7457"/>
    <mergeCell ref="E7457:J7457"/>
    <mergeCell ref="K7457:L7457"/>
    <mergeCell ref="M7457:N7457"/>
    <mergeCell ref="A7456:B7456"/>
    <mergeCell ref="C7456:J7456"/>
    <mergeCell ref="K7456:L7456"/>
    <mergeCell ref="M7456:N7456"/>
    <mergeCell ref="O7456:P7456"/>
    <mergeCell ref="O7454:P7454"/>
    <mergeCell ref="A7455:B7455"/>
    <mergeCell ref="C7455:J7455"/>
    <mergeCell ref="K7455:L7455"/>
    <mergeCell ref="M7455:N7455"/>
    <mergeCell ref="O7455:P7455"/>
    <mergeCell ref="A7454:B7454"/>
    <mergeCell ref="C7454:D7454"/>
    <mergeCell ref="E7454:J7454"/>
    <mergeCell ref="K7454:L7454"/>
    <mergeCell ref="M7454:N7454"/>
    <mergeCell ref="O7452:P7452"/>
    <mergeCell ref="A7453:B7453"/>
    <mergeCell ref="C7453:D7453"/>
    <mergeCell ref="E7453:J7453"/>
    <mergeCell ref="K7453:L7453"/>
    <mergeCell ref="M7453:N7453"/>
    <mergeCell ref="O7453:P7453"/>
    <mergeCell ref="A7452:B7452"/>
    <mergeCell ref="C7452:D7452"/>
    <mergeCell ref="E7452:J7452"/>
    <mergeCell ref="K7452:L7452"/>
    <mergeCell ref="M7452:N7452"/>
    <mergeCell ref="A7451:B7451"/>
    <mergeCell ref="C7451:J7451"/>
    <mergeCell ref="K7451:L7451"/>
    <mergeCell ref="M7451:N7451"/>
    <mergeCell ref="O7451:P7451"/>
    <mergeCell ref="O7449:P7449"/>
    <mergeCell ref="A7450:B7450"/>
    <mergeCell ref="C7450:J7450"/>
    <mergeCell ref="K7450:L7450"/>
    <mergeCell ref="M7450:N7450"/>
    <mergeCell ref="O7450:P7450"/>
    <mergeCell ref="A7449:B7449"/>
    <mergeCell ref="C7449:D7449"/>
    <mergeCell ref="E7449:J7449"/>
    <mergeCell ref="K7449:L7449"/>
    <mergeCell ref="M7449:N7449"/>
    <mergeCell ref="O7447:P7447"/>
    <mergeCell ref="A7448:B7448"/>
    <mergeCell ref="C7448:D7448"/>
    <mergeCell ref="E7448:J7448"/>
    <mergeCell ref="K7448:L7448"/>
    <mergeCell ref="M7448:N7448"/>
    <mergeCell ref="O7448:P7448"/>
    <mergeCell ref="A7447:B7447"/>
    <mergeCell ref="C7447:D7447"/>
    <mergeCell ref="E7447:J7447"/>
    <mergeCell ref="K7447:L7447"/>
    <mergeCell ref="M7447:N7447"/>
    <mergeCell ref="A7446:B7446"/>
    <mergeCell ref="C7446:J7446"/>
    <mergeCell ref="K7446:L7446"/>
    <mergeCell ref="M7446:N7446"/>
    <mergeCell ref="O7446:P7446"/>
    <mergeCell ref="O7444:P7444"/>
    <mergeCell ref="A7445:B7445"/>
    <mergeCell ref="C7445:J7445"/>
    <mergeCell ref="K7445:L7445"/>
    <mergeCell ref="M7445:N7445"/>
    <mergeCell ref="O7445:P7445"/>
    <mergeCell ref="A7444:B7444"/>
    <mergeCell ref="C7444:D7444"/>
    <mergeCell ref="E7444:J7444"/>
    <mergeCell ref="K7444:L7444"/>
    <mergeCell ref="M7444:N7444"/>
    <mergeCell ref="O7442:P7442"/>
    <mergeCell ref="A7443:B7443"/>
    <mergeCell ref="C7443:D7443"/>
    <mergeCell ref="E7443:J7443"/>
    <mergeCell ref="K7443:L7443"/>
    <mergeCell ref="M7443:N7443"/>
    <mergeCell ref="O7443:P7443"/>
    <mergeCell ref="A7442:B7442"/>
    <mergeCell ref="C7442:D7442"/>
    <mergeCell ref="E7442:J7442"/>
    <mergeCell ref="K7442:L7442"/>
    <mergeCell ref="M7442:N7442"/>
    <mergeCell ref="A7441:B7441"/>
    <mergeCell ref="C7441:J7441"/>
    <mergeCell ref="K7441:L7441"/>
    <mergeCell ref="M7441:N7441"/>
    <mergeCell ref="O7441:P7441"/>
    <mergeCell ref="A7440:B7440"/>
    <mergeCell ref="C7440:J7440"/>
    <mergeCell ref="K7440:L7440"/>
    <mergeCell ref="M7440:N7440"/>
    <mergeCell ref="O7440:P7440"/>
    <mergeCell ref="O7438:P7438"/>
    <mergeCell ref="A7439:B7439"/>
    <mergeCell ref="C7439:D7439"/>
    <mergeCell ref="E7439:J7439"/>
    <mergeCell ref="K7439:L7439"/>
    <mergeCell ref="M7439:N7439"/>
    <mergeCell ref="O7439:P7439"/>
    <mergeCell ref="A7438:B7438"/>
    <mergeCell ref="C7438:D7438"/>
    <mergeCell ref="E7438:J7438"/>
    <mergeCell ref="K7438:L7438"/>
    <mergeCell ref="M7438:N7438"/>
    <mergeCell ref="A7437:B7437"/>
    <mergeCell ref="C7437:J7437"/>
    <mergeCell ref="K7437:L7437"/>
    <mergeCell ref="M7437:N7437"/>
    <mergeCell ref="O7437:P7437"/>
    <mergeCell ref="O7435:P7435"/>
    <mergeCell ref="A7436:B7436"/>
    <mergeCell ref="C7436:J7436"/>
    <mergeCell ref="K7436:L7436"/>
    <mergeCell ref="M7436:N7436"/>
    <mergeCell ref="O7436:P7436"/>
    <mergeCell ref="A7435:B7435"/>
    <mergeCell ref="C7435:D7435"/>
    <mergeCell ref="E7435:J7435"/>
    <mergeCell ref="K7435:L7435"/>
    <mergeCell ref="M7435:N7435"/>
    <mergeCell ref="O7433:P7433"/>
    <mergeCell ref="A7434:B7434"/>
    <mergeCell ref="C7434:D7434"/>
    <mergeCell ref="E7434:J7434"/>
    <mergeCell ref="K7434:L7434"/>
    <mergeCell ref="M7434:N7434"/>
    <mergeCell ref="O7434:P7434"/>
    <mergeCell ref="A7433:B7433"/>
    <mergeCell ref="C7433:D7433"/>
    <mergeCell ref="E7433:J7433"/>
    <mergeCell ref="K7433:L7433"/>
    <mergeCell ref="M7433:N7433"/>
    <mergeCell ref="O7431:P7431"/>
    <mergeCell ref="A7432:B7432"/>
    <mergeCell ref="C7432:D7432"/>
    <mergeCell ref="E7432:J7432"/>
    <mergeCell ref="K7432:L7432"/>
    <mergeCell ref="M7432:N7432"/>
    <mergeCell ref="O7432:P7432"/>
    <mergeCell ref="A7431:B7431"/>
    <mergeCell ref="C7431:D7431"/>
    <mergeCell ref="E7431:J7431"/>
    <mergeCell ref="K7431:L7431"/>
    <mergeCell ref="M7431:N7431"/>
    <mergeCell ref="A7430:B7430"/>
    <mergeCell ref="C7430:J7430"/>
    <mergeCell ref="K7430:L7430"/>
    <mergeCell ref="M7430:N7430"/>
    <mergeCell ref="O7430:P7430"/>
    <mergeCell ref="A7429:B7429"/>
    <mergeCell ref="C7429:J7429"/>
    <mergeCell ref="K7429:L7429"/>
    <mergeCell ref="M7429:N7429"/>
    <mergeCell ref="O7429:P7429"/>
    <mergeCell ref="O7427:P7427"/>
    <mergeCell ref="A7428:B7428"/>
    <mergeCell ref="C7428:D7428"/>
    <mergeCell ref="E7428:J7428"/>
    <mergeCell ref="K7428:L7428"/>
    <mergeCell ref="M7428:N7428"/>
    <mergeCell ref="O7428:P7428"/>
    <mergeCell ref="A7427:B7427"/>
    <mergeCell ref="C7427:D7427"/>
    <mergeCell ref="E7427:J7427"/>
    <mergeCell ref="K7427:L7427"/>
    <mergeCell ref="M7427:N7427"/>
    <mergeCell ref="O7425:P7425"/>
    <mergeCell ref="A7426:B7426"/>
    <mergeCell ref="C7426:D7426"/>
    <mergeCell ref="E7426:J7426"/>
    <mergeCell ref="K7426:L7426"/>
    <mergeCell ref="M7426:N7426"/>
    <mergeCell ref="O7426:P7426"/>
    <mergeCell ref="A7425:B7425"/>
    <mergeCell ref="C7425:D7425"/>
    <mergeCell ref="E7425:J7425"/>
    <mergeCell ref="K7425:L7425"/>
    <mergeCell ref="M7425:N7425"/>
    <mergeCell ref="A7424:B7424"/>
    <mergeCell ref="C7424:J7424"/>
    <mergeCell ref="K7424:L7424"/>
    <mergeCell ref="M7424:N7424"/>
    <mergeCell ref="O7424:P7424"/>
    <mergeCell ref="A7423:B7423"/>
    <mergeCell ref="C7423:J7423"/>
    <mergeCell ref="K7423:L7423"/>
    <mergeCell ref="M7423:N7423"/>
    <mergeCell ref="O7423:P7423"/>
    <mergeCell ref="O7421:P7421"/>
    <mergeCell ref="A7422:B7422"/>
    <mergeCell ref="C7422:D7422"/>
    <mergeCell ref="E7422:J7422"/>
    <mergeCell ref="K7422:L7422"/>
    <mergeCell ref="M7422:N7422"/>
    <mergeCell ref="O7422:P7422"/>
    <mergeCell ref="A7421:B7421"/>
    <mergeCell ref="C7421:D7421"/>
    <mergeCell ref="E7421:J7421"/>
    <mergeCell ref="K7421:L7421"/>
    <mergeCell ref="M7421:N7421"/>
    <mergeCell ref="A7420:B7420"/>
    <mergeCell ref="C7420:J7420"/>
    <mergeCell ref="K7420:L7420"/>
    <mergeCell ref="M7420:N7420"/>
    <mergeCell ref="O7420:P7420"/>
    <mergeCell ref="A7419:B7419"/>
    <mergeCell ref="C7419:J7419"/>
    <mergeCell ref="K7419:L7419"/>
    <mergeCell ref="M7419:N7419"/>
    <mergeCell ref="O7419:P7419"/>
    <mergeCell ref="O7417:P7417"/>
    <mergeCell ref="A7418:B7418"/>
    <mergeCell ref="C7418:D7418"/>
    <mergeCell ref="E7418:J7418"/>
    <mergeCell ref="K7418:L7418"/>
    <mergeCell ref="M7418:N7418"/>
    <mergeCell ref="O7418:P7418"/>
    <mergeCell ref="A7417:B7417"/>
    <mergeCell ref="C7417:D7417"/>
    <mergeCell ref="E7417:J7417"/>
    <mergeCell ref="K7417:L7417"/>
    <mergeCell ref="M7417:N7417"/>
    <mergeCell ref="O7415:P7415"/>
    <mergeCell ref="A7416:B7416"/>
    <mergeCell ref="C7416:D7416"/>
    <mergeCell ref="E7416:J7416"/>
    <mergeCell ref="K7416:L7416"/>
    <mergeCell ref="M7416:N7416"/>
    <mergeCell ref="O7416:P7416"/>
    <mergeCell ref="A7415:B7415"/>
    <mergeCell ref="C7415:D7415"/>
    <mergeCell ref="E7415:J7415"/>
    <mergeCell ref="K7415:L7415"/>
    <mergeCell ref="M7415:N7415"/>
    <mergeCell ref="O7413:P7413"/>
    <mergeCell ref="A7414:B7414"/>
    <mergeCell ref="C7414:D7414"/>
    <mergeCell ref="E7414:J7414"/>
    <mergeCell ref="K7414:L7414"/>
    <mergeCell ref="M7414:N7414"/>
    <mergeCell ref="O7414:P7414"/>
    <mergeCell ref="A7413:B7413"/>
    <mergeCell ref="C7413:D7413"/>
    <mergeCell ref="E7413:J7413"/>
    <mergeCell ref="K7413:L7413"/>
    <mergeCell ref="M7413:N7413"/>
    <mergeCell ref="A7412:B7412"/>
    <mergeCell ref="C7412:J7412"/>
    <mergeCell ref="K7412:L7412"/>
    <mergeCell ref="M7412:N7412"/>
    <mergeCell ref="O7412:P7412"/>
    <mergeCell ref="O7410:P7410"/>
    <mergeCell ref="A7411:B7411"/>
    <mergeCell ref="C7411:J7411"/>
    <mergeCell ref="K7411:L7411"/>
    <mergeCell ref="M7411:N7411"/>
    <mergeCell ref="O7411:P7411"/>
    <mergeCell ref="A7410:B7410"/>
    <mergeCell ref="C7410:D7410"/>
    <mergeCell ref="E7410:J7410"/>
    <mergeCell ref="K7410:L7410"/>
    <mergeCell ref="M7410:N7410"/>
    <mergeCell ref="O7408:P7408"/>
    <mergeCell ref="A7409:B7409"/>
    <mergeCell ref="C7409:D7409"/>
    <mergeCell ref="E7409:J7409"/>
    <mergeCell ref="K7409:L7409"/>
    <mergeCell ref="M7409:N7409"/>
    <mergeCell ref="O7409:P7409"/>
    <mergeCell ref="A7408:B7408"/>
    <mergeCell ref="C7408:D7408"/>
    <mergeCell ref="E7408:J7408"/>
    <mergeCell ref="K7408:L7408"/>
    <mergeCell ref="M7408:N7408"/>
    <mergeCell ref="A7407:B7407"/>
    <mergeCell ref="C7407:J7407"/>
    <mergeCell ref="K7407:L7407"/>
    <mergeCell ref="M7407:N7407"/>
    <mergeCell ref="O7407:P7407"/>
    <mergeCell ref="O7405:P7405"/>
    <mergeCell ref="A7406:B7406"/>
    <mergeCell ref="C7406:J7406"/>
    <mergeCell ref="K7406:L7406"/>
    <mergeCell ref="M7406:N7406"/>
    <mergeCell ref="O7406:P7406"/>
    <mergeCell ref="A7405:B7405"/>
    <mergeCell ref="C7405:D7405"/>
    <mergeCell ref="E7405:J7405"/>
    <mergeCell ref="K7405:L7405"/>
    <mergeCell ref="M7405:N7405"/>
    <mergeCell ref="O7403:P7403"/>
    <mergeCell ref="A7404:B7404"/>
    <mergeCell ref="C7404:D7404"/>
    <mergeCell ref="E7404:J7404"/>
    <mergeCell ref="K7404:L7404"/>
    <mergeCell ref="M7404:N7404"/>
    <mergeCell ref="O7404:P7404"/>
    <mergeCell ref="A7403:B7403"/>
    <mergeCell ref="C7403:D7403"/>
    <mergeCell ref="E7403:J7403"/>
    <mergeCell ref="K7403:L7403"/>
    <mergeCell ref="M7403:N7403"/>
    <mergeCell ref="O7401:P7401"/>
    <mergeCell ref="A7402:B7402"/>
    <mergeCell ref="C7402:D7402"/>
    <mergeCell ref="E7402:J7402"/>
    <mergeCell ref="K7402:L7402"/>
    <mergeCell ref="M7402:N7402"/>
    <mergeCell ref="O7402:P7402"/>
    <mergeCell ref="A7401:B7401"/>
    <mergeCell ref="C7401:D7401"/>
    <mergeCell ref="E7401:J7401"/>
    <mergeCell ref="K7401:L7401"/>
    <mergeCell ref="M7401:N7401"/>
    <mergeCell ref="A7400:B7400"/>
    <mergeCell ref="C7400:J7400"/>
    <mergeCell ref="K7400:L7400"/>
    <mergeCell ref="M7400:N7400"/>
    <mergeCell ref="O7400:P7400"/>
    <mergeCell ref="O7398:P7398"/>
    <mergeCell ref="A7399:B7399"/>
    <mergeCell ref="C7399:J7399"/>
    <mergeCell ref="K7399:L7399"/>
    <mergeCell ref="M7399:N7399"/>
    <mergeCell ref="O7399:P7399"/>
    <mergeCell ref="A7398:B7398"/>
    <mergeCell ref="C7398:D7398"/>
    <mergeCell ref="E7398:J7398"/>
    <mergeCell ref="K7398:L7398"/>
    <mergeCell ref="M7398:N7398"/>
    <mergeCell ref="O7396:P7396"/>
    <mergeCell ref="A7397:B7397"/>
    <mergeCell ref="C7397:D7397"/>
    <mergeCell ref="E7397:J7397"/>
    <mergeCell ref="K7397:L7397"/>
    <mergeCell ref="M7397:N7397"/>
    <mergeCell ref="O7397:P7397"/>
    <mergeCell ref="A7396:B7396"/>
    <mergeCell ref="C7396:D7396"/>
    <mergeCell ref="E7396:J7396"/>
    <mergeCell ref="K7396:L7396"/>
    <mergeCell ref="M7396:N7396"/>
    <mergeCell ref="A7395:B7395"/>
    <mergeCell ref="C7395:J7395"/>
    <mergeCell ref="K7395:L7395"/>
    <mergeCell ref="M7395:N7395"/>
    <mergeCell ref="O7395:P7395"/>
    <mergeCell ref="A7394:B7394"/>
    <mergeCell ref="C7394:J7394"/>
    <mergeCell ref="K7394:L7394"/>
    <mergeCell ref="M7394:N7394"/>
    <mergeCell ref="O7394:P7394"/>
    <mergeCell ref="O7392:P7392"/>
    <mergeCell ref="A7393:B7393"/>
    <mergeCell ref="C7393:D7393"/>
    <mergeCell ref="E7393:J7393"/>
    <mergeCell ref="K7393:L7393"/>
    <mergeCell ref="M7393:N7393"/>
    <mergeCell ref="O7393:P7393"/>
    <mergeCell ref="A7392:B7392"/>
    <mergeCell ref="C7392:D7392"/>
    <mergeCell ref="E7392:J7392"/>
    <mergeCell ref="K7392:L7392"/>
    <mergeCell ref="M7392:N7392"/>
    <mergeCell ref="O7390:P7390"/>
    <mergeCell ref="A7391:B7391"/>
    <mergeCell ref="C7391:D7391"/>
    <mergeCell ref="E7391:J7391"/>
    <mergeCell ref="K7391:L7391"/>
    <mergeCell ref="M7391:N7391"/>
    <mergeCell ref="O7391:P7391"/>
    <mergeCell ref="A7390:B7390"/>
    <mergeCell ref="C7390:D7390"/>
    <mergeCell ref="E7390:J7390"/>
    <mergeCell ref="K7390:L7390"/>
    <mergeCell ref="M7390:N7390"/>
    <mergeCell ref="A7389:B7389"/>
    <mergeCell ref="C7389:J7389"/>
    <mergeCell ref="K7389:L7389"/>
    <mergeCell ref="M7389:N7389"/>
    <mergeCell ref="O7389:P7389"/>
    <mergeCell ref="O7387:P7387"/>
    <mergeCell ref="A7388:B7388"/>
    <mergeCell ref="C7388:J7388"/>
    <mergeCell ref="K7388:L7388"/>
    <mergeCell ref="M7388:N7388"/>
    <mergeCell ref="O7388:P7388"/>
    <mergeCell ref="A7387:B7387"/>
    <mergeCell ref="C7387:D7387"/>
    <mergeCell ref="E7387:J7387"/>
    <mergeCell ref="K7387:L7387"/>
    <mergeCell ref="M7387:N7387"/>
    <mergeCell ref="O7385:P7385"/>
    <mergeCell ref="A7386:B7386"/>
    <mergeCell ref="C7386:D7386"/>
    <mergeCell ref="E7386:J7386"/>
    <mergeCell ref="K7386:L7386"/>
    <mergeCell ref="M7386:N7386"/>
    <mergeCell ref="O7386:P7386"/>
    <mergeCell ref="A7385:B7385"/>
    <mergeCell ref="C7385:D7385"/>
    <mergeCell ref="E7385:J7385"/>
    <mergeCell ref="K7385:L7385"/>
    <mergeCell ref="M7385:N7385"/>
    <mergeCell ref="A7384:B7384"/>
    <mergeCell ref="C7384:J7384"/>
    <mergeCell ref="K7384:L7384"/>
    <mergeCell ref="M7384:N7384"/>
    <mergeCell ref="O7384:P7384"/>
    <mergeCell ref="O7382:P7382"/>
    <mergeCell ref="A7383:B7383"/>
    <mergeCell ref="C7383:J7383"/>
    <mergeCell ref="K7383:L7383"/>
    <mergeCell ref="M7383:N7383"/>
    <mergeCell ref="O7383:P7383"/>
    <mergeCell ref="A7382:B7382"/>
    <mergeCell ref="C7382:D7382"/>
    <mergeCell ref="E7382:J7382"/>
    <mergeCell ref="K7382:L7382"/>
    <mergeCell ref="M7382:N7382"/>
    <mergeCell ref="O7380:P7380"/>
    <mergeCell ref="A7381:B7381"/>
    <mergeCell ref="C7381:D7381"/>
    <mergeCell ref="E7381:J7381"/>
    <mergeCell ref="K7381:L7381"/>
    <mergeCell ref="M7381:N7381"/>
    <mergeCell ref="O7381:P7381"/>
    <mergeCell ref="A7380:B7380"/>
    <mergeCell ref="C7380:D7380"/>
    <mergeCell ref="E7380:J7380"/>
    <mergeCell ref="K7380:L7380"/>
    <mergeCell ref="M7380:N7380"/>
    <mergeCell ref="A7379:B7379"/>
    <mergeCell ref="C7379:J7379"/>
    <mergeCell ref="K7379:L7379"/>
    <mergeCell ref="M7379:N7379"/>
    <mergeCell ref="O7379:P7379"/>
    <mergeCell ref="A7378:B7378"/>
    <mergeCell ref="C7378:J7378"/>
    <mergeCell ref="K7378:L7378"/>
    <mergeCell ref="M7378:N7378"/>
    <mergeCell ref="O7378:P7378"/>
    <mergeCell ref="O7376:P7376"/>
    <mergeCell ref="A7377:B7377"/>
    <mergeCell ref="C7377:D7377"/>
    <mergeCell ref="E7377:J7377"/>
    <mergeCell ref="K7377:L7377"/>
    <mergeCell ref="M7377:N7377"/>
    <mergeCell ref="O7377:P7377"/>
    <mergeCell ref="A7376:B7376"/>
    <mergeCell ref="C7376:D7376"/>
    <mergeCell ref="E7376:J7376"/>
    <mergeCell ref="K7376:L7376"/>
    <mergeCell ref="M7376:N7376"/>
    <mergeCell ref="A7375:B7375"/>
    <mergeCell ref="C7375:J7375"/>
    <mergeCell ref="K7375:L7375"/>
    <mergeCell ref="M7375:N7375"/>
    <mergeCell ref="O7375:P7375"/>
    <mergeCell ref="O7373:P7373"/>
    <mergeCell ref="A7374:B7374"/>
    <mergeCell ref="C7374:J7374"/>
    <mergeCell ref="K7374:L7374"/>
    <mergeCell ref="M7374:N7374"/>
    <mergeCell ref="O7374:P7374"/>
    <mergeCell ref="A7373:B7373"/>
    <mergeCell ref="C7373:D7373"/>
    <mergeCell ref="E7373:J7373"/>
    <mergeCell ref="K7373:L7373"/>
    <mergeCell ref="M7373:N7373"/>
    <mergeCell ref="O7371:P7371"/>
    <mergeCell ref="A7372:B7372"/>
    <mergeCell ref="C7372:D7372"/>
    <mergeCell ref="E7372:J7372"/>
    <mergeCell ref="K7372:L7372"/>
    <mergeCell ref="M7372:N7372"/>
    <mergeCell ref="O7372:P7372"/>
    <mergeCell ref="A7371:B7371"/>
    <mergeCell ref="C7371:D7371"/>
    <mergeCell ref="E7371:J7371"/>
    <mergeCell ref="K7371:L7371"/>
    <mergeCell ref="M7371:N7371"/>
    <mergeCell ref="A7370:B7370"/>
    <mergeCell ref="C7370:J7370"/>
    <mergeCell ref="K7370:L7370"/>
    <mergeCell ref="M7370:N7370"/>
    <mergeCell ref="O7370:P7370"/>
    <mergeCell ref="O7368:P7368"/>
    <mergeCell ref="A7369:B7369"/>
    <mergeCell ref="C7369:J7369"/>
    <mergeCell ref="K7369:L7369"/>
    <mergeCell ref="M7369:N7369"/>
    <mergeCell ref="O7369:P7369"/>
    <mergeCell ref="A7368:B7368"/>
    <mergeCell ref="C7368:D7368"/>
    <mergeCell ref="E7368:J7368"/>
    <mergeCell ref="K7368:L7368"/>
    <mergeCell ref="M7368:N7368"/>
    <mergeCell ref="O7366:P7366"/>
    <mergeCell ref="A7367:B7367"/>
    <mergeCell ref="C7367:D7367"/>
    <mergeCell ref="E7367:J7367"/>
    <mergeCell ref="K7367:L7367"/>
    <mergeCell ref="M7367:N7367"/>
    <mergeCell ref="O7367:P7367"/>
    <mergeCell ref="A7366:B7366"/>
    <mergeCell ref="C7366:D7366"/>
    <mergeCell ref="E7366:J7366"/>
    <mergeCell ref="K7366:L7366"/>
    <mergeCell ref="M7366:N7366"/>
    <mergeCell ref="A7365:B7365"/>
    <mergeCell ref="C7365:J7365"/>
    <mergeCell ref="K7365:L7365"/>
    <mergeCell ref="M7365:N7365"/>
    <mergeCell ref="O7365:P7365"/>
    <mergeCell ref="A7364:B7364"/>
    <mergeCell ref="C7364:J7364"/>
    <mergeCell ref="K7364:L7364"/>
    <mergeCell ref="M7364:N7364"/>
    <mergeCell ref="O7364:P7364"/>
    <mergeCell ref="O7362:P7362"/>
    <mergeCell ref="A7363:B7363"/>
    <mergeCell ref="C7363:D7363"/>
    <mergeCell ref="E7363:J7363"/>
    <mergeCell ref="K7363:L7363"/>
    <mergeCell ref="M7363:N7363"/>
    <mergeCell ref="O7363:P7363"/>
    <mergeCell ref="A7362:B7362"/>
    <mergeCell ref="C7362:D7362"/>
    <mergeCell ref="E7362:J7362"/>
    <mergeCell ref="K7362:L7362"/>
    <mergeCell ref="M7362:N7362"/>
    <mergeCell ref="O7360:P7360"/>
    <mergeCell ref="A7361:B7361"/>
    <mergeCell ref="C7361:D7361"/>
    <mergeCell ref="E7361:J7361"/>
    <mergeCell ref="K7361:L7361"/>
    <mergeCell ref="M7361:N7361"/>
    <mergeCell ref="O7361:P7361"/>
    <mergeCell ref="A7360:B7360"/>
    <mergeCell ref="C7360:D7360"/>
    <mergeCell ref="E7360:J7360"/>
    <mergeCell ref="K7360:L7360"/>
    <mergeCell ref="M7360:N7360"/>
    <mergeCell ref="O7358:P7358"/>
    <mergeCell ref="A7359:B7359"/>
    <mergeCell ref="C7359:D7359"/>
    <mergeCell ref="E7359:J7359"/>
    <mergeCell ref="K7359:L7359"/>
    <mergeCell ref="M7359:N7359"/>
    <mergeCell ref="O7359:P7359"/>
    <mergeCell ref="A7358:B7358"/>
    <mergeCell ref="C7358:D7358"/>
    <mergeCell ref="E7358:J7358"/>
    <mergeCell ref="K7358:L7358"/>
    <mergeCell ref="M7358:N7358"/>
    <mergeCell ref="A7357:B7357"/>
    <mergeCell ref="C7357:J7357"/>
    <mergeCell ref="K7357:L7357"/>
    <mergeCell ref="M7357:N7357"/>
    <mergeCell ref="O7357:P7357"/>
    <mergeCell ref="O7355:P7355"/>
    <mergeCell ref="A7356:B7356"/>
    <mergeCell ref="C7356:J7356"/>
    <mergeCell ref="K7356:L7356"/>
    <mergeCell ref="M7356:N7356"/>
    <mergeCell ref="O7356:P7356"/>
    <mergeCell ref="A7355:B7355"/>
    <mergeCell ref="C7355:D7355"/>
    <mergeCell ref="E7355:J7355"/>
    <mergeCell ref="K7355:L7355"/>
    <mergeCell ref="M7355:N7355"/>
    <mergeCell ref="O7353:P7353"/>
    <mergeCell ref="A7354:B7354"/>
    <mergeCell ref="C7354:D7354"/>
    <mergeCell ref="E7354:J7354"/>
    <mergeCell ref="K7354:L7354"/>
    <mergeCell ref="M7354:N7354"/>
    <mergeCell ref="O7354:P7354"/>
    <mergeCell ref="A7353:B7353"/>
    <mergeCell ref="C7353:D7353"/>
    <mergeCell ref="E7353:J7353"/>
    <mergeCell ref="K7353:L7353"/>
    <mergeCell ref="M7353:N7353"/>
    <mergeCell ref="A7352:B7352"/>
    <mergeCell ref="C7352:J7352"/>
    <mergeCell ref="K7352:L7352"/>
    <mergeCell ref="M7352:N7352"/>
    <mergeCell ref="O7352:P7352"/>
    <mergeCell ref="A7351:B7351"/>
    <mergeCell ref="C7351:J7351"/>
    <mergeCell ref="K7351:L7351"/>
    <mergeCell ref="M7351:N7351"/>
    <mergeCell ref="O7351:P7351"/>
    <mergeCell ref="O7349:P7349"/>
    <mergeCell ref="A7350:B7350"/>
    <mergeCell ref="C7350:D7350"/>
    <mergeCell ref="E7350:J7350"/>
    <mergeCell ref="K7350:L7350"/>
    <mergeCell ref="M7350:N7350"/>
    <mergeCell ref="O7350:P7350"/>
    <mergeCell ref="A7349:B7349"/>
    <mergeCell ref="C7349:D7349"/>
    <mergeCell ref="E7349:J7349"/>
    <mergeCell ref="K7349:L7349"/>
    <mergeCell ref="M7349:N7349"/>
    <mergeCell ref="A7348:B7348"/>
    <mergeCell ref="C7348:J7348"/>
    <mergeCell ref="K7348:L7348"/>
    <mergeCell ref="M7348:N7348"/>
    <mergeCell ref="O7348:P7348"/>
    <mergeCell ref="A7347:B7347"/>
    <mergeCell ref="C7347:J7347"/>
    <mergeCell ref="K7347:L7347"/>
    <mergeCell ref="M7347:N7347"/>
    <mergeCell ref="O7347:P7347"/>
    <mergeCell ref="O7345:P7345"/>
    <mergeCell ref="A7346:B7346"/>
    <mergeCell ref="C7346:D7346"/>
    <mergeCell ref="E7346:J7346"/>
    <mergeCell ref="K7346:L7346"/>
    <mergeCell ref="M7346:N7346"/>
    <mergeCell ref="O7346:P7346"/>
    <mergeCell ref="A7345:B7345"/>
    <mergeCell ref="C7345:D7345"/>
    <mergeCell ref="E7345:J7345"/>
    <mergeCell ref="K7345:L7345"/>
    <mergeCell ref="M7345:N7345"/>
    <mergeCell ref="O7343:P7343"/>
    <mergeCell ref="A7344:B7344"/>
    <mergeCell ref="C7344:D7344"/>
    <mergeCell ref="E7344:J7344"/>
    <mergeCell ref="K7344:L7344"/>
    <mergeCell ref="M7344:N7344"/>
    <mergeCell ref="O7344:P7344"/>
    <mergeCell ref="A7343:B7343"/>
    <mergeCell ref="C7343:D7343"/>
    <mergeCell ref="E7343:J7343"/>
    <mergeCell ref="K7343:L7343"/>
    <mergeCell ref="M7343:N7343"/>
    <mergeCell ref="O7341:P7341"/>
    <mergeCell ref="A7342:B7342"/>
    <mergeCell ref="C7342:D7342"/>
    <mergeCell ref="E7342:J7342"/>
    <mergeCell ref="K7342:L7342"/>
    <mergeCell ref="M7342:N7342"/>
    <mergeCell ref="O7342:P7342"/>
    <mergeCell ref="A7341:B7341"/>
    <mergeCell ref="C7341:D7341"/>
    <mergeCell ref="E7341:J7341"/>
    <mergeCell ref="K7341:L7341"/>
    <mergeCell ref="M7341:N7341"/>
    <mergeCell ref="O7339:P7339"/>
    <mergeCell ref="A7340:B7340"/>
    <mergeCell ref="C7340:J7340"/>
    <mergeCell ref="K7340:L7340"/>
    <mergeCell ref="M7340:N7340"/>
    <mergeCell ref="O7340:P7340"/>
    <mergeCell ref="A7339:B7339"/>
    <mergeCell ref="C7339:D7339"/>
    <mergeCell ref="E7339:J7339"/>
    <mergeCell ref="K7339:L7339"/>
    <mergeCell ref="M7339:N7339"/>
    <mergeCell ref="A7338:B7338"/>
    <mergeCell ref="C7338:J7338"/>
    <mergeCell ref="K7338:L7338"/>
    <mergeCell ref="M7338:N7338"/>
    <mergeCell ref="O7338:P7338"/>
    <mergeCell ref="O7336:P7336"/>
    <mergeCell ref="A7337:B7337"/>
    <mergeCell ref="C7337:J7337"/>
    <mergeCell ref="K7337:L7337"/>
    <mergeCell ref="M7337:N7337"/>
    <mergeCell ref="O7337:P7337"/>
    <mergeCell ref="A7336:B7336"/>
    <mergeCell ref="C7336:D7336"/>
    <mergeCell ref="E7336:J7336"/>
    <mergeCell ref="K7336:L7336"/>
    <mergeCell ref="M7336:N7336"/>
    <mergeCell ref="A7335:B7335"/>
    <mergeCell ref="C7335:J7335"/>
    <mergeCell ref="K7335:L7335"/>
    <mergeCell ref="M7335:N7335"/>
    <mergeCell ref="O7335:P7335"/>
    <mergeCell ref="A7334:B7334"/>
    <mergeCell ref="C7334:J7334"/>
    <mergeCell ref="K7334:L7334"/>
    <mergeCell ref="M7334:N7334"/>
    <mergeCell ref="O7334:P7334"/>
    <mergeCell ref="O7332:P7332"/>
    <mergeCell ref="A7333:B7333"/>
    <mergeCell ref="C7333:D7333"/>
    <mergeCell ref="E7333:J7333"/>
    <mergeCell ref="K7333:L7333"/>
    <mergeCell ref="M7333:N7333"/>
    <mergeCell ref="O7333:P7333"/>
    <mergeCell ref="A7332:B7332"/>
    <mergeCell ref="C7332:D7332"/>
    <mergeCell ref="E7332:J7332"/>
    <mergeCell ref="K7332:L7332"/>
    <mergeCell ref="M7332:N7332"/>
    <mergeCell ref="O7330:P7330"/>
    <mergeCell ref="A7331:B7331"/>
    <mergeCell ref="C7331:D7331"/>
    <mergeCell ref="E7331:J7331"/>
    <mergeCell ref="K7331:L7331"/>
    <mergeCell ref="M7331:N7331"/>
    <mergeCell ref="O7331:P7331"/>
    <mergeCell ref="A7330:B7330"/>
    <mergeCell ref="C7330:D7330"/>
    <mergeCell ref="E7330:J7330"/>
    <mergeCell ref="K7330:L7330"/>
    <mergeCell ref="M7330:N7330"/>
    <mergeCell ref="O7328:P7328"/>
    <mergeCell ref="A7329:B7329"/>
    <mergeCell ref="C7329:D7329"/>
    <mergeCell ref="E7329:J7329"/>
    <mergeCell ref="K7329:L7329"/>
    <mergeCell ref="M7329:N7329"/>
    <mergeCell ref="O7329:P7329"/>
    <mergeCell ref="A7328:B7328"/>
    <mergeCell ref="C7328:D7328"/>
    <mergeCell ref="E7328:J7328"/>
    <mergeCell ref="K7328:L7328"/>
    <mergeCell ref="M7328:N7328"/>
    <mergeCell ref="O7326:P7326"/>
    <mergeCell ref="A7327:B7327"/>
    <mergeCell ref="C7327:D7327"/>
    <mergeCell ref="E7327:J7327"/>
    <mergeCell ref="K7327:L7327"/>
    <mergeCell ref="M7327:N7327"/>
    <mergeCell ref="O7327:P7327"/>
    <mergeCell ref="A7326:B7326"/>
    <mergeCell ref="C7326:D7326"/>
    <mergeCell ref="E7326:J7326"/>
    <mergeCell ref="K7326:L7326"/>
    <mergeCell ref="M7326:N7326"/>
    <mergeCell ref="A7325:B7325"/>
    <mergeCell ref="C7325:J7325"/>
    <mergeCell ref="K7325:L7325"/>
    <mergeCell ref="M7325:N7325"/>
    <mergeCell ref="O7325:P7325"/>
    <mergeCell ref="A7324:B7324"/>
    <mergeCell ref="C7324:J7324"/>
    <mergeCell ref="K7324:L7324"/>
    <mergeCell ref="M7324:N7324"/>
    <mergeCell ref="O7324:P7324"/>
    <mergeCell ref="O7322:P7322"/>
    <mergeCell ref="A7323:B7323"/>
    <mergeCell ref="C7323:D7323"/>
    <mergeCell ref="E7323:J7323"/>
    <mergeCell ref="K7323:L7323"/>
    <mergeCell ref="M7323:N7323"/>
    <mergeCell ref="O7323:P7323"/>
    <mergeCell ref="A7322:B7322"/>
    <mergeCell ref="C7322:D7322"/>
    <mergeCell ref="E7322:J7322"/>
    <mergeCell ref="K7322:L7322"/>
    <mergeCell ref="M7322:N7322"/>
    <mergeCell ref="O7320:P7320"/>
    <mergeCell ref="A7321:B7321"/>
    <mergeCell ref="C7321:D7321"/>
    <mergeCell ref="E7321:J7321"/>
    <mergeCell ref="K7321:L7321"/>
    <mergeCell ref="M7321:N7321"/>
    <mergeCell ref="O7321:P7321"/>
    <mergeCell ref="A7320:B7320"/>
    <mergeCell ref="C7320:D7320"/>
    <mergeCell ref="E7320:J7320"/>
    <mergeCell ref="K7320:L7320"/>
    <mergeCell ref="M7320:N7320"/>
    <mergeCell ref="O7318:P7318"/>
    <mergeCell ref="A7319:B7319"/>
    <mergeCell ref="C7319:D7319"/>
    <mergeCell ref="E7319:J7319"/>
    <mergeCell ref="K7319:L7319"/>
    <mergeCell ref="M7319:N7319"/>
    <mergeCell ref="O7319:P7319"/>
    <mergeCell ref="A7318:B7318"/>
    <mergeCell ref="C7318:D7318"/>
    <mergeCell ref="E7318:J7318"/>
    <mergeCell ref="K7318:L7318"/>
    <mergeCell ref="M7318:N7318"/>
    <mergeCell ref="O7316:P7316"/>
    <mergeCell ref="A7317:B7317"/>
    <mergeCell ref="C7317:D7317"/>
    <mergeCell ref="E7317:J7317"/>
    <mergeCell ref="K7317:L7317"/>
    <mergeCell ref="M7317:N7317"/>
    <mergeCell ref="O7317:P7317"/>
    <mergeCell ref="A7316:B7316"/>
    <mergeCell ref="C7316:D7316"/>
    <mergeCell ref="E7316:J7316"/>
    <mergeCell ref="K7316:L7316"/>
    <mergeCell ref="M7316:N7316"/>
    <mergeCell ref="O7314:P7314"/>
    <mergeCell ref="A7315:B7315"/>
    <mergeCell ref="C7315:D7315"/>
    <mergeCell ref="E7315:J7315"/>
    <mergeCell ref="K7315:L7315"/>
    <mergeCell ref="M7315:N7315"/>
    <mergeCell ref="O7315:P7315"/>
    <mergeCell ref="A7314:B7314"/>
    <mergeCell ref="C7314:D7314"/>
    <mergeCell ref="E7314:J7314"/>
    <mergeCell ref="K7314:L7314"/>
    <mergeCell ref="M7314:N7314"/>
    <mergeCell ref="O7312:P7312"/>
    <mergeCell ref="A7313:B7313"/>
    <mergeCell ref="C7313:D7313"/>
    <mergeCell ref="E7313:J7313"/>
    <mergeCell ref="K7313:L7313"/>
    <mergeCell ref="M7313:N7313"/>
    <mergeCell ref="O7313:P7313"/>
    <mergeCell ref="A7312:B7312"/>
    <mergeCell ref="C7312:D7312"/>
    <mergeCell ref="E7312:J7312"/>
    <mergeCell ref="K7312:L7312"/>
    <mergeCell ref="M7312:N7312"/>
    <mergeCell ref="A7311:B7311"/>
    <mergeCell ref="C7311:J7311"/>
    <mergeCell ref="K7311:L7311"/>
    <mergeCell ref="M7311:N7311"/>
    <mergeCell ref="O7311:P7311"/>
    <mergeCell ref="O7309:P7309"/>
    <mergeCell ref="A7310:B7310"/>
    <mergeCell ref="C7310:J7310"/>
    <mergeCell ref="K7310:L7310"/>
    <mergeCell ref="M7310:N7310"/>
    <mergeCell ref="O7310:P7310"/>
    <mergeCell ref="A7309:B7309"/>
    <mergeCell ref="C7309:D7309"/>
    <mergeCell ref="E7309:J7309"/>
    <mergeCell ref="K7309:L7309"/>
    <mergeCell ref="M7309:N7309"/>
    <mergeCell ref="O7307:P7307"/>
    <mergeCell ref="A7308:B7308"/>
    <mergeCell ref="C7308:D7308"/>
    <mergeCell ref="E7308:J7308"/>
    <mergeCell ref="K7308:L7308"/>
    <mergeCell ref="M7308:N7308"/>
    <mergeCell ref="O7308:P7308"/>
    <mergeCell ref="A7307:B7307"/>
    <mergeCell ref="C7307:D7307"/>
    <mergeCell ref="E7307:J7307"/>
    <mergeCell ref="K7307:L7307"/>
    <mergeCell ref="M7307:N7307"/>
    <mergeCell ref="A7306:B7306"/>
    <mergeCell ref="C7306:J7306"/>
    <mergeCell ref="K7306:L7306"/>
    <mergeCell ref="M7306:N7306"/>
    <mergeCell ref="O7306:P7306"/>
    <mergeCell ref="O7304:P7304"/>
    <mergeCell ref="A7305:B7305"/>
    <mergeCell ref="C7305:J7305"/>
    <mergeCell ref="K7305:L7305"/>
    <mergeCell ref="M7305:N7305"/>
    <mergeCell ref="O7305:P7305"/>
    <mergeCell ref="A7304:B7304"/>
    <mergeCell ref="C7304:D7304"/>
    <mergeCell ref="E7304:J7304"/>
    <mergeCell ref="K7304:L7304"/>
    <mergeCell ref="M7304:N7304"/>
    <mergeCell ref="O7302:P7302"/>
    <mergeCell ref="A7303:B7303"/>
    <mergeCell ref="C7303:D7303"/>
    <mergeCell ref="E7303:J7303"/>
    <mergeCell ref="K7303:L7303"/>
    <mergeCell ref="M7303:N7303"/>
    <mergeCell ref="O7303:P7303"/>
    <mergeCell ref="A7302:B7302"/>
    <mergeCell ref="C7302:D7302"/>
    <mergeCell ref="E7302:J7302"/>
    <mergeCell ref="K7302:L7302"/>
    <mergeCell ref="M7302:N7302"/>
    <mergeCell ref="A7301:B7301"/>
    <mergeCell ref="C7301:J7301"/>
    <mergeCell ref="K7301:L7301"/>
    <mergeCell ref="M7301:N7301"/>
    <mergeCell ref="O7301:P7301"/>
    <mergeCell ref="O7299:P7299"/>
    <mergeCell ref="A7300:B7300"/>
    <mergeCell ref="C7300:J7300"/>
    <mergeCell ref="K7300:L7300"/>
    <mergeCell ref="M7300:N7300"/>
    <mergeCell ref="O7300:P7300"/>
    <mergeCell ref="A7299:B7299"/>
    <mergeCell ref="C7299:D7299"/>
    <mergeCell ref="E7299:J7299"/>
    <mergeCell ref="K7299:L7299"/>
    <mergeCell ref="M7299:N7299"/>
    <mergeCell ref="O7297:P7297"/>
    <mergeCell ref="A7298:B7298"/>
    <mergeCell ref="C7298:D7298"/>
    <mergeCell ref="E7298:J7298"/>
    <mergeCell ref="K7298:L7298"/>
    <mergeCell ref="M7298:N7298"/>
    <mergeCell ref="O7298:P7298"/>
    <mergeCell ref="A7297:B7297"/>
    <mergeCell ref="C7297:D7297"/>
    <mergeCell ref="E7297:J7297"/>
    <mergeCell ref="K7297:L7297"/>
    <mergeCell ref="M7297:N7297"/>
    <mergeCell ref="A7296:B7296"/>
    <mergeCell ref="C7296:J7296"/>
    <mergeCell ref="K7296:L7296"/>
    <mergeCell ref="M7296:N7296"/>
    <mergeCell ref="O7296:P7296"/>
    <mergeCell ref="A7295:B7295"/>
    <mergeCell ref="C7295:J7295"/>
    <mergeCell ref="K7295:L7295"/>
    <mergeCell ref="M7295:N7295"/>
    <mergeCell ref="O7295:P7295"/>
    <mergeCell ref="O7293:P7293"/>
    <mergeCell ref="A7294:B7294"/>
    <mergeCell ref="C7294:D7294"/>
    <mergeCell ref="E7294:J7294"/>
    <mergeCell ref="K7294:L7294"/>
    <mergeCell ref="M7294:N7294"/>
    <mergeCell ref="O7294:P7294"/>
    <mergeCell ref="A7293:B7293"/>
    <mergeCell ref="C7293:D7293"/>
    <mergeCell ref="E7293:J7293"/>
    <mergeCell ref="K7293:L7293"/>
    <mergeCell ref="M7293:N7293"/>
    <mergeCell ref="O7291:P7291"/>
    <mergeCell ref="A7292:B7292"/>
    <mergeCell ref="C7292:D7292"/>
    <mergeCell ref="E7292:J7292"/>
    <mergeCell ref="K7292:L7292"/>
    <mergeCell ref="M7292:N7292"/>
    <mergeCell ref="O7292:P7292"/>
    <mergeCell ref="A7291:B7291"/>
    <mergeCell ref="C7291:D7291"/>
    <mergeCell ref="E7291:J7291"/>
    <mergeCell ref="K7291:L7291"/>
    <mergeCell ref="M7291:N7291"/>
    <mergeCell ref="O7289:P7289"/>
    <mergeCell ref="A7290:B7290"/>
    <mergeCell ref="C7290:D7290"/>
    <mergeCell ref="E7290:J7290"/>
    <mergeCell ref="K7290:L7290"/>
    <mergeCell ref="M7290:N7290"/>
    <mergeCell ref="O7290:P7290"/>
    <mergeCell ref="A7289:B7289"/>
    <mergeCell ref="C7289:D7289"/>
    <mergeCell ref="E7289:J7289"/>
    <mergeCell ref="K7289:L7289"/>
    <mergeCell ref="M7289:N7289"/>
    <mergeCell ref="O7287:P7287"/>
    <mergeCell ref="A7288:B7288"/>
    <mergeCell ref="C7288:D7288"/>
    <mergeCell ref="E7288:J7288"/>
    <mergeCell ref="K7288:L7288"/>
    <mergeCell ref="M7288:N7288"/>
    <mergeCell ref="O7288:P7288"/>
    <mergeCell ref="A7287:B7287"/>
    <mergeCell ref="C7287:D7287"/>
    <mergeCell ref="E7287:J7287"/>
    <mergeCell ref="K7287:L7287"/>
    <mergeCell ref="M7287:N7287"/>
    <mergeCell ref="A7286:B7286"/>
    <mergeCell ref="C7286:J7286"/>
    <mergeCell ref="K7286:L7286"/>
    <mergeCell ref="M7286:N7286"/>
    <mergeCell ref="O7286:P7286"/>
    <mergeCell ref="O7284:P7284"/>
    <mergeCell ref="A7285:B7285"/>
    <mergeCell ref="C7285:J7285"/>
    <mergeCell ref="K7285:L7285"/>
    <mergeCell ref="M7285:N7285"/>
    <mergeCell ref="O7285:P7285"/>
    <mergeCell ref="A7284:B7284"/>
    <mergeCell ref="C7284:D7284"/>
    <mergeCell ref="E7284:J7284"/>
    <mergeCell ref="K7284:L7284"/>
    <mergeCell ref="M7284:N7284"/>
    <mergeCell ref="O7282:P7282"/>
    <mergeCell ref="A7283:B7283"/>
    <mergeCell ref="C7283:D7283"/>
    <mergeCell ref="E7283:J7283"/>
    <mergeCell ref="K7283:L7283"/>
    <mergeCell ref="M7283:N7283"/>
    <mergeCell ref="O7283:P7283"/>
    <mergeCell ref="A7282:B7282"/>
    <mergeCell ref="C7282:D7282"/>
    <mergeCell ref="E7282:J7282"/>
    <mergeCell ref="K7282:L7282"/>
    <mergeCell ref="M7282:N7282"/>
    <mergeCell ref="O7280:P7280"/>
    <mergeCell ref="A7281:B7281"/>
    <mergeCell ref="C7281:D7281"/>
    <mergeCell ref="E7281:J7281"/>
    <mergeCell ref="K7281:L7281"/>
    <mergeCell ref="M7281:N7281"/>
    <mergeCell ref="O7281:P7281"/>
    <mergeCell ref="A7280:B7280"/>
    <mergeCell ref="C7280:D7280"/>
    <mergeCell ref="E7280:J7280"/>
    <mergeCell ref="K7280:L7280"/>
    <mergeCell ref="M7280:N7280"/>
    <mergeCell ref="O7278:P7278"/>
    <mergeCell ref="A7279:B7279"/>
    <mergeCell ref="C7279:D7279"/>
    <mergeCell ref="E7279:J7279"/>
    <mergeCell ref="K7279:L7279"/>
    <mergeCell ref="M7279:N7279"/>
    <mergeCell ref="O7279:P7279"/>
    <mergeCell ref="A7278:B7278"/>
    <mergeCell ref="C7278:D7278"/>
    <mergeCell ref="E7278:J7278"/>
    <mergeCell ref="K7278:L7278"/>
    <mergeCell ref="M7278:N7278"/>
    <mergeCell ref="O7276:P7276"/>
    <mergeCell ref="A7277:B7277"/>
    <mergeCell ref="C7277:D7277"/>
    <mergeCell ref="E7277:J7277"/>
    <mergeCell ref="K7277:L7277"/>
    <mergeCell ref="M7277:N7277"/>
    <mergeCell ref="O7277:P7277"/>
    <mergeCell ref="A7276:B7276"/>
    <mergeCell ref="C7276:D7276"/>
    <mergeCell ref="E7276:J7276"/>
    <mergeCell ref="K7276:L7276"/>
    <mergeCell ref="M7276:N7276"/>
    <mergeCell ref="O7274:P7274"/>
    <mergeCell ref="A7275:B7275"/>
    <mergeCell ref="C7275:D7275"/>
    <mergeCell ref="E7275:J7275"/>
    <mergeCell ref="K7275:L7275"/>
    <mergeCell ref="M7275:N7275"/>
    <mergeCell ref="O7275:P7275"/>
    <mergeCell ref="A7274:B7274"/>
    <mergeCell ref="C7274:D7274"/>
    <mergeCell ref="E7274:J7274"/>
    <mergeCell ref="K7274:L7274"/>
    <mergeCell ref="M7274:N7274"/>
    <mergeCell ref="A7273:B7273"/>
    <mergeCell ref="C7273:J7273"/>
    <mergeCell ref="K7273:L7273"/>
    <mergeCell ref="M7273:N7273"/>
    <mergeCell ref="O7273:P7273"/>
    <mergeCell ref="A7272:B7272"/>
    <mergeCell ref="C7272:J7272"/>
    <mergeCell ref="K7272:L7272"/>
    <mergeCell ref="M7272:N7272"/>
    <mergeCell ref="O7272:P7272"/>
    <mergeCell ref="O7270:P7270"/>
    <mergeCell ref="A7271:B7271"/>
    <mergeCell ref="C7271:D7271"/>
    <mergeCell ref="E7271:J7271"/>
    <mergeCell ref="K7271:L7271"/>
    <mergeCell ref="M7271:N7271"/>
    <mergeCell ref="O7271:P7271"/>
    <mergeCell ref="A7270:B7270"/>
    <mergeCell ref="C7270:D7270"/>
    <mergeCell ref="E7270:J7270"/>
    <mergeCell ref="K7270:L7270"/>
    <mergeCell ref="M7270:N7270"/>
    <mergeCell ref="O7268:P7268"/>
    <mergeCell ref="A7269:B7269"/>
    <mergeCell ref="C7269:D7269"/>
    <mergeCell ref="E7269:J7269"/>
    <mergeCell ref="K7269:L7269"/>
    <mergeCell ref="M7269:N7269"/>
    <mergeCell ref="O7269:P7269"/>
    <mergeCell ref="A7268:B7268"/>
    <mergeCell ref="C7268:D7268"/>
    <mergeCell ref="E7268:J7268"/>
    <mergeCell ref="K7268:L7268"/>
    <mergeCell ref="M7268:N7268"/>
    <mergeCell ref="O7266:P7266"/>
    <mergeCell ref="A7267:B7267"/>
    <mergeCell ref="C7267:D7267"/>
    <mergeCell ref="E7267:J7267"/>
    <mergeCell ref="K7267:L7267"/>
    <mergeCell ref="M7267:N7267"/>
    <mergeCell ref="O7267:P7267"/>
    <mergeCell ref="A7266:B7266"/>
    <mergeCell ref="C7266:D7266"/>
    <mergeCell ref="E7266:J7266"/>
    <mergeCell ref="K7266:L7266"/>
    <mergeCell ref="M7266:N7266"/>
    <mergeCell ref="A7265:B7265"/>
    <mergeCell ref="C7265:J7265"/>
    <mergeCell ref="K7265:L7265"/>
    <mergeCell ref="M7265:N7265"/>
    <mergeCell ref="O7265:P7265"/>
    <mergeCell ref="A7264:B7264"/>
    <mergeCell ref="C7264:J7264"/>
    <mergeCell ref="K7264:L7264"/>
    <mergeCell ref="M7264:N7264"/>
    <mergeCell ref="O7264:P7264"/>
    <mergeCell ref="O7262:P7262"/>
    <mergeCell ref="A7263:B7263"/>
    <mergeCell ref="C7263:D7263"/>
    <mergeCell ref="E7263:J7263"/>
    <mergeCell ref="K7263:L7263"/>
    <mergeCell ref="M7263:N7263"/>
    <mergeCell ref="O7263:P7263"/>
    <mergeCell ref="A7262:B7262"/>
    <mergeCell ref="C7262:D7262"/>
    <mergeCell ref="E7262:J7262"/>
    <mergeCell ref="K7262:L7262"/>
    <mergeCell ref="M7262:N7262"/>
    <mergeCell ref="O7260:P7260"/>
    <mergeCell ref="A7261:B7261"/>
    <mergeCell ref="C7261:D7261"/>
    <mergeCell ref="E7261:J7261"/>
    <mergeCell ref="K7261:L7261"/>
    <mergeCell ref="M7261:N7261"/>
    <mergeCell ref="O7261:P7261"/>
    <mergeCell ref="A7260:B7260"/>
    <mergeCell ref="C7260:D7260"/>
    <mergeCell ref="E7260:J7260"/>
    <mergeCell ref="K7260:L7260"/>
    <mergeCell ref="M7260:N7260"/>
    <mergeCell ref="A7259:B7259"/>
    <mergeCell ref="C7259:J7259"/>
    <mergeCell ref="K7259:L7259"/>
    <mergeCell ref="M7259:N7259"/>
    <mergeCell ref="O7259:P7259"/>
    <mergeCell ref="A7258:B7258"/>
    <mergeCell ref="C7258:J7258"/>
    <mergeCell ref="K7258:L7258"/>
    <mergeCell ref="M7258:N7258"/>
    <mergeCell ref="O7258:P7258"/>
    <mergeCell ref="O7256:P7256"/>
    <mergeCell ref="A7257:B7257"/>
    <mergeCell ref="C7257:D7257"/>
    <mergeCell ref="E7257:J7257"/>
    <mergeCell ref="K7257:L7257"/>
    <mergeCell ref="M7257:N7257"/>
    <mergeCell ref="O7257:P7257"/>
    <mergeCell ref="A7256:B7256"/>
    <mergeCell ref="C7256:D7256"/>
    <mergeCell ref="E7256:J7256"/>
    <mergeCell ref="K7256:L7256"/>
    <mergeCell ref="M7256:N7256"/>
    <mergeCell ref="O7254:P7254"/>
    <mergeCell ref="A7255:B7255"/>
    <mergeCell ref="C7255:D7255"/>
    <mergeCell ref="E7255:J7255"/>
    <mergeCell ref="K7255:L7255"/>
    <mergeCell ref="M7255:N7255"/>
    <mergeCell ref="O7255:P7255"/>
    <mergeCell ref="A7254:B7254"/>
    <mergeCell ref="C7254:D7254"/>
    <mergeCell ref="E7254:J7254"/>
    <mergeCell ref="K7254:L7254"/>
    <mergeCell ref="M7254:N7254"/>
    <mergeCell ref="O7252:P7252"/>
    <mergeCell ref="A7253:B7253"/>
    <mergeCell ref="C7253:D7253"/>
    <mergeCell ref="E7253:J7253"/>
    <mergeCell ref="K7253:L7253"/>
    <mergeCell ref="M7253:N7253"/>
    <mergeCell ref="O7253:P7253"/>
    <mergeCell ref="A7252:B7252"/>
    <mergeCell ref="C7252:D7252"/>
    <mergeCell ref="E7252:J7252"/>
    <mergeCell ref="K7252:L7252"/>
    <mergeCell ref="M7252:N7252"/>
    <mergeCell ref="O7250:P7250"/>
    <mergeCell ref="A7251:B7251"/>
    <mergeCell ref="C7251:D7251"/>
    <mergeCell ref="E7251:J7251"/>
    <mergeCell ref="K7251:L7251"/>
    <mergeCell ref="M7251:N7251"/>
    <mergeCell ref="O7251:P7251"/>
    <mergeCell ref="A7250:B7250"/>
    <mergeCell ref="C7250:D7250"/>
    <mergeCell ref="E7250:J7250"/>
    <mergeCell ref="K7250:L7250"/>
    <mergeCell ref="M7250:N7250"/>
    <mergeCell ref="O7248:P7248"/>
    <mergeCell ref="A7249:B7249"/>
    <mergeCell ref="C7249:D7249"/>
    <mergeCell ref="E7249:J7249"/>
    <mergeCell ref="K7249:L7249"/>
    <mergeCell ref="M7249:N7249"/>
    <mergeCell ref="O7249:P7249"/>
    <mergeCell ref="A7248:B7248"/>
    <mergeCell ref="C7248:D7248"/>
    <mergeCell ref="E7248:J7248"/>
    <mergeCell ref="K7248:L7248"/>
    <mergeCell ref="M7248:N7248"/>
    <mergeCell ref="O7246:P7246"/>
    <mergeCell ref="A7247:B7247"/>
    <mergeCell ref="C7247:D7247"/>
    <mergeCell ref="E7247:J7247"/>
    <mergeCell ref="K7247:L7247"/>
    <mergeCell ref="M7247:N7247"/>
    <mergeCell ref="O7247:P7247"/>
    <mergeCell ref="A7246:B7246"/>
    <mergeCell ref="C7246:D7246"/>
    <mergeCell ref="E7246:J7246"/>
    <mergeCell ref="K7246:L7246"/>
    <mergeCell ref="M7246:N7246"/>
    <mergeCell ref="O7244:P7244"/>
    <mergeCell ref="A7245:B7245"/>
    <mergeCell ref="C7245:D7245"/>
    <mergeCell ref="E7245:J7245"/>
    <mergeCell ref="K7245:L7245"/>
    <mergeCell ref="M7245:N7245"/>
    <mergeCell ref="O7245:P7245"/>
    <mergeCell ref="A7244:B7244"/>
    <mergeCell ref="C7244:D7244"/>
    <mergeCell ref="E7244:J7244"/>
    <mergeCell ref="K7244:L7244"/>
    <mergeCell ref="M7244:N7244"/>
    <mergeCell ref="O7242:P7242"/>
    <mergeCell ref="A7243:B7243"/>
    <mergeCell ref="C7243:D7243"/>
    <mergeCell ref="E7243:J7243"/>
    <mergeCell ref="K7243:L7243"/>
    <mergeCell ref="M7243:N7243"/>
    <mergeCell ref="O7243:P7243"/>
    <mergeCell ref="A7242:B7242"/>
    <mergeCell ref="C7242:D7242"/>
    <mergeCell ref="E7242:J7242"/>
    <mergeCell ref="K7242:L7242"/>
    <mergeCell ref="M7242:N7242"/>
    <mergeCell ref="A7241:B7241"/>
    <mergeCell ref="C7241:J7241"/>
    <mergeCell ref="K7241:L7241"/>
    <mergeCell ref="M7241:N7241"/>
    <mergeCell ref="O7241:P7241"/>
    <mergeCell ref="A7240:B7240"/>
    <mergeCell ref="C7240:J7240"/>
    <mergeCell ref="K7240:L7240"/>
    <mergeCell ref="M7240:N7240"/>
    <mergeCell ref="O7240:P7240"/>
    <mergeCell ref="O7238:P7238"/>
    <mergeCell ref="A7239:B7239"/>
    <mergeCell ref="C7239:D7239"/>
    <mergeCell ref="E7239:J7239"/>
    <mergeCell ref="K7239:L7239"/>
    <mergeCell ref="M7239:N7239"/>
    <mergeCell ref="O7239:P7239"/>
    <mergeCell ref="A7238:B7238"/>
    <mergeCell ref="C7238:D7238"/>
    <mergeCell ref="E7238:J7238"/>
    <mergeCell ref="K7238:L7238"/>
    <mergeCell ref="M7238:N7238"/>
    <mergeCell ref="A7237:B7237"/>
    <mergeCell ref="C7237:J7237"/>
    <mergeCell ref="K7237:L7237"/>
    <mergeCell ref="M7237:N7237"/>
    <mergeCell ref="O7237:P7237"/>
    <mergeCell ref="A7236:B7236"/>
    <mergeCell ref="C7236:J7236"/>
    <mergeCell ref="K7236:L7236"/>
    <mergeCell ref="M7236:N7236"/>
    <mergeCell ref="O7236:P7236"/>
    <mergeCell ref="A7235:B7235"/>
    <mergeCell ref="C7235:J7235"/>
    <mergeCell ref="K7235:L7235"/>
    <mergeCell ref="M7235:N7235"/>
    <mergeCell ref="O7235:P7235"/>
    <mergeCell ref="A7234:B7234"/>
    <mergeCell ref="C7234:J7234"/>
    <mergeCell ref="K7234:L7234"/>
    <mergeCell ref="M7234:N7234"/>
    <mergeCell ref="O7234:P7234"/>
    <mergeCell ref="A7233:B7233"/>
    <mergeCell ref="C7233:J7233"/>
    <mergeCell ref="K7233:L7233"/>
    <mergeCell ref="M7233:N7233"/>
    <mergeCell ref="O7233:P7233"/>
    <mergeCell ref="A7232:B7232"/>
    <mergeCell ref="C7232:J7232"/>
    <mergeCell ref="K7232:L7232"/>
    <mergeCell ref="M7232:N7232"/>
    <mergeCell ref="O7232:P7232"/>
    <mergeCell ref="A7231:B7231"/>
    <mergeCell ref="C7231:J7231"/>
    <mergeCell ref="K7231:L7231"/>
    <mergeCell ref="M7231:N7231"/>
    <mergeCell ref="O7231:P7231"/>
    <mergeCell ref="A7230:B7230"/>
    <mergeCell ref="C7230:J7230"/>
    <mergeCell ref="K7230:L7230"/>
    <mergeCell ref="M7230:N7230"/>
    <mergeCell ref="O7230:P7230"/>
    <mergeCell ref="A7229:B7229"/>
    <mergeCell ref="C7229:J7229"/>
    <mergeCell ref="K7229:L7229"/>
    <mergeCell ref="M7229:N7229"/>
    <mergeCell ref="O7229:P7229"/>
    <mergeCell ref="A7228:B7228"/>
    <mergeCell ref="C7228:J7228"/>
    <mergeCell ref="K7228:L7228"/>
    <mergeCell ref="M7228:N7228"/>
    <mergeCell ref="O7228:P7228"/>
    <mergeCell ref="A7227:B7227"/>
    <mergeCell ref="C7227:J7227"/>
    <mergeCell ref="K7227:L7227"/>
    <mergeCell ref="M7227:N7227"/>
    <mergeCell ref="O7227:P7227"/>
    <mergeCell ref="A7226:B7226"/>
    <mergeCell ref="C7226:J7226"/>
    <mergeCell ref="K7226:L7226"/>
    <mergeCell ref="M7226:N7226"/>
    <mergeCell ref="O7226:P7226"/>
    <mergeCell ref="A7225:B7225"/>
    <mergeCell ref="C7225:J7225"/>
    <mergeCell ref="K7225:L7225"/>
    <mergeCell ref="M7225:N7225"/>
    <mergeCell ref="O7225:P7225"/>
    <mergeCell ref="A7224:B7224"/>
    <mergeCell ref="C7224:J7224"/>
    <mergeCell ref="K7224:L7224"/>
    <mergeCell ref="M7224:N7224"/>
    <mergeCell ref="O7224:P7224"/>
    <mergeCell ref="O7222:P7222"/>
    <mergeCell ref="A7223:B7223"/>
    <mergeCell ref="C7223:J7223"/>
    <mergeCell ref="K7223:L7223"/>
    <mergeCell ref="M7223:N7223"/>
    <mergeCell ref="O7223:P7223"/>
    <mergeCell ref="A7222:B7222"/>
    <mergeCell ref="C7222:D7222"/>
    <mergeCell ref="E7222:J7222"/>
    <mergeCell ref="K7222:L7222"/>
    <mergeCell ref="M7222:N7222"/>
    <mergeCell ref="O7220:P7220"/>
    <mergeCell ref="A7221:B7221"/>
    <mergeCell ref="C7221:D7221"/>
    <mergeCell ref="E7221:J7221"/>
    <mergeCell ref="K7221:L7221"/>
    <mergeCell ref="M7221:N7221"/>
    <mergeCell ref="O7221:P7221"/>
    <mergeCell ref="A7220:B7220"/>
    <mergeCell ref="C7220:D7220"/>
    <mergeCell ref="E7220:J7220"/>
    <mergeCell ref="K7220:L7220"/>
    <mergeCell ref="M7220:N7220"/>
    <mergeCell ref="O7218:P7218"/>
    <mergeCell ref="A7219:B7219"/>
    <mergeCell ref="C7219:D7219"/>
    <mergeCell ref="E7219:J7219"/>
    <mergeCell ref="K7219:L7219"/>
    <mergeCell ref="M7219:N7219"/>
    <mergeCell ref="O7219:P7219"/>
    <mergeCell ref="A7218:B7218"/>
    <mergeCell ref="C7218:D7218"/>
    <mergeCell ref="E7218:J7218"/>
    <mergeCell ref="K7218:L7218"/>
    <mergeCell ref="M7218:N7218"/>
    <mergeCell ref="O7216:P7216"/>
    <mergeCell ref="A7217:B7217"/>
    <mergeCell ref="C7217:D7217"/>
    <mergeCell ref="E7217:J7217"/>
    <mergeCell ref="K7217:L7217"/>
    <mergeCell ref="M7217:N7217"/>
    <mergeCell ref="O7217:P7217"/>
    <mergeCell ref="A7216:B7216"/>
    <mergeCell ref="C7216:D7216"/>
    <mergeCell ref="E7216:J7216"/>
    <mergeCell ref="K7216:L7216"/>
    <mergeCell ref="M7216:N7216"/>
    <mergeCell ref="A7215:B7215"/>
    <mergeCell ref="C7215:J7215"/>
    <mergeCell ref="K7215:L7215"/>
    <mergeCell ref="M7215:N7215"/>
    <mergeCell ref="O7215:P7215"/>
    <mergeCell ref="O7213:P7213"/>
    <mergeCell ref="A7214:B7214"/>
    <mergeCell ref="C7214:J7214"/>
    <mergeCell ref="K7214:L7214"/>
    <mergeCell ref="M7214:N7214"/>
    <mergeCell ref="O7214:P7214"/>
    <mergeCell ref="A7213:B7213"/>
    <mergeCell ref="C7213:D7213"/>
    <mergeCell ref="E7213:J7213"/>
    <mergeCell ref="K7213:L7213"/>
    <mergeCell ref="M7213:N7213"/>
    <mergeCell ref="O7211:P7211"/>
    <mergeCell ref="A7212:B7212"/>
    <mergeCell ref="C7212:D7212"/>
    <mergeCell ref="E7212:J7212"/>
    <mergeCell ref="K7212:L7212"/>
    <mergeCell ref="M7212:N7212"/>
    <mergeCell ref="O7212:P7212"/>
    <mergeCell ref="A7211:B7211"/>
    <mergeCell ref="C7211:D7211"/>
    <mergeCell ref="E7211:J7211"/>
    <mergeCell ref="K7211:L7211"/>
    <mergeCell ref="M7211:N7211"/>
    <mergeCell ref="O7209:P7209"/>
    <mergeCell ref="A7210:B7210"/>
    <mergeCell ref="C7210:D7210"/>
    <mergeCell ref="E7210:J7210"/>
    <mergeCell ref="K7210:L7210"/>
    <mergeCell ref="M7210:N7210"/>
    <mergeCell ref="O7210:P7210"/>
    <mergeCell ref="A7209:B7209"/>
    <mergeCell ref="C7209:D7209"/>
    <mergeCell ref="E7209:J7209"/>
    <mergeCell ref="K7209:L7209"/>
    <mergeCell ref="M7209:N7209"/>
    <mergeCell ref="A7208:B7208"/>
    <mergeCell ref="C7208:J7208"/>
    <mergeCell ref="K7208:L7208"/>
    <mergeCell ref="M7208:N7208"/>
    <mergeCell ref="O7208:P7208"/>
    <mergeCell ref="O7206:P7206"/>
    <mergeCell ref="A7207:B7207"/>
    <mergeCell ref="C7207:J7207"/>
    <mergeCell ref="K7207:L7207"/>
    <mergeCell ref="M7207:N7207"/>
    <mergeCell ref="O7207:P7207"/>
    <mergeCell ref="A7206:B7206"/>
    <mergeCell ref="C7206:D7206"/>
    <mergeCell ref="E7206:J7206"/>
    <mergeCell ref="K7206:L7206"/>
    <mergeCell ref="M7206:N7206"/>
    <mergeCell ref="O7204:P7204"/>
    <mergeCell ref="A7205:B7205"/>
    <mergeCell ref="C7205:D7205"/>
    <mergeCell ref="E7205:J7205"/>
    <mergeCell ref="K7205:L7205"/>
    <mergeCell ref="M7205:N7205"/>
    <mergeCell ref="O7205:P7205"/>
    <mergeCell ref="A7204:B7204"/>
    <mergeCell ref="C7204:D7204"/>
    <mergeCell ref="E7204:J7204"/>
    <mergeCell ref="K7204:L7204"/>
    <mergeCell ref="M7204:N7204"/>
    <mergeCell ref="A7203:B7203"/>
    <mergeCell ref="C7203:J7203"/>
    <mergeCell ref="K7203:L7203"/>
    <mergeCell ref="M7203:N7203"/>
    <mergeCell ref="O7203:P7203"/>
    <mergeCell ref="O7201:P7201"/>
    <mergeCell ref="A7202:B7202"/>
    <mergeCell ref="C7202:J7202"/>
    <mergeCell ref="K7202:L7202"/>
    <mergeCell ref="M7202:N7202"/>
    <mergeCell ref="O7202:P7202"/>
    <mergeCell ref="A7201:B7201"/>
    <mergeCell ref="C7201:D7201"/>
    <mergeCell ref="E7201:J7201"/>
    <mergeCell ref="K7201:L7201"/>
    <mergeCell ref="M7201:N7201"/>
    <mergeCell ref="A7200:B7200"/>
    <mergeCell ref="C7200:J7200"/>
    <mergeCell ref="K7200:L7200"/>
    <mergeCell ref="M7200:N7200"/>
    <mergeCell ref="O7200:P7200"/>
    <mergeCell ref="O7198:P7198"/>
    <mergeCell ref="A7199:B7199"/>
    <mergeCell ref="C7199:J7199"/>
    <mergeCell ref="K7199:L7199"/>
    <mergeCell ref="M7199:N7199"/>
    <mergeCell ref="O7199:P7199"/>
    <mergeCell ref="A7198:B7198"/>
    <mergeCell ref="C7198:D7198"/>
    <mergeCell ref="E7198:J7198"/>
    <mergeCell ref="K7198:L7198"/>
    <mergeCell ref="M7198:N7198"/>
    <mergeCell ref="O7196:P7196"/>
    <mergeCell ref="A7197:B7197"/>
    <mergeCell ref="C7197:D7197"/>
    <mergeCell ref="E7197:J7197"/>
    <mergeCell ref="K7197:L7197"/>
    <mergeCell ref="M7197:N7197"/>
    <mergeCell ref="O7197:P7197"/>
    <mergeCell ref="A7196:B7196"/>
    <mergeCell ref="C7196:D7196"/>
    <mergeCell ref="E7196:J7196"/>
    <mergeCell ref="K7196:L7196"/>
    <mergeCell ref="M7196:N7196"/>
    <mergeCell ref="A7195:B7195"/>
    <mergeCell ref="C7195:J7195"/>
    <mergeCell ref="K7195:L7195"/>
    <mergeCell ref="M7195:N7195"/>
    <mergeCell ref="O7195:P7195"/>
    <mergeCell ref="A7194:B7194"/>
    <mergeCell ref="C7194:J7194"/>
    <mergeCell ref="K7194:L7194"/>
    <mergeCell ref="M7194:N7194"/>
    <mergeCell ref="O7194:P7194"/>
    <mergeCell ref="O7192:P7192"/>
    <mergeCell ref="A7193:B7193"/>
    <mergeCell ref="C7193:D7193"/>
    <mergeCell ref="E7193:J7193"/>
    <mergeCell ref="K7193:L7193"/>
    <mergeCell ref="M7193:N7193"/>
    <mergeCell ref="O7193:P7193"/>
    <mergeCell ref="A7192:B7192"/>
    <mergeCell ref="C7192:D7192"/>
    <mergeCell ref="E7192:J7192"/>
    <mergeCell ref="K7192:L7192"/>
    <mergeCell ref="M7192:N7192"/>
    <mergeCell ref="A7191:B7191"/>
    <mergeCell ref="C7191:J7191"/>
    <mergeCell ref="K7191:L7191"/>
    <mergeCell ref="M7191:N7191"/>
    <mergeCell ref="O7191:P7191"/>
    <mergeCell ref="O7189:P7189"/>
    <mergeCell ref="A7190:B7190"/>
    <mergeCell ref="C7190:J7190"/>
    <mergeCell ref="K7190:L7190"/>
    <mergeCell ref="M7190:N7190"/>
    <mergeCell ref="O7190:P7190"/>
    <mergeCell ref="A7189:B7189"/>
    <mergeCell ref="C7189:D7189"/>
    <mergeCell ref="E7189:J7189"/>
    <mergeCell ref="K7189:L7189"/>
    <mergeCell ref="M7189:N7189"/>
    <mergeCell ref="O7187:P7187"/>
    <mergeCell ref="A7188:B7188"/>
    <mergeCell ref="C7188:D7188"/>
    <mergeCell ref="E7188:J7188"/>
    <mergeCell ref="K7188:L7188"/>
    <mergeCell ref="M7188:N7188"/>
    <mergeCell ref="O7188:P7188"/>
    <mergeCell ref="A7187:B7187"/>
    <mergeCell ref="C7187:D7187"/>
    <mergeCell ref="E7187:J7187"/>
    <mergeCell ref="K7187:L7187"/>
    <mergeCell ref="M7187:N7187"/>
    <mergeCell ref="A7186:B7186"/>
    <mergeCell ref="C7186:J7186"/>
    <mergeCell ref="K7186:L7186"/>
    <mergeCell ref="M7186:N7186"/>
    <mergeCell ref="O7186:P7186"/>
    <mergeCell ref="O7184:P7184"/>
    <mergeCell ref="A7185:B7185"/>
    <mergeCell ref="C7185:J7185"/>
    <mergeCell ref="K7185:L7185"/>
    <mergeCell ref="M7185:N7185"/>
    <mergeCell ref="O7185:P7185"/>
    <mergeCell ref="A7184:B7184"/>
    <mergeCell ref="C7184:D7184"/>
    <mergeCell ref="E7184:J7184"/>
    <mergeCell ref="K7184:L7184"/>
    <mergeCell ref="M7184:N7184"/>
    <mergeCell ref="O7182:P7182"/>
    <mergeCell ref="A7183:B7183"/>
    <mergeCell ref="C7183:D7183"/>
    <mergeCell ref="E7183:J7183"/>
    <mergeCell ref="K7183:L7183"/>
    <mergeCell ref="M7183:N7183"/>
    <mergeCell ref="O7183:P7183"/>
    <mergeCell ref="A7182:B7182"/>
    <mergeCell ref="C7182:D7182"/>
    <mergeCell ref="E7182:J7182"/>
    <mergeCell ref="K7182:L7182"/>
    <mergeCell ref="M7182:N7182"/>
    <mergeCell ref="A7181:B7181"/>
    <mergeCell ref="C7181:J7181"/>
    <mergeCell ref="K7181:L7181"/>
    <mergeCell ref="M7181:N7181"/>
    <mergeCell ref="O7181:P7181"/>
    <mergeCell ref="O7179:P7179"/>
    <mergeCell ref="A7180:B7180"/>
    <mergeCell ref="C7180:J7180"/>
    <mergeCell ref="K7180:L7180"/>
    <mergeCell ref="M7180:N7180"/>
    <mergeCell ref="O7180:P7180"/>
    <mergeCell ref="A7179:B7179"/>
    <mergeCell ref="C7179:D7179"/>
    <mergeCell ref="E7179:J7179"/>
    <mergeCell ref="K7179:L7179"/>
    <mergeCell ref="M7179:N7179"/>
    <mergeCell ref="O7177:P7177"/>
    <mergeCell ref="A7178:B7178"/>
    <mergeCell ref="C7178:D7178"/>
    <mergeCell ref="E7178:J7178"/>
    <mergeCell ref="K7178:L7178"/>
    <mergeCell ref="M7178:N7178"/>
    <mergeCell ref="O7178:P7178"/>
    <mergeCell ref="A7177:B7177"/>
    <mergeCell ref="C7177:D7177"/>
    <mergeCell ref="E7177:J7177"/>
    <mergeCell ref="K7177:L7177"/>
    <mergeCell ref="M7177:N7177"/>
    <mergeCell ref="A7176:B7176"/>
    <mergeCell ref="C7176:J7176"/>
    <mergeCell ref="K7176:L7176"/>
    <mergeCell ref="M7176:N7176"/>
    <mergeCell ref="O7176:P7176"/>
    <mergeCell ref="O7174:P7174"/>
    <mergeCell ref="A7175:B7175"/>
    <mergeCell ref="C7175:J7175"/>
    <mergeCell ref="K7175:L7175"/>
    <mergeCell ref="M7175:N7175"/>
    <mergeCell ref="O7175:P7175"/>
    <mergeCell ref="A7174:B7174"/>
    <mergeCell ref="C7174:D7174"/>
    <mergeCell ref="E7174:J7174"/>
    <mergeCell ref="K7174:L7174"/>
    <mergeCell ref="M7174:N7174"/>
    <mergeCell ref="O7172:P7172"/>
    <mergeCell ref="A7173:B7173"/>
    <mergeCell ref="C7173:D7173"/>
    <mergeCell ref="E7173:J7173"/>
    <mergeCell ref="K7173:L7173"/>
    <mergeCell ref="M7173:N7173"/>
    <mergeCell ref="O7173:P7173"/>
    <mergeCell ref="A7172:B7172"/>
    <mergeCell ref="C7172:D7172"/>
    <mergeCell ref="E7172:J7172"/>
    <mergeCell ref="K7172:L7172"/>
    <mergeCell ref="M7172:N7172"/>
    <mergeCell ref="A7171:B7171"/>
    <mergeCell ref="C7171:J7171"/>
    <mergeCell ref="K7171:L7171"/>
    <mergeCell ref="M7171:N7171"/>
    <mergeCell ref="O7171:P7171"/>
    <mergeCell ref="O7169:P7169"/>
    <mergeCell ref="A7170:B7170"/>
    <mergeCell ref="C7170:J7170"/>
    <mergeCell ref="K7170:L7170"/>
    <mergeCell ref="M7170:N7170"/>
    <mergeCell ref="O7170:P7170"/>
    <mergeCell ref="A7169:B7169"/>
    <mergeCell ref="C7169:D7169"/>
    <mergeCell ref="E7169:J7169"/>
    <mergeCell ref="K7169:L7169"/>
    <mergeCell ref="M7169:N7169"/>
    <mergeCell ref="O7167:P7167"/>
    <mergeCell ref="A7168:B7168"/>
    <mergeCell ref="C7168:D7168"/>
    <mergeCell ref="E7168:J7168"/>
    <mergeCell ref="K7168:L7168"/>
    <mergeCell ref="M7168:N7168"/>
    <mergeCell ref="O7168:P7168"/>
    <mergeCell ref="A7167:B7167"/>
    <mergeCell ref="C7167:D7167"/>
    <mergeCell ref="E7167:J7167"/>
    <mergeCell ref="K7167:L7167"/>
    <mergeCell ref="M7167:N7167"/>
    <mergeCell ref="A7166:B7166"/>
    <mergeCell ref="C7166:J7166"/>
    <mergeCell ref="K7166:L7166"/>
    <mergeCell ref="M7166:N7166"/>
    <mergeCell ref="O7166:P7166"/>
    <mergeCell ref="A7165:B7165"/>
    <mergeCell ref="C7165:J7165"/>
    <mergeCell ref="K7165:L7165"/>
    <mergeCell ref="M7165:N7165"/>
    <mergeCell ref="O7165:P7165"/>
    <mergeCell ref="O7163:P7163"/>
    <mergeCell ref="A7164:B7164"/>
    <mergeCell ref="C7164:D7164"/>
    <mergeCell ref="E7164:J7164"/>
    <mergeCell ref="K7164:L7164"/>
    <mergeCell ref="M7164:N7164"/>
    <mergeCell ref="O7164:P7164"/>
    <mergeCell ref="A7163:B7163"/>
    <mergeCell ref="C7163:D7163"/>
    <mergeCell ref="E7163:J7163"/>
    <mergeCell ref="K7163:L7163"/>
    <mergeCell ref="M7163:N7163"/>
    <mergeCell ref="O7161:P7161"/>
    <mergeCell ref="A7162:B7162"/>
    <mergeCell ref="C7162:D7162"/>
    <mergeCell ref="E7162:J7162"/>
    <mergeCell ref="K7162:L7162"/>
    <mergeCell ref="M7162:N7162"/>
    <mergeCell ref="O7162:P7162"/>
    <mergeCell ref="A7161:B7161"/>
    <mergeCell ref="C7161:D7161"/>
    <mergeCell ref="E7161:J7161"/>
    <mergeCell ref="K7161:L7161"/>
    <mergeCell ref="M7161:N7161"/>
    <mergeCell ref="A7160:B7160"/>
    <mergeCell ref="C7160:J7160"/>
    <mergeCell ref="K7160:L7160"/>
    <mergeCell ref="M7160:N7160"/>
    <mergeCell ref="O7160:P7160"/>
    <mergeCell ref="O7158:P7158"/>
    <mergeCell ref="A7159:B7159"/>
    <mergeCell ref="C7159:J7159"/>
    <mergeCell ref="K7159:L7159"/>
    <mergeCell ref="M7159:N7159"/>
    <mergeCell ref="O7159:P7159"/>
    <mergeCell ref="A7158:B7158"/>
    <mergeCell ref="C7158:D7158"/>
    <mergeCell ref="E7158:J7158"/>
    <mergeCell ref="K7158:L7158"/>
    <mergeCell ref="M7158:N7158"/>
    <mergeCell ref="O7156:P7156"/>
    <mergeCell ref="A7157:B7157"/>
    <mergeCell ref="C7157:D7157"/>
    <mergeCell ref="E7157:J7157"/>
    <mergeCell ref="K7157:L7157"/>
    <mergeCell ref="M7157:N7157"/>
    <mergeCell ref="O7157:P7157"/>
    <mergeCell ref="A7156:B7156"/>
    <mergeCell ref="C7156:D7156"/>
    <mergeCell ref="E7156:J7156"/>
    <mergeCell ref="K7156:L7156"/>
    <mergeCell ref="M7156:N7156"/>
    <mergeCell ref="A7155:B7155"/>
    <mergeCell ref="C7155:J7155"/>
    <mergeCell ref="K7155:L7155"/>
    <mergeCell ref="M7155:N7155"/>
    <mergeCell ref="O7155:P7155"/>
    <mergeCell ref="A7154:B7154"/>
    <mergeCell ref="C7154:J7154"/>
    <mergeCell ref="K7154:L7154"/>
    <mergeCell ref="M7154:N7154"/>
    <mergeCell ref="O7154:P7154"/>
    <mergeCell ref="O7152:P7152"/>
    <mergeCell ref="A7153:B7153"/>
    <mergeCell ref="C7153:D7153"/>
    <mergeCell ref="E7153:J7153"/>
    <mergeCell ref="K7153:L7153"/>
    <mergeCell ref="M7153:N7153"/>
    <mergeCell ref="O7153:P7153"/>
    <mergeCell ref="A7152:B7152"/>
    <mergeCell ref="C7152:D7152"/>
    <mergeCell ref="E7152:J7152"/>
    <mergeCell ref="K7152:L7152"/>
    <mergeCell ref="M7152:N7152"/>
    <mergeCell ref="O7150:P7150"/>
    <mergeCell ref="A7151:B7151"/>
    <mergeCell ref="C7151:D7151"/>
    <mergeCell ref="E7151:J7151"/>
    <mergeCell ref="K7151:L7151"/>
    <mergeCell ref="M7151:N7151"/>
    <mergeCell ref="O7151:P7151"/>
    <mergeCell ref="A7150:B7150"/>
    <mergeCell ref="C7150:D7150"/>
    <mergeCell ref="E7150:J7150"/>
    <mergeCell ref="K7150:L7150"/>
    <mergeCell ref="M7150:N7150"/>
    <mergeCell ref="A7149:B7149"/>
    <mergeCell ref="C7149:J7149"/>
    <mergeCell ref="K7149:L7149"/>
    <mergeCell ref="M7149:N7149"/>
    <mergeCell ref="O7149:P7149"/>
    <mergeCell ref="A7148:B7148"/>
    <mergeCell ref="C7148:J7148"/>
    <mergeCell ref="K7148:L7148"/>
    <mergeCell ref="M7148:N7148"/>
    <mergeCell ref="O7148:P7148"/>
    <mergeCell ref="O7146:P7146"/>
    <mergeCell ref="A7147:B7147"/>
    <mergeCell ref="C7147:D7147"/>
    <mergeCell ref="E7147:J7147"/>
    <mergeCell ref="K7147:L7147"/>
    <mergeCell ref="M7147:N7147"/>
    <mergeCell ref="O7147:P7147"/>
    <mergeCell ref="A7146:B7146"/>
    <mergeCell ref="C7146:D7146"/>
    <mergeCell ref="E7146:J7146"/>
    <mergeCell ref="K7146:L7146"/>
    <mergeCell ref="M7146:N7146"/>
    <mergeCell ref="A7145:B7145"/>
    <mergeCell ref="C7145:J7145"/>
    <mergeCell ref="K7145:L7145"/>
    <mergeCell ref="M7145:N7145"/>
    <mergeCell ref="O7145:P7145"/>
    <mergeCell ref="O7143:P7143"/>
    <mergeCell ref="A7144:B7144"/>
    <mergeCell ref="C7144:J7144"/>
    <mergeCell ref="K7144:L7144"/>
    <mergeCell ref="M7144:N7144"/>
    <mergeCell ref="O7144:P7144"/>
    <mergeCell ref="A7143:B7143"/>
    <mergeCell ref="C7143:D7143"/>
    <mergeCell ref="E7143:J7143"/>
    <mergeCell ref="K7143:L7143"/>
    <mergeCell ref="M7143:N7143"/>
    <mergeCell ref="O7141:P7141"/>
    <mergeCell ref="A7142:B7142"/>
    <mergeCell ref="C7142:D7142"/>
    <mergeCell ref="E7142:J7142"/>
    <mergeCell ref="K7142:L7142"/>
    <mergeCell ref="M7142:N7142"/>
    <mergeCell ref="O7142:P7142"/>
    <mergeCell ref="A7141:B7141"/>
    <mergeCell ref="C7141:D7141"/>
    <mergeCell ref="E7141:J7141"/>
    <mergeCell ref="K7141:L7141"/>
    <mergeCell ref="M7141:N7141"/>
    <mergeCell ref="A7140:B7140"/>
    <mergeCell ref="C7140:J7140"/>
    <mergeCell ref="K7140:L7140"/>
    <mergeCell ref="M7140:N7140"/>
    <mergeCell ref="O7140:P7140"/>
    <mergeCell ref="O7138:P7138"/>
    <mergeCell ref="A7139:B7139"/>
    <mergeCell ref="C7139:J7139"/>
    <mergeCell ref="K7139:L7139"/>
    <mergeCell ref="M7139:N7139"/>
    <mergeCell ref="O7139:P7139"/>
    <mergeCell ref="A7138:B7138"/>
    <mergeCell ref="C7138:D7138"/>
    <mergeCell ref="E7138:J7138"/>
    <mergeCell ref="K7138:L7138"/>
    <mergeCell ref="M7138:N7138"/>
    <mergeCell ref="O7136:P7136"/>
    <mergeCell ref="A7137:B7137"/>
    <mergeCell ref="C7137:D7137"/>
    <mergeCell ref="E7137:J7137"/>
    <mergeCell ref="K7137:L7137"/>
    <mergeCell ref="M7137:N7137"/>
    <mergeCell ref="O7137:P7137"/>
    <mergeCell ref="A7136:B7136"/>
    <mergeCell ref="C7136:D7136"/>
    <mergeCell ref="E7136:J7136"/>
    <mergeCell ref="K7136:L7136"/>
    <mergeCell ref="M7136:N7136"/>
    <mergeCell ref="A7135:B7135"/>
    <mergeCell ref="C7135:J7135"/>
    <mergeCell ref="K7135:L7135"/>
    <mergeCell ref="M7135:N7135"/>
    <mergeCell ref="O7135:P7135"/>
    <mergeCell ref="A7134:B7134"/>
    <mergeCell ref="C7134:J7134"/>
    <mergeCell ref="K7134:L7134"/>
    <mergeCell ref="M7134:N7134"/>
    <mergeCell ref="O7134:P7134"/>
    <mergeCell ref="O7132:P7132"/>
    <mergeCell ref="A7133:B7133"/>
    <mergeCell ref="C7133:D7133"/>
    <mergeCell ref="E7133:J7133"/>
    <mergeCell ref="K7133:L7133"/>
    <mergeCell ref="M7133:N7133"/>
    <mergeCell ref="O7133:P7133"/>
    <mergeCell ref="A7132:B7132"/>
    <mergeCell ref="C7132:D7132"/>
    <mergeCell ref="E7132:J7132"/>
    <mergeCell ref="K7132:L7132"/>
    <mergeCell ref="M7132:N7132"/>
    <mergeCell ref="O7130:P7130"/>
    <mergeCell ref="A7131:B7131"/>
    <mergeCell ref="C7131:D7131"/>
    <mergeCell ref="E7131:J7131"/>
    <mergeCell ref="K7131:L7131"/>
    <mergeCell ref="M7131:N7131"/>
    <mergeCell ref="O7131:P7131"/>
    <mergeCell ref="A7130:B7130"/>
    <mergeCell ref="C7130:D7130"/>
    <mergeCell ref="E7130:J7130"/>
    <mergeCell ref="K7130:L7130"/>
    <mergeCell ref="M7130:N7130"/>
    <mergeCell ref="A7129:B7129"/>
    <mergeCell ref="C7129:J7129"/>
    <mergeCell ref="K7129:L7129"/>
    <mergeCell ref="M7129:N7129"/>
    <mergeCell ref="O7129:P7129"/>
    <mergeCell ref="O7127:P7127"/>
    <mergeCell ref="A7128:B7128"/>
    <mergeCell ref="C7128:D7128"/>
    <mergeCell ref="E7128:J7128"/>
    <mergeCell ref="K7128:L7128"/>
    <mergeCell ref="M7128:N7128"/>
    <mergeCell ref="O7128:P7128"/>
    <mergeCell ref="A7127:B7127"/>
    <mergeCell ref="C7127:D7127"/>
    <mergeCell ref="E7127:J7127"/>
    <mergeCell ref="K7127:L7127"/>
    <mergeCell ref="M7127:N7127"/>
    <mergeCell ref="O7125:P7125"/>
    <mergeCell ref="A7126:B7126"/>
    <mergeCell ref="C7126:D7126"/>
    <mergeCell ref="E7126:J7126"/>
    <mergeCell ref="K7126:L7126"/>
    <mergeCell ref="M7126:N7126"/>
    <mergeCell ref="O7126:P7126"/>
    <mergeCell ref="A7125:B7125"/>
    <mergeCell ref="C7125:D7125"/>
    <mergeCell ref="E7125:J7125"/>
    <mergeCell ref="K7125:L7125"/>
    <mergeCell ref="M7125:N7125"/>
    <mergeCell ref="A7124:B7124"/>
    <mergeCell ref="C7124:J7124"/>
    <mergeCell ref="K7124:L7124"/>
    <mergeCell ref="M7124:N7124"/>
    <mergeCell ref="O7124:P7124"/>
    <mergeCell ref="O7122:P7122"/>
    <mergeCell ref="A7123:B7123"/>
    <mergeCell ref="C7123:J7123"/>
    <mergeCell ref="K7123:L7123"/>
    <mergeCell ref="M7123:N7123"/>
    <mergeCell ref="O7123:P7123"/>
    <mergeCell ref="A7122:B7122"/>
    <mergeCell ref="C7122:D7122"/>
    <mergeCell ref="E7122:J7122"/>
    <mergeCell ref="K7122:L7122"/>
    <mergeCell ref="M7122:N7122"/>
    <mergeCell ref="O7120:P7120"/>
    <mergeCell ref="A7121:B7121"/>
    <mergeCell ref="C7121:D7121"/>
    <mergeCell ref="E7121:J7121"/>
    <mergeCell ref="K7121:L7121"/>
    <mergeCell ref="M7121:N7121"/>
    <mergeCell ref="O7121:P7121"/>
    <mergeCell ref="A7120:B7120"/>
    <mergeCell ref="C7120:D7120"/>
    <mergeCell ref="E7120:J7120"/>
    <mergeCell ref="K7120:L7120"/>
    <mergeCell ref="M7120:N7120"/>
    <mergeCell ref="O7118:P7118"/>
    <mergeCell ref="A7119:B7119"/>
    <mergeCell ref="C7119:D7119"/>
    <mergeCell ref="E7119:J7119"/>
    <mergeCell ref="K7119:L7119"/>
    <mergeCell ref="M7119:N7119"/>
    <mergeCell ref="O7119:P7119"/>
    <mergeCell ref="A7118:B7118"/>
    <mergeCell ref="C7118:D7118"/>
    <mergeCell ref="E7118:J7118"/>
    <mergeCell ref="K7118:L7118"/>
    <mergeCell ref="M7118:N7118"/>
    <mergeCell ref="O7116:P7116"/>
    <mergeCell ref="A7117:B7117"/>
    <mergeCell ref="C7117:D7117"/>
    <mergeCell ref="E7117:J7117"/>
    <mergeCell ref="K7117:L7117"/>
    <mergeCell ref="M7117:N7117"/>
    <mergeCell ref="O7117:P7117"/>
    <mergeCell ref="A7116:B7116"/>
    <mergeCell ref="C7116:D7116"/>
    <mergeCell ref="E7116:J7116"/>
    <mergeCell ref="K7116:L7116"/>
    <mergeCell ref="M7116:N7116"/>
    <mergeCell ref="A7115:B7115"/>
    <mergeCell ref="C7115:J7115"/>
    <mergeCell ref="K7115:L7115"/>
    <mergeCell ref="M7115:N7115"/>
    <mergeCell ref="O7115:P7115"/>
    <mergeCell ref="O7113:P7113"/>
    <mergeCell ref="A7114:B7114"/>
    <mergeCell ref="C7114:J7114"/>
    <mergeCell ref="K7114:L7114"/>
    <mergeCell ref="M7114:N7114"/>
    <mergeCell ref="O7114:P7114"/>
    <mergeCell ref="A7113:B7113"/>
    <mergeCell ref="C7113:D7113"/>
    <mergeCell ref="E7113:J7113"/>
    <mergeCell ref="K7113:L7113"/>
    <mergeCell ref="M7113:N7113"/>
    <mergeCell ref="O7111:P7111"/>
    <mergeCell ref="A7112:B7112"/>
    <mergeCell ref="C7112:D7112"/>
    <mergeCell ref="E7112:J7112"/>
    <mergeCell ref="K7112:L7112"/>
    <mergeCell ref="M7112:N7112"/>
    <mergeCell ref="O7112:P7112"/>
    <mergeCell ref="A7111:B7111"/>
    <mergeCell ref="C7111:D7111"/>
    <mergeCell ref="E7111:J7111"/>
    <mergeCell ref="K7111:L7111"/>
    <mergeCell ref="M7111:N7111"/>
    <mergeCell ref="O7109:P7109"/>
    <mergeCell ref="A7110:B7110"/>
    <mergeCell ref="C7110:D7110"/>
    <mergeCell ref="E7110:J7110"/>
    <mergeCell ref="K7110:L7110"/>
    <mergeCell ref="M7110:N7110"/>
    <mergeCell ref="O7110:P7110"/>
    <mergeCell ref="A7109:B7109"/>
    <mergeCell ref="C7109:D7109"/>
    <mergeCell ref="E7109:J7109"/>
    <mergeCell ref="K7109:L7109"/>
    <mergeCell ref="M7109:N7109"/>
    <mergeCell ref="O7107:P7107"/>
    <mergeCell ref="A7108:B7108"/>
    <mergeCell ref="C7108:D7108"/>
    <mergeCell ref="E7108:J7108"/>
    <mergeCell ref="K7108:L7108"/>
    <mergeCell ref="M7108:N7108"/>
    <mergeCell ref="O7108:P7108"/>
    <mergeCell ref="A7107:B7107"/>
    <mergeCell ref="C7107:D7107"/>
    <mergeCell ref="E7107:J7107"/>
    <mergeCell ref="K7107:L7107"/>
    <mergeCell ref="M7107:N7107"/>
    <mergeCell ref="A7106:B7106"/>
    <mergeCell ref="C7106:J7106"/>
    <mergeCell ref="K7106:L7106"/>
    <mergeCell ref="M7106:N7106"/>
    <mergeCell ref="O7106:P7106"/>
    <mergeCell ref="A7105:B7105"/>
    <mergeCell ref="C7105:J7105"/>
    <mergeCell ref="K7105:L7105"/>
    <mergeCell ref="M7105:N7105"/>
    <mergeCell ref="O7105:P7105"/>
    <mergeCell ref="O7103:P7103"/>
    <mergeCell ref="A7104:B7104"/>
    <mergeCell ref="C7104:D7104"/>
    <mergeCell ref="E7104:J7104"/>
    <mergeCell ref="K7104:L7104"/>
    <mergeCell ref="M7104:N7104"/>
    <mergeCell ref="O7104:P7104"/>
    <mergeCell ref="A7103:B7103"/>
    <mergeCell ref="C7103:D7103"/>
    <mergeCell ref="E7103:J7103"/>
    <mergeCell ref="K7103:L7103"/>
    <mergeCell ref="M7103:N7103"/>
    <mergeCell ref="O7101:P7101"/>
    <mergeCell ref="A7102:B7102"/>
    <mergeCell ref="C7102:D7102"/>
    <mergeCell ref="E7102:J7102"/>
    <mergeCell ref="K7102:L7102"/>
    <mergeCell ref="M7102:N7102"/>
    <mergeCell ref="O7102:P7102"/>
    <mergeCell ref="A7101:B7101"/>
    <mergeCell ref="C7101:D7101"/>
    <mergeCell ref="E7101:J7101"/>
    <mergeCell ref="K7101:L7101"/>
    <mergeCell ref="M7101:N7101"/>
    <mergeCell ref="A7100:B7100"/>
    <mergeCell ref="C7100:J7100"/>
    <mergeCell ref="K7100:L7100"/>
    <mergeCell ref="M7100:N7100"/>
    <mergeCell ref="O7100:P7100"/>
    <mergeCell ref="O7098:P7098"/>
    <mergeCell ref="A7099:B7099"/>
    <mergeCell ref="C7099:J7099"/>
    <mergeCell ref="K7099:L7099"/>
    <mergeCell ref="M7099:N7099"/>
    <mergeCell ref="O7099:P7099"/>
    <mergeCell ref="A7098:B7098"/>
    <mergeCell ref="C7098:D7098"/>
    <mergeCell ref="E7098:J7098"/>
    <mergeCell ref="K7098:L7098"/>
    <mergeCell ref="M7098:N7098"/>
    <mergeCell ref="O7096:P7096"/>
    <mergeCell ref="A7097:B7097"/>
    <mergeCell ref="C7097:D7097"/>
    <mergeCell ref="E7097:J7097"/>
    <mergeCell ref="K7097:L7097"/>
    <mergeCell ref="M7097:N7097"/>
    <mergeCell ref="O7097:P7097"/>
    <mergeCell ref="A7096:B7096"/>
    <mergeCell ref="C7096:D7096"/>
    <mergeCell ref="E7096:J7096"/>
    <mergeCell ref="K7096:L7096"/>
    <mergeCell ref="M7096:N7096"/>
    <mergeCell ref="A7095:B7095"/>
    <mergeCell ref="C7095:J7095"/>
    <mergeCell ref="K7095:L7095"/>
    <mergeCell ref="M7095:N7095"/>
    <mergeCell ref="O7095:P7095"/>
    <mergeCell ref="O7093:P7093"/>
    <mergeCell ref="A7094:B7094"/>
    <mergeCell ref="C7094:J7094"/>
    <mergeCell ref="K7094:L7094"/>
    <mergeCell ref="M7094:N7094"/>
    <mergeCell ref="O7094:P7094"/>
    <mergeCell ref="A7093:B7093"/>
    <mergeCell ref="C7093:D7093"/>
    <mergeCell ref="E7093:J7093"/>
    <mergeCell ref="K7093:L7093"/>
    <mergeCell ref="M7093:N7093"/>
    <mergeCell ref="A7092:B7092"/>
    <mergeCell ref="C7092:J7092"/>
    <mergeCell ref="K7092:L7092"/>
    <mergeCell ref="M7092:N7092"/>
    <mergeCell ref="O7092:P7092"/>
    <mergeCell ref="O7090:P7090"/>
    <mergeCell ref="A7091:B7091"/>
    <mergeCell ref="C7091:J7091"/>
    <mergeCell ref="K7091:L7091"/>
    <mergeCell ref="M7091:N7091"/>
    <mergeCell ref="O7091:P7091"/>
    <mergeCell ref="A7090:B7090"/>
    <mergeCell ref="C7090:D7090"/>
    <mergeCell ref="E7090:J7090"/>
    <mergeCell ref="K7090:L7090"/>
    <mergeCell ref="M7090:N7090"/>
    <mergeCell ref="O7088:P7088"/>
    <mergeCell ref="A7089:B7089"/>
    <mergeCell ref="C7089:D7089"/>
    <mergeCell ref="E7089:J7089"/>
    <mergeCell ref="K7089:L7089"/>
    <mergeCell ref="M7089:N7089"/>
    <mergeCell ref="O7089:P7089"/>
    <mergeCell ref="A7088:B7088"/>
    <mergeCell ref="C7088:D7088"/>
    <mergeCell ref="E7088:J7088"/>
    <mergeCell ref="K7088:L7088"/>
    <mergeCell ref="M7088:N7088"/>
    <mergeCell ref="O7086:P7086"/>
    <mergeCell ref="A7087:B7087"/>
    <mergeCell ref="C7087:D7087"/>
    <mergeCell ref="E7087:J7087"/>
    <mergeCell ref="K7087:L7087"/>
    <mergeCell ref="M7087:N7087"/>
    <mergeCell ref="O7087:P7087"/>
    <mergeCell ref="A7086:B7086"/>
    <mergeCell ref="C7086:D7086"/>
    <mergeCell ref="E7086:J7086"/>
    <mergeCell ref="K7086:L7086"/>
    <mergeCell ref="M7086:N7086"/>
    <mergeCell ref="O7084:P7084"/>
    <mergeCell ref="A7085:B7085"/>
    <mergeCell ref="C7085:D7085"/>
    <mergeCell ref="E7085:J7085"/>
    <mergeCell ref="K7085:L7085"/>
    <mergeCell ref="M7085:N7085"/>
    <mergeCell ref="O7085:P7085"/>
    <mergeCell ref="A7084:B7084"/>
    <mergeCell ref="C7084:D7084"/>
    <mergeCell ref="E7084:J7084"/>
    <mergeCell ref="K7084:L7084"/>
    <mergeCell ref="M7084:N7084"/>
    <mergeCell ref="A7083:B7083"/>
    <mergeCell ref="C7083:J7083"/>
    <mergeCell ref="K7083:L7083"/>
    <mergeCell ref="M7083:N7083"/>
    <mergeCell ref="O7083:P7083"/>
    <mergeCell ref="A7082:B7082"/>
    <mergeCell ref="C7082:J7082"/>
    <mergeCell ref="K7082:L7082"/>
    <mergeCell ref="M7082:N7082"/>
    <mergeCell ref="O7082:P7082"/>
    <mergeCell ref="O7080:P7080"/>
    <mergeCell ref="A7081:B7081"/>
    <mergeCell ref="C7081:D7081"/>
    <mergeCell ref="E7081:J7081"/>
    <mergeCell ref="K7081:L7081"/>
    <mergeCell ref="M7081:N7081"/>
    <mergeCell ref="O7081:P7081"/>
    <mergeCell ref="A7080:B7080"/>
    <mergeCell ref="C7080:D7080"/>
    <mergeCell ref="E7080:J7080"/>
    <mergeCell ref="K7080:L7080"/>
    <mergeCell ref="M7080:N7080"/>
    <mergeCell ref="O7078:P7078"/>
    <mergeCell ref="A7079:B7079"/>
    <mergeCell ref="C7079:D7079"/>
    <mergeCell ref="E7079:J7079"/>
    <mergeCell ref="K7079:L7079"/>
    <mergeCell ref="M7079:N7079"/>
    <mergeCell ref="O7079:P7079"/>
    <mergeCell ref="A7078:B7078"/>
    <mergeCell ref="C7078:D7078"/>
    <mergeCell ref="E7078:J7078"/>
    <mergeCell ref="K7078:L7078"/>
    <mergeCell ref="M7078:N7078"/>
    <mergeCell ref="O7076:P7076"/>
    <mergeCell ref="A7077:B7077"/>
    <mergeCell ref="C7077:D7077"/>
    <mergeCell ref="E7077:J7077"/>
    <mergeCell ref="K7077:L7077"/>
    <mergeCell ref="M7077:N7077"/>
    <mergeCell ref="O7077:P7077"/>
    <mergeCell ref="A7076:B7076"/>
    <mergeCell ref="C7076:D7076"/>
    <mergeCell ref="E7076:J7076"/>
    <mergeCell ref="K7076:L7076"/>
    <mergeCell ref="M7076:N7076"/>
    <mergeCell ref="O7074:P7074"/>
    <mergeCell ref="A7075:B7075"/>
    <mergeCell ref="C7075:D7075"/>
    <mergeCell ref="E7075:J7075"/>
    <mergeCell ref="K7075:L7075"/>
    <mergeCell ref="M7075:N7075"/>
    <mergeCell ref="O7075:P7075"/>
    <mergeCell ref="A7074:B7074"/>
    <mergeCell ref="C7074:D7074"/>
    <mergeCell ref="E7074:J7074"/>
    <mergeCell ref="K7074:L7074"/>
    <mergeCell ref="M7074:N7074"/>
    <mergeCell ref="O7072:P7072"/>
    <mergeCell ref="A7073:B7073"/>
    <mergeCell ref="C7073:D7073"/>
    <mergeCell ref="E7073:J7073"/>
    <mergeCell ref="K7073:L7073"/>
    <mergeCell ref="M7073:N7073"/>
    <mergeCell ref="O7073:P7073"/>
    <mergeCell ref="A7072:B7072"/>
    <mergeCell ref="C7072:D7072"/>
    <mergeCell ref="E7072:J7072"/>
    <mergeCell ref="K7072:L7072"/>
    <mergeCell ref="M7072:N7072"/>
    <mergeCell ref="A7071:B7071"/>
    <mergeCell ref="C7071:J7071"/>
    <mergeCell ref="K7071:L7071"/>
    <mergeCell ref="M7071:N7071"/>
    <mergeCell ref="O7071:P7071"/>
    <mergeCell ref="O7069:P7069"/>
    <mergeCell ref="A7070:B7070"/>
    <mergeCell ref="C7070:J7070"/>
    <mergeCell ref="K7070:L7070"/>
    <mergeCell ref="M7070:N7070"/>
    <mergeCell ref="O7070:P7070"/>
    <mergeCell ref="A7069:B7069"/>
    <mergeCell ref="C7069:D7069"/>
    <mergeCell ref="E7069:J7069"/>
    <mergeCell ref="K7069:L7069"/>
    <mergeCell ref="M7069:N7069"/>
    <mergeCell ref="O7067:P7067"/>
    <mergeCell ref="A7068:B7068"/>
    <mergeCell ref="C7068:D7068"/>
    <mergeCell ref="E7068:J7068"/>
    <mergeCell ref="K7068:L7068"/>
    <mergeCell ref="M7068:N7068"/>
    <mergeCell ref="O7068:P7068"/>
    <mergeCell ref="A7067:B7067"/>
    <mergeCell ref="C7067:D7067"/>
    <mergeCell ref="E7067:J7067"/>
    <mergeCell ref="K7067:L7067"/>
    <mergeCell ref="M7067:N7067"/>
    <mergeCell ref="O7065:P7065"/>
    <mergeCell ref="A7066:B7066"/>
    <mergeCell ref="C7066:D7066"/>
    <mergeCell ref="E7066:J7066"/>
    <mergeCell ref="K7066:L7066"/>
    <mergeCell ref="M7066:N7066"/>
    <mergeCell ref="O7066:P7066"/>
    <mergeCell ref="A7065:B7065"/>
    <mergeCell ref="C7065:D7065"/>
    <mergeCell ref="E7065:J7065"/>
    <mergeCell ref="K7065:L7065"/>
    <mergeCell ref="M7065:N7065"/>
    <mergeCell ref="O7063:P7063"/>
    <mergeCell ref="A7064:B7064"/>
    <mergeCell ref="C7064:D7064"/>
    <mergeCell ref="E7064:J7064"/>
    <mergeCell ref="K7064:L7064"/>
    <mergeCell ref="M7064:N7064"/>
    <mergeCell ref="O7064:P7064"/>
    <mergeCell ref="A7063:B7063"/>
    <mergeCell ref="C7063:D7063"/>
    <mergeCell ref="E7063:J7063"/>
    <mergeCell ref="K7063:L7063"/>
    <mergeCell ref="M7063:N7063"/>
    <mergeCell ref="A7062:B7062"/>
    <mergeCell ref="C7062:J7062"/>
    <mergeCell ref="K7062:L7062"/>
    <mergeCell ref="M7062:N7062"/>
    <mergeCell ref="O7062:P7062"/>
    <mergeCell ref="A7061:B7061"/>
    <mergeCell ref="C7061:J7061"/>
    <mergeCell ref="K7061:L7061"/>
    <mergeCell ref="M7061:N7061"/>
    <mergeCell ref="O7061:P7061"/>
    <mergeCell ref="O7059:P7059"/>
    <mergeCell ref="A7060:B7060"/>
    <mergeCell ref="C7060:D7060"/>
    <mergeCell ref="E7060:J7060"/>
    <mergeCell ref="K7060:L7060"/>
    <mergeCell ref="M7060:N7060"/>
    <mergeCell ref="O7060:P7060"/>
    <mergeCell ref="A7059:B7059"/>
    <mergeCell ref="C7059:D7059"/>
    <mergeCell ref="E7059:J7059"/>
    <mergeCell ref="K7059:L7059"/>
    <mergeCell ref="M7059:N7059"/>
    <mergeCell ref="O7057:P7057"/>
    <mergeCell ref="A7058:B7058"/>
    <mergeCell ref="C7058:D7058"/>
    <mergeCell ref="E7058:J7058"/>
    <mergeCell ref="K7058:L7058"/>
    <mergeCell ref="M7058:N7058"/>
    <mergeCell ref="O7058:P7058"/>
    <mergeCell ref="A7057:B7057"/>
    <mergeCell ref="C7057:D7057"/>
    <mergeCell ref="E7057:J7057"/>
    <mergeCell ref="K7057:L7057"/>
    <mergeCell ref="M7057:N7057"/>
    <mergeCell ref="O7055:P7055"/>
    <mergeCell ref="A7056:B7056"/>
    <mergeCell ref="C7056:J7056"/>
    <mergeCell ref="K7056:L7056"/>
    <mergeCell ref="M7056:N7056"/>
    <mergeCell ref="O7056:P7056"/>
    <mergeCell ref="A7055:B7055"/>
    <mergeCell ref="C7055:D7055"/>
    <mergeCell ref="E7055:J7055"/>
    <mergeCell ref="K7055:L7055"/>
    <mergeCell ref="M7055:N7055"/>
    <mergeCell ref="O7053:P7053"/>
    <mergeCell ref="A7054:B7054"/>
    <mergeCell ref="C7054:D7054"/>
    <mergeCell ref="E7054:J7054"/>
    <mergeCell ref="K7054:L7054"/>
    <mergeCell ref="M7054:N7054"/>
    <mergeCell ref="O7054:P7054"/>
    <mergeCell ref="A7053:B7053"/>
    <mergeCell ref="C7053:D7053"/>
    <mergeCell ref="E7053:J7053"/>
    <mergeCell ref="K7053:L7053"/>
    <mergeCell ref="M7053:N7053"/>
    <mergeCell ref="O7051:P7051"/>
    <mergeCell ref="A7052:B7052"/>
    <mergeCell ref="C7052:D7052"/>
    <mergeCell ref="E7052:J7052"/>
    <mergeCell ref="K7052:L7052"/>
    <mergeCell ref="M7052:N7052"/>
    <mergeCell ref="O7052:P7052"/>
    <mergeCell ref="A7051:B7051"/>
    <mergeCell ref="C7051:D7051"/>
    <mergeCell ref="E7051:J7051"/>
    <mergeCell ref="K7051:L7051"/>
    <mergeCell ref="M7051:N7051"/>
    <mergeCell ref="O7049:P7049"/>
    <mergeCell ref="A7050:B7050"/>
    <mergeCell ref="C7050:D7050"/>
    <mergeCell ref="E7050:J7050"/>
    <mergeCell ref="K7050:L7050"/>
    <mergeCell ref="M7050:N7050"/>
    <mergeCell ref="O7050:P7050"/>
    <mergeCell ref="A7049:B7049"/>
    <mergeCell ref="C7049:D7049"/>
    <mergeCell ref="E7049:J7049"/>
    <mergeCell ref="K7049:L7049"/>
    <mergeCell ref="M7049:N7049"/>
    <mergeCell ref="O7047:P7047"/>
    <mergeCell ref="A7048:B7048"/>
    <mergeCell ref="C7048:D7048"/>
    <mergeCell ref="E7048:J7048"/>
    <mergeCell ref="K7048:L7048"/>
    <mergeCell ref="M7048:N7048"/>
    <mergeCell ref="O7048:P7048"/>
    <mergeCell ref="A7047:B7047"/>
    <mergeCell ref="C7047:D7047"/>
    <mergeCell ref="E7047:J7047"/>
    <mergeCell ref="K7047:L7047"/>
    <mergeCell ref="M7047:N7047"/>
    <mergeCell ref="O7045:P7045"/>
    <mergeCell ref="A7046:B7046"/>
    <mergeCell ref="C7046:D7046"/>
    <mergeCell ref="E7046:J7046"/>
    <mergeCell ref="K7046:L7046"/>
    <mergeCell ref="M7046:N7046"/>
    <mergeCell ref="O7046:P7046"/>
    <mergeCell ref="A7045:B7045"/>
    <mergeCell ref="C7045:D7045"/>
    <mergeCell ref="E7045:J7045"/>
    <mergeCell ref="K7045:L7045"/>
    <mergeCell ref="M7045:N7045"/>
    <mergeCell ref="A7044:B7044"/>
    <mergeCell ref="C7044:J7044"/>
    <mergeCell ref="K7044:L7044"/>
    <mergeCell ref="M7044:N7044"/>
    <mergeCell ref="O7044:P7044"/>
    <mergeCell ref="O7042:P7042"/>
    <mergeCell ref="A7043:B7043"/>
    <mergeCell ref="C7043:J7043"/>
    <mergeCell ref="K7043:L7043"/>
    <mergeCell ref="M7043:N7043"/>
    <mergeCell ref="O7043:P7043"/>
    <mergeCell ref="A7042:B7042"/>
    <mergeCell ref="C7042:D7042"/>
    <mergeCell ref="E7042:J7042"/>
    <mergeCell ref="K7042:L7042"/>
    <mergeCell ref="M7042:N7042"/>
    <mergeCell ref="O7040:P7040"/>
    <mergeCell ref="A7041:B7041"/>
    <mergeCell ref="C7041:D7041"/>
    <mergeCell ref="E7041:J7041"/>
    <mergeCell ref="K7041:L7041"/>
    <mergeCell ref="M7041:N7041"/>
    <mergeCell ref="O7041:P7041"/>
    <mergeCell ref="A7040:B7040"/>
    <mergeCell ref="C7040:D7040"/>
    <mergeCell ref="E7040:J7040"/>
    <mergeCell ref="K7040:L7040"/>
    <mergeCell ref="M7040:N7040"/>
    <mergeCell ref="A7039:B7039"/>
    <mergeCell ref="C7039:J7039"/>
    <mergeCell ref="K7039:L7039"/>
    <mergeCell ref="M7039:N7039"/>
    <mergeCell ref="O7039:P7039"/>
    <mergeCell ref="A7038:B7038"/>
    <mergeCell ref="C7038:J7038"/>
    <mergeCell ref="K7038:L7038"/>
    <mergeCell ref="M7038:N7038"/>
    <mergeCell ref="O7038:P7038"/>
    <mergeCell ref="O7036:P7036"/>
    <mergeCell ref="A7037:B7037"/>
    <mergeCell ref="C7037:D7037"/>
    <mergeCell ref="E7037:J7037"/>
    <mergeCell ref="K7037:L7037"/>
    <mergeCell ref="M7037:N7037"/>
    <mergeCell ref="O7037:P7037"/>
    <mergeCell ref="A7036:B7036"/>
    <mergeCell ref="C7036:D7036"/>
    <mergeCell ref="E7036:J7036"/>
    <mergeCell ref="K7036:L7036"/>
    <mergeCell ref="M7036:N7036"/>
    <mergeCell ref="O7034:P7034"/>
    <mergeCell ref="A7035:B7035"/>
    <mergeCell ref="C7035:D7035"/>
    <mergeCell ref="E7035:J7035"/>
    <mergeCell ref="K7035:L7035"/>
    <mergeCell ref="M7035:N7035"/>
    <mergeCell ref="O7035:P7035"/>
    <mergeCell ref="A7034:B7034"/>
    <mergeCell ref="C7034:D7034"/>
    <mergeCell ref="E7034:J7034"/>
    <mergeCell ref="K7034:L7034"/>
    <mergeCell ref="M7034:N7034"/>
    <mergeCell ref="O7032:P7032"/>
    <mergeCell ref="A7033:B7033"/>
    <mergeCell ref="C7033:D7033"/>
    <mergeCell ref="E7033:J7033"/>
    <mergeCell ref="K7033:L7033"/>
    <mergeCell ref="M7033:N7033"/>
    <mergeCell ref="O7033:P7033"/>
    <mergeCell ref="A7032:B7032"/>
    <mergeCell ref="C7032:D7032"/>
    <mergeCell ref="E7032:J7032"/>
    <mergeCell ref="K7032:L7032"/>
    <mergeCell ref="M7032:N7032"/>
    <mergeCell ref="O7030:P7030"/>
    <mergeCell ref="A7031:B7031"/>
    <mergeCell ref="C7031:D7031"/>
    <mergeCell ref="E7031:J7031"/>
    <mergeCell ref="K7031:L7031"/>
    <mergeCell ref="M7031:N7031"/>
    <mergeCell ref="O7031:P7031"/>
    <mergeCell ref="A7030:B7030"/>
    <mergeCell ref="C7030:D7030"/>
    <mergeCell ref="E7030:J7030"/>
    <mergeCell ref="K7030:L7030"/>
    <mergeCell ref="M7030:N7030"/>
    <mergeCell ref="O7028:P7028"/>
    <mergeCell ref="A7029:B7029"/>
    <mergeCell ref="C7029:D7029"/>
    <mergeCell ref="E7029:J7029"/>
    <mergeCell ref="K7029:L7029"/>
    <mergeCell ref="M7029:N7029"/>
    <mergeCell ref="O7029:P7029"/>
    <mergeCell ref="A7028:B7028"/>
    <mergeCell ref="C7028:D7028"/>
    <mergeCell ref="E7028:J7028"/>
    <mergeCell ref="K7028:L7028"/>
    <mergeCell ref="M7028:N7028"/>
    <mergeCell ref="A7027:B7027"/>
    <mergeCell ref="C7027:J7027"/>
    <mergeCell ref="K7027:L7027"/>
    <mergeCell ref="M7027:N7027"/>
    <mergeCell ref="O7027:P7027"/>
    <mergeCell ref="A7026:B7026"/>
    <mergeCell ref="C7026:J7026"/>
    <mergeCell ref="K7026:L7026"/>
    <mergeCell ref="M7026:N7026"/>
    <mergeCell ref="O7026:P7026"/>
    <mergeCell ref="O7024:P7024"/>
    <mergeCell ref="A7025:B7025"/>
    <mergeCell ref="C7025:D7025"/>
    <mergeCell ref="E7025:J7025"/>
    <mergeCell ref="K7025:L7025"/>
    <mergeCell ref="M7025:N7025"/>
    <mergeCell ref="O7025:P7025"/>
    <mergeCell ref="A7024:B7024"/>
    <mergeCell ref="C7024:D7024"/>
    <mergeCell ref="E7024:J7024"/>
    <mergeCell ref="K7024:L7024"/>
    <mergeCell ref="M7024:N7024"/>
    <mergeCell ref="O7022:P7022"/>
    <mergeCell ref="A7023:B7023"/>
    <mergeCell ref="C7023:D7023"/>
    <mergeCell ref="E7023:J7023"/>
    <mergeCell ref="K7023:L7023"/>
    <mergeCell ref="M7023:N7023"/>
    <mergeCell ref="O7023:P7023"/>
    <mergeCell ref="A7022:B7022"/>
    <mergeCell ref="C7022:D7022"/>
    <mergeCell ref="E7022:J7022"/>
    <mergeCell ref="K7022:L7022"/>
    <mergeCell ref="M7022:N7022"/>
    <mergeCell ref="A7021:B7021"/>
    <mergeCell ref="C7021:J7021"/>
    <mergeCell ref="K7021:L7021"/>
    <mergeCell ref="M7021:N7021"/>
    <mergeCell ref="O7021:P7021"/>
    <mergeCell ref="A7020:B7020"/>
    <mergeCell ref="C7020:J7020"/>
    <mergeCell ref="K7020:L7020"/>
    <mergeCell ref="M7020:N7020"/>
    <mergeCell ref="O7020:P7020"/>
    <mergeCell ref="O7018:P7018"/>
    <mergeCell ref="A7019:B7019"/>
    <mergeCell ref="C7019:D7019"/>
    <mergeCell ref="E7019:J7019"/>
    <mergeCell ref="K7019:L7019"/>
    <mergeCell ref="M7019:N7019"/>
    <mergeCell ref="O7019:P7019"/>
    <mergeCell ref="A7018:B7018"/>
    <mergeCell ref="C7018:D7018"/>
    <mergeCell ref="E7018:J7018"/>
    <mergeCell ref="K7018:L7018"/>
    <mergeCell ref="M7018:N7018"/>
    <mergeCell ref="O7016:P7016"/>
    <mergeCell ref="A7017:B7017"/>
    <mergeCell ref="C7017:D7017"/>
    <mergeCell ref="E7017:J7017"/>
    <mergeCell ref="K7017:L7017"/>
    <mergeCell ref="M7017:N7017"/>
    <mergeCell ref="O7017:P7017"/>
    <mergeCell ref="A7016:B7016"/>
    <mergeCell ref="C7016:D7016"/>
    <mergeCell ref="E7016:J7016"/>
    <mergeCell ref="K7016:L7016"/>
    <mergeCell ref="M7016:N7016"/>
    <mergeCell ref="O7014:P7014"/>
    <mergeCell ref="A7015:B7015"/>
    <mergeCell ref="C7015:D7015"/>
    <mergeCell ref="E7015:J7015"/>
    <mergeCell ref="K7015:L7015"/>
    <mergeCell ref="M7015:N7015"/>
    <mergeCell ref="O7015:P7015"/>
    <mergeCell ref="A7014:B7014"/>
    <mergeCell ref="C7014:D7014"/>
    <mergeCell ref="E7014:J7014"/>
    <mergeCell ref="K7014:L7014"/>
    <mergeCell ref="M7014:N7014"/>
    <mergeCell ref="O7012:P7012"/>
    <mergeCell ref="A7013:B7013"/>
    <mergeCell ref="C7013:D7013"/>
    <mergeCell ref="E7013:J7013"/>
    <mergeCell ref="K7013:L7013"/>
    <mergeCell ref="M7013:N7013"/>
    <mergeCell ref="O7013:P7013"/>
    <mergeCell ref="A7012:B7012"/>
    <mergeCell ref="C7012:D7012"/>
    <mergeCell ref="E7012:J7012"/>
    <mergeCell ref="K7012:L7012"/>
    <mergeCell ref="M7012:N7012"/>
    <mergeCell ref="O7010:P7010"/>
    <mergeCell ref="A7011:B7011"/>
    <mergeCell ref="C7011:D7011"/>
    <mergeCell ref="E7011:J7011"/>
    <mergeCell ref="K7011:L7011"/>
    <mergeCell ref="M7011:N7011"/>
    <mergeCell ref="O7011:P7011"/>
    <mergeCell ref="A7010:B7010"/>
    <mergeCell ref="C7010:D7010"/>
    <mergeCell ref="E7010:J7010"/>
    <mergeCell ref="K7010:L7010"/>
    <mergeCell ref="M7010:N7010"/>
    <mergeCell ref="O7008:P7008"/>
    <mergeCell ref="A7009:B7009"/>
    <mergeCell ref="C7009:D7009"/>
    <mergeCell ref="E7009:J7009"/>
    <mergeCell ref="K7009:L7009"/>
    <mergeCell ref="M7009:N7009"/>
    <mergeCell ref="O7009:P7009"/>
    <mergeCell ref="A7008:B7008"/>
    <mergeCell ref="C7008:D7008"/>
    <mergeCell ref="E7008:J7008"/>
    <mergeCell ref="K7008:L7008"/>
    <mergeCell ref="M7008:N7008"/>
    <mergeCell ref="O7006:P7006"/>
    <mergeCell ref="A7007:B7007"/>
    <mergeCell ref="C7007:D7007"/>
    <mergeCell ref="E7007:J7007"/>
    <mergeCell ref="K7007:L7007"/>
    <mergeCell ref="M7007:N7007"/>
    <mergeCell ref="O7007:P7007"/>
    <mergeCell ref="A7006:B7006"/>
    <mergeCell ref="C7006:D7006"/>
    <mergeCell ref="E7006:J7006"/>
    <mergeCell ref="K7006:L7006"/>
    <mergeCell ref="M7006:N7006"/>
    <mergeCell ref="O7004:P7004"/>
    <mergeCell ref="A7005:B7005"/>
    <mergeCell ref="C7005:D7005"/>
    <mergeCell ref="E7005:J7005"/>
    <mergeCell ref="K7005:L7005"/>
    <mergeCell ref="M7005:N7005"/>
    <mergeCell ref="O7005:P7005"/>
    <mergeCell ref="A7004:B7004"/>
    <mergeCell ref="C7004:D7004"/>
    <mergeCell ref="E7004:J7004"/>
    <mergeCell ref="K7004:L7004"/>
    <mergeCell ref="M7004:N7004"/>
    <mergeCell ref="A7003:B7003"/>
    <mergeCell ref="C7003:J7003"/>
    <mergeCell ref="K7003:L7003"/>
    <mergeCell ref="M7003:N7003"/>
    <mergeCell ref="O7003:P7003"/>
    <mergeCell ref="A7002:B7002"/>
    <mergeCell ref="C7002:J7002"/>
    <mergeCell ref="K7002:L7002"/>
    <mergeCell ref="M7002:N7002"/>
    <mergeCell ref="O7002:P7002"/>
    <mergeCell ref="O7000:P7000"/>
    <mergeCell ref="A7001:B7001"/>
    <mergeCell ref="C7001:D7001"/>
    <mergeCell ref="E7001:J7001"/>
    <mergeCell ref="K7001:L7001"/>
    <mergeCell ref="M7001:N7001"/>
    <mergeCell ref="O7001:P7001"/>
    <mergeCell ref="A7000:B7000"/>
    <mergeCell ref="C7000:D7000"/>
    <mergeCell ref="E7000:J7000"/>
    <mergeCell ref="K7000:L7000"/>
    <mergeCell ref="M7000:N7000"/>
    <mergeCell ref="A6999:B6999"/>
    <mergeCell ref="C6999:J6999"/>
    <mergeCell ref="K6999:L6999"/>
    <mergeCell ref="M6999:N6999"/>
    <mergeCell ref="O6999:P6999"/>
    <mergeCell ref="A6998:B6998"/>
    <mergeCell ref="C6998:J6998"/>
    <mergeCell ref="K6998:L6998"/>
    <mergeCell ref="M6998:N6998"/>
    <mergeCell ref="O6998:P6998"/>
    <mergeCell ref="A6997:B6997"/>
    <mergeCell ref="C6997:J6997"/>
    <mergeCell ref="K6997:L6997"/>
    <mergeCell ref="M6997:N6997"/>
    <mergeCell ref="O6997:P6997"/>
    <mergeCell ref="A6996:B6996"/>
    <mergeCell ref="C6996:J6996"/>
    <mergeCell ref="K6996:L6996"/>
    <mergeCell ref="M6996:N6996"/>
    <mergeCell ref="O6996:P6996"/>
    <mergeCell ref="A6995:B6995"/>
    <mergeCell ref="C6995:J6995"/>
    <mergeCell ref="K6995:L6995"/>
    <mergeCell ref="M6995:N6995"/>
    <mergeCell ref="O6995:P6995"/>
    <mergeCell ref="A6994:B6994"/>
    <mergeCell ref="C6994:J6994"/>
    <mergeCell ref="K6994:L6994"/>
    <mergeCell ref="M6994:N6994"/>
    <mergeCell ref="O6994:P6994"/>
    <mergeCell ref="A6993:B6993"/>
    <mergeCell ref="C6993:J6993"/>
    <mergeCell ref="K6993:L6993"/>
    <mergeCell ref="M6993:N6993"/>
    <mergeCell ref="O6993:P6993"/>
    <mergeCell ref="A6992:B6992"/>
    <mergeCell ref="C6992:J6992"/>
    <mergeCell ref="K6992:L6992"/>
    <mergeCell ref="M6992:N6992"/>
    <mergeCell ref="O6992:P6992"/>
    <mergeCell ref="A6991:B6991"/>
    <mergeCell ref="C6991:J6991"/>
    <mergeCell ref="K6991:L6991"/>
    <mergeCell ref="M6991:N6991"/>
    <mergeCell ref="O6991:P6991"/>
    <mergeCell ref="A6990:B6990"/>
    <mergeCell ref="C6990:J6990"/>
    <mergeCell ref="K6990:L6990"/>
    <mergeCell ref="M6990:N6990"/>
    <mergeCell ref="O6990:P6990"/>
    <mergeCell ref="A6989:B6989"/>
    <mergeCell ref="C6989:J6989"/>
    <mergeCell ref="K6989:L6989"/>
    <mergeCell ref="M6989:N6989"/>
    <mergeCell ref="O6989:P6989"/>
    <mergeCell ref="A6988:B6988"/>
    <mergeCell ref="C6988:J6988"/>
    <mergeCell ref="K6988:L6988"/>
    <mergeCell ref="M6988:N6988"/>
    <mergeCell ref="O6988:P6988"/>
    <mergeCell ref="A6987:B6987"/>
    <mergeCell ref="C6987:J6987"/>
    <mergeCell ref="K6987:L6987"/>
    <mergeCell ref="M6987:N6987"/>
    <mergeCell ref="O6987:P6987"/>
    <mergeCell ref="A6986:B6986"/>
    <mergeCell ref="C6986:J6986"/>
    <mergeCell ref="K6986:L6986"/>
    <mergeCell ref="M6986:N6986"/>
    <mergeCell ref="O6986:P6986"/>
    <mergeCell ref="O6984:P6984"/>
    <mergeCell ref="A6985:B6985"/>
    <mergeCell ref="C6985:D6985"/>
    <mergeCell ref="E6985:J6985"/>
    <mergeCell ref="K6985:L6985"/>
    <mergeCell ref="M6985:N6985"/>
    <mergeCell ref="O6985:P6985"/>
    <mergeCell ref="A6984:B6984"/>
    <mergeCell ref="C6984:D6984"/>
    <mergeCell ref="E6984:J6984"/>
    <mergeCell ref="K6984:L6984"/>
    <mergeCell ref="M6984:N6984"/>
    <mergeCell ref="O6982:P6982"/>
    <mergeCell ref="A6983:B6983"/>
    <mergeCell ref="C6983:D6983"/>
    <mergeCell ref="E6983:J6983"/>
    <mergeCell ref="K6983:L6983"/>
    <mergeCell ref="M6983:N6983"/>
    <mergeCell ref="O6983:P6983"/>
    <mergeCell ref="A6982:B6982"/>
    <mergeCell ref="C6982:D6982"/>
    <mergeCell ref="E6982:J6982"/>
    <mergeCell ref="K6982:L6982"/>
    <mergeCell ref="M6982:N6982"/>
    <mergeCell ref="O6980:P6980"/>
    <mergeCell ref="A6981:B6981"/>
    <mergeCell ref="C6981:D6981"/>
    <mergeCell ref="E6981:J6981"/>
    <mergeCell ref="K6981:L6981"/>
    <mergeCell ref="M6981:N6981"/>
    <mergeCell ref="O6981:P6981"/>
    <mergeCell ref="A6980:B6980"/>
    <mergeCell ref="C6980:D6980"/>
    <mergeCell ref="E6980:J6980"/>
    <mergeCell ref="K6980:L6980"/>
    <mergeCell ref="M6980:N6980"/>
    <mergeCell ref="A6979:B6979"/>
    <mergeCell ref="C6979:J6979"/>
    <mergeCell ref="K6979:L6979"/>
    <mergeCell ref="M6979:N6979"/>
    <mergeCell ref="O6979:P6979"/>
    <mergeCell ref="A6978:B6978"/>
    <mergeCell ref="C6978:J6978"/>
    <mergeCell ref="K6978:L6978"/>
    <mergeCell ref="M6978:N6978"/>
    <mergeCell ref="O6978:P6978"/>
    <mergeCell ref="O6976:P6976"/>
    <mergeCell ref="A6977:B6977"/>
    <mergeCell ref="C6977:D6977"/>
    <mergeCell ref="E6977:J6977"/>
    <mergeCell ref="K6977:L6977"/>
    <mergeCell ref="M6977:N6977"/>
    <mergeCell ref="O6977:P6977"/>
    <mergeCell ref="A6976:B6976"/>
    <mergeCell ref="C6976:D6976"/>
    <mergeCell ref="E6976:J6976"/>
    <mergeCell ref="K6976:L6976"/>
    <mergeCell ref="M6976:N6976"/>
    <mergeCell ref="O6974:P6974"/>
    <mergeCell ref="A6975:B6975"/>
    <mergeCell ref="C6975:D6975"/>
    <mergeCell ref="E6975:J6975"/>
    <mergeCell ref="K6975:L6975"/>
    <mergeCell ref="M6975:N6975"/>
    <mergeCell ref="O6975:P6975"/>
    <mergeCell ref="A6974:B6974"/>
    <mergeCell ref="C6974:D6974"/>
    <mergeCell ref="E6974:J6974"/>
    <mergeCell ref="K6974:L6974"/>
    <mergeCell ref="M6974:N6974"/>
    <mergeCell ref="O6972:P6972"/>
    <mergeCell ref="A6973:B6973"/>
    <mergeCell ref="C6973:D6973"/>
    <mergeCell ref="E6973:J6973"/>
    <mergeCell ref="K6973:L6973"/>
    <mergeCell ref="M6973:N6973"/>
    <mergeCell ref="O6973:P6973"/>
    <mergeCell ref="A6972:B6972"/>
    <mergeCell ref="C6972:D6972"/>
    <mergeCell ref="E6972:J6972"/>
    <mergeCell ref="K6972:L6972"/>
    <mergeCell ref="M6972:N6972"/>
    <mergeCell ref="A6971:B6971"/>
    <mergeCell ref="C6971:J6971"/>
    <mergeCell ref="K6971:L6971"/>
    <mergeCell ref="M6971:N6971"/>
    <mergeCell ref="O6971:P6971"/>
    <mergeCell ref="A6970:B6970"/>
    <mergeCell ref="C6970:J6970"/>
    <mergeCell ref="K6970:L6970"/>
    <mergeCell ref="M6970:N6970"/>
    <mergeCell ref="O6970:P6970"/>
    <mergeCell ref="O6968:P6968"/>
    <mergeCell ref="A6969:B6969"/>
    <mergeCell ref="C6969:D6969"/>
    <mergeCell ref="E6969:J6969"/>
    <mergeCell ref="K6969:L6969"/>
    <mergeCell ref="M6969:N6969"/>
    <mergeCell ref="O6969:P6969"/>
    <mergeCell ref="A6968:B6968"/>
    <mergeCell ref="C6968:D6968"/>
    <mergeCell ref="E6968:J6968"/>
    <mergeCell ref="K6968:L6968"/>
    <mergeCell ref="M6968:N6968"/>
    <mergeCell ref="O6966:P6966"/>
    <mergeCell ref="A6967:B6967"/>
    <mergeCell ref="C6967:D6967"/>
    <mergeCell ref="E6967:J6967"/>
    <mergeCell ref="K6967:L6967"/>
    <mergeCell ref="M6967:N6967"/>
    <mergeCell ref="O6967:P6967"/>
    <mergeCell ref="A6966:B6966"/>
    <mergeCell ref="C6966:D6966"/>
    <mergeCell ref="E6966:J6966"/>
    <mergeCell ref="K6966:L6966"/>
    <mergeCell ref="M6966:N6966"/>
    <mergeCell ref="A6965:B6965"/>
    <mergeCell ref="C6965:J6965"/>
    <mergeCell ref="K6965:L6965"/>
    <mergeCell ref="M6965:N6965"/>
    <mergeCell ref="O6965:P6965"/>
    <mergeCell ref="O6963:P6963"/>
    <mergeCell ref="A6964:B6964"/>
    <mergeCell ref="C6964:J6964"/>
    <mergeCell ref="K6964:L6964"/>
    <mergeCell ref="M6964:N6964"/>
    <mergeCell ref="O6964:P6964"/>
    <mergeCell ref="A6963:B6963"/>
    <mergeCell ref="C6963:D6963"/>
    <mergeCell ref="E6963:J6963"/>
    <mergeCell ref="K6963:L6963"/>
    <mergeCell ref="M6963:N6963"/>
    <mergeCell ref="O6961:P6961"/>
    <mergeCell ref="A6962:B6962"/>
    <mergeCell ref="C6962:D6962"/>
    <mergeCell ref="E6962:J6962"/>
    <mergeCell ref="K6962:L6962"/>
    <mergeCell ref="M6962:N6962"/>
    <mergeCell ref="O6962:P6962"/>
    <mergeCell ref="A6961:B6961"/>
    <mergeCell ref="C6961:D6961"/>
    <mergeCell ref="E6961:J6961"/>
    <mergeCell ref="K6961:L6961"/>
    <mergeCell ref="M6961:N6961"/>
    <mergeCell ref="O6959:P6959"/>
    <mergeCell ref="A6960:B6960"/>
    <mergeCell ref="C6960:D6960"/>
    <mergeCell ref="E6960:J6960"/>
    <mergeCell ref="K6960:L6960"/>
    <mergeCell ref="M6960:N6960"/>
    <mergeCell ref="O6960:P6960"/>
    <mergeCell ref="A6959:B6959"/>
    <mergeCell ref="C6959:D6959"/>
    <mergeCell ref="E6959:J6959"/>
    <mergeCell ref="K6959:L6959"/>
    <mergeCell ref="M6959:N6959"/>
    <mergeCell ref="A6958:B6958"/>
    <mergeCell ref="C6958:J6958"/>
    <mergeCell ref="K6958:L6958"/>
    <mergeCell ref="M6958:N6958"/>
    <mergeCell ref="O6958:P6958"/>
    <mergeCell ref="A6957:B6957"/>
    <mergeCell ref="C6957:J6957"/>
    <mergeCell ref="K6957:L6957"/>
    <mergeCell ref="M6957:N6957"/>
    <mergeCell ref="O6957:P6957"/>
    <mergeCell ref="O6955:P6955"/>
    <mergeCell ref="A6956:B6956"/>
    <mergeCell ref="C6956:D6956"/>
    <mergeCell ref="E6956:J6956"/>
    <mergeCell ref="K6956:L6956"/>
    <mergeCell ref="M6956:N6956"/>
    <mergeCell ref="O6956:P6956"/>
    <mergeCell ref="A6955:B6955"/>
    <mergeCell ref="C6955:D6955"/>
    <mergeCell ref="E6955:J6955"/>
    <mergeCell ref="K6955:L6955"/>
    <mergeCell ref="M6955:N6955"/>
    <mergeCell ref="A6954:B6954"/>
    <mergeCell ref="C6954:J6954"/>
    <mergeCell ref="K6954:L6954"/>
    <mergeCell ref="M6954:N6954"/>
    <mergeCell ref="O6954:P6954"/>
    <mergeCell ref="O6952:P6952"/>
    <mergeCell ref="A6953:B6953"/>
    <mergeCell ref="C6953:J6953"/>
    <mergeCell ref="K6953:L6953"/>
    <mergeCell ref="M6953:N6953"/>
    <mergeCell ref="O6953:P6953"/>
    <mergeCell ref="A6952:B6952"/>
    <mergeCell ref="C6952:D6952"/>
    <mergeCell ref="E6952:J6952"/>
    <mergeCell ref="K6952:L6952"/>
    <mergeCell ref="M6952:N6952"/>
    <mergeCell ref="O6950:P6950"/>
    <mergeCell ref="A6951:B6951"/>
    <mergeCell ref="C6951:D6951"/>
    <mergeCell ref="E6951:J6951"/>
    <mergeCell ref="K6951:L6951"/>
    <mergeCell ref="M6951:N6951"/>
    <mergeCell ref="O6951:P6951"/>
    <mergeCell ref="A6950:B6950"/>
    <mergeCell ref="C6950:D6950"/>
    <mergeCell ref="E6950:J6950"/>
    <mergeCell ref="K6950:L6950"/>
    <mergeCell ref="M6950:N6950"/>
    <mergeCell ref="A6949:B6949"/>
    <mergeCell ref="C6949:J6949"/>
    <mergeCell ref="K6949:L6949"/>
    <mergeCell ref="M6949:N6949"/>
    <mergeCell ref="O6949:P6949"/>
    <mergeCell ref="O6947:P6947"/>
    <mergeCell ref="A6948:B6948"/>
    <mergeCell ref="C6948:J6948"/>
    <mergeCell ref="K6948:L6948"/>
    <mergeCell ref="M6948:N6948"/>
    <mergeCell ref="O6948:P6948"/>
    <mergeCell ref="A6947:B6947"/>
    <mergeCell ref="C6947:D6947"/>
    <mergeCell ref="E6947:J6947"/>
    <mergeCell ref="K6947:L6947"/>
    <mergeCell ref="M6947:N6947"/>
    <mergeCell ref="A6946:B6946"/>
    <mergeCell ref="C6946:J6946"/>
    <mergeCell ref="K6946:L6946"/>
    <mergeCell ref="M6946:N6946"/>
    <mergeCell ref="O6946:P6946"/>
    <mergeCell ref="A6945:B6945"/>
    <mergeCell ref="C6945:J6945"/>
    <mergeCell ref="K6945:L6945"/>
    <mergeCell ref="M6945:N6945"/>
    <mergeCell ref="O6945:P6945"/>
    <mergeCell ref="O6943:P6943"/>
    <mergeCell ref="A6944:B6944"/>
    <mergeCell ref="C6944:D6944"/>
    <mergeCell ref="E6944:J6944"/>
    <mergeCell ref="K6944:L6944"/>
    <mergeCell ref="M6944:N6944"/>
    <mergeCell ref="O6944:P6944"/>
    <mergeCell ref="A6943:B6943"/>
    <mergeCell ref="C6943:D6943"/>
    <mergeCell ref="E6943:J6943"/>
    <mergeCell ref="K6943:L6943"/>
    <mergeCell ref="M6943:N6943"/>
    <mergeCell ref="O6941:P6941"/>
    <mergeCell ref="A6942:B6942"/>
    <mergeCell ref="C6942:D6942"/>
    <mergeCell ref="E6942:J6942"/>
    <mergeCell ref="K6942:L6942"/>
    <mergeCell ref="M6942:N6942"/>
    <mergeCell ref="O6942:P6942"/>
    <mergeCell ref="A6941:B6941"/>
    <mergeCell ref="C6941:D6941"/>
    <mergeCell ref="E6941:J6941"/>
    <mergeCell ref="K6941:L6941"/>
    <mergeCell ref="M6941:N6941"/>
    <mergeCell ref="A6940:B6940"/>
    <mergeCell ref="C6940:J6940"/>
    <mergeCell ref="K6940:L6940"/>
    <mergeCell ref="M6940:N6940"/>
    <mergeCell ref="O6940:P6940"/>
    <mergeCell ref="O6938:P6938"/>
    <mergeCell ref="A6939:B6939"/>
    <mergeCell ref="C6939:J6939"/>
    <mergeCell ref="K6939:L6939"/>
    <mergeCell ref="M6939:N6939"/>
    <mergeCell ref="O6939:P6939"/>
    <mergeCell ref="A6938:B6938"/>
    <mergeCell ref="C6938:D6938"/>
    <mergeCell ref="E6938:J6938"/>
    <mergeCell ref="K6938:L6938"/>
    <mergeCell ref="M6938:N6938"/>
    <mergeCell ref="O6936:P6936"/>
    <mergeCell ref="A6937:B6937"/>
    <mergeCell ref="C6937:D6937"/>
    <mergeCell ref="E6937:J6937"/>
    <mergeCell ref="K6937:L6937"/>
    <mergeCell ref="M6937:N6937"/>
    <mergeCell ref="O6937:P6937"/>
    <mergeCell ref="A6936:B6936"/>
    <mergeCell ref="C6936:D6936"/>
    <mergeCell ref="E6936:J6936"/>
    <mergeCell ref="K6936:L6936"/>
    <mergeCell ref="M6936:N6936"/>
    <mergeCell ref="A6935:B6935"/>
    <mergeCell ref="C6935:J6935"/>
    <mergeCell ref="K6935:L6935"/>
    <mergeCell ref="M6935:N6935"/>
    <mergeCell ref="O6935:P6935"/>
    <mergeCell ref="A6934:B6934"/>
    <mergeCell ref="C6934:J6934"/>
    <mergeCell ref="K6934:L6934"/>
    <mergeCell ref="M6934:N6934"/>
    <mergeCell ref="O6934:P6934"/>
    <mergeCell ref="O6932:P6932"/>
    <mergeCell ref="A6933:B6933"/>
    <mergeCell ref="C6933:D6933"/>
    <mergeCell ref="E6933:J6933"/>
    <mergeCell ref="K6933:L6933"/>
    <mergeCell ref="M6933:N6933"/>
    <mergeCell ref="O6933:P6933"/>
    <mergeCell ref="A6932:B6932"/>
    <mergeCell ref="C6932:D6932"/>
    <mergeCell ref="E6932:J6932"/>
    <mergeCell ref="K6932:L6932"/>
    <mergeCell ref="M6932:N6932"/>
    <mergeCell ref="A6931:B6931"/>
    <mergeCell ref="C6931:J6931"/>
    <mergeCell ref="K6931:L6931"/>
    <mergeCell ref="M6931:N6931"/>
    <mergeCell ref="O6931:P6931"/>
    <mergeCell ref="O6929:P6929"/>
    <mergeCell ref="A6930:B6930"/>
    <mergeCell ref="C6930:J6930"/>
    <mergeCell ref="K6930:L6930"/>
    <mergeCell ref="M6930:N6930"/>
    <mergeCell ref="O6930:P6930"/>
    <mergeCell ref="A6929:B6929"/>
    <mergeCell ref="C6929:D6929"/>
    <mergeCell ref="E6929:J6929"/>
    <mergeCell ref="K6929:L6929"/>
    <mergeCell ref="M6929:N6929"/>
    <mergeCell ref="O6927:P6927"/>
    <mergeCell ref="A6928:B6928"/>
    <mergeCell ref="C6928:D6928"/>
    <mergeCell ref="E6928:J6928"/>
    <mergeCell ref="K6928:L6928"/>
    <mergeCell ref="M6928:N6928"/>
    <mergeCell ref="O6928:P6928"/>
    <mergeCell ref="A6927:B6927"/>
    <mergeCell ref="C6927:D6927"/>
    <mergeCell ref="E6927:J6927"/>
    <mergeCell ref="K6927:L6927"/>
    <mergeCell ref="M6927:N6927"/>
    <mergeCell ref="A6926:B6926"/>
    <mergeCell ref="C6926:J6926"/>
    <mergeCell ref="K6926:L6926"/>
    <mergeCell ref="M6926:N6926"/>
    <mergeCell ref="O6926:P6926"/>
    <mergeCell ref="A6925:B6925"/>
    <mergeCell ref="C6925:J6925"/>
    <mergeCell ref="K6925:L6925"/>
    <mergeCell ref="M6925:N6925"/>
    <mergeCell ref="O6925:P6925"/>
    <mergeCell ref="O6923:P6923"/>
    <mergeCell ref="A6924:B6924"/>
    <mergeCell ref="C6924:D6924"/>
    <mergeCell ref="E6924:J6924"/>
    <mergeCell ref="K6924:L6924"/>
    <mergeCell ref="M6924:N6924"/>
    <mergeCell ref="O6924:P6924"/>
    <mergeCell ref="A6923:B6923"/>
    <mergeCell ref="C6923:D6923"/>
    <mergeCell ref="E6923:J6923"/>
    <mergeCell ref="K6923:L6923"/>
    <mergeCell ref="M6923:N6923"/>
    <mergeCell ref="A6922:B6922"/>
    <mergeCell ref="C6922:J6922"/>
    <mergeCell ref="K6922:L6922"/>
    <mergeCell ref="M6922:N6922"/>
    <mergeCell ref="O6922:P6922"/>
    <mergeCell ref="O6920:P6920"/>
    <mergeCell ref="A6921:B6921"/>
    <mergeCell ref="C6921:J6921"/>
    <mergeCell ref="K6921:L6921"/>
    <mergeCell ref="M6921:N6921"/>
    <mergeCell ref="O6921:P6921"/>
    <mergeCell ref="A6920:B6920"/>
    <mergeCell ref="C6920:D6920"/>
    <mergeCell ref="E6920:J6920"/>
    <mergeCell ref="K6920:L6920"/>
    <mergeCell ref="M6920:N6920"/>
    <mergeCell ref="O6918:P6918"/>
    <mergeCell ref="A6919:B6919"/>
    <mergeCell ref="C6919:D6919"/>
    <mergeCell ref="E6919:J6919"/>
    <mergeCell ref="K6919:L6919"/>
    <mergeCell ref="M6919:N6919"/>
    <mergeCell ref="O6919:P6919"/>
    <mergeCell ref="A6918:B6918"/>
    <mergeCell ref="C6918:D6918"/>
    <mergeCell ref="E6918:J6918"/>
    <mergeCell ref="K6918:L6918"/>
    <mergeCell ref="M6918:N6918"/>
    <mergeCell ref="O6916:P6916"/>
    <mergeCell ref="A6917:B6917"/>
    <mergeCell ref="C6917:D6917"/>
    <mergeCell ref="E6917:J6917"/>
    <mergeCell ref="K6917:L6917"/>
    <mergeCell ref="M6917:N6917"/>
    <mergeCell ref="O6917:P6917"/>
    <mergeCell ref="A6916:B6916"/>
    <mergeCell ref="C6916:D6916"/>
    <mergeCell ref="E6916:J6916"/>
    <mergeCell ref="K6916:L6916"/>
    <mergeCell ref="M6916:N6916"/>
    <mergeCell ref="A6915:B6915"/>
    <mergeCell ref="C6915:J6915"/>
    <mergeCell ref="K6915:L6915"/>
    <mergeCell ref="M6915:N6915"/>
    <mergeCell ref="O6915:P6915"/>
    <mergeCell ref="A6914:B6914"/>
    <mergeCell ref="C6914:J6914"/>
    <mergeCell ref="K6914:L6914"/>
    <mergeCell ref="M6914:N6914"/>
    <mergeCell ref="O6914:P6914"/>
    <mergeCell ref="O6912:P6912"/>
    <mergeCell ref="A6913:B6913"/>
    <mergeCell ref="C6913:D6913"/>
    <mergeCell ref="E6913:J6913"/>
    <mergeCell ref="K6913:L6913"/>
    <mergeCell ref="M6913:N6913"/>
    <mergeCell ref="O6913:P6913"/>
    <mergeCell ref="A6912:B6912"/>
    <mergeCell ref="C6912:D6912"/>
    <mergeCell ref="E6912:J6912"/>
    <mergeCell ref="K6912:L6912"/>
    <mergeCell ref="M6912:N6912"/>
    <mergeCell ref="O6910:P6910"/>
    <mergeCell ref="A6911:B6911"/>
    <mergeCell ref="C6911:D6911"/>
    <mergeCell ref="E6911:J6911"/>
    <mergeCell ref="K6911:L6911"/>
    <mergeCell ref="M6911:N6911"/>
    <mergeCell ref="O6911:P6911"/>
    <mergeCell ref="A6910:B6910"/>
    <mergeCell ref="C6910:D6910"/>
    <mergeCell ref="E6910:J6910"/>
    <mergeCell ref="K6910:L6910"/>
    <mergeCell ref="M6910:N6910"/>
    <mergeCell ref="A6909:B6909"/>
    <mergeCell ref="C6909:J6909"/>
    <mergeCell ref="K6909:L6909"/>
    <mergeCell ref="M6909:N6909"/>
    <mergeCell ref="O6909:P6909"/>
    <mergeCell ref="A6908:B6908"/>
    <mergeCell ref="C6908:J6908"/>
    <mergeCell ref="K6908:L6908"/>
    <mergeCell ref="M6908:N6908"/>
    <mergeCell ref="O6908:P6908"/>
    <mergeCell ref="O6906:P6906"/>
    <mergeCell ref="A6907:B6907"/>
    <mergeCell ref="C6907:D6907"/>
    <mergeCell ref="E6907:J6907"/>
    <mergeCell ref="K6907:L6907"/>
    <mergeCell ref="M6907:N6907"/>
    <mergeCell ref="O6907:P6907"/>
    <mergeCell ref="A6906:B6906"/>
    <mergeCell ref="C6906:D6906"/>
    <mergeCell ref="E6906:J6906"/>
    <mergeCell ref="K6906:L6906"/>
    <mergeCell ref="M6906:N6906"/>
    <mergeCell ref="A6905:B6905"/>
    <mergeCell ref="C6905:J6905"/>
    <mergeCell ref="K6905:L6905"/>
    <mergeCell ref="M6905:N6905"/>
    <mergeCell ref="O6905:P6905"/>
    <mergeCell ref="A6904:B6904"/>
    <mergeCell ref="C6904:J6904"/>
    <mergeCell ref="K6904:L6904"/>
    <mergeCell ref="M6904:N6904"/>
    <mergeCell ref="O6904:P6904"/>
    <mergeCell ref="O6902:P6902"/>
    <mergeCell ref="A6903:B6903"/>
    <mergeCell ref="C6903:D6903"/>
    <mergeCell ref="E6903:J6903"/>
    <mergeCell ref="K6903:L6903"/>
    <mergeCell ref="M6903:N6903"/>
    <mergeCell ref="O6903:P6903"/>
    <mergeCell ref="A6902:B6902"/>
    <mergeCell ref="C6902:D6902"/>
    <mergeCell ref="E6902:J6902"/>
    <mergeCell ref="K6902:L6902"/>
    <mergeCell ref="M6902:N6902"/>
    <mergeCell ref="A6901:B6901"/>
    <mergeCell ref="C6901:J6901"/>
    <mergeCell ref="K6901:L6901"/>
    <mergeCell ref="M6901:N6901"/>
    <mergeCell ref="O6901:P6901"/>
    <mergeCell ref="O6899:P6899"/>
    <mergeCell ref="A6900:B6900"/>
    <mergeCell ref="C6900:J6900"/>
    <mergeCell ref="K6900:L6900"/>
    <mergeCell ref="M6900:N6900"/>
    <mergeCell ref="O6900:P6900"/>
    <mergeCell ref="A6899:B6899"/>
    <mergeCell ref="C6899:D6899"/>
    <mergeCell ref="E6899:J6899"/>
    <mergeCell ref="K6899:L6899"/>
    <mergeCell ref="M6899:N6899"/>
    <mergeCell ref="O6897:P6897"/>
    <mergeCell ref="A6898:B6898"/>
    <mergeCell ref="C6898:D6898"/>
    <mergeCell ref="E6898:J6898"/>
    <mergeCell ref="K6898:L6898"/>
    <mergeCell ref="M6898:N6898"/>
    <mergeCell ref="O6898:P6898"/>
    <mergeCell ref="A6897:B6897"/>
    <mergeCell ref="C6897:D6897"/>
    <mergeCell ref="E6897:J6897"/>
    <mergeCell ref="K6897:L6897"/>
    <mergeCell ref="M6897:N6897"/>
    <mergeCell ref="O6895:P6895"/>
    <mergeCell ref="A6896:B6896"/>
    <mergeCell ref="C6896:D6896"/>
    <mergeCell ref="E6896:J6896"/>
    <mergeCell ref="K6896:L6896"/>
    <mergeCell ref="M6896:N6896"/>
    <mergeCell ref="O6896:P6896"/>
    <mergeCell ref="A6895:B6895"/>
    <mergeCell ref="C6895:D6895"/>
    <mergeCell ref="E6895:J6895"/>
    <mergeCell ref="K6895:L6895"/>
    <mergeCell ref="M6895:N6895"/>
    <mergeCell ref="A6894:B6894"/>
    <mergeCell ref="C6894:J6894"/>
    <mergeCell ref="K6894:L6894"/>
    <mergeCell ref="M6894:N6894"/>
    <mergeCell ref="O6894:P6894"/>
    <mergeCell ref="O6892:P6892"/>
    <mergeCell ref="A6893:B6893"/>
    <mergeCell ref="C6893:J6893"/>
    <mergeCell ref="K6893:L6893"/>
    <mergeCell ref="M6893:N6893"/>
    <mergeCell ref="O6893:P6893"/>
    <mergeCell ref="A6892:B6892"/>
    <mergeCell ref="C6892:D6892"/>
    <mergeCell ref="E6892:J6892"/>
    <mergeCell ref="K6892:L6892"/>
    <mergeCell ref="M6892:N6892"/>
    <mergeCell ref="O6890:P6890"/>
    <mergeCell ref="A6891:B6891"/>
    <mergeCell ref="C6891:D6891"/>
    <mergeCell ref="E6891:J6891"/>
    <mergeCell ref="K6891:L6891"/>
    <mergeCell ref="M6891:N6891"/>
    <mergeCell ref="O6891:P6891"/>
    <mergeCell ref="A6890:B6890"/>
    <mergeCell ref="C6890:D6890"/>
    <mergeCell ref="E6890:J6890"/>
    <mergeCell ref="K6890:L6890"/>
    <mergeCell ref="M6890:N6890"/>
    <mergeCell ref="A6889:B6889"/>
    <mergeCell ref="C6889:J6889"/>
    <mergeCell ref="K6889:L6889"/>
    <mergeCell ref="M6889:N6889"/>
    <mergeCell ref="O6889:P6889"/>
    <mergeCell ref="A6888:B6888"/>
    <mergeCell ref="C6888:J6888"/>
    <mergeCell ref="K6888:L6888"/>
    <mergeCell ref="M6888:N6888"/>
    <mergeCell ref="O6888:P6888"/>
    <mergeCell ref="O6886:P6886"/>
    <mergeCell ref="A6887:B6887"/>
    <mergeCell ref="C6887:D6887"/>
    <mergeCell ref="E6887:J6887"/>
    <mergeCell ref="K6887:L6887"/>
    <mergeCell ref="M6887:N6887"/>
    <mergeCell ref="O6887:P6887"/>
    <mergeCell ref="A6886:B6886"/>
    <mergeCell ref="C6886:D6886"/>
    <mergeCell ref="E6886:J6886"/>
    <mergeCell ref="K6886:L6886"/>
    <mergeCell ref="M6886:N6886"/>
    <mergeCell ref="O6884:P6884"/>
    <mergeCell ref="A6885:B6885"/>
    <mergeCell ref="C6885:D6885"/>
    <mergeCell ref="E6885:J6885"/>
    <mergeCell ref="K6885:L6885"/>
    <mergeCell ref="M6885:N6885"/>
    <mergeCell ref="O6885:P6885"/>
    <mergeCell ref="A6884:B6884"/>
    <mergeCell ref="C6884:D6884"/>
    <mergeCell ref="E6884:J6884"/>
    <mergeCell ref="K6884:L6884"/>
    <mergeCell ref="M6884:N6884"/>
    <mergeCell ref="A6883:B6883"/>
    <mergeCell ref="C6883:J6883"/>
    <mergeCell ref="K6883:L6883"/>
    <mergeCell ref="M6883:N6883"/>
    <mergeCell ref="O6883:P6883"/>
    <mergeCell ref="O6881:P6881"/>
    <mergeCell ref="A6882:B6882"/>
    <mergeCell ref="C6882:J6882"/>
    <mergeCell ref="K6882:L6882"/>
    <mergeCell ref="M6882:N6882"/>
    <mergeCell ref="O6882:P6882"/>
    <mergeCell ref="A6881:B6881"/>
    <mergeCell ref="C6881:D6881"/>
    <mergeCell ref="E6881:J6881"/>
    <mergeCell ref="K6881:L6881"/>
    <mergeCell ref="M6881:N6881"/>
    <mergeCell ref="O6879:P6879"/>
    <mergeCell ref="A6880:B6880"/>
    <mergeCell ref="C6880:D6880"/>
    <mergeCell ref="E6880:J6880"/>
    <mergeCell ref="K6880:L6880"/>
    <mergeCell ref="M6880:N6880"/>
    <mergeCell ref="O6880:P6880"/>
    <mergeCell ref="A6879:B6879"/>
    <mergeCell ref="C6879:D6879"/>
    <mergeCell ref="E6879:J6879"/>
    <mergeCell ref="K6879:L6879"/>
    <mergeCell ref="M6879:N6879"/>
    <mergeCell ref="A6878:B6878"/>
    <mergeCell ref="C6878:J6878"/>
    <mergeCell ref="K6878:L6878"/>
    <mergeCell ref="M6878:N6878"/>
    <mergeCell ref="O6878:P6878"/>
    <mergeCell ref="A6877:B6877"/>
    <mergeCell ref="C6877:J6877"/>
    <mergeCell ref="K6877:L6877"/>
    <mergeCell ref="M6877:N6877"/>
    <mergeCell ref="O6877:P6877"/>
    <mergeCell ref="O6875:P6875"/>
    <mergeCell ref="A6876:B6876"/>
    <mergeCell ref="C6876:D6876"/>
    <mergeCell ref="E6876:J6876"/>
    <mergeCell ref="K6876:L6876"/>
    <mergeCell ref="M6876:N6876"/>
    <mergeCell ref="O6876:P6876"/>
    <mergeCell ref="A6875:B6875"/>
    <mergeCell ref="C6875:D6875"/>
    <mergeCell ref="E6875:J6875"/>
    <mergeCell ref="K6875:L6875"/>
    <mergeCell ref="M6875:N6875"/>
    <mergeCell ref="A6874:B6874"/>
    <mergeCell ref="C6874:J6874"/>
    <mergeCell ref="K6874:L6874"/>
    <mergeCell ref="M6874:N6874"/>
    <mergeCell ref="O6874:P6874"/>
    <mergeCell ref="O6872:P6872"/>
    <mergeCell ref="A6873:B6873"/>
    <mergeCell ref="C6873:J6873"/>
    <mergeCell ref="K6873:L6873"/>
    <mergeCell ref="M6873:N6873"/>
    <mergeCell ref="O6873:P6873"/>
    <mergeCell ref="A6872:B6872"/>
    <mergeCell ref="C6872:D6872"/>
    <mergeCell ref="E6872:J6872"/>
    <mergeCell ref="K6872:L6872"/>
    <mergeCell ref="M6872:N6872"/>
    <mergeCell ref="O6870:P6870"/>
    <mergeCell ref="A6871:B6871"/>
    <mergeCell ref="C6871:D6871"/>
    <mergeCell ref="E6871:J6871"/>
    <mergeCell ref="K6871:L6871"/>
    <mergeCell ref="M6871:N6871"/>
    <mergeCell ref="O6871:P6871"/>
    <mergeCell ref="A6870:B6870"/>
    <mergeCell ref="C6870:D6870"/>
    <mergeCell ref="E6870:J6870"/>
    <mergeCell ref="K6870:L6870"/>
    <mergeCell ref="M6870:N6870"/>
    <mergeCell ref="O6868:P6868"/>
    <mergeCell ref="A6869:B6869"/>
    <mergeCell ref="C6869:D6869"/>
    <mergeCell ref="E6869:J6869"/>
    <mergeCell ref="K6869:L6869"/>
    <mergeCell ref="M6869:N6869"/>
    <mergeCell ref="O6869:P6869"/>
    <mergeCell ref="A6868:B6868"/>
    <mergeCell ref="C6868:D6868"/>
    <mergeCell ref="E6868:J6868"/>
    <mergeCell ref="K6868:L6868"/>
    <mergeCell ref="M6868:N6868"/>
    <mergeCell ref="A6867:B6867"/>
    <mergeCell ref="C6867:J6867"/>
    <mergeCell ref="K6867:L6867"/>
    <mergeCell ref="M6867:N6867"/>
    <mergeCell ref="O6867:P6867"/>
    <mergeCell ref="A6866:B6866"/>
    <mergeCell ref="C6866:J6866"/>
    <mergeCell ref="K6866:L6866"/>
    <mergeCell ref="M6866:N6866"/>
    <mergeCell ref="O6866:P6866"/>
    <mergeCell ref="O6864:P6864"/>
    <mergeCell ref="A6865:B6865"/>
    <mergeCell ref="C6865:D6865"/>
    <mergeCell ref="E6865:J6865"/>
    <mergeCell ref="K6865:L6865"/>
    <mergeCell ref="M6865:N6865"/>
    <mergeCell ref="O6865:P6865"/>
    <mergeCell ref="A6864:B6864"/>
    <mergeCell ref="C6864:D6864"/>
    <mergeCell ref="E6864:J6864"/>
    <mergeCell ref="K6864:L6864"/>
    <mergeCell ref="M6864:N6864"/>
    <mergeCell ref="A6863:B6863"/>
    <mergeCell ref="C6863:J6863"/>
    <mergeCell ref="K6863:L6863"/>
    <mergeCell ref="M6863:N6863"/>
    <mergeCell ref="O6863:P6863"/>
    <mergeCell ref="A6862:B6862"/>
    <mergeCell ref="C6862:J6862"/>
    <mergeCell ref="K6862:L6862"/>
    <mergeCell ref="M6862:N6862"/>
    <mergeCell ref="O6862:P6862"/>
    <mergeCell ref="O6860:P6860"/>
    <mergeCell ref="A6861:B6861"/>
    <mergeCell ref="C6861:D6861"/>
    <mergeCell ref="E6861:J6861"/>
    <mergeCell ref="K6861:L6861"/>
    <mergeCell ref="M6861:N6861"/>
    <mergeCell ref="O6861:P6861"/>
    <mergeCell ref="A6860:B6860"/>
    <mergeCell ref="C6860:D6860"/>
    <mergeCell ref="E6860:J6860"/>
    <mergeCell ref="K6860:L6860"/>
    <mergeCell ref="M6860:N6860"/>
    <mergeCell ref="A6859:B6859"/>
    <mergeCell ref="C6859:J6859"/>
    <mergeCell ref="K6859:L6859"/>
    <mergeCell ref="M6859:N6859"/>
    <mergeCell ref="O6859:P6859"/>
    <mergeCell ref="O6857:P6857"/>
    <mergeCell ref="A6858:B6858"/>
    <mergeCell ref="C6858:J6858"/>
    <mergeCell ref="K6858:L6858"/>
    <mergeCell ref="M6858:N6858"/>
    <mergeCell ref="O6858:P6858"/>
    <mergeCell ref="A6857:B6857"/>
    <mergeCell ref="C6857:D6857"/>
    <mergeCell ref="E6857:J6857"/>
    <mergeCell ref="K6857:L6857"/>
    <mergeCell ref="M6857:N6857"/>
    <mergeCell ref="O6855:P6855"/>
    <mergeCell ref="A6856:B6856"/>
    <mergeCell ref="C6856:D6856"/>
    <mergeCell ref="E6856:J6856"/>
    <mergeCell ref="K6856:L6856"/>
    <mergeCell ref="M6856:N6856"/>
    <mergeCell ref="O6856:P6856"/>
    <mergeCell ref="A6855:B6855"/>
    <mergeCell ref="C6855:D6855"/>
    <mergeCell ref="E6855:J6855"/>
    <mergeCell ref="K6855:L6855"/>
    <mergeCell ref="M6855:N6855"/>
    <mergeCell ref="A6854:B6854"/>
    <mergeCell ref="C6854:J6854"/>
    <mergeCell ref="K6854:L6854"/>
    <mergeCell ref="M6854:N6854"/>
    <mergeCell ref="O6854:P6854"/>
    <mergeCell ref="A6853:B6853"/>
    <mergeCell ref="C6853:J6853"/>
    <mergeCell ref="K6853:L6853"/>
    <mergeCell ref="M6853:N6853"/>
    <mergeCell ref="O6853:P6853"/>
    <mergeCell ref="O6851:P6851"/>
    <mergeCell ref="A6852:B6852"/>
    <mergeCell ref="C6852:D6852"/>
    <mergeCell ref="E6852:J6852"/>
    <mergeCell ref="K6852:L6852"/>
    <mergeCell ref="M6852:N6852"/>
    <mergeCell ref="O6852:P6852"/>
    <mergeCell ref="A6851:B6851"/>
    <mergeCell ref="C6851:D6851"/>
    <mergeCell ref="E6851:J6851"/>
    <mergeCell ref="K6851:L6851"/>
    <mergeCell ref="M6851:N6851"/>
    <mergeCell ref="A6850:B6850"/>
    <mergeCell ref="C6850:J6850"/>
    <mergeCell ref="K6850:L6850"/>
    <mergeCell ref="M6850:N6850"/>
    <mergeCell ref="O6850:P6850"/>
    <mergeCell ref="O6848:P6848"/>
    <mergeCell ref="A6849:B6849"/>
    <mergeCell ref="C6849:J6849"/>
    <mergeCell ref="K6849:L6849"/>
    <mergeCell ref="M6849:N6849"/>
    <mergeCell ref="O6849:P6849"/>
    <mergeCell ref="A6848:B6848"/>
    <mergeCell ref="C6848:D6848"/>
    <mergeCell ref="E6848:J6848"/>
    <mergeCell ref="K6848:L6848"/>
    <mergeCell ref="M6848:N6848"/>
    <mergeCell ref="O6846:P6846"/>
    <mergeCell ref="A6847:B6847"/>
    <mergeCell ref="C6847:D6847"/>
    <mergeCell ref="E6847:J6847"/>
    <mergeCell ref="K6847:L6847"/>
    <mergeCell ref="M6847:N6847"/>
    <mergeCell ref="O6847:P6847"/>
    <mergeCell ref="A6846:B6846"/>
    <mergeCell ref="C6846:D6846"/>
    <mergeCell ref="E6846:J6846"/>
    <mergeCell ref="K6846:L6846"/>
    <mergeCell ref="M6846:N6846"/>
    <mergeCell ref="A6845:B6845"/>
    <mergeCell ref="C6845:J6845"/>
    <mergeCell ref="K6845:L6845"/>
    <mergeCell ref="M6845:N6845"/>
    <mergeCell ref="O6845:P6845"/>
    <mergeCell ref="A6844:B6844"/>
    <mergeCell ref="C6844:J6844"/>
    <mergeCell ref="K6844:L6844"/>
    <mergeCell ref="M6844:N6844"/>
    <mergeCell ref="O6844:P6844"/>
    <mergeCell ref="O6842:P6842"/>
    <mergeCell ref="A6843:B6843"/>
    <mergeCell ref="C6843:D6843"/>
    <mergeCell ref="E6843:J6843"/>
    <mergeCell ref="K6843:L6843"/>
    <mergeCell ref="M6843:N6843"/>
    <mergeCell ref="O6843:P6843"/>
    <mergeCell ref="A6842:B6842"/>
    <mergeCell ref="C6842:D6842"/>
    <mergeCell ref="E6842:J6842"/>
    <mergeCell ref="K6842:L6842"/>
    <mergeCell ref="M6842:N6842"/>
    <mergeCell ref="A6841:B6841"/>
    <mergeCell ref="C6841:J6841"/>
    <mergeCell ref="K6841:L6841"/>
    <mergeCell ref="M6841:N6841"/>
    <mergeCell ref="O6841:P6841"/>
    <mergeCell ref="A6840:B6840"/>
    <mergeCell ref="C6840:J6840"/>
    <mergeCell ref="K6840:L6840"/>
    <mergeCell ref="M6840:N6840"/>
    <mergeCell ref="O6840:P6840"/>
    <mergeCell ref="O6838:P6838"/>
    <mergeCell ref="A6839:B6839"/>
    <mergeCell ref="C6839:D6839"/>
    <mergeCell ref="E6839:J6839"/>
    <mergeCell ref="K6839:L6839"/>
    <mergeCell ref="M6839:N6839"/>
    <mergeCell ref="O6839:P6839"/>
    <mergeCell ref="A6838:B6838"/>
    <mergeCell ref="C6838:D6838"/>
    <mergeCell ref="E6838:J6838"/>
    <mergeCell ref="K6838:L6838"/>
    <mergeCell ref="M6838:N6838"/>
    <mergeCell ref="A6837:B6837"/>
    <mergeCell ref="C6837:J6837"/>
    <mergeCell ref="K6837:L6837"/>
    <mergeCell ref="M6837:N6837"/>
    <mergeCell ref="O6837:P6837"/>
    <mergeCell ref="O6835:P6835"/>
    <mergeCell ref="A6836:B6836"/>
    <mergeCell ref="C6836:J6836"/>
    <mergeCell ref="K6836:L6836"/>
    <mergeCell ref="M6836:N6836"/>
    <mergeCell ref="O6836:P6836"/>
    <mergeCell ref="A6835:B6835"/>
    <mergeCell ref="C6835:D6835"/>
    <mergeCell ref="E6835:J6835"/>
    <mergeCell ref="K6835:L6835"/>
    <mergeCell ref="M6835:N6835"/>
    <mergeCell ref="O6833:P6833"/>
    <mergeCell ref="A6834:B6834"/>
    <mergeCell ref="C6834:D6834"/>
    <mergeCell ref="E6834:J6834"/>
    <mergeCell ref="K6834:L6834"/>
    <mergeCell ref="M6834:N6834"/>
    <mergeCell ref="O6834:P6834"/>
    <mergeCell ref="A6833:B6833"/>
    <mergeCell ref="C6833:D6833"/>
    <mergeCell ref="E6833:J6833"/>
    <mergeCell ref="K6833:L6833"/>
    <mergeCell ref="M6833:N6833"/>
    <mergeCell ref="O6831:P6831"/>
    <mergeCell ref="A6832:B6832"/>
    <mergeCell ref="C6832:D6832"/>
    <mergeCell ref="E6832:J6832"/>
    <mergeCell ref="K6832:L6832"/>
    <mergeCell ref="M6832:N6832"/>
    <mergeCell ref="O6832:P6832"/>
    <mergeCell ref="A6831:B6831"/>
    <mergeCell ref="C6831:D6831"/>
    <mergeCell ref="E6831:J6831"/>
    <mergeCell ref="K6831:L6831"/>
    <mergeCell ref="M6831:N6831"/>
    <mergeCell ref="O6829:P6829"/>
    <mergeCell ref="A6830:B6830"/>
    <mergeCell ref="C6830:D6830"/>
    <mergeCell ref="E6830:J6830"/>
    <mergeCell ref="K6830:L6830"/>
    <mergeCell ref="M6830:N6830"/>
    <mergeCell ref="O6830:P6830"/>
    <mergeCell ref="A6829:B6829"/>
    <mergeCell ref="C6829:D6829"/>
    <mergeCell ref="E6829:J6829"/>
    <mergeCell ref="K6829:L6829"/>
    <mergeCell ref="M6829:N6829"/>
    <mergeCell ref="A6828:B6828"/>
    <mergeCell ref="C6828:J6828"/>
    <mergeCell ref="K6828:L6828"/>
    <mergeCell ref="M6828:N6828"/>
    <mergeCell ref="O6828:P6828"/>
    <mergeCell ref="O6826:P6826"/>
    <mergeCell ref="A6827:B6827"/>
    <mergeCell ref="C6827:J6827"/>
    <mergeCell ref="K6827:L6827"/>
    <mergeCell ref="M6827:N6827"/>
    <mergeCell ref="O6827:P6827"/>
    <mergeCell ref="A6826:B6826"/>
    <mergeCell ref="C6826:D6826"/>
    <mergeCell ref="E6826:J6826"/>
    <mergeCell ref="K6826:L6826"/>
    <mergeCell ref="M6826:N6826"/>
    <mergeCell ref="O6824:P6824"/>
    <mergeCell ref="A6825:B6825"/>
    <mergeCell ref="C6825:D6825"/>
    <mergeCell ref="E6825:J6825"/>
    <mergeCell ref="K6825:L6825"/>
    <mergeCell ref="M6825:N6825"/>
    <mergeCell ref="O6825:P6825"/>
    <mergeCell ref="A6824:B6824"/>
    <mergeCell ref="C6824:D6824"/>
    <mergeCell ref="E6824:J6824"/>
    <mergeCell ref="K6824:L6824"/>
    <mergeCell ref="M6824:N6824"/>
    <mergeCell ref="A6823:B6823"/>
    <mergeCell ref="C6823:J6823"/>
    <mergeCell ref="K6823:L6823"/>
    <mergeCell ref="M6823:N6823"/>
    <mergeCell ref="O6823:P6823"/>
    <mergeCell ref="A6822:B6822"/>
    <mergeCell ref="C6822:J6822"/>
    <mergeCell ref="K6822:L6822"/>
    <mergeCell ref="M6822:N6822"/>
    <mergeCell ref="O6822:P6822"/>
    <mergeCell ref="O6820:P6820"/>
    <mergeCell ref="A6821:B6821"/>
    <mergeCell ref="C6821:D6821"/>
    <mergeCell ref="E6821:J6821"/>
    <mergeCell ref="K6821:L6821"/>
    <mergeCell ref="M6821:N6821"/>
    <mergeCell ref="O6821:P6821"/>
    <mergeCell ref="A6820:B6820"/>
    <mergeCell ref="C6820:D6820"/>
    <mergeCell ref="E6820:J6820"/>
    <mergeCell ref="K6820:L6820"/>
    <mergeCell ref="M6820:N6820"/>
    <mergeCell ref="O6818:P6818"/>
    <mergeCell ref="A6819:B6819"/>
    <mergeCell ref="C6819:D6819"/>
    <mergeCell ref="E6819:J6819"/>
    <mergeCell ref="K6819:L6819"/>
    <mergeCell ref="M6819:N6819"/>
    <mergeCell ref="O6819:P6819"/>
    <mergeCell ref="A6818:B6818"/>
    <mergeCell ref="C6818:D6818"/>
    <mergeCell ref="E6818:J6818"/>
    <mergeCell ref="K6818:L6818"/>
    <mergeCell ref="M6818:N6818"/>
    <mergeCell ref="O6816:P6816"/>
    <mergeCell ref="A6817:B6817"/>
    <mergeCell ref="C6817:D6817"/>
    <mergeCell ref="E6817:J6817"/>
    <mergeCell ref="K6817:L6817"/>
    <mergeCell ref="M6817:N6817"/>
    <mergeCell ref="O6817:P6817"/>
    <mergeCell ref="A6816:B6816"/>
    <mergeCell ref="C6816:D6816"/>
    <mergeCell ref="E6816:J6816"/>
    <mergeCell ref="K6816:L6816"/>
    <mergeCell ref="M6816:N6816"/>
    <mergeCell ref="O6814:P6814"/>
    <mergeCell ref="A6815:B6815"/>
    <mergeCell ref="C6815:D6815"/>
    <mergeCell ref="E6815:J6815"/>
    <mergeCell ref="K6815:L6815"/>
    <mergeCell ref="M6815:N6815"/>
    <mergeCell ref="O6815:P6815"/>
    <mergeCell ref="A6814:B6814"/>
    <mergeCell ref="C6814:D6814"/>
    <mergeCell ref="E6814:J6814"/>
    <mergeCell ref="K6814:L6814"/>
    <mergeCell ref="M6814:N6814"/>
    <mergeCell ref="O6812:P6812"/>
    <mergeCell ref="A6813:B6813"/>
    <mergeCell ref="C6813:D6813"/>
    <mergeCell ref="E6813:J6813"/>
    <mergeCell ref="K6813:L6813"/>
    <mergeCell ref="M6813:N6813"/>
    <mergeCell ref="O6813:P6813"/>
    <mergeCell ref="A6812:B6812"/>
    <mergeCell ref="C6812:D6812"/>
    <mergeCell ref="E6812:J6812"/>
    <mergeCell ref="K6812:L6812"/>
    <mergeCell ref="M6812:N6812"/>
    <mergeCell ref="O6810:P6810"/>
    <mergeCell ref="A6811:B6811"/>
    <mergeCell ref="C6811:D6811"/>
    <mergeCell ref="E6811:J6811"/>
    <mergeCell ref="K6811:L6811"/>
    <mergeCell ref="M6811:N6811"/>
    <mergeCell ref="O6811:P6811"/>
    <mergeCell ref="A6810:B6810"/>
    <mergeCell ref="C6810:D6810"/>
    <mergeCell ref="E6810:J6810"/>
    <mergeCell ref="K6810:L6810"/>
    <mergeCell ref="M6810:N6810"/>
    <mergeCell ref="O6808:P6808"/>
    <mergeCell ref="A6809:B6809"/>
    <mergeCell ref="C6809:D6809"/>
    <mergeCell ref="E6809:J6809"/>
    <mergeCell ref="K6809:L6809"/>
    <mergeCell ref="M6809:N6809"/>
    <mergeCell ref="O6809:P6809"/>
    <mergeCell ref="A6808:B6808"/>
    <mergeCell ref="C6808:D6808"/>
    <mergeCell ref="E6808:J6808"/>
    <mergeCell ref="K6808:L6808"/>
    <mergeCell ref="M6808:N6808"/>
    <mergeCell ref="A6807:B6807"/>
    <mergeCell ref="C6807:J6807"/>
    <mergeCell ref="K6807:L6807"/>
    <mergeCell ref="M6807:N6807"/>
    <mergeCell ref="O6807:P6807"/>
    <mergeCell ref="O6805:P6805"/>
    <mergeCell ref="A6806:B6806"/>
    <mergeCell ref="C6806:J6806"/>
    <mergeCell ref="K6806:L6806"/>
    <mergeCell ref="M6806:N6806"/>
    <mergeCell ref="O6806:P6806"/>
    <mergeCell ref="A6805:B6805"/>
    <mergeCell ref="C6805:D6805"/>
    <mergeCell ref="E6805:J6805"/>
    <mergeCell ref="K6805:L6805"/>
    <mergeCell ref="M6805:N6805"/>
    <mergeCell ref="O6803:P6803"/>
    <mergeCell ref="A6804:B6804"/>
    <mergeCell ref="C6804:D6804"/>
    <mergeCell ref="E6804:J6804"/>
    <mergeCell ref="K6804:L6804"/>
    <mergeCell ref="M6804:N6804"/>
    <mergeCell ref="O6804:P6804"/>
    <mergeCell ref="A6803:B6803"/>
    <mergeCell ref="C6803:D6803"/>
    <mergeCell ref="E6803:J6803"/>
    <mergeCell ref="K6803:L6803"/>
    <mergeCell ref="M6803:N6803"/>
    <mergeCell ref="O6801:P6801"/>
    <mergeCell ref="A6802:B6802"/>
    <mergeCell ref="C6802:D6802"/>
    <mergeCell ref="E6802:J6802"/>
    <mergeCell ref="K6802:L6802"/>
    <mergeCell ref="M6802:N6802"/>
    <mergeCell ref="O6802:P6802"/>
    <mergeCell ref="A6801:B6801"/>
    <mergeCell ref="C6801:D6801"/>
    <mergeCell ref="E6801:J6801"/>
    <mergeCell ref="K6801:L6801"/>
    <mergeCell ref="M6801:N6801"/>
    <mergeCell ref="O6799:P6799"/>
    <mergeCell ref="A6800:B6800"/>
    <mergeCell ref="C6800:D6800"/>
    <mergeCell ref="E6800:J6800"/>
    <mergeCell ref="K6800:L6800"/>
    <mergeCell ref="M6800:N6800"/>
    <mergeCell ref="O6800:P6800"/>
    <mergeCell ref="A6799:B6799"/>
    <mergeCell ref="C6799:D6799"/>
    <mergeCell ref="E6799:J6799"/>
    <mergeCell ref="K6799:L6799"/>
    <mergeCell ref="M6799:N6799"/>
    <mergeCell ref="A6798:B6798"/>
    <mergeCell ref="C6798:J6798"/>
    <mergeCell ref="K6798:L6798"/>
    <mergeCell ref="M6798:N6798"/>
    <mergeCell ref="O6798:P6798"/>
    <mergeCell ref="A6797:B6797"/>
    <mergeCell ref="C6797:J6797"/>
    <mergeCell ref="K6797:L6797"/>
    <mergeCell ref="M6797:N6797"/>
    <mergeCell ref="O6797:P6797"/>
    <mergeCell ref="O6795:P6795"/>
    <mergeCell ref="A6796:B6796"/>
    <mergeCell ref="C6796:D6796"/>
    <mergeCell ref="E6796:J6796"/>
    <mergeCell ref="K6796:L6796"/>
    <mergeCell ref="M6796:N6796"/>
    <mergeCell ref="O6796:P6796"/>
    <mergeCell ref="A6795:B6795"/>
    <mergeCell ref="C6795:D6795"/>
    <mergeCell ref="E6795:J6795"/>
    <mergeCell ref="K6795:L6795"/>
    <mergeCell ref="M6795:N6795"/>
    <mergeCell ref="A6794:B6794"/>
    <mergeCell ref="C6794:J6794"/>
    <mergeCell ref="K6794:L6794"/>
    <mergeCell ref="M6794:N6794"/>
    <mergeCell ref="O6794:P6794"/>
    <mergeCell ref="O6792:P6792"/>
    <mergeCell ref="A6793:B6793"/>
    <mergeCell ref="C6793:J6793"/>
    <mergeCell ref="K6793:L6793"/>
    <mergeCell ref="M6793:N6793"/>
    <mergeCell ref="O6793:P6793"/>
    <mergeCell ref="A6792:B6792"/>
    <mergeCell ref="C6792:D6792"/>
    <mergeCell ref="E6792:J6792"/>
    <mergeCell ref="K6792:L6792"/>
    <mergeCell ref="M6792:N6792"/>
    <mergeCell ref="O6790:P6790"/>
    <mergeCell ref="A6791:B6791"/>
    <mergeCell ref="C6791:D6791"/>
    <mergeCell ref="E6791:J6791"/>
    <mergeCell ref="K6791:L6791"/>
    <mergeCell ref="M6791:N6791"/>
    <mergeCell ref="O6791:P6791"/>
    <mergeCell ref="A6790:B6790"/>
    <mergeCell ref="C6790:D6790"/>
    <mergeCell ref="E6790:J6790"/>
    <mergeCell ref="K6790:L6790"/>
    <mergeCell ref="M6790:N6790"/>
    <mergeCell ref="O6788:P6788"/>
    <mergeCell ref="A6789:B6789"/>
    <mergeCell ref="C6789:D6789"/>
    <mergeCell ref="E6789:J6789"/>
    <mergeCell ref="K6789:L6789"/>
    <mergeCell ref="M6789:N6789"/>
    <mergeCell ref="O6789:P6789"/>
    <mergeCell ref="A6788:B6788"/>
    <mergeCell ref="C6788:D6788"/>
    <mergeCell ref="E6788:J6788"/>
    <mergeCell ref="K6788:L6788"/>
    <mergeCell ref="M6788:N6788"/>
    <mergeCell ref="O6786:P6786"/>
    <mergeCell ref="A6787:B6787"/>
    <mergeCell ref="C6787:D6787"/>
    <mergeCell ref="E6787:J6787"/>
    <mergeCell ref="K6787:L6787"/>
    <mergeCell ref="M6787:N6787"/>
    <mergeCell ref="O6787:P6787"/>
    <mergeCell ref="A6786:B6786"/>
    <mergeCell ref="C6786:D6786"/>
    <mergeCell ref="E6786:J6786"/>
    <mergeCell ref="K6786:L6786"/>
    <mergeCell ref="M6786:N6786"/>
    <mergeCell ref="A6785:B6785"/>
    <mergeCell ref="C6785:J6785"/>
    <mergeCell ref="K6785:L6785"/>
    <mergeCell ref="M6785:N6785"/>
    <mergeCell ref="O6785:P6785"/>
    <mergeCell ref="O6783:P6783"/>
    <mergeCell ref="A6784:B6784"/>
    <mergeCell ref="C6784:J6784"/>
    <mergeCell ref="K6784:L6784"/>
    <mergeCell ref="M6784:N6784"/>
    <mergeCell ref="O6784:P6784"/>
    <mergeCell ref="A6783:B6783"/>
    <mergeCell ref="C6783:D6783"/>
    <mergeCell ref="E6783:J6783"/>
    <mergeCell ref="K6783:L6783"/>
    <mergeCell ref="M6783:N6783"/>
    <mergeCell ref="O6781:P6781"/>
    <mergeCell ref="A6782:B6782"/>
    <mergeCell ref="C6782:D6782"/>
    <mergeCell ref="E6782:J6782"/>
    <mergeCell ref="K6782:L6782"/>
    <mergeCell ref="M6782:N6782"/>
    <mergeCell ref="O6782:P6782"/>
    <mergeCell ref="A6781:B6781"/>
    <mergeCell ref="C6781:D6781"/>
    <mergeCell ref="E6781:J6781"/>
    <mergeCell ref="K6781:L6781"/>
    <mergeCell ref="M6781:N6781"/>
    <mergeCell ref="O6779:P6779"/>
    <mergeCell ref="A6780:B6780"/>
    <mergeCell ref="C6780:D6780"/>
    <mergeCell ref="E6780:J6780"/>
    <mergeCell ref="K6780:L6780"/>
    <mergeCell ref="M6780:N6780"/>
    <mergeCell ref="O6780:P6780"/>
    <mergeCell ref="A6779:B6779"/>
    <mergeCell ref="C6779:D6779"/>
    <mergeCell ref="E6779:J6779"/>
    <mergeCell ref="K6779:L6779"/>
    <mergeCell ref="M6779:N6779"/>
    <mergeCell ref="O6777:P6777"/>
    <mergeCell ref="A6778:B6778"/>
    <mergeCell ref="C6778:D6778"/>
    <mergeCell ref="E6778:J6778"/>
    <mergeCell ref="K6778:L6778"/>
    <mergeCell ref="M6778:N6778"/>
    <mergeCell ref="O6778:P6778"/>
    <mergeCell ref="A6777:B6777"/>
    <mergeCell ref="C6777:D6777"/>
    <mergeCell ref="E6777:J6777"/>
    <mergeCell ref="K6777:L6777"/>
    <mergeCell ref="M6777:N6777"/>
    <mergeCell ref="O6775:P6775"/>
    <mergeCell ref="A6776:B6776"/>
    <mergeCell ref="C6776:D6776"/>
    <mergeCell ref="E6776:J6776"/>
    <mergeCell ref="K6776:L6776"/>
    <mergeCell ref="M6776:N6776"/>
    <mergeCell ref="O6776:P6776"/>
    <mergeCell ref="A6775:B6775"/>
    <mergeCell ref="C6775:D6775"/>
    <mergeCell ref="E6775:J6775"/>
    <mergeCell ref="K6775:L6775"/>
    <mergeCell ref="M6775:N6775"/>
    <mergeCell ref="O6773:P6773"/>
    <mergeCell ref="A6774:B6774"/>
    <mergeCell ref="C6774:D6774"/>
    <mergeCell ref="E6774:J6774"/>
    <mergeCell ref="K6774:L6774"/>
    <mergeCell ref="M6774:N6774"/>
    <mergeCell ref="O6774:P6774"/>
    <mergeCell ref="A6773:B6773"/>
    <mergeCell ref="C6773:D6773"/>
    <mergeCell ref="E6773:J6773"/>
    <mergeCell ref="K6773:L6773"/>
    <mergeCell ref="M6773:N6773"/>
    <mergeCell ref="A6772:B6772"/>
    <mergeCell ref="C6772:J6772"/>
    <mergeCell ref="K6772:L6772"/>
    <mergeCell ref="M6772:N6772"/>
    <mergeCell ref="O6772:P6772"/>
    <mergeCell ref="A6771:B6771"/>
    <mergeCell ref="C6771:J6771"/>
    <mergeCell ref="K6771:L6771"/>
    <mergeCell ref="M6771:N6771"/>
    <mergeCell ref="O6771:P6771"/>
    <mergeCell ref="O6769:P6769"/>
    <mergeCell ref="A6770:B6770"/>
    <mergeCell ref="C6770:D6770"/>
    <mergeCell ref="E6770:J6770"/>
    <mergeCell ref="K6770:L6770"/>
    <mergeCell ref="M6770:N6770"/>
    <mergeCell ref="O6770:P6770"/>
    <mergeCell ref="A6769:B6769"/>
    <mergeCell ref="C6769:D6769"/>
    <mergeCell ref="E6769:J6769"/>
    <mergeCell ref="K6769:L6769"/>
    <mergeCell ref="M6769:N6769"/>
    <mergeCell ref="A6768:B6768"/>
    <mergeCell ref="C6768:J6768"/>
    <mergeCell ref="K6768:L6768"/>
    <mergeCell ref="M6768:N6768"/>
    <mergeCell ref="O6768:P6768"/>
    <mergeCell ref="O6766:P6766"/>
    <mergeCell ref="A6767:B6767"/>
    <mergeCell ref="C6767:J6767"/>
    <mergeCell ref="K6767:L6767"/>
    <mergeCell ref="M6767:N6767"/>
    <mergeCell ref="O6767:P6767"/>
    <mergeCell ref="A6766:B6766"/>
    <mergeCell ref="C6766:D6766"/>
    <mergeCell ref="E6766:J6766"/>
    <mergeCell ref="K6766:L6766"/>
    <mergeCell ref="M6766:N6766"/>
    <mergeCell ref="O6764:P6764"/>
    <mergeCell ref="A6765:B6765"/>
    <mergeCell ref="C6765:D6765"/>
    <mergeCell ref="E6765:J6765"/>
    <mergeCell ref="K6765:L6765"/>
    <mergeCell ref="M6765:N6765"/>
    <mergeCell ref="O6765:P6765"/>
    <mergeCell ref="A6764:B6764"/>
    <mergeCell ref="C6764:D6764"/>
    <mergeCell ref="E6764:J6764"/>
    <mergeCell ref="K6764:L6764"/>
    <mergeCell ref="M6764:N6764"/>
    <mergeCell ref="O6762:P6762"/>
    <mergeCell ref="A6763:B6763"/>
    <mergeCell ref="C6763:D6763"/>
    <mergeCell ref="E6763:J6763"/>
    <mergeCell ref="K6763:L6763"/>
    <mergeCell ref="M6763:N6763"/>
    <mergeCell ref="O6763:P6763"/>
    <mergeCell ref="A6762:B6762"/>
    <mergeCell ref="C6762:D6762"/>
    <mergeCell ref="E6762:J6762"/>
    <mergeCell ref="K6762:L6762"/>
    <mergeCell ref="M6762:N6762"/>
    <mergeCell ref="A6761:B6761"/>
    <mergeCell ref="C6761:J6761"/>
    <mergeCell ref="K6761:L6761"/>
    <mergeCell ref="M6761:N6761"/>
    <mergeCell ref="O6761:P6761"/>
    <mergeCell ref="O6759:P6759"/>
    <mergeCell ref="A6760:B6760"/>
    <mergeCell ref="C6760:J6760"/>
    <mergeCell ref="K6760:L6760"/>
    <mergeCell ref="M6760:N6760"/>
    <mergeCell ref="O6760:P6760"/>
    <mergeCell ref="A6759:B6759"/>
    <mergeCell ref="C6759:D6759"/>
    <mergeCell ref="E6759:J6759"/>
    <mergeCell ref="K6759:L6759"/>
    <mergeCell ref="M6759:N6759"/>
    <mergeCell ref="O6757:P6757"/>
    <mergeCell ref="A6758:B6758"/>
    <mergeCell ref="C6758:D6758"/>
    <mergeCell ref="E6758:J6758"/>
    <mergeCell ref="K6758:L6758"/>
    <mergeCell ref="M6758:N6758"/>
    <mergeCell ref="O6758:P6758"/>
    <mergeCell ref="A6757:B6757"/>
    <mergeCell ref="C6757:D6757"/>
    <mergeCell ref="E6757:J6757"/>
    <mergeCell ref="K6757:L6757"/>
    <mergeCell ref="M6757:N6757"/>
    <mergeCell ref="O6755:P6755"/>
    <mergeCell ref="A6756:B6756"/>
    <mergeCell ref="C6756:D6756"/>
    <mergeCell ref="E6756:J6756"/>
    <mergeCell ref="K6756:L6756"/>
    <mergeCell ref="M6756:N6756"/>
    <mergeCell ref="O6756:P6756"/>
    <mergeCell ref="A6755:B6755"/>
    <mergeCell ref="C6755:D6755"/>
    <mergeCell ref="E6755:J6755"/>
    <mergeCell ref="K6755:L6755"/>
    <mergeCell ref="M6755:N6755"/>
    <mergeCell ref="A6754:B6754"/>
    <mergeCell ref="C6754:J6754"/>
    <mergeCell ref="K6754:L6754"/>
    <mergeCell ref="M6754:N6754"/>
    <mergeCell ref="O6754:P6754"/>
    <mergeCell ref="O6752:P6752"/>
    <mergeCell ref="A6753:B6753"/>
    <mergeCell ref="C6753:J6753"/>
    <mergeCell ref="K6753:L6753"/>
    <mergeCell ref="M6753:N6753"/>
    <mergeCell ref="O6753:P6753"/>
    <mergeCell ref="A6752:B6752"/>
    <mergeCell ref="C6752:D6752"/>
    <mergeCell ref="E6752:J6752"/>
    <mergeCell ref="K6752:L6752"/>
    <mergeCell ref="M6752:N6752"/>
    <mergeCell ref="O6750:P6750"/>
    <mergeCell ref="A6751:B6751"/>
    <mergeCell ref="C6751:D6751"/>
    <mergeCell ref="E6751:J6751"/>
    <mergeCell ref="K6751:L6751"/>
    <mergeCell ref="M6751:N6751"/>
    <mergeCell ref="O6751:P6751"/>
    <mergeCell ref="A6750:B6750"/>
    <mergeCell ref="C6750:D6750"/>
    <mergeCell ref="E6750:J6750"/>
    <mergeCell ref="K6750:L6750"/>
    <mergeCell ref="M6750:N6750"/>
    <mergeCell ref="O6748:P6748"/>
    <mergeCell ref="A6749:B6749"/>
    <mergeCell ref="C6749:D6749"/>
    <mergeCell ref="E6749:J6749"/>
    <mergeCell ref="K6749:L6749"/>
    <mergeCell ref="M6749:N6749"/>
    <mergeCell ref="O6749:P6749"/>
    <mergeCell ref="A6748:B6748"/>
    <mergeCell ref="C6748:D6748"/>
    <mergeCell ref="E6748:J6748"/>
    <mergeCell ref="K6748:L6748"/>
    <mergeCell ref="M6748:N6748"/>
    <mergeCell ref="O6746:P6746"/>
    <mergeCell ref="A6747:B6747"/>
    <mergeCell ref="C6747:D6747"/>
    <mergeCell ref="E6747:J6747"/>
    <mergeCell ref="K6747:L6747"/>
    <mergeCell ref="M6747:N6747"/>
    <mergeCell ref="O6747:P6747"/>
    <mergeCell ref="A6746:B6746"/>
    <mergeCell ref="C6746:D6746"/>
    <mergeCell ref="E6746:J6746"/>
    <mergeCell ref="K6746:L6746"/>
    <mergeCell ref="M6746:N6746"/>
    <mergeCell ref="O6744:P6744"/>
    <mergeCell ref="A6745:B6745"/>
    <mergeCell ref="C6745:D6745"/>
    <mergeCell ref="E6745:J6745"/>
    <mergeCell ref="K6745:L6745"/>
    <mergeCell ref="M6745:N6745"/>
    <mergeCell ref="O6745:P6745"/>
    <mergeCell ref="A6744:B6744"/>
    <mergeCell ref="C6744:D6744"/>
    <mergeCell ref="E6744:J6744"/>
    <mergeCell ref="K6744:L6744"/>
    <mergeCell ref="M6744:N6744"/>
    <mergeCell ref="O6742:P6742"/>
    <mergeCell ref="A6743:B6743"/>
    <mergeCell ref="C6743:D6743"/>
    <mergeCell ref="E6743:J6743"/>
    <mergeCell ref="K6743:L6743"/>
    <mergeCell ref="M6743:N6743"/>
    <mergeCell ref="O6743:P6743"/>
    <mergeCell ref="A6742:B6742"/>
    <mergeCell ref="C6742:D6742"/>
    <mergeCell ref="E6742:J6742"/>
    <mergeCell ref="K6742:L6742"/>
    <mergeCell ref="M6742:N6742"/>
    <mergeCell ref="O6740:P6740"/>
    <mergeCell ref="A6741:B6741"/>
    <mergeCell ref="C6741:D6741"/>
    <mergeCell ref="E6741:J6741"/>
    <mergeCell ref="K6741:L6741"/>
    <mergeCell ref="M6741:N6741"/>
    <mergeCell ref="O6741:P6741"/>
    <mergeCell ref="A6740:B6740"/>
    <mergeCell ref="C6740:D6740"/>
    <mergeCell ref="E6740:J6740"/>
    <mergeCell ref="K6740:L6740"/>
    <mergeCell ref="M6740:N6740"/>
    <mergeCell ref="O6738:P6738"/>
    <mergeCell ref="A6739:B6739"/>
    <mergeCell ref="C6739:D6739"/>
    <mergeCell ref="E6739:J6739"/>
    <mergeCell ref="K6739:L6739"/>
    <mergeCell ref="M6739:N6739"/>
    <mergeCell ref="O6739:P6739"/>
    <mergeCell ref="A6738:B6738"/>
    <mergeCell ref="C6738:D6738"/>
    <mergeCell ref="E6738:J6738"/>
    <mergeCell ref="K6738:L6738"/>
    <mergeCell ref="M6738:N6738"/>
    <mergeCell ref="O6736:P6736"/>
    <mergeCell ref="A6737:B6737"/>
    <mergeCell ref="C6737:D6737"/>
    <mergeCell ref="E6737:J6737"/>
    <mergeCell ref="K6737:L6737"/>
    <mergeCell ref="M6737:N6737"/>
    <mergeCell ref="O6737:P6737"/>
    <mergeCell ref="A6736:B6736"/>
    <mergeCell ref="C6736:D6736"/>
    <mergeCell ref="E6736:J6736"/>
    <mergeCell ref="K6736:L6736"/>
    <mergeCell ref="M6736:N6736"/>
    <mergeCell ref="A6735:B6735"/>
    <mergeCell ref="C6735:J6735"/>
    <mergeCell ref="K6735:L6735"/>
    <mergeCell ref="M6735:N6735"/>
    <mergeCell ref="O6735:P6735"/>
    <mergeCell ref="A6734:B6734"/>
    <mergeCell ref="C6734:J6734"/>
    <mergeCell ref="K6734:L6734"/>
    <mergeCell ref="M6734:N6734"/>
    <mergeCell ref="O6734:P6734"/>
    <mergeCell ref="O6732:P6732"/>
    <mergeCell ref="A6733:B6733"/>
    <mergeCell ref="C6733:D6733"/>
    <mergeCell ref="E6733:J6733"/>
    <mergeCell ref="K6733:L6733"/>
    <mergeCell ref="M6733:N6733"/>
    <mergeCell ref="O6733:P6733"/>
    <mergeCell ref="A6732:B6732"/>
    <mergeCell ref="C6732:D6732"/>
    <mergeCell ref="E6732:J6732"/>
    <mergeCell ref="K6732:L6732"/>
    <mergeCell ref="M6732:N6732"/>
    <mergeCell ref="A6731:B6731"/>
    <mergeCell ref="C6731:J6731"/>
    <mergeCell ref="K6731:L6731"/>
    <mergeCell ref="M6731:N6731"/>
    <mergeCell ref="O6731:P6731"/>
    <mergeCell ref="A6730:B6730"/>
    <mergeCell ref="C6730:J6730"/>
    <mergeCell ref="K6730:L6730"/>
    <mergeCell ref="M6730:N6730"/>
    <mergeCell ref="O6730:P6730"/>
    <mergeCell ref="A6729:B6729"/>
    <mergeCell ref="C6729:J6729"/>
    <mergeCell ref="K6729:L6729"/>
    <mergeCell ref="M6729:N6729"/>
    <mergeCell ref="O6729:P6729"/>
    <mergeCell ref="A6728:B6728"/>
    <mergeCell ref="C6728:J6728"/>
    <mergeCell ref="K6728:L6728"/>
    <mergeCell ref="M6728:N6728"/>
    <mergeCell ref="O6728:P6728"/>
    <mergeCell ref="A6727:B6727"/>
    <mergeCell ref="C6727:J6727"/>
    <mergeCell ref="K6727:L6727"/>
    <mergeCell ref="M6727:N6727"/>
    <mergeCell ref="O6727:P6727"/>
    <mergeCell ref="A6726:B6726"/>
    <mergeCell ref="C6726:J6726"/>
    <mergeCell ref="K6726:L6726"/>
    <mergeCell ref="M6726:N6726"/>
    <mergeCell ref="O6726:P6726"/>
    <mergeCell ref="A6725:B6725"/>
    <mergeCell ref="C6725:J6725"/>
    <mergeCell ref="K6725:L6725"/>
    <mergeCell ref="M6725:N6725"/>
    <mergeCell ref="O6725:P6725"/>
    <mergeCell ref="A6724:B6724"/>
    <mergeCell ref="C6724:J6724"/>
    <mergeCell ref="K6724:L6724"/>
    <mergeCell ref="M6724:N6724"/>
    <mergeCell ref="O6724:P6724"/>
    <mergeCell ref="A6723:B6723"/>
    <mergeCell ref="C6723:J6723"/>
    <mergeCell ref="K6723:L6723"/>
    <mergeCell ref="M6723:N6723"/>
    <mergeCell ref="O6723:P6723"/>
    <mergeCell ref="A6722:B6722"/>
    <mergeCell ref="C6722:J6722"/>
    <mergeCell ref="K6722:L6722"/>
    <mergeCell ref="M6722:N6722"/>
    <mergeCell ref="O6722:P6722"/>
    <mergeCell ref="A6721:B6721"/>
    <mergeCell ref="C6721:J6721"/>
    <mergeCell ref="K6721:L6721"/>
    <mergeCell ref="M6721:N6721"/>
    <mergeCell ref="O6721:P6721"/>
    <mergeCell ref="A6720:B6720"/>
    <mergeCell ref="C6720:J6720"/>
    <mergeCell ref="K6720:L6720"/>
    <mergeCell ref="M6720:N6720"/>
    <mergeCell ref="O6720:P6720"/>
    <mergeCell ref="A6719:B6719"/>
    <mergeCell ref="C6719:J6719"/>
    <mergeCell ref="K6719:L6719"/>
    <mergeCell ref="M6719:N6719"/>
    <mergeCell ref="O6719:P6719"/>
    <mergeCell ref="O6717:P6717"/>
    <mergeCell ref="A6718:B6718"/>
    <mergeCell ref="C6718:J6718"/>
    <mergeCell ref="K6718:L6718"/>
    <mergeCell ref="M6718:N6718"/>
    <mergeCell ref="O6718:P6718"/>
    <mergeCell ref="A6717:B6717"/>
    <mergeCell ref="C6717:D6717"/>
    <mergeCell ref="E6717:J6717"/>
    <mergeCell ref="K6717:L6717"/>
    <mergeCell ref="M6717:N6717"/>
    <mergeCell ref="A6716:B6716"/>
    <mergeCell ref="C6716:J6716"/>
    <mergeCell ref="K6716:L6716"/>
    <mergeCell ref="M6716:N6716"/>
    <mergeCell ref="O6716:P6716"/>
    <mergeCell ref="A6715:B6715"/>
    <mergeCell ref="C6715:J6715"/>
    <mergeCell ref="K6715:L6715"/>
    <mergeCell ref="M6715:N6715"/>
    <mergeCell ref="O6715:P6715"/>
    <mergeCell ref="O6713:P6713"/>
    <mergeCell ref="A6714:B6714"/>
    <mergeCell ref="C6714:D6714"/>
    <mergeCell ref="E6714:J6714"/>
    <mergeCell ref="K6714:L6714"/>
    <mergeCell ref="M6714:N6714"/>
    <mergeCell ref="O6714:P6714"/>
    <mergeCell ref="A6713:B6713"/>
    <mergeCell ref="C6713:D6713"/>
    <mergeCell ref="E6713:J6713"/>
    <mergeCell ref="K6713:L6713"/>
    <mergeCell ref="M6713:N6713"/>
    <mergeCell ref="A6712:B6712"/>
    <mergeCell ref="C6712:J6712"/>
    <mergeCell ref="K6712:L6712"/>
    <mergeCell ref="M6712:N6712"/>
    <mergeCell ref="O6712:P6712"/>
    <mergeCell ref="A6711:B6711"/>
    <mergeCell ref="C6711:J6711"/>
    <mergeCell ref="K6711:L6711"/>
    <mergeCell ref="M6711:N6711"/>
    <mergeCell ref="O6711:P6711"/>
    <mergeCell ref="O6709:P6709"/>
    <mergeCell ref="A6710:B6710"/>
    <mergeCell ref="C6710:D6710"/>
    <mergeCell ref="E6710:J6710"/>
    <mergeCell ref="K6710:L6710"/>
    <mergeCell ref="M6710:N6710"/>
    <mergeCell ref="O6710:P6710"/>
    <mergeCell ref="A6709:B6709"/>
    <mergeCell ref="C6709:D6709"/>
    <mergeCell ref="E6709:J6709"/>
    <mergeCell ref="K6709:L6709"/>
    <mergeCell ref="M6709:N6709"/>
    <mergeCell ref="A6708:B6708"/>
    <mergeCell ref="C6708:J6708"/>
    <mergeCell ref="K6708:L6708"/>
    <mergeCell ref="M6708:N6708"/>
    <mergeCell ref="O6708:P6708"/>
    <mergeCell ref="O6706:P6706"/>
    <mergeCell ref="A6707:B6707"/>
    <mergeCell ref="C6707:J6707"/>
    <mergeCell ref="K6707:L6707"/>
    <mergeCell ref="M6707:N6707"/>
    <mergeCell ref="O6707:P6707"/>
    <mergeCell ref="A6706:B6706"/>
    <mergeCell ref="C6706:D6706"/>
    <mergeCell ref="E6706:J6706"/>
    <mergeCell ref="K6706:L6706"/>
    <mergeCell ref="M6706:N6706"/>
    <mergeCell ref="O6704:P6704"/>
    <mergeCell ref="A6705:B6705"/>
    <mergeCell ref="C6705:D6705"/>
    <mergeCell ref="E6705:J6705"/>
    <mergeCell ref="K6705:L6705"/>
    <mergeCell ref="M6705:N6705"/>
    <mergeCell ref="O6705:P6705"/>
    <mergeCell ref="A6704:B6704"/>
    <mergeCell ref="C6704:D6704"/>
    <mergeCell ref="E6704:J6704"/>
    <mergeCell ref="K6704:L6704"/>
    <mergeCell ref="M6704:N6704"/>
    <mergeCell ref="A6703:B6703"/>
    <mergeCell ref="C6703:J6703"/>
    <mergeCell ref="K6703:L6703"/>
    <mergeCell ref="M6703:N6703"/>
    <mergeCell ref="O6703:P6703"/>
    <mergeCell ref="O6701:P6701"/>
    <mergeCell ref="A6702:B6702"/>
    <mergeCell ref="C6702:J6702"/>
    <mergeCell ref="K6702:L6702"/>
    <mergeCell ref="M6702:N6702"/>
    <mergeCell ref="O6702:P6702"/>
    <mergeCell ref="A6701:B6701"/>
    <mergeCell ref="C6701:D6701"/>
    <mergeCell ref="E6701:J6701"/>
    <mergeCell ref="K6701:L6701"/>
    <mergeCell ref="M6701:N6701"/>
    <mergeCell ref="O6699:P6699"/>
    <mergeCell ref="A6700:B6700"/>
    <mergeCell ref="C6700:D6700"/>
    <mergeCell ref="E6700:J6700"/>
    <mergeCell ref="K6700:L6700"/>
    <mergeCell ref="M6700:N6700"/>
    <mergeCell ref="O6700:P6700"/>
    <mergeCell ref="A6699:B6699"/>
    <mergeCell ref="C6699:D6699"/>
    <mergeCell ref="E6699:J6699"/>
    <mergeCell ref="K6699:L6699"/>
    <mergeCell ref="M6699:N6699"/>
    <mergeCell ref="A6698:B6698"/>
    <mergeCell ref="C6698:J6698"/>
    <mergeCell ref="K6698:L6698"/>
    <mergeCell ref="M6698:N6698"/>
    <mergeCell ref="O6698:P6698"/>
    <mergeCell ref="O6696:P6696"/>
    <mergeCell ref="A6697:B6697"/>
    <mergeCell ref="C6697:J6697"/>
    <mergeCell ref="K6697:L6697"/>
    <mergeCell ref="M6697:N6697"/>
    <mergeCell ref="O6697:P6697"/>
    <mergeCell ref="A6696:B6696"/>
    <mergeCell ref="C6696:D6696"/>
    <mergeCell ref="E6696:J6696"/>
    <mergeCell ref="K6696:L6696"/>
    <mergeCell ref="M6696:N6696"/>
    <mergeCell ref="O6694:P6694"/>
    <mergeCell ref="A6695:B6695"/>
    <mergeCell ref="C6695:D6695"/>
    <mergeCell ref="E6695:J6695"/>
    <mergeCell ref="K6695:L6695"/>
    <mergeCell ref="M6695:N6695"/>
    <mergeCell ref="O6695:P6695"/>
    <mergeCell ref="A6694:B6694"/>
    <mergeCell ref="C6694:D6694"/>
    <mergeCell ref="E6694:J6694"/>
    <mergeCell ref="K6694:L6694"/>
    <mergeCell ref="M6694:N6694"/>
    <mergeCell ref="A6693:B6693"/>
    <mergeCell ref="C6693:J6693"/>
    <mergeCell ref="K6693:L6693"/>
    <mergeCell ref="M6693:N6693"/>
    <mergeCell ref="O6693:P6693"/>
    <mergeCell ref="A6692:B6692"/>
    <mergeCell ref="C6692:J6692"/>
    <mergeCell ref="K6692:L6692"/>
    <mergeCell ref="M6692:N6692"/>
    <mergeCell ref="O6692:P6692"/>
    <mergeCell ref="O6690:P6690"/>
    <mergeCell ref="A6691:B6691"/>
    <mergeCell ref="C6691:D6691"/>
    <mergeCell ref="E6691:J6691"/>
    <mergeCell ref="K6691:L6691"/>
    <mergeCell ref="M6691:N6691"/>
    <mergeCell ref="O6691:P6691"/>
    <mergeCell ref="A6690:B6690"/>
    <mergeCell ref="C6690:D6690"/>
    <mergeCell ref="E6690:J6690"/>
    <mergeCell ref="K6690:L6690"/>
    <mergeCell ref="M6690:N6690"/>
    <mergeCell ref="A6689:B6689"/>
    <mergeCell ref="C6689:J6689"/>
    <mergeCell ref="K6689:L6689"/>
    <mergeCell ref="M6689:N6689"/>
    <mergeCell ref="O6689:P6689"/>
    <mergeCell ref="O6687:P6687"/>
    <mergeCell ref="A6688:B6688"/>
    <mergeCell ref="C6688:J6688"/>
    <mergeCell ref="K6688:L6688"/>
    <mergeCell ref="M6688:N6688"/>
    <mergeCell ref="O6688:P6688"/>
    <mergeCell ref="A6687:B6687"/>
    <mergeCell ref="C6687:D6687"/>
    <mergeCell ref="E6687:J6687"/>
    <mergeCell ref="K6687:L6687"/>
    <mergeCell ref="M6687:N6687"/>
    <mergeCell ref="O6685:P6685"/>
    <mergeCell ref="A6686:B6686"/>
    <mergeCell ref="C6686:D6686"/>
    <mergeCell ref="E6686:J6686"/>
    <mergeCell ref="K6686:L6686"/>
    <mergeCell ref="M6686:N6686"/>
    <mergeCell ref="O6686:P6686"/>
    <mergeCell ref="A6685:B6685"/>
    <mergeCell ref="C6685:D6685"/>
    <mergeCell ref="E6685:J6685"/>
    <mergeCell ref="K6685:L6685"/>
    <mergeCell ref="M6685:N6685"/>
    <mergeCell ref="O6683:P6683"/>
    <mergeCell ref="A6684:B6684"/>
    <mergeCell ref="C6684:D6684"/>
    <mergeCell ref="E6684:J6684"/>
    <mergeCell ref="K6684:L6684"/>
    <mergeCell ref="M6684:N6684"/>
    <mergeCell ref="O6684:P6684"/>
    <mergeCell ref="A6683:B6683"/>
    <mergeCell ref="C6683:D6683"/>
    <mergeCell ref="E6683:J6683"/>
    <mergeCell ref="K6683:L6683"/>
    <mergeCell ref="M6683:N6683"/>
    <mergeCell ref="A6682:B6682"/>
    <mergeCell ref="C6682:J6682"/>
    <mergeCell ref="K6682:L6682"/>
    <mergeCell ref="M6682:N6682"/>
    <mergeCell ref="O6682:P6682"/>
    <mergeCell ref="O6680:P6680"/>
    <mergeCell ref="A6681:B6681"/>
    <mergeCell ref="C6681:J6681"/>
    <mergeCell ref="K6681:L6681"/>
    <mergeCell ref="M6681:N6681"/>
    <mergeCell ref="O6681:P6681"/>
    <mergeCell ref="A6680:B6680"/>
    <mergeCell ref="C6680:D6680"/>
    <mergeCell ref="E6680:J6680"/>
    <mergeCell ref="K6680:L6680"/>
    <mergeCell ref="M6680:N6680"/>
    <mergeCell ref="O6678:P6678"/>
    <mergeCell ref="A6679:B6679"/>
    <mergeCell ref="C6679:D6679"/>
    <mergeCell ref="E6679:J6679"/>
    <mergeCell ref="K6679:L6679"/>
    <mergeCell ref="M6679:N6679"/>
    <mergeCell ref="O6679:P6679"/>
    <mergeCell ref="A6678:B6678"/>
    <mergeCell ref="C6678:D6678"/>
    <mergeCell ref="E6678:J6678"/>
    <mergeCell ref="K6678:L6678"/>
    <mergeCell ref="M6678:N6678"/>
    <mergeCell ref="O6676:P6676"/>
    <mergeCell ref="A6677:B6677"/>
    <mergeCell ref="C6677:D6677"/>
    <mergeCell ref="E6677:J6677"/>
    <mergeCell ref="K6677:L6677"/>
    <mergeCell ref="M6677:N6677"/>
    <mergeCell ref="O6677:P6677"/>
    <mergeCell ref="A6676:B6676"/>
    <mergeCell ref="C6676:D6676"/>
    <mergeCell ref="E6676:J6676"/>
    <mergeCell ref="K6676:L6676"/>
    <mergeCell ref="M6676:N6676"/>
    <mergeCell ref="A6675:B6675"/>
    <mergeCell ref="C6675:J6675"/>
    <mergeCell ref="K6675:L6675"/>
    <mergeCell ref="M6675:N6675"/>
    <mergeCell ref="O6675:P6675"/>
    <mergeCell ref="O6673:P6673"/>
    <mergeCell ref="A6674:B6674"/>
    <mergeCell ref="C6674:J6674"/>
    <mergeCell ref="K6674:L6674"/>
    <mergeCell ref="M6674:N6674"/>
    <mergeCell ref="O6674:P6674"/>
    <mergeCell ref="A6673:B6673"/>
    <mergeCell ref="C6673:D6673"/>
    <mergeCell ref="E6673:J6673"/>
    <mergeCell ref="K6673:L6673"/>
    <mergeCell ref="M6673:N6673"/>
    <mergeCell ref="O6671:P6671"/>
    <mergeCell ref="A6672:B6672"/>
    <mergeCell ref="C6672:D6672"/>
    <mergeCell ref="E6672:J6672"/>
    <mergeCell ref="K6672:L6672"/>
    <mergeCell ref="M6672:N6672"/>
    <mergeCell ref="O6672:P6672"/>
    <mergeCell ref="A6671:B6671"/>
    <mergeCell ref="C6671:D6671"/>
    <mergeCell ref="E6671:J6671"/>
    <mergeCell ref="K6671:L6671"/>
    <mergeCell ref="M6671:N6671"/>
    <mergeCell ref="A6670:B6670"/>
    <mergeCell ref="C6670:J6670"/>
    <mergeCell ref="K6670:L6670"/>
    <mergeCell ref="M6670:N6670"/>
    <mergeCell ref="O6670:P6670"/>
    <mergeCell ref="A6669:B6669"/>
    <mergeCell ref="C6669:J6669"/>
    <mergeCell ref="K6669:L6669"/>
    <mergeCell ref="M6669:N6669"/>
    <mergeCell ref="O6669:P6669"/>
    <mergeCell ref="O6667:P6667"/>
    <mergeCell ref="A6668:B6668"/>
    <mergeCell ref="C6668:D6668"/>
    <mergeCell ref="E6668:J6668"/>
    <mergeCell ref="K6668:L6668"/>
    <mergeCell ref="M6668:N6668"/>
    <mergeCell ref="O6668:P6668"/>
    <mergeCell ref="A6667:B6667"/>
    <mergeCell ref="C6667:D6667"/>
    <mergeCell ref="E6667:J6667"/>
    <mergeCell ref="K6667:L6667"/>
    <mergeCell ref="M6667:N6667"/>
    <mergeCell ref="A6666:B6666"/>
    <mergeCell ref="C6666:J6666"/>
    <mergeCell ref="K6666:L6666"/>
    <mergeCell ref="M6666:N6666"/>
    <mergeCell ref="O6666:P6666"/>
    <mergeCell ref="O6664:P6664"/>
    <mergeCell ref="A6665:B6665"/>
    <mergeCell ref="C6665:J6665"/>
    <mergeCell ref="K6665:L6665"/>
    <mergeCell ref="M6665:N6665"/>
    <mergeCell ref="O6665:P6665"/>
    <mergeCell ref="A6664:B6664"/>
    <mergeCell ref="C6664:D6664"/>
    <mergeCell ref="E6664:J6664"/>
    <mergeCell ref="K6664:L6664"/>
    <mergeCell ref="M6664:N6664"/>
    <mergeCell ref="O6662:P6662"/>
    <mergeCell ref="A6663:B6663"/>
    <mergeCell ref="C6663:D6663"/>
    <mergeCell ref="E6663:J6663"/>
    <mergeCell ref="K6663:L6663"/>
    <mergeCell ref="M6663:N6663"/>
    <mergeCell ref="O6663:P6663"/>
    <mergeCell ref="A6662:B6662"/>
    <mergeCell ref="C6662:D6662"/>
    <mergeCell ref="E6662:J6662"/>
    <mergeCell ref="K6662:L6662"/>
    <mergeCell ref="M6662:N6662"/>
    <mergeCell ref="A6661:B6661"/>
    <mergeCell ref="C6661:J6661"/>
    <mergeCell ref="K6661:L6661"/>
    <mergeCell ref="M6661:N6661"/>
    <mergeCell ref="O6661:P6661"/>
    <mergeCell ref="A6660:B6660"/>
    <mergeCell ref="C6660:J6660"/>
    <mergeCell ref="K6660:L6660"/>
    <mergeCell ref="M6660:N6660"/>
    <mergeCell ref="O6660:P6660"/>
    <mergeCell ref="O6658:P6658"/>
    <mergeCell ref="A6659:B6659"/>
    <mergeCell ref="C6659:D6659"/>
    <mergeCell ref="E6659:J6659"/>
    <mergeCell ref="K6659:L6659"/>
    <mergeCell ref="M6659:N6659"/>
    <mergeCell ref="O6659:P6659"/>
    <mergeCell ref="A6658:B6658"/>
    <mergeCell ref="C6658:D6658"/>
    <mergeCell ref="E6658:J6658"/>
    <mergeCell ref="K6658:L6658"/>
    <mergeCell ref="M6658:N6658"/>
    <mergeCell ref="A6657:B6657"/>
    <mergeCell ref="C6657:J6657"/>
    <mergeCell ref="K6657:L6657"/>
    <mergeCell ref="M6657:N6657"/>
    <mergeCell ref="O6657:P6657"/>
    <mergeCell ref="O6655:P6655"/>
    <mergeCell ref="A6656:B6656"/>
    <mergeCell ref="C6656:J6656"/>
    <mergeCell ref="K6656:L6656"/>
    <mergeCell ref="M6656:N6656"/>
    <mergeCell ref="O6656:P6656"/>
    <mergeCell ref="A6655:B6655"/>
    <mergeCell ref="C6655:D6655"/>
    <mergeCell ref="E6655:J6655"/>
    <mergeCell ref="K6655:L6655"/>
    <mergeCell ref="M6655:N6655"/>
    <mergeCell ref="O6653:P6653"/>
    <mergeCell ref="A6654:B6654"/>
    <mergeCell ref="C6654:D6654"/>
    <mergeCell ref="E6654:J6654"/>
    <mergeCell ref="K6654:L6654"/>
    <mergeCell ref="M6654:N6654"/>
    <mergeCell ref="O6654:P6654"/>
    <mergeCell ref="A6653:B6653"/>
    <mergeCell ref="C6653:D6653"/>
    <mergeCell ref="E6653:J6653"/>
    <mergeCell ref="K6653:L6653"/>
    <mergeCell ref="M6653:N6653"/>
    <mergeCell ref="A6652:B6652"/>
    <mergeCell ref="C6652:J6652"/>
    <mergeCell ref="K6652:L6652"/>
    <mergeCell ref="M6652:N6652"/>
    <mergeCell ref="O6652:P6652"/>
    <mergeCell ref="O6650:P6650"/>
    <mergeCell ref="A6651:B6651"/>
    <mergeCell ref="C6651:J6651"/>
    <mergeCell ref="K6651:L6651"/>
    <mergeCell ref="M6651:N6651"/>
    <mergeCell ref="O6651:P6651"/>
    <mergeCell ref="A6650:B6650"/>
    <mergeCell ref="C6650:D6650"/>
    <mergeCell ref="E6650:J6650"/>
    <mergeCell ref="K6650:L6650"/>
    <mergeCell ref="M6650:N6650"/>
    <mergeCell ref="O6648:P6648"/>
    <mergeCell ref="A6649:B6649"/>
    <mergeCell ref="C6649:D6649"/>
    <mergeCell ref="E6649:J6649"/>
    <mergeCell ref="K6649:L6649"/>
    <mergeCell ref="M6649:N6649"/>
    <mergeCell ref="O6649:P6649"/>
    <mergeCell ref="A6648:B6648"/>
    <mergeCell ref="C6648:D6648"/>
    <mergeCell ref="E6648:J6648"/>
    <mergeCell ref="K6648:L6648"/>
    <mergeCell ref="M6648:N6648"/>
    <mergeCell ref="A6647:B6647"/>
    <mergeCell ref="C6647:J6647"/>
    <mergeCell ref="K6647:L6647"/>
    <mergeCell ref="M6647:N6647"/>
    <mergeCell ref="O6647:P6647"/>
    <mergeCell ref="A6646:B6646"/>
    <mergeCell ref="C6646:J6646"/>
    <mergeCell ref="K6646:L6646"/>
    <mergeCell ref="M6646:N6646"/>
    <mergeCell ref="O6646:P6646"/>
    <mergeCell ref="O6644:P6644"/>
    <mergeCell ref="A6645:B6645"/>
    <mergeCell ref="C6645:D6645"/>
    <mergeCell ref="E6645:J6645"/>
    <mergeCell ref="K6645:L6645"/>
    <mergeCell ref="M6645:N6645"/>
    <mergeCell ref="O6645:P6645"/>
    <mergeCell ref="A6644:B6644"/>
    <mergeCell ref="C6644:D6644"/>
    <mergeCell ref="E6644:J6644"/>
    <mergeCell ref="K6644:L6644"/>
    <mergeCell ref="M6644:N6644"/>
    <mergeCell ref="O6642:P6642"/>
    <mergeCell ref="A6643:B6643"/>
    <mergeCell ref="C6643:D6643"/>
    <mergeCell ref="E6643:J6643"/>
    <mergeCell ref="K6643:L6643"/>
    <mergeCell ref="M6643:N6643"/>
    <mergeCell ref="O6643:P6643"/>
    <mergeCell ref="A6642:B6642"/>
    <mergeCell ref="C6642:D6642"/>
    <mergeCell ref="E6642:J6642"/>
    <mergeCell ref="K6642:L6642"/>
    <mergeCell ref="M6642:N6642"/>
    <mergeCell ref="A6641:B6641"/>
    <mergeCell ref="C6641:J6641"/>
    <mergeCell ref="K6641:L6641"/>
    <mergeCell ref="M6641:N6641"/>
    <mergeCell ref="O6641:P6641"/>
    <mergeCell ref="O6639:P6639"/>
    <mergeCell ref="A6640:B6640"/>
    <mergeCell ref="C6640:J6640"/>
    <mergeCell ref="K6640:L6640"/>
    <mergeCell ref="M6640:N6640"/>
    <mergeCell ref="O6640:P6640"/>
    <mergeCell ref="A6639:B6639"/>
    <mergeCell ref="C6639:D6639"/>
    <mergeCell ref="E6639:J6639"/>
    <mergeCell ref="K6639:L6639"/>
    <mergeCell ref="M6639:N6639"/>
    <mergeCell ref="O6637:P6637"/>
    <mergeCell ref="A6638:B6638"/>
    <mergeCell ref="C6638:D6638"/>
    <mergeCell ref="E6638:J6638"/>
    <mergeCell ref="K6638:L6638"/>
    <mergeCell ref="M6638:N6638"/>
    <mergeCell ref="O6638:P6638"/>
    <mergeCell ref="A6637:B6637"/>
    <mergeCell ref="C6637:D6637"/>
    <mergeCell ref="E6637:J6637"/>
    <mergeCell ref="K6637:L6637"/>
    <mergeCell ref="M6637:N6637"/>
    <mergeCell ref="A6636:B6636"/>
    <mergeCell ref="C6636:J6636"/>
    <mergeCell ref="K6636:L6636"/>
    <mergeCell ref="M6636:N6636"/>
    <mergeCell ref="O6636:P6636"/>
    <mergeCell ref="A6635:B6635"/>
    <mergeCell ref="C6635:J6635"/>
    <mergeCell ref="K6635:L6635"/>
    <mergeCell ref="M6635:N6635"/>
    <mergeCell ref="O6635:P6635"/>
    <mergeCell ref="O6633:P6633"/>
    <mergeCell ref="A6634:B6634"/>
    <mergeCell ref="C6634:D6634"/>
    <mergeCell ref="E6634:J6634"/>
    <mergeCell ref="K6634:L6634"/>
    <mergeCell ref="M6634:N6634"/>
    <mergeCell ref="O6634:P6634"/>
    <mergeCell ref="A6633:B6633"/>
    <mergeCell ref="C6633:D6633"/>
    <mergeCell ref="E6633:J6633"/>
    <mergeCell ref="K6633:L6633"/>
    <mergeCell ref="M6633:N6633"/>
    <mergeCell ref="A6632:B6632"/>
    <mergeCell ref="C6632:J6632"/>
    <mergeCell ref="K6632:L6632"/>
    <mergeCell ref="M6632:N6632"/>
    <mergeCell ref="O6632:P6632"/>
    <mergeCell ref="O6630:P6630"/>
    <mergeCell ref="A6631:B6631"/>
    <mergeCell ref="C6631:J6631"/>
    <mergeCell ref="K6631:L6631"/>
    <mergeCell ref="M6631:N6631"/>
    <mergeCell ref="O6631:P6631"/>
    <mergeCell ref="A6630:B6630"/>
    <mergeCell ref="C6630:D6630"/>
    <mergeCell ref="E6630:J6630"/>
    <mergeCell ref="K6630:L6630"/>
    <mergeCell ref="M6630:N6630"/>
    <mergeCell ref="O6628:P6628"/>
    <mergeCell ref="A6629:B6629"/>
    <mergeCell ref="C6629:D6629"/>
    <mergeCell ref="E6629:J6629"/>
    <mergeCell ref="K6629:L6629"/>
    <mergeCell ref="M6629:N6629"/>
    <mergeCell ref="O6629:P6629"/>
    <mergeCell ref="A6628:B6628"/>
    <mergeCell ref="C6628:D6628"/>
    <mergeCell ref="E6628:J6628"/>
    <mergeCell ref="K6628:L6628"/>
    <mergeCell ref="M6628:N6628"/>
    <mergeCell ref="A6627:B6627"/>
    <mergeCell ref="C6627:J6627"/>
    <mergeCell ref="K6627:L6627"/>
    <mergeCell ref="M6627:N6627"/>
    <mergeCell ref="O6627:P6627"/>
    <mergeCell ref="A6626:B6626"/>
    <mergeCell ref="C6626:J6626"/>
    <mergeCell ref="K6626:L6626"/>
    <mergeCell ref="M6626:N6626"/>
    <mergeCell ref="O6626:P6626"/>
    <mergeCell ref="O6624:P6624"/>
    <mergeCell ref="A6625:B6625"/>
    <mergeCell ref="C6625:D6625"/>
    <mergeCell ref="E6625:J6625"/>
    <mergeCell ref="K6625:L6625"/>
    <mergeCell ref="M6625:N6625"/>
    <mergeCell ref="O6625:P6625"/>
    <mergeCell ref="A6624:B6624"/>
    <mergeCell ref="C6624:D6624"/>
    <mergeCell ref="E6624:J6624"/>
    <mergeCell ref="K6624:L6624"/>
    <mergeCell ref="M6624:N6624"/>
    <mergeCell ref="A6623:B6623"/>
    <mergeCell ref="C6623:J6623"/>
    <mergeCell ref="K6623:L6623"/>
    <mergeCell ref="M6623:N6623"/>
    <mergeCell ref="O6623:P6623"/>
    <mergeCell ref="A6622:B6622"/>
    <mergeCell ref="C6622:J6622"/>
    <mergeCell ref="K6622:L6622"/>
    <mergeCell ref="M6622:N6622"/>
    <mergeCell ref="O6622:P6622"/>
    <mergeCell ref="O6620:P6620"/>
    <mergeCell ref="A6621:B6621"/>
    <mergeCell ref="C6621:D6621"/>
    <mergeCell ref="E6621:J6621"/>
    <mergeCell ref="K6621:L6621"/>
    <mergeCell ref="M6621:N6621"/>
    <mergeCell ref="O6621:P6621"/>
    <mergeCell ref="A6620:B6620"/>
    <mergeCell ref="C6620:D6620"/>
    <mergeCell ref="E6620:J6620"/>
    <mergeCell ref="K6620:L6620"/>
    <mergeCell ref="M6620:N6620"/>
    <mergeCell ref="A6619:B6619"/>
    <mergeCell ref="C6619:J6619"/>
    <mergeCell ref="K6619:L6619"/>
    <mergeCell ref="M6619:N6619"/>
    <mergeCell ref="O6619:P6619"/>
    <mergeCell ref="O6617:P6617"/>
    <mergeCell ref="A6618:B6618"/>
    <mergeCell ref="C6618:J6618"/>
    <mergeCell ref="K6618:L6618"/>
    <mergeCell ref="M6618:N6618"/>
    <mergeCell ref="O6618:P6618"/>
    <mergeCell ref="A6617:B6617"/>
    <mergeCell ref="C6617:D6617"/>
    <mergeCell ref="E6617:J6617"/>
    <mergeCell ref="K6617:L6617"/>
    <mergeCell ref="M6617:N6617"/>
    <mergeCell ref="O6615:P6615"/>
    <mergeCell ref="A6616:B6616"/>
    <mergeCell ref="C6616:D6616"/>
    <mergeCell ref="E6616:J6616"/>
    <mergeCell ref="K6616:L6616"/>
    <mergeCell ref="M6616:N6616"/>
    <mergeCell ref="O6616:P6616"/>
    <mergeCell ref="A6615:B6615"/>
    <mergeCell ref="C6615:D6615"/>
    <mergeCell ref="E6615:J6615"/>
    <mergeCell ref="K6615:L6615"/>
    <mergeCell ref="M6615:N6615"/>
    <mergeCell ref="A6614:B6614"/>
    <mergeCell ref="C6614:J6614"/>
    <mergeCell ref="K6614:L6614"/>
    <mergeCell ref="M6614:N6614"/>
    <mergeCell ref="O6614:P6614"/>
    <mergeCell ref="A6613:B6613"/>
    <mergeCell ref="C6613:J6613"/>
    <mergeCell ref="K6613:L6613"/>
    <mergeCell ref="M6613:N6613"/>
    <mergeCell ref="O6613:P6613"/>
    <mergeCell ref="O6611:P6611"/>
    <mergeCell ref="A6612:B6612"/>
    <mergeCell ref="C6612:D6612"/>
    <mergeCell ref="E6612:J6612"/>
    <mergeCell ref="K6612:L6612"/>
    <mergeCell ref="M6612:N6612"/>
    <mergeCell ref="O6612:P6612"/>
    <mergeCell ref="A6611:B6611"/>
    <mergeCell ref="C6611:D6611"/>
    <mergeCell ref="E6611:J6611"/>
    <mergeCell ref="K6611:L6611"/>
    <mergeCell ref="M6611:N6611"/>
    <mergeCell ref="O6609:P6609"/>
    <mergeCell ref="A6610:B6610"/>
    <mergeCell ref="C6610:D6610"/>
    <mergeCell ref="E6610:J6610"/>
    <mergeCell ref="K6610:L6610"/>
    <mergeCell ref="M6610:N6610"/>
    <mergeCell ref="O6610:P6610"/>
    <mergeCell ref="A6609:B6609"/>
    <mergeCell ref="C6609:D6609"/>
    <mergeCell ref="E6609:J6609"/>
    <mergeCell ref="K6609:L6609"/>
    <mergeCell ref="M6609:N6609"/>
    <mergeCell ref="O6607:P6607"/>
    <mergeCell ref="A6608:B6608"/>
    <mergeCell ref="C6608:J6608"/>
    <mergeCell ref="K6608:L6608"/>
    <mergeCell ref="M6608:N6608"/>
    <mergeCell ref="O6608:P6608"/>
    <mergeCell ref="A6607:B6607"/>
    <mergeCell ref="C6607:D6607"/>
    <mergeCell ref="E6607:J6607"/>
    <mergeCell ref="K6607:L6607"/>
    <mergeCell ref="M6607:N6607"/>
    <mergeCell ref="O6605:P6605"/>
    <mergeCell ref="A6606:B6606"/>
    <mergeCell ref="C6606:D6606"/>
    <mergeCell ref="E6606:J6606"/>
    <mergeCell ref="K6606:L6606"/>
    <mergeCell ref="M6606:N6606"/>
    <mergeCell ref="O6606:P6606"/>
    <mergeCell ref="A6605:B6605"/>
    <mergeCell ref="C6605:D6605"/>
    <mergeCell ref="E6605:J6605"/>
    <mergeCell ref="K6605:L6605"/>
    <mergeCell ref="M6605:N6605"/>
    <mergeCell ref="A6604:B6604"/>
    <mergeCell ref="C6604:J6604"/>
    <mergeCell ref="K6604:L6604"/>
    <mergeCell ref="M6604:N6604"/>
    <mergeCell ref="O6604:P6604"/>
    <mergeCell ref="A6603:B6603"/>
    <mergeCell ref="C6603:J6603"/>
    <mergeCell ref="K6603:L6603"/>
    <mergeCell ref="M6603:N6603"/>
    <mergeCell ref="O6603:P6603"/>
    <mergeCell ref="O6601:P6601"/>
    <mergeCell ref="A6602:B6602"/>
    <mergeCell ref="C6602:D6602"/>
    <mergeCell ref="E6602:J6602"/>
    <mergeCell ref="K6602:L6602"/>
    <mergeCell ref="M6602:N6602"/>
    <mergeCell ref="O6602:P6602"/>
    <mergeCell ref="A6601:B6601"/>
    <mergeCell ref="C6601:D6601"/>
    <mergeCell ref="E6601:J6601"/>
    <mergeCell ref="K6601:L6601"/>
    <mergeCell ref="M6601:N6601"/>
    <mergeCell ref="O6599:P6599"/>
    <mergeCell ref="A6600:B6600"/>
    <mergeCell ref="C6600:D6600"/>
    <mergeCell ref="E6600:J6600"/>
    <mergeCell ref="K6600:L6600"/>
    <mergeCell ref="M6600:N6600"/>
    <mergeCell ref="O6600:P6600"/>
    <mergeCell ref="A6599:B6599"/>
    <mergeCell ref="C6599:D6599"/>
    <mergeCell ref="E6599:J6599"/>
    <mergeCell ref="K6599:L6599"/>
    <mergeCell ref="M6599:N6599"/>
    <mergeCell ref="O6597:P6597"/>
    <mergeCell ref="A6598:B6598"/>
    <mergeCell ref="C6598:D6598"/>
    <mergeCell ref="E6598:J6598"/>
    <mergeCell ref="K6598:L6598"/>
    <mergeCell ref="M6598:N6598"/>
    <mergeCell ref="O6598:P6598"/>
    <mergeCell ref="A6597:B6597"/>
    <mergeCell ref="C6597:D6597"/>
    <mergeCell ref="E6597:J6597"/>
    <mergeCell ref="K6597:L6597"/>
    <mergeCell ref="M6597:N6597"/>
    <mergeCell ref="O6595:P6595"/>
    <mergeCell ref="A6596:B6596"/>
    <mergeCell ref="C6596:D6596"/>
    <mergeCell ref="E6596:J6596"/>
    <mergeCell ref="K6596:L6596"/>
    <mergeCell ref="M6596:N6596"/>
    <mergeCell ref="O6596:P6596"/>
    <mergeCell ref="A6595:B6595"/>
    <mergeCell ref="C6595:D6595"/>
    <mergeCell ref="E6595:J6595"/>
    <mergeCell ref="K6595:L6595"/>
    <mergeCell ref="M6595:N6595"/>
    <mergeCell ref="A6594:B6594"/>
    <mergeCell ref="C6594:J6594"/>
    <mergeCell ref="K6594:L6594"/>
    <mergeCell ref="M6594:N6594"/>
    <mergeCell ref="O6594:P6594"/>
    <mergeCell ref="O6592:P6592"/>
    <mergeCell ref="A6593:B6593"/>
    <mergeCell ref="C6593:J6593"/>
    <mergeCell ref="K6593:L6593"/>
    <mergeCell ref="M6593:N6593"/>
    <mergeCell ref="O6593:P6593"/>
    <mergeCell ref="A6592:B6592"/>
    <mergeCell ref="C6592:D6592"/>
    <mergeCell ref="E6592:J6592"/>
    <mergeCell ref="K6592:L6592"/>
    <mergeCell ref="M6592:N6592"/>
    <mergeCell ref="O6590:P6590"/>
    <mergeCell ref="A6591:B6591"/>
    <mergeCell ref="C6591:D6591"/>
    <mergeCell ref="E6591:J6591"/>
    <mergeCell ref="K6591:L6591"/>
    <mergeCell ref="M6591:N6591"/>
    <mergeCell ref="O6591:P6591"/>
    <mergeCell ref="A6590:B6590"/>
    <mergeCell ref="C6590:D6590"/>
    <mergeCell ref="E6590:J6590"/>
    <mergeCell ref="K6590:L6590"/>
    <mergeCell ref="M6590:N6590"/>
    <mergeCell ref="O6588:P6588"/>
    <mergeCell ref="A6589:B6589"/>
    <mergeCell ref="C6589:D6589"/>
    <mergeCell ref="E6589:J6589"/>
    <mergeCell ref="K6589:L6589"/>
    <mergeCell ref="M6589:N6589"/>
    <mergeCell ref="O6589:P6589"/>
    <mergeCell ref="A6588:B6588"/>
    <mergeCell ref="C6588:D6588"/>
    <mergeCell ref="E6588:J6588"/>
    <mergeCell ref="K6588:L6588"/>
    <mergeCell ref="M6588:N6588"/>
    <mergeCell ref="A6587:B6587"/>
    <mergeCell ref="C6587:J6587"/>
    <mergeCell ref="K6587:L6587"/>
    <mergeCell ref="M6587:N6587"/>
    <mergeCell ref="O6587:P6587"/>
    <mergeCell ref="O6585:P6585"/>
    <mergeCell ref="A6586:B6586"/>
    <mergeCell ref="C6586:J6586"/>
    <mergeCell ref="K6586:L6586"/>
    <mergeCell ref="M6586:N6586"/>
    <mergeCell ref="O6586:P6586"/>
    <mergeCell ref="A6585:B6585"/>
    <mergeCell ref="C6585:D6585"/>
    <mergeCell ref="E6585:J6585"/>
    <mergeCell ref="K6585:L6585"/>
    <mergeCell ref="M6585:N6585"/>
    <mergeCell ref="O6583:P6583"/>
    <mergeCell ref="A6584:B6584"/>
    <mergeCell ref="C6584:D6584"/>
    <mergeCell ref="E6584:J6584"/>
    <mergeCell ref="K6584:L6584"/>
    <mergeCell ref="M6584:N6584"/>
    <mergeCell ref="O6584:P6584"/>
    <mergeCell ref="A6583:B6583"/>
    <mergeCell ref="C6583:D6583"/>
    <mergeCell ref="E6583:J6583"/>
    <mergeCell ref="K6583:L6583"/>
    <mergeCell ref="M6583:N6583"/>
    <mergeCell ref="A6582:B6582"/>
    <mergeCell ref="C6582:J6582"/>
    <mergeCell ref="K6582:L6582"/>
    <mergeCell ref="M6582:N6582"/>
    <mergeCell ref="O6582:P6582"/>
    <mergeCell ref="O6580:P6580"/>
    <mergeCell ref="A6581:B6581"/>
    <mergeCell ref="C6581:J6581"/>
    <mergeCell ref="K6581:L6581"/>
    <mergeCell ref="M6581:N6581"/>
    <mergeCell ref="O6581:P6581"/>
    <mergeCell ref="A6580:B6580"/>
    <mergeCell ref="C6580:D6580"/>
    <mergeCell ref="E6580:J6580"/>
    <mergeCell ref="K6580:L6580"/>
    <mergeCell ref="M6580:N6580"/>
    <mergeCell ref="O6578:P6578"/>
    <mergeCell ref="A6579:B6579"/>
    <mergeCell ref="C6579:D6579"/>
    <mergeCell ref="E6579:J6579"/>
    <mergeCell ref="K6579:L6579"/>
    <mergeCell ref="M6579:N6579"/>
    <mergeCell ref="O6579:P6579"/>
    <mergeCell ref="A6578:B6578"/>
    <mergeCell ref="C6578:D6578"/>
    <mergeCell ref="E6578:J6578"/>
    <mergeCell ref="K6578:L6578"/>
    <mergeCell ref="M6578:N6578"/>
    <mergeCell ref="A6577:B6577"/>
    <mergeCell ref="C6577:J6577"/>
    <mergeCell ref="K6577:L6577"/>
    <mergeCell ref="M6577:N6577"/>
    <mergeCell ref="O6577:P6577"/>
    <mergeCell ref="O6575:P6575"/>
    <mergeCell ref="A6576:B6576"/>
    <mergeCell ref="C6576:J6576"/>
    <mergeCell ref="K6576:L6576"/>
    <mergeCell ref="M6576:N6576"/>
    <mergeCell ref="O6576:P6576"/>
    <mergeCell ref="A6575:B6575"/>
    <mergeCell ref="C6575:D6575"/>
    <mergeCell ref="E6575:J6575"/>
    <mergeCell ref="K6575:L6575"/>
    <mergeCell ref="M6575:N6575"/>
    <mergeCell ref="A6574:B6574"/>
    <mergeCell ref="C6574:J6574"/>
    <mergeCell ref="K6574:L6574"/>
    <mergeCell ref="M6574:N6574"/>
    <mergeCell ref="O6574:P6574"/>
    <mergeCell ref="O6572:P6572"/>
    <mergeCell ref="A6573:B6573"/>
    <mergeCell ref="C6573:J6573"/>
    <mergeCell ref="K6573:L6573"/>
    <mergeCell ref="M6573:N6573"/>
    <mergeCell ref="O6573:P6573"/>
    <mergeCell ref="A6572:B6572"/>
    <mergeCell ref="C6572:D6572"/>
    <mergeCell ref="E6572:J6572"/>
    <mergeCell ref="K6572:L6572"/>
    <mergeCell ref="M6572:N6572"/>
    <mergeCell ref="O6570:P6570"/>
    <mergeCell ref="A6571:B6571"/>
    <mergeCell ref="C6571:D6571"/>
    <mergeCell ref="E6571:J6571"/>
    <mergeCell ref="K6571:L6571"/>
    <mergeCell ref="M6571:N6571"/>
    <mergeCell ref="O6571:P6571"/>
    <mergeCell ref="A6570:B6570"/>
    <mergeCell ref="C6570:D6570"/>
    <mergeCell ref="E6570:J6570"/>
    <mergeCell ref="K6570:L6570"/>
    <mergeCell ref="M6570:N6570"/>
    <mergeCell ref="A6569:B6569"/>
    <mergeCell ref="C6569:J6569"/>
    <mergeCell ref="K6569:L6569"/>
    <mergeCell ref="M6569:N6569"/>
    <mergeCell ref="O6569:P6569"/>
    <mergeCell ref="A6568:B6568"/>
    <mergeCell ref="C6568:J6568"/>
    <mergeCell ref="K6568:L6568"/>
    <mergeCell ref="M6568:N6568"/>
    <mergeCell ref="O6568:P6568"/>
    <mergeCell ref="O6566:P6566"/>
    <mergeCell ref="A6567:B6567"/>
    <mergeCell ref="C6567:D6567"/>
    <mergeCell ref="E6567:J6567"/>
    <mergeCell ref="K6567:L6567"/>
    <mergeCell ref="M6567:N6567"/>
    <mergeCell ref="O6567:P6567"/>
    <mergeCell ref="A6566:B6566"/>
    <mergeCell ref="C6566:D6566"/>
    <mergeCell ref="E6566:J6566"/>
    <mergeCell ref="K6566:L6566"/>
    <mergeCell ref="M6566:N6566"/>
    <mergeCell ref="O6564:P6564"/>
    <mergeCell ref="A6565:B6565"/>
    <mergeCell ref="C6565:D6565"/>
    <mergeCell ref="E6565:J6565"/>
    <mergeCell ref="K6565:L6565"/>
    <mergeCell ref="M6565:N6565"/>
    <mergeCell ref="O6565:P6565"/>
    <mergeCell ref="A6564:B6564"/>
    <mergeCell ref="C6564:D6564"/>
    <mergeCell ref="E6564:J6564"/>
    <mergeCell ref="K6564:L6564"/>
    <mergeCell ref="M6564:N6564"/>
    <mergeCell ref="O6562:P6562"/>
    <mergeCell ref="A6563:B6563"/>
    <mergeCell ref="C6563:D6563"/>
    <mergeCell ref="E6563:J6563"/>
    <mergeCell ref="K6563:L6563"/>
    <mergeCell ref="M6563:N6563"/>
    <mergeCell ref="O6563:P6563"/>
    <mergeCell ref="A6562:B6562"/>
    <mergeCell ref="C6562:D6562"/>
    <mergeCell ref="E6562:J6562"/>
    <mergeCell ref="K6562:L6562"/>
    <mergeCell ref="M6562:N6562"/>
    <mergeCell ref="O6560:P6560"/>
    <mergeCell ref="A6561:B6561"/>
    <mergeCell ref="C6561:D6561"/>
    <mergeCell ref="E6561:J6561"/>
    <mergeCell ref="K6561:L6561"/>
    <mergeCell ref="M6561:N6561"/>
    <mergeCell ref="O6561:P6561"/>
    <mergeCell ref="A6560:B6560"/>
    <mergeCell ref="C6560:D6560"/>
    <mergeCell ref="E6560:J6560"/>
    <mergeCell ref="K6560:L6560"/>
    <mergeCell ref="M6560:N6560"/>
    <mergeCell ref="A6559:B6559"/>
    <mergeCell ref="C6559:J6559"/>
    <mergeCell ref="K6559:L6559"/>
    <mergeCell ref="M6559:N6559"/>
    <mergeCell ref="O6559:P6559"/>
    <mergeCell ref="A6558:B6558"/>
    <mergeCell ref="C6558:J6558"/>
    <mergeCell ref="K6558:L6558"/>
    <mergeCell ref="M6558:N6558"/>
    <mergeCell ref="O6558:P6558"/>
    <mergeCell ref="O6556:P6556"/>
    <mergeCell ref="A6557:B6557"/>
    <mergeCell ref="C6557:D6557"/>
    <mergeCell ref="E6557:J6557"/>
    <mergeCell ref="K6557:L6557"/>
    <mergeCell ref="M6557:N6557"/>
    <mergeCell ref="O6557:P6557"/>
    <mergeCell ref="A6556:B6556"/>
    <mergeCell ref="C6556:D6556"/>
    <mergeCell ref="E6556:J6556"/>
    <mergeCell ref="K6556:L6556"/>
    <mergeCell ref="M6556:N6556"/>
    <mergeCell ref="O6554:P6554"/>
    <mergeCell ref="A6555:B6555"/>
    <mergeCell ref="C6555:D6555"/>
    <mergeCell ref="E6555:J6555"/>
    <mergeCell ref="K6555:L6555"/>
    <mergeCell ref="M6555:N6555"/>
    <mergeCell ref="O6555:P6555"/>
    <mergeCell ref="A6554:B6554"/>
    <mergeCell ref="C6554:D6554"/>
    <mergeCell ref="E6554:J6554"/>
    <mergeCell ref="K6554:L6554"/>
    <mergeCell ref="M6554:N6554"/>
    <mergeCell ref="O6552:P6552"/>
    <mergeCell ref="A6553:B6553"/>
    <mergeCell ref="C6553:D6553"/>
    <mergeCell ref="E6553:J6553"/>
    <mergeCell ref="K6553:L6553"/>
    <mergeCell ref="M6553:N6553"/>
    <mergeCell ref="O6553:P6553"/>
    <mergeCell ref="A6552:B6552"/>
    <mergeCell ref="C6552:D6552"/>
    <mergeCell ref="E6552:J6552"/>
    <mergeCell ref="K6552:L6552"/>
    <mergeCell ref="M6552:N6552"/>
    <mergeCell ref="O6550:P6550"/>
    <mergeCell ref="A6551:B6551"/>
    <mergeCell ref="C6551:D6551"/>
    <mergeCell ref="E6551:J6551"/>
    <mergeCell ref="K6551:L6551"/>
    <mergeCell ref="M6551:N6551"/>
    <mergeCell ref="O6551:P6551"/>
    <mergeCell ref="A6550:B6550"/>
    <mergeCell ref="C6550:D6550"/>
    <mergeCell ref="E6550:J6550"/>
    <mergeCell ref="K6550:L6550"/>
    <mergeCell ref="M6550:N6550"/>
    <mergeCell ref="O6548:P6548"/>
    <mergeCell ref="A6549:B6549"/>
    <mergeCell ref="C6549:D6549"/>
    <mergeCell ref="E6549:J6549"/>
    <mergeCell ref="K6549:L6549"/>
    <mergeCell ref="M6549:N6549"/>
    <mergeCell ref="O6549:P6549"/>
    <mergeCell ref="A6548:B6548"/>
    <mergeCell ref="C6548:D6548"/>
    <mergeCell ref="E6548:J6548"/>
    <mergeCell ref="K6548:L6548"/>
    <mergeCell ref="M6548:N6548"/>
    <mergeCell ref="A6547:B6547"/>
    <mergeCell ref="C6547:J6547"/>
    <mergeCell ref="K6547:L6547"/>
    <mergeCell ref="M6547:N6547"/>
    <mergeCell ref="O6547:P6547"/>
    <mergeCell ref="A6546:B6546"/>
    <mergeCell ref="C6546:J6546"/>
    <mergeCell ref="K6546:L6546"/>
    <mergeCell ref="M6546:N6546"/>
    <mergeCell ref="O6546:P6546"/>
    <mergeCell ref="O6544:P6544"/>
    <mergeCell ref="A6545:B6545"/>
    <mergeCell ref="C6545:D6545"/>
    <mergeCell ref="E6545:J6545"/>
    <mergeCell ref="K6545:L6545"/>
    <mergeCell ref="M6545:N6545"/>
    <mergeCell ref="O6545:P6545"/>
    <mergeCell ref="A6544:B6544"/>
    <mergeCell ref="C6544:D6544"/>
    <mergeCell ref="E6544:J6544"/>
    <mergeCell ref="K6544:L6544"/>
    <mergeCell ref="M6544:N6544"/>
    <mergeCell ref="O6542:P6542"/>
    <mergeCell ref="A6543:B6543"/>
    <mergeCell ref="C6543:D6543"/>
    <mergeCell ref="E6543:J6543"/>
    <mergeCell ref="K6543:L6543"/>
    <mergeCell ref="M6543:N6543"/>
    <mergeCell ref="O6543:P6543"/>
    <mergeCell ref="A6542:B6542"/>
    <mergeCell ref="C6542:D6542"/>
    <mergeCell ref="E6542:J6542"/>
    <mergeCell ref="K6542:L6542"/>
    <mergeCell ref="M6542:N6542"/>
    <mergeCell ref="A6541:B6541"/>
    <mergeCell ref="C6541:J6541"/>
    <mergeCell ref="K6541:L6541"/>
    <mergeCell ref="M6541:N6541"/>
    <mergeCell ref="O6541:P6541"/>
    <mergeCell ref="O6539:P6539"/>
    <mergeCell ref="A6540:B6540"/>
    <mergeCell ref="C6540:J6540"/>
    <mergeCell ref="K6540:L6540"/>
    <mergeCell ref="M6540:N6540"/>
    <mergeCell ref="O6540:P6540"/>
    <mergeCell ref="A6539:B6539"/>
    <mergeCell ref="C6539:D6539"/>
    <mergeCell ref="E6539:J6539"/>
    <mergeCell ref="K6539:L6539"/>
    <mergeCell ref="M6539:N6539"/>
    <mergeCell ref="O6537:P6537"/>
    <mergeCell ref="A6538:B6538"/>
    <mergeCell ref="C6538:D6538"/>
    <mergeCell ref="E6538:J6538"/>
    <mergeCell ref="K6538:L6538"/>
    <mergeCell ref="M6538:N6538"/>
    <mergeCell ref="O6538:P6538"/>
    <mergeCell ref="A6537:B6537"/>
    <mergeCell ref="C6537:D6537"/>
    <mergeCell ref="E6537:J6537"/>
    <mergeCell ref="K6537:L6537"/>
    <mergeCell ref="M6537:N6537"/>
    <mergeCell ref="O6535:P6535"/>
    <mergeCell ref="A6536:B6536"/>
    <mergeCell ref="C6536:D6536"/>
    <mergeCell ref="E6536:J6536"/>
    <mergeCell ref="K6536:L6536"/>
    <mergeCell ref="M6536:N6536"/>
    <mergeCell ref="O6536:P6536"/>
    <mergeCell ref="A6535:B6535"/>
    <mergeCell ref="C6535:D6535"/>
    <mergeCell ref="E6535:J6535"/>
    <mergeCell ref="K6535:L6535"/>
    <mergeCell ref="M6535:N6535"/>
    <mergeCell ref="O6533:P6533"/>
    <mergeCell ref="A6534:B6534"/>
    <mergeCell ref="C6534:D6534"/>
    <mergeCell ref="E6534:J6534"/>
    <mergeCell ref="K6534:L6534"/>
    <mergeCell ref="M6534:N6534"/>
    <mergeCell ref="O6534:P6534"/>
    <mergeCell ref="A6533:B6533"/>
    <mergeCell ref="C6533:D6533"/>
    <mergeCell ref="E6533:J6533"/>
    <mergeCell ref="K6533:L6533"/>
    <mergeCell ref="M6533:N6533"/>
    <mergeCell ref="O6531:P6531"/>
    <mergeCell ref="A6532:B6532"/>
    <mergeCell ref="C6532:D6532"/>
    <mergeCell ref="E6532:J6532"/>
    <mergeCell ref="K6532:L6532"/>
    <mergeCell ref="M6532:N6532"/>
    <mergeCell ref="O6532:P6532"/>
    <mergeCell ref="A6531:B6531"/>
    <mergeCell ref="C6531:D6531"/>
    <mergeCell ref="E6531:J6531"/>
    <mergeCell ref="K6531:L6531"/>
    <mergeCell ref="M6531:N6531"/>
    <mergeCell ref="O6529:P6529"/>
    <mergeCell ref="A6530:B6530"/>
    <mergeCell ref="C6530:D6530"/>
    <mergeCell ref="E6530:J6530"/>
    <mergeCell ref="K6530:L6530"/>
    <mergeCell ref="M6530:N6530"/>
    <mergeCell ref="O6530:P6530"/>
    <mergeCell ref="A6529:B6529"/>
    <mergeCell ref="C6529:D6529"/>
    <mergeCell ref="E6529:J6529"/>
    <mergeCell ref="K6529:L6529"/>
    <mergeCell ref="M6529:N6529"/>
    <mergeCell ref="O6527:P6527"/>
    <mergeCell ref="A6528:B6528"/>
    <mergeCell ref="C6528:D6528"/>
    <mergeCell ref="E6528:J6528"/>
    <mergeCell ref="K6528:L6528"/>
    <mergeCell ref="M6528:N6528"/>
    <mergeCell ref="O6528:P6528"/>
    <mergeCell ref="A6527:B6527"/>
    <mergeCell ref="C6527:D6527"/>
    <mergeCell ref="E6527:J6527"/>
    <mergeCell ref="K6527:L6527"/>
    <mergeCell ref="M6527:N6527"/>
    <mergeCell ref="O6525:P6525"/>
    <mergeCell ref="A6526:B6526"/>
    <mergeCell ref="C6526:D6526"/>
    <mergeCell ref="E6526:J6526"/>
    <mergeCell ref="K6526:L6526"/>
    <mergeCell ref="M6526:N6526"/>
    <mergeCell ref="O6526:P6526"/>
    <mergeCell ref="A6525:B6525"/>
    <mergeCell ref="C6525:D6525"/>
    <mergeCell ref="E6525:J6525"/>
    <mergeCell ref="K6525:L6525"/>
    <mergeCell ref="M6525:N6525"/>
    <mergeCell ref="O6523:P6523"/>
    <mergeCell ref="A6524:B6524"/>
    <mergeCell ref="C6524:D6524"/>
    <mergeCell ref="E6524:J6524"/>
    <mergeCell ref="K6524:L6524"/>
    <mergeCell ref="M6524:N6524"/>
    <mergeCell ref="O6524:P6524"/>
    <mergeCell ref="A6523:B6523"/>
    <mergeCell ref="C6523:D6523"/>
    <mergeCell ref="E6523:J6523"/>
    <mergeCell ref="K6523:L6523"/>
    <mergeCell ref="M6523:N6523"/>
    <mergeCell ref="A6522:B6522"/>
    <mergeCell ref="C6522:J6522"/>
    <mergeCell ref="K6522:L6522"/>
    <mergeCell ref="M6522:N6522"/>
    <mergeCell ref="O6522:P6522"/>
    <mergeCell ref="A6521:B6521"/>
    <mergeCell ref="C6521:J6521"/>
    <mergeCell ref="K6521:L6521"/>
    <mergeCell ref="M6521:N6521"/>
    <mergeCell ref="O6521:P6521"/>
    <mergeCell ref="O6519:P6519"/>
    <mergeCell ref="A6520:B6520"/>
    <mergeCell ref="C6520:D6520"/>
    <mergeCell ref="E6520:J6520"/>
    <mergeCell ref="K6520:L6520"/>
    <mergeCell ref="M6520:N6520"/>
    <mergeCell ref="O6520:P6520"/>
    <mergeCell ref="A6519:B6519"/>
    <mergeCell ref="C6519:D6519"/>
    <mergeCell ref="E6519:J6519"/>
    <mergeCell ref="K6519:L6519"/>
    <mergeCell ref="M6519:N6519"/>
    <mergeCell ref="A6518:B6518"/>
    <mergeCell ref="C6518:J6518"/>
    <mergeCell ref="K6518:L6518"/>
    <mergeCell ref="M6518:N6518"/>
    <mergeCell ref="O6518:P6518"/>
    <mergeCell ref="A6517:B6517"/>
    <mergeCell ref="C6517:J6517"/>
    <mergeCell ref="K6517:L6517"/>
    <mergeCell ref="M6517:N6517"/>
    <mergeCell ref="O6517:P6517"/>
    <mergeCell ref="A6516:B6516"/>
    <mergeCell ref="C6516:J6516"/>
    <mergeCell ref="K6516:L6516"/>
    <mergeCell ref="M6516:N6516"/>
    <mergeCell ref="O6516:P6516"/>
    <mergeCell ref="A6515:B6515"/>
    <mergeCell ref="C6515:J6515"/>
    <mergeCell ref="K6515:L6515"/>
    <mergeCell ref="M6515:N6515"/>
    <mergeCell ref="O6515:P6515"/>
    <mergeCell ref="A6514:B6514"/>
    <mergeCell ref="C6514:J6514"/>
    <mergeCell ref="K6514:L6514"/>
    <mergeCell ref="M6514:N6514"/>
    <mergeCell ref="O6514:P6514"/>
    <mergeCell ref="A6513:B6513"/>
    <mergeCell ref="C6513:J6513"/>
    <mergeCell ref="K6513:L6513"/>
    <mergeCell ref="M6513:N6513"/>
    <mergeCell ref="O6513:P6513"/>
    <mergeCell ref="A6512:B6512"/>
    <mergeCell ref="C6512:J6512"/>
    <mergeCell ref="K6512:L6512"/>
    <mergeCell ref="M6512:N6512"/>
    <mergeCell ref="O6512:P6512"/>
    <mergeCell ref="A6511:B6511"/>
    <mergeCell ref="C6511:J6511"/>
    <mergeCell ref="K6511:L6511"/>
    <mergeCell ref="M6511:N6511"/>
    <mergeCell ref="O6511:P6511"/>
    <mergeCell ref="A6510:B6510"/>
    <mergeCell ref="C6510:J6510"/>
    <mergeCell ref="K6510:L6510"/>
    <mergeCell ref="M6510:N6510"/>
    <mergeCell ref="O6510:P6510"/>
    <mergeCell ref="A6509:B6509"/>
    <mergeCell ref="C6509:J6509"/>
    <mergeCell ref="K6509:L6509"/>
    <mergeCell ref="M6509:N6509"/>
    <mergeCell ref="O6509:P6509"/>
    <mergeCell ref="A6508:B6508"/>
    <mergeCell ref="C6508:J6508"/>
    <mergeCell ref="K6508:L6508"/>
    <mergeCell ref="M6508:N6508"/>
    <mergeCell ref="O6508:P6508"/>
    <mergeCell ref="A6507:B6507"/>
    <mergeCell ref="C6507:J6507"/>
    <mergeCell ref="K6507:L6507"/>
    <mergeCell ref="M6507:N6507"/>
    <mergeCell ref="O6507:P6507"/>
    <mergeCell ref="A6506:B6506"/>
    <mergeCell ref="C6506:J6506"/>
    <mergeCell ref="K6506:L6506"/>
    <mergeCell ref="M6506:N6506"/>
    <mergeCell ref="O6506:P6506"/>
    <mergeCell ref="O6504:P6504"/>
    <mergeCell ref="A6505:B6505"/>
    <mergeCell ref="C6505:J6505"/>
    <mergeCell ref="K6505:L6505"/>
    <mergeCell ref="M6505:N6505"/>
    <mergeCell ref="O6505:P6505"/>
    <mergeCell ref="A6504:B6504"/>
    <mergeCell ref="C6504:D6504"/>
    <mergeCell ref="E6504:J6504"/>
    <mergeCell ref="K6504:L6504"/>
    <mergeCell ref="M6504:N6504"/>
    <mergeCell ref="O6502:P6502"/>
    <mergeCell ref="A6503:B6503"/>
    <mergeCell ref="C6503:D6503"/>
    <mergeCell ref="E6503:J6503"/>
    <mergeCell ref="K6503:L6503"/>
    <mergeCell ref="M6503:N6503"/>
    <mergeCell ref="O6503:P6503"/>
    <mergeCell ref="A6502:B6502"/>
    <mergeCell ref="C6502:D6502"/>
    <mergeCell ref="E6502:J6502"/>
    <mergeCell ref="K6502:L6502"/>
    <mergeCell ref="M6502:N6502"/>
    <mergeCell ref="O6500:P6500"/>
    <mergeCell ref="A6501:B6501"/>
    <mergeCell ref="C6501:D6501"/>
    <mergeCell ref="E6501:J6501"/>
    <mergeCell ref="K6501:L6501"/>
    <mergeCell ref="M6501:N6501"/>
    <mergeCell ref="O6501:P6501"/>
    <mergeCell ref="A6500:B6500"/>
    <mergeCell ref="C6500:D6500"/>
    <mergeCell ref="E6500:J6500"/>
    <mergeCell ref="K6500:L6500"/>
    <mergeCell ref="M6500:N6500"/>
    <mergeCell ref="O6498:P6498"/>
    <mergeCell ref="A6499:B6499"/>
    <mergeCell ref="C6499:D6499"/>
    <mergeCell ref="E6499:J6499"/>
    <mergeCell ref="K6499:L6499"/>
    <mergeCell ref="M6499:N6499"/>
    <mergeCell ref="O6499:P6499"/>
    <mergeCell ref="A6498:B6498"/>
    <mergeCell ref="C6498:D6498"/>
    <mergeCell ref="E6498:J6498"/>
    <mergeCell ref="K6498:L6498"/>
    <mergeCell ref="M6498:N6498"/>
    <mergeCell ref="A6497:B6497"/>
    <mergeCell ref="C6497:J6497"/>
    <mergeCell ref="K6497:L6497"/>
    <mergeCell ref="M6497:N6497"/>
    <mergeCell ref="O6497:P6497"/>
    <mergeCell ref="A6496:B6496"/>
    <mergeCell ref="C6496:J6496"/>
    <mergeCell ref="K6496:L6496"/>
    <mergeCell ref="M6496:N6496"/>
    <mergeCell ref="O6496:P6496"/>
    <mergeCell ref="O6494:P6494"/>
    <mergeCell ref="A6495:B6495"/>
    <mergeCell ref="C6495:D6495"/>
    <mergeCell ref="E6495:J6495"/>
    <mergeCell ref="K6495:L6495"/>
    <mergeCell ref="M6495:N6495"/>
    <mergeCell ref="O6495:P6495"/>
    <mergeCell ref="A6494:B6494"/>
    <mergeCell ref="C6494:D6494"/>
    <mergeCell ref="E6494:J6494"/>
    <mergeCell ref="K6494:L6494"/>
    <mergeCell ref="M6494:N6494"/>
    <mergeCell ref="O6492:P6492"/>
    <mergeCell ref="A6493:B6493"/>
    <mergeCell ref="C6493:D6493"/>
    <mergeCell ref="E6493:J6493"/>
    <mergeCell ref="K6493:L6493"/>
    <mergeCell ref="M6493:N6493"/>
    <mergeCell ref="O6493:P6493"/>
    <mergeCell ref="A6492:B6492"/>
    <mergeCell ref="C6492:D6492"/>
    <mergeCell ref="E6492:J6492"/>
    <mergeCell ref="K6492:L6492"/>
    <mergeCell ref="M6492:N6492"/>
    <mergeCell ref="O6490:P6490"/>
    <mergeCell ref="A6491:B6491"/>
    <mergeCell ref="C6491:D6491"/>
    <mergeCell ref="E6491:J6491"/>
    <mergeCell ref="K6491:L6491"/>
    <mergeCell ref="M6491:N6491"/>
    <mergeCell ref="O6491:P6491"/>
    <mergeCell ref="A6490:B6490"/>
    <mergeCell ref="C6490:D6490"/>
    <mergeCell ref="E6490:J6490"/>
    <mergeCell ref="K6490:L6490"/>
    <mergeCell ref="M6490:N6490"/>
    <mergeCell ref="A6489:B6489"/>
    <mergeCell ref="C6489:J6489"/>
    <mergeCell ref="K6489:L6489"/>
    <mergeCell ref="M6489:N6489"/>
    <mergeCell ref="O6489:P6489"/>
    <mergeCell ref="O6487:P6487"/>
    <mergeCell ref="A6488:B6488"/>
    <mergeCell ref="C6488:J6488"/>
    <mergeCell ref="K6488:L6488"/>
    <mergeCell ref="M6488:N6488"/>
    <mergeCell ref="O6488:P6488"/>
    <mergeCell ref="A6487:B6487"/>
    <mergeCell ref="C6487:D6487"/>
    <mergeCell ref="E6487:J6487"/>
    <mergeCell ref="K6487:L6487"/>
    <mergeCell ref="M6487:N6487"/>
    <mergeCell ref="O6485:P6485"/>
    <mergeCell ref="A6486:B6486"/>
    <mergeCell ref="C6486:D6486"/>
    <mergeCell ref="E6486:J6486"/>
    <mergeCell ref="K6486:L6486"/>
    <mergeCell ref="M6486:N6486"/>
    <mergeCell ref="O6486:P6486"/>
    <mergeCell ref="A6485:B6485"/>
    <mergeCell ref="C6485:D6485"/>
    <mergeCell ref="E6485:J6485"/>
    <mergeCell ref="K6485:L6485"/>
    <mergeCell ref="M6485:N6485"/>
    <mergeCell ref="A6484:B6484"/>
    <mergeCell ref="C6484:J6484"/>
    <mergeCell ref="K6484:L6484"/>
    <mergeCell ref="M6484:N6484"/>
    <mergeCell ref="O6484:P6484"/>
    <mergeCell ref="O6482:P6482"/>
    <mergeCell ref="A6483:B6483"/>
    <mergeCell ref="C6483:J6483"/>
    <mergeCell ref="K6483:L6483"/>
    <mergeCell ref="M6483:N6483"/>
    <mergeCell ref="O6483:P6483"/>
    <mergeCell ref="A6482:B6482"/>
    <mergeCell ref="C6482:D6482"/>
    <mergeCell ref="E6482:J6482"/>
    <mergeCell ref="K6482:L6482"/>
    <mergeCell ref="M6482:N6482"/>
    <mergeCell ref="A6481:B6481"/>
    <mergeCell ref="C6481:J6481"/>
    <mergeCell ref="K6481:L6481"/>
    <mergeCell ref="M6481:N6481"/>
    <mergeCell ref="O6481:P6481"/>
    <mergeCell ref="A6480:B6480"/>
    <mergeCell ref="C6480:J6480"/>
    <mergeCell ref="K6480:L6480"/>
    <mergeCell ref="M6480:N6480"/>
    <mergeCell ref="O6480:P6480"/>
    <mergeCell ref="O6478:P6478"/>
    <mergeCell ref="A6479:B6479"/>
    <mergeCell ref="C6479:D6479"/>
    <mergeCell ref="E6479:J6479"/>
    <mergeCell ref="K6479:L6479"/>
    <mergeCell ref="M6479:N6479"/>
    <mergeCell ref="O6479:P6479"/>
    <mergeCell ref="A6478:B6478"/>
    <mergeCell ref="C6478:D6478"/>
    <mergeCell ref="E6478:J6478"/>
    <mergeCell ref="K6478:L6478"/>
    <mergeCell ref="M6478:N6478"/>
    <mergeCell ref="A6477:B6477"/>
    <mergeCell ref="C6477:J6477"/>
    <mergeCell ref="K6477:L6477"/>
    <mergeCell ref="M6477:N6477"/>
    <mergeCell ref="O6477:P6477"/>
    <mergeCell ref="O6475:P6475"/>
    <mergeCell ref="A6476:B6476"/>
    <mergeCell ref="C6476:J6476"/>
    <mergeCell ref="K6476:L6476"/>
    <mergeCell ref="M6476:N6476"/>
    <mergeCell ref="O6476:P6476"/>
    <mergeCell ref="A6475:B6475"/>
    <mergeCell ref="C6475:D6475"/>
    <mergeCell ref="E6475:J6475"/>
    <mergeCell ref="K6475:L6475"/>
    <mergeCell ref="M6475:N6475"/>
    <mergeCell ref="O6473:P6473"/>
    <mergeCell ref="A6474:B6474"/>
    <mergeCell ref="C6474:J6474"/>
    <mergeCell ref="K6474:L6474"/>
    <mergeCell ref="M6474:N6474"/>
    <mergeCell ref="O6474:P6474"/>
    <mergeCell ref="A6473:B6473"/>
    <mergeCell ref="C6473:D6473"/>
    <mergeCell ref="E6473:J6473"/>
    <mergeCell ref="K6473:L6473"/>
    <mergeCell ref="M6473:N6473"/>
    <mergeCell ref="A6472:B6472"/>
    <mergeCell ref="C6472:J6472"/>
    <mergeCell ref="K6472:L6472"/>
    <mergeCell ref="M6472:N6472"/>
    <mergeCell ref="O6472:P6472"/>
    <mergeCell ref="O6470:P6470"/>
    <mergeCell ref="A6471:B6471"/>
    <mergeCell ref="C6471:D6471"/>
    <mergeCell ref="E6471:J6471"/>
    <mergeCell ref="K6471:L6471"/>
    <mergeCell ref="M6471:N6471"/>
    <mergeCell ref="O6471:P6471"/>
    <mergeCell ref="A6470:B6470"/>
    <mergeCell ref="C6470:D6470"/>
    <mergeCell ref="E6470:J6470"/>
    <mergeCell ref="K6470:L6470"/>
    <mergeCell ref="M6470:N6470"/>
    <mergeCell ref="A6469:B6469"/>
    <mergeCell ref="C6469:J6469"/>
    <mergeCell ref="K6469:L6469"/>
    <mergeCell ref="M6469:N6469"/>
    <mergeCell ref="O6469:P6469"/>
    <mergeCell ref="A6468:B6468"/>
    <mergeCell ref="C6468:J6468"/>
    <mergeCell ref="K6468:L6468"/>
    <mergeCell ref="M6468:N6468"/>
    <mergeCell ref="O6468:P6468"/>
    <mergeCell ref="O6466:P6466"/>
    <mergeCell ref="A6467:B6467"/>
    <mergeCell ref="C6467:D6467"/>
    <mergeCell ref="E6467:J6467"/>
    <mergeCell ref="K6467:L6467"/>
    <mergeCell ref="M6467:N6467"/>
    <mergeCell ref="O6467:P6467"/>
    <mergeCell ref="A6466:B6466"/>
    <mergeCell ref="C6466:D6466"/>
    <mergeCell ref="E6466:J6466"/>
    <mergeCell ref="K6466:L6466"/>
    <mergeCell ref="M6466:N6466"/>
    <mergeCell ref="O6464:P6464"/>
    <mergeCell ref="A6465:B6465"/>
    <mergeCell ref="C6465:J6465"/>
    <mergeCell ref="K6465:L6465"/>
    <mergeCell ref="M6465:N6465"/>
    <mergeCell ref="O6465:P6465"/>
    <mergeCell ref="A6464:B6464"/>
    <mergeCell ref="C6464:D6464"/>
    <mergeCell ref="E6464:J6464"/>
    <mergeCell ref="K6464:L6464"/>
    <mergeCell ref="M6464:N6464"/>
    <mergeCell ref="A6463:B6463"/>
    <mergeCell ref="C6463:J6463"/>
    <mergeCell ref="K6463:L6463"/>
    <mergeCell ref="M6463:N6463"/>
    <mergeCell ref="O6463:P6463"/>
    <mergeCell ref="A6462:B6462"/>
    <mergeCell ref="C6462:J6462"/>
    <mergeCell ref="K6462:L6462"/>
    <mergeCell ref="M6462:N6462"/>
    <mergeCell ref="O6462:P6462"/>
    <mergeCell ref="O6460:P6460"/>
    <mergeCell ref="A6461:B6461"/>
    <mergeCell ref="C6461:D6461"/>
    <mergeCell ref="E6461:J6461"/>
    <mergeCell ref="K6461:L6461"/>
    <mergeCell ref="M6461:N6461"/>
    <mergeCell ref="O6461:P6461"/>
    <mergeCell ref="A6460:B6460"/>
    <mergeCell ref="C6460:D6460"/>
    <mergeCell ref="E6460:J6460"/>
    <mergeCell ref="K6460:L6460"/>
    <mergeCell ref="M6460:N6460"/>
    <mergeCell ref="A6459:B6459"/>
    <mergeCell ref="C6459:J6459"/>
    <mergeCell ref="K6459:L6459"/>
    <mergeCell ref="M6459:N6459"/>
    <mergeCell ref="O6459:P6459"/>
    <mergeCell ref="A6458:B6458"/>
    <mergeCell ref="C6458:J6458"/>
    <mergeCell ref="K6458:L6458"/>
    <mergeCell ref="M6458:N6458"/>
    <mergeCell ref="O6458:P6458"/>
    <mergeCell ref="O6456:P6456"/>
    <mergeCell ref="A6457:B6457"/>
    <mergeCell ref="C6457:D6457"/>
    <mergeCell ref="E6457:J6457"/>
    <mergeCell ref="K6457:L6457"/>
    <mergeCell ref="M6457:N6457"/>
    <mergeCell ref="O6457:P6457"/>
    <mergeCell ref="A6456:B6456"/>
    <mergeCell ref="C6456:D6456"/>
    <mergeCell ref="E6456:J6456"/>
    <mergeCell ref="K6456:L6456"/>
    <mergeCell ref="M6456:N6456"/>
    <mergeCell ref="O6454:P6454"/>
    <mergeCell ref="A6455:B6455"/>
    <mergeCell ref="C6455:D6455"/>
    <mergeCell ref="E6455:J6455"/>
    <mergeCell ref="K6455:L6455"/>
    <mergeCell ref="M6455:N6455"/>
    <mergeCell ref="O6455:P6455"/>
    <mergeCell ref="A6454:B6454"/>
    <mergeCell ref="C6454:D6454"/>
    <mergeCell ref="E6454:J6454"/>
    <mergeCell ref="K6454:L6454"/>
    <mergeCell ref="M6454:N6454"/>
    <mergeCell ref="A6453:B6453"/>
    <mergeCell ref="C6453:J6453"/>
    <mergeCell ref="K6453:L6453"/>
    <mergeCell ref="M6453:N6453"/>
    <mergeCell ref="O6453:P6453"/>
    <mergeCell ref="O6451:P6451"/>
    <mergeCell ref="A6452:B6452"/>
    <mergeCell ref="C6452:J6452"/>
    <mergeCell ref="K6452:L6452"/>
    <mergeCell ref="M6452:N6452"/>
    <mergeCell ref="O6452:P6452"/>
    <mergeCell ref="A6451:B6451"/>
    <mergeCell ref="C6451:D6451"/>
    <mergeCell ref="E6451:J6451"/>
    <mergeCell ref="K6451:L6451"/>
    <mergeCell ref="M6451:N6451"/>
    <mergeCell ref="O6449:P6449"/>
    <mergeCell ref="A6450:B6450"/>
    <mergeCell ref="C6450:D6450"/>
    <mergeCell ref="E6450:J6450"/>
    <mergeCell ref="K6450:L6450"/>
    <mergeCell ref="M6450:N6450"/>
    <mergeCell ref="O6450:P6450"/>
    <mergeCell ref="A6449:B6449"/>
    <mergeCell ref="C6449:D6449"/>
    <mergeCell ref="E6449:J6449"/>
    <mergeCell ref="K6449:L6449"/>
    <mergeCell ref="M6449:N6449"/>
    <mergeCell ref="A6448:B6448"/>
    <mergeCell ref="C6448:J6448"/>
    <mergeCell ref="K6448:L6448"/>
    <mergeCell ref="M6448:N6448"/>
    <mergeCell ref="O6448:P6448"/>
    <mergeCell ref="O6446:P6446"/>
    <mergeCell ref="A6447:B6447"/>
    <mergeCell ref="C6447:J6447"/>
    <mergeCell ref="K6447:L6447"/>
    <mergeCell ref="M6447:N6447"/>
    <mergeCell ref="O6447:P6447"/>
    <mergeCell ref="A6446:B6446"/>
    <mergeCell ref="C6446:D6446"/>
    <mergeCell ref="E6446:J6446"/>
    <mergeCell ref="K6446:L6446"/>
    <mergeCell ref="M6446:N6446"/>
    <mergeCell ref="O6444:P6444"/>
    <mergeCell ref="A6445:B6445"/>
    <mergeCell ref="C6445:D6445"/>
    <mergeCell ref="E6445:J6445"/>
    <mergeCell ref="K6445:L6445"/>
    <mergeCell ref="M6445:N6445"/>
    <mergeCell ref="O6445:P6445"/>
    <mergeCell ref="A6444:B6444"/>
    <mergeCell ref="C6444:D6444"/>
    <mergeCell ref="E6444:J6444"/>
    <mergeCell ref="K6444:L6444"/>
    <mergeCell ref="M6444:N6444"/>
    <mergeCell ref="A6443:B6443"/>
    <mergeCell ref="C6443:J6443"/>
    <mergeCell ref="K6443:L6443"/>
    <mergeCell ref="M6443:N6443"/>
    <mergeCell ref="O6443:P6443"/>
    <mergeCell ref="A6442:B6442"/>
    <mergeCell ref="C6442:J6442"/>
    <mergeCell ref="K6442:L6442"/>
    <mergeCell ref="M6442:N6442"/>
    <mergeCell ref="O6442:P6442"/>
    <mergeCell ref="O6440:P6440"/>
    <mergeCell ref="A6441:B6441"/>
    <mergeCell ref="C6441:D6441"/>
    <mergeCell ref="E6441:J6441"/>
    <mergeCell ref="K6441:L6441"/>
    <mergeCell ref="M6441:N6441"/>
    <mergeCell ref="O6441:P6441"/>
    <mergeCell ref="A6440:B6440"/>
    <mergeCell ref="C6440:D6440"/>
    <mergeCell ref="E6440:J6440"/>
    <mergeCell ref="K6440:L6440"/>
    <mergeCell ref="M6440:N6440"/>
    <mergeCell ref="A6439:B6439"/>
    <mergeCell ref="C6439:J6439"/>
    <mergeCell ref="K6439:L6439"/>
    <mergeCell ref="M6439:N6439"/>
    <mergeCell ref="O6439:P6439"/>
    <mergeCell ref="O6437:P6437"/>
    <mergeCell ref="A6438:B6438"/>
    <mergeCell ref="C6438:J6438"/>
    <mergeCell ref="K6438:L6438"/>
    <mergeCell ref="M6438:N6438"/>
    <mergeCell ref="O6438:P6438"/>
    <mergeCell ref="A6437:B6437"/>
    <mergeCell ref="C6437:D6437"/>
    <mergeCell ref="E6437:J6437"/>
    <mergeCell ref="K6437:L6437"/>
    <mergeCell ref="M6437:N6437"/>
    <mergeCell ref="O6435:P6435"/>
    <mergeCell ref="A6436:B6436"/>
    <mergeCell ref="C6436:D6436"/>
    <mergeCell ref="E6436:J6436"/>
    <mergeCell ref="K6436:L6436"/>
    <mergeCell ref="M6436:N6436"/>
    <mergeCell ref="O6436:P6436"/>
    <mergeCell ref="A6435:B6435"/>
    <mergeCell ref="C6435:D6435"/>
    <mergeCell ref="E6435:J6435"/>
    <mergeCell ref="K6435:L6435"/>
    <mergeCell ref="M6435:N6435"/>
    <mergeCell ref="O6433:P6433"/>
    <mergeCell ref="A6434:B6434"/>
    <mergeCell ref="C6434:D6434"/>
    <mergeCell ref="E6434:J6434"/>
    <mergeCell ref="K6434:L6434"/>
    <mergeCell ref="M6434:N6434"/>
    <mergeCell ref="O6434:P6434"/>
    <mergeCell ref="A6433:B6433"/>
    <mergeCell ref="C6433:D6433"/>
    <mergeCell ref="E6433:J6433"/>
    <mergeCell ref="K6433:L6433"/>
    <mergeCell ref="M6433:N6433"/>
    <mergeCell ref="A6432:B6432"/>
    <mergeCell ref="C6432:J6432"/>
    <mergeCell ref="K6432:L6432"/>
    <mergeCell ref="M6432:N6432"/>
    <mergeCell ref="O6432:P6432"/>
    <mergeCell ref="A6431:B6431"/>
    <mergeCell ref="C6431:J6431"/>
    <mergeCell ref="K6431:L6431"/>
    <mergeCell ref="M6431:N6431"/>
    <mergeCell ref="O6431:P6431"/>
    <mergeCell ref="O6429:P6429"/>
    <mergeCell ref="A6430:B6430"/>
    <mergeCell ref="C6430:D6430"/>
    <mergeCell ref="E6430:J6430"/>
    <mergeCell ref="K6430:L6430"/>
    <mergeCell ref="M6430:N6430"/>
    <mergeCell ref="O6430:P6430"/>
    <mergeCell ref="A6429:B6429"/>
    <mergeCell ref="C6429:D6429"/>
    <mergeCell ref="E6429:J6429"/>
    <mergeCell ref="K6429:L6429"/>
    <mergeCell ref="M6429:N6429"/>
    <mergeCell ref="O6427:P6427"/>
    <mergeCell ref="A6428:B6428"/>
    <mergeCell ref="C6428:D6428"/>
    <mergeCell ref="E6428:J6428"/>
    <mergeCell ref="K6428:L6428"/>
    <mergeCell ref="M6428:N6428"/>
    <mergeCell ref="O6428:P6428"/>
    <mergeCell ref="A6427:B6427"/>
    <mergeCell ref="C6427:D6427"/>
    <mergeCell ref="E6427:J6427"/>
    <mergeCell ref="K6427:L6427"/>
    <mergeCell ref="M6427:N6427"/>
    <mergeCell ref="A6426:B6426"/>
    <mergeCell ref="C6426:J6426"/>
    <mergeCell ref="K6426:L6426"/>
    <mergeCell ref="M6426:N6426"/>
    <mergeCell ref="O6426:P6426"/>
    <mergeCell ref="A6425:B6425"/>
    <mergeCell ref="C6425:J6425"/>
    <mergeCell ref="K6425:L6425"/>
    <mergeCell ref="M6425:N6425"/>
    <mergeCell ref="O6425:P6425"/>
    <mergeCell ref="O6423:P6423"/>
    <mergeCell ref="A6424:B6424"/>
    <mergeCell ref="C6424:D6424"/>
    <mergeCell ref="E6424:J6424"/>
    <mergeCell ref="K6424:L6424"/>
    <mergeCell ref="M6424:N6424"/>
    <mergeCell ref="O6424:P6424"/>
    <mergeCell ref="A6423:B6423"/>
    <mergeCell ref="C6423:D6423"/>
    <mergeCell ref="E6423:J6423"/>
    <mergeCell ref="K6423:L6423"/>
    <mergeCell ref="M6423:N6423"/>
    <mergeCell ref="A6422:B6422"/>
    <mergeCell ref="C6422:J6422"/>
    <mergeCell ref="K6422:L6422"/>
    <mergeCell ref="M6422:N6422"/>
    <mergeCell ref="O6422:P6422"/>
    <mergeCell ref="O6420:P6420"/>
    <mergeCell ref="A6421:B6421"/>
    <mergeCell ref="C6421:J6421"/>
    <mergeCell ref="K6421:L6421"/>
    <mergeCell ref="M6421:N6421"/>
    <mergeCell ref="O6421:P6421"/>
    <mergeCell ref="A6420:B6420"/>
    <mergeCell ref="C6420:D6420"/>
    <mergeCell ref="E6420:J6420"/>
    <mergeCell ref="K6420:L6420"/>
    <mergeCell ref="M6420:N6420"/>
    <mergeCell ref="O6418:P6418"/>
    <mergeCell ref="A6419:B6419"/>
    <mergeCell ref="C6419:D6419"/>
    <mergeCell ref="E6419:J6419"/>
    <mergeCell ref="K6419:L6419"/>
    <mergeCell ref="M6419:N6419"/>
    <mergeCell ref="O6419:P6419"/>
    <mergeCell ref="A6418:B6418"/>
    <mergeCell ref="C6418:D6418"/>
    <mergeCell ref="E6418:J6418"/>
    <mergeCell ref="K6418:L6418"/>
    <mergeCell ref="M6418:N6418"/>
    <mergeCell ref="O6416:P6416"/>
    <mergeCell ref="A6417:B6417"/>
    <mergeCell ref="C6417:D6417"/>
    <mergeCell ref="E6417:J6417"/>
    <mergeCell ref="K6417:L6417"/>
    <mergeCell ref="M6417:N6417"/>
    <mergeCell ref="O6417:P6417"/>
    <mergeCell ref="A6416:B6416"/>
    <mergeCell ref="C6416:D6416"/>
    <mergeCell ref="E6416:J6416"/>
    <mergeCell ref="K6416:L6416"/>
    <mergeCell ref="M6416:N6416"/>
    <mergeCell ref="A6415:B6415"/>
    <mergeCell ref="C6415:J6415"/>
    <mergeCell ref="K6415:L6415"/>
    <mergeCell ref="M6415:N6415"/>
    <mergeCell ref="O6415:P6415"/>
    <mergeCell ref="O6413:P6413"/>
    <mergeCell ref="A6414:B6414"/>
    <mergeCell ref="C6414:J6414"/>
    <mergeCell ref="K6414:L6414"/>
    <mergeCell ref="M6414:N6414"/>
    <mergeCell ref="O6414:P6414"/>
    <mergeCell ref="A6413:B6413"/>
    <mergeCell ref="C6413:D6413"/>
    <mergeCell ref="E6413:J6413"/>
    <mergeCell ref="K6413:L6413"/>
    <mergeCell ref="M6413:N6413"/>
    <mergeCell ref="O6411:P6411"/>
    <mergeCell ref="A6412:B6412"/>
    <mergeCell ref="C6412:D6412"/>
    <mergeCell ref="E6412:J6412"/>
    <mergeCell ref="K6412:L6412"/>
    <mergeCell ref="M6412:N6412"/>
    <mergeCell ref="O6412:P6412"/>
    <mergeCell ref="A6411:B6411"/>
    <mergeCell ref="C6411:D6411"/>
    <mergeCell ref="E6411:J6411"/>
    <mergeCell ref="K6411:L6411"/>
    <mergeCell ref="M6411:N6411"/>
    <mergeCell ref="A6410:B6410"/>
    <mergeCell ref="C6410:J6410"/>
    <mergeCell ref="K6410:L6410"/>
    <mergeCell ref="M6410:N6410"/>
    <mergeCell ref="O6410:P6410"/>
    <mergeCell ref="A6409:B6409"/>
    <mergeCell ref="C6409:J6409"/>
    <mergeCell ref="K6409:L6409"/>
    <mergeCell ref="M6409:N6409"/>
    <mergeCell ref="O6409:P6409"/>
    <mergeCell ref="O6407:P6407"/>
    <mergeCell ref="A6408:B6408"/>
    <mergeCell ref="C6408:D6408"/>
    <mergeCell ref="E6408:J6408"/>
    <mergeCell ref="K6408:L6408"/>
    <mergeCell ref="M6408:N6408"/>
    <mergeCell ref="O6408:P6408"/>
    <mergeCell ref="A6407:B6407"/>
    <mergeCell ref="C6407:D6407"/>
    <mergeCell ref="E6407:J6407"/>
    <mergeCell ref="K6407:L6407"/>
    <mergeCell ref="M6407:N6407"/>
    <mergeCell ref="A6406:B6406"/>
    <mergeCell ref="C6406:J6406"/>
    <mergeCell ref="K6406:L6406"/>
    <mergeCell ref="M6406:N6406"/>
    <mergeCell ref="O6406:P6406"/>
    <mergeCell ref="A6405:B6405"/>
    <mergeCell ref="C6405:J6405"/>
    <mergeCell ref="K6405:L6405"/>
    <mergeCell ref="M6405:N6405"/>
    <mergeCell ref="O6405:P6405"/>
    <mergeCell ref="O6403:P6403"/>
    <mergeCell ref="A6404:B6404"/>
    <mergeCell ref="C6404:D6404"/>
    <mergeCell ref="E6404:J6404"/>
    <mergeCell ref="K6404:L6404"/>
    <mergeCell ref="M6404:N6404"/>
    <mergeCell ref="O6404:P6404"/>
    <mergeCell ref="A6403:B6403"/>
    <mergeCell ref="C6403:D6403"/>
    <mergeCell ref="E6403:J6403"/>
    <mergeCell ref="K6403:L6403"/>
    <mergeCell ref="M6403:N6403"/>
    <mergeCell ref="A6402:B6402"/>
    <mergeCell ref="C6402:J6402"/>
    <mergeCell ref="K6402:L6402"/>
    <mergeCell ref="M6402:N6402"/>
    <mergeCell ref="O6402:P6402"/>
    <mergeCell ref="O6400:P6400"/>
    <mergeCell ref="A6401:B6401"/>
    <mergeCell ref="C6401:J6401"/>
    <mergeCell ref="K6401:L6401"/>
    <mergeCell ref="M6401:N6401"/>
    <mergeCell ref="O6401:P6401"/>
    <mergeCell ref="A6400:B6400"/>
    <mergeCell ref="C6400:D6400"/>
    <mergeCell ref="E6400:J6400"/>
    <mergeCell ref="K6400:L6400"/>
    <mergeCell ref="M6400:N6400"/>
    <mergeCell ref="O6398:P6398"/>
    <mergeCell ref="A6399:B6399"/>
    <mergeCell ref="C6399:D6399"/>
    <mergeCell ref="E6399:J6399"/>
    <mergeCell ref="K6399:L6399"/>
    <mergeCell ref="M6399:N6399"/>
    <mergeCell ref="O6399:P6399"/>
    <mergeCell ref="A6398:B6398"/>
    <mergeCell ref="C6398:D6398"/>
    <mergeCell ref="E6398:J6398"/>
    <mergeCell ref="K6398:L6398"/>
    <mergeCell ref="M6398:N6398"/>
    <mergeCell ref="A6397:B6397"/>
    <mergeCell ref="C6397:J6397"/>
    <mergeCell ref="K6397:L6397"/>
    <mergeCell ref="M6397:N6397"/>
    <mergeCell ref="O6397:P6397"/>
    <mergeCell ref="O6395:P6395"/>
    <mergeCell ref="A6396:B6396"/>
    <mergeCell ref="C6396:J6396"/>
    <mergeCell ref="K6396:L6396"/>
    <mergeCell ref="M6396:N6396"/>
    <mergeCell ref="O6396:P6396"/>
    <mergeCell ref="A6395:B6395"/>
    <mergeCell ref="C6395:D6395"/>
    <mergeCell ref="E6395:J6395"/>
    <mergeCell ref="K6395:L6395"/>
    <mergeCell ref="M6395:N6395"/>
    <mergeCell ref="O6393:P6393"/>
    <mergeCell ref="A6394:B6394"/>
    <mergeCell ref="C6394:D6394"/>
    <mergeCell ref="E6394:J6394"/>
    <mergeCell ref="K6394:L6394"/>
    <mergeCell ref="M6394:N6394"/>
    <mergeCell ref="O6394:P6394"/>
    <mergeCell ref="A6393:B6393"/>
    <mergeCell ref="C6393:D6393"/>
    <mergeCell ref="E6393:J6393"/>
    <mergeCell ref="K6393:L6393"/>
    <mergeCell ref="M6393:N6393"/>
    <mergeCell ref="O6391:P6391"/>
    <mergeCell ref="A6392:B6392"/>
    <mergeCell ref="C6392:D6392"/>
    <mergeCell ref="E6392:J6392"/>
    <mergeCell ref="K6392:L6392"/>
    <mergeCell ref="M6392:N6392"/>
    <mergeCell ref="O6392:P6392"/>
    <mergeCell ref="A6391:B6391"/>
    <mergeCell ref="C6391:D6391"/>
    <mergeCell ref="E6391:J6391"/>
    <mergeCell ref="K6391:L6391"/>
    <mergeCell ref="M6391:N6391"/>
    <mergeCell ref="O6389:P6389"/>
    <mergeCell ref="A6390:B6390"/>
    <mergeCell ref="C6390:D6390"/>
    <mergeCell ref="E6390:J6390"/>
    <mergeCell ref="K6390:L6390"/>
    <mergeCell ref="M6390:N6390"/>
    <mergeCell ref="O6390:P6390"/>
    <mergeCell ref="A6389:B6389"/>
    <mergeCell ref="C6389:D6389"/>
    <mergeCell ref="E6389:J6389"/>
    <mergeCell ref="K6389:L6389"/>
    <mergeCell ref="M6389:N6389"/>
    <mergeCell ref="A6388:B6388"/>
    <mergeCell ref="C6388:J6388"/>
    <mergeCell ref="K6388:L6388"/>
    <mergeCell ref="M6388:N6388"/>
    <mergeCell ref="O6388:P6388"/>
    <mergeCell ref="O6386:P6386"/>
    <mergeCell ref="A6387:B6387"/>
    <mergeCell ref="C6387:D6387"/>
    <mergeCell ref="E6387:J6387"/>
    <mergeCell ref="K6387:L6387"/>
    <mergeCell ref="M6387:N6387"/>
    <mergeCell ref="O6387:P6387"/>
    <mergeCell ref="A6386:B6386"/>
    <mergeCell ref="C6386:D6386"/>
    <mergeCell ref="E6386:J6386"/>
    <mergeCell ref="K6386:L6386"/>
    <mergeCell ref="M6386:N6386"/>
    <mergeCell ref="O6384:P6384"/>
    <mergeCell ref="A6385:B6385"/>
    <mergeCell ref="C6385:D6385"/>
    <mergeCell ref="E6385:J6385"/>
    <mergeCell ref="K6385:L6385"/>
    <mergeCell ref="M6385:N6385"/>
    <mergeCell ref="O6385:P6385"/>
    <mergeCell ref="A6384:B6384"/>
    <mergeCell ref="C6384:D6384"/>
    <mergeCell ref="E6384:J6384"/>
    <mergeCell ref="K6384:L6384"/>
    <mergeCell ref="M6384:N6384"/>
    <mergeCell ref="O6382:P6382"/>
    <mergeCell ref="A6383:B6383"/>
    <mergeCell ref="C6383:D6383"/>
    <mergeCell ref="E6383:J6383"/>
    <mergeCell ref="K6383:L6383"/>
    <mergeCell ref="M6383:N6383"/>
    <mergeCell ref="O6383:P6383"/>
    <mergeCell ref="A6382:B6382"/>
    <mergeCell ref="C6382:D6382"/>
    <mergeCell ref="E6382:J6382"/>
    <mergeCell ref="K6382:L6382"/>
    <mergeCell ref="M6382:N6382"/>
    <mergeCell ref="O6380:P6380"/>
    <mergeCell ref="A6381:B6381"/>
    <mergeCell ref="C6381:J6381"/>
    <mergeCell ref="K6381:L6381"/>
    <mergeCell ref="M6381:N6381"/>
    <mergeCell ref="O6381:P6381"/>
    <mergeCell ref="A6380:B6380"/>
    <mergeCell ref="C6380:D6380"/>
    <mergeCell ref="E6380:J6380"/>
    <mergeCell ref="K6380:L6380"/>
    <mergeCell ref="M6380:N6380"/>
    <mergeCell ref="O6378:P6378"/>
    <mergeCell ref="A6379:B6379"/>
    <mergeCell ref="C6379:D6379"/>
    <mergeCell ref="E6379:J6379"/>
    <mergeCell ref="K6379:L6379"/>
    <mergeCell ref="M6379:N6379"/>
    <mergeCell ref="O6379:P6379"/>
    <mergeCell ref="A6378:B6378"/>
    <mergeCell ref="C6378:D6378"/>
    <mergeCell ref="E6378:J6378"/>
    <mergeCell ref="K6378:L6378"/>
    <mergeCell ref="M6378:N6378"/>
    <mergeCell ref="A6377:B6377"/>
    <mergeCell ref="C6377:J6377"/>
    <mergeCell ref="K6377:L6377"/>
    <mergeCell ref="M6377:N6377"/>
    <mergeCell ref="O6377:P6377"/>
    <mergeCell ref="O6375:P6375"/>
    <mergeCell ref="A6376:B6376"/>
    <mergeCell ref="C6376:J6376"/>
    <mergeCell ref="K6376:L6376"/>
    <mergeCell ref="M6376:N6376"/>
    <mergeCell ref="O6376:P6376"/>
    <mergeCell ref="A6375:B6375"/>
    <mergeCell ref="C6375:D6375"/>
    <mergeCell ref="E6375:J6375"/>
    <mergeCell ref="K6375:L6375"/>
    <mergeCell ref="M6375:N6375"/>
    <mergeCell ref="O6373:P6373"/>
    <mergeCell ref="A6374:B6374"/>
    <mergeCell ref="C6374:D6374"/>
    <mergeCell ref="E6374:J6374"/>
    <mergeCell ref="K6374:L6374"/>
    <mergeCell ref="M6374:N6374"/>
    <mergeCell ref="O6374:P6374"/>
    <mergeCell ref="A6373:B6373"/>
    <mergeCell ref="C6373:D6373"/>
    <mergeCell ref="E6373:J6373"/>
    <mergeCell ref="K6373:L6373"/>
    <mergeCell ref="M6373:N6373"/>
    <mergeCell ref="O6371:P6371"/>
    <mergeCell ref="A6372:B6372"/>
    <mergeCell ref="C6372:D6372"/>
    <mergeCell ref="E6372:J6372"/>
    <mergeCell ref="K6372:L6372"/>
    <mergeCell ref="M6372:N6372"/>
    <mergeCell ref="O6372:P6372"/>
    <mergeCell ref="A6371:B6371"/>
    <mergeCell ref="C6371:D6371"/>
    <mergeCell ref="E6371:J6371"/>
    <mergeCell ref="K6371:L6371"/>
    <mergeCell ref="M6371:N6371"/>
    <mergeCell ref="O6369:P6369"/>
    <mergeCell ref="A6370:B6370"/>
    <mergeCell ref="C6370:D6370"/>
    <mergeCell ref="E6370:J6370"/>
    <mergeCell ref="K6370:L6370"/>
    <mergeCell ref="M6370:N6370"/>
    <mergeCell ref="O6370:P6370"/>
    <mergeCell ref="A6369:B6369"/>
    <mergeCell ref="C6369:D6369"/>
    <mergeCell ref="E6369:J6369"/>
    <mergeCell ref="K6369:L6369"/>
    <mergeCell ref="M6369:N6369"/>
    <mergeCell ref="A6368:B6368"/>
    <mergeCell ref="C6368:J6368"/>
    <mergeCell ref="K6368:L6368"/>
    <mergeCell ref="M6368:N6368"/>
    <mergeCell ref="O6368:P6368"/>
    <mergeCell ref="A6367:B6367"/>
    <mergeCell ref="C6367:J6367"/>
    <mergeCell ref="K6367:L6367"/>
    <mergeCell ref="M6367:N6367"/>
    <mergeCell ref="O6367:P6367"/>
    <mergeCell ref="O6365:P6365"/>
    <mergeCell ref="A6366:B6366"/>
    <mergeCell ref="C6366:D6366"/>
    <mergeCell ref="E6366:J6366"/>
    <mergeCell ref="K6366:L6366"/>
    <mergeCell ref="M6366:N6366"/>
    <mergeCell ref="O6366:P6366"/>
    <mergeCell ref="A6365:B6365"/>
    <mergeCell ref="C6365:D6365"/>
    <mergeCell ref="E6365:J6365"/>
    <mergeCell ref="K6365:L6365"/>
    <mergeCell ref="M6365:N6365"/>
    <mergeCell ref="A6364:B6364"/>
    <mergeCell ref="C6364:J6364"/>
    <mergeCell ref="K6364:L6364"/>
    <mergeCell ref="M6364:N6364"/>
    <mergeCell ref="O6364:P6364"/>
    <mergeCell ref="A6363:B6363"/>
    <mergeCell ref="C6363:J6363"/>
    <mergeCell ref="K6363:L6363"/>
    <mergeCell ref="M6363:N6363"/>
    <mergeCell ref="O6363:P6363"/>
    <mergeCell ref="O6361:P6361"/>
    <mergeCell ref="A6362:B6362"/>
    <mergeCell ref="C6362:D6362"/>
    <mergeCell ref="E6362:J6362"/>
    <mergeCell ref="K6362:L6362"/>
    <mergeCell ref="M6362:N6362"/>
    <mergeCell ref="O6362:P6362"/>
    <mergeCell ref="A6361:B6361"/>
    <mergeCell ref="C6361:D6361"/>
    <mergeCell ref="E6361:J6361"/>
    <mergeCell ref="K6361:L6361"/>
    <mergeCell ref="M6361:N6361"/>
    <mergeCell ref="O6359:P6359"/>
    <mergeCell ref="A6360:B6360"/>
    <mergeCell ref="C6360:D6360"/>
    <mergeCell ref="E6360:J6360"/>
    <mergeCell ref="K6360:L6360"/>
    <mergeCell ref="M6360:N6360"/>
    <mergeCell ref="O6360:P6360"/>
    <mergeCell ref="A6359:B6359"/>
    <mergeCell ref="C6359:D6359"/>
    <mergeCell ref="E6359:J6359"/>
    <mergeCell ref="K6359:L6359"/>
    <mergeCell ref="M6359:N6359"/>
    <mergeCell ref="O6357:P6357"/>
    <mergeCell ref="A6358:B6358"/>
    <mergeCell ref="C6358:D6358"/>
    <mergeCell ref="E6358:J6358"/>
    <mergeCell ref="K6358:L6358"/>
    <mergeCell ref="M6358:N6358"/>
    <mergeCell ref="O6358:P6358"/>
    <mergeCell ref="A6357:B6357"/>
    <mergeCell ref="C6357:D6357"/>
    <mergeCell ref="E6357:J6357"/>
    <mergeCell ref="K6357:L6357"/>
    <mergeCell ref="M6357:N6357"/>
    <mergeCell ref="A6356:B6356"/>
    <mergeCell ref="C6356:J6356"/>
    <mergeCell ref="K6356:L6356"/>
    <mergeCell ref="M6356:N6356"/>
    <mergeCell ref="O6356:P6356"/>
    <mergeCell ref="A6355:B6355"/>
    <mergeCell ref="C6355:J6355"/>
    <mergeCell ref="K6355:L6355"/>
    <mergeCell ref="M6355:N6355"/>
    <mergeCell ref="O6355:P6355"/>
    <mergeCell ref="O6353:P6353"/>
    <mergeCell ref="A6354:B6354"/>
    <mergeCell ref="C6354:D6354"/>
    <mergeCell ref="E6354:J6354"/>
    <mergeCell ref="K6354:L6354"/>
    <mergeCell ref="M6354:N6354"/>
    <mergeCell ref="O6354:P6354"/>
    <mergeCell ref="A6353:B6353"/>
    <mergeCell ref="C6353:D6353"/>
    <mergeCell ref="E6353:J6353"/>
    <mergeCell ref="K6353:L6353"/>
    <mergeCell ref="M6353:N6353"/>
    <mergeCell ref="O6351:P6351"/>
    <mergeCell ref="A6352:B6352"/>
    <mergeCell ref="C6352:D6352"/>
    <mergeCell ref="E6352:J6352"/>
    <mergeCell ref="K6352:L6352"/>
    <mergeCell ref="M6352:N6352"/>
    <mergeCell ref="O6352:P6352"/>
    <mergeCell ref="A6351:B6351"/>
    <mergeCell ref="C6351:D6351"/>
    <mergeCell ref="E6351:J6351"/>
    <mergeCell ref="K6351:L6351"/>
    <mergeCell ref="M6351:N6351"/>
    <mergeCell ref="O6349:P6349"/>
    <mergeCell ref="A6350:B6350"/>
    <mergeCell ref="C6350:D6350"/>
    <mergeCell ref="E6350:J6350"/>
    <mergeCell ref="K6350:L6350"/>
    <mergeCell ref="M6350:N6350"/>
    <mergeCell ref="O6350:P6350"/>
    <mergeCell ref="A6349:B6349"/>
    <mergeCell ref="C6349:D6349"/>
    <mergeCell ref="E6349:J6349"/>
    <mergeCell ref="K6349:L6349"/>
    <mergeCell ref="M6349:N6349"/>
    <mergeCell ref="A6348:B6348"/>
    <mergeCell ref="C6348:J6348"/>
    <mergeCell ref="K6348:L6348"/>
    <mergeCell ref="M6348:N6348"/>
    <mergeCell ref="O6348:P6348"/>
    <mergeCell ref="A6347:B6347"/>
    <mergeCell ref="C6347:J6347"/>
    <mergeCell ref="K6347:L6347"/>
    <mergeCell ref="M6347:N6347"/>
    <mergeCell ref="O6347:P6347"/>
    <mergeCell ref="O6345:P6345"/>
    <mergeCell ref="A6346:B6346"/>
    <mergeCell ref="C6346:D6346"/>
    <mergeCell ref="E6346:J6346"/>
    <mergeCell ref="K6346:L6346"/>
    <mergeCell ref="M6346:N6346"/>
    <mergeCell ref="O6346:P6346"/>
    <mergeCell ref="A6345:B6345"/>
    <mergeCell ref="C6345:D6345"/>
    <mergeCell ref="E6345:J6345"/>
    <mergeCell ref="K6345:L6345"/>
    <mergeCell ref="M6345:N6345"/>
    <mergeCell ref="O6343:P6343"/>
    <mergeCell ref="A6344:B6344"/>
    <mergeCell ref="C6344:D6344"/>
    <mergeCell ref="E6344:J6344"/>
    <mergeCell ref="K6344:L6344"/>
    <mergeCell ref="M6344:N6344"/>
    <mergeCell ref="O6344:P6344"/>
    <mergeCell ref="A6343:B6343"/>
    <mergeCell ref="C6343:D6343"/>
    <mergeCell ref="E6343:J6343"/>
    <mergeCell ref="K6343:L6343"/>
    <mergeCell ref="M6343:N6343"/>
    <mergeCell ref="O6341:P6341"/>
    <mergeCell ref="A6342:B6342"/>
    <mergeCell ref="C6342:D6342"/>
    <mergeCell ref="E6342:J6342"/>
    <mergeCell ref="K6342:L6342"/>
    <mergeCell ref="M6342:N6342"/>
    <mergeCell ref="O6342:P6342"/>
    <mergeCell ref="A6341:B6341"/>
    <mergeCell ref="C6341:D6341"/>
    <mergeCell ref="E6341:J6341"/>
    <mergeCell ref="K6341:L6341"/>
    <mergeCell ref="M6341:N6341"/>
    <mergeCell ref="A6340:B6340"/>
    <mergeCell ref="C6340:J6340"/>
    <mergeCell ref="K6340:L6340"/>
    <mergeCell ref="M6340:N6340"/>
    <mergeCell ref="O6340:P6340"/>
    <mergeCell ref="A6339:B6339"/>
    <mergeCell ref="C6339:J6339"/>
    <mergeCell ref="K6339:L6339"/>
    <mergeCell ref="M6339:N6339"/>
    <mergeCell ref="O6339:P6339"/>
    <mergeCell ref="O6337:P6337"/>
    <mergeCell ref="A6338:B6338"/>
    <mergeCell ref="C6338:D6338"/>
    <mergeCell ref="E6338:J6338"/>
    <mergeCell ref="K6338:L6338"/>
    <mergeCell ref="M6338:N6338"/>
    <mergeCell ref="O6338:P6338"/>
    <mergeCell ref="A6337:B6337"/>
    <mergeCell ref="C6337:D6337"/>
    <mergeCell ref="E6337:J6337"/>
    <mergeCell ref="K6337:L6337"/>
    <mergeCell ref="M6337:N6337"/>
    <mergeCell ref="O6335:P6335"/>
    <mergeCell ref="A6336:B6336"/>
    <mergeCell ref="C6336:D6336"/>
    <mergeCell ref="E6336:J6336"/>
    <mergeCell ref="K6336:L6336"/>
    <mergeCell ref="M6336:N6336"/>
    <mergeCell ref="O6336:P6336"/>
    <mergeCell ref="A6335:B6335"/>
    <mergeCell ref="C6335:D6335"/>
    <mergeCell ref="E6335:J6335"/>
    <mergeCell ref="K6335:L6335"/>
    <mergeCell ref="M6335:N6335"/>
    <mergeCell ref="A6334:B6334"/>
    <mergeCell ref="C6334:J6334"/>
    <mergeCell ref="K6334:L6334"/>
    <mergeCell ref="M6334:N6334"/>
    <mergeCell ref="O6334:P6334"/>
    <mergeCell ref="O6332:P6332"/>
    <mergeCell ref="A6333:B6333"/>
    <mergeCell ref="C6333:J6333"/>
    <mergeCell ref="K6333:L6333"/>
    <mergeCell ref="M6333:N6333"/>
    <mergeCell ref="O6333:P6333"/>
    <mergeCell ref="A6332:B6332"/>
    <mergeCell ref="C6332:D6332"/>
    <mergeCell ref="E6332:J6332"/>
    <mergeCell ref="K6332:L6332"/>
    <mergeCell ref="M6332:N6332"/>
    <mergeCell ref="O6330:P6330"/>
    <mergeCell ref="A6331:B6331"/>
    <mergeCell ref="C6331:D6331"/>
    <mergeCell ref="E6331:J6331"/>
    <mergeCell ref="K6331:L6331"/>
    <mergeCell ref="M6331:N6331"/>
    <mergeCell ref="O6331:P6331"/>
    <mergeCell ref="A6330:B6330"/>
    <mergeCell ref="C6330:D6330"/>
    <mergeCell ref="E6330:J6330"/>
    <mergeCell ref="K6330:L6330"/>
    <mergeCell ref="M6330:N6330"/>
    <mergeCell ref="O6328:P6328"/>
    <mergeCell ref="A6329:B6329"/>
    <mergeCell ref="C6329:D6329"/>
    <mergeCell ref="E6329:J6329"/>
    <mergeCell ref="K6329:L6329"/>
    <mergeCell ref="M6329:N6329"/>
    <mergeCell ref="O6329:P6329"/>
    <mergeCell ref="A6328:B6328"/>
    <mergeCell ref="C6328:D6328"/>
    <mergeCell ref="E6328:J6328"/>
    <mergeCell ref="K6328:L6328"/>
    <mergeCell ref="M6328:N6328"/>
    <mergeCell ref="O6326:P6326"/>
    <mergeCell ref="A6327:B6327"/>
    <mergeCell ref="C6327:D6327"/>
    <mergeCell ref="E6327:J6327"/>
    <mergeCell ref="K6327:L6327"/>
    <mergeCell ref="M6327:N6327"/>
    <mergeCell ref="O6327:P6327"/>
    <mergeCell ref="A6326:B6326"/>
    <mergeCell ref="C6326:D6326"/>
    <mergeCell ref="E6326:J6326"/>
    <mergeCell ref="K6326:L6326"/>
    <mergeCell ref="M6326:N6326"/>
    <mergeCell ref="A6325:B6325"/>
    <mergeCell ref="C6325:J6325"/>
    <mergeCell ref="K6325:L6325"/>
    <mergeCell ref="M6325:N6325"/>
    <mergeCell ref="O6325:P6325"/>
    <mergeCell ref="A6324:B6324"/>
    <mergeCell ref="C6324:J6324"/>
    <mergeCell ref="K6324:L6324"/>
    <mergeCell ref="M6324:N6324"/>
    <mergeCell ref="O6324:P6324"/>
    <mergeCell ref="O6322:P6322"/>
    <mergeCell ref="A6323:B6323"/>
    <mergeCell ref="C6323:D6323"/>
    <mergeCell ref="E6323:J6323"/>
    <mergeCell ref="K6323:L6323"/>
    <mergeCell ref="M6323:N6323"/>
    <mergeCell ref="O6323:P6323"/>
    <mergeCell ref="A6322:B6322"/>
    <mergeCell ref="C6322:D6322"/>
    <mergeCell ref="E6322:J6322"/>
    <mergeCell ref="K6322:L6322"/>
    <mergeCell ref="M6322:N6322"/>
    <mergeCell ref="O6320:P6320"/>
    <mergeCell ref="A6321:B6321"/>
    <mergeCell ref="C6321:D6321"/>
    <mergeCell ref="E6321:J6321"/>
    <mergeCell ref="K6321:L6321"/>
    <mergeCell ref="M6321:N6321"/>
    <mergeCell ref="O6321:P6321"/>
    <mergeCell ref="A6320:B6320"/>
    <mergeCell ref="C6320:D6320"/>
    <mergeCell ref="E6320:J6320"/>
    <mergeCell ref="K6320:L6320"/>
    <mergeCell ref="M6320:N6320"/>
    <mergeCell ref="O6318:P6318"/>
    <mergeCell ref="A6319:B6319"/>
    <mergeCell ref="C6319:D6319"/>
    <mergeCell ref="E6319:J6319"/>
    <mergeCell ref="K6319:L6319"/>
    <mergeCell ref="M6319:N6319"/>
    <mergeCell ref="O6319:P6319"/>
    <mergeCell ref="A6318:B6318"/>
    <mergeCell ref="C6318:D6318"/>
    <mergeCell ref="E6318:J6318"/>
    <mergeCell ref="K6318:L6318"/>
    <mergeCell ref="M6318:N6318"/>
    <mergeCell ref="O6316:P6316"/>
    <mergeCell ref="A6317:B6317"/>
    <mergeCell ref="C6317:D6317"/>
    <mergeCell ref="E6317:J6317"/>
    <mergeCell ref="K6317:L6317"/>
    <mergeCell ref="M6317:N6317"/>
    <mergeCell ref="O6317:P6317"/>
    <mergeCell ref="A6316:B6316"/>
    <mergeCell ref="C6316:D6316"/>
    <mergeCell ref="E6316:J6316"/>
    <mergeCell ref="K6316:L6316"/>
    <mergeCell ref="M6316:N6316"/>
    <mergeCell ref="O6314:P6314"/>
    <mergeCell ref="A6315:B6315"/>
    <mergeCell ref="C6315:D6315"/>
    <mergeCell ref="E6315:J6315"/>
    <mergeCell ref="K6315:L6315"/>
    <mergeCell ref="M6315:N6315"/>
    <mergeCell ref="O6315:P6315"/>
    <mergeCell ref="A6314:B6314"/>
    <mergeCell ref="C6314:D6314"/>
    <mergeCell ref="E6314:J6314"/>
    <mergeCell ref="K6314:L6314"/>
    <mergeCell ref="M6314:N6314"/>
    <mergeCell ref="O6312:P6312"/>
    <mergeCell ref="A6313:B6313"/>
    <mergeCell ref="C6313:D6313"/>
    <mergeCell ref="E6313:J6313"/>
    <mergeCell ref="K6313:L6313"/>
    <mergeCell ref="M6313:N6313"/>
    <mergeCell ref="O6313:P6313"/>
    <mergeCell ref="A6312:B6312"/>
    <mergeCell ref="C6312:D6312"/>
    <mergeCell ref="E6312:J6312"/>
    <mergeCell ref="K6312:L6312"/>
    <mergeCell ref="M6312:N6312"/>
    <mergeCell ref="A6311:B6311"/>
    <mergeCell ref="C6311:J6311"/>
    <mergeCell ref="K6311:L6311"/>
    <mergeCell ref="M6311:N6311"/>
    <mergeCell ref="O6311:P6311"/>
    <mergeCell ref="A6310:B6310"/>
    <mergeCell ref="C6310:J6310"/>
    <mergeCell ref="K6310:L6310"/>
    <mergeCell ref="M6310:N6310"/>
    <mergeCell ref="O6310:P6310"/>
    <mergeCell ref="O6308:P6308"/>
    <mergeCell ref="A6309:B6309"/>
    <mergeCell ref="C6309:D6309"/>
    <mergeCell ref="E6309:J6309"/>
    <mergeCell ref="K6309:L6309"/>
    <mergeCell ref="M6309:N6309"/>
    <mergeCell ref="O6309:P6309"/>
    <mergeCell ref="A6308:B6308"/>
    <mergeCell ref="C6308:D6308"/>
    <mergeCell ref="E6308:J6308"/>
    <mergeCell ref="K6308:L6308"/>
    <mergeCell ref="M6308:N6308"/>
    <mergeCell ref="O6306:P6306"/>
    <mergeCell ref="A6307:B6307"/>
    <mergeCell ref="C6307:D6307"/>
    <mergeCell ref="E6307:J6307"/>
    <mergeCell ref="K6307:L6307"/>
    <mergeCell ref="M6307:N6307"/>
    <mergeCell ref="O6307:P6307"/>
    <mergeCell ref="A6306:B6306"/>
    <mergeCell ref="C6306:D6306"/>
    <mergeCell ref="E6306:J6306"/>
    <mergeCell ref="K6306:L6306"/>
    <mergeCell ref="M6306:N6306"/>
    <mergeCell ref="A6305:B6305"/>
    <mergeCell ref="C6305:J6305"/>
    <mergeCell ref="K6305:L6305"/>
    <mergeCell ref="M6305:N6305"/>
    <mergeCell ref="O6305:P6305"/>
    <mergeCell ref="O6303:P6303"/>
    <mergeCell ref="A6304:B6304"/>
    <mergeCell ref="C6304:J6304"/>
    <mergeCell ref="K6304:L6304"/>
    <mergeCell ref="M6304:N6304"/>
    <mergeCell ref="O6304:P6304"/>
    <mergeCell ref="A6303:B6303"/>
    <mergeCell ref="C6303:D6303"/>
    <mergeCell ref="E6303:J6303"/>
    <mergeCell ref="K6303:L6303"/>
    <mergeCell ref="M6303:N6303"/>
    <mergeCell ref="A6302:B6302"/>
    <mergeCell ref="C6302:J6302"/>
    <mergeCell ref="K6302:L6302"/>
    <mergeCell ref="M6302:N6302"/>
    <mergeCell ref="O6302:P6302"/>
    <mergeCell ref="O6300:P6300"/>
    <mergeCell ref="A6301:B6301"/>
    <mergeCell ref="C6301:J6301"/>
    <mergeCell ref="K6301:L6301"/>
    <mergeCell ref="M6301:N6301"/>
    <mergeCell ref="O6301:P6301"/>
    <mergeCell ref="A6300:B6300"/>
    <mergeCell ref="C6300:D6300"/>
    <mergeCell ref="E6300:J6300"/>
    <mergeCell ref="K6300:L6300"/>
    <mergeCell ref="M6300:N6300"/>
    <mergeCell ref="A6299:B6299"/>
    <mergeCell ref="C6299:J6299"/>
    <mergeCell ref="K6299:L6299"/>
    <mergeCell ref="M6299:N6299"/>
    <mergeCell ref="O6299:P6299"/>
    <mergeCell ref="A6298:B6298"/>
    <mergeCell ref="C6298:J6298"/>
    <mergeCell ref="K6298:L6298"/>
    <mergeCell ref="M6298:N6298"/>
    <mergeCell ref="O6298:P6298"/>
    <mergeCell ref="O6296:P6296"/>
    <mergeCell ref="A6297:B6297"/>
    <mergeCell ref="C6297:D6297"/>
    <mergeCell ref="E6297:J6297"/>
    <mergeCell ref="K6297:L6297"/>
    <mergeCell ref="M6297:N6297"/>
    <mergeCell ref="O6297:P6297"/>
    <mergeCell ref="A6296:B6296"/>
    <mergeCell ref="C6296:D6296"/>
    <mergeCell ref="E6296:J6296"/>
    <mergeCell ref="K6296:L6296"/>
    <mergeCell ref="M6296:N6296"/>
    <mergeCell ref="O6294:P6294"/>
    <mergeCell ref="A6295:B6295"/>
    <mergeCell ref="C6295:D6295"/>
    <mergeCell ref="E6295:J6295"/>
    <mergeCell ref="K6295:L6295"/>
    <mergeCell ref="M6295:N6295"/>
    <mergeCell ref="O6295:P6295"/>
    <mergeCell ref="A6294:B6294"/>
    <mergeCell ref="C6294:D6294"/>
    <mergeCell ref="E6294:J6294"/>
    <mergeCell ref="K6294:L6294"/>
    <mergeCell ref="M6294:N6294"/>
    <mergeCell ref="A6293:B6293"/>
    <mergeCell ref="C6293:J6293"/>
    <mergeCell ref="K6293:L6293"/>
    <mergeCell ref="M6293:N6293"/>
    <mergeCell ref="O6293:P6293"/>
    <mergeCell ref="A6292:B6292"/>
    <mergeCell ref="C6292:J6292"/>
    <mergeCell ref="K6292:L6292"/>
    <mergeCell ref="M6292:N6292"/>
    <mergeCell ref="O6292:P6292"/>
    <mergeCell ref="O6290:P6290"/>
    <mergeCell ref="A6291:B6291"/>
    <mergeCell ref="C6291:D6291"/>
    <mergeCell ref="E6291:J6291"/>
    <mergeCell ref="K6291:L6291"/>
    <mergeCell ref="M6291:N6291"/>
    <mergeCell ref="O6291:P6291"/>
    <mergeCell ref="A6290:B6290"/>
    <mergeCell ref="C6290:D6290"/>
    <mergeCell ref="E6290:J6290"/>
    <mergeCell ref="K6290:L6290"/>
    <mergeCell ref="M6290:N6290"/>
    <mergeCell ref="O6288:P6288"/>
    <mergeCell ref="A6289:B6289"/>
    <mergeCell ref="C6289:D6289"/>
    <mergeCell ref="E6289:J6289"/>
    <mergeCell ref="K6289:L6289"/>
    <mergeCell ref="M6289:N6289"/>
    <mergeCell ref="O6289:P6289"/>
    <mergeCell ref="A6288:B6288"/>
    <mergeCell ref="C6288:D6288"/>
    <mergeCell ref="E6288:J6288"/>
    <mergeCell ref="K6288:L6288"/>
    <mergeCell ref="M6288:N6288"/>
    <mergeCell ref="O6286:P6286"/>
    <mergeCell ref="A6287:B6287"/>
    <mergeCell ref="C6287:D6287"/>
    <mergeCell ref="E6287:J6287"/>
    <mergeCell ref="K6287:L6287"/>
    <mergeCell ref="M6287:N6287"/>
    <mergeCell ref="O6287:P6287"/>
    <mergeCell ref="A6286:B6286"/>
    <mergeCell ref="C6286:D6286"/>
    <mergeCell ref="E6286:J6286"/>
    <mergeCell ref="K6286:L6286"/>
    <mergeCell ref="M6286:N6286"/>
    <mergeCell ref="O6284:P6284"/>
    <mergeCell ref="A6285:B6285"/>
    <mergeCell ref="C6285:D6285"/>
    <mergeCell ref="E6285:J6285"/>
    <mergeCell ref="K6285:L6285"/>
    <mergeCell ref="M6285:N6285"/>
    <mergeCell ref="O6285:P6285"/>
    <mergeCell ref="A6284:B6284"/>
    <mergeCell ref="C6284:D6284"/>
    <mergeCell ref="E6284:J6284"/>
    <mergeCell ref="K6284:L6284"/>
    <mergeCell ref="M6284:N6284"/>
    <mergeCell ref="O6282:P6282"/>
    <mergeCell ref="A6283:B6283"/>
    <mergeCell ref="C6283:D6283"/>
    <mergeCell ref="E6283:J6283"/>
    <mergeCell ref="K6283:L6283"/>
    <mergeCell ref="M6283:N6283"/>
    <mergeCell ref="O6283:P6283"/>
    <mergeCell ref="A6282:B6282"/>
    <mergeCell ref="C6282:D6282"/>
    <mergeCell ref="E6282:J6282"/>
    <mergeCell ref="K6282:L6282"/>
    <mergeCell ref="M6282:N6282"/>
    <mergeCell ref="O6280:P6280"/>
    <mergeCell ref="A6281:B6281"/>
    <mergeCell ref="C6281:D6281"/>
    <mergeCell ref="E6281:J6281"/>
    <mergeCell ref="K6281:L6281"/>
    <mergeCell ref="M6281:N6281"/>
    <mergeCell ref="O6281:P6281"/>
    <mergeCell ref="A6280:B6280"/>
    <mergeCell ref="C6280:D6280"/>
    <mergeCell ref="E6280:J6280"/>
    <mergeCell ref="K6280:L6280"/>
    <mergeCell ref="M6280:N6280"/>
    <mergeCell ref="O6278:P6278"/>
    <mergeCell ref="A6279:B6279"/>
    <mergeCell ref="C6279:D6279"/>
    <mergeCell ref="E6279:J6279"/>
    <mergeCell ref="K6279:L6279"/>
    <mergeCell ref="M6279:N6279"/>
    <mergeCell ref="O6279:P6279"/>
    <mergeCell ref="A6278:B6278"/>
    <mergeCell ref="C6278:D6278"/>
    <mergeCell ref="E6278:J6278"/>
    <mergeCell ref="K6278:L6278"/>
    <mergeCell ref="M6278:N6278"/>
    <mergeCell ref="O6276:P6276"/>
    <mergeCell ref="A6277:B6277"/>
    <mergeCell ref="C6277:D6277"/>
    <mergeCell ref="E6277:J6277"/>
    <mergeCell ref="K6277:L6277"/>
    <mergeCell ref="M6277:N6277"/>
    <mergeCell ref="O6277:P6277"/>
    <mergeCell ref="A6276:B6276"/>
    <mergeCell ref="C6276:D6276"/>
    <mergeCell ref="E6276:J6276"/>
    <mergeCell ref="K6276:L6276"/>
    <mergeCell ref="M6276:N6276"/>
    <mergeCell ref="O6274:P6274"/>
    <mergeCell ref="A6275:B6275"/>
    <mergeCell ref="C6275:D6275"/>
    <mergeCell ref="E6275:J6275"/>
    <mergeCell ref="K6275:L6275"/>
    <mergeCell ref="M6275:N6275"/>
    <mergeCell ref="O6275:P6275"/>
    <mergeCell ref="A6274:B6274"/>
    <mergeCell ref="C6274:D6274"/>
    <mergeCell ref="E6274:J6274"/>
    <mergeCell ref="K6274:L6274"/>
    <mergeCell ref="M6274:N6274"/>
    <mergeCell ref="A6273:B6273"/>
    <mergeCell ref="C6273:J6273"/>
    <mergeCell ref="K6273:L6273"/>
    <mergeCell ref="M6273:N6273"/>
    <mergeCell ref="O6273:P6273"/>
    <mergeCell ref="A6272:B6272"/>
    <mergeCell ref="C6272:J6272"/>
    <mergeCell ref="K6272:L6272"/>
    <mergeCell ref="M6272:N6272"/>
    <mergeCell ref="O6272:P6272"/>
    <mergeCell ref="O6270:P6270"/>
    <mergeCell ref="A6271:B6271"/>
    <mergeCell ref="C6271:D6271"/>
    <mergeCell ref="E6271:J6271"/>
    <mergeCell ref="K6271:L6271"/>
    <mergeCell ref="M6271:N6271"/>
    <mergeCell ref="O6271:P6271"/>
    <mergeCell ref="A6270:B6270"/>
    <mergeCell ref="C6270:D6270"/>
    <mergeCell ref="E6270:J6270"/>
    <mergeCell ref="K6270:L6270"/>
    <mergeCell ref="M6270:N6270"/>
    <mergeCell ref="A6269:B6269"/>
    <mergeCell ref="C6269:J6269"/>
    <mergeCell ref="K6269:L6269"/>
    <mergeCell ref="M6269:N6269"/>
    <mergeCell ref="O6269:P6269"/>
    <mergeCell ref="A6268:B6268"/>
    <mergeCell ref="C6268:J6268"/>
    <mergeCell ref="K6268:L6268"/>
    <mergeCell ref="M6268:N6268"/>
    <mergeCell ref="O6268:P6268"/>
    <mergeCell ref="A6267:B6267"/>
    <mergeCell ref="C6267:J6267"/>
    <mergeCell ref="K6267:L6267"/>
    <mergeCell ref="M6267:N6267"/>
    <mergeCell ref="O6267:P6267"/>
    <mergeCell ref="A6266:B6266"/>
    <mergeCell ref="C6266:J6266"/>
    <mergeCell ref="K6266:L6266"/>
    <mergeCell ref="M6266:N6266"/>
    <mergeCell ref="O6266:P6266"/>
    <mergeCell ref="A6265:B6265"/>
    <mergeCell ref="C6265:J6265"/>
    <mergeCell ref="K6265:L6265"/>
    <mergeCell ref="M6265:N6265"/>
    <mergeCell ref="O6265:P6265"/>
    <mergeCell ref="A6264:B6264"/>
    <mergeCell ref="C6264:J6264"/>
    <mergeCell ref="K6264:L6264"/>
    <mergeCell ref="M6264:N6264"/>
    <mergeCell ref="O6264:P6264"/>
    <mergeCell ref="A6263:B6263"/>
    <mergeCell ref="C6263:J6263"/>
    <mergeCell ref="K6263:L6263"/>
    <mergeCell ref="M6263:N6263"/>
    <mergeCell ref="O6263:P6263"/>
    <mergeCell ref="A6262:B6262"/>
    <mergeCell ref="C6262:J6262"/>
    <mergeCell ref="K6262:L6262"/>
    <mergeCell ref="M6262:N6262"/>
    <mergeCell ref="O6262:P6262"/>
    <mergeCell ref="A6261:B6261"/>
    <mergeCell ref="C6261:J6261"/>
    <mergeCell ref="K6261:L6261"/>
    <mergeCell ref="M6261:N6261"/>
    <mergeCell ref="O6261:P6261"/>
    <mergeCell ref="A6260:B6260"/>
    <mergeCell ref="C6260:J6260"/>
    <mergeCell ref="K6260:L6260"/>
    <mergeCell ref="M6260:N6260"/>
    <mergeCell ref="O6260:P6260"/>
    <mergeCell ref="A6259:B6259"/>
    <mergeCell ref="C6259:J6259"/>
    <mergeCell ref="K6259:L6259"/>
    <mergeCell ref="M6259:N6259"/>
    <mergeCell ref="O6259:P6259"/>
    <mergeCell ref="A6258:B6258"/>
    <mergeCell ref="C6258:J6258"/>
    <mergeCell ref="K6258:L6258"/>
    <mergeCell ref="M6258:N6258"/>
    <mergeCell ref="O6258:P6258"/>
    <mergeCell ref="A6257:B6257"/>
    <mergeCell ref="C6257:J6257"/>
    <mergeCell ref="K6257:L6257"/>
    <mergeCell ref="M6257:N6257"/>
    <mergeCell ref="O6257:P6257"/>
    <mergeCell ref="A6256:B6256"/>
    <mergeCell ref="C6256:J6256"/>
    <mergeCell ref="K6256:L6256"/>
    <mergeCell ref="M6256:N6256"/>
    <mergeCell ref="O6256:P6256"/>
    <mergeCell ref="A6255:B6255"/>
    <mergeCell ref="C6255:J6255"/>
    <mergeCell ref="K6255:L6255"/>
    <mergeCell ref="M6255:N6255"/>
    <mergeCell ref="O6255:P6255"/>
    <mergeCell ref="O6253:P6253"/>
    <mergeCell ref="A6254:B6254"/>
    <mergeCell ref="C6254:J6254"/>
    <mergeCell ref="K6254:L6254"/>
    <mergeCell ref="M6254:N6254"/>
    <mergeCell ref="O6254:P6254"/>
    <mergeCell ref="A6253:B6253"/>
    <mergeCell ref="C6253:D6253"/>
    <mergeCell ref="E6253:J6253"/>
    <mergeCell ref="K6253:L6253"/>
    <mergeCell ref="M6253:N6253"/>
    <mergeCell ref="A6252:B6252"/>
    <mergeCell ref="C6252:J6252"/>
    <mergeCell ref="K6252:L6252"/>
    <mergeCell ref="M6252:N6252"/>
    <mergeCell ref="O6252:P6252"/>
    <mergeCell ref="A6251:B6251"/>
    <mergeCell ref="C6251:J6251"/>
    <mergeCell ref="K6251:L6251"/>
    <mergeCell ref="M6251:N6251"/>
    <mergeCell ref="O6251:P6251"/>
    <mergeCell ref="O6249:P6249"/>
    <mergeCell ref="A6250:B6250"/>
    <mergeCell ref="C6250:D6250"/>
    <mergeCell ref="E6250:J6250"/>
    <mergeCell ref="K6250:L6250"/>
    <mergeCell ref="M6250:N6250"/>
    <mergeCell ref="O6250:P6250"/>
    <mergeCell ref="A6249:B6249"/>
    <mergeCell ref="C6249:D6249"/>
    <mergeCell ref="E6249:J6249"/>
    <mergeCell ref="K6249:L6249"/>
    <mergeCell ref="M6249:N6249"/>
    <mergeCell ref="A6248:B6248"/>
    <mergeCell ref="C6248:J6248"/>
    <mergeCell ref="K6248:L6248"/>
    <mergeCell ref="M6248:N6248"/>
    <mergeCell ref="O6248:P6248"/>
    <mergeCell ref="A6247:B6247"/>
    <mergeCell ref="C6247:J6247"/>
    <mergeCell ref="K6247:L6247"/>
    <mergeCell ref="M6247:N6247"/>
    <mergeCell ref="O6247:P6247"/>
    <mergeCell ref="O6245:P6245"/>
    <mergeCell ref="A6246:B6246"/>
    <mergeCell ref="C6246:D6246"/>
    <mergeCell ref="E6246:J6246"/>
    <mergeCell ref="K6246:L6246"/>
    <mergeCell ref="M6246:N6246"/>
    <mergeCell ref="O6246:P6246"/>
    <mergeCell ref="A6245:B6245"/>
    <mergeCell ref="C6245:D6245"/>
    <mergeCell ref="E6245:J6245"/>
    <mergeCell ref="K6245:L6245"/>
    <mergeCell ref="M6245:N6245"/>
    <mergeCell ref="A6244:B6244"/>
    <mergeCell ref="C6244:J6244"/>
    <mergeCell ref="K6244:L6244"/>
    <mergeCell ref="M6244:N6244"/>
    <mergeCell ref="O6244:P6244"/>
    <mergeCell ref="O6242:P6242"/>
    <mergeCell ref="A6243:B6243"/>
    <mergeCell ref="C6243:J6243"/>
    <mergeCell ref="K6243:L6243"/>
    <mergeCell ref="M6243:N6243"/>
    <mergeCell ref="O6243:P6243"/>
    <mergeCell ref="A6242:B6242"/>
    <mergeCell ref="C6242:D6242"/>
    <mergeCell ref="E6242:J6242"/>
    <mergeCell ref="K6242:L6242"/>
    <mergeCell ref="M6242:N6242"/>
    <mergeCell ref="O6240:P6240"/>
    <mergeCell ref="A6241:B6241"/>
    <mergeCell ref="C6241:D6241"/>
    <mergeCell ref="E6241:J6241"/>
    <mergeCell ref="K6241:L6241"/>
    <mergeCell ref="M6241:N6241"/>
    <mergeCell ref="O6241:P6241"/>
    <mergeCell ref="A6240:B6240"/>
    <mergeCell ref="C6240:D6240"/>
    <mergeCell ref="E6240:J6240"/>
    <mergeCell ref="K6240:L6240"/>
    <mergeCell ref="M6240:N6240"/>
    <mergeCell ref="A6239:B6239"/>
    <mergeCell ref="C6239:J6239"/>
    <mergeCell ref="K6239:L6239"/>
    <mergeCell ref="M6239:N6239"/>
    <mergeCell ref="O6239:P6239"/>
    <mergeCell ref="O6237:P6237"/>
    <mergeCell ref="A6238:B6238"/>
    <mergeCell ref="C6238:J6238"/>
    <mergeCell ref="K6238:L6238"/>
    <mergeCell ref="M6238:N6238"/>
    <mergeCell ref="O6238:P6238"/>
    <mergeCell ref="A6237:B6237"/>
    <mergeCell ref="C6237:D6237"/>
    <mergeCell ref="E6237:J6237"/>
    <mergeCell ref="K6237:L6237"/>
    <mergeCell ref="M6237:N6237"/>
    <mergeCell ref="O6235:P6235"/>
    <mergeCell ref="A6236:B6236"/>
    <mergeCell ref="C6236:D6236"/>
    <mergeCell ref="E6236:J6236"/>
    <mergeCell ref="K6236:L6236"/>
    <mergeCell ref="M6236:N6236"/>
    <mergeCell ref="O6236:P6236"/>
    <mergeCell ref="A6235:B6235"/>
    <mergeCell ref="C6235:D6235"/>
    <mergeCell ref="E6235:J6235"/>
    <mergeCell ref="K6235:L6235"/>
    <mergeCell ref="M6235:N6235"/>
    <mergeCell ref="O6233:P6233"/>
    <mergeCell ref="A6234:B6234"/>
    <mergeCell ref="C6234:D6234"/>
    <mergeCell ref="E6234:J6234"/>
    <mergeCell ref="K6234:L6234"/>
    <mergeCell ref="M6234:N6234"/>
    <mergeCell ref="O6234:P6234"/>
    <mergeCell ref="A6233:B6233"/>
    <mergeCell ref="C6233:D6233"/>
    <mergeCell ref="E6233:J6233"/>
    <mergeCell ref="K6233:L6233"/>
    <mergeCell ref="M6233:N6233"/>
    <mergeCell ref="A6232:B6232"/>
    <mergeCell ref="C6232:J6232"/>
    <mergeCell ref="K6232:L6232"/>
    <mergeCell ref="M6232:N6232"/>
    <mergeCell ref="O6232:P6232"/>
    <mergeCell ref="A6231:B6231"/>
    <mergeCell ref="C6231:J6231"/>
    <mergeCell ref="K6231:L6231"/>
    <mergeCell ref="M6231:N6231"/>
    <mergeCell ref="O6231:P6231"/>
    <mergeCell ref="O6229:P6229"/>
    <mergeCell ref="A6230:B6230"/>
    <mergeCell ref="C6230:D6230"/>
    <mergeCell ref="E6230:J6230"/>
    <mergeCell ref="K6230:L6230"/>
    <mergeCell ref="M6230:N6230"/>
    <mergeCell ref="O6230:P6230"/>
    <mergeCell ref="A6229:B6229"/>
    <mergeCell ref="C6229:D6229"/>
    <mergeCell ref="E6229:J6229"/>
    <mergeCell ref="K6229:L6229"/>
    <mergeCell ref="M6229:N6229"/>
    <mergeCell ref="A6228:B6228"/>
    <mergeCell ref="C6228:J6228"/>
    <mergeCell ref="K6228:L6228"/>
    <mergeCell ref="M6228:N6228"/>
    <mergeCell ref="O6228:P6228"/>
    <mergeCell ref="O6226:P6226"/>
    <mergeCell ref="A6227:B6227"/>
    <mergeCell ref="C6227:J6227"/>
    <mergeCell ref="K6227:L6227"/>
    <mergeCell ref="M6227:N6227"/>
    <mergeCell ref="O6227:P6227"/>
    <mergeCell ref="A6226:B6226"/>
    <mergeCell ref="C6226:D6226"/>
    <mergeCell ref="E6226:J6226"/>
    <mergeCell ref="K6226:L6226"/>
    <mergeCell ref="M6226:N6226"/>
    <mergeCell ref="O6224:P6224"/>
    <mergeCell ref="A6225:B6225"/>
    <mergeCell ref="C6225:D6225"/>
    <mergeCell ref="E6225:J6225"/>
    <mergeCell ref="K6225:L6225"/>
    <mergeCell ref="M6225:N6225"/>
    <mergeCell ref="O6225:P6225"/>
    <mergeCell ref="A6224:B6224"/>
    <mergeCell ref="C6224:D6224"/>
    <mergeCell ref="E6224:J6224"/>
    <mergeCell ref="K6224:L6224"/>
    <mergeCell ref="M6224:N6224"/>
    <mergeCell ref="A6223:B6223"/>
    <mergeCell ref="C6223:J6223"/>
    <mergeCell ref="K6223:L6223"/>
    <mergeCell ref="M6223:N6223"/>
    <mergeCell ref="O6223:P6223"/>
    <mergeCell ref="A6222:B6222"/>
    <mergeCell ref="C6222:J6222"/>
    <mergeCell ref="K6222:L6222"/>
    <mergeCell ref="M6222:N6222"/>
    <mergeCell ref="O6222:P6222"/>
    <mergeCell ref="O6220:P6220"/>
    <mergeCell ref="A6221:B6221"/>
    <mergeCell ref="C6221:D6221"/>
    <mergeCell ref="E6221:J6221"/>
    <mergeCell ref="K6221:L6221"/>
    <mergeCell ref="M6221:N6221"/>
    <mergeCell ref="O6221:P6221"/>
    <mergeCell ref="A6220:B6220"/>
    <mergeCell ref="C6220:D6220"/>
    <mergeCell ref="E6220:J6220"/>
    <mergeCell ref="K6220:L6220"/>
    <mergeCell ref="M6220:N6220"/>
    <mergeCell ref="A6219:B6219"/>
    <mergeCell ref="C6219:J6219"/>
    <mergeCell ref="K6219:L6219"/>
    <mergeCell ref="M6219:N6219"/>
    <mergeCell ref="O6219:P6219"/>
    <mergeCell ref="A6218:B6218"/>
    <mergeCell ref="C6218:J6218"/>
    <mergeCell ref="K6218:L6218"/>
    <mergeCell ref="M6218:N6218"/>
    <mergeCell ref="O6218:P6218"/>
    <mergeCell ref="O6216:P6216"/>
    <mergeCell ref="A6217:B6217"/>
    <mergeCell ref="C6217:D6217"/>
    <mergeCell ref="E6217:J6217"/>
    <mergeCell ref="K6217:L6217"/>
    <mergeCell ref="M6217:N6217"/>
    <mergeCell ref="O6217:P6217"/>
    <mergeCell ref="A6216:B6216"/>
    <mergeCell ref="C6216:D6216"/>
    <mergeCell ref="E6216:J6216"/>
    <mergeCell ref="K6216:L6216"/>
    <mergeCell ref="M6216:N6216"/>
    <mergeCell ref="O6214:P6214"/>
    <mergeCell ref="A6215:B6215"/>
    <mergeCell ref="C6215:D6215"/>
    <mergeCell ref="E6215:J6215"/>
    <mergeCell ref="K6215:L6215"/>
    <mergeCell ref="M6215:N6215"/>
    <mergeCell ref="O6215:P6215"/>
    <mergeCell ref="A6214:B6214"/>
    <mergeCell ref="C6214:D6214"/>
    <mergeCell ref="E6214:J6214"/>
    <mergeCell ref="K6214:L6214"/>
    <mergeCell ref="M6214:N6214"/>
    <mergeCell ref="A6213:B6213"/>
    <mergeCell ref="C6213:J6213"/>
    <mergeCell ref="K6213:L6213"/>
    <mergeCell ref="M6213:N6213"/>
    <mergeCell ref="O6213:P6213"/>
    <mergeCell ref="A6212:B6212"/>
    <mergeCell ref="C6212:J6212"/>
    <mergeCell ref="K6212:L6212"/>
    <mergeCell ref="M6212:N6212"/>
    <mergeCell ref="O6212:P6212"/>
    <mergeCell ref="O6210:P6210"/>
    <mergeCell ref="A6211:B6211"/>
    <mergeCell ref="C6211:D6211"/>
    <mergeCell ref="E6211:J6211"/>
    <mergeCell ref="K6211:L6211"/>
    <mergeCell ref="M6211:N6211"/>
    <mergeCell ref="O6211:P6211"/>
    <mergeCell ref="A6210:B6210"/>
    <mergeCell ref="C6210:D6210"/>
    <mergeCell ref="E6210:J6210"/>
    <mergeCell ref="K6210:L6210"/>
    <mergeCell ref="M6210:N6210"/>
    <mergeCell ref="O6208:P6208"/>
    <mergeCell ref="A6209:B6209"/>
    <mergeCell ref="C6209:D6209"/>
    <mergeCell ref="E6209:J6209"/>
    <mergeCell ref="K6209:L6209"/>
    <mergeCell ref="M6209:N6209"/>
    <mergeCell ref="O6209:P6209"/>
    <mergeCell ref="A6208:B6208"/>
    <mergeCell ref="C6208:D6208"/>
    <mergeCell ref="E6208:J6208"/>
    <mergeCell ref="K6208:L6208"/>
    <mergeCell ref="M6208:N6208"/>
    <mergeCell ref="A6207:B6207"/>
    <mergeCell ref="C6207:J6207"/>
    <mergeCell ref="K6207:L6207"/>
    <mergeCell ref="M6207:N6207"/>
    <mergeCell ref="O6207:P6207"/>
    <mergeCell ref="O6205:P6205"/>
    <mergeCell ref="A6206:B6206"/>
    <mergeCell ref="C6206:J6206"/>
    <mergeCell ref="K6206:L6206"/>
    <mergeCell ref="M6206:N6206"/>
    <mergeCell ref="O6206:P6206"/>
    <mergeCell ref="A6205:B6205"/>
    <mergeCell ref="C6205:D6205"/>
    <mergeCell ref="E6205:J6205"/>
    <mergeCell ref="K6205:L6205"/>
    <mergeCell ref="M6205:N6205"/>
    <mergeCell ref="O6203:P6203"/>
    <mergeCell ref="A6204:B6204"/>
    <mergeCell ref="C6204:D6204"/>
    <mergeCell ref="E6204:J6204"/>
    <mergeCell ref="K6204:L6204"/>
    <mergeCell ref="M6204:N6204"/>
    <mergeCell ref="O6204:P6204"/>
    <mergeCell ref="A6203:B6203"/>
    <mergeCell ref="C6203:D6203"/>
    <mergeCell ref="E6203:J6203"/>
    <mergeCell ref="K6203:L6203"/>
    <mergeCell ref="M6203:N6203"/>
    <mergeCell ref="O6201:P6201"/>
    <mergeCell ref="A6202:B6202"/>
    <mergeCell ref="C6202:D6202"/>
    <mergeCell ref="E6202:J6202"/>
    <mergeCell ref="K6202:L6202"/>
    <mergeCell ref="M6202:N6202"/>
    <mergeCell ref="O6202:P6202"/>
    <mergeCell ref="A6201:B6201"/>
    <mergeCell ref="C6201:D6201"/>
    <mergeCell ref="E6201:J6201"/>
    <mergeCell ref="K6201:L6201"/>
    <mergeCell ref="M6201:N6201"/>
    <mergeCell ref="O6199:P6199"/>
    <mergeCell ref="A6200:B6200"/>
    <mergeCell ref="C6200:D6200"/>
    <mergeCell ref="E6200:J6200"/>
    <mergeCell ref="K6200:L6200"/>
    <mergeCell ref="M6200:N6200"/>
    <mergeCell ref="O6200:P6200"/>
    <mergeCell ref="A6199:B6199"/>
    <mergeCell ref="C6199:D6199"/>
    <mergeCell ref="E6199:J6199"/>
    <mergeCell ref="K6199:L6199"/>
    <mergeCell ref="M6199:N6199"/>
    <mergeCell ref="A6198:B6198"/>
    <mergeCell ref="C6198:J6198"/>
    <mergeCell ref="K6198:L6198"/>
    <mergeCell ref="M6198:N6198"/>
    <mergeCell ref="O6198:P6198"/>
    <mergeCell ref="A6197:B6197"/>
    <mergeCell ref="C6197:J6197"/>
    <mergeCell ref="K6197:L6197"/>
    <mergeCell ref="M6197:N6197"/>
    <mergeCell ref="O6197:P6197"/>
    <mergeCell ref="O6195:P6195"/>
    <mergeCell ref="A6196:B6196"/>
    <mergeCell ref="C6196:D6196"/>
    <mergeCell ref="E6196:J6196"/>
    <mergeCell ref="K6196:L6196"/>
    <mergeCell ref="M6196:N6196"/>
    <mergeCell ref="O6196:P6196"/>
    <mergeCell ref="A6195:B6195"/>
    <mergeCell ref="C6195:D6195"/>
    <mergeCell ref="E6195:J6195"/>
    <mergeCell ref="K6195:L6195"/>
    <mergeCell ref="M6195:N6195"/>
    <mergeCell ref="A6194:B6194"/>
    <mergeCell ref="C6194:J6194"/>
    <mergeCell ref="K6194:L6194"/>
    <mergeCell ref="M6194:N6194"/>
    <mergeCell ref="O6194:P6194"/>
    <mergeCell ref="A6193:B6193"/>
    <mergeCell ref="C6193:J6193"/>
    <mergeCell ref="K6193:L6193"/>
    <mergeCell ref="M6193:N6193"/>
    <mergeCell ref="O6193:P6193"/>
    <mergeCell ref="O6191:P6191"/>
    <mergeCell ref="A6192:B6192"/>
    <mergeCell ref="C6192:D6192"/>
    <mergeCell ref="E6192:J6192"/>
    <mergeCell ref="K6192:L6192"/>
    <mergeCell ref="M6192:N6192"/>
    <mergeCell ref="O6192:P6192"/>
    <mergeCell ref="A6191:B6191"/>
    <mergeCell ref="C6191:D6191"/>
    <mergeCell ref="E6191:J6191"/>
    <mergeCell ref="K6191:L6191"/>
    <mergeCell ref="M6191:N6191"/>
    <mergeCell ref="A6190:B6190"/>
    <mergeCell ref="C6190:J6190"/>
    <mergeCell ref="K6190:L6190"/>
    <mergeCell ref="M6190:N6190"/>
    <mergeCell ref="O6190:P6190"/>
    <mergeCell ref="A6189:B6189"/>
    <mergeCell ref="C6189:J6189"/>
    <mergeCell ref="K6189:L6189"/>
    <mergeCell ref="M6189:N6189"/>
    <mergeCell ref="O6189:P6189"/>
    <mergeCell ref="O6187:P6187"/>
    <mergeCell ref="A6188:B6188"/>
    <mergeCell ref="C6188:D6188"/>
    <mergeCell ref="E6188:J6188"/>
    <mergeCell ref="K6188:L6188"/>
    <mergeCell ref="M6188:N6188"/>
    <mergeCell ref="O6188:P6188"/>
    <mergeCell ref="A6187:B6187"/>
    <mergeCell ref="C6187:D6187"/>
    <mergeCell ref="E6187:J6187"/>
    <mergeCell ref="K6187:L6187"/>
    <mergeCell ref="M6187:N6187"/>
    <mergeCell ref="A6186:B6186"/>
    <mergeCell ref="C6186:J6186"/>
    <mergeCell ref="K6186:L6186"/>
    <mergeCell ref="M6186:N6186"/>
    <mergeCell ref="O6186:P6186"/>
    <mergeCell ref="A6185:B6185"/>
    <mergeCell ref="C6185:J6185"/>
    <mergeCell ref="K6185:L6185"/>
    <mergeCell ref="M6185:N6185"/>
    <mergeCell ref="O6185:P6185"/>
    <mergeCell ref="O6183:P6183"/>
    <mergeCell ref="A6184:B6184"/>
    <mergeCell ref="C6184:D6184"/>
    <mergeCell ref="E6184:J6184"/>
    <mergeCell ref="K6184:L6184"/>
    <mergeCell ref="M6184:N6184"/>
    <mergeCell ref="O6184:P6184"/>
    <mergeCell ref="A6183:B6183"/>
    <mergeCell ref="C6183:D6183"/>
    <mergeCell ref="E6183:J6183"/>
    <mergeCell ref="K6183:L6183"/>
    <mergeCell ref="M6183:N6183"/>
    <mergeCell ref="O6181:P6181"/>
    <mergeCell ref="A6182:B6182"/>
    <mergeCell ref="C6182:D6182"/>
    <mergeCell ref="E6182:J6182"/>
    <mergeCell ref="K6182:L6182"/>
    <mergeCell ref="M6182:N6182"/>
    <mergeCell ref="O6182:P6182"/>
    <mergeCell ref="A6181:B6181"/>
    <mergeCell ref="C6181:D6181"/>
    <mergeCell ref="E6181:J6181"/>
    <mergeCell ref="K6181:L6181"/>
    <mergeCell ref="M6181:N6181"/>
    <mergeCell ref="O6179:P6179"/>
    <mergeCell ref="A6180:B6180"/>
    <mergeCell ref="C6180:D6180"/>
    <mergeCell ref="E6180:J6180"/>
    <mergeCell ref="K6180:L6180"/>
    <mergeCell ref="M6180:N6180"/>
    <mergeCell ref="O6180:P6180"/>
    <mergeCell ref="A6179:B6179"/>
    <mergeCell ref="C6179:D6179"/>
    <mergeCell ref="E6179:J6179"/>
    <mergeCell ref="K6179:L6179"/>
    <mergeCell ref="M6179:N6179"/>
    <mergeCell ref="A6178:B6178"/>
    <mergeCell ref="C6178:J6178"/>
    <mergeCell ref="K6178:L6178"/>
    <mergeCell ref="M6178:N6178"/>
    <mergeCell ref="O6178:P6178"/>
    <mergeCell ref="O6176:P6176"/>
    <mergeCell ref="A6177:B6177"/>
    <mergeCell ref="C6177:J6177"/>
    <mergeCell ref="K6177:L6177"/>
    <mergeCell ref="M6177:N6177"/>
    <mergeCell ref="O6177:P6177"/>
    <mergeCell ref="A6176:B6176"/>
    <mergeCell ref="C6176:D6176"/>
    <mergeCell ref="E6176:J6176"/>
    <mergeCell ref="K6176:L6176"/>
    <mergeCell ref="M6176:N6176"/>
    <mergeCell ref="O6174:P6174"/>
    <mergeCell ref="A6175:B6175"/>
    <mergeCell ref="C6175:D6175"/>
    <mergeCell ref="E6175:J6175"/>
    <mergeCell ref="K6175:L6175"/>
    <mergeCell ref="M6175:N6175"/>
    <mergeCell ref="O6175:P6175"/>
    <mergeCell ref="A6174:B6174"/>
    <mergeCell ref="C6174:D6174"/>
    <mergeCell ref="E6174:J6174"/>
    <mergeCell ref="K6174:L6174"/>
    <mergeCell ref="M6174:N6174"/>
    <mergeCell ref="A6173:B6173"/>
    <mergeCell ref="C6173:J6173"/>
    <mergeCell ref="K6173:L6173"/>
    <mergeCell ref="M6173:N6173"/>
    <mergeCell ref="O6173:P6173"/>
    <mergeCell ref="A6172:B6172"/>
    <mergeCell ref="C6172:J6172"/>
    <mergeCell ref="K6172:L6172"/>
    <mergeCell ref="M6172:N6172"/>
    <mergeCell ref="O6172:P6172"/>
    <mergeCell ref="O6170:P6170"/>
    <mergeCell ref="A6171:B6171"/>
    <mergeCell ref="C6171:D6171"/>
    <mergeCell ref="E6171:J6171"/>
    <mergeCell ref="K6171:L6171"/>
    <mergeCell ref="M6171:N6171"/>
    <mergeCell ref="O6171:P6171"/>
    <mergeCell ref="A6170:B6170"/>
    <mergeCell ref="C6170:D6170"/>
    <mergeCell ref="E6170:J6170"/>
    <mergeCell ref="K6170:L6170"/>
    <mergeCell ref="M6170:N6170"/>
    <mergeCell ref="A6169:B6169"/>
    <mergeCell ref="C6169:J6169"/>
    <mergeCell ref="K6169:L6169"/>
    <mergeCell ref="M6169:N6169"/>
    <mergeCell ref="O6169:P6169"/>
    <mergeCell ref="O6167:P6167"/>
    <mergeCell ref="A6168:B6168"/>
    <mergeCell ref="C6168:J6168"/>
    <mergeCell ref="K6168:L6168"/>
    <mergeCell ref="M6168:N6168"/>
    <mergeCell ref="O6168:P6168"/>
    <mergeCell ref="A6167:B6167"/>
    <mergeCell ref="C6167:D6167"/>
    <mergeCell ref="E6167:J6167"/>
    <mergeCell ref="K6167:L6167"/>
    <mergeCell ref="M6167:N6167"/>
    <mergeCell ref="O6165:P6165"/>
    <mergeCell ref="A6166:B6166"/>
    <mergeCell ref="C6166:D6166"/>
    <mergeCell ref="E6166:J6166"/>
    <mergeCell ref="K6166:L6166"/>
    <mergeCell ref="M6166:N6166"/>
    <mergeCell ref="O6166:P6166"/>
    <mergeCell ref="A6165:B6165"/>
    <mergeCell ref="C6165:D6165"/>
    <mergeCell ref="E6165:J6165"/>
    <mergeCell ref="K6165:L6165"/>
    <mergeCell ref="M6165:N6165"/>
    <mergeCell ref="A6164:B6164"/>
    <mergeCell ref="C6164:J6164"/>
    <mergeCell ref="K6164:L6164"/>
    <mergeCell ref="M6164:N6164"/>
    <mergeCell ref="O6164:P6164"/>
    <mergeCell ref="O6162:P6162"/>
    <mergeCell ref="A6163:B6163"/>
    <mergeCell ref="C6163:J6163"/>
    <mergeCell ref="K6163:L6163"/>
    <mergeCell ref="M6163:N6163"/>
    <mergeCell ref="O6163:P6163"/>
    <mergeCell ref="A6162:B6162"/>
    <mergeCell ref="C6162:D6162"/>
    <mergeCell ref="E6162:J6162"/>
    <mergeCell ref="K6162:L6162"/>
    <mergeCell ref="M6162:N6162"/>
    <mergeCell ref="O6160:P6160"/>
    <mergeCell ref="A6161:B6161"/>
    <mergeCell ref="C6161:D6161"/>
    <mergeCell ref="E6161:J6161"/>
    <mergeCell ref="K6161:L6161"/>
    <mergeCell ref="M6161:N6161"/>
    <mergeCell ref="O6161:P6161"/>
    <mergeCell ref="A6160:B6160"/>
    <mergeCell ref="C6160:D6160"/>
    <mergeCell ref="E6160:J6160"/>
    <mergeCell ref="K6160:L6160"/>
    <mergeCell ref="M6160:N6160"/>
    <mergeCell ref="O6158:P6158"/>
    <mergeCell ref="A6159:B6159"/>
    <mergeCell ref="C6159:D6159"/>
    <mergeCell ref="E6159:J6159"/>
    <mergeCell ref="K6159:L6159"/>
    <mergeCell ref="M6159:N6159"/>
    <mergeCell ref="O6159:P6159"/>
    <mergeCell ref="A6158:B6158"/>
    <mergeCell ref="C6158:D6158"/>
    <mergeCell ref="E6158:J6158"/>
    <mergeCell ref="K6158:L6158"/>
    <mergeCell ref="M6158:N6158"/>
    <mergeCell ref="O6156:P6156"/>
    <mergeCell ref="A6157:B6157"/>
    <mergeCell ref="C6157:D6157"/>
    <mergeCell ref="E6157:J6157"/>
    <mergeCell ref="K6157:L6157"/>
    <mergeCell ref="M6157:N6157"/>
    <mergeCell ref="O6157:P6157"/>
    <mergeCell ref="A6156:B6156"/>
    <mergeCell ref="C6156:D6156"/>
    <mergeCell ref="E6156:J6156"/>
    <mergeCell ref="K6156:L6156"/>
    <mergeCell ref="M6156:N6156"/>
    <mergeCell ref="A6155:B6155"/>
    <mergeCell ref="C6155:J6155"/>
    <mergeCell ref="K6155:L6155"/>
    <mergeCell ref="M6155:N6155"/>
    <mergeCell ref="O6155:P6155"/>
    <mergeCell ref="O6153:P6153"/>
    <mergeCell ref="A6154:B6154"/>
    <mergeCell ref="C6154:J6154"/>
    <mergeCell ref="K6154:L6154"/>
    <mergeCell ref="M6154:N6154"/>
    <mergeCell ref="O6154:P6154"/>
    <mergeCell ref="A6153:B6153"/>
    <mergeCell ref="C6153:D6153"/>
    <mergeCell ref="E6153:J6153"/>
    <mergeCell ref="K6153:L6153"/>
    <mergeCell ref="M6153:N6153"/>
    <mergeCell ref="O6151:P6151"/>
    <mergeCell ref="A6152:B6152"/>
    <mergeCell ref="C6152:D6152"/>
    <mergeCell ref="E6152:J6152"/>
    <mergeCell ref="K6152:L6152"/>
    <mergeCell ref="M6152:N6152"/>
    <mergeCell ref="O6152:P6152"/>
    <mergeCell ref="A6151:B6151"/>
    <mergeCell ref="C6151:D6151"/>
    <mergeCell ref="E6151:J6151"/>
    <mergeCell ref="K6151:L6151"/>
    <mergeCell ref="M6151:N6151"/>
    <mergeCell ref="O6149:P6149"/>
    <mergeCell ref="A6150:B6150"/>
    <mergeCell ref="C6150:D6150"/>
    <mergeCell ref="E6150:J6150"/>
    <mergeCell ref="K6150:L6150"/>
    <mergeCell ref="M6150:N6150"/>
    <mergeCell ref="O6150:P6150"/>
    <mergeCell ref="A6149:B6149"/>
    <mergeCell ref="C6149:D6149"/>
    <mergeCell ref="E6149:J6149"/>
    <mergeCell ref="K6149:L6149"/>
    <mergeCell ref="M6149:N6149"/>
    <mergeCell ref="O6147:P6147"/>
    <mergeCell ref="A6148:B6148"/>
    <mergeCell ref="C6148:D6148"/>
    <mergeCell ref="E6148:J6148"/>
    <mergeCell ref="K6148:L6148"/>
    <mergeCell ref="M6148:N6148"/>
    <mergeCell ref="O6148:P6148"/>
    <mergeCell ref="A6147:B6147"/>
    <mergeCell ref="C6147:D6147"/>
    <mergeCell ref="E6147:J6147"/>
    <mergeCell ref="K6147:L6147"/>
    <mergeCell ref="M6147:N6147"/>
    <mergeCell ref="O6145:P6145"/>
    <mergeCell ref="A6146:B6146"/>
    <mergeCell ref="C6146:D6146"/>
    <mergeCell ref="E6146:J6146"/>
    <mergeCell ref="K6146:L6146"/>
    <mergeCell ref="M6146:N6146"/>
    <mergeCell ref="O6146:P6146"/>
    <mergeCell ref="A6145:B6145"/>
    <mergeCell ref="C6145:D6145"/>
    <mergeCell ref="E6145:J6145"/>
    <mergeCell ref="K6145:L6145"/>
    <mergeCell ref="M6145:N6145"/>
    <mergeCell ref="O6143:P6143"/>
    <mergeCell ref="A6144:B6144"/>
    <mergeCell ref="C6144:D6144"/>
    <mergeCell ref="E6144:J6144"/>
    <mergeCell ref="K6144:L6144"/>
    <mergeCell ref="M6144:N6144"/>
    <mergeCell ref="O6144:P6144"/>
    <mergeCell ref="A6143:B6143"/>
    <mergeCell ref="C6143:D6143"/>
    <mergeCell ref="E6143:J6143"/>
    <mergeCell ref="K6143:L6143"/>
    <mergeCell ref="M6143:N6143"/>
    <mergeCell ref="A6142:B6142"/>
    <mergeCell ref="C6142:J6142"/>
    <mergeCell ref="K6142:L6142"/>
    <mergeCell ref="M6142:N6142"/>
    <mergeCell ref="O6142:P6142"/>
    <mergeCell ref="O6140:P6140"/>
    <mergeCell ref="A6141:B6141"/>
    <mergeCell ref="C6141:J6141"/>
    <mergeCell ref="K6141:L6141"/>
    <mergeCell ref="M6141:N6141"/>
    <mergeCell ref="O6141:P6141"/>
    <mergeCell ref="A6140:B6140"/>
    <mergeCell ref="C6140:D6140"/>
    <mergeCell ref="E6140:J6140"/>
    <mergeCell ref="K6140:L6140"/>
    <mergeCell ref="M6140:N6140"/>
    <mergeCell ref="O6138:P6138"/>
    <mergeCell ref="A6139:B6139"/>
    <mergeCell ref="C6139:D6139"/>
    <mergeCell ref="E6139:J6139"/>
    <mergeCell ref="K6139:L6139"/>
    <mergeCell ref="M6139:N6139"/>
    <mergeCell ref="O6139:P6139"/>
    <mergeCell ref="A6138:B6138"/>
    <mergeCell ref="C6138:D6138"/>
    <mergeCell ref="E6138:J6138"/>
    <mergeCell ref="K6138:L6138"/>
    <mergeCell ref="M6138:N6138"/>
    <mergeCell ref="A6137:B6137"/>
    <mergeCell ref="C6137:J6137"/>
    <mergeCell ref="K6137:L6137"/>
    <mergeCell ref="M6137:N6137"/>
    <mergeCell ref="O6137:P6137"/>
    <mergeCell ref="O6135:P6135"/>
    <mergeCell ref="A6136:B6136"/>
    <mergeCell ref="C6136:J6136"/>
    <mergeCell ref="K6136:L6136"/>
    <mergeCell ref="M6136:N6136"/>
    <mergeCell ref="O6136:P6136"/>
    <mergeCell ref="A6135:B6135"/>
    <mergeCell ref="C6135:D6135"/>
    <mergeCell ref="E6135:J6135"/>
    <mergeCell ref="K6135:L6135"/>
    <mergeCell ref="M6135:N6135"/>
    <mergeCell ref="O6133:P6133"/>
    <mergeCell ref="A6134:B6134"/>
    <mergeCell ref="C6134:D6134"/>
    <mergeCell ref="E6134:J6134"/>
    <mergeCell ref="K6134:L6134"/>
    <mergeCell ref="M6134:N6134"/>
    <mergeCell ref="O6134:P6134"/>
    <mergeCell ref="A6133:B6133"/>
    <mergeCell ref="C6133:D6133"/>
    <mergeCell ref="E6133:J6133"/>
    <mergeCell ref="K6133:L6133"/>
    <mergeCell ref="M6133:N6133"/>
    <mergeCell ref="O6131:P6131"/>
    <mergeCell ref="A6132:B6132"/>
    <mergeCell ref="C6132:D6132"/>
    <mergeCell ref="E6132:J6132"/>
    <mergeCell ref="K6132:L6132"/>
    <mergeCell ref="M6132:N6132"/>
    <mergeCell ref="O6132:P6132"/>
    <mergeCell ref="A6131:B6131"/>
    <mergeCell ref="C6131:D6131"/>
    <mergeCell ref="E6131:J6131"/>
    <mergeCell ref="K6131:L6131"/>
    <mergeCell ref="M6131:N6131"/>
    <mergeCell ref="A6130:B6130"/>
    <mergeCell ref="C6130:J6130"/>
    <mergeCell ref="K6130:L6130"/>
    <mergeCell ref="M6130:N6130"/>
    <mergeCell ref="O6130:P6130"/>
    <mergeCell ref="A6129:B6129"/>
    <mergeCell ref="C6129:J6129"/>
    <mergeCell ref="K6129:L6129"/>
    <mergeCell ref="M6129:N6129"/>
    <mergeCell ref="O6129:P6129"/>
    <mergeCell ref="O6127:P6127"/>
    <mergeCell ref="A6128:B6128"/>
    <mergeCell ref="C6128:D6128"/>
    <mergeCell ref="E6128:J6128"/>
    <mergeCell ref="K6128:L6128"/>
    <mergeCell ref="M6128:N6128"/>
    <mergeCell ref="O6128:P6128"/>
    <mergeCell ref="A6127:B6127"/>
    <mergeCell ref="C6127:D6127"/>
    <mergeCell ref="E6127:J6127"/>
    <mergeCell ref="K6127:L6127"/>
    <mergeCell ref="M6127:N6127"/>
    <mergeCell ref="O6125:P6125"/>
    <mergeCell ref="A6126:B6126"/>
    <mergeCell ref="C6126:D6126"/>
    <mergeCell ref="E6126:J6126"/>
    <mergeCell ref="K6126:L6126"/>
    <mergeCell ref="M6126:N6126"/>
    <mergeCell ref="O6126:P6126"/>
    <mergeCell ref="A6125:B6125"/>
    <mergeCell ref="C6125:D6125"/>
    <mergeCell ref="E6125:J6125"/>
    <mergeCell ref="K6125:L6125"/>
    <mergeCell ref="M6125:N6125"/>
    <mergeCell ref="O6123:P6123"/>
    <mergeCell ref="A6124:B6124"/>
    <mergeCell ref="C6124:D6124"/>
    <mergeCell ref="E6124:J6124"/>
    <mergeCell ref="K6124:L6124"/>
    <mergeCell ref="M6124:N6124"/>
    <mergeCell ref="O6124:P6124"/>
    <mergeCell ref="A6123:B6123"/>
    <mergeCell ref="C6123:D6123"/>
    <mergeCell ref="E6123:J6123"/>
    <mergeCell ref="K6123:L6123"/>
    <mergeCell ref="M6123:N6123"/>
    <mergeCell ref="O6121:P6121"/>
    <mergeCell ref="A6122:B6122"/>
    <mergeCell ref="C6122:D6122"/>
    <mergeCell ref="E6122:J6122"/>
    <mergeCell ref="K6122:L6122"/>
    <mergeCell ref="M6122:N6122"/>
    <mergeCell ref="O6122:P6122"/>
    <mergeCell ref="A6121:B6121"/>
    <mergeCell ref="C6121:D6121"/>
    <mergeCell ref="E6121:J6121"/>
    <mergeCell ref="K6121:L6121"/>
    <mergeCell ref="M6121:N6121"/>
    <mergeCell ref="O6119:P6119"/>
    <mergeCell ref="A6120:B6120"/>
    <mergeCell ref="C6120:D6120"/>
    <mergeCell ref="E6120:J6120"/>
    <mergeCell ref="K6120:L6120"/>
    <mergeCell ref="M6120:N6120"/>
    <mergeCell ref="O6120:P6120"/>
    <mergeCell ref="A6119:B6119"/>
    <mergeCell ref="C6119:D6119"/>
    <mergeCell ref="E6119:J6119"/>
    <mergeCell ref="K6119:L6119"/>
    <mergeCell ref="M6119:N6119"/>
    <mergeCell ref="O6117:P6117"/>
    <mergeCell ref="A6118:B6118"/>
    <mergeCell ref="C6118:D6118"/>
    <mergeCell ref="E6118:J6118"/>
    <mergeCell ref="K6118:L6118"/>
    <mergeCell ref="M6118:N6118"/>
    <mergeCell ref="O6118:P6118"/>
    <mergeCell ref="A6117:B6117"/>
    <mergeCell ref="C6117:D6117"/>
    <mergeCell ref="E6117:J6117"/>
    <mergeCell ref="K6117:L6117"/>
    <mergeCell ref="M6117:N6117"/>
    <mergeCell ref="O6115:P6115"/>
    <mergeCell ref="A6116:B6116"/>
    <mergeCell ref="C6116:D6116"/>
    <mergeCell ref="E6116:J6116"/>
    <mergeCell ref="K6116:L6116"/>
    <mergeCell ref="M6116:N6116"/>
    <mergeCell ref="O6116:P6116"/>
    <mergeCell ref="A6115:B6115"/>
    <mergeCell ref="C6115:D6115"/>
    <mergeCell ref="E6115:J6115"/>
    <mergeCell ref="K6115:L6115"/>
    <mergeCell ref="M6115:N6115"/>
    <mergeCell ref="O6113:P6113"/>
    <mergeCell ref="A6114:B6114"/>
    <mergeCell ref="C6114:D6114"/>
    <mergeCell ref="E6114:J6114"/>
    <mergeCell ref="K6114:L6114"/>
    <mergeCell ref="M6114:N6114"/>
    <mergeCell ref="O6114:P6114"/>
    <mergeCell ref="A6113:B6113"/>
    <mergeCell ref="C6113:D6113"/>
    <mergeCell ref="E6113:J6113"/>
    <mergeCell ref="K6113:L6113"/>
    <mergeCell ref="M6113:N6113"/>
    <mergeCell ref="A6112:B6112"/>
    <mergeCell ref="C6112:J6112"/>
    <mergeCell ref="K6112:L6112"/>
    <mergeCell ref="M6112:N6112"/>
    <mergeCell ref="O6112:P6112"/>
    <mergeCell ref="A6111:B6111"/>
    <mergeCell ref="C6111:J6111"/>
    <mergeCell ref="K6111:L6111"/>
    <mergeCell ref="M6111:N6111"/>
    <mergeCell ref="O6111:P6111"/>
    <mergeCell ref="O6109:P6109"/>
    <mergeCell ref="A6110:B6110"/>
    <mergeCell ref="C6110:D6110"/>
    <mergeCell ref="E6110:J6110"/>
    <mergeCell ref="K6110:L6110"/>
    <mergeCell ref="M6110:N6110"/>
    <mergeCell ref="O6110:P6110"/>
    <mergeCell ref="A6109:B6109"/>
    <mergeCell ref="C6109:D6109"/>
    <mergeCell ref="E6109:J6109"/>
    <mergeCell ref="K6109:L6109"/>
    <mergeCell ref="M6109:N6109"/>
    <mergeCell ref="A6108:B6108"/>
    <mergeCell ref="C6108:J6108"/>
    <mergeCell ref="K6108:L6108"/>
    <mergeCell ref="M6108:N6108"/>
    <mergeCell ref="O6108:P6108"/>
    <mergeCell ref="A6107:B6107"/>
    <mergeCell ref="C6107:J6107"/>
    <mergeCell ref="K6107:L6107"/>
    <mergeCell ref="M6107:N6107"/>
    <mergeCell ref="O6107:P6107"/>
    <mergeCell ref="A6106:B6106"/>
    <mergeCell ref="C6106:J6106"/>
    <mergeCell ref="K6106:L6106"/>
    <mergeCell ref="M6106:N6106"/>
    <mergeCell ref="O6106:P6106"/>
    <mergeCell ref="A6105:B6105"/>
    <mergeCell ref="C6105:J6105"/>
    <mergeCell ref="K6105:L6105"/>
    <mergeCell ref="M6105:N6105"/>
    <mergeCell ref="O6105:P6105"/>
    <mergeCell ref="A6104:B6104"/>
    <mergeCell ref="C6104:J6104"/>
    <mergeCell ref="K6104:L6104"/>
    <mergeCell ref="M6104:N6104"/>
    <mergeCell ref="O6104:P6104"/>
    <mergeCell ref="A6103:B6103"/>
    <mergeCell ref="C6103:J6103"/>
    <mergeCell ref="K6103:L6103"/>
    <mergeCell ref="M6103:N6103"/>
    <mergeCell ref="O6103:P6103"/>
    <mergeCell ref="A6102:B6102"/>
    <mergeCell ref="C6102:J6102"/>
    <mergeCell ref="K6102:L6102"/>
    <mergeCell ref="M6102:N6102"/>
    <mergeCell ref="O6102:P6102"/>
    <mergeCell ref="A6101:B6101"/>
    <mergeCell ref="C6101:J6101"/>
    <mergeCell ref="K6101:L6101"/>
    <mergeCell ref="M6101:N6101"/>
    <mergeCell ref="O6101:P6101"/>
    <mergeCell ref="A6100:B6100"/>
    <mergeCell ref="C6100:J6100"/>
    <mergeCell ref="K6100:L6100"/>
    <mergeCell ref="M6100:N6100"/>
    <mergeCell ref="O6100:P6100"/>
    <mergeCell ref="A6099:B6099"/>
    <mergeCell ref="C6099:J6099"/>
    <mergeCell ref="K6099:L6099"/>
    <mergeCell ref="M6099:N6099"/>
    <mergeCell ref="O6099:P6099"/>
    <mergeCell ref="A6098:B6098"/>
    <mergeCell ref="C6098:J6098"/>
    <mergeCell ref="K6098:L6098"/>
    <mergeCell ref="M6098:N6098"/>
    <mergeCell ref="O6098:P6098"/>
    <mergeCell ref="O6096:P6096"/>
    <mergeCell ref="A6097:B6097"/>
    <mergeCell ref="C6097:D6097"/>
    <mergeCell ref="E6097:J6097"/>
    <mergeCell ref="K6097:L6097"/>
    <mergeCell ref="M6097:N6097"/>
    <mergeCell ref="O6097:P6097"/>
    <mergeCell ref="A6096:B6096"/>
    <mergeCell ref="C6096:D6096"/>
    <mergeCell ref="E6096:J6096"/>
    <mergeCell ref="K6096:L6096"/>
    <mergeCell ref="M6096:N6096"/>
    <mergeCell ref="O6094:P6094"/>
    <mergeCell ref="A6095:B6095"/>
    <mergeCell ref="C6095:D6095"/>
    <mergeCell ref="E6095:J6095"/>
    <mergeCell ref="K6095:L6095"/>
    <mergeCell ref="M6095:N6095"/>
    <mergeCell ref="O6095:P6095"/>
    <mergeCell ref="A6094:B6094"/>
    <mergeCell ref="C6094:D6094"/>
    <mergeCell ref="E6094:J6094"/>
    <mergeCell ref="K6094:L6094"/>
    <mergeCell ref="M6094:N6094"/>
    <mergeCell ref="O6092:P6092"/>
    <mergeCell ref="A6093:B6093"/>
    <mergeCell ref="C6093:D6093"/>
    <mergeCell ref="E6093:J6093"/>
    <mergeCell ref="K6093:L6093"/>
    <mergeCell ref="M6093:N6093"/>
    <mergeCell ref="O6093:P6093"/>
    <mergeCell ref="A6092:B6092"/>
    <mergeCell ref="C6092:D6092"/>
    <mergeCell ref="E6092:J6092"/>
    <mergeCell ref="K6092:L6092"/>
    <mergeCell ref="M6092:N6092"/>
    <mergeCell ref="A6091:B6091"/>
    <mergeCell ref="C6091:J6091"/>
    <mergeCell ref="K6091:L6091"/>
    <mergeCell ref="M6091:N6091"/>
    <mergeCell ref="O6091:P6091"/>
    <mergeCell ref="O6089:P6089"/>
    <mergeCell ref="A6090:B6090"/>
    <mergeCell ref="C6090:J6090"/>
    <mergeCell ref="K6090:L6090"/>
    <mergeCell ref="M6090:N6090"/>
    <mergeCell ref="O6090:P6090"/>
    <mergeCell ref="A6089:B6089"/>
    <mergeCell ref="C6089:D6089"/>
    <mergeCell ref="E6089:J6089"/>
    <mergeCell ref="K6089:L6089"/>
    <mergeCell ref="M6089:N6089"/>
    <mergeCell ref="O6087:P6087"/>
    <mergeCell ref="A6088:B6088"/>
    <mergeCell ref="C6088:D6088"/>
    <mergeCell ref="E6088:J6088"/>
    <mergeCell ref="K6088:L6088"/>
    <mergeCell ref="M6088:N6088"/>
    <mergeCell ref="O6088:P6088"/>
    <mergeCell ref="A6087:B6087"/>
    <mergeCell ref="C6087:D6087"/>
    <mergeCell ref="E6087:J6087"/>
    <mergeCell ref="K6087:L6087"/>
    <mergeCell ref="M6087:N6087"/>
    <mergeCell ref="O6085:P6085"/>
    <mergeCell ref="A6086:B6086"/>
    <mergeCell ref="C6086:D6086"/>
    <mergeCell ref="E6086:J6086"/>
    <mergeCell ref="K6086:L6086"/>
    <mergeCell ref="M6086:N6086"/>
    <mergeCell ref="O6086:P6086"/>
    <mergeCell ref="A6085:B6085"/>
    <mergeCell ref="C6085:D6085"/>
    <mergeCell ref="E6085:J6085"/>
    <mergeCell ref="K6085:L6085"/>
    <mergeCell ref="M6085:N6085"/>
    <mergeCell ref="A6084:B6084"/>
    <mergeCell ref="C6084:J6084"/>
    <mergeCell ref="K6084:L6084"/>
    <mergeCell ref="M6084:N6084"/>
    <mergeCell ref="O6084:P6084"/>
    <mergeCell ref="O6082:P6082"/>
    <mergeCell ref="A6083:B6083"/>
    <mergeCell ref="C6083:J6083"/>
    <mergeCell ref="K6083:L6083"/>
    <mergeCell ref="M6083:N6083"/>
    <mergeCell ref="O6083:P6083"/>
    <mergeCell ref="A6082:B6082"/>
    <mergeCell ref="C6082:D6082"/>
    <mergeCell ref="E6082:J6082"/>
    <mergeCell ref="K6082:L6082"/>
    <mergeCell ref="M6082:N6082"/>
    <mergeCell ref="O6080:P6080"/>
    <mergeCell ref="A6081:B6081"/>
    <mergeCell ref="C6081:D6081"/>
    <mergeCell ref="E6081:J6081"/>
    <mergeCell ref="K6081:L6081"/>
    <mergeCell ref="M6081:N6081"/>
    <mergeCell ref="O6081:P6081"/>
    <mergeCell ref="A6080:B6080"/>
    <mergeCell ref="C6080:D6080"/>
    <mergeCell ref="E6080:J6080"/>
    <mergeCell ref="K6080:L6080"/>
    <mergeCell ref="M6080:N6080"/>
    <mergeCell ref="A6079:B6079"/>
    <mergeCell ref="C6079:J6079"/>
    <mergeCell ref="K6079:L6079"/>
    <mergeCell ref="M6079:N6079"/>
    <mergeCell ref="O6079:P6079"/>
    <mergeCell ref="O6077:P6077"/>
    <mergeCell ref="A6078:B6078"/>
    <mergeCell ref="C6078:J6078"/>
    <mergeCell ref="K6078:L6078"/>
    <mergeCell ref="M6078:N6078"/>
    <mergeCell ref="O6078:P6078"/>
    <mergeCell ref="A6077:B6077"/>
    <mergeCell ref="C6077:D6077"/>
    <mergeCell ref="E6077:J6077"/>
    <mergeCell ref="K6077:L6077"/>
    <mergeCell ref="M6077:N6077"/>
    <mergeCell ref="A6076:B6076"/>
    <mergeCell ref="C6076:J6076"/>
    <mergeCell ref="K6076:L6076"/>
    <mergeCell ref="M6076:N6076"/>
    <mergeCell ref="O6076:P6076"/>
    <mergeCell ref="A6075:B6075"/>
    <mergeCell ref="C6075:J6075"/>
    <mergeCell ref="K6075:L6075"/>
    <mergeCell ref="M6075:N6075"/>
    <mergeCell ref="O6075:P6075"/>
    <mergeCell ref="O6073:P6073"/>
    <mergeCell ref="A6074:B6074"/>
    <mergeCell ref="C6074:D6074"/>
    <mergeCell ref="E6074:J6074"/>
    <mergeCell ref="K6074:L6074"/>
    <mergeCell ref="M6074:N6074"/>
    <mergeCell ref="O6074:P6074"/>
    <mergeCell ref="A6073:B6073"/>
    <mergeCell ref="C6073:D6073"/>
    <mergeCell ref="E6073:J6073"/>
    <mergeCell ref="K6073:L6073"/>
    <mergeCell ref="M6073:N6073"/>
    <mergeCell ref="A6072:B6072"/>
    <mergeCell ref="C6072:J6072"/>
    <mergeCell ref="K6072:L6072"/>
    <mergeCell ref="M6072:N6072"/>
    <mergeCell ref="O6072:P6072"/>
    <mergeCell ref="O6070:P6070"/>
    <mergeCell ref="A6071:B6071"/>
    <mergeCell ref="C6071:J6071"/>
    <mergeCell ref="K6071:L6071"/>
    <mergeCell ref="M6071:N6071"/>
    <mergeCell ref="O6071:P6071"/>
    <mergeCell ref="A6070:B6070"/>
    <mergeCell ref="C6070:D6070"/>
    <mergeCell ref="E6070:J6070"/>
    <mergeCell ref="K6070:L6070"/>
    <mergeCell ref="M6070:N6070"/>
    <mergeCell ref="O6068:P6068"/>
    <mergeCell ref="A6069:B6069"/>
    <mergeCell ref="C6069:D6069"/>
    <mergeCell ref="E6069:J6069"/>
    <mergeCell ref="K6069:L6069"/>
    <mergeCell ref="M6069:N6069"/>
    <mergeCell ref="O6069:P6069"/>
    <mergeCell ref="A6068:B6068"/>
    <mergeCell ref="C6068:D6068"/>
    <mergeCell ref="E6068:J6068"/>
    <mergeCell ref="K6068:L6068"/>
    <mergeCell ref="M6068:N6068"/>
    <mergeCell ref="A6067:B6067"/>
    <mergeCell ref="C6067:J6067"/>
    <mergeCell ref="K6067:L6067"/>
    <mergeCell ref="M6067:N6067"/>
    <mergeCell ref="O6067:P6067"/>
    <mergeCell ref="A6066:B6066"/>
    <mergeCell ref="C6066:J6066"/>
    <mergeCell ref="K6066:L6066"/>
    <mergeCell ref="M6066:N6066"/>
    <mergeCell ref="O6066:P6066"/>
    <mergeCell ref="O6064:P6064"/>
    <mergeCell ref="A6065:B6065"/>
    <mergeCell ref="C6065:D6065"/>
    <mergeCell ref="E6065:J6065"/>
    <mergeCell ref="K6065:L6065"/>
    <mergeCell ref="M6065:N6065"/>
    <mergeCell ref="O6065:P6065"/>
    <mergeCell ref="A6064:B6064"/>
    <mergeCell ref="C6064:D6064"/>
    <mergeCell ref="E6064:J6064"/>
    <mergeCell ref="K6064:L6064"/>
    <mergeCell ref="M6064:N6064"/>
    <mergeCell ref="O6062:P6062"/>
    <mergeCell ref="A6063:B6063"/>
    <mergeCell ref="C6063:D6063"/>
    <mergeCell ref="E6063:J6063"/>
    <mergeCell ref="K6063:L6063"/>
    <mergeCell ref="M6063:N6063"/>
    <mergeCell ref="O6063:P6063"/>
    <mergeCell ref="A6062:B6062"/>
    <mergeCell ref="C6062:D6062"/>
    <mergeCell ref="E6062:J6062"/>
    <mergeCell ref="K6062:L6062"/>
    <mergeCell ref="M6062:N6062"/>
    <mergeCell ref="O6060:P6060"/>
    <mergeCell ref="A6061:B6061"/>
    <mergeCell ref="C6061:D6061"/>
    <mergeCell ref="E6061:J6061"/>
    <mergeCell ref="K6061:L6061"/>
    <mergeCell ref="M6061:N6061"/>
    <mergeCell ref="O6061:P6061"/>
    <mergeCell ref="A6060:B6060"/>
    <mergeCell ref="C6060:D6060"/>
    <mergeCell ref="E6060:J6060"/>
    <mergeCell ref="K6060:L6060"/>
    <mergeCell ref="M6060:N6060"/>
    <mergeCell ref="O6058:P6058"/>
    <mergeCell ref="A6059:B6059"/>
    <mergeCell ref="C6059:D6059"/>
    <mergeCell ref="E6059:J6059"/>
    <mergeCell ref="K6059:L6059"/>
    <mergeCell ref="M6059:N6059"/>
    <mergeCell ref="O6059:P6059"/>
    <mergeCell ref="A6058:B6058"/>
    <mergeCell ref="C6058:D6058"/>
    <mergeCell ref="E6058:J6058"/>
    <mergeCell ref="K6058:L6058"/>
    <mergeCell ref="M6058:N6058"/>
    <mergeCell ref="A6057:B6057"/>
    <mergeCell ref="C6057:J6057"/>
    <mergeCell ref="K6057:L6057"/>
    <mergeCell ref="M6057:N6057"/>
    <mergeCell ref="O6057:P6057"/>
    <mergeCell ref="A6056:B6056"/>
    <mergeCell ref="C6056:J6056"/>
    <mergeCell ref="K6056:L6056"/>
    <mergeCell ref="M6056:N6056"/>
    <mergeCell ref="O6056:P6056"/>
    <mergeCell ref="O6054:P6054"/>
    <mergeCell ref="A6055:B6055"/>
    <mergeCell ref="C6055:D6055"/>
    <mergeCell ref="E6055:J6055"/>
    <mergeCell ref="K6055:L6055"/>
    <mergeCell ref="M6055:N6055"/>
    <mergeCell ref="O6055:P6055"/>
    <mergeCell ref="A6054:B6054"/>
    <mergeCell ref="C6054:D6054"/>
    <mergeCell ref="E6054:J6054"/>
    <mergeCell ref="K6054:L6054"/>
    <mergeCell ref="M6054:N6054"/>
    <mergeCell ref="A6053:B6053"/>
    <mergeCell ref="C6053:J6053"/>
    <mergeCell ref="K6053:L6053"/>
    <mergeCell ref="M6053:N6053"/>
    <mergeCell ref="O6053:P6053"/>
    <mergeCell ref="O6051:P6051"/>
    <mergeCell ref="A6052:B6052"/>
    <mergeCell ref="C6052:J6052"/>
    <mergeCell ref="K6052:L6052"/>
    <mergeCell ref="M6052:N6052"/>
    <mergeCell ref="O6052:P6052"/>
    <mergeCell ref="A6051:B6051"/>
    <mergeCell ref="C6051:D6051"/>
    <mergeCell ref="E6051:J6051"/>
    <mergeCell ref="K6051:L6051"/>
    <mergeCell ref="M6051:N6051"/>
    <mergeCell ref="O6049:P6049"/>
    <mergeCell ref="A6050:B6050"/>
    <mergeCell ref="C6050:D6050"/>
    <mergeCell ref="E6050:J6050"/>
    <mergeCell ref="K6050:L6050"/>
    <mergeCell ref="M6050:N6050"/>
    <mergeCell ref="O6050:P6050"/>
    <mergeCell ref="A6049:B6049"/>
    <mergeCell ref="C6049:D6049"/>
    <mergeCell ref="E6049:J6049"/>
    <mergeCell ref="K6049:L6049"/>
    <mergeCell ref="M6049:N6049"/>
    <mergeCell ref="A6048:B6048"/>
    <mergeCell ref="C6048:J6048"/>
    <mergeCell ref="K6048:L6048"/>
    <mergeCell ref="M6048:N6048"/>
    <mergeCell ref="O6048:P6048"/>
    <mergeCell ref="A6047:B6047"/>
    <mergeCell ref="C6047:J6047"/>
    <mergeCell ref="K6047:L6047"/>
    <mergeCell ref="M6047:N6047"/>
    <mergeCell ref="O6047:P6047"/>
    <mergeCell ref="O6045:P6045"/>
    <mergeCell ref="A6046:B6046"/>
    <mergeCell ref="C6046:D6046"/>
    <mergeCell ref="E6046:J6046"/>
    <mergeCell ref="K6046:L6046"/>
    <mergeCell ref="M6046:N6046"/>
    <mergeCell ref="O6046:P6046"/>
    <mergeCell ref="A6045:B6045"/>
    <mergeCell ref="C6045:D6045"/>
    <mergeCell ref="E6045:J6045"/>
    <mergeCell ref="K6045:L6045"/>
    <mergeCell ref="M6045:N6045"/>
    <mergeCell ref="A6044:B6044"/>
    <mergeCell ref="C6044:J6044"/>
    <mergeCell ref="K6044:L6044"/>
    <mergeCell ref="M6044:N6044"/>
    <mergeCell ref="O6044:P6044"/>
    <mergeCell ref="A6043:B6043"/>
    <mergeCell ref="C6043:J6043"/>
    <mergeCell ref="K6043:L6043"/>
    <mergeCell ref="M6043:N6043"/>
    <mergeCell ref="O6043:P6043"/>
    <mergeCell ref="O6041:P6041"/>
    <mergeCell ref="A6042:B6042"/>
    <mergeCell ref="C6042:D6042"/>
    <mergeCell ref="E6042:J6042"/>
    <mergeCell ref="K6042:L6042"/>
    <mergeCell ref="M6042:N6042"/>
    <mergeCell ref="O6042:P6042"/>
    <mergeCell ref="A6041:B6041"/>
    <mergeCell ref="C6041:D6041"/>
    <mergeCell ref="E6041:J6041"/>
    <mergeCell ref="K6041:L6041"/>
    <mergeCell ref="M6041:N6041"/>
    <mergeCell ref="O6039:P6039"/>
    <mergeCell ref="A6040:B6040"/>
    <mergeCell ref="C6040:D6040"/>
    <mergeCell ref="E6040:J6040"/>
    <mergeCell ref="K6040:L6040"/>
    <mergeCell ref="M6040:N6040"/>
    <mergeCell ref="O6040:P6040"/>
    <mergeCell ref="A6039:B6039"/>
    <mergeCell ref="C6039:D6039"/>
    <mergeCell ref="E6039:J6039"/>
    <mergeCell ref="K6039:L6039"/>
    <mergeCell ref="M6039:N6039"/>
    <mergeCell ref="A6038:B6038"/>
    <mergeCell ref="C6038:J6038"/>
    <mergeCell ref="K6038:L6038"/>
    <mergeCell ref="M6038:N6038"/>
    <mergeCell ref="O6038:P6038"/>
    <mergeCell ref="A6037:B6037"/>
    <mergeCell ref="C6037:J6037"/>
    <mergeCell ref="K6037:L6037"/>
    <mergeCell ref="M6037:N6037"/>
    <mergeCell ref="O6037:P6037"/>
    <mergeCell ref="O6035:P6035"/>
    <mergeCell ref="A6036:B6036"/>
    <mergeCell ref="C6036:D6036"/>
    <mergeCell ref="E6036:J6036"/>
    <mergeCell ref="K6036:L6036"/>
    <mergeCell ref="M6036:N6036"/>
    <mergeCell ref="O6036:P6036"/>
    <mergeCell ref="A6035:B6035"/>
    <mergeCell ref="C6035:D6035"/>
    <mergeCell ref="E6035:J6035"/>
    <mergeCell ref="K6035:L6035"/>
    <mergeCell ref="M6035:N6035"/>
    <mergeCell ref="O6033:P6033"/>
    <mergeCell ref="A6034:B6034"/>
    <mergeCell ref="C6034:D6034"/>
    <mergeCell ref="E6034:J6034"/>
    <mergeCell ref="K6034:L6034"/>
    <mergeCell ref="M6034:N6034"/>
    <mergeCell ref="O6034:P6034"/>
    <mergeCell ref="A6033:B6033"/>
    <mergeCell ref="C6033:D6033"/>
    <mergeCell ref="E6033:J6033"/>
    <mergeCell ref="K6033:L6033"/>
    <mergeCell ref="M6033:N6033"/>
    <mergeCell ref="A6032:B6032"/>
    <mergeCell ref="C6032:J6032"/>
    <mergeCell ref="K6032:L6032"/>
    <mergeCell ref="M6032:N6032"/>
    <mergeCell ref="O6032:P6032"/>
    <mergeCell ref="A6031:B6031"/>
    <mergeCell ref="C6031:J6031"/>
    <mergeCell ref="K6031:L6031"/>
    <mergeCell ref="M6031:N6031"/>
    <mergeCell ref="O6031:P6031"/>
    <mergeCell ref="O6029:P6029"/>
    <mergeCell ref="A6030:B6030"/>
    <mergeCell ref="C6030:D6030"/>
    <mergeCell ref="E6030:J6030"/>
    <mergeCell ref="K6030:L6030"/>
    <mergeCell ref="M6030:N6030"/>
    <mergeCell ref="O6030:P6030"/>
    <mergeCell ref="A6029:B6029"/>
    <mergeCell ref="C6029:D6029"/>
    <mergeCell ref="E6029:J6029"/>
    <mergeCell ref="K6029:L6029"/>
    <mergeCell ref="M6029:N6029"/>
    <mergeCell ref="O6027:P6027"/>
    <mergeCell ref="A6028:B6028"/>
    <mergeCell ref="C6028:D6028"/>
    <mergeCell ref="E6028:J6028"/>
    <mergeCell ref="K6028:L6028"/>
    <mergeCell ref="M6028:N6028"/>
    <mergeCell ref="O6028:P6028"/>
    <mergeCell ref="A6027:B6027"/>
    <mergeCell ref="C6027:D6027"/>
    <mergeCell ref="E6027:J6027"/>
    <mergeCell ref="K6027:L6027"/>
    <mergeCell ref="M6027:N6027"/>
    <mergeCell ref="O6025:P6025"/>
    <mergeCell ref="A6026:B6026"/>
    <mergeCell ref="C6026:D6026"/>
    <mergeCell ref="E6026:J6026"/>
    <mergeCell ref="K6026:L6026"/>
    <mergeCell ref="M6026:N6026"/>
    <mergeCell ref="O6026:P6026"/>
    <mergeCell ref="A6025:B6025"/>
    <mergeCell ref="C6025:D6025"/>
    <mergeCell ref="E6025:J6025"/>
    <mergeCell ref="K6025:L6025"/>
    <mergeCell ref="M6025:N6025"/>
    <mergeCell ref="A6024:B6024"/>
    <mergeCell ref="C6024:J6024"/>
    <mergeCell ref="K6024:L6024"/>
    <mergeCell ref="M6024:N6024"/>
    <mergeCell ref="O6024:P6024"/>
    <mergeCell ref="O6022:P6022"/>
    <mergeCell ref="A6023:B6023"/>
    <mergeCell ref="C6023:J6023"/>
    <mergeCell ref="K6023:L6023"/>
    <mergeCell ref="M6023:N6023"/>
    <mergeCell ref="O6023:P6023"/>
    <mergeCell ref="A6022:B6022"/>
    <mergeCell ref="C6022:D6022"/>
    <mergeCell ref="E6022:J6022"/>
    <mergeCell ref="K6022:L6022"/>
    <mergeCell ref="M6022:N6022"/>
    <mergeCell ref="O6020:P6020"/>
    <mergeCell ref="A6021:B6021"/>
    <mergeCell ref="C6021:D6021"/>
    <mergeCell ref="E6021:J6021"/>
    <mergeCell ref="K6021:L6021"/>
    <mergeCell ref="M6021:N6021"/>
    <mergeCell ref="O6021:P6021"/>
    <mergeCell ref="A6020:B6020"/>
    <mergeCell ref="C6020:D6020"/>
    <mergeCell ref="E6020:J6020"/>
    <mergeCell ref="K6020:L6020"/>
    <mergeCell ref="M6020:N6020"/>
    <mergeCell ref="A6019:B6019"/>
    <mergeCell ref="C6019:J6019"/>
    <mergeCell ref="K6019:L6019"/>
    <mergeCell ref="M6019:N6019"/>
    <mergeCell ref="O6019:P6019"/>
    <mergeCell ref="A6018:B6018"/>
    <mergeCell ref="C6018:J6018"/>
    <mergeCell ref="K6018:L6018"/>
    <mergeCell ref="M6018:N6018"/>
    <mergeCell ref="O6018:P6018"/>
    <mergeCell ref="O6016:P6016"/>
    <mergeCell ref="A6017:B6017"/>
    <mergeCell ref="C6017:D6017"/>
    <mergeCell ref="E6017:J6017"/>
    <mergeCell ref="K6017:L6017"/>
    <mergeCell ref="M6017:N6017"/>
    <mergeCell ref="O6017:P6017"/>
    <mergeCell ref="A6016:B6016"/>
    <mergeCell ref="C6016:D6016"/>
    <mergeCell ref="E6016:J6016"/>
    <mergeCell ref="K6016:L6016"/>
    <mergeCell ref="M6016:N6016"/>
    <mergeCell ref="A6015:B6015"/>
    <mergeCell ref="C6015:J6015"/>
    <mergeCell ref="K6015:L6015"/>
    <mergeCell ref="M6015:N6015"/>
    <mergeCell ref="O6015:P6015"/>
    <mergeCell ref="A6014:B6014"/>
    <mergeCell ref="C6014:J6014"/>
    <mergeCell ref="K6014:L6014"/>
    <mergeCell ref="M6014:N6014"/>
    <mergeCell ref="O6014:P6014"/>
    <mergeCell ref="O6012:P6012"/>
    <mergeCell ref="A6013:B6013"/>
    <mergeCell ref="C6013:D6013"/>
    <mergeCell ref="E6013:J6013"/>
    <mergeCell ref="K6013:L6013"/>
    <mergeCell ref="M6013:N6013"/>
    <mergeCell ref="O6013:P6013"/>
    <mergeCell ref="A6012:B6012"/>
    <mergeCell ref="C6012:D6012"/>
    <mergeCell ref="E6012:J6012"/>
    <mergeCell ref="K6012:L6012"/>
    <mergeCell ref="M6012:N6012"/>
    <mergeCell ref="A6011:B6011"/>
    <mergeCell ref="C6011:J6011"/>
    <mergeCell ref="K6011:L6011"/>
    <mergeCell ref="M6011:N6011"/>
    <mergeCell ref="O6011:P6011"/>
    <mergeCell ref="O6009:P6009"/>
    <mergeCell ref="A6010:B6010"/>
    <mergeCell ref="C6010:J6010"/>
    <mergeCell ref="K6010:L6010"/>
    <mergeCell ref="M6010:N6010"/>
    <mergeCell ref="O6010:P6010"/>
    <mergeCell ref="A6009:B6009"/>
    <mergeCell ref="C6009:D6009"/>
    <mergeCell ref="E6009:J6009"/>
    <mergeCell ref="K6009:L6009"/>
    <mergeCell ref="M6009:N6009"/>
    <mergeCell ref="O6007:P6007"/>
    <mergeCell ref="A6008:B6008"/>
    <mergeCell ref="C6008:D6008"/>
    <mergeCell ref="E6008:J6008"/>
    <mergeCell ref="K6008:L6008"/>
    <mergeCell ref="M6008:N6008"/>
    <mergeCell ref="O6008:P6008"/>
    <mergeCell ref="A6007:B6007"/>
    <mergeCell ref="C6007:D6007"/>
    <mergeCell ref="E6007:J6007"/>
    <mergeCell ref="K6007:L6007"/>
    <mergeCell ref="M6007:N6007"/>
    <mergeCell ref="O6005:P6005"/>
    <mergeCell ref="A6006:B6006"/>
    <mergeCell ref="C6006:D6006"/>
    <mergeCell ref="E6006:J6006"/>
    <mergeCell ref="K6006:L6006"/>
    <mergeCell ref="M6006:N6006"/>
    <mergeCell ref="O6006:P6006"/>
    <mergeCell ref="A6005:B6005"/>
    <mergeCell ref="C6005:D6005"/>
    <mergeCell ref="E6005:J6005"/>
    <mergeCell ref="K6005:L6005"/>
    <mergeCell ref="M6005:N6005"/>
    <mergeCell ref="O6003:P6003"/>
    <mergeCell ref="A6004:B6004"/>
    <mergeCell ref="C6004:D6004"/>
    <mergeCell ref="E6004:J6004"/>
    <mergeCell ref="K6004:L6004"/>
    <mergeCell ref="M6004:N6004"/>
    <mergeCell ref="O6004:P6004"/>
    <mergeCell ref="A6003:B6003"/>
    <mergeCell ref="C6003:D6003"/>
    <mergeCell ref="E6003:J6003"/>
    <mergeCell ref="K6003:L6003"/>
    <mergeCell ref="M6003:N6003"/>
    <mergeCell ref="A6002:B6002"/>
    <mergeCell ref="C6002:J6002"/>
    <mergeCell ref="K6002:L6002"/>
    <mergeCell ref="M6002:N6002"/>
    <mergeCell ref="O6002:P6002"/>
    <mergeCell ref="A6001:B6001"/>
    <mergeCell ref="C6001:J6001"/>
    <mergeCell ref="K6001:L6001"/>
    <mergeCell ref="M6001:N6001"/>
    <mergeCell ref="O6001:P6001"/>
    <mergeCell ref="O5999:P5999"/>
    <mergeCell ref="A6000:B6000"/>
    <mergeCell ref="C6000:D6000"/>
    <mergeCell ref="E6000:J6000"/>
    <mergeCell ref="K6000:L6000"/>
    <mergeCell ref="M6000:N6000"/>
    <mergeCell ref="O6000:P6000"/>
    <mergeCell ref="A5999:B5999"/>
    <mergeCell ref="C5999:D5999"/>
    <mergeCell ref="E5999:J5999"/>
    <mergeCell ref="K5999:L5999"/>
    <mergeCell ref="M5999:N5999"/>
    <mergeCell ref="O5997:P5997"/>
    <mergeCell ref="A5998:B5998"/>
    <mergeCell ref="C5998:D5998"/>
    <mergeCell ref="E5998:J5998"/>
    <mergeCell ref="K5998:L5998"/>
    <mergeCell ref="M5998:N5998"/>
    <mergeCell ref="O5998:P5998"/>
    <mergeCell ref="A5997:B5997"/>
    <mergeCell ref="C5997:D5997"/>
    <mergeCell ref="E5997:J5997"/>
    <mergeCell ref="K5997:L5997"/>
    <mergeCell ref="M5997:N5997"/>
    <mergeCell ref="O5995:P5995"/>
    <mergeCell ref="A5996:B5996"/>
    <mergeCell ref="C5996:D5996"/>
    <mergeCell ref="E5996:J5996"/>
    <mergeCell ref="K5996:L5996"/>
    <mergeCell ref="M5996:N5996"/>
    <mergeCell ref="O5996:P5996"/>
    <mergeCell ref="A5995:B5995"/>
    <mergeCell ref="C5995:D5995"/>
    <mergeCell ref="E5995:J5995"/>
    <mergeCell ref="K5995:L5995"/>
    <mergeCell ref="M5995:N5995"/>
    <mergeCell ref="A5994:B5994"/>
    <mergeCell ref="C5994:J5994"/>
    <mergeCell ref="K5994:L5994"/>
    <mergeCell ref="M5994:N5994"/>
    <mergeCell ref="O5994:P5994"/>
    <mergeCell ref="O5992:P5992"/>
    <mergeCell ref="A5993:B5993"/>
    <mergeCell ref="C5993:J5993"/>
    <mergeCell ref="K5993:L5993"/>
    <mergeCell ref="M5993:N5993"/>
    <mergeCell ref="O5993:P5993"/>
    <mergeCell ref="A5992:B5992"/>
    <mergeCell ref="C5992:D5992"/>
    <mergeCell ref="E5992:J5992"/>
    <mergeCell ref="K5992:L5992"/>
    <mergeCell ref="M5992:N5992"/>
    <mergeCell ref="O5990:P5990"/>
    <mergeCell ref="A5991:B5991"/>
    <mergeCell ref="C5991:D5991"/>
    <mergeCell ref="E5991:J5991"/>
    <mergeCell ref="K5991:L5991"/>
    <mergeCell ref="M5991:N5991"/>
    <mergeCell ref="O5991:P5991"/>
    <mergeCell ref="A5990:B5990"/>
    <mergeCell ref="C5990:D5990"/>
    <mergeCell ref="E5990:J5990"/>
    <mergeCell ref="K5990:L5990"/>
    <mergeCell ref="M5990:N5990"/>
    <mergeCell ref="A5989:B5989"/>
    <mergeCell ref="C5989:J5989"/>
    <mergeCell ref="K5989:L5989"/>
    <mergeCell ref="M5989:N5989"/>
    <mergeCell ref="O5989:P5989"/>
    <mergeCell ref="O5987:P5987"/>
    <mergeCell ref="A5988:B5988"/>
    <mergeCell ref="C5988:J5988"/>
    <mergeCell ref="K5988:L5988"/>
    <mergeCell ref="M5988:N5988"/>
    <mergeCell ref="O5988:P5988"/>
    <mergeCell ref="A5987:B5987"/>
    <mergeCell ref="C5987:D5987"/>
    <mergeCell ref="E5987:J5987"/>
    <mergeCell ref="K5987:L5987"/>
    <mergeCell ref="M5987:N5987"/>
    <mergeCell ref="O5985:P5985"/>
    <mergeCell ref="A5986:B5986"/>
    <mergeCell ref="C5986:D5986"/>
    <mergeCell ref="E5986:J5986"/>
    <mergeCell ref="K5986:L5986"/>
    <mergeCell ref="M5986:N5986"/>
    <mergeCell ref="O5986:P5986"/>
    <mergeCell ref="A5985:B5985"/>
    <mergeCell ref="C5985:D5985"/>
    <mergeCell ref="E5985:J5985"/>
    <mergeCell ref="K5985:L5985"/>
    <mergeCell ref="M5985:N5985"/>
    <mergeCell ref="O5983:P5983"/>
    <mergeCell ref="A5984:B5984"/>
    <mergeCell ref="C5984:D5984"/>
    <mergeCell ref="E5984:J5984"/>
    <mergeCell ref="K5984:L5984"/>
    <mergeCell ref="M5984:N5984"/>
    <mergeCell ref="O5984:P5984"/>
    <mergeCell ref="A5983:B5983"/>
    <mergeCell ref="C5983:D5983"/>
    <mergeCell ref="E5983:J5983"/>
    <mergeCell ref="K5983:L5983"/>
    <mergeCell ref="M5983:N5983"/>
    <mergeCell ref="O5981:P5981"/>
    <mergeCell ref="A5982:B5982"/>
    <mergeCell ref="C5982:D5982"/>
    <mergeCell ref="E5982:J5982"/>
    <mergeCell ref="K5982:L5982"/>
    <mergeCell ref="M5982:N5982"/>
    <mergeCell ref="O5982:P5982"/>
    <mergeCell ref="A5981:B5981"/>
    <mergeCell ref="C5981:D5981"/>
    <mergeCell ref="E5981:J5981"/>
    <mergeCell ref="K5981:L5981"/>
    <mergeCell ref="M5981:N5981"/>
    <mergeCell ref="O5979:P5979"/>
    <mergeCell ref="A5980:B5980"/>
    <mergeCell ref="C5980:D5980"/>
    <mergeCell ref="E5980:J5980"/>
    <mergeCell ref="K5980:L5980"/>
    <mergeCell ref="M5980:N5980"/>
    <mergeCell ref="O5980:P5980"/>
    <mergeCell ref="A5979:B5979"/>
    <mergeCell ref="C5979:D5979"/>
    <mergeCell ref="E5979:J5979"/>
    <mergeCell ref="K5979:L5979"/>
    <mergeCell ref="M5979:N5979"/>
    <mergeCell ref="A5978:B5978"/>
    <mergeCell ref="C5978:J5978"/>
    <mergeCell ref="K5978:L5978"/>
    <mergeCell ref="M5978:N5978"/>
    <mergeCell ref="O5978:P5978"/>
    <mergeCell ref="O5976:P5976"/>
    <mergeCell ref="A5977:B5977"/>
    <mergeCell ref="C5977:J5977"/>
    <mergeCell ref="K5977:L5977"/>
    <mergeCell ref="M5977:N5977"/>
    <mergeCell ref="O5977:P5977"/>
    <mergeCell ref="A5976:B5976"/>
    <mergeCell ref="C5976:D5976"/>
    <mergeCell ref="E5976:J5976"/>
    <mergeCell ref="K5976:L5976"/>
    <mergeCell ref="M5976:N5976"/>
    <mergeCell ref="O5974:P5974"/>
    <mergeCell ref="A5975:B5975"/>
    <mergeCell ref="C5975:D5975"/>
    <mergeCell ref="E5975:J5975"/>
    <mergeCell ref="K5975:L5975"/>
    <mergeCell ref="M5975:N5975"/>
    <mergeCell ref="O5975:P5975"/>
    <mergeCell ref="A5974:B5974"/>
    <mergeCell ref="C5974:D5974"/>
    <mergeCell ref="E5974:J5974"/>
    <mergeCell ref="K5974:L5974"/>
    <mergeCell ref="M5974:N5974"/>
    <mergeCell ref="A5973:B5973"/>
    <mergeCell ref="C5973:J5973"/>
    <mergeCell ref="K5973:L5973"/>
    <mergeCell ref="M5973:N5973"/>
    <mergeCell ref="O5973:P5973"/>
    <mergeCell ref="O5971:P5971"/>
    <mergeCell ref="A5972:B5972"/>
    <mergeCell ref="C5972:J5972"/>
    <mergeCell ref="K5972:L5972"/>
    <mergeCell ref="M5972:N5972"/>
    <mergeCell ref="O5972:P5972"/>
    <mergeCell ref="A5971:B5971"/>
    <mergeCell ref="C5971:D5971"/>
    <mergeCell ref="E5971:J5971"/>
    <mergeCell ref="K5971:L5971"/>
    <mergeCell ref="M5971:N5971"/>
    <mergeCell ref="O5969:P5969"/>
    <mergeCell ref="A5970:B5970"/>
    <mergeCell ref="C5970:D5970"/>
    <mergeCell ref="E5970:J5970"/>
    <mergeCell ref="K5970:L5970"/>
    <mergeCell ref="M5970:N5970"/>
    <mergeCell ref="O5970:P5970"/>
    <mergeCell ref="A5969:B5969"/>
    <mergeCell ref="C5969:D5969"/>
    <mergeCell ref="E5969:J5969"/>
    <mergeCell ref="K5969:L5969"/>
    <mergeCell ref="M5969:N5969"/>
    <mergeCell ref="O5967:P5967"/>
    <mergeCell ref="A5968:B5968"/>
    <mergeCell ref="C5968:D5968"/>
    <mergeCell ref="E5968:J5968"/>
    <mergeCell ref="K5968:L5968"/>
    <mergeCell ref="M5968:N5968"/>
    <mergeCell ref="O5968:P5968"/>
    <mergeCell ref="A5967:B5967"/>
    <mergeCell ref="C5967:D5967"/>
    <mergeCell ref="E5967:J5967"/>
    <mergeCell ref="K5967:L5967"/>
    <mergeCell ref="M5967:N5967"/>
    <mergeCell ref="O5965:P5965"/>
    <mergeCell ref="A5966:B5966"/>
    <mergeCell ref="C5966:D5966"/>
    <mergeCell ref="E5966:J5966"/>
    <mergeCell ref="K5966:L5966"/>
    <mergeCell ref="M5966:N5966"/>
    <mergeCell ref="O5966:P5966"/>
    <mergeCell ref="A5965:B5965"/>
    <mergeCell ref="C5965:D5965"/>
    <mergeCell ref="E5965:J5965"/>
    <mergeCell ref="K5965:L5965"/>
    <mergeCell ref="M5965:N5965"/>
    <mergeCell ref="A5964:B5964"/>
    <mergeCell ref="C5964:J5964"/>
    <mergeCell ref="K5964:L5964"/>
    <mergeCell ref="M5964:N5964"/>
    <mergeCell ref="O5964:P5964"/>
    <mergeCell ref="O5962:P5962"/>
    <mergeCell ref="A5963:B5963"/>
    <mergeCell ref="C5963:J5963"/>
    <mergeCell ref="K5963:L5963"/>
    <mergeCell ref="M5963:N5963"/>
    <mergeCell ref="O5963:P5963"/>
    <mergeCell ref="A5962:B5962"/>
    <mergeCell ref="C5962:D5962"/>
    <mergeCell ref="E5962:J5962"/>
    <mergeCell ref="K5962:L5962"/>
    <mergeCell ref="M5962:N5962"/>
    <mergeCell ref="O5960:P5960"/>
    <mergeCell ref="A5961:B5961"/>
    <mergeCell ref="C5961:D5961"/>
    <mergeCell ref="E5961:J5961"/>
    <mergeCell ref="K5961:L5961"/>
    <mergeCell ref="M5961:N5961"/>
    <mergeCell ref="O5961:P5961"/>
    <mergeCell ref="A5960:B5960"/>
    <mergeCell ref="C5960:D5960"/>
    <mergeCell ref="E5960:J5960"/>
    <mergeCell ref="K5960:L5960"/>
    <mergeCell ref="M5960:N5960"/>
    <mergeCell ref="O5958:P5958"/>
    <mergeCell ref="A5959:B5959"/>
    <mergeCell ref="C5959:D5959"/>
    <mergeCell ref="E5959:J5959"/>
    <mergeCell ref="K5959:L5959"/>
    <mergeCell ref="M5959:N5959"/>
    <mergeCell ref="O5959:P5959"/>
    <mergeCell ref="A5958:B5958"/>
    <mergeCell ref="C5958:D5958"/>
    <mergeCell ref="E5958:J5958"/>
    <mergeCell ref="K5958:L5958"/>
    <mergeCell ref="M5958:N5958"/>
    <mergeCell ref="O5956:P5956"/>
    <mergeCell ref="A5957:B5957"/>
    <mergeCell ref="C5957:D5957"/>
    <mergeCell ref="E5957:J5957"/>
    <mergeCell ref="K5957:L5957"/>
    <mergeCell ref="M5957:N5957"/>
    <mergeCell ref="O5957:P5957"/>
    <mergeCell ref="A5956:B5956"/>
    <mergeCell ref="C5956:D5956"/>
    <mergeCell ref="E5956:J5956"/>
    <mergeCell ref="K5956:L5956"/>
    <mergeCell ref="M5956:N5956"/>
    <mergeCell ref="O5954:P5954"/>
    <mergeCell ref="A5955:B5955"/>
    <mergeCell ref="C5955:D5955"/>
    <mergeCell ref="E5955:J5955"/>
    <mergeCell ref="K5955:L5955"/>
    <mergeCell ref="M5955:N5955"/>
    <mergeCell ref="O5955:P5955"/>
    <mergeCell ref="A5954:B5954"/>
    <mergeCell ref="C5954:D5954"/>
    <mergeCell ref="E5954:J5954"/>
    <mergeCell ref="K5954:L5954"/>
    <mergeCell ref="M5954:N5954"/>
    <mergeCell ref="O5952:P5952"/>
    <mergeCell ref="A5953:B5953"/>
    <mergeCell ref="C5953:D5953"/>
    <mergeCell ref="E5953:J5953"/>
    <mergeCell ref="K5953:L5953"/>
    <mergeCell ref="M5953:N5953"/>
    <mergeCell ref="O5953:P5953"/>
    <mergeCell ref="A5952:B5952"/>
    <mergeCell ref="C5952:D5952"/>
    <mergeCell ref="E5952:J5952"/>
    <mergeCell ref="K5952:L5952"/>
    <mergeCell ref="M5952:N5952"/>
    <mergeCell ref="A5951:B5951"/>
    <mergeCell ref="C5951:J5951"/>
    <mergeCell ref="K5951:L5951"/>
    <mergeCell ref="M5951:N5951"/>
    <mergeCell ref="O5951:P5951"/>
    <mergeCell ref="A5950:B5950"/>
    <mergeCell ref="C5950:J5950"/>
    <mergeCell ref="K5950:L5950"/>
    <mergeCell ref="M5950:N5950"/>
    <mergeCell ref="O5950:P5950"/>
    <mergeCell ref="O5948:P5948"/>
    <mergeCell ref="A5949:B5949"/>
    <mergeCell ref="C5949:D5949"/>
    <mergeCell ref="E5949:J5949"/>
    <mergeCell ref="K5949:L5949"/>
    <mergeCell ref="M5949:N5949"/>
    <mergeCell ref="O5949:P5949"/>
    <mergeCell ref="A5948:B5948"/>
    <mergeCell ref="C5948:D5948"/>
    <mergeCell ref="E5948:J5948"/>
    <mergeCell ref="K5948:L5948"/>
    <mergeCell ref="M5948:N5948"/>
    <mergeCell ref="A5947:B5947"/>
    <mergeCell ref="C5947:J5947"/>
    <mergeCell ref="K5947:L5947"/>
    <mergeCell ref="M5947:N5947"/>
    <mergeCell ref="O5947:P5947"/>
    <mergeCell ref="A5946:B5946"/>
    <mergeCell ref="C5946:J5946"/>
    <mergeCell ref="K5946:L5946"/>
    <mergeCell ref="M5946:N5946"/>
    <mergeCell ref="O5946:P5946"/>
    <mergeCell ref="O5944:P5944"/>
    <mergeCell ref="A5945:B5945"/>
    <mergeCell ref="C5945:D5945"/>
    <mergeCell ref="E5945:J5945"/>
    <mergeCell ref="K5945:L5945"/>
    <mergeCell ref="M5945:N5945"/>
    <mergeCell ref="O5945:P5945"/>
    <mergeCell ref="A5944:B5944"/>
    <mergeCell ref="C5944:D5944"/>
    <mergeCell ref="E5944:J5944"/>
    <mergeCell ref="K5944:L5944"/>
    <mergeCell ref="M5944:N5944"/>
    <mergeCell ref="O5942:P5942"/>
    <mergeCell ref="A5943:B5943"/>
    <mergeCell ref="C5943:D5943"/>
    <mergeCell ref="E5943:J5943"/>
    <mergeCell ref="K5943:L5943"/>
    <mergeCell ref="M5943:N5943"/>
    <mergeCell ref="O5943:P5943"/>
    <mergeCell ref="A5942:B5942"/>
    <mergeCell ref="C5942:D5942"/>
    <mergeCell ref="E5942:J5942"/>
    <mergeCell ref="K5942:L5942"/>
    <mergeCell ref="M5942:N5942"/>
    <mergeCell ref="A5941:B5941"/>
    <mergeCell ref="C5941:J5941"/>
    <mergeCell ref="K5941:L5941"/>
    <mergeCell ref="M5941:N5941"/>
    <mergeCell ref="O5941:P5941"/>
    <mergeCell ref="O5939:P5939"/>
    <mergeCell ref="A5940:B5940"/>
    <mergeCell ref="C5940:J5940"/>
    <mergeCell ref="K5940:L5940"/>
    <mergeCell ref="M5940:N5940"/>
    <mergeCell ref="O5940:P5940"/>
    <mergeCell ref="A5939:B5939"/>
    <mergeCell ref="C5939:D5939"/>
    <mergeCell ref="E5939:J5939"/>
    <mergeCell ref="K5939:L5939"/>
    <mergeCell ref="M5939:N5939"/>
    <mergeCell ref="O5937:P5937"/>
    <mergeCell ref="A5938:B5938"/>
    <mergeCell ref="C5938:D5938"/>
    <mergeCell ref="E5938:J5938"/>
    <mergeCell ref="K5938:L5938"/>
    <mergeCell ref="M5938:N5938"/>
    <mergeCell ref="O5938:P5938"/>
    <mergeCell ref="A5937:B5937"/>
    <mergeCell ref="C5937:D5937"/>
    <mergeCell ref="E5937:J5937"/>
    <mergeCell ref="K5937:L5937"/>
    <mergeCell ref="M5937:N5937"/>
    <mergeCell ref="O5935:P5935"/>
    <mergeCell ref="A5936:B5936"/>
    <mergeCell ref="C5936:D5936"/>
    <mergeCell ref="E5936:J5936"/>
    <mergeCell ref="K5936:L5936"/>
    <mergeCell ref="M5936:N5936"/>
    <mergeCell ref="O5936:P5936"/>
    <mergeCell ref="A5935:B5935"/>
    <mergeCell ref="C5935:D5935"/>
    <mergeCell ref="E5935:J5935"/>
    <mergeCell ref="K5935:L5935"/>
    <mergeCell ref="M5935:N5935"/>
    <mergeCell ref="O5933:P5933"/>
    <mergeCell ref="A5934:B5934"/>
    <mergeCell ref="C5934:D5934"/>
    <mergeCell ref="E5934:J5934"/>
    <mergeCell ref="K5934:L5934"/>
    <mergeCell ref="M5934:N5934"/>
    <mergeCell ref="O5934:P5934"/>
    <mergeCell ref="A5933:B5933"/>
    <mergeCell ref="C5933:D5933"/>
    <mergeCell ref="E5933:J5933"/>
    <mergeCell ref="K5933:L5933"/>
    <mergeCell ref="M5933:N5933"/>
    <mergeCell ref="O5931:P5931"/>
    <mergeCell ref="A5932:B5932"/>
    <mergeCell ref="C5932:D5932"/>
    <mergeCell ref="E5932:J5932"/>
    <mergeCell ref="K5932:L5932"/>
    <mergeCell ref="M5932:N5932"/>
    <mergeCell ref="O5932:P5932"/>
    <mergeCell ref="A5931:B5931"/>
    <mergeCell ref="C5931:D5931"/>
    <mergeCell ref="E5931:J5931"/>
    <mergeCell ref="K5931:L5931"/>
    <mergeCell ref="M5931:N5931"/>
    <mergeCell ref="O5929:P5929"/>
    <mergeCell ref="A5930:B5930"/>
    <mergeCell ref="C5930:D5930"/>
    <mergeCell ref="E5930:J5930"/>
    <mergeCell ref="K5930:L5930"/>
    <mergeCell ref="M5930:N5930"/>
    <mergeCell ref="O5930:P5930"/>
    <mergeCell ref="A5929:B5929"/>
    <mergeCell ref="C5929:D5929"/>
    <mergeCell ref="E5929:J5929"/>
    <mergeCell ref="K5929:L5929"/>
    <mergeCell ref="M5929:N5929"/>
    <mergeCell ref="O5927:P5927"/>
    <mergeCell ref="A5928:B5928"/>
    <mergeCell ref="C5928:D5928"/>
    <mergeCell ref="E5928:J5928"/>
    <mergeCell ref="K5928:L5928"/>
    <mergeCell ref="M5928:N5928"/>
    <mergeCell ref="O5928:P5928"/>
    <mergeCell ref="A5927:B5927"/>
    <mergeCell ref="C5927:D5927"/>
    <mergeCell ref="E5927:J5927"/>
    <mergeCell ref="K5927:L5927"/>
    <mergeCell ref="M5927:N5927"/>
    <mergeCell ref="O5925:P5925"/>
    <mergeCell ref="A5926:B5926"/>
    <mergeCell ref="C5926:D5926"/>
    <mergeCell ref="E5926:J5926"/>
    <mergeCell ref="K5926:L5926"/>
    <mergeCell ref="M5926:N5926"/>
    <mergeCell ref="O5926:P5926"/>
    <mergeCell ref="A5925:B5925"/>
    <mergeCell ref="C5925:D5925"/>
    <mergeCell ref="E5925:J5925"/>
    <mergeCell ref="K5925:L5925"/>
    <mergeCell ref="M5925:N5925"/>
    <mergeCell ref="O5923:P5923"/>
    <mergeCell ref="A5924:B5924"/>
    <mergeCell ref="C5924:D5924"/>
    <mergeCell ref="E5924:J5924"/>
    <mergeCell ref="K5924:L5924"/>
    <mergeCell ref="M5924:N5924"/>
    <mergeCell ref="O5924:P5924"/>
    <mergeCell ref="A5923:B5923"/>
    <mergeCell ref="C5923:D5923"/>
    <mergeCell ref="E5923:J5923"/>
    <mergeCell ref="K5923:L5923"/>
    <mergeCell ref="M5923:N5923"/>
    <mergeCell ref="A5922:B5922"/>
    <mergeCell ref="C5922:J5922"/>
    <mergeCell ref="K5922:L5922"/>
    <mergeCell ref="M5922:N5922"/>
    <mergeCell ref="O5922:P5922"/>
    <mergeCell ref="A5921:B5921"/>
    <mergeCell ref="C5921:J5921"/>
    <mergeCell ref="K5921:L5921"/>
    <mergeCell ref="M5921:N5921"/>
    <mergeCell ref="O5921:P5921"/>
    <mergeCell ref="O5919:P5919"/>
    <mergeCell ref="A5920:B5920"/>
    <mergeCell ref="C5920:D5920"/>
    <mergeCell ref="E5920:J5920"/>
    <mergeCell ref="K5920:L5920"/>
    <mergeCell ref="M5920:N5920"/>
    <mergeCell ref="O5920:P5920"/>
    <mergeCell ref="A5919:B5919"/>
    <mergeCell ref="C5919:D5919"/>
    <mergeCell ref="E5919:J5919"/>
    <mergeCell ref="K5919:L5919"/>
    <mergeCell ref="M5919:N5919"/>
    <mergeCell ref="A5918:B5918"/>
    <mergeCell ref="C5918:J5918"/>
    <mergeCell ref="K5918:L5918"/>
    <mergeCell ref="M5918:N5918"/>
    <mergeCell ref="O5918:P5918"/>
    <mergeCell ref="A5917:B5917"/>
    <mergeCell ref="C5917:J5917"/>
    <mergeCell ref="K5917:L5917"/>
    <mergeCell ref="M5917:N5917"/>
    <mergeCell ref="O5917:P5917"/>
    <mergeCell ref="A5916:B5916"/>
    <mergeCell ref="C5916:J5916"/>
    <mergeCell ref="K5916:L5916"/>
    <mergeCell ref="M5916:N5916"/>
    <mergeCell ref="O5916:P5916"/>
    <mergeCell ref="A5915:B5915"/>
    <mergeCell ref="C5915:J5915"/>
    <mergeCell ref="K5915:L5915"/>
    <mergeCell ref="M5915:N5915"/>
    <mergeCell ref="O5915:P5915"/>
    <mergeCell ref="A5914:B5914"/>
    <mergeCell ref="C5914:J5914"/>
    <mergeCell ref="K5914:L5914"/>
    <mergeCell ref="M5914:N5914"/>
    <mergeCell ref="O5914:P5914"/>
    <mergeCell ref="A5913:B5913"/>
    <mergeCell ref="C5913:J5913"/>
    <mergeCell ref="K5913:L5913"/>
    <mergeCell ref="M5913:N5913"/>
    <mergeCell ref="O5913:P5913"/>
    <mergeCell ref="A5912:B5912"/>
    <mergeCell ref="C5912:J5912"/>
    <mergeCell ref="K5912:L5912"/>
    <mergeCell ref="M5912:N5912"/>
    <mergeCell ref="O5912:P5912"/>
    <mergeCell ref="A5911:B5911"/>
    <mergeCell ref="C5911:J5911"/>
    <mergeCell ref="K5911:L5911"/>
    <mergeCell ref="M5911:N5911"/>
    <mergeCell ref="O5911:P5911"/>
    <mergeCell ref="A5910:B5910"/>
    <mergeCell ref="C5910:J5910"/>
    <mergeCell ref="K5910:L5910"/>
    <mergeCell ref="M5910:N5910"/>
    <mergeCell ref="O5910:P5910"/>
    <mergeCell ref="A5909:B5909"/>
    <mergeCell ref="C5909:J5909"/>
    <mergeCell ref="K5909:L5909"/>
    <mergeCell ref="M5909:N5909"/>
    <mergeCell ref="O5909:P5909"/>
    <mergeCell ref="A5908:B5908"/>
    <mergeCell ref="C5908:J5908"/>
    <mergeCell ref="K5908:L5908"/>
    <mergeCell ref="M5908:N5908"/>
    <mergeCell ref="O5908:P5908"/>
    <mergeCell ref="O5906:P5906"/>
    <mergeCell ref="A5907:B5907"/>
    <mergeCell ref="C5907:J5907"/>
    <mergeCell ref="K5907:L5907"/>
    <mergeCell ref="M5907:N5907"/>
    <mergeCell ref="O5907:P5907"/>
    <mergeCell ref="A5906:B5906"/>
    <mergeCell ref="C5906:D5906"/>
    <mergeCell ref="E5906:J5906"/>
    <mergeCell ref="K5906:L5906"/>
    <mergeCell ref="M5906:N5906"/>
    <mergeCell ref="O5904:P5904"/>
    <mergeCell ref="A5905:B5905"/>
    <mergeCell ref="C5905:D5905"/>
    <mergeCell ref="E5905:J5905"/>
    <mergeCell ref="K5905:L5905"/>
    <mergeCell ref="M5905:N5905"/>
    <mergeCell ref="O5905:P5905"/>
    <mergeCell ref="A5904:B5904"/>
    <mergeCell ref="C5904:D5904"/>
    <mergeCell ref="E5904:J5904"/>
    <mergeCell ref="K5904:L5904"/>
    <mergeCell ref="M5904:N5904"/>
    <mergeCell ref="O5902:P5902"/>
    <mergeCell ref="A5903:B5903"/>
    <mergeCell ref="C5903:D5903"/>
    <mergeCell ref="E5903:J5903"/>
    <mergeCell ref="K5903:L5903"/>
    <mergeCell ref="M5903:N5903"/>
    <mergeCell ref="O5903:P5903"/>
    <mergeCell ref="A5902:B5902"/>
    <mergeCell ref="C5902:D5902"/>
    <mergeCell ref="E5902:J5902"/>
    <mergeCell ref="K5902:L5902"/>
    <mergeCell ref="M5902:N5902"/>
    <mergeCell ref="O5900:P5900"/>
    <mergeCell ref="A5901:B5901"/>
    <mergeCell ref="C5901:D5901"/>
    <mergeCell ref="E5901:J5901"/>
    <mergeCell ref="K5901:L5901"/>
    <mergeCell ref="M5901:N5901"/>
    <mergeCell ref="O5901:P5901"/>
    <mergeCell ref="A5900:B5900"/>
    <mergeCell ref="C5900:D5900"/>
    <mergeCell ref="E5900:J5900"/>
    <mergeCell ref="K5900:L5900"/>
    <mergeCell ref="M5900:N5900"/>
    <mergeCell ref="A5899:B5899"/>
    <mergeCell ref="C5899:J5899"/>
    <mergeCell ref="K5899:L5899"/>
    <mergeCell ref="M5899:N5899"/>
    <mergeCell ref="O5899:P5899"/>
    <mergeCell ref="O5897:P5897"/>
    <mergeCell ref="A5898:B5898"/>
    <mergeCell ref="C5898:J5898"/>
    <mergeCell ref="K5898:L5898"/>
    <mergeCell ref="M5898:N5898"/>
    <mergeCell ref="O5898:P5898"/>
    <mergeCell ref="A5897:B5897"/>
    <mergeCell ref="C5897:D5897"/>
    <mergeCell ref="E5897:J5897"/>
    <mergeCell ref="K5897:L5897"/>
    <mergeCell ref="M5897:N5897"/>
    <mergeCell ref="O5895:P5895"/>
    <mergeCell ref="A5896:B5896"/>
    <mergeCell ref="C5896:D5896"/>
    <mergeCell ref="E5896:J5896"/>
    <mergeCell ref="K5896:L5896"/>
    <mergeCell ref="M5896:N5896"/>
    <mergeCell ref="O5896:P5896"/>
    <mergeCell ref="A5895:B5895"/>
    <mergeCell ref="C5895:D5895"/>
    <mergeCell ref="E5895:J5895"/>
    <mergeCell ref="K5895:L5895"/>
    <mergeCell ref="M5895:N5895"/>
    <mergeCell ref="A5894:B5894"/>
    <mergeCell ref="C5894:J5894"/>
    <mergeCell ref="K5894:L5894"/>
    <mergeCell ref="M5894:N5894"/>
    <mergeCell ref="O5894:P5894"/>
    <mergeCell ref="O5892:P5892"/>
    <mergeCell ref="A5893:B5893"/>
    <mergeCell ref="C5893:J5893"/>
    <mergeCell ref="K5893:L5893"/>
    <mergeCell ref="M5893:N5893"/>
    <mergeCell ref="O5893:P5893"/>
    <mergeCell ref="A5892:B5892"/>
    <mergeCell ref="C5892:D5892"/>
    <mergeCell ref="E5892:J5892"/>
    <mergeCell ref="K5892:L5892"/>
    <mergeCell ref="M5892:N5892"/>
    <mergeCell ref="O5890:P5890"/>
    <mergeCell ref="A5891:B5891"/>
    <mergeCell ref="C5891:D5891"/>
    <mergeCell ref="E5891:J5891"/>
    <mergeCell ref="K5891:L5891"/>
    <mergeCell ref="M5891:N5891"/>
    <mergeCell ref="O5891:P5891"/>
    <mergeCell ref="A5890:B5890"/>
    <mergeCell ref="C5890:D5890"/>
    <mergeCell ref="E5890:J5890"/>
    <mergeCell ref="K5890:L5890"/>
    <mergeCell ref="M5890:N5890"/>
    <mergeCell ref="A5889:B5889"/>
    <mergeCell ref="C5889:J5889"/>
    <mergeCell ref="K5889:L5889"/>
    <mergeCell ref="M5889:N5889"/>
    <mergeCell ref="O5889:P5889"/>
    <mergeCell ref="A5888:B5888"/>
    <mergeCell ref="C5888:J5888"/>
    <mergeCell ref="K5888:L5888"/>
    <mergeCell ref="M5888:N5888"/>
    <mergeCell ref="O5888:P5888"/>
    <mergeCell ref="O5886:P5886"/>
    <mergeCell ref="A5887:B5887"/>
    <mergeCell ref="C5887:D5887"/>
    <mergeCell ref="E5887:J5887"/>
    <mergeCell ref="K5887:L5887"/>
    <mergeCell ref="M5887:N5887"/>
    <mergeCell ref="O5887:P5887"/>
    <mergeCell ref="A5886:B5886"/>
    <mergeCell ref="C5886:D5886"/>
    <mergeCell ref="E5886:J5886"/>
    <mergeCell ref="K5886:L5886"/>
    <mergeCell ref="M5886:N5886"/>
    <mergeCell ref="A5885:B5885"/>
    <mergeCell ref="C5885:J5885"/>
    <mergeCell ref="K5885:L5885"/>
    <mergeCell ref="M5885:N5885"/>
    <mergeCell ref="O5885:P5885"/>
    <mergeCell ref="A5884:B5884"/>
    <mergeCell ref="C5884:J5884"/>
    <mergeCell ref="K5884:L5884"/>
    <mergeCell ref="M5884:N5884"/>
    <mergeCell ref="O5884:P5884"/>
    <mergeCell ref="O5882:P5882"/>
    <mergeCell ref="A5883:B5883"/>
    <mergeCell ref="C5883:D5883"/>
    <mergeCell ref="E5883:J5883"/>
    <mergeCell ref="K5883:L5883"/>
    <mergeCell ref="M5883:N5883"/>
    <mergeCell ref="O5883:P5883"/>
    <mergeCell ref="A5882:B5882"/>
    <mergeCell ref="C5882:D5882"/>
    <mergeCell ref="E5882:J5882"/>
    <mergeCell ref="K5882:L5882"/>
    <mergeCell ref="M5882:N5882"/>
    <mergeCell ref="A5881:B5881"/>
    <mergeCell ref="C5881:J5881"/>
    <mergeCell ref="K5881:L5881"/>
    <mergeCell ref="M5881:N5881"/>
    <mergeCell ref="O5881:P5881"/>
    <mergeCell ref="A5880:B5880"/>
    <mergeCell ref="C5880:J5880"/>
    <mergeCell ref="K5880:L5880"/>
    <mergeCell ref="M5880:N5880"/>
    <mergeCell ref="O5880:P5880"/>
    <mergeCell ref="O5878:P5878"/>
    <mergeCell ref="A5879:B5879"/>
    <mergeCell ref="C5879:D5879"/>
    <mergeCell ref="E5879:J5879"/>
    <mergeCell ref="K5879:L5879"/>
    <mergeCell ref="M5879:N5879"/>
    <mergeCell ref="O5879:P5879"/>
    <mergeCell ref="A5878:B5878"/>
    <mergeCell ref="C5878:D5878"/>
    <mergeCell ref="E5878:J5878"/>
    <mergeCell ref="K5878:L5878"/>
    <mergeCell ref="M5878:N5878"/>
    <mergeCell ref="A5877:B5877"/>
    <mergeCell ref="C5877:J5877"/>
    <mergeCell ref="K5877:L5877"/>
    <mergeCell ref="M5877:N5877"/>
    <mergeCell ref="O5877:P5877"/>
    <mergeCell ref="A5876:B5876"/>
    <mergeCell ref="C5876:J5876"/>
    <mergeCell ref="K5876:L5876"/>
    <mergeCell ref="M5876:N5876"/>
    <mergeCell ref="O5876:P5876"/>
    <mergeCell ref="O5874:P5874"/>
    <mergeCell ref="A5875:B5875"/>
    <mergeCell ref="C5875:D5875"/>
    <mergeCell ref="E5875:J5875"/>
    <mergeCell ref="K5875:L5875"/>
    <mergeCell ref="M5875:N5875"/>
    <mergeCell ref="O5875:P5875"/>
    <mergeCell ref="A5874:B5874"/>
    <mergeCell ref="C5874:D5874"/>
    <mergeCell ref="E5874:J5874"/>
    <mergeCell ref="K5874:L5874"/>
    <mergeCell ref="M5874:N5874"/>
    <mergeCell ref="A5873:B5873"/>
    <mergeCell ref="C5873:J5873"/>
    <mergeCell ref="K5873:L5873"/>
    <mergeCell ref="M5873:N5873"/>
    <mergeCell ref="O5873:P5873"/>
    <mergeCell ref="O5871:P5871"/>
    <mergeCell ref="A5872:B5872"/>
    <mergeCell ref="C5872:J5872"/>
    <mergeCell ref="K5872:L5872"/>
    <mergeCell ref="M5872:N5872"/>
    <mergeCell ref="O5872:P5872"/>
    <mergeCell ref="A5871:B5871"/>
    <mergeCell ref="C5871:D5871"/>
    <mergeCell ref="E5871:J5871"/>
    <mergeCell ref="K5871:L5871"/>
    <mergeCell ref="M5871:N5871"/>
    <mergeCell ref="O5869:P5869"/>
    <mergeCell ref="A5870:B5870"/>
    <mergeCell ref="C5870:D5870"/>
    <mergeCell ref="E5870:J5870"/>
    <mergeCell ref="K5870:L5870"/>
    <mergeCell ref="M5870:N5870"/>
    <mergeCell ref="O5870:P5870"/>
    <mergeCell ref="A5869:B5869"/>
    <mergeCell ref="C5869:D5869"/>
    <mergeCell ref="E5869:J5869"/>
    <mergeCell ref="K5869:L5869"/>
    <mergeCell ref="M5869:N5869"/>
    <mergeCell ref="O5867:P5867"/>
    <mergeCell ref="A5868:B5868"/>
    <mergeCell ref="C5868:D5868"/>
    <mergeCell ref="E5868:J5868"/>
    <mergeCell ref="K5868:L5868"/>
    <mergeCell ref="M5868:N5868"/>
    <mergeCell ref="O5868:P5868"/>
    <mergeCell ref="A5867:B5867"/>
    <mergeCell ref="C5867:D5867"/>
    <mergeCell ref="E5867:J5867"/>
    <mergeCell ref="K5867:L5867"/>
    <mergeCell ref="M5867:N5867"/>
    <mergeCell ref="A5866:B5866"/>
    <mergeCell ref="C5866:J5866"/>
    <mergeCell ref="K5866:L5866"/>
    <mergeCell ref="M5866:N5866"/>
    <mergeCell ref="O5866:P5866"/>
    <mergeCell ref="O5864:P5864"/>
    <mergeCell ref="A5865:B5865"/>
    <mergeCell ref="C5865:J5865"/>
    <mergeCell ref="K5865:L5865"/>
    <mergeCell ref="M5865:N5865"/>
    <mergeCell ref="O5865:P5865"/>
    <mergeCell ref="A5864:B5864"/>
    <mergeCell ref="C5864:D5864"/>
    <mergeCell ref="E5864:J5864"/>
    <mergeCell ref="K5864:L5864"/>
    <mergeCell ref="M5864:N5864"/>
    <mergeCell ref="O5862:P5862"/>
    <mergeCell ref="A5863:B5863"/>
    <mergeCell ref="C5863:D5863"/>
    <mergeCell ref="E5863:J5863"/>
    <mergeCell ref="K5863:L5863"/>
    <mergeCell ref="M5863:N5863"/>
    <mergeCell ref="O5863:P5863"/>
    <mergeCell ref="A5862:B5862"/>
    <mergeCell ref="C5862:D5862"/>
    <mergeCell ref="E5862:J5862"/>
    <mergeCell ref="K5862:L5862"/>
    <mergeCell ref="M5862:N5862"/>
    <mergeCell ref="A5861:B5861"/>
    <mergeCell ref="C5861:J5861"/>
    <mergeCell ref="K5861:L5861"/>
    <mergeCell ref="M5861:N5861"/>
    <mergeCell ref="O5861:P5861"/>
    <mergeCell ref="O5859:P5859"/>
    <mergeCell ref="A5860:B5860"/>
    <mergeCell ref="C5860:J5860"/>
    <mergeCell ref="K5860:L5860"/>
    <mergeCell ref="M5860:N5860"/>
    <mergeCell ref="O5860:P5860"/>
    <mergeCell ref="A5859:B5859"/>
    <mergeCell ref="C5859:D5859"/>
    <mergeCell ref="E5859:J5859"/>
    <mergeCell ref="K5859:L5859"/>
    <mergeCell ref="M5859:N5859"/>
    <mergeCell ref="O5857:P5857"/>
    <mergeCell ref="A5858:B5858"/>
    <mergeCell ref="C5858:D5858"/>
    <mergeCell ref="E5858:J5858"/>
    <mergeCell ref="K5858:L5858"/>
    <mergeCell ref="M5858:N5858"/>
    <mergeCell ref="O5858:P5858"/>
    <mergeCell ref="A5857:B5857"/>
    <mergeCell ref="C5857:D5857"/>
    <mergeCell ref="E5857:J5857"/>
    <mergeCell ref="K5857:L5857"/>
    <mergeCell ref="M5857:N5857"/>
    <mergeCell ref="A5856:B5856"/>
    <mergeCell ref="C5856:J5856"/>
    <mergeCell ref="K5856:L5856"/>
    <mergeCell ref="M5856:N5856"/>
    <mergeCell ref="O5856:P5856"/>
    <mergeCell ref="A5855:B5855"/>
    <mergeCell ref="C5855:J5855"/>
    <mergeCell ref="K5855:L5855"/>
    <mergeCell ref="M5855:N5855"/>
    <mergeCell ref="O5855:P5855"/>
    <mergeCell ref="O5853:P5853"/>
    <mergeCell ref="A5854:B5854"/>
    <mergeCell ref="C5854:D5854"/>
    <mergeCell ref="E5854:J5854"/>
    <mergeCell ref="K5854:L5854"/>
    <mergeCell ref="M5854:N5854"/>
    <mergeCell ref="O5854:P5854"/>
    <mergeCell ref="A5853:B5853"/>
    <mergeCell ref="C5853:D5853"/>
    <mergeCell ref="E5853:J5853"/>
    <mergeCell ref="K5853:L5853"/>
    <mergeCell ref="M5853:N5853"/>
    <mergeCell ref="A5852:B5852"/>
    <mergeCell ref="C5852:J5852"/>
    <mergeCell ref="K5852:L5852"/>
    <mergeCell ref="M5852:N5852"/>
    <mergeCell ref="O5852:P5852"/>
    <mergeCell ref="A5851:B5851"/>
    <mergeCell ref="C5851:J5851"/>
    <mergeCell ref="K5851:L5851"/>
    <mergeCell ref="M5851:N5851"/>
    <mergeCell ref="O5851:P5851"/>
    <mergeCell ref="O5849:P5849"/>
    <mergeCell ref="A5850:B5850"/>
    <mergeCell ref="C5850:D5850"/>
    <mergeCell ref="E5850:J5850"/>
    <mergeCell ref="K5850:L5850"/>
    <mergeCell ref="M5850:N5850"/>
    <mergeCell ref="O5850:P5850"/>
    <mergeCell ref="A5849:B5849"/>
    <mergeCell ref="C5849:D5849"/>
    <mergeCell ref="E5849:J5849"/>
    <mergeCell ref="K5849:L5849"/>
    <mergeCell ref="M5849:N5849"/>
    <mergeCell ref="O5847:P5847"/>
    <mergeCell ref="A5848:B5848"/>
    <mergeCell ref="C5848:D5848"/>
    <mergeCell ref="E5848:J5848"/>
    <mergeCell ref="K5848:L5848"/>
    <mergeCell ref="M5848:N5848"/>
    <mergeCell ref="O5848:P5848"/>
    <mergeCell ref="A5847:B5847"/>
    <mergeCell ref="C5847:D5847"/>
    <mergeCell ref="E5847:J5847"/>
    <mergeCell ref="K5847:L5847"/>
    <mergeCell ref="M5847:N5847"/>
    <mergeCell ref="A5846:B5846"/>
    <mergeCell ref="C5846:J5846"/>
    <mergeCell ref="K5846:L5846"/>
    <mergeCell ref="M5846:N5846"/>
    <mergeCell ref="O5846:P5846"/>
    <mergeCell ref="A5845:B5845"/>
    <mergeCell ref="C5845:J5845"/>
    <mergeCell ref="K5845:L5845"/>
    <mergeCell ref="M5845:N5845"/>
    <mergeCell ref="O5845:P5845"/>
    <mergeCell ref="O5843:P5843"/>
    <mergeCell ref="A5844:B5844"/>
    <mergeCell ref="C5844:D5844"/>
    <mergeCell ref="E5844:J5844"/>
    <mergeCell ref="K5844:L5844"/>
    <mergeCell ref="M5844:N5844"/>
    <mergeCell ref="O5844:P5844"/>
    <mergeCell ref="A5843:B5843"/>
    <mergeCell ref="C5843:D5843"/>
    <mergeCell ref="E5843:J5843"/>
    <mergeCell ref="K5843:L5843"/>
    <mergeCell ref="M5843:N5843"/>
    <mergeCell ref="O5841:P5841"/>
    <mergeCell ref="A5842:B5842"/>
    <mergeCell ref="C5842:D5842"/>
    <mergeCell ref="E5842:J5842"/>
    <mergeCell ref="K5842:L5842"/>
    <mergeCell ref="M5842:N5842"/>
    <mergeCell ref="O5842:P5842"/>
    <mergeCell ref="A5841:B5841"/>
    <mergeCell ref="C5841:D5841"/>
    <mergeCell ref="E5841:J5841"/>
    <mergeCell ref="K5841:L5841"/>
    <mergeCell ref="M5841:N5841"/>
    <mergeCell ref="A5840:B5840"/>
    <mergeCell ref="C5840:J5840"/>
    <mergeCell ref="K5840:L5840"/>
    <mergeCell ref="M5840:N5840"/>
    <mergeCell ref="O5840:P5840"/>
    <mergeCell ref="A5839:B5839"/>
    <mergeCell ref="C5839:J5839"/>
    <mergeCell ref="K5839:L5839"/>
    <mergeCell ref="M5839:N5839"/>
    <mergeCell ref="O5839:P5839"/>
    <mergeCell ref="O5837:P5837"/>
    <mergeCell ref="A5838:B5838"/>
    <mergeCell ref="C5838:D5838"/>
    <mergeCell ref="E5838:J5838"/>
    <mergeCell ref="K5838:L5838"/>
    <mergeCell ref="M5838:N5838"/>
    <mergeCell ref="O5838:P5838"/>
    <mergeCell ref="A5837:B5837"/>
    <mergeCell ref="C5837:D5837"/>
    <mergeCell ref="E5837:J5837"/>
    <mergeCell ref="K5837:L5837"/>
    <mergeCell ref="M5837:N5837"/>
    <mergeCell ref="A5836:B5836"/>
    <mergeCell ref="C5836:J5836"/>
    <mergeCell ref="K5836:L5836"/>
    <mergeCell ref="M5836:N5836"/>
    <mergeCell ref="O5836:P5836"/>
    <mergeCell ref="A5835:B5835"/>
    <mergeCell ref="C5835:J5835"/>
    <mergeCell ref="K5835:L5835"/>
    <mergeCell ref="M5835:N5835"/>
    <mergeCell ref="O5835:P5835"/>
    <mergeCell ref="O5833:P5833"/>
    <mergeCell ref="A5834:B5834"/>
    <mergeCell ref="C5834:D5834"/>
    <mergeCell ref="E5834:J5834"/>
    <mergeCell ref="K5834:L5834"/>
    <mergeCell ref="M5834:N5834"/>
    <mergeCell ref="O5834:P5834"/>
    <mergeCell ref="A5833:B5833"/>
    <mergeCell ref="C5833:D5833"/>
    <mergeCell ref="E5833:J5833"/>
    <mergeCell ref="K5833:L5833"/>
    <mergeCell ref="M5833:N5833"/>
    <mergeCell ref="O5831:P5831"/>
    <mergeCell ref="A5832:B5832"/>
    <mergeCell ref="C5832:D5832"/>
    <mergeCell ref="E5832:J5832"/>
    <mergeCell ref="K5832:L5832"/>
    <mergeCell ref="M5832:N5832"/>
    <mergeCell ref="O5832:P5832"/>
    <mergeCell ref="A5831:B5831"/>
    <mergeCell ref="C5831:D5831"/>
    <mergeCell ref="E5831:J5831"/>
    <mergeCell ref="K5831:L5831"/>
    <mergeCell ref="M5831:N5831"/>
    <mergeCell ref="O5829:P5829"/>
    <mergeCell ref="A5830:B5830"/>
    <mergeCell ref="C5830:D5830"/>
    <mergeCell ref="E5830:J5830"/>
    <mergeCell ref="K5830:L5830"/>
    <mergeCell ref="M5830:N5830"/>
    <mergeCell ref="O5830:P5830"/>
    <mergeCell ref="A5829:B5829"/>
    <mergeCell ref="C5829:D5829"/>
    <mergeCell ref="E5829:J5829"/>
    <mergeCell ref="K5829:L5829"/>
    <mergeCell ref="M5829:N5829"/>
    <mergeCell ref="A5828:B5828"/>
    <mergeCell ref="C5828:J5828"/>
    <mergeCell ref="K5828:L5828"/>
    <mergeCell ref="M5828:N5828"/>
    <mergeCell ref="O5828:P5828"/>
    <mergeCell ref="A5827:B5827"/>
    <mergeCell ref="C5827:J5827"/>
    <mergeCell ref="K5827:L5827"/>
    <mergeCell ref="M5827:N5827"/>
    <mergeCell ref="O5827:P5827"/>
    <mergeCell ref="O5825:P5825"/>
    <mergeCell ref="A5826:B5826"/>
    <mergeCell ref="C5826:D5826"/>
    <mergeCell ref="E5826:J5826"/>
    <mergeCell ref="K5826:L5826"/>
    <mergeCell ref="M5826:N5826"/>
    <mergeCell ref="O5826:P5826"/>
    <mergeCell ref="A5825:B5825"/>
    <mergeCell ref="C5825:D5825"/>
    <mergeCell ref="E5825:J5825"/>
    <mergeCell ref="K5825:L5825"/>
    <mergeCell ref="M5825:N5825"/>
    <mergeCell ref="O5823:P5823"/>
    <mergeCell ref="A5824:B5824"/>
    <mergeCell ref="C5824:D5824"/>
    <mergeCell ref="E5824:J5824"/>
    <mergeCell ref="K5824:L5824"/>
    <mergeCell ref="M5824:N5824"/>
    <mergeCell ref="O5824:P5824"/>
    <mergeCell ref="A5823:B5823"/>
    <mergeCell ref="C5823:D5823"/>
    <mergeCell ref="E5823:J5823"/>
    <mergeCell ref="K5823:L5823"/>
    <mergeCell ref="M5823:N5823"/>
    <mergeCell ref="A5822:B5822"/>
    <mergeCell ref="C5822:J5822"/>
    <mergeCell ref="K5822:L5822"/>
    <mergeCell ref="M5822:N5822"/>
    <mergeCell ref="O5822:P5822"/>
    <mergeCell ref="O5820:P5820"/>
    <mergeCell ref="A5821:B5821"/>
    <mergeCell ref="C5821:J5821"/>
    <mergeCell ref="K5821:L5821"/>
    <mergeCell ref="M5821:N5821"/>
    <mergeCell ref="O5821:P5821"/>
    <mergeCell ref="A5820:B5820"/>
    <mergeCell ref="C5820:D5820"/>
    <mergeCell ref="E5820:J5820"/>
    <mergeCell ref="K5820:L5820"/>
    <mergeCell ref="M5820:N5820"/>
    <mergeCell ref="O5818:P5818"/>
    <mergeCell ref="A5819:B5819"/>
    <mergeCell ref="C5819:D5819"/>
    <mergeCell ref="E5819:J5819"/>
    <mergeCell ref="K5819:L5819"/>
    <mergeCell ref="M5819:N5819"/>
    <mergeCell ref="O5819:P5819"/>
    <mergeCell ref="A5818:B5818"/>
    <mergeCell ref="C5818:D5818"/>
    <mergeCell ref="E5818:J5818"/>
    <mergeCell ref="K5818:L5818"/>
    <mergeCell ref="M5818:N5818"/>
    <mergeCell ref="A5817:B5817"/>
    <mergeCell ref="C5817:J5817"/>
    <mergeCell ref="K5817:L5817"/>
    <mergeCell ref="M5817:N5817"/>
    <mergeCell ref="O5817:P5817"/>
    <mergeCell ref="A5816:B5816"/>
    <mergeCell ref="C5816:J5816"/>
    <mergeCell ref="K5816:L5816"/>
    <mergeCell ref="M5816:N5816"/>
    <mergeCell ref="O5816:P5816"/>
    <mergeCell ref="O5814:P5814"/>
    <mergeCell ref="A5815:B5815"/>
    <mergeCell ref="C5815:D5815"/>
    <mergeCell ref="E5815:J5815"/>
    <mergeCell ref="K5815:L5815"/>
    <mergeCell ref="M5815:N5815"/>
    <mergeCell ref="O5815:P5815"/>
    <mergeCell ref="A5814:B5814"/>
    <mergeCell ref="C5814:D5814"/>
    <mergeCell ref="E5814:J5814"/>
    <mergeCell ref="K5814:L5814"/>
    <mergeCell ref="M5814:N5814"/>
    <mergeCell ref="A5813:B5813"/>
    <mergeCell ref="C5813:J5813"/>
    <mergeCell ref="K5813:L5813"/>
    <mergeCell ref="M5813:N5813"/>
    <mergeCell ref="O5813:P5813"/>
    <mergeCell ref="O5811:P5811"/>
    <mergeCell ref="A5812:B5812"/>
    <mergeCell ref="C5812:J5812"/>
    <mergeCell ref="K5812:L5812"/>
    <mergeCell ref="M5812:N5812"/>
    <mergeCell ref="O5812:P5812"/>
    <mergeCell ref="A5811:B5811"/>
    <mergeCell ref="C5811:D5811"/>
    <mergeCell ref="E5811:J5811"/>
    <mergeCell ref="K5811:L5811"/>
    <mergeCell ref="M5811:N5811"/>
    <mergeCell ref="O5809:P5809"/>
    <mergeCell ref="A5810:B5810"/>
    <mergeCell ref="C5810:D5810"/>
    <mergeCell ref="E5810:J5810"/>
    <mergeCell ref="K5810:L5810"/>
    <mergeCell ref="M5810:N5810"/>
    <mergeCell ref="O5810:P5810"/>
    <mergeCell ref="A5809:B5809"/>
    <mergeCell ref="C5809:D5809"/>
    <mergeCell ref="E5809:J5809"/>
    <mergeCell ref="K5809:L5809"/>
    <mergeCell ref="M5809:N5809"/>
    <mergeCell ref="A5808:B5808"/>
    <mergeCell ref="C5808:J5808"/>
    <mergeCell ref="K5808:L5808"/>
    <mergeCell ref="M5808:N5808"/>
    <mergeCell ref="O5808:P5808"/>
    <mergeCell ref="A5807:B5807"/>
    <mergeCell ref="C5807:J5807"/>
    <mergeCell ref="K5807:L5807"/>
    <mergeCell ref="M5807:N5807"/>
    <mergeCell ref="O5807:P5807"/>
    <mergeCell ref="O5805:P5805"/>
    <mergeCell ref="A5806:B5806"/>
    <mergeCell ref="C5806:D5806"/>
    <mergeCell ref="E5806:J5806"/>
    <mergeCell ref="K5806:L5806"/>
    <mergeCell ref="M5806:N5806"/>
    <mergeCell ref="O5806:P5806"/>
    <mergeCell ref="A5805:B5805"/>
    <mergeCell ref="C5805:D5805"/>
    <mergeCell ref="E5805:J5805"/>
    <mergeCell ref="K5805:L5805"/>
    <mergeCell ref="M5805:N5805"/>
    <mergeCell ref="A5804:B5804"/>
    <mergeCell ref="C5804:J5804"/>
    <mergeCell ref="K5804:L5804"/>
    <mergeCell ref="M5804:N5804"/>
    <mergeCell ref="O5804:P5804"/>
    <mergeCell ref="O5802:P5802"/>
    <mergeCell ref="A5803:B5803"/>
    <mergeCell ref="C5803:J5803"/>
    <mergeCell ref="K5803:L5803"/>
    <mergeCell ref="M5803:N5803"/>
    <mergeCell ref="O5803:P5803"/>
    <mergeCell ref="A5802:B5802"/>
    <mergeCell ref="C5802:D5802"/>
    <mergeCell ref="E5802:J5802"/>
    <mergeCell ref="K5802:L5802"/>
    <mergeCell ref="M5802:N5802"/>
    <mergeCell ref="O5800:P5800"/>
    <mergeCell ref="A5801:B5801"/>
    <mergeCell ref="C5801:D5801"/>
    <mergeCell ref="E5801:J5801"/>
    <mergeCell ref="K5801:L5801"/>
    <mergeCell ref="M5801:N5801"/>
    <mergeCell ref="O5801:P5801"/>
    <mergeCell ref="A5800:B5800"/>
    <mergeCell ref="C5800:D5800"/>
    <mergeCell ref="E5800:J5800"/>
    <mergeCell ref="K5800:L5800"/>
    <mergeCell ref="M5800:N5800"/>
    <mergeCell ref="A5799:B5799"/>
    <mergeCell ref="C5799:J5799"/>
    <mergeCell ref="K5799:L5799"/>
    <mergeCell ref="M5799:N5799"/>
    <mergeCell ref="O5799:P5799"/>
    <mergeCell ref="O5797:P5797"/>
    <mergeCell ref="A5798:B5798"/>
    <mergeCell ref="C5798:J5798"/>
    <mergeCell ref="K5798:L5798"/>
    <mergeCell ref="M5798:N5798"/>
    <mergeCell ref="O5798:P5798"/>
    <mergeCell ref="A5797:B5797"/>
    <mergeCell ref="C5797:D5797"/>
    <mergeCell ref="E5797:J5797"/>
    <mergeCell ref="K5797:L5797"/>
    <mergeCell ref="M5797:N5797"/>
    <mergeCell ref="O5795:P5795"/>
    <mergeCell ref="A5796:B5796"/>
    <mergeCell ref="C5796:D5796"/>
    <mergeCell ref="E5796:J5796"/>
    <mergeCell ref="K5796:L5796"/>
    <mergeCell ref="M5796:N5796"/>
    <mergeCell ref="O5796:P5796"/>
    <mergeCell ref="A5795:B5795"/>
    <mergeCell ref="C5795:D5795"/>
    <mergeCell ref="E5795:J5795"/>
    <mergeCell ref="K5795:L5795"/>
    <mergeCell ref="M5795:N5795"/>
    <mergeCell ref="A5794:B5794"/>
    <mergeCell ref="C5794:J5794"/>
    <mergeCell ref="K5794:L5794"/>
    <mergeCell ref="M5794:N5794"/>
    <mergeCell ref="O5794:P5794"/>
    <mergeCell ref="A5793:B5793"/>
    <mergeCell ref="C5793:J5793"/>
    <mergeCell ref="K5793:L5793"/>
    <mergeCell ref="M5793:N5793"/>
    <mergeCell ref="O5793:P5793"/>
    <mergeCell ref="O5791:P5791"/>
    <mergeCell ref="A5792:B5792"/>
    <mergeCell ref="C5792:D5792"/>
    <mergeCell ref="E5792:J5792"/>
    <mergeCell ref="K5792:L5792"/>
    <mergeCell ref="M5792:N5792"/>
    <mergeCell ref="O5792:P5792"/>
    <mergeCell ref="A5791:B5791"/>
    <mergeCell ref="C5791:D5791"/>
    <mergeCell ref="E5791:J5791"/>
    <mergeCell ref="K5791:L5791"/>
    <mergeCell ref="M5791:N5791"/>
    <mergeCell ref="A5790:B5790"/>
    <mergeCell ref="C5790:J5790"/>
    <mergeCell ref="K5790:L5790"/>
    <mergeCell ref="M5790:N5790"/>
    <mergeCell ref="O5790:P5790"/>
    <mergeCell ref="O5788:P5788"/>
    <mergeCell ref="A5789:B5789"/>
    <mergeCell ref="C5789:J5789"/>
    <mergeCell ref="K5789:L5789"/>
    <mergeCell ref="M5789:N5789"/>
    <mergeCell ref="O5789:P5789"/>
    <mergeCell ref="A5788:B5788"/>
    <mergeCell ref="C5788:D5788"/>
    <mergeCell ref="E5788:J5788"/>
    <mergeCell ref="K5788:L5788"/>
    <mergeCell ref="M5788:N5788"/>
    <mergeCell ref="O5786:P5786"/>
    <mergeCell ref="A5787:B5787"/>
    <mergeCell ref="C5787:D5787"/>
    <mergeCell ref="E5787:J5787"/>
    <mergeCell ref="K5787:L5787"/>
    <mergeCell ref="M5787:N5787"/>
    <mergeCell ref="O5787:P5787"/>
    <mergeCell ref="A5786:B5786"/>
    <mergeCell ref="C5786:D5786"/>
    <mergeCell ref="E5786:J5786"/>
    <mergeCell ref="K5786:L5786"/>
    <mergeCell ref="M5786:N5786"/>
    <mergeCell ref="O5784:P5784"/>
    <mergeCell ref="A5785:B5785"/>
    <mergeCell ref="C5785:D5785"/>
    <mergeCell ref="E5785:J5785"/>
    <mergeCell ref="K5785:L5785"/>
    <mergeCell ref="M5785:N5785"/>
    <mergeCell ref="O5785:P5785"/>
    <mergeCell ref="A5784:B5784"/>
    <mergeCell ref="C5784:D5784"/>
    <mergeCell ref="E5784:J5784"/>
    <mergeCell ref="K5784:L5784"/>
    <mergeCell ref="M5784:N5784"/>
    <mergeCell ref="O5782:P5782"/>
    <mergeCell ref="A5783:B5783"/>
    <mergeCell ref="C5783:D5783"/>
    <mergeCell ref="E5783:J5783"/>
    <mergeCell ref="K5783:L5783"/>
    <mergeCell ref="M5783:N5783"/>
    <mergeCell ref="O5783:P5783"/>
    <mergeCell ref="A5782:B5782"/>
    <mergeCell ref="C5782:D5782"/>
    <mergeCell ref="E5782:J5782"/>
    <mergeCell ref="K5782:L5782"/>
    <mergeCell ref="M5782:N5782"/>
    <mergeCell ref="A5781:B5781"/>
    <mergeCell ref="C5781:J5781"/>
    <mergeCell ref="K5781:L5781"/>
    <mergeCell ref="M5781:N5781"/>
    <mergeCell ref="O5781:P5781"/>
    <mergeCell ref="A5780:B5780"/>
    <mergeCell ref="C5780:J5780"/>
    <mergeCell ref="K5780:L5780"/>
    <mergeCell ref="M5780:N5780"/>
    <mergeCell ref="O5780:P5780"/>
    <mergeCell ref="O5778:P5778"/>
    <mergeCell ref="A5779:B5779"/>
    <mergeCell ref="C5779:D5779"/>
    <mergeCell ref="E5779:J5779"/>
    <mergeCell ref="K5779:L5779"/>
    <mergeCell ref="M5779:N5779"/>
    <mergeCell ref="O5779:P5779"/>
    <mergeCell ref="A5778:B5778"/>
    <mergeCell ref="C5778:D5778"/>
    <mergeCell ref="E5778:J5778"/>
    <mergeCell ref="K5778:L5778"/>
    <mergeCell ref="M5778:N5778"/>
    <mergeCell ref="O5776:P5776"/>
    <mergeCell ref="A5777:B5777"/>
    <mergeCell ref="C5777:D5777"/>
    <mergeCell ref="E5777:J5777"/>
    <mergeCell ref="K5777:L5777"/>
    <mergeCell ref="M5777:N5777"/>
    <mergeCell ref="O5777:P5777"/>
    <mergeCell ref="A5776:B5776"/>
    <mergeCell ref="C5776:D5776"/>
    <mergeCell ref="E5776:J5776"/>
    <mergeCell ref="K5776:L5776"/>
    <mergeCell ref="M5776:N5776"/>
    <mergeCell ref="O5774:P5774"/>
    <mergeCell ref="A5775:B5775"/>
    <mergeCell ref="C5775:D5775"/>
    <mergeCell ref="E5775:J5775"/>
    <mergeCell ref="K5775:L5775"/>
    <mergeCell ref="M5775:N5775"/>
    <mergeCell ref="O5775:P5775"/>
    <mergeCell ref="A5774:B5774"/>
    <mergeCell ref="C5774:D5774"/>
    <mergeCell ref="E5774:J5774"/>
    <mergeCell ref="K5774:L5774"/>
    <mergeCell ref="M5774:N5774"/>
    <mergeCell ref="A5773:B5773"/>
    <mergeCell ref="C5773:J5773"/>
    <mergeCell ref="K5773:L5773"/>
    <mergeCell ref="M5773:N5773"/>
    <mergeCell ref="O5773:P5773"/>
    <mergeCell ref="A5772:B5772"/>
    <mergeCell ref="C5772:J5772"/>
    <mergeCell ref="K5772:L5772"/>
    <mergeCell ref="M5772:N5772"/>
    <mergeCell ref="O5772:P5772"/>
    <mergeCell ref="O5770:P5770"/>
    <mergeCell ref="A5771:B5771"/>
    <mergeCell ref="C5771:D5771"/>
    <mergeCell ref="E5771:J5771"/>
    <mergeCell ref="K5771:L5771"/>
    <mergeCell ref="M5771:N5771"/>
    <mergeCell ref="O5771:P5771"/>
    <mergeCell ref="A5770:B5770"/>
    <mergeCell ref="C5770:D5770"/>
    <mergeCell ref="E5770:J5770"/>
    <mergeCell ref="K5770:L5770"/>
    <mergeCell ref="M5770:N5770"/>
    <mergeCell ref="O5768:P5768"/>
    <mergeCell ref="A5769:B5769"/>
    <mergeCell ref="C5769:J5769"/>
    <mergeCell ref="K5769:L5769"/>
    <mergeCell ref="M5769:N5769"/>
    <mergeCell ref="O5769:P5769"/>
    <mergeCell ref="A5768:B5768"/>
    <mergeCell ref="C5768:D5768"/>
    <mergeCell ref="E5768:J5768"/>
    <mergeCell ref="K5768:L5768"/>
    <mergeCell ref="M5768:N5768"/>
    <mergeCell ref="A5767:B5767"/>
    <mergeCell ref="C5767:J5767"/>
    <mergeCell ref="K5767:L5767"/>
    <mergeCell ref="M5767:N5767"/>
    <mergeCell ref="O5767:P5767"/>
    <mergeCell ref="A5766:B5766"/>
    <mergeCell ref="C5766:J5766"/>
    <mergeCell ref="K5766:L5766"/>
    <mergeCell ref="M5766:N5766"/>
    <mergeCell ref="O5766:P5766"/>
    <mergeCell ref="O5764:P5764"/>
    <mergeCell ref="A5765:B5765"/>
    <mergeCell ref="C5765:D5765"/>
    <mergeCell ref="E5765:J5765"/>
    <mergeCell ref="K5765:L5765"/>
    <mergeCell ref="M5765:N5765"/>
    <mergeCell ref="O5765:P5765"/>
    <mergeCell ref="A5764:B5764"/>
    <mergeCell ref="C5764:D5764"/>
    <mergeCell ref="E5764:J5764"/>
    <mergeCell ref="K5764:L5764"/>
    <mergeCell ref="M5764:N5764"/>
    <mergeCell ref="O5762:P5762"/>
    <mergeCell ref="A5763:B5763"/>
    <mergeCell ref="C5763:D5763"/>
    <mergeCell ref="E5763:J5763"/>
    <mergeCell ref="K5763:L5763"/>
    <mergeCell ref="M5763:N5763"/>
    <mergeCell ref="O5763:P5763"/>
    <mergeCell ref="A5762:B5762"/>
    <mergeCell ref="C5762:D5762"/>
    <mergeCell ref="E5762:J5762"/>
    <mergeCell ref="K5762:L5762"/>
    <mergeCell ref="M5762:N5762"/>
    <mergeCell ref="A5761:B5761"/>
    <mergeCell ref="C5761:J5761"/>
    <mergeCell ref="K5761:L5761"/>
    <mergeCell ref="M5761:N5761"/>
    <mergeCell ref="O5761:P5761"/>
    <mergeCell ref="O5759:P5759"/>
    <mergeCell ref="A5760:B5760"/>
    <mergeCell ref="C5760:J5760"/>
    <mergeCell ref="K5760:L5760"/>
    <mergeCell ref="M5760:N5760"/>
    <mergeCell ref="O5760:P5760"/>
    <mergeCell ref="A5759:B5759"/>
    <mergeCell ref="C5759:D5759"/>
    <mergeCell ref="E5759:J5759"/>
    <mergeCell ref="K5759:L5759"/>
    <mergeCell ref="M5759:N5759"/>
    <mergeCell ref="O5757:P5757"/>
    <mergeCell ref="A5758:B5758"/>
    <mergeCell ref="C5758:D5758"/>
    <mergeCell ref="E5758:J5758"/>
    <mergeCell ref="K5758:L5758"/>
    <mergeCell ref="M5758:N5758"/>
    <mergeCell ref="O5758:P5758"/>
    <mergeCell ref="A5757:B5757"/>
    <mergeCell ref="C5757:D5757"/>
    <mergeCell ref="E5757:J5757"/>
    <mergeCell ref="K5757:L5757"/>
    <mergeCell ref="M5757:N5757"/>
    <mergeCell ref="A5756:B5756"/>
    <mergeCell ref="C5756:J5756"/>
    <mergeCell ref="K5756:L5756"/>
    <mergeCell ref="M5756:N5756"/>
    <mergeCell ref="O5756:P5756"/>
    <mergeCell ref="O5754:P5754"/>
    <mergeCell ref="A5755:B5755"/>
    <mergeCell ref="C5755:J5755"/>
    <mergeCell ref="K5755:L5755"/>
    <mergeCell ref="M5755:N5755"/>
    <mergeCell ref="O5755:P5755"/>
    <mergeCell ref="A5754:B5754"/>
    <mergeCell ref="C5754:D5754"/>
    <mergeCell ref="E5754:J5754"/>
    <mergeCell ref="K5754:L5754"/>
    <mergeCell ref="M5754:N5754"/>
    <mergeCell ref="O5752:P5752"/>
    <mergeCell ref="A5753:B5753"/>
    <mergeCell ref="C5753:D5753"/>
    <mergeCell ref="E5753:J5753"/>
    <mergeCell ref="K5753:L5753"/>
    <mergeCell ref="M5753:N5753"/>
    <mergeCell ref="O5753:P5753"/>
    <mergeCell ref="A5752:B5752"/>
    <mergeCell ref="C5752:D5752"/>
    <mergeCell ref="E5752:J5752"/>
    <mergeCell ref="K5752:L5752"/>
    <mergeCell ref="M5752:N5752"/>
    <mergeCell ref="O5750:P5750"/>
    <mergeCell ref="A5751:B5751"/>
    <mergeCell ref="C5751:D5751"/>
    <mergeCell ref="E5751:J5751"/>
    <mergeCell ref="K5751:L5751"/>
    <mergeCell ref="M5751:N5751"/>
    <mergeCell ref="O5751:P5751"/>
    <mergeCell ref="A5750:B5750"/>
    <mergeCell ref="C5750:D5750"/>
    <mergeCell ref="E5750:J5750"/>
    <mergeCell ref="K5750:L5750"/>
    <mergeCell ref="M5750:N5750"/>
    <mergeCell ref="O5748:P5748"/>
    <mergeCell ref="A5749:B5749"/>
    <mergeCell ref="C5749:D5749"/>
    <mergeCell ref="E5749:J5749"/>
    <mergeCell ref="K5749:L5749"/>
    <mergeCell ref="M5749:N5749"/>
    <mergeCell ref="O5749:P5749"/>
    <mergeCell ref="A5748:B5748"/>
    <mergeCell ref="C5748:D5748"/>
    <mergeCell ref="E5748:J5748"/>
    <mergeCell ref="K5748:L5748"/>
    <mergeCell ref="M5748:N5748"/>
    <mergeCell ref="A5747:B5747"/>
    <mergeCell ref="C5747:J5747"/>
    <mergeCell ref="K5747:L5747"/>
    <mergeCell ref="M5747:N5747"/>
    <mergeCell ref="O5747:P5747"/>
    <mergeCell ref="O5745:P5745"/>
    <mergeCell ref="A5746:B5746"/>
    <mergeCell ref="C5746:J5746"/>
    <mergeCell ref="K5746:L5746"/>
    <mergeCell ref="M5746:N5746"/>
    <mergeCell ref="O5746:P5746"/>
    <mergeCell ref="A5745:B5745"/>
    <mergeCell ref="C5745:D5745"/>
    <mergeCell ref="E5745:J5745"/>
    <mergeCell ref="K5745:L5745"/>
    <mergeCell ref="M5745:N5745"/>
    <mergeCell ref="O5743:P5743"/>
    <mergeCell ref="A5744:B5744"/>
    <mergeCell ref="C5744:D5744"/>
    <mergeCell ref="E5744:J5744"/>
    <mergeCell ref="K5744:L5744"/>
    <mergeCell ref="M5744:N5744"/>
    <mergeCell ref="O5744:P5744"/>
    <mergeCell ref="A5743:B5743"/>
    <mergeCell ref="C5743:D5743"/>
    <mergeCell ref="E5743:J5743"/>
    <mergeCell ref="K5743:L5743"/>
    <mergeCell ref="M5743:N5743"/>
    <mergeCell ref="O5741:P5741"/>
    <mergeCell ref="A5742:B5742"/>
    <mergeCell ref="C5742:D5742"/>
    <mergeCell ref="E5742:J5742"/>
    <mergeCell ref="K5742:L5742"/>
    <mergeCell ref="M5742:N5742"/>
    <mergeCell ref="O5742:P5742"/>
    <mergeCell ref="A5741:B5741"/>
    <mergeCell ref="C5741:D5741"/>
    <mergeCell ref="E5741:J5741"/>
    <mergeCell ref="K5741:L5741"/>
    <mergeCell ref="M5741:N5741"/>
    <mergeCell ref="O5739:P5739"/>
    <mergeCell ref="A5740:B5740"/>
    <mergeCell ref="C5740:D5740"/>
    <mergeCell ref="E5740:J5740"/>
    <mergeCell ref="K5740:L5740"/>
    <mergeCell ref="M5740:N5740"/>
    <mergeCell ref="O5740:P5740"/>
    <mergeCell ref="A5739:B5739"/>
    <mergeCell ref="C5739:D5739"/>
    <mergeCell ref="E5739:J5739"/>
    <mergeCell ref="K5739:L5739"/>
    <mergeCell ref="M5739:N5739"/>
    <mergeCell ref="O5737:P5737"/>
    <mergeCell ref="A5738:B5738"/>
    <mergeCell ref="C5738:D5738"/>
    <mergeCell ref="E5738:J5738"/>
    <mergeCell ref="K5738:L5738"/>
    <mergeCell ref="M5738:N5738"/>
    <mergeCell ref="O5738:P5738"/>
    <mergeCell ref="A5737:B5737"/>
    <mergeCell ref="C5737:D5737"/>
    <mergeCell ref="E5737:J5737"/>
    <mergeCell ref="K5737:L5737"/>
    <mergeCell ref="M5737:N5737"/>
    <mergeCell ref="O5735:P5735"/>
    <mergeCell ref="A5736:B5736"/>
    <mergeCell ref="C5736:D5736"/>
    <mergeCell ref="E5736:J5736"/>
    <mergeCell ref="K5736:L5736"/>
    <mergeCell ref="M5736:N5736"/>
    <mergeCell ref="O5736:P5736"/>
    <mergeCell ref="A5735:B5735"/>
    <mergeCell ref="C5735:D5735"/>
    <mergeCell ref="E5735:J5735"/>
    <mergeCell ref="K5735:L5735"/>
    <mergeCell ref="M5735:N5735"/>
    <mergeCell ref="A5734:B5734"/>
    <mergeCell ref="C5734:J5734"/>
    <mergeCell ref="K5734:L5734"/>
    <mergeCell ref="M5734:N5734"/>
    <mergeCell ref="O5734:P5734"/>
    <mergeCell ref="A5733:B5733"/>
    <mergeCell ref="C5733:J5733"/>
    <mergeCell ref="K5733:L5733"/>
    <mergeCell ref="M5733:N5733"/>
    <mergeCell ref="O5733:P5733"/>
    <mergeCell ref="O5731:P5731"/>
    <mergeCell ref="A5732:B5732"/>
    <mergeCell ref="C5732:D5732"/>
    <mergeCell ref="E5732:J5732"/>
    <mergeCell ref="K5732:L5732"/>
    <mergeCell ref="M5732:N5732"/>
    <mergeCell ref="O5732:P5732"/>
    <mergeCell ref="A5731:B5731"/>
    <mergeCell ref="C5731:D5731"/>
    <mergeCell ref="E5731:J5731"/>
    <mergeCell ref="K5731:L5731"/>
    <mergeCell ref="M5731:N5731"/>
    <mergeCell ref="A5730:B5730"/>
    <mergeCell ref="C5730:J5730"/>
    <mergeCell ref="K5730:L5730"/>
    <mergeCell ref="M5730:N5730"/>
    <mergeCell ref="O5730:P5730"/>
    <mergeCell ref="O5728:P5728"/>
    <mergeCell ref="A5729:B5729"/>
    <mergeCell ref="C5729:J5729"/>
    <mergeCell ref="K5729:L5729"/>
    <mergeCell ref="M5729:N5729"/>
    <mergeCell ref="O5729:P5729"/>
    <mergeCell ref="A5728:B5728"/>
    <mergeCell ref="C5728:D5728"/>
    <mergeCell ref="E5728:J5728"/>
    <mergeCell ref="K5728:L5728"/>
    <mergeCell ref="M5728:N5728"/>
    <mergeCell ref="O5726:P5726"/>
    <mergeCell ref="A5727:B5727"/>
    <mergeCell ref="C5727:D5727"/>
    <mergeCell ref="E5727:J5727"/>
    <mergeCell ref="K5727:L5727"/>
    <mergeCell ref="M5727:N5727"/>
    <mergeCell ref="O5727:P5727"/>
    <mergeCell ref="A5726:B5726"/>
    <mergeCell ref="C5726:D5726"/>
    <mergeCell ref="E5726:J5726"/>
    <mergeCell ref="K5726:L5726"/>
    <mergeCell ref="M5726:N5726"/>
    <mergeCell ref="A5725:B5725"/>
    <mergeCell ref="C5725:J5725"/>
    <mergeCell ref="K5725:L5725"/>
    <mergeCell ref="M5725:N5725"/>
    <mergeCell ref="O5725:P5725"/>
    <mergeCell ref="O5723:P5723"/>
    <mergeCell ref="A5724:B5724"/>
    <mergeCell ref="C5724:J5724"/>
    <mergeCell ref="K5724:L5724"/>
    <mergeCell ref="M5724:N5724"/>
    <mergeCell ref="O5724:P5724"/>
    <mergeCell ref="A5723:B5723"/>
    <mergeCell ref="C5723:D5723"/>
    <mergeCell ref="E5723:J5723"/>
    <mergeCell ref="K5723:L5723"/>
    <mergeCell ref="M5723:N5723"/>
    <mergeCell ref="A5722:B5722"/>
    <mergeCell ref="C5722:J5722"/>
    <mergeCell ref="K5722:L5722"/>
    <mergeCell ref="M5722:N5722"/>
    <mergeCell ref="O5722:P5722"/>
    <mergeCell ref="A5721:B5721"/>
    <mergeCell ref="C5721:J5721"/>
    <mergeCell ref="K5721:L5721"/>
    <mergeCell ref="M5721:N5721"/>
    <mergeCell ref="O5721:P5721"/>
    <mergeCell ref="O5719:P5719"/>
    <mergeCell ref="A5720:B5720"/>
    <mergeCell ref="C5720:D5720"/>
    <mergeCell ref="E5720:J5720"/>
    <mergeCell ref="K5720:L5720"/>
    <mergeCell ref="M5720:N5720"/>
    <mergeCell ref="O5720:P5720"/>
    <mergeCell ref="A5719:B5719"/>
    <mergeCell ref="C5719:D5719"/>
    <mergeCell ref="E5719:J5719"/>
    <mergeCell ref="K5719:L5719"/>
    <mergeCell ref="M5719:N5719"/>
    <mergeCell ref="O5717:P5717"/>
    <mergeCell ref="A5718:B5718"/>
    <mergeCell ref="C5718:D5718"/>
    <mergeCell ref="E5718:J5718"/>
    <mergeCell ref="K5718:L5718"/>
    <mergeCell ref="M5718:N5718"/>
    <mergeCell ref="O5718:P5718"/>
    <mergeCell ref="A5717:B5717"/>
    <mergeCell ref="C5717:D5717"/>
    <mergeCell ref="E5717:J5717"/>
    <mergeCell ref="K5717:L5717"/>
    <mergeCell ref="M5717:N5717"/>
    <mergeCell ref="A5716:B5716"/>
    <mergeCell ref="C5716:J5716"/>
    <mergeCell ref="K5716:L5716"/>
    <mergeCell ref="M5716:N5716"/>
    <mergeCell ref="O5716:P5716"/>
    <mergeCell ref="A5715:B5715"/>
    <mergeCell ref="C5715:J5715"/>
    <mergeCell ref="K5715:L5715"/>
    <mergeCell ref="M5715:N5715"/>
    <mergeCell ref="O5715:P5715"/>
    <mergeCell ref="O5713:P5713"/>
    <mergeCell ref="A5714:B5714"/>
    <mergeCell ref="C5714:D5714"/>
    <mergeCell ref="E5714:J5714"/>
    <mergeCell ref="K5714:L5714"/>
    <mergeCell ref="M5714:N5714"/>
    <mergeCell ref="O5714:P5714"/>
    <mergeCell ref="A5713:B5713"/>
    <mergeCell ref="C5713:D5713"/>
    <mergeCell ref="E5713:J5713"/>
    <mergeCell ref="K5713:L5713"/>
    <mergeCell ref="M5713:N5713"/>
    <mergeCell ref="O5711:P5711"/>
    <mergeCell ref="A5712:B5712"/>
    <mergeCell ref="C5712:D5712"/>
    <mergeCell ref="E5712:J5712"/>
    <mergeCell ref="K5712:L5712"/>
    <mergeCell ref="M5712:N5712"/>
    <mergeCell ref="O5712:P5712"/>
    <mergeCell ref="A5711:B5711"/>
    <mergeCell ref="C5711:D5711"/>
    <mergeCell ref="E5711:J5711"/>
    <mergeCell ref="K5711:L5711"/>
    <mergeCell ref="M5711:N5711"/>
    <mergeCell ref="O5709:P5709"/>
    <mergeCell ref="A5710:B5710"/>
    <mergeCell ref="C5710:D5710"/>
    <mergeCell ref="E5710:J5710"/>
    <mergeCell ref="K5710:L5710"/>
    <mergeCell ref="M5710:N5710"/>
    <mergeCell ref="O5710:P5710"/>
    <mergeCell ref="A5709:B5709"/>
    <mergeCell ref="C5709:D5709"/>
    <mergeCell ref="E5709:J5709"/>
    <mergeCell ref="K5709:L5709"/>
    <mergeCell ref="M5709:N5709"/>
    <mergeCell ref="O5707:P5707"/>
    <mergeCell ref="A5708:B5708"/>
    <mergeCell ref="C5708:D5708"/>
    <mergeCell ref="E5708:J5708"/>
    <mergeCell ref="K5708:L5708"/>
    <mergeCell ref="M5708:N5708"/>
    <mergeCell ref="O5708:P5708"/>
    <mergeCell ref="A5707:B5707"/>
    <mergeCell ref="C5707:D5707"/>
    <mergeCell ref="E5707:J5707"/>
    <mergeCell ref="K5707:L5707"/>
    <mergeCell ref="M5707:N5707"/>
    <mergeCell ref="O5705:P5705"/>
    <mergeCell ref="A5706:B5706"/>
    <mergeCell ref="C5706:D5706"/>
    <mergeCell ref="E5706:J5706"/>
    <mergeCell ref="K5706:L5706"/>
    <mergeCell ref="M5706:N5706"/>
    <mergeCell ref="O5706:P5706"/>
    <mergeCell ref="A5705:B5705"/>
    <mergeCell ref="C5705:D5705"/>
    <mergeCell ref="E5705:J5705"/>
    <mergeCell ref="K5705:L5705"/>
    <mergeCell ref="M5705:N5705"/>
    <mergeCell ref="O5703:P5703"/>
    <mergeCell ref="A5704:B5704"/>
    <mergeCell ref="C5704:D5704"/>
    <mergeCell ref="E5704:J5704"/>
    <mergeCell ref="K5704:L5704"/>
    <mergeCell ref="M5704:N5704"/>
    <mergeCell ref="O5704:P5704"/>
    <mergeCell ref="A5703:B5703"/>
    <mergeCell ref="C5703:D5703"/>
    <mergeCell ref="E5703:J5703"/>
    <mergeCell ref="K5703:L5703"/>
    <mergeCell ref="M5703:N5703"/>
    <mergeCell ref="O5701:P5701"/>
    <mergeCell ref="A5702:B5702"/>
    <mergeCell ref="C5702:D5702"/>
    <mergeCell ref="E5702:J5702"/>
    <mergeCell ref="K5702:L5702"/>
    <mergeCell ref="M5702:N5702"/>
    <mergeCell ref="O5702:P5702"/>
    <mergeCell ref="A5701:B5701"/>
    <mergeCell ref="C5701:D5701"/>
    <mergeCell ref="E5701:J5701"/>
    <mergeCell ref="K5701:L5701"/>
    <mergeCell ref="M5701:N5701"/>
    <mergeCell ref="O5699:P5699"/>
    <mergeCell ref="A5700:B5700"/>
    <mergeCell ref="C5700:D5700"/>
    <mergeCell ref="E5700:J5700"/>
    <mergeCell ref="K5700:L5700"/>
    <mergeCell ref="M5700:N5700"/>
    <mergeCell ref="O5700:P5700"/>
    <mergeCell ref="A5699:B5699"/>
    <mergeCell ref="C5699:D5699"/>
    <mergeCell ref="E5699:J5699"/>
    <mergeCell ref="K5699:L5699"/>
    <mergeCell ref="M5699:N5699"/>
    <mergeCell ref="O5697:P5697"/>
    <mergeCell ref="A5698:B5698"/>
    <mergeCell ref="C5698:D5698"/>
    <mergeCell ref="E5698:J5698"/>
    <mergeCell ref="K5698:L5698"/>
    <mergeCell ref="M5698:N5698"/>
    <mergeCell ref="O5698:P5698"/>
    <mergeCell ref="A5697:B5697"/>
    <mergeCell ref="C5697:D5697"/>
    <mergeCell ref="E5697:J5697"/>
    <mergeCell ref="K5697:L5697"/>
    <mergeCell ref="M5697:N5697"/>
    <mergeCell ref="A5696:B5696"/>
    <mergeCell ref="C5696:J5696"/>
    <mergeCell ref="K5696:L5696"/>
    <mergeCell ref="M5696:N5696"/>
    <mergeCell ref="O5696:P5696"/>
    <mergeCell ref="A5695:B5695"/>
    <mergeCell ref="C5695:J5695"/>
    <mergeCell ref="K5695:L5695"/>
    <mergeCell ref="M5695:N5695"/>
    <mergeCell ref="O5695:P5695"/>
    <mergeCell ref="O5693:P5693"/>
    <mergeCell ref="A5694:B5694"/>
    <mergeCell ref="C5694:D5694"/>
    <mergeCell ref="E5694:J5694"/>
    <mergeCell ref="K5694:L5694"/>
    <mergeCell ref="M5694:N5694"/>
    <mergeCell ref="O5694:P5694"/>
    <mergeCell ref="A5693:B5693"/>
    <mergeCell ref="C5693:D5693"/>
    <mergeCell ref="E5693:J5693"/>
    <mergeCell ref="K5693:L5693"/>
    <mergeCell ref="M5693:N5693"/>
    <mergeCell ref="A5692:B5692"/>
    <mergeCell ref="C5692:J5692"/>
    <mergeCell ref="K5692:L5692"/>
    <mergeCell ref="M5692:N5692"/>
    <mergeCell ref="O5692:P5692"/>
    <mergeCell ref="A5691:B5691"/>
    <mergeCell ref="C5691:J5691"/>
    <mergeCell ref="K5691:L5691"/>
    <mergeCell ref="M5691:N5691"/>
    <mergeCell ref="O5691:P5691"/>
    <mergeCell ref="A5690:B5690"/>
    <mergeCell ref="C5690:J5690"/>
    <mergeCell ref="K5690:L5690"/>
    <mergeCell ref="M5690:N5690"/>
    <mergeCell ref="O5690:P5690"/>
    <mergeCell ref="A5689:B5689"/>
    <mergeCell ref="C5689:J5689"/>
    <mergeCell ref="K5689:L5689"/>
    <mergeCell ref="M5689:N5689"/>
    <mergeCell ref="O5689:P5689"/>
    <mergeCell ref="A5688:B5688"/>
    <mergeCell ref="C5688:J5688"/>
    <mergeCell ref="K5688:L5688"/>
    <mergeCell ref="M5688:N5688"/>
    <mergeCell ref="O5688:P5688"/>
    <mergeCell ref="A5687:B5687"/>
    <mergeCell ref="C5687:J5687"/>
    <mergeCell ref="K5687:L5687"/>
    <mergeCell ref="M5687:N5687"/>
    <mergeCell ref="O5687:P5687"/>
    <mergeCell ref="A5686:B5686"/>
    <mergeCell ref="C5686:J5686"/>
    <mergeCell ref="K5686:L5686"/>
    <mergeCell ref="M5686:N5686"/>
    <mergeCell ref="O5686:P5686"/>
    <mergeCell ref="A5685:B5685"/>
    <mergeCell ref="C5685:J5685"/>
    <mergeCell ref="K5685:L5685"/>
    <mergeCell ref="M5685:N5685"/>
    <mergeCell ref="O5685:P5685"/>
    <mergeCell ref="A5684:B5684"/>
    <mergeCell ref="C5684:J5684"/>
    <mergeCell ref="K5684:L5684"/>
    <mergeCell ref="M5684:N5684"/>
    <mergeCell ref="O5684:P5684"/>
    <mergeCell ref="A5683:B5683"/>
    <mergeCell ref="C5683:J5683"/>
    <mergeCell ref="K5683:L5683"/>
    <mergeCell ref="M5683:N5683"/>
    <mergeCell ref="O5683:P5683"/>
    <mergeCell ref="A5682:B5682"/>
    <mergeCell ref="C5682:J5682"/>
    <mergeCell ref="K5682:L5682"/>
    <mergeCell ref="M5682:N5682"/>
    <mergeCell ref="O5682:P5682"/>
    <mergeCell ref="A5681:B5681"/>
    <mergeCell ref="C5681:J5681"/>
    <mergeCell ref="K5681:L5681"/>
    <mergeCell ref="M5681:N5681"/>
    <mergeCell ref="O5681:P5681"/>
    <mergeCell ref="A5680:B5680"/>
    <mergeCell ref="C5680:J5680"/>
    <mergeCell ref="K5680:L5680"/>
    <mergeCell ref="M5680:N5680"/>
    <mergeCell ref="O5680:P5680"/>
    <mergeCell ref="A5679:B5679"/>
    <mergeCell ref="C5679:J5679"/>
    <mergeCell ref="K5679:L5679"/>
    <mergeCell ref="M5679:N5679"/>
    <mergeCell ref="O5679:P5679"/>
    <mergeCell ref="A5678:B5678"/>
    <mergeCell ref="C5678:J5678"/>
    <mergeCell ref="K5678:L5678"/>
    <mergeCell ref="M5678:N5678"/>
    <mergeCell ref="O5678:P5678"/>
    <mergeCell ref="O5676:P5676"/>
    <mergeCell ref="A5677:B5677"/>
    <mergeCell ref="C5677:J5677"/>
    <mergeCell ref="K5677:L5677"/>
    <mergeCell ref="M5677:N5677"/>
    <mergeCell ref="O5677:P5677"/>
    <mergeCell ref="A5676:B5676"/>
    <mergeCell ref="C5676:D5676"/>
    <mergeCell ref="E5676:J5676"/>
    <mergeCell ref="K5676:L5676"/>
    <mergeCell ref="M5676:N5676"/>
    <mergeCell ref="O5674:P5674"/>
    <mergeCell ref="A5675:B5675"/>
    <mergeCell ref="C5675:D5675"/>
    <mergeCell ref="E5675:J5675"/>
    <mergeCell ref="K5675:L5675"/>
    <mergeCell ref="M5675:N5675"/>
    <mergeCell ref="O5675:P5675"/>
    <mergeCell ref="A5674:B5674"/>
    <mergeCell ref="C5674:D5674"/>
    <mergeCell ref="E5674:J5674"/>
    <mergeCell ref="K5674:L5674"/>
    <mergeCell ref="M5674:N5674"/>
    <mergeCell ref="A5673:B5673"/>
    <mergeCell ref="C5673:J5673"/>
    <mergeCell ref="K5673:L5673"/>
    <mergeCell ref="M5673:N5673"/>
    <mergeCell ref="O5673:P5673"/>
    <mergeCell ref="O5671:P5671"/>
    <mergeCell ref="A5672:B5672"/>
    <mergeCell ref="C5672:J5672"/>
    <mergeCell ref="K5672:L5672"/>
    <mergeCell ref="M5672:N5672"/>
    <mergeCell ref="O5672:P5672"/>
    <mergeCell ref="A5671:B5671"/>
    <mergeCell ref="C5671:D5671"/>
    <mergeCell ref="E5671:J5671"/>
    <mergeCell ref="K5671:L5671"/>
    <mergeCell ref="M5671:N5671"/>
    <mergeCell ref="O5669:P5669"/>
    <mergeCell ref="A5670:B5670"/>
    <mergeCell ref="C5670:D5670"/>
    <mergeCell ref="E5670:J5670"/>
    <mergeCell ref="K5670:L5670"/>
    <mergeCell ref="M5670:N5670"/>
    <mergeCell ref="O5670:P5670"/>
    <mergeCell ref="A5669:B5669"/>
    <mergeCell ref="C5669:D5669"/>
    <mergeCell ref="E5669:J5669"/>
    <mergeCell ref="K5669:L5669"/>
    <mergeCell ref="M5669:N5669"/>
    <mergeCell ref="O5667:P5667"/>
    <mergeCell ref="A5668:B5668"/>
    <mergeCell ref="C5668:D5668"/>
    <mergeCell ref="E5668:J5668"/>
    <mergeCell ref="K5668:L5668"/>
    <mergeCell ref="M5668:N5668"/>
    <mergeCell ref="O5668:P5668"/>
    <mergeCell ref="A5667:B5667"/>
    <mergeCell ref="C5667:D5667"/>
    <mergeCell ref="E5667:J5667"/>
    <mergeCell ref="K5667:L5667"/>
    <mergeCell ref="M5667:N5667"/>
    <mergeCell ref="O5665:P5665"/>
    <mergeCell ref="A5666:B5666"/>
    <mergeCell ref="C5666:D5666"/>
    <mergeCell ref="E5666:J5666"/>
    <mergeCell ref="K5666:L5666"/>
    <mergeCell ref="M5666:N5666"/>
    <mergeCell ref="O5666:P5666"/>
    <mergeCell ref="A5665:B5665"/>
    <mergeCell ref="C5665:D5665"/>
    <mergeCell ref="E5665:J5665"/>
    <mergeCell ref="K5665:L5665"/>
    <mergeCell ref="M5665:N5665"/>
    <mergeCell ref="O5663:P5663"/>
    <mergeCell ref="A5664:B5664"/>
    <mergeCell ref="C5664:D5664"/>
    <mergeCell ref="E5664:J5664"/>
    <mergeCell ref="K5664:L5664"/>
    <mergeCell ref="M5664:N5664"/>
    <mergeCell ref="O5664:P5664"/>
    <mergeCell ref="A5663:B5663"/>
    <mergeCell ref="C5663:D5663"/>
    <mergeCell ref="E5663:J5663"/>
    <mergeCell ref="K5663:L5663"/>
    <mergeCell ref="M5663:N5663"/>
    <mergeCell ref="A5662:B5662"/>
    <mergeCell ref="C5662:J5662"/>
    <mergeCell ref="K5662:L5662"/>
    <mergeCell ref="M5662:N5662"/>
    <mergeCell ref="O5662:P5662"/>
    <mergeCell ref="A5661:B5661"/>
    <mergeCell ref="C5661:J5661"/>
    <mergeCell ref="K5661:L5661"/>
    <mergeCell ref="M5661:N5661"/>
    <mergeCell ref="O5661:P5661"/>
    <mergeCell ref="O5659:P5659"/>
    <mergeCell ref="A5660:B5660"/>
    <mergeCell ref="C5660:D5660"/>
    <mergeCell ref="E5660:J5660"/>
    <mergeCell ref="K5660:L5660"/>
    <mergeCell ref="M5660:N5660"/>
    <mergeCell ref="O5660:P5660"/>
    <mergeCell ref="A5659:B5659"/>
    <mergeCell ref="C5659:D5659"/>
    <mergeCell ref="E5659:J5659"/>
    <mergeCell ref="K5659:L5659"/>
    <mergeCell ref="M5659:N5659"/>
    <mergeCell ref="O5657:P5657"/>
    <mergeCell ref="A5658:B5658"/>
    <mergeCell ref="C5658:D5658"/>
    <mergeCell ref="E5658:J5658"/>
    <mergeCell ref="K5658:L5658"/>
    <mergeCell ref="M5658:N5658"/>
    <mergeCell ref="O5658:P5658"/>
    <mergeCell ref="A5657:B5657"/>
    <mergeCell ref="C5657:D5657"/>
    <mergeCell ref="E5657:J5657"/>
    <mergeCell ref="K5657:L5657"/>
    <mergeCell ref="M5657:N5657"/>
    <mergeCell ref="O5655:P5655"/>
    <mergeCell ref="A5656:B5656"/>
    <mergeCell ref="C5656:D5656"/>
    <mergeCell ref="E5656:J5656"/>
    <mergeCell ref="K5656:L5656"/>
    <mergeCell ref="M5656:N5656"/>
    <mergeCell ref="O5656:P5656"/>
    <mergeCell ref="A5655:B5655"/>
    <mergeCell ref="C5655:D5655"/>
    <mergeCell ref="E5655:J5655"/>
    <mergeCell ref="K5655:L5655"/>
    <mergeCell ref="M5655:N5655"/>
    <mergeCell ref="A5654:B5654"/>
    <mergeCell ref="C5654:J5654"/>
    <mergeCell ref="K5654:L5654"/>
    <mergeCell ref="M5654:N5654"/>
    <mergeCell ref="O5654:P5654"/>
    <mergeCell ref="O5652:P5652"/>
    <mergeCell ref="A5653:B5653"/>
    <mergeCell ref="C5653:J5653"/>
    <mergeCell ref="K5653:L5653"/>
    <mergeCell ref="M5653:N5653"/>
    <mergeCell ref="O5653:P5653"/>
    <mergeCell ref="A5652:B5652"/>
    <mergeCell ref="C5652:D5652"/>
    <mergeCell ref="E5652:J5652"/>
    <mergeCell ref="K5652:L5652"/>
    <mergeCell ref="M5652:N5652"/>
    <mergeCell ref="O5650:P5650"/>
    <mergeCell ref="A5651:B5651"/>
    <mergeCell ref="C5651:D5651"/>
    <mergeCell ref="E5651:J5651"/>
    <mergeCell ref="K5651:L5651"/>
    <mergeCell ref="M5651:N5651"/>
    <mergeCell ref="O5651:P5651"/>
    <mergeCell ref="A5650:B5650"/>
    <mergeCell ref="C5650:D5650"/>
    <mergeCell ref="E5650:J5650"/>
    <mergeCell ref="K5650:L5650"/>
    <mergeCell ref="M5650:N5650"/>
    <mergeCell ref="A5649:B5649"/>
    <mergeCell ref="C5649:J5649"/>
    <mergeCell ref="K5649:L5649"/>
    <mergeCell ref="M5649:N5649"/>
    <mergeCell ref="O5649:P5649"/>
    <mergeCell ref="A5648:B5648"/>
    <mergeCell ref="C5648:J5648"/>
    <mergeCell ref="K5648:L5648"/>
    <mergeCell ref="M5648:N5648"/>
    <mergeCell ref="O5648:P5648"/>
    <mergeCell ref="O5646:P5646"/>
    <mergeCell ref="A5647:B5647"/>
    <mergeCell ref="C5647:D5647"/>
    <mergeCell ref="E5647:J5647"/>
    <mergeCell ref="K5647:L5647"/>
    <mergeCell ref="M5647:N5647"/>
    <mergeCell ref="O5647:P5647"/>
    <mergeCell ref="A5646:B5646"/>
    <mergeCell ref="C5646:D5646"/>
    <mergeCell ref="E5646:J5646"/>
    <mergeCell ref="K5646:L5646"/>
    <mergeCell ref="M5646:N5646"/>
    <mergeCell ref="O5644:P5644"/>
    <mergeCell ref="A5645:B5645"/>
    <mergeCell ref="C5645:D5645"/>
    <mergeCell ref="E5645:J5645"/>
    <mergeCell ref="K5645:L5645"/>
    <mergeCell ref="M5645:N5645"/>
    <mergeCell ref="O5645:P5645"/>
    <mergeCell ref="A5644:B5644"/>
    <mergeCell ref="C5644:D5644"/>
    <mergeCell ref="E5644:J5644"/>
    <mergeCell ref="K5644:L5644"/>
    <mergeCell ref="M5644:N5644"/>
    <mergeCell ref="A5643:B5643"/>
    <mergeCell ref="C5643:J5643"/>
    <mergeCell ref="K5643:L5643"/>
    <mergeCell ref="M5643:N5643"/>
    <mergeCell ref="O5643:P5643"/>
    <mergeCell ref="A5642:B5642"/>
    <mergeCell ref="C5642:J5642"/>
    <mergeCell ref="K5642:L5642"/>
    <mergeCell ref="M5642:N5642"/>
    <mergeCell ref="O5642:P5642"/>
    <mergeCell ref="O5640:P5640"/>
    <mergeCell ref="A5641:B5641"/>
    <mergeCell ref="C5641:D5641"/>
    <mergeCell ref="E5641:J5641"/>
    <mergeCell ref="K5641:L5641"/>
    <mergeCell ref="M5641:N5641"/>
    <mergeCell ref="O5641:P5641"/>
    <mergeCell ref="A5640:B5640"/>
    <mergeCell ref="C5640:D5640"/>
    <mergeCell ref="E5640:J5640"/>
    <mergeCell ref="K5640:L5640"/>
    <mergeCell ref="M5640:N5640"/>
    <mergeCell ref="O5638:P5638"/>
    <mergeCell ref="A5639:B5639"/>
    <mergeCell ref="C5639:J5639"/>
    <mergeCell ref="K5639:L5639"/>
    <mergeCell ref="M5639:N5639"/>
    <mergeCell ref="O5639:P5639"/>
    <mergeCell ref="A5638:B5638"/>
    <mergeCell ref="C5638:D5638"/>
    <mergeCell ref="E5638:J5638"/>
    <mergeCell ref="K5638:L5638"/>
    <mergeCell ref="M5638:N5638"/>
    <mergeCell ref="O5636:P5636"/>
    <mergeCell ref="A5637:B5637"/>
    <mergeCell ref="C5637:D5637"/>
    <mergeCell ref="E5637:J5637"/>
    <mergeCell ref="K5637:L5637"/>
    <mergeCell ref="M5637:N5637"/>
    <mergeCell ref="O5637:P5637"/>
    <mergeCell ref="A5636:B5636"/>
    <mergeCell ref="C5636:D5636"/>
    <mergeCell ref="E5636:J5636"/>
    <mergeCell ref="K5636:L5636"/>
    <mergeCell ref="M5636:N5636"/>
    <mergeCell ref="A5635:B5635"/>
    <mergeCell ref="C5635:J5635"/>
    <mergeCell ref="K5635:L5635"/>
    <mergeCell ref="M5635:N5635"/>
    <mergeCell ref="O5635:P5635"/>
    <mergeCell ref="O5633:P5633"/>
    <mergeCell ref="A5634:B5634"/>
    <mergeCell ref="C5634:J5634"/>
    <mergeCell ref="K5634:L5634"/>
    <mergeCell ref="M5634:N5634"/>
    <mergeCell ref="O5634:P5634"/>
    <mergeCell ref="A5633:B5633"/>
    <mergeCell ref="C5633:D5633"/>
    <mergeCell ref="E5633:J5633"/>
    <mergeCell ref="K5633:L5633"/>
    <mergeCell ref="M5633:N5633"/>
    <mergeCell ref="O5631:P5631"/>
    <mergeCell ref="A5632:B5632"/>
    <mergeCell ref="C5632:D5632"/>
    <mergeCell ref="E5632:J5632"/>
    <mergeCell ref="K5632:L5632"/>
    <mergeCell ref="M5632:N5632"/>
    <mergeCell ref="O5632:P5632"/>
    <mergeCell ref="A5631:B5631"/>
    <mergeCell ref="C5631:D5631"/>
    <mergeCell ref="E5631:J5631"/>
    <mergeCell ref="K5631:L5631"/>
    <mergeCell ref="M5631:N5631"/>
    <mergeCell ref="A5630:B5630"/>
    <mergeCell ref="C5630:J5630"/>
    <mergeCell ref="K5630:L5630"/>
    <mergeCell ref="M5630:N5630"/>
    <mergeCell ref="O5630:P5630"/>
    <mergeCell ref="O5628:P5628"/>
    <mergeCell ref="A5629:B5629"/>
    <mergeCell ref="C5629:J5629"/>
    <mergeCell ref="K5629:L5629"/>
    <mergeCell ref="M5629:N5629"/>
    <mergeCell ref="O5629:P5629"/>
    <mergeCell ref="A5628:B5628"/>
    <mergeCell ref="C5628:D5628"/>
    <mergeCell ref="E5628:J5628"/>
    <mergeCell ref="K5628:L5628"/>
    <mergeCell ref="M5628:N5628"/>
    <mergeCell ref="O5626:P5626"/>
    <mergeCell ref="A5627:B5627"/>
    <mergeCell ref="C5627:D5627"/>
    <mergeCell ref="E5627:J5627"/>
    <mergeCell ref="K5627:L5627"/>
    <mergeCell ref="M5627:N5627"/>
    <mergeCell ref="O5627:P5627"/>
    <mergeCell ref="A5626:B5626"/>
    <mergeCell ref="C5626:D5626"/>
    <mergeCell ref="E5626:J5626"/>
    <mergeCell ref="K5626:L5626"/>
    <mergeCell ref="M5626:N5626"/>
    <mergeCell ref="A5625:B5625"/>
    <mergeCell ref="C5625:J5625"/>
    <mergeCell ref="K5625:L5625"/>
    <mergeCell ref="M5625:N5625"/>
    <mergeCell ref="O5625:P5625"/>
    <mergeCell ref="A5624:B5624"/>
    <mergeCell ref="C5624:J5624"/>
    <mergeCell ref="K5624:L5624"/>
    <mergeCell ref="M5624:N5624"/>
    <mergeCell ref="O5624:P5624"/>
    <mergeCell ref="O5622:P5622"/>
    <mergeCell ref="A5623:B5623"/>
    <mergeCell ref="C5623:D5623"/>
    <mergeCell ref="E5623:J5623"/>
    <mergeCell ref="K5623:L5623"/>
    <mergeCell ref="M5623:N5623"/>
    <mergeCell ref="O5623:P5623"/>
    <mergeCell ref="A5622:B5622"/>
    <mergeCell ref="C5622:D5622"/>
    <mergeCell ref="E5622:J5622"/>
    <mergeCell ref="K5622:L5622"/>
    <mergeCell ref="M5622:N5622"/>
    <mergeCell ref="A5621:B5621"/>
    <mergeCell ref="C5621:J5621"/>
    <mergeCell ref="K5621:L5621"/>
    <mergeCell ref="M5621:N5621"/>
    <mergeCell ref="O5621:P5621"/>
    <mergeCell ref="A5620:B5620"/>
    <mergeCell ref="C5620:J5620"/>
    <mergeCell ref="K5620:L5620"/>
    <mergeCell ref="M5620:N5620"/>
    <mergeCell ref="O5620:P5620"/>
    <mergeCell ref="O5618:P5618"/>
    <mergeCell ref="A5619:B5619"/>
    <mergeCell ref="C5619:D5619"/>
    <mergeCell ref="E5619:J5619"/>
    <mergeCell ref="K5619:L5619"/>
    <mergeCell ref="M5619:N5619"/>
    <mergeCell ref="O5619:P5619"/>
    <mergeCell ref="A5618:B5618"/>
    <mergeCell ref="C5618:D5618"/>
    <mergeCell ref="E5618:J5618"/>
    <mergeCell ref="K5618:L5618"/>
    <mergeCell ref="M5618:N5618"/>
    <mergeCell ref="O5616:P5616"/>
    <mergeCell ref="A5617:B5617"/>
    <mergeCell ref="C5617:D5617"/>
    <mergeCell ref="E5617:J5617"/>
    <mergeCell ref="K5617:L5617"/>
    <mergeCell ref="M5617:N5617"/>
    <mergeCell ref="O5617:P5617"/>
    <mergeCell ref="A5616:B5616"/>
    <mergeCell ref="C5616:D5616"/>
    <mergeCell ref="E5616:J5616"/>
    <mergeCell ref="K5616:L5616"/>
    <mergeCell ref="M5616:N5616"/>
    <mergeCell ref="A5615:B5615"/>
    <mergeCell ref="C5615:J5615"/>
    <mergeCell ref="K5615:L5615"/>
    <mergeCell ref="M5615:N5615"/>
    <mergeCell ref="O5615:P5615"/>
    <mergeCell ref="A5614:B5614"/>
    <mergeCell ref="C5614:J5614"/>
    <mergeCell ref="K5614:L5614"/>
    <mergeCell ref="M5614:N5614"/>
    <mergeCell ref="O5614:P5614"/>
    <mergeCell ref="O5612:P5612"/>
    <mergeCell ref="A5613:B5613"/>
    <mergeCell ref="C5613:D5613"/>
    <mergeCell ref="E5613:J5613"/>
    <mergeCell ref="K5613:L5613"/>
    <mergeCell ref="M5613:N5613"/>
    <mergeCell ref="O5613:P5613"/>
    <mergeCell ref="A5612:B5612"/>
    <mergeCell ref="C5612:D5612"/>
    <mergeCell ref="E5612:J5612"/>
    <mergeCell ref="K5612:L5612"/>
    <mergeCell ref="M5612:N5612"/>
    <mergeCell ref="A5611:B5611"/>
    <mergeCell ref="C5611:J5611"/>
    <mergeCell ref="K5611:L5611"/>
    <mergeCell ref="M5611:N5611"/>
    <mergeCell ref="O5611:P5611"/>
    <mergeCell ref="O5609:P5609"/>
    <mergeCell ref="A5610:B5610"/>
    <mergeCell ref="C5610:J5610"/>
    <mergeCell ref="K5610:L5610"/>
    <mergeCell ref="M5610:N5610"/>
    <mergeCell ref="O5610:P5610"/>
    <mergeCell ref="A5609:B5609"/>
    <mergeCell ref="C5609:D5609"/>
    <mergeCell ref="E5609:J5609"/>
    <mergeCell ref="K5609:L5609"/>
    <mergeCell ref="M5609:N5609"/>
    <mergeCell ref="A5608:B5608"/>
    <mergeCell ref="C5608:J5608"/>
    <mergeCell ref="K5608:L5608"/>
    <mergeCell ref="M5608:N5608"/>
    <mergeCell ref="O5608:P5608"/>
    <mergeCell ref="O5606:P5606"/>
    <mergeCell ref="A5607:B5607"/>
    <mergeCell ref="C5607:J5607"/>
    <mergeCell ref="K5607:L5607"/>
    <mergeCell ref="M5607:N5607"/>
    <mergeCell ref="O5607:P5607"/>
    <mergeCell ref="A5606:B5606"/>
    <mergeCell ref="C5606:D5606"/>
    <mergeCell ref="E5606:J5606"/>
    <mergeCell ref="K5606:L5606"/>
    <mergeCell ref="M5606:N5606"/>
    <mergeCell ref="O5604:P5604"/>
    <mergeCell ref="A5605:B5605"/>
    <mergeCell ref="C5605:D5605"/>
    <mergeCell ref="E5605:J5605"/>
    <mergeCell ref="K5605:L5605"/>
    <mergeCell ref="M5605:N5605"/>
    <mergeCell ref="O5605:P5605"/>
    <mergeCell ref="A5604:B5604"/>
    <mergeCell ref="C5604:D5604"/>
    <mergeCell ref="E5604:J5604"/>
    <mergeCell ref="K5604:L5604"/>
    <mergeCell ref="M5604:N5604"/>
    <mergeCell ref="A5603:B5603"/>
    <mergeCell ref="C5603:J5603"/>
    <mergeCell ref="K5603:L5603"/>
    <mergeCell ref="M5603:N5603"/>
    <mergeCell ref="O5603:P5603"/>
    <mergeCell ref="A5602:B5602"/>
    <mergeCell ref="C5602:J5602"/>
    <mergeCell ref="K5602:L5602"/>
    <mergeCell ref="M5602:N5602"/>
    <mergeCell ref="O5602:P5602"/>
    <mergeCell ref="O5600:P5600"/>
    <mergeCell ref="A5601:B5601"/>
    <mergeCell ref="C5601:D5601"/>
    <mergeCell ref="E5601:J5601"/>
    <mergeCell ref="K5601:L5601"/>
    <mergeCell ref="M5601:N5601"/>
    <mergeCell ref="O5601:P5601"/>
    <mergeCell ref="A5600:B5600"/>
    <mergeCell ref="C5600:D5600"/>
    <mergeCell ref="E5600:J5600"/>
    <mergeCell ref="K5600:L5600"/>
    <mergeCell ref="M5600:N5600"/>
    <mergeCell ref="O5598:P5598"/>
    <mergeCell ref="A5599:B5599"/>
    <mergeCell ref="C5599:D5599"/>
    <mergeCell ref="E5599:J5599"/>
    <mergeCell ref="K5599:L5599"/>
    <mergeCell ref="M5599:N5599"/>
    <mergeCell ref="O5599:P5599"/>
    <mergeCell ref="A5598:B5598"/>
    <mergeCell ref="C5598:D5598"/>
    <mergeCell ref="E5598:J5598"/>
    <mergeCell ref="K5598:L5598"/>
    <mergeCell ref="M5598:N5598"/>
    <mergeCell ref="A5597:B5597"/>
    <mergeCell ref="C5597:J5597"/>
    <mergeCell ref="K5597:L5597"/>
    <mergeCell ref="M5597:N5597"/>
    <mergeCell ref="O5597:P5597"/>
    <mergeCell ref="A5596:B5596"/>
    <mergeCell ref="C5596:J5596"/>
    <mergeCell ref="K5596:L5596"/>
    <mergeCell ref="M5596:N5596"/>
    <mergeCell ref="O5596:P5596"/>
    <mergeCell ref="O5594:P5594"/>
    <mergeCell ref="A5595:B5595"/>
    <mergeCell ref="C5595:D5595"/>
    <mergeCell ref="E5595:J5595"/>
    <mergeCell ref="K5595:L5595"/>
    <mergeCell ref="M5595:N5595"/>
    <mergeCell ref="O5595:P5595"/>
    <mergeCell ref="A5594:B5594"/>
    <mergeCell ref="C5594:D5594"/>
    <mergeCell ref="E5594:J5594"/>
    <mergeCell ref="K5594:L5594"/>
    <mergeCell ref="M5594:N5594"/>
    <mergeCell ref="A5593:B5593"/>
    <mergeCell ref="C5593:J5593"/>
    <mergeCell ref="K5593:L5593"/>
    <mergeCell ref="M5593:N5593"/>
    <mergeCell ref="O5593:P5593"/>
    <mergeCell ref="A5592:B5592"/>
    <mergeCell ref="C5592:J5592"/>
    <mergeCell ref="K5592:L5592"/>
    <mergeCell ref="M5592:N5592"/>
    <mergeCell ref="O5592:P5592"/>
    <mergeCell ref="O5590:P5590"/>
    <mergeCell ref="A5591:B5591"/>
    <mergeCell ref="C5591:D5591"/>
    <mergeCell ref="E5591:J5591"/>
    <mergeCell ref="K5591:L5591"/>
    <mergeCell ref="M5591:N5591"/>
    <mergeCell ref="O5591:P5591"/>
    <mergeCell ref="A5590:B5590"/>
    <mergeCell ref="C5590:D5590"/>
    <mergeCell ref="E5590:J5590"/>
    <mergeCell ref="K5590:L5590"/>
    <mergeCell ref="M5590:N5590"/>
    <mergeCell ref="O5588:P5588"/>
    <mergeCell ref="A5589:B5589"/>
    <mergeCell ref="C5589:D5589"/>
    <mergeCell ref="E5589:J5589"/>
    <mergeCell ref="K5589:L5589"/>
    <mergeCell ref="M5589:N5589"/>
    <mergeCell ref="O5589:P5589"/>
    <mergeCell ref="A5588:B5588"/>
    <mergeCell ref="C5588:D5588"/>
    <mergeCell ref="E5588:J5588"/>
    <mergeCell ref="K5588:L5588"/>
    <mergeCell ref="M5588:N5588"/>
    <mergeCell ref="A5587:B5587"/>
    <mergeCell ref="C5587:J5587"/>
    <mergeCell ref="K5587:L5587"/>
    <mergeCell ref="M5587:N5587"/>
    <mergeCell ref="O5587:P5587"/>
    <mergeCell ref="A5586:B5586"/>
    <mergeCell ref="C5586:J5586"/>
    <mergeCell ref="K5586:L5586"/>
    <mergeCell ref="M5586:N5586"/>
    <mergeCell ref="O5586:P5586"/>
    <mergeCell ref="O5584:P5584"/>
    <mergeCell ref="A5585:B5585"/>
    <mergeCell ref="C5585:D5585"/>
    <mergeCell ref="E5585:J5585"/>
    <mergeCell ref="K5585:L5585"/>
    <mergeCell ref="M5585:N5585"/>
    <mergeCell ref="O5585:P5585"/>
    <mergeCell ref="A5584:B5584"/>
    <mergeCell ref="C5584:D5584"/>
    <mergeCell ref="E5584:J5584"/>
    <mergeCell ref="K5584:L5584"/>
    <mergeCell ref="M5584:N5584"/>
    <mergeCell ref="O5582:P5582"/>
    <mergeCell ref="A5583:B5583"/>
    <mergeCell ref="C5583:D5583"/>
    <mergeCell ref="E5583:J5583"/>
    <mergeCell ref="K5583:L5583"/>
    <mergeCell ref="M5583:N5583"/>
    <mergeCell ref="O5583:P5583"/>
    <mergeCell ref="A5582:B5582"/>
    <mergeCell ref="C5582:D5582"/>
    <mergeCell ref="E5582:J5582"/>
    <mergeCell ref="K5582:L5582"/>
    <mergeCell ref="M5582:N5582"/>
    <mergeCell ref="A5581:B5581"/>
    <mergeCell ref="C5581:J5581"/>
    <mergeCell ref="K5581:L5581"/>
    <mergeCell ref="M5581:N5581"/>
    <mergeCell ref="O5581:P5581"/>
    <mergeCell ref="O5579:P5579"/>
    <mergeCell ref="A5580:B5580"/>
    <mergeCell ref="C5580:J5580"/>
    <mergeCell ref="K5580:L5580"/>
    <mergeCell ref="M5580:N5580"/>
    <mergeCell ref="O5580:P5580"/>
    <mergeCell ref="A5579:B5579"/>
    <mergeCell ref="C5579:D5579"/>
    <mergeCell ref="E5579:J5579"/>
    <mergeCell ref="K5579:L5579"/>
    <mergeCell ref="M5579:N5579"/>
    <mergeCell ref="O5577:P5577"/>
    <mergeCell ref="A5578:B5578"/>
    <mergeCell ref="C5578:D5578"/>
    <mergeCell ref="E5578:J5578"/>
    <mergeCell ref="K5578:L5578"/>
    <mergeCell ref="M5578:N5578"/>
    <mergeCell ref="O5578:P5578"/>
    <mergeCell ref="A5577:B5577"/>
    <mergeCell ref="C5577:D5577"/>
    <mergeCell ref="E5577:J5577"/>
    <mergeCell ref="K5577:L5577"/>
    <mergeCell ref="M5577:N5577"/>
    <mergeCell ref="A5576:B5576"/>
    <mergeCell ref="C5576:J5576"/>
    <mergeCell ref="K5576:L5576"/>
    <mergeCell ref="M5576:N5576"/>
    <mergeCell ref="O5576:P5576"/>
    <mergeCell ref="O5574:P5574"/>
    <mergeCell ref="A5575:B5575"/>
    <mergeCell ref="C5575:J5575"/>
    <mergeCell ref="K5575:L5575"/>
    <mergeCell ref="M5575:N5575"/>
    <mergeCell ref="O5575:P5575"/>
    <mergeCell ref="A5574:B5574"/>
    <mergeCell ref="C5574:D5574"/>
    <mergeCell ref="E5574:J5574"/>
    <mergeCell ref="K5574:L5574"/>
    <mergeCell ref="M5574:N5574"/>
    <mergeCell ref="O5572:P5572"/>
    <mergeCell ref="A5573:B5573"/>
    <mergeCell ref="C5573:D5573"/>
    <mergeCell ref="E5573:J5573"/>
    <mergeCell ref="K5573:L5573"/>
    <mergeCell ref="M5573:N5573"/>
    <mergeCell ref="O5573:P5573"/>
    <mergeCell ref="A5572:B5572"/>
    <mergeCell ref="C5572:D5572"/>
    <mergeCell ref="E5572:J5572"/>
    <mergeCell ref="K5572:L5572"/>
    <mergeCell ref="M5572:N5572"/>
    <mergeCell ref="A5571:B5571"/>
    <mergeCell ref="C5571:J5571"/>
    <mergeCell ref="K5571:L5571"/>
    <mergeCell ref="M5571:N5571"/>
    <mergeCell ref="O5571:P5571"/>
    <mergeCell ref="O5569:P5569"/>
    <mergeCell ref="A5570:B5570"/>
    <mergeCell ref="C5570:J5570"/>
    <mergeCell ref="K5570:L5570"/>
    <mergeCell ref="M5570:N5570"/>
    <mergeCell ref="O5570:P5570"/>
    <mergeCell ref="A5569:B5569"/>
    <mergeCell ref="C5569:D5569"/>
    <mergeCell ref="E5569:J5569"/>
    <mergeCell ref="K5569:L5569"/>
    <mergeCell ref="M5569:N5569"/>
    <mergeCell ref="O5567:P5567"/>
    <mergeCell ref="A5568:B5568"/>
    <mergeCell ref="C5568:D5568"/>
    <mergeCell ref="E5568:J5568"/>
    <mergeCell ref="K5568:L5568"/>
    <mergeCell ref="M5568:N5568"/>
    <mergeCell ref="O5568:P5568"/>
    <mergeCell ref="A5567:B5567"/>
    <mergeCell ref="C5567:D5567"/>
    <mergeCell ref="E5567:J5567"/>
    <mergeCell ref="K5567:L5567"/>
    <mergeCell ref="M5567:N5567"/>
    <mergeCell ref="A5566:B5566"/>
    <mergeCell ref="C5566:J5566"/>
    <mergeCell ref="K5566:L5566"/>
    <mergeCell ref="M5566:N5566"/>
    <mergeCell ref="O5566:P5566"/>
    <mergeCell ref="O5564:P5564"/>
    <mergeCell ref="A5565:B5565"/>
    <mergeCell ref="C5565:J5565"/>
    <mergeCell ref="K5565:L5565"/>
    <mergeCell ref="M5565:N5565"/>
    <mergeCell ref="O5565:P5565"/>
    <mergeCell ref="A5564:B5564"/>
    <mergeCell ref="C5564:D5564"/>
    <mergeCell ref="E5564:J5564"/>
    <mergeCell ref="K5564:L5564"/>
    <mergeCell ref="M5564:N5564"/>
    <mergeCell ref="O5562:P5562"/>
    <mergeCell ref="A5563:B5563"/>
    <mergeCell ref="C5563:D5563"/>
    <mergeCell ref="E5563:J5563"/>
    <mergeCell ref="K5563:L5563"/>
    <mergeCell ref="M5563:N5563"/>
    <mergeCell ref="O5563:P5563"/>
    <mergeCell ref="A5562:B5562"/>
    <mergeCell ref="C5562:D5562"/>
    <mergeCell ref="E5562:J5562"/>
    <mergeCell ref="K5562:L5562"/>
    <mergeCell ref="M5562:N5562"/>
    <mergeCell ref="A5561:B5561"/>
    <mergeCell ref="C5561:J5561"/>
    <mergeCell ref="K5561:L5561"/>
    <mergeCell ref="M5561:N5561"/>
    <mergeCell ref="O5561:P5561"/>
    <mergeCell ref="O5559:P5559"/>
    <mergeCell ref="A5560:B5560"/>
    <mergeCell ref="C5560:J5560"/>
    <mergeCell ref="K5560:L5560"/>
    <mergeCell ref="M5560:N5560"/>
    <mergeCell ref="O5560:P5560"/>
    <mergeCell ref="A5559:B5559"/>
    <mergeCell ref="C5559:D5559"/>
    <mergeCell ref="E5559:J5559"/>
    <mergeCell ref="K5559:L5559"/>
    <mergeCell ref="M5559:N5559"/>
    <mergeCell ref="O5557:P5557"/>
    <mergeCell ref="A5558:B5558"/>
    <mergeCell ref="C5558:D5558"/>
    <mergeCell ref="E5558:J5558"/>
    <mergeCell ref="K5558:L5558"/>
    <mergeCell ref="M5558:N5558"/>
    <mergeCell ref="O5558:P5558"/>
    <mergeCell ref="A5557:B5557"/>
    <mergeCell ref="C5557:D5557"/>
    <mergeCell ref="E5557:J5557"/>
    <mergeCell ref="K5557:L5557"/>
    <mergeCell ref="M5557:N5557"/>
    <mergeCell ref="A5556:B5556"/>
    <mergeCell ref="C5556:J5556"/>
    <mergeCell ref="K5556:L5556"/>
    <mergeCell ref="M5556:N5556"/>
    <mergeCell ref="O5556:P5556"/>
    <mergeCell ref="O5554:P5554"/>
    <mergeCell ref="A5555:B5555"/>
    <mergeCell ref="C5555:J5555"/>
    <mergeCell ref="K5555:L5555"/>
    <mergeCell ref="M5555:N5555"/>
    <mergeCell ref="O5555:P5555"/>
    <mergeCell ref="A5554:B5554"/>
    <mergeCell ref="C5554:D5554"/>
    <mergeCell ref="E5554:J5554"/>
    <mergeCell ref="K5554:L5554"/>
    <mergeCell ref="M5554:N5554"/>
    <mergeCell ref="O5552:P5552"/>
    <mergeCell ref="A5553:B5553"/>
    <mergeCell ref="C5553:D5553"/>
    <mergeCell ref="E5553:J5553"/>
    <mergeCell ref="K5553:L5553"/>
    <mergeCell ref="M5553:N5553"/>
    <mergeCell ref="O5553:P5553"/>
    <mergeCell ref="A5552:B5552"/>
    <mergeCell ref="C5552:D5552"/>
    <mergeCell ref="E5552:J5552"/>
    <mergeCell ref="K5552:L5552"/>
    <mergeCell ref="M5552:N5552"/>
    <mergeCell ref="A5551:B5551"/>
    <mergeCell ref="C5551:J5551"/>
    <mergeCell ref="K5551:L5551"/>
    <mergeCell ref="M5551:N5551"/>
    <mergeCell ref="O5551:P5551"/>
    <mergeCell ref="O5549:P5549"/>
    <mergeCell ref="A5550:B5550"/>
    <mergeCell ref="C5550:D5550"/>
    <mergeCell ref="E5550:J5550"/>
    <mergeCell ref="K5550:L5550"/>
    <mergeCell ref="M5550:N5550"/>
    <mergeCell ref="O5550:P5550"/>
    <mergeCell ref="A5549:B5549"/>
    <mergeCell ref="C5549:D5549"/>
    <mergeCell ref="E5549:J5549"/>
    <mergeCell ref="K5549:L5549"/>
    <mergeCell ref="M5549:N5549"/>
    <mergeCell ref="O5547:P5547"/>
    <mergeCell ref="A5548:B5548"/>
    <mergeCell ref="C5548:D5548"/>
    <mergeCell ref="E5548:J5548"/>
    <mergeCell ref="K5548:L5548"/>
    <mergeCell ref="M5548:N5548"/>
    <mergeCell ref="O5548:P5548"/>
    <mergeCell ref="A5547:B5547"/>
    <mergeCell ref="C5547:D5547"/>
    <mergeCell ref="E5547:J5547"/>
    <mergeCell ref="K5547:L5547"/>
    <mergeCell ref="M5547:N5547"/>
    <mergeCell ref="A5546:B5546"/>
    <mergeCell ref="C5546:J5546"/>
    <mergeCell ref="K5546:L5546"/>
    <mergeCell ref="M5546:N5546"/>
    <mergeCell ref="O5546:P5546"/>
    <mergeCell ref="O5544:P5544"/>
    <mergeCell ref="A5545:B5545"/>
    <mergeCell ref="C5545:J5545"/>
    <mergeCell ref="K5545:L5545"/>
    <mergeCell ref="M5545:N5545"/>
    <mergeCell ref="O5545:P5545"/>
    <mergeCell ref="A5544:B5544"/>
    <mergeCell ref="C5544:D5544"/>
    <mergeCell ref="E5544:J5544"/>
    <mergeCell ref="K5544:L5544"/>
    <mergeCell ref="M5544:N5544"/>
    <mergeCell ref="O5542:P5542"/>
    <mergeCell ref="A5543:B5543"/>
    <mergeCell ref="C5543:D5543"/>
    <mergeCell ref="E5543:J5543"/>
    <mergeCell ref="K5543:L5543"/>
    <mergeCell ref="M5543:N5543"/>
    <mergeCell ref="O5543:P5543"/>
    <mergeCell ref="A5542:B5542"/>
    <mergeCell ref="C5542:D5542"/>
    <mergeCell ref="E5542:J5542"/>
    <mergeCell ref="K5542:L5542"/>
    <mergeCell ref="M5542:N5542"/>
    <mergeCell ref="A5541:B5541"/>
    <mergeCell ref="C5541:J5541"/>
    <mergeCell ref="K5541:L5541"/>
    <mergeCell ref="M5541:N5541"/>
    <mergeCell ref="O5541:P5541"/>
    <mergeCell ref="O5539:P5539"/>
    <mergeCell ref="A5540:B5540"/>
    <mergeCell ref="C5540:J5540"/>
    <mergeCell ref="K5540:L5540"/>
    <mergeCell ref="M5540:N5540"/>
    <mergeCell ref="O5540:P5540"/>
    <mergeCell ref="A5539:B5539"/>
    <mergeCell ref="C5539:D5539"/>
    <mergeCell ref="E5539:J5539"/>
    <mergeCell ref="K5539:L5539"/>
    <mergeCell ref="M5539:N5539"/>
    <mergeCell ref="O5537:P5537"/>
    <mergeCell ref="A5538:B5538"/>
    <mergeCell ref="C5538:D5538"/>
    <mergeCell ref="E5538:J5538"/>
    <mergeCell ref="K5538:L5538"/>
    <mergeCell ref="M5538:N5538"/>
    <mergeCell ref="O5538:P5538"/>
    <mergeCell ref="A5537:B5537"/>
    <mergeCell ref="C5537:D5537"/>
    <mergeCell ref="E5537:J5537"/>
    <mergeCell ref="K5537:L5537"/>
    <mergeCell ref="M5537:N5537"/>
    <mergeCell ref="A5536:B5536"/>
    <mergeCell ref="C5536:J5536"/>
    <mergeCell ref="K5536:L5536"/>
    <mergeCell ref="M5536:N5536"/>
    <mergeCell ref="O5536:P5536"/>
    <mergeCell ref="A5535:B5535"/>
    <mergeCell ref="C5535:J5535"/>
    <mergeCell ref="K5535:L5535"/>
    <mergeCell ref="M5535:N5535"/>
    <mergeCell ref="O5535:P5535"/>
    <mergeCell ref="O5533:P5533"/>
    <mergeCell ref="A5534:B5534"/>
    <mergeCell ref="C5534:D5534"/>
    <mergeCell ref="E5534:J5534"/>
    <mergeCell ref="K5534:L5534"/>
    <mergeCell ref="M5534:N5534"/>
    <mergeCell ref="O5534:P5534"/>
    <mergeCell ref="A5533:B5533"/>
    <mergeCell ref="C5533:D5533"/>
    <mergeCell ref="E5533:J5533"/>
    <mergeCell ref="K5533:L5533"/>
    <mergeCell ref="M5533:N5533"/>
    <mergeCell ref="A5532:B5532"/>
    <mergeCell ref="C5532:J5532"/>
    <mergeCell ref="K5532:L5532"/>
    <mergeCell ref="M5532:N5532"/>
    <mergeCell ref="O5532:P5532"/>
    <mergeCell ref="A5531:B5531"/>
    <mergeCell ref="C5531:J5531"/>
    <mergeCell ref="K5531:L5531"/>
    <mergeCell ref="M5531:N5531"/>
    <mergeCell ref="O5531:P5531"/>
    <mergeCell ref="O5529:P5529"/>
    <mergeCell ref="A5530:B5530"/>
    <mergeCell ref="C5530:D5530"/>
    <mergeCell ref="E5530:J5530"/>
    <mergeCell ref="K5530:L5530"/>
    <mergeCell ref="M5530:N5530"/>
    <mergeCell ref="O5530:P5530"/>
    <mergeCell ref="A5529:B5529"/>
    <mergeCell ref="C5529:D5529"/>
    <mergeCell ref="E5529:J5529"/>
    <mergeCell ref="K5529:L5529"/>
    <mergeCell ref="M5529:N5529"/>
    <mergeCell ref="O5527:P5527"/>
    <mergeCell ref="A5528:B5528"/>
    <mergeCell ref="C5528:D5528"/>
    <mergeCell ref="E5528:J5528"/>
    <mergeCell ref="K5528:L5528"/>
    <mergeCell ref="M5528:N5528"/>
    <mergeCell ref="O5528:P5528"/>
    <mergeCell ref="A5527:B5527"/>
    <mergeCell ref="C5527:D5527"/>
    <mergeCell ref="E5527:J5527"/>
    <mergeCell ref="K5527:L5527"/>
    <mergeCell ref="M5527:N5527"/>
    <mergeCell ref="O5525:P5525"/>
    <mergeCell ref="A5526:B5526"/>
    <mergeCell ref="C5526:D5526"/>
    <mergeCell ref="E5526:J5526"/>
    <mergeCell ref="K5526:L5526"/>
    <mergeCell ref="M5526:N5526"/>
    <mergeCell ref="O5526:P5526"/>
    <mergeCell ref="A5525:B5525"/>
    <mergeCell ref="C5525:D5525"/>
    <mergeCell ref="E5525:J5525"/>
    <mergeCell ref="K5525:L5525"/>
    <mergeCell ref="M5525:N5525"/>
    <mergeCell ref="A5524:B5524"/>
    <mergeCell ref="C5524:J5524"/>
    <mergeCell ref="K5524:L5524"/>
    <mergeCell ref="M5524:N5524"/>
    <mergeCell ref="O5524:P5524"/>
    <mergeCell ref="A5523:B5523"/>
    <mergeCell ref="C5523:J5523"/>
    <mergeCell ref="K5523:L5523"/>
    <mergeCell ref="M5523:N5523"/>
    <mergeCell ref="O5523:P5523"/>
    <mergeCell ref="O5521:P5521"/>
    <mergeCell ref="A5522:B5522"/>
    <mergeCell ref="C5522:D5522"/>
    <mergeCell ref="E5522:J5522"/>
    <mergeCell ref="K5522:L5522"/>
    <mergeCell ref="M5522:N5522"/>
    <mergeCell ref="O5522:P5522"/>
    <mergeCell ref="A5521:B5521"/>
    <mergeCell ref="C5521:D5521"/>
    <mergeCell ref="E5521:J5521"/>
    <mergeCell ref="K5521:L5521"/>
    <mergeCell ref="M5521:N5521"/>
    <mergeCell ref="O5519:P5519"/>
    <mergeCell ref="A5520:B5520"/>
    <mergeCell ref="C5520:D5520"/>
    <mergeCell ref="E5520:J5520"/>
    <mergeCell ref="K5520:L5520"/>
    <mergeCell ref="M5520:N5520"/>
    <mergeCell ref="O5520:P5520"/>
    <mergeCell ref="A5519:B5519"/>
    <mergeCell ref="C5519:D5519"/>
    <mergeCell ref="E5519:J5519"/>
    <mergeCell ref="K5519:L5519"/>
    <mergeCell ref="M5519:N5519"/>
    <mergeCell ref="A5518:B5518"/>
    <mergeCell ref="C5518:J5518"/>
    <mergeCell ref="K5518:L5518"/>
    <mergeCell ref="M5518:N5518"/>
    <mergeCell ref="O5518:P5518"/>
    <mergeCell ref="A5517:B5517"/>
    <mergeCell ref="C5517:J5517"/>
    <mergeCell ref="K5517:L5517"/>
    <mergeCell ref="M5517:N5517"/>
    <mergeCell ref="O5517:P5517"/>
    <mergeCell ref="O5515:P5515"/>
    <mergeCell ref="A5516:B5516"/>
    <mergeCell ref="C5516:D5516"/>
    <mergeCell ref="E5516:J5516"/>
    <mergeCell ref="K5516:L5516"/>
    <mergeCell ref="M5516:N5516"/>
    <mergeCell ref="O5516:P5516"/>
    <mergeCell ref="A5515:B5515"/>
    <mergeCell ref="C5515:D5515"/>
    <mergeCell ref="E5515:J5515"/>
    <mergeCell ref="K5515:L5515"/>
    <mergeCell ref="M5515:N5515"/>
    <mergeCell ref="O5513:P5513"/>
    <mergeCell ref="A5514:B5514"/>
    <mergeCell ref="C5514:D5514"/>
    <mergeCell ref="E5514:J5514"/>
    <mergeCell ref="K5514:L5514"/>
    <mergeCell ref="M5514:N5514"/>
    <mergeCell ref="O5514:P5514"/>
    <mergeCell ref="A5513:B5513"/>
    <mergeCell ref="C5513:D5513"/>
    <mergeCell ref="E5513:J5513"/>
    <mergeCell ref="K5513:L5513"/>
    <mergeCell ref="M5513:N5513"/>
    <mergeCell ref="O5511:P5511"/>
    <mergeCell ref="A5512:B5512"/>
    <mergeCell ref="C5512:D5512"/>
    <mergeCell ref="E5512:J5512"/>
    <mergeCell ref="K5512:L5512"/>
    <mergeCell ref="M5512:N5512"/>
    <mergeCell ref="O5512:P5512"/>
    <mergeCell ref="A5511:B5511"/>
    <mergeCell ref="C5511:D5511"/>
    <mergeCell ref="E5511:J5511"/>
    <mergeCell ref="K5511:L5511"/>
    <mergeCell ref="M5511:N5511"/>
    <mergeCell ref="A5510:B5510"/>
    <mergeCell ref="C5510:J5510"/>
    <mergeCell ref="K5510:L5510"/>
    <mergeCell ref="M5510:N5510"/>
    <mergeCell ref="O5510:P5510"/>
    <mergeCell ref="O5508:P5508"/>
    <mergeCell ref="A5509:B5509"/>
    <mergeCell ref="C5509:J5509"/>
    <mergeCell ref="K5509:L5509"/>
    <mergeCell ref="M5509:N5509"/>
    <mergeCell ref="O5509:P5509"/>
    <mergeCell ref="A5508:B5508"/>
    <mergeCell ref="C5508:D5508"/>
    <mergeCell ref="E5508:J5508"/>
    <mergeCell ref="K5508:L5508"/>
    <mergeCell ref="M5508:N5508"/>
    <mergeCell ref="A5507:B5507"/>
    <mergeCell ref="C5507:J5507"/>
    <mergeCell ref="K5507:L5507"/>
    <mergeCell ref="M5507:N5507"/>
    <mergeCell ref="O5507:P5507"/>
    <mergeCell ref="O5505:P5505"/>
    <mergeCell ref="A5506:B5506"/>
    <mergeCell ref="C5506:D5506"/>
    <mergeCell ref="E5506:J5506"/>
    <mergeCell ref="K5506:L5506"/>
    <mergeCell ref="M5506:N5506"/>
    <mergeCell ref="O5506:P5506"/>
    <mergeCell ref="A5505:B5505"/>
    <mergeCell ref="C5505:D5505"/>
    <mergeCell ref="E5505:J5505"/>
    <mergeCell ref="K5505:L5505"/>
    <mergeCell ref="M5505:N5505"/>
    <mergeCell ref="O5503:P5503"/>
    <mergeCell ref="A5504:B5504"/>
    <mergeCell ref="C5504:D5504"/>
    <mergeCell ref="E5504:J5504"/>
    <mergeCell ref="K5504:L5504"/>
    <mergeCell ref="M5504:N5504"/>
    <mergeCell ref="O5504:P5504"/>
    <mergeCell ref="A5503:B5503"/>
    <mergeCell ref="C5503:D5503"/>
    <mergeCell ref="E5503:J5503"/>
    <mergeCell ref="K5503:L5503"/>
    <mergeCell ref="M5503:N5503"/>
    <mergeCell ref="A5502:B5502"/>
    <mergeCell ref="C5502:J5502"/>
    <mergeCell ref="K5502:L5502"/>
    <mergeCell ref="M5502:N5502"/>
    <mergeCell ref="O5502:P5502"/>
    <mergeCell ref="O5500:P5500"/>
    <mergeCell ref="A5501:B5501"/>
    <mergeCell ref="C5501:J5501"/>
    <mergeCell ref="K5501:L5501"/>
    <mergeCell ref="M5501:N5501"/>
    <mergeCell ref="O5501:P5501"/>
    <mergeCell ref="A5500:B5500"/>
    <mergeCell ref="C5500:D5500"/>
    <mergeCell ref="E5500:J5500"/>
    <mergeCell ref="K5500:L5500"/>
    <mergeCell ref="M5500:N5500"/>
    <mergeCell ref="A5499:B5499"/>
    <mergeCell ref="C5499:J5499"/>
    <mergeCell ref="K5499:L5499"/>
    <mergeCell ref="M5499:N5499"/>
    <mergeCell ref="O5499:P5499"/>
    <mergeCell ref="A5498:B5498"/>
    <mergeCell ref="C5498:J5498"/>
    <mergeCell ref="K5498:L5498"/>
    <mergeCell ref="M5498:N5498"/>
    <mergeCell ref="O5498:P5498"/>
    <mergeCell ref="O5496:P5496"/>
    <mergeCell ref="A5497:B5497"/>
    <mergeCell ref="C5497:D5497"/>
    <mergeCell ref="E5497:J5497"/>
    <mergeCell ref="K5497:L5497"/>
    <mergeCell ref="M5497:N5497"/>
    <mergeCell ref="O5497:P5497"/>
    <mergeCell ref="A5496:B5496"/>
    <mergeCell ref="C5496:D5496"/>
    <mergeCell ref="E5496:J5496"/>
    <mergeCell ref="K5496:L5496"/>
    <mergeCell ref="M5496:N5496"/>
    <mergeCell ref="A5495:B5495"/>
    <mergeCell ref="C5495:J5495"/>
    <mergeCell ref="K5495:L5495"/>
    <mergeCell ref="M5495:N5495"/>
    <mergeCell ref="O5495:P5495"/>
    <mergeCell ref="O5493:P5493"/>
    <mergeCell ref="A5494:B5494"/>
    <mergeCell ref="C5494:J5494"/>
    <mergeCell ref="K5494:L5494"/>
    <mergeCell ref="M5494:N5494"/>
    <mergeCell ref="O5494:P5494"/>
    <mergeCell ref="A5493:B5493"/>
    <mergeCell ref="C5493:D5493"/>
    <mergeCell ref="E5493:J5493"/>
    <mergeCell ref="K5493:L5493"/>
    <mergeCell ref="M5493:N5493"/>
    <mergeCell ref="A5492:B5492"/>
    <mergeCell ref="C5492:J5492"/>
    <mergeCell ref="K5492:L5492"/>
    <mergeCell ref="M5492:N5492"/>
    <mergeCell ref="O5492:P5492"/>
    <mergeCell ref="A5491:B5491"/>
    <mergeCell ref="C5491:J5491"/>
    <mergeCell ref="K5491:L5491"/>
    <mergeCell ref="M5491:N5491"/>
    <mergeCell ref="O5491:P5491"/>
    <mergeCell ref="O5489:P5489"/>
    <mergeCell ref="A5490:B5490"/>
    <mergeCell ref="C5490:D5490"/>
    <mergeCell ref="E5490:J5490"/>
    <mergeCell ref="K5490:L5490"/>
    <mergeCell ref="M5490:N5490"/>
    <mergeCell ref="O5490:P5490"/>
    <mergeCell ref="A5489:B5489"/>
    <mergeCell ref="C5489:D5489"/>
    <mergeCell ref="E5489:J5489"/>
    <mergeCell ref="K5489:L5489"/>
    <mergeCell ref="M5489:N5489"/>
    <mergeCell ref="O5487:P5487"/>
    <mergeCell ref="A5488:B5488"/>
    <mergeCell ref="C5488:D5488"/>
    <mergeCell ref="E5488:J5488"/>
    <mergeCell ref="K5488:L5488"/>
    <mergeCell ref="M5488:N5488"/>
    <mergeCell ref="O5488:P5488"/>
    <mergeCell ref="A5487:B5487"/>
    <mergeCell ref="C5487:D5487"/>
    <mergeCell ref="E5487:J5487"/>
    <mergeCell ref="K5487:L5487"/>
    <mergeCell ref="M5487:N5487"/>
    <mergeCell ref="A5486:B5486"/>
    <mergeCell ref="C5486:J5486"/>
    <mergeCell ref="K5486:L5486"/>
    <mergeCell ref="M5486:N5486"/>
    <mergeCell ref="O5486:P5486"/>
    <mergeCell ref="O5484:P5484"/>
    <mergeCell ref="A5485:B5485"/>
    <mergeCell ref="C5485:J5485"/>
    <mergeCell ref="K5485:L5485"/>
    <mergeCell ref="M5485:N5485"/>
    <mergeCell ref="O5485:P5485"/>
    <mergeCell ref="A5484:B5484"/>
    <mergeCell ref="C5484:D5484"/>
    <mergeCell ref="E5484:J5484"/>
    <mergeCell ref="K5484:L5484"/>
    <mergeCell ref="M5484:N5484"/>
    <mergeCell ref="O5482:P5482"/>
    <mergeCell ref="A5483:B5483"/>
    <mergeCell ref="C5483:D5483"/>
    <mergeCell ref="E5483:J5483"/>
    <mergeCell ref="K5483:L5483"/>
    <mergeCell ref="M5483:N5483"/>
    <mergeCell ref="O5483:P5483"/>
    <mergeCell ref="A5482:B5482"/>
    <mergeCell ref="C5482:D5482"/>
    <mergeCell ref="E5482:J5482"/>
    <mergeCell ref="K5482:L5482"/>
    <mergeCell ref="M5482:N5482"/>
    <mergeCell ref="O5480:P5480"/>
    <mergeCell ref="A5481:B5481"/>
    <mergeCell ref="C5481:D5481"/>
    <mergeCell ref="E5481:J5481"/>
    <mergeCell ref="K5481:L5481"/>
    <mergeCell ref="M5481:N5481"/>
    <mergeCell ref="O5481:P5481"/>
    <mergeCell ref="A5480:B5480"/>
    <mergeCell ref="C5480:D5480"/>
    <mergeCell ref="E5480:J5480"/>
    <mergeCell ref="K5480:L5480"/>
    <mergeCell ref="M5480:N5480"/>
    <mergeCell ref="O5478:P5478"/>
    <mergeCell ref="A5479:B5479"/>
    <mergeCell ref="C5479:D5479"/>
    <mergeCell ref="E5479:J5479"/>
    <mergeCell ref="K5479:L5479"/>
    <mergeCell ref="M5479:N5479"/>
    <mergeCell ref="O5479:P5479"/>
    <mergeCell ref="A5478:B5478"/>
    <mergeCell ref="C5478:D5478"/>
    <mergeCell ref="E5478:J5478"/>
    <mergeCell ref="K5478:L5478"/>
    <mergeCell ref="M5478:N5478"/>
    <mergeCell ref="O5476:P5476"/>
    <mergeCell ref="A5477:B5477"/>
    <mergeCell ref="C5477:D5477"/>
    <mergeCell ref="E5477:J5477"/>
    <mergeCell ref="K5477:L5477"/>
    <mergeCell ref="M5477:N5477"/>
    <mergeCell ref="O5477:P5477"/>
    <mergeCell ref="A5476:B5476"/>
    <mergeCell ref="C5476:D5476"/>
    <mergeCell ref="E5476:J5476"/>
    <mergeCell ref="K5476:L5476"/>
    <mergeCell ref="M5476:N5476"/>
    <mergeCell ref="O5474:P5474"/>
    <mergeCell ref="A5475:B5475"/>
    <mergeCell ref="C5475:D5475"/>
    <mergeCell ref="E5475:J5475"/>
    <mergeCell ref="K5475:L5475"/>
    <mergeCell ref="M5475:N5475"/>
    <mergeCell ref="O5475:P5475"/>
    <mergeCell ref="A5474:B5474"/>
    <mergeCell ref="C5474:D5474"/>
    <mergeCell ref="E5474:J5474"/>
    <mergeCell ref="K5474:L5474"/>
    <mergeCell ref="M5474:N5474"/>
    <mergeCell ref="O5472:P5472"/>
    <mergeCell ref="A5473:B5473"/>
    <mergeCell ref="C5473:D5473"/>
    <mergeCell ref="E5473:J5473"/>
    <mergeCell ref="K5473:L5473"/>
    <mergeCell ref="M5473:N5473"/>
    <mergeCell ref="O5473:P5473"/>
    <mergeCell ref="A5472:B5472"/>
    <mergeCell ref="C5472:D5472"/>
    <mergeCell ref="E5472:J5472"/>
    <mergeCell ref="K5472:L5472"/>
    <mergeCell ref="M5472:N5472"/>
    <mergeCell ref="O5470:P5470"/>
    <mergeCell ref="A5471:B5471"/>
    <mergeCell ref="C5471:D5471"/>
    <mergeCell ref="E5471:J5471"/>
    <mergeCell ref="K5471:L5471"/>
    <mergeCell ref="M5471:N5471"/>
    <mergeCell ref="O5471:P5471"/>
    <mergeCell ref="A5470:B5470"/>
    <mergeCell ref="C5470:D5470"/>
    <mergeCell ref="E5470:J5470"/>
    <mergeCell ref="K5470:L5470"/>
    <mergeCell ref="M5470:N5470"/>
    <mergeCell ref="O5468:P5468"/>
    <mergeCell ref="A5469:B5469"/>
    <mergeCell ref="C5469:D5469"/>
    <mergeCell ref="E5469:J5469"/>
    <mergeCell ref="K5469:L5469"/>
    <mergeCell ref="M5469:N5469"/>
    <mergeCell ref="O5469:P5469"/>
    <mergeCell ref="A5468:B5468"/>
    <mergeCell ref="C5468:D5468"/>
    <mergeCell ref="E5468:J5468"/>
    <mergeCell ref="K5468:L5468"/>
    <mergeCell ref="M5468:N5468"/>
    <mergeCell ref="O5466:P5466"/>
    <mergeCell ref="A5467:B5467"/>
    <mergeCell ref="C5467:D5467"/>
    <mergeCell ref="E5467:J5467"/>
    <mergeCell ref="K5467:L5467"/>
    <mergeCell ref="M5467:N5467"/>
    <mergeCell ref="O5467:P5467"/>
    <mergeCell ref="A5466:B5466"/>
    <mergeCell ref="C5466:D5466"/>
    <mergeCell ref="E5466:J5466"/>
    <mergeCell ref="K5466:L5466"/>
    <mergeCell ref="M5466:N5466"/>
    <mergeCell ref="A5465:B5465"/>
    <mergeCell ref="C5465:J5465"/>
    <mergeCell ref="K5465:L5465"/>
    <mergeCell ref="M5465:N5465"/>
    <mergeCell ref="O5465:P5465"/>
    <mergeCell ref="O5463:P5463"/>
    <mergeCell ref="A5464:B5464"/>
    <mergeCell ref="C5464:J5464"/>
    <mergeCell ref="K5464:L5464"/>
    <mergeCell ref="M5464:N5464"/>
    <mergeCell ref="O5464:P5464"/>
    <mergeCell ref="A5463:B5463"/>
    <mergeCell ref="C5463:D5463"/>
    <mergeCell ref="E5463:J5463"/>
    <mergeCell ref="K5463:L5463"/>
    <mergeCell ref="M5463:N5463"/>
    <mergeCell ref="O5461:P5461"/>
    <mergeCell ref="A5462:B5462"/>
    <mergeCell ref="C5462:D5462"/>
    <mergeCell ref="E5462:J5462"/>
    <mergeCell ref="K5462:L5462"/>
    <mergeCell ref="M5462:N5462"/>
    <mergeCell ref="O5462:P5462"/>
    <mergeCell ref="A5461:B5461"/>
    <mergeCell ref="C5461:D5461"/>
    <mergeCell ref="E5461:J5461"/>
    <mergeCell ref="K5461:L5461"/>
    <mergeCell ref="M5461:N5461"/>
    <mergeCell ref="A5460:B5460"/>
    <mergeCell ref="C5460:J5460"/>
    <mergeCell ref="K5460:L5460"/>
    <mergeCell ref="M5460:N5460"/>
    <mergeCell ref="O5460:P5460"/>
    <mergeCell ref="O5458:P5458"/>
    <mergeCell ref="A5459:B5459"/>
    <mergeCell ref="C5459:J5459"/>
    <mergeCell ref="K5459:L5459"/>
    <mergeCell ref="M5459:N5459"/>
    <mergeCell ref="O5459:P5459"/>
    <mergeCell ref="A5458:B5458"/>
    <mergeCell ref="C5458:D5458"/>
    <mergeCell ref="E5458:J5458"/>
    <mergeCell ref="K5458:L5458"/>
    <mergeCell ref="M5458:N5458"/>
    <mergeCell ref="O5456:P5456"/>
    <mergeCell ref="A5457:B5457"/>
    <mergeCell ref="C5457:D5457"/>
    <mergeCell ref="E5457:J5457"/>
    <mergeCell ref="K5457:L5457"/>
    <mergeCell ref="M5457:N5457"/>
    <mergeCell ref="O5457:P5457"/>
    <mergeCell ref="A5456:B5456"/>
    <mergeCell ref="C5456:D5456"/>
    <mergeCell ref="E5456:J5456"/>
    <mergeCell ref="K5456:L5456"/>
    <mergeCell ref="M5456:N5456"/>
    <mergeCell ref="A5455:B5455"/>
    <mergeCell ref="C5455:J5455"/>
    <mergeCell ref="K5455:L5455"/>
    <mergeCell ref="M5455:N5455"/>
    <mergeCell ref="O5455:P5455"/>
    <mergeCell ref="O5453:P5453"/>
    <mergeCell ref="A5454:B5454"/>
    <mergeCell ref="C5454:J5454"/>
    <mergeCell ref="K5454:L5454"/>
    <mergeCell ref="M5454:N5454"/>
    <mergeCell ref="O5454:P5454"/>
    <mergeCell ref="A5453:B5453"/>
    <mergeCell ref="C5453:D5453"/>
    <mergeCell ref="E5453:J5453"/>
    <mergeCell ref="K5453:L5453"/>
    <mergeCell ref="M5453:N5453"/>
    <mergeCell ref="O5451:P5451"/>
    <mergeCell ref="A5452:B5452"/>
    <mergeCell ref="C5452:D5452"/>
    <mergeCell ref="E5452:J5452"/>
    <mergeCell ref="K5452:L5452"/>
    <mergeCell ref="M5452:N5452"/>
    <mergeCell ref="O5452:P5452"/>
    <mergeCell ref="A5451:B5451"/>
    <mergeCell ref="C5451:D5451"/>
    <mergeCell ref="E5451:J5451"/>
    <mergeCell ref="K5451:L5451"/>
    <mergeCell ref="M5451:N5451"/>
    <mergeCell ref="O5449:P5449"/>
    <mergeCell ref="A5450:B5450"/>
    <mergeCell ref="C5450:D5450"/>
    <mergeCell ref="E5450:J5450"/>
    <mergeCell ref="K5450:L5450"/>
    <mergeCell ref="M5450:N5450"/>
    <mergeCell ref="O5450:P5450"/>
    <mergeCell ref="A5449:B5449"/>
    <mergeCell ref="C5449:D5449"/>
    <mergeCell ref="E5449:J5449"/>
    <mergeCell ref="K5449:L5449"/>
    <mergeCell ref="M5449:N5449"/>
    <mergeCell ref="O5447:P5447"/>
    <mergeCell ref="A5448:B5448"/>
    <mergeCell ref="C5448:D5448"/>
    <mergeCell ref="E5448:J5448"/>
    <mergeCell ref="K5448:L5448"/>
    <mergeCell ref="M5448:N5448"/>
    <mergeCell ref="O5448:P5448"/>
    <mergeCell ref="A5447:B5447"/>
    <mergeCell ref="C5447:D5447"/>
    <mergeCell ref="E5447:J5447"/>
    <mergeCell ref="K5447:L5447"/>
    <mergeCell ref="M5447:N5447"/>
    <mergeCell ref="A5446:B5446"/>
    <mergeCell ref="C5446:J5446"/>
    <mergeCell ref="K5446:L5446"/>
    <mergeCell ref="M5446:N5446"/>
    <mergeCell ref="O5446:P5446"/>
    <mergeCell ref="A5445:B5445"/>
    <mergeCell ref="C5445:J5445"/>
    <mergeCell ref="K5445:L5445"/>
    <mergeCell ref="M5445:N5445"/>
    <mergeCell ref="O5445:P5445"/>
    <mergeCell ref="O5443:P5443"/>
    <mergeCell ref="A5444:B5444"/>
    <mergeCell ref="C5444:D5444"/>
    <mergeCell ref="E5444:J5444"/>
    <mergeCell ref="K5444:L5444"/>
    <mergeCell ref="M5444:N5444"/>
    <mergeCell ref="O5444:P5444"/>
    <mergeCell ref="A5443:B5443"/>
    <mergeCell ref="C5443:D5443"/>
    <mergeCell ref="E5443:J5443"/>
    <mergeCell ref="K5443:L5443"/>
    <mergeCell ref="M5443:N5443"/>
    <mergeCell ref="O5441:P5441"/>
    <mergeCell ref="A5442:B5442"/>
    <mergeCell ref="C5442:D5442"/>
    <mergeCell ref="E5442:J5442"/>
    <mergeCell ref="K5442:L5442"/>
    <mergeCell ref="M5442:N5442"/>
    <mergeCell ref="O5442:P5442"/>
    <mergeCell ref="A5441:B5441"/>
    <mergeCell ref="C5441:D5441"/>
    <mergeCell ref="E5441:J5441"/>
    <mergeCell ref="K5441:L5441"/>
    <mergeCell ref="M5441:N5441"/>
    <mergeCell ref="O5439:P5439"/>
    <mergeCell ref="A5440:B5440"/>
    <mergeCell ref="C5440:D5440"/>
    <mergeCell ref="E5440:J5440"/>
    <mergeCell ref="K5440:L5440"/>
    <mergeCell ref="M5440:N5440"/>
    <mergeCell ref="O5440:P5440"/>
    <mergeCell ref="A5439:B5439"/>
    <mergeCell ref="C5439:D5439"/>
    <mergeCell ref="E5439:J5439"/>
    <mergeCell ref="K5439:L5439"/>
    <mergeCell ref="M5439:N5439"/>
    <mergeCell ref="O5437:P5437"/>
    <mergeCell ref="A5438:B5438"/>
    <mergeCell ref="C5438:D5438"/>
    <mergeCell ref="E5438:J5438"/>
    <mergeCell ref="K5438:L5438"/>
    <mergeCell ref="M5438:N5438"/>
    <mergeCell ref="O5438:P5438"/>
    <mergeCell ref="A5437:B5437"/>
    <mergeCell ref="C5437:D5437"/>
    <mergeCell ref="E5437:J5437"/>
    <mergeCell ref="K5437:L5437"/>
    <mergeCell ref="M5437:N5437"/>
    <mergeCell ref="A5436:B5436"/>
    <mergeCell ref="C5436:J5436"/>
    <mergeCell ref="K5436:L5436"/>
    <mergeCell ref="M5436:N5436"/>
    <mergeCell ref="O5436:P5436"/>
    <mergeCell ref="A5435:B5435"/>
    <mergeCell ref="C5435:J5435"/>
    <mergeCell ref="K5435:L5435"/>
    <mergeCell ref="M5435:N5435"/>
    <mergeCell ref="O5435:P5435"/>
    <mergeCell ref="O5433:P5433"/>
    <mergeCell ref="A5434:B5434"/>
    <mergeCell ref="C5434:D5434"/>
    <mergeCell ref="E5434:J5434"/>
    <mergeCell ref="K5434:L5434"/>
    <mergeCell ref="M5434:N5434"/>
    <mergeCell ref="O5434:P5434"/>
    <mergeCell ref="A5433:B5433"/>
    <mergeCell ref="C5433:D5433"/>
    <mergeCell ref="E5433:J5433"/>
    <mergeCell ref="K5433:L5433"/>
    <mergeCell ref="M5433:N5433"/>
    <mergeCell ref="O5431:P5431"/>
    <mergeCell ref="A5432:B5432"/>
    <mergeCell ref="C5432:D5432"/>
    <mergeCell ref="E5432:J5432"/>
    <mergeCell ref="K5432:L5432"/>
    <mergeCell ref="M5432:N5432"/>
    <mergeCell ref="O5432:P5432"/>
    <mergeCell ref="A5431:B5431"/>
    <mergeCell ref="C5431:D5431"/>
    <mergeCell ref="E5431:J5431"/>
    <mergeCell ref="K5431:L5431"/>
    <mergeCell ref="M5431:N5431"/>
    <mergeCell ref="O5429:P5429"/>
    <mergeCell ref="A5430:B5430"/>
    <mergeCell ref="C5430:D5430"/>
    <mergeCell ref="E5430:J5430"/>
    <mergeCell ref="K5430:L5430"/>
    <mergeCell ref="M5430:N5430"/>
    <mergeCell ref="O5430:P5430"/>
    <mergeCell ref="A5429:B5429"/>
    <mergeCell ref="C5429:D5429"/>
    <mergeCell ref="E5429:J5429"/>
    <mergeCell ref="K5429:L5429"/>
    <mergeCell ref="M5429:N5429"/>
    <mergeCell ref="O5427:P5427"/>
    <mergeCell ref="A5428:B5428"/>
    <mergeCell ref="C5428:D5428"/>
    <mergeCell ref="E5428:J5428"/>
    <mergeCell ref="K5428:L5428"/>
    <mergeCell ref="M5428:N5428"/>
    <mergeCell ref="O5428:P5428"/>
    <mergeCell ref="A5427:B5427"/>
    <mergeCell ref="C5427:D5427"/>
    <mergeCell ref="E5427:J5427"/>
    <mergeCell ref="K5427:L5427"/>
    <mergeCell ref="M5427:N5427"/>
    <mergeCell ref="O5425:P5425"/>
    <mergeCell ref="A5426:B5426"/>
    <mergeCell ref="C5426:D5426"/>
    <mergeCell ref="E5426:J5426"/>
    <mergeCell ref="K5426:L5426"/>
    <mergeCell ref="M5426:N5426"/>
    <mergeCell ref="O5426:P5426"/>
    <mergeCell ref="A5425:B5425"/>
    <mergeCell ref="C5425:D5425"/>
    <mergeCell ref="E5425:J5425"/>
    <mergeCell ref="K5425:L5425"/>
    <mergeCell ref="M5425:N5425"/>
    <mergeCell ref="A5424:B5424"/>
    <mergeCell ref="C5424:J5424"/>
    <mergeCell ref="K5424:L5424"/>
    <mergeCell ref="M5424:N5424"/>
    <mergeCell ref="O5424:P5424"/>
    <mergeCell ref="O5422:P5422"/>
    <mergeCell ref="A5423:B5423"/>
    <mergeCell ref="C5423:J5423"/>
    <mergeCell ref="K5423:L5423"/>
    <mergeCell ref="M5423:N5423"/>
    <mergeCell ref="O5423:P5423"/>
    <mergeCell ref="A5422:B5422"/>
    <mergeCell ref="C5422:D5422"/>
    <mergeCell ref="E5422:J5422"/>
    <mergeCell ref="K5422:L5422"/>
    <mergeCell ref="M5422:N5422"/>
    <mergeCell ref="O5420:P5420"/>
    <mergeCell ref="A5421:B5421"/>
    <mergeCell ref="C5421:D5421"/>
    <mergeCell ref="E5421:J5421"/>
    <mergeCell ref="K5421:L5421"/>
    <mergeCell ref="M5421:N5421"/>
    <mergeCell ref="O5421:P5421"/>
    <mergeCell ref="A5420:B5420"/>
    <mergeCell ref="C5420:D5420"/>
    <mergeCell ref="E5420:J5420"/>
    <mergeCell ref="K5420:L5420"/>
    <mergeCell ref="M5420:N5420"/>
    <mergeCell ref="O5418:P5418"/>
    <mergeCell ref="A5419:B5419"/>
    <mergeCell ref="C5419:D5419"/>
    <mergeCell ref="E5419:J5419"/>
    <mergeCell ref="K5419:L5419"/>
    <mergeCell ref="M5419:N5419"/>
    <mergeCell ref="O5419:P5419"/>
    <mergeCell ref="A5418:B5418"/>
    <mergeCell ref="C5418:D5418"/>
    <mergeCell ref="E5418:J5418"/>
    <mergeCell ref="K5418:L5418"/>
    <mergeCell ref="M5418:N5418"/>
    <mergeCell ref="O5416:P5416"/>
    <mergeCell ref="A5417:B5417"/>
    <mergeCell ref="C5417:D5417"/>
    <mergeCell ref="E5417:J5417"/>
    <mergeCell ref="K5417:L5417"/>
    <mergeCell ref="M5417:N5417"/>
    <mergeCell ref="O5417:P5417"/>
    <mergeCell ref="A5416:B5416"/>
    <mergeCell ref="C5416:D5416"/>
    <mergeCell ref="E5416:J5416"/>
    <mergeCell ref="K5416:L5416"/>
    <mergeCell ref="M5416:N5416"/>
    <mergeCell ref="O5414:P5414"/>
    <mergeCell ref="A5415:B5415"/>
    <mergeCell ref="C5415:D5415"/>
    <mergeCell ref="E5415:J5415"/>
    <mergeCell ref="K5415:L5415"/>
    <mergeCell ref="M5415:N5415"/>
    <mergeCell ref="O5415:P5415"/>
    <mergeCell ref="A5414:B5414"/>
    <mergeCell ref="C5414:D5414"/>
    <mergeCell ref="E5414:J5414"/>
    <mergeCell ref="K5414:L5414"/>
    <mergeCell ref="M5414:N5414"/>
    <mergeCell ref="O5412:P5412"/>
    <mergeCell ref="A5413:B5413"/>
    <mergeCell ref="C5413:D5413"/>
    <mergeCell ref="E5413:J5413"/>
    <mergeCell ref="K5413:L5413"/>
    <mergeCell ref="M5413:N5413"/>
    <mergeCell ref="O5413:P5413"/>
    <mergeCell ref="A5412:B5412"/>
    <mergeCell ref="C5412:D5412"/>
    <mergeCell ref="E5412:J5412"/>
    <mergeCell ref="K5412:L5412"/>
    <mergeCell ref="M5412:N5412"/>
    <mergeCell ref="O5410:P5410"/>
    <mergeCell ref="A5411:B5411"/>
    <mergeCell ref="C5411:D5411"/>
    <mergeCell ref="E5411:J5411"/>
    <mergeCell ref="K5411:L5411"/>
    <mergeCell ref="M5411:N5411"/>
    <mergeCell ref="O5411:P5411"/>
    <mergeCell ref="A5410:B5410"/>
    <mergeCell ref="C5410:D5410"/>
    <mergeCell ref="E5410:J5410"/>
    <mergeCell ref="K5410:L5410"/>
    <mergeCell ref="M5410:N5410"/>
    <mergeCell ref="O5408:P5408"/>
    <mergeCell ref="A5409:B5409"/>
    <mergeCell ref="C5409:D5409"/>
    <mergeCell ref="E5409:J5409"/>
    <mergeCell ref="K5409:L5409"/>
    <mergeCell ref="M5409:N5409"/>
    <mergeCell ref="O5409:P5409"/>
    <mergeCell ref="A5408:B5408"/>
    <mergeCell ref="C5408:D5408"/>
    <mergeCell ref="E5408:J5408"/>
    <mergeCell ref="K5408:L5408"/>
    <mergeCell ref="M5408:N5408"/>
    <mergeCell ref="A5407:B5407"/>
    <mergeCell ref="C5407:J5407"/>
    <mergeCell ref="K5407:L5407"/>
    <mergeCell ref="M5407:N5407"/>
    <mergeCell ref="O5407:P5407"/>
    <mergeCell ref="O5405:P5405"/>
    <mergeCell ref="A5406:B5406"/>
    <mergeCell ref="C5406:J5406"/>
    <mergeCell ref="K5406:L5406"/>
    <mergeCell ref="M5406:N5406"/>
    <mergeCell ref="O5406:P5406"/>
    <mergeCell ref="A5405:B5405"/>
    <mergeCell ref="C5405:D5405"/>
    <mergeCell ref="E5405:J5405"/>
    <mergeCell ref="K5405:L5405"/>
    <mergeCell ref="M5405:N5405"/>
    <mergeCell ref="O5403:P5403"/>
    <mergeCell ref="A5404:B5404"/>
    <mergeCell ref="C5404:D5404"/>
    <mergeCell ref="E5404:J5404"/>
    <mergeCell ref="K5404:L5404"/>
    <mergeCell ref="M5404:N5404"/>
    <mergeCell ref="O5404:P5404"/>
    <mergeCell ref="A5403:B5403"/>
    <mergeCell ref="C5403:D5403"/>
    <mergeCell ref="E5403:J5403"/>
    <mergeCell ref="K5403:L5403"/>
    <mergeCell ref="M5403:N5403"/>
    <mergeCell ref="A5402:B5402"/>
    <mergeCell ref="C5402:J5402"/>
    <mergeCell ref="K5402:L5402"/>
    <mergeCell ref="M5402:N5402"/>
    <mergeCell ref="O5402:P5402"/>
    <mergeCell ref="A5401:B5401"/>
    <mergeCell ref="C5401:J5401"/>
    <mergeCell ref="K5401:L5401"/>
    <mergeCell ref="M5401:N5401"/>
    <mergeCell ref="O5401:P5401"/>
    <mergeCell ref="O5399:P5399"/>
    <mergeCell ref="A5400:B5400"/>
    <mergeCell ref="C5400:D5400"/>
    <mergeCell ref="E5400:J5400"/>
    <mergeCell ref="K5400:L5400"/>
    <mergeCell ref="M5400:N5400"/>
    <mergeCell ref="O5400:P5400"/>
    <mergeCell ref="A5399:B5399"/>
    <mergeCell ref="C5399:D5399"/>
    <mergeCell ref="E5399:J5399"/>
    <mergeCell ref="K5399:L5399"/>
    <mergeCell ref="M5399:N5399"/>
    <mergeCell ref="O5397:P5397"/>
    <mergeCell ref="A5398:B5398"/>
    <mergeCell ref="C5398:D5398"/>
    <mergeCell ref="E5398:J5398"/>
    <mergeCell ref="K5398:L5398"/>
    <mergeCell ref="M5398:N5398"/>
    <mergeCell ref="O5398:P5398"/>
    <mergeCell ref="A5397:B5397"/>
    <mergeCell ref="C5397:D5397"/>
    <mergeCell ref="E5397:J5397"/>
    <mergeCell ref="K5397:L5397"/>
    <mergeCell ref="M5397:N5397"/>
    <mergeCell ref="O5395:P5395"/>
    <mergeCell ref="A5396:B5396"/>
    <mergeCell ref="C5396:D5396"/>
    <mergeCell ref="E5396:J5396"/>
    <mergeCell ref="K5396:L5396"/>
    <mergeCell ref="M5396:N5396"/>
    <mergeCell ref="O5396:P5396"/>
    <mergeCell ref="A5395:B5395"/>
    <mergeCell ref="C5395:D5395"/>
    <mergeCell ref="E5395:J5395"/>
    <mergeCell ref="K5395:L5395"/>
    <mergeCell ref="M5395:N5395"/>
    <mergeCell ref="O5393:P5393"/>
    <mergeCell ref="A5394:B5394"/>
    <mergeCell ref="C5394:D5394"/>
    <mergeCell ref="E5394:J5394"/>
    <mergeCell ref="K5394:L5394"/>
    <mergeCell ref="M5394:N5394"/>
    <mergeCell ref="O5394:P5394"/>
    <mergeCell ref="A5393:B5393"/>
    <mergeCell ref="C5393:D5393"/>
    <mergeCell ref="E5393:J5393"/>
    <mergeCell ref="K5393:L5393"/>
    <mergeCell ref="M5393:N5393"/>
    <mergeCell ref="O5391:P5391"/>
    <mergeCell ref="A5392:B5392"/>
    <mergeCell ref="C5392:D5392"/>
    <mergeCell ref="E5392:J5392"/>
    <mergeCell ref="K5392:L5392"/>
    <mergeCell ref="M5392:N5392"/>
    <mergeCell ref="O5392:P5392"/>
    <mergeCell ref="A5391:B5391"/>
    <mergeCell ref="C5391:D5391"/>
    <mergeCell ref="E5391:J5391"/>
    <mergeCell ref="K5391:L5391"/>
    <mergeCell ref="M5391:N5391"/>
    <mergeCell ref="O5389:P5389"/>
    <mergeCell ref="A5390:B5390"/>
    <mergeCell ref="C5390:D5390"/>
    <mergeCell ref="E5390:J5390"/>
    <mergeCell ref="K5390:L5390"/>
    <mergeCell ref="M5390:N5390"/>
    <mergeCell ref="O5390:P5390"/>
    <mergeCell ref="A5389:B5389"/>
    <mergeCell ref="C5389:D5389"/>
    <mergeCell ref="E5389:J5389"/>
    <mergeCell ref="K5389:L5389"/>
    <mergeCell ref="M5389:N5389"/>
    <mergeCell ref="A5388:B5388"/>
    <mergeCell ref="C5388:J5388"/>
    <mergeCell ref="K5388:L5388"/>
    <mergeCell ref="M5388:N5388"/>
    <mergeCell ref="O5388:P5388"/>
    <mergeCell ref="A5387:B5387"/>
    <mergeCell ref="C5387:J5387"/>
    <mergeCell ref="K5387:L5387"/>
    <mergeCell ref="M5387:N5387"/>
    <mergeCell ref="O5387:P5387"/>
    <mergeCell ref="O5385:P5385"/>
    <mergeCell ref="A5386:B5386"/>
    <mergeCell ref="C5386:D5386"/>
    <mergeCell ref="E5386:J5386"/>
    <mergeCell ref="K5386:L5386"/>
    <mergeCell ref="M5386:N5386"/>
    <mergeCell ref="O5386:P5386"/>
    <mergeCell ref="A5385:B5385"/>
    <mergeCell ref="C5385:D5385"/>
    <mergeCell ref="E5385:J5385"/>
    <mergeCell ref="K5385:L5385"/>
    <mergeCell ref="M5385:N5385"/>
    <mergeCell ref="O5383:P5383"/>
    <mergeCell ref="A5384:B5384"/>
    <mergeCell ref="C5384:D5384"/>
    <mergeCell ref="E5384:J5384"/>
    <mergeCell ref="K5384:L5384"/>
    <mergeCell ref="M5384:N5384"/>
    <mergeCell ref="O5384:P5384"/>
    <mergeCell ref="A5383:B5383"/>
    <mergeCell ref="C5383:D5383"/>
    <mergeCell ref="E5383:J5383"/>
    <mergeCell ref="K5383:L5383"/>
    <mergeCell ref="M5383:N5383"/>
    <mergeCell ref="A5382:B5382"/>
    <mergeCell ref="C5382:J5382"/>
    <mergeCell ref="K5382:L5382"/>
    <mergeCell ref="M5382:N5382"/>
    <mergeCell ref="O5382:P5382"/>
    <mergeCell ref="O5380:P5380"/>
    <mergeCell ref="A5381:B5381"/>
    <mergeCell ref="C5381:J5381"/>
    <mergeCell ref="K5381:L5381"/>
    <mergeCell ref="M5381:N5381"/>
    <mergeCell ref="O5381:P5381"/>
    <mergeCell ref="A5380:B5380"/>
    <mergeCell ref="C5380:D5380"/>
    <mergeCell ref="E5380:J5380"/>
    <mergeCell ref="K5380:L5380"/>
    <mergeCell ref="M5380:N5380"/>
    <mergeCell ref="O5378:P5378"/>
    <mergeCell ref="A5379:B5379"/>
    <mergeCell ref="C5379:D5379"/>
    <mergeCell ref="E5379:J5379"/>
    <mergeCell ref="K5379:L5379"/>
    <mergeCell ref="M5379:N5379"/>
    <mergeCell ref="O5379:P5379"/>
    <mergeCell ref="A5378:B5378"/>
    <mergeCell ref="C5378:D5378"/>
    <mergeCell ref="E5378:J5378"/>
    <mergeCell ref="K5378:L5378"/>
    <mergeCell ref="M5378:N5378"/>
    <mergeCell ref="O5376:P5376"/>
    <mergeCell ref="A5377:B5377"/>
    <mergeCell ref="C5377:D5377"/>
    <mergeCell ref="E5377:J5377"/>
    <mergeCell ref="K5377:L5377"/>
    <mergeCell ref="M5377:N5377"/>
    <mergeCell ref="O5377:P5377"/>
    <mergeCell ref="A5376:B5376"/>
    <mergeCell ref="C5376:D5376"/>
    <mergeCell ref="E5376:J5376"/>
    <mergeCell ref="K5376:L5376"/>
    <mergeCell ref="M5376:N5376"/>
    <mergeCell ref="O5374:P5374"/>
    <mergeCell ref="A5375:B5375"/>
    <mergeCell ref="C5375:D5375"/>
    <mergeCell ref="E5375:J5375"/>
    <mergeCell ref="K5375:L5375"/>
    <mergeCell ref="M5375:N5375"/>
    <mergeCell ref="O5375:P5375"/>
    <mergeCell ref="A5374:B5374"/>
    <mergeCell ref="C5374:D5374"/>
    <mergeCell ref="E5374:J5374"/>
    <mergeCell ref="K5374:L5374"/>
    <mergeCell ref="M5374:N5374"/>
    <mergeCell ref="O5372:P5372"/>
    <mergeCell ref="A5373:B5373"/>
    <mergeCell ref="C5373:D5373"/>
    <mergeCell ref="E5373:J5373"/>
    <mergeCell ref="K5373:L5373"/>
    <mergeCell ref="M5373:N5373"/>
    <mergeCell ref="O5373:P5373"/>
    <mergeCell ref="A5372:B5372"/>
    <mergeCell ref="C5372:D5372"/>
    <mergeCell ref="E5372:J5372"/>
    <mergeCell ref="K5372:L5372"/>
    <mergeCell ref="M5372:N5372"/>
    <mergeCell ref="O5370:P5370"/>
    <mergeCell ref="A5371:B5371"/>
    <mergeCell ref="C5371:D5371"/>
    <mergeCell ref="E5371:J5371"/>
    <mergeCell ref="K5371:L5371"/>
    <mergeCell ref="M5371:N5371"/>
    <mergeCell ref="O5371:P5371"/>
    <mergeCell ref="A5370:B5370"/>
    <mergeCell ref="C5370:D5370"/>
    <mergeCell ref="E5370:J5370"/>
    <mergeCell ref="K5370:L5370"/>
    <mergeCell ref="M5370:N5370"/>
    <mergeCell ref="O5368:P5368"/>
    <mergeCell ref="A5369:B5369"/>
    <mergeCell ref="C5369:D5369"/>
    <mergeCell ref="E5369:J5369"/>
    <mergeCell ref="K5369:L5369"/>
    <mergeCell ref="M5369:N5369"/>
    <mergeCell ref="O5369:P5369"/>
    <mergeCell ref="A5368:B5368"/>
    <mergeCell ref="C5368:D5368"/>
    <mergeCell ref="E5368:J5368"/>
    <mergeCell ref="K5368:L5368"/>
    <mergeCell ref="M5368:N5368"/>
    <mergeCell ref="O5366:P5366"/>
    <mergeCell ref="A5367:B5367"/>
    <mergeCell ref="C5367:D5367"/>
    <mergeCell ref="E5367:J5367"/>
    <mergeCell ref="K5367:L5367"/>
    <mergeCell ref="M5367:N5367"/>
    <mergeCell ref="O5367:P5367"/>
    <mergeCell ref="A5366:B5366"/>
    <mergeCell ref="C5366:D5366"/>
    <mergeCell ref="E5366:J5366"/>
    <mergeCell ref="K5366:L5366"/>
    <mergeCell ref="M5366:N5366"/>
    <mergeCell ref="O5364:P5364"/>
    <mergeCell ref="A5365:B5365"/>
    <mergeCell ref="C5365:D5365"/>
    <mergeCell ref="E5365:J5365"/>
    <mergeCell ref="K5365:L5365"/>
    <mergeCell ref="M5365:N5365"/>
    <mergeCell ref="O5365:P5365"/>
    <mergeCell ref="A5364:B5364"/>
    <mergeCell ref="C5364:D5364"/>
    <mergeCell ref="E5364:J5364"/>
    <mergeCell ref="K5364:L5364"/>
    <mergeCell ref="M5364:N5364"/>
    <mergeCell ref="O5362:P5362"/>
    <mergeCell ref="A5363:B5363"/>
    <mergeCell ref="C5363:D5363"/>
    <mergeCell ref="E5363:J5363"/>
    <mergeCell ref="K5363:L5363"/>
    <mergeCell ref="M5363:N5363"/>
    <mergeCell ref="O5363:P5363"/>
    <mergeCell ref="A5362:B5362"/>
    <mergeCell ref="C5362:D5362"/>
    <mergeCell ref="E5362:J5362"/>
    <mergeCell ref="K5362:L5362"/>
    <mergeCell ref="M5362:N5362"/>
    <mergeCell ref="O5360:P5360"/>
    <mergeCell ref="A5361:B5361"/>
    <mergeCell ref="C5361:D5361"/>
    <mergeCell ref="E5361:J5361"/>
    <mergeCell ref="K5361:L5361"/>
    <mergeCell ref="M5361:N5361"/>
    <mergeCell ref="O5361:P5361"/>
    <mergeCell ref="A5360:B5360"/>
    <mergeCell ref="C5360:D5360"/>
    <mergeCell ref="E5360:J5360"/>
    <mergeCell ref="K5360:L5360"/>
    <mergeCell ref="M5360:N5360"/>
    <mergeCell ref="A5359:B5359"/>
    <mergeCell ref="C5359:J5359"/>
    <mergeCell ref="K5359:L5359"/>
    <mergeCell ref="M5359:N5359"/>
    <mergeCell ref="O5359:P5359"/>
    <mergeCell ref="A5358:B5358"/>
    <mergeCell ref="C5358:J5358"/>
    <mergeCell ref="K5358:L5358"/>
    <mergeCell ref="M5358:N5358"/>
    <mergeCell ref="O5358:P5358"/>
    <mergeCell ref="O5356:P5356"/>
    <mergeCell ref="A5357:B5357"/>
    <mergeCell ref="C5357:D5357"/>
    <mergeCell ref="E5357:J5357"/>
    <mergeCell ref="K5357:L5357"/>
    <mergeCell ref="M5357:N5357"/>
    <mergeCell ref="O5357:P5357"/>
    <mergeCell ref="A5356:B5356"/>
    <mergeCell ref="C5356:D5356"/>
    <mergeCell ref="E5356:J5356"/>
    <mergeCell ref="K5356:L5356"/>
    <mergeCell ref="M5356:N5356"/>
    <mergeCell ref="A5355:B5355"/>
    <mergeCell ref="C5355:J5355"/>
    <mergeCell ref="K5355:L5355"/>
    <mergeCell ref="M5355:N5355"/>
    <mergeCell ref="O5355:P5355"/>
    <mergeCell ref="A5354:B5354"/>
    <mergeCell ref="C5354:J5354"/>
    <mergeCell ref="K5354:L5354"/>
    <mergeCell ref="M5354:N5354"/>
    <mergeCell ref="O5354:P5354"/>
    <mergeCell ref="A5353:B5353"/>
    <mergeCell ref="C5353:J5353"/>
    <mergeCell ref="K5353:L5353"/>
    <mergeCell ref="M5353:N5353"/>
    <mergeCell ref="O5353:P5353"/>
    <mergeCell ref="A5352:B5352"/>
    <mergeCell ref="C5352:J5352"/>
    <mergeCell ref="K5352:L5352"/>
    <mergeCell ref="M5352:N5352"/>
    <mergeCell ref="O5352:P5352"/>
    <mergeCell ref="A5351:B5351"/>
    <mergeCell ref="C5351:J5351"/>
    <mergeCell ref="K5351:L5351"/>
    <mergeCell ref="M5351:N5351"/>
    <mergeCell ref="O5351:P5351"/>
    <mergeCell ref="A5350:B5350"/>
    <mergeCell ref="C5350:J5350"/>
    <mergeCell ref="K5350:L5350"/>
    <mergeCell ref="M5350:N5350"/>
    <mergeCell ref="O5350:P5350"/>
    <mergeCell ref="A5349:B5349"/>
    <mergeCell ref="C5349:J5349"/>
    <mergeCell ref="K5349:L5349"/>
    <mergeCell ref="M5349:N5349"/>
    <mergeCell ref="O5349:P5349"/>
    <mergeCell ref="A5348:B5348"/>
    <mergeCell ref="C5348:J5348"/>
    <mergeCell ref="K5348:L5348"/>
    <mergeCell ref="M5348:N5348"/>
    <mergeCell ref="O5348:P5348"/>
    <mergeCell ref="A5347:B5347"/>
    <mergeCell ref="C5347:J5347"/>
    <mergeCell ref="K5347:L5347"/>
    <mergeCell ref="M5347:N5347"/>
    <mergeCell ref="O5347:P5347"/>
    <mergeCell ref="A5346:B5346"/>
    <mergeCell ref="C5346:J5346"/>
    <mergeCell ref="K5346:L5346"/>
    <mergeCell ref="M5346:N5346"/>
    <mergeCell ref="O5346:P5346"/>
    <mergeCell ref="A5345:B5345"/>
    <mergeCell ref="C5345:J5345"/>
    <mergeCell ref="K5345:L5345"/>
    <mergeCell ref="M5345:N5345"/>
    <mergeCell ref="O5345:P5345"/>
    <mergeCell ref="A5344:B5344"/>
    <mergeCell ref="C5344:J5344"/>
    <mergeCell ref="K5344:L5344"/>
    <mergeCell ref="M5344:N5344"/>
    <mergeCell ref="O5344:P5344"/>
    <mergeCell ref="A5343:B5343"/>
    <mergeCell ref="C5343:J5343"/>
    <mergeCell ref="K5343:L5343"/>
    <mergeCell ref="M5343:N5343"/>
    <mergeCell ref="O5343:P5343"/>
    <mergeCell ref="A5342:B5342"/>
    <mergeCell ref="C5342:J5342"/>
    <mergeCell ref="K5342:L5342"/>
    <mergeCell ref="M5342:N5342"/>
    <mergeCell ref="O5342:P5342"/>
    <mergeCell ref="A5341:B5341"/>
    <mergeCell ref="C5341:J5341"/>
    <mergeCell ref="K5341:L5341"/>
    <mergeCell ref="M5341:N5341"/>
    <mergeCell ref="O5341:P5341"/>
    <mergeCell ref="A5340:B5340"/>
    <mergeCell ref="C5340:J5340"/>
    <mergeCell ref="K5340:L5340"/>
    <mergeCell ref="M5340:N5340"/>
    <mergeCell ref="O5340:P5340"/>
    <mergeCell ref="O5338:P5338"/>
    <mergeCell ref="A5339:B5339"/>
    <mergeCell ref="C5339:J5339"/>
    <mergeCell ref="K5339:L5339"/>
    <mergeCell ref="M5339:N5339"/>
    <mergeCell ref="O5339:P5339"/>
    <mergeCell ref="A5338:B5338"/>
    <mergeCell ref="C5338:D5338"/>
    <mergeCell ref="E5338:J5338"/>
    <mergeCell ref="K5338:L5338"/>
    <mergeCell ref="M5338:N5338"/>
    <mergeCell ref="A5337:B5337"/>
    <mergeCell ref="C5337:J5337"/>
    <mergeCell ref="K5337:L5337"/>
    <mergeCell ref="M5337:N5337"/>
    <mergeCell ref="O5337:P5337"/>
    <mergeCell ref="A5336:B5336"/>
    <mergeCell ref="C5336:J5336"/>
    <mergeCell ref="K5336:L5336"/>
    <mergeCell ref="M5336:N5336"/>
    <mergeCell ref="O5336:P5336"/>
    <mergeCell ref="O5334:P5334"/>
    <mergeCell ref="A5335:B5335"/>
    <mergeCell ref="C5335:D5335"/>
    <mergeCell ref="E5335:J5335"/>
    <mergeCell ref="K5335:L5335"/>
    <mergeCell ref="M5335:N5335"/>
    <mergeCell ref="O5335:P5335"/>
    <mergeCell ref="A5334:B5334"/>
    <mergeCell ref="C5334:D5334"/>
    <mergeCell ref="E5334:J5334"/>
    <mergeCell ref="K5334:L5334"/>
    <mergeCell ref="M5334:N5334"/>
    <mergeCell ref="O5332:P5332"/>
    <mergeCell ref="A5333:B5333"/>
    <mergeCell ref="C5333:D5333"/>
    <mergeCell ref="E5333:J5333"/>
    <mergeCell ref="K5333:L5333"/>
    <mergeCell ref="M5333:N5333"/>
    <mergeCell ref="O5333:P5333"/>
    <mergeCell ref="A5332:B5332"/>
    <mergeCell ref="C5332:D5332"/>
    <mergeCell ref="E5332:J5332"/>
    <mergeCell ref="K5332:L5332"/>
    <mergeCell ref="M5332:N5332"/>
    <mergeCell ref="O5330:P5330"/>
    <mergeCell ref="A5331:B5331"/>
    <mergeCell ref="C5331:D5331"/>
    <mergeCell ref="E5331:J5331"/>
    <mergeCell ref="K5331:L5331"/>
    <mergeCell ref="M5331:N5331"/>
    <mergeCell ref="O5331:P5331"/>
    <mergeCell ref="A5330:B5330"/>
    <mergeCell ref="C5330:D5330"/>
    <mergeCell ref="E5330:J5330"/>
    <mergeCell ref="K5330:L5330"/>
    <mergeCell ref="M5330:N5330"/>
    <mergeCell ref="O5328:P5328"/>
    <mergeCell ref="A5329:B5329"/>
    <mergeCell ref="C5329:D5329"/>
    <mergeCell ref="E5329:J5329"/>
    <mergeCell ref="K5329:L5329"/>
    <mergeCell ref="M5329:N5329"/>
    <mergeCell ref="O5329:P5329"/>
    <mergeCell ref="A5328:B5328"/>
    <mergeCell ref="C5328:D5328"/>
    <mergeCell ref="E5328:J5328"/>
    <mergeCell ref="K5328:L5328"/>
    <mergeCell ref="M5328:N5328"/>
    <mergeCell ref="A5327:B5327"/>
    <mergeCell ref="C5327:J5327"/>
    <mergeCell ref="K5327:L5327"/>
    <mergeCell ref="M5327:N5327"/>
    <mergeCell ref="O5327:P5327"/>
    <mergeCell ref="O5325:P5325"/>
    <mergeCell ref="A5326:B5326"/>
    <mergeCell ref="C5326:J5326"/>
    <mergeCell ref="K5326:L5326"/>
    <mergeCell ref="M5326:N5326"/>
    <mergeCell ref="O5326:P5326"/>
    <mergeCell ref="A5325:B5325"/>
    <mergeCell ref="C5325:D5325"/>
    <mergeCell ref="E5325:J5325"/>
    <mergeCell ref="K5325:L5325"/>
    <mergeCell ref="M5325:N5325"/>
    <mergeCell ref="O5323:P5323"/>
    <mergeCell ref="A5324:B5324"/>
    <mergeCell ref="C5324:D5324"/>
    <mergeCell ref="E5324:J5324"/>
    <mergeCell ref="K5324:L5324"/>
    <mergeCell ref="M5324:N5324"/>
    <mergeCell ref="O5324:P5324"/>
    <mergeCell ref="A5323:B5323"/>
    <mergeCell ref="C5323:D5323"/>
    <mergeCell ref="E5323:J5323"/>
    <mergeCell ref="K5323:L5323"/>
    <mergeCell ref="M5323:N5323"/>
    <mergeCell ref="O5321:P5321"/>
    <mergeCell ref="A5322:B5322"/>
    <mergeCell ref="C5322:D5322"/>
    <mergeCell ref="E5322:J5322"/>
    <mergeCell ref="K5322:L5322"/>
    <mergeCell ref="M5322:N5322"/>
    <mergeCell ref="O5322:P5322"/>
    <mergeCell ref="A5321:B5321"/>
    <mergeCell ref="C5321:D5321"/>
    <mergeCell ref="E5321:J5321"/>
    <mergeCell ref="K5321:L5321"/>
    <mergeCell ref="M5321:N5321"/>
    <mergeCell ref="O5319:P5319"/>
    <mergeCell ref="A5320:B5320"/>
    <mergeCell ref="C5320:D5320"/>
    <mergeCell ref="E5320:J5320"/>
    <mergeCell ref="K5320:L5320"/>
    <mergeCell ref="M5320:N5320"/>
    <mergeCell ref="O5320:P5320"/>
    <mergeCell ref="A5319:B5319"/>
    <mergeCell ref="C5319:D5319"/>
    <mergeCell ref="E5319:J5319"/>
    <mergeCell ref="K5319:L5319"/>
    <mergeCell ref="M5319:N5319"/>
    <mergeCell ref="A5318:B5318"/>
    <mergeCell ref="C5318:J5318"/>
    <mergeCell ref="K5318:L5318"/>
    <mergeCell ref="M5318:N5318"/>
    <mergeCell ref="O5318:P5318"/>
    <mergeCell ref="O5316:P5316"/>
    <mergeCell ref="A5317:B5317"/>
    <mergeCell ref="C5317:J5317"/>
    <mergeCell ref="K5317:L5317"/>
    <mergeCell ref="M5317:N5317"/>
    <mergeCell ref="O5317:P5317"/>
    <mergeCell ref="A5316:B5316"/>
    <mergeCell ref="C5316:D5316"/>
    <mergeCell ref="E5316:J5316"/>
    <mergeCell ref="K5316:L5316"/>
    <mergeCell ref="M5316:N5316"/>
    <mergeCell ref="O5314:P5314"/>
    <mergeCell ref="A5315:B5315"/>
    <mergeCell ref="C5315:D5315"/>
    <mergeCell ref="E5315:J5315"/>
    <mergeCell ref="K5315:L5315"/>
    <mergeCell ref="M5315:N5315"/>
    <mergeCell ref="O5315:P5315"/>
    <mergeCell ref="A5314:B5314"/>
    <mergeCell ref="C5314:D5314"/>
    <mergeCell ref="E5314:J5314"/>
    <mergeCell ref="K5314:L5314"/>
    <mergeCell ref="M5314:N5314"/>
    <mergeCell ref="A5313:B5313"/>
    <mergeCell ref="C5313:J5313"/>
    <mergeCell ref="K5313:L5313"/>
    <mergeCell ref="M5313:N5313"/>
    <mergeCell ref="O5313:P5313"/>
    <mergeCell ref="A5312:B5312"/>
    <mergeCell ref="C5312:J5312"/>
    <mergeCell ref="K5312:L5312"/>
    <mergeCell ref="M5312:N5312"/>
    <mergeCell ref="O5312:P5312"/>
    <mergeCell ref="O5310:P5310"/>
    <mergeCell ref="A5311:B5311"/>
    <mergeCell ref="C5311:D5311"/>
    <mergeCell ref="E5311:J5311"/>
    <mergeCell ref="K5311:L5311"/>
    <mergeCell ref="M5311:N5311"/>
    <mergeCell ref="O5311:P5311"/>
    <mergeCell ref="A5310:B5310"/>
    <mergeCell ref="C5310:D5310"/>
    <mergeCell ref="E5310:J5310"/>
    <mergeCell ref="K5310:L5310"/>
    <mergeCell ref="M5310:N5310"/>
    <mergeCell ref="A5309:B5309"/>
    <mergeCell ref="C5309:J5309"/>
    <mergeCell ref="K5309:L5309"/>
    <mergeCell ref="M5309:N5309"/>
    <mergeCell ref="O5309:P5309"/>
    <mergeCell ref="O5307:P5307"/>
    <mergeCell ref="A5308:B5308"/>
    <mergeCell ref="C5308:D5308"/>
    <mergeCell ref="E5308:J5308"/>
    <mergeCell ref="K5308:L5308"/>
    <mergeCell ref="M5308:N5308"/>
    <mergeCell ref="O5308:P5308"/>
    <mergeCell ref="A5307:B5307"/>
    <mergeCell ref="C5307:D5307"/>
    <mergeCell ref="E5307:J5307"/>
    <mergeCell ref="K5307:L5307"/>
    <mergeCell ref="M5307:N5307"/>
    <mergeCell ref="A5306:B5306"/>
    <mergeCell ref="C5306:J5306"/>
    <mergeCell ref="K5306:L5306"/>
    <mergeCell ref="M5306:N5306"/>
    <mergeCell ref="O5306:P5306"/>
    <mergeCell ref="O5304:P5304"/>
    <mergeCell ref="A5305:B5305"/>
    <mergeCell ref="C5305:J5305"/>
    <mergeCell ref="K5305:L5305"/>
    <mergeCell ref="M5305:N5305"/>
    <mergeCell ref="O5305:P5305"/>
    <mergeCell ref="A5304:B5304"/>
    <mergeCell ref="C5304:D5304"/>
    <mergeCell ref="E5304:J5304"/>
    <mergeCell ref="K5304:L5304"/>
    <mergeCell ref="M5304:N5304"/>
    <mergeCell ref="A5303:B5303"/>
    <mergeCell ref="C5303:J5303"/>
    <mergeCell ref="K5303:L5303"/>
    <mergeCell ref="M5303:N5303"/>
    <mergeCell ref="O5303:P5303"/>
    <mergeCell ref="O5301:P5301"/>
    <mergeCell ref="A5302:B5302"/>
    <mergeCell ref="C5302:J5302"/>
    <mergeCell ref="K5302:L5302"/>
    <mergeCell ref="M5302:N5302"/>
    <mergeCell ref="O5302:P5302"/>
    <mergeCell ref="A5301:B5301"/>
    <mergeCell ref="C5301:D5301"/>
    <mergeCell ref="E5301:J5301"/>
    <mergeCell ref="K5301:L5301"/>
    <mergeCell ref="M5301:N5301"/>
    <mergeCell ref="O5299:P5299"/>
    <mergeCell ref="A5300:B5300"/>
    <mergeCell ref="C5300:D5300"/>
    <mergeCell ref="E5300:J5300"/>
    <mergeCell ref="K5300:L5300"/>
    <mergeCell ref="M5300:N5300"/>
    <mergeCell ref="O5300:P5300"/>
    <mergeCell ref="A5299:B5299"/>
    <mergeCell ref="C5299:D5299"/>
    <mergeCell ref="E5299:J5299"/>
    <mergeCell ref="K5299:L5299"/>
    <mergeCell ref="M5299:N5299"/>
    <mergeCell ref="A5298:B5298"/>
    <mergeCell ref="C5298:J5298"/>
    <mergeCell ref="K5298:L5298"/>
    <mergeCell ref="M5298:N5298"/>
    <mergeCell ref="O5298:P5298"/>
    <mergeCell ref="O5296:P5296"/>
    <mergeCell ref="A5297:B5297"/>
    <mergeCell ref="C5297:J5297"/>
    <mergeCell ref="K5297:L5297"/>
    <mergeCell ref="M5297:N5297"/>
    <mergeCell ref="O5297:P5297"/>
    <mergeCell ref="A5296:B5296"/>
    <mergeCell ref="C5296:D5296"/>
    <mergeCell ref="E5296:J5296"/>
    <mergeCell ref="K5296:L5296"/>
    <mergeCell ref="M5296:N5296"/>
    <mergeCell ref="O5294:P5294"/>
    <mergeCell ref="A5295:B5295"/>
    <mergeCell ref="C5295:D5295"/>
    <mergeCell ref="E5295:J5295"/>
    <mergeCell ref="K5295:L5295"/>
    <mergeCell ref="M5295:N5295"/>
    <mergeCell ref="O5295:P5295"/>
    <mergeCell ref="A5294:B5294"/>
    <mergeCell ref="C5294:D5294"/>
    <mergeCell ref="E5294:J5294"/>
    <mergeCell ref="K5294:L5294"/>
    <mergeCell ref="M5294:N5294"/>
    <mergeCell ref="A5293:B5293"/>
    <mergeCell ref="C5293:J5293"/>
    <mergeCell ref="K5293:L5293"/>
    <mergeCell ref="M5293:N5293"/>
    <mergeCell ref="O5293:P5293"/>
    <mergeCell ref="A5292:B5292"/>
    <mergeCell ref="C5292:J5292"/>
    <mergeCell ref="K5292:L5292"/>
    <mergeCell ref="M5292:N5292"/>
    <mergeCell ref="O5292:P5292"/>
    <mergeCell ref="O5290:P5290"/>
    <mergeCell ref="A5291:B5291"/>
    <mergeCell ref="C5291:D5291"/>
    <mergeCell ref="E5291:J5291"/>
    <mergeCell ref="K5291:L5291"/>
    <mergeCell ref="M5291:N5291"/>
    <mergeCell ref="O5291:P5291"/>
    <mergeCell ref="A5290:B5290"/>
    <mergeCell ref="C5290:D5290"/>
    <mergeCell ref="E5290:J5290"/>
    <mergeCell ref="K5290:L5290"/>
    <mergeCell ref="M5290:N5290"/>
    <mergeCell ref="A5289:B5289"/>
    <mergeCell ref="C5289:J5289"/>
    <mergeCell ref="K5289:L5289"/>
    <mergeCell ref="M5289:N5289"/>
    <mergeCell ref="O5289:P5289"/>
    <mergeCell ref="A5288:B5288"/>
    <mergeCell ref="C5288:J5288"/>
    <mergeCell ref="K5288:L5288"/>
    <mergeCell ref="M5288:N5288"/>
    <mergeCell ref="O5288:P5288"/>
    <mergeCell ref="O5286:P5286"/>
    <mergeCell ref="A5287:B5287"/>
    <mergeCell ref="C5287:D5287"/>
    <mergeCell ref="E5287:J5287"/>
    <mergeCell ref="K5287:L5287"/>
    <mergeCell ref="M5287:N5287"/>
    <mergeCell ref="O5287:P5287"/>
    <mergeCell ref="A5286:B5286"/>
    <mergeCell ref="C5286:D5286"/>
    <mergeCell ref="E5286:J5286"/>
    <mergeCell ref="K5286:L5286"/>
    <mergeCell ref="M5286:N5286"/>
    <mergeCell ref="O5284:P5284"/>
    <mergeCell ref="A5285:B5285"/>
    <mergeCell ref="C5285:D5285"/>
    <mergeCell ref="E5285:J5285"/>
    <mergeCell ref="K5285:L5285"/>
    <mergeCell ref="M5285:N5285"/>
    <mergeCell ref="O5285:P5285"/>
    <mergeCell ref="A5284:B5284"/>
    <mergeCell ref="C5284:D5284"/>
    <mergeCell ref="E5284:J5284"/>
    <mergeCell ref="K5284:L5284"/>
    <mergeCell ref="M5284:N5284"/>
    <mergeCell ref="A5283:B5283"/>
    <mergeCell ref="C5283:J5283"/>
    <mergeCell ref="K5283:L5283"/>
    <mergeCell ref="M5283:N5283"/>
    <mergeCell ref="O5283:P5283"/>
    <mergeCell ref="A5282:B5282"/>
    <mergeCell ref="C5282:J5282"/>
    <mergeCell ref="K5282:L5282"/>
    <mergeCell ref="M5282:N5282"/>
    <mergeCell ref="O5282:P5282"/>
    <mergeCell ref="O5280:P5280"/>
    <mergeCell ref="A5281:B5281"/>
    <mergeCell ref="C5281:D5281"/>
    <mergeCell ref="E5281:J5281"/>
    <mergeCell ref="K5281:L5281"/>
    <mergeCell ref="M5281:N5281"/>
    <mergeCell ref="O5281:P5281"/>
    <mergeCell ref="A5280:B5280"/>
    <mergeCell ref="C5280:D5280"/>
    <mergeCell ref="E5280:J5280"/>
    <mergeCell ref="K5280:L5280"/>
    <mergeCell ref="M5280:N5280"/>
    <mergeCell ref="O5278:P5278"/>
    <mergeCell ref="A5279:B5279"/>
    <mergeCell ref="C5279:D5279"/>
    <mergeCell ref="E5279:J5279"/>
    <mergeCell ref="K5279:L5279"/>
    <mergeCell ref="M5279:N5279"/>
    <mergeCell ref="O5279:P5279"/>
    <mergeCell ref="A5278:B5278"/>
    <mergeCell ref="C5278:D5278"/>
    <mergeCell ref="E5278:J5278"/>
    <mergeCell ref="K5278:L5278"/>
    <mergeCell ref="M5278:N5278"/>
    <mergeCell ref="A5277:B5277"/>
    <mergeCell ref="C5277:J5277"/>
    <mergeCell ref="K5277:L5277"/>
    <mergeCell ref="M5277:N5277"/>
    <mergeCell ref="O5277:P5277"/>
    <mergeCell ref="O5275:P5275"/>
    <mergeCell ref="A5276:B5276"/>
    <mergeCell ref="C5276:J5276"/>
    <mergeCell ref="K5276:L5276"/>
    <mergeCell ref="M5276:N5276"/>
    <mergeCell ref="O5276:P5276"/>
    <mergeCell ref="A5275:B5275"/>
    <mergeCell ref="C5275:D5275"/>
    <mergeCell ref="E5275:J5275"/>
    <mergeCell ref="K5275:L5275"/>
    <mergeCell ref="M5275:N5275"/>
    <mergeCell ref="O5273:P5273"/>
    <mergeCell ref="A5274:B5274"/>
    <mergeCell ref="C5274:D5274"/>
    <mergeCell ref="E5274:J5274"/>
    <mergeCell ref="K5274:L5274"/>
    <mergeCell ref="M5274:N5274"/>
    <mergeCell ref="O5274:P5274"/>
    <mergeCell ref="A5273:B5273"/>
    <mergeCell ref="C5273:D5273"/>
    <mergeCell ref="E5273:J5273"/>
    <mergeCell ref="K5273:L5273"/>
    <mergeCell ref="M5273:N5273"/>
    <mergeCell ref="O5271:P5271"/>
    <mergeCell ref="A5272:B5272"/>
    <mergeCell ref="C5272:D5272"/>
    <mergeCell ref="E5272:J5272"/>
    <mergeCell ref="K5272:L5272"/>
    <mergeCell ref="M5272:N5272"/>
    <mergeCell ref="O5272:P5272"/>
    <mergeCell ref="A5271:B5271"/>
    <mergeCell ref="C5271:D5271"/>
    <mergeCell ref="E5271:J5271"/>
    <mergeCell ref="K5271:L5271"/>
    <mergeCell ref="M5271:N5271"/>
    <mergeCell ref="O5269:P5269"/>
    <mergeCell ref="A5270:B5270"/>
    <mergeCell ref="C5270:D5270"/>
    <mergeCell ref="E5270:J5270"/>
    <mergeCell ref="K5270:L5270"/>
    <mergeCell ref="M5270:N5270"/>
    <mergeCell ref="O5270:P5270"/>
    <mergeCell ref="A5269:B5269"/>
    <mergeCell ref="C5269:D5269"/>
    <mergeCell ref="E5269:J5269"/>
    <mergeCell ref="K5269:L5269"/>
    <mergeCell ref="M5269:N5269"/>
    <mergeCell ref="A5268:B5268"/>
    <mergeCell ref="C5268:J5268"/>
    <mergeCell ref="K5268:L5268"/>
    <mergeCell ref="M5268:N5268"/>
    <mergeCell ref="O5268:P5268"/>
    <mergeCell ref="A5267:B5267"/>
    <mergeCell ref="C5267:J5267"/>
    <mergeCell ref="K5267:L5267"/>
    <mergeCell ref="M5267:N5267"/>
    <mergeCell ref="O5267:P5267"/>
    <mergeCell ref="O5265:P5265"/>
    <mergeCell ref="A5266:B5266"/>
    <mergeCell ref="C5266:D5266"/>
    <mergeCell ref="E5266:J5266"/>
    <mergeCell ref="K5266:L5266"/>
    <mergeCell ref="M5266:N5266"/>
    <mergeCell ref="O5266:P5266"/>
    <mergeCell ref="A5265:B5265"/>
    <mergeCell ref="C5265:D5265"/>
    <mergeCell ref="E5265:J5265"/>
    <mergeCell ref="K5265:L5265"/>
    <mergeCell ref="M5265:N5265"/>
    <mergeCell ref="A5264:B5264"/>
    <mergeCell ref="C5264:J5264"/>
    <mergeCell ref="K5264:L5264"/>
    <mergeCell ref="M5264:N5264"/>
    <mergeCell ref="O5264:P5264"/>
    <mergeCell ref="A5263:B5263"/>
    <mergeCell ref="C5263:J5263"/>
    <mergeCell ref="K5263:L5263"/>
    <mergeCell ref="M5263:N5263"/>
    <mergeCell ref="O5263:P5263"/>
    <mergeCell ref="O5261:P5261"/>
    <mergeCell ref="A5262:B5262"/>
    <mergeCell ref="C5262:D5262"/>
    <mergeCell ref="E5262:J5262"/>
    <mergeCell ref="K5262:L5262"/>
    <mergeCell ref="M5262:N5262"/>
    <mergeCell ref="O5262:P5262"/>
    <mergeCell ref="A5261:B5261"/>
    <mergeCell ref="C5261:D5261"/>
    <mergeCell ref="E5261:J5261"/>
    <mergeCell ref="K5261:L5261"/>
    <mergeCell ref="M5261:N5261"/>
    <mergeCell ref="A5260:B5260"/>
    <mergeCell ref="C5260:J5260"/>
    <mergeCell ref="K5260:L5260"/>
    <mergeCell ref="M5260:N5260"/>
    <mergeCell ref="O5260:P5260"/>
    <mergeCell ref="O5258:P5258"/>
    <mergeCell ref="A5259:B5259"/>
    <mergeCell ref="C5259:J5259"/>
    <mergeCell ref="K5259:L5259"/>
    <mergeCell ref="M5259:N5259"/>
    <mergeCell ref="O5259:P5259"/>
    <mergeCell ref="A5258:B5258"/>
    <mergeCell ref="C5258:D5258"/>
    <mergeCell ref="E5258:J5258"/>
    <mergeCell ref="K5258:L5258"/>
    <mergeCell ref="M5258:N5258"/>
    <mergeCell ref="O5256:P5256"/>
    <mergeCell ref="A5257:B5257"/>
    <mergeCell ref="C5257:D5257"/>
    <mergeCell ref="E5257:J5257"/>
    <mergeCell ref="K5257:L5257"/>
    <mergeCell ref="M5257:N5257"/>
    <mergeCell ref="O5257:P5257"/>
    <mergeCell ref="A5256:B5256"/>
    <mergeCell ref="C5256:D5256"/>
    <mergeCell ref="E5256:J5256"/>
    <mergeCell ref="K5256:L5256"/>
    <mergeCell ref="M5256:N5256"/>
    <mergeCell ref="O5254:P5254"/>
    <mergeCell ref="A5255:B5255"/>
    <mergeCell ref="C5255:D5255"/>
    <mergeCell ref="E5255:J5255"/>
    <mergeCell ref="K5255:L5255"/>
    <mergeCell ref="M5255:N5255"/>
    <mergeCell ref="O5255:P5255"/>
    <mergeCell ref="A5254:B5254"/>
    <mergeCell ref="C5254:D5254"/>
    <mergeCell ref="E5254:J5254"/>
    <mergeCell ref="K5254:L5254"/>
    <mergeCell ref="M5254:N5254"/>
    <mergeCell ref="O5252:P5252"/>
    <mergeCell ref="A5253:B5253"/>
    <mergeCell ref="C5253:D5253"/>
    <mergeCell ref="E5253:J5253"/>
    <mergeCell ref="K5253:L5253"/>
    <mergeCell ref="M5253:N5253"/>
    <mergeCell ref="O5253:P5253"/>
    <mergeCell ref="A5252:B5252"/>
    <mergeCell ref="C5252:D5252"/>
    <mergeCell ref="E5252:J5252"/>
    <mergeCell ref="K5252:L5252"/>
    <mergeCell ref="M5252:N5252"/>
    <mergeCell ref="A5251:B5251"/>
    <mergeCell ref="C5251:J5251"/>
    <mergeCell ref="K5251:L5251"/>
    <mergeCell ref="M5251:N5251"/>
    <mergeCell ref="O5251:P5251"/>
    <mergeCell ref="A5250:B5250"/>
    <mergeCell ref="C5250:J5250"/>
    <mergeCell ref="K5250:L5250"/>
    <mergeCell ref="M5250:N5250"/>
    <mergeCell ref="O5250:P5250"/>
    <mergeCell ref="O5248:P5248"/>
    <mergeCell ref="A5249:B5249"/>
    <mergeCell ref="C5249:D5249"/>
    <mergeCell ref="E5249:J5249"/>
    <mergeCell ref="K5249:L5249"/>
    <mergeCell ref="M5249:N5249"/>
    <mergeCell ref="O5249:P5249"/>
    <mergeCell ref="A5248:B5248"/>
    <mergeCell ref="C5248:D5248"/>
    <mergeCell ref="E5248:J5248"/>
    <mergeCell ref="K5248:L5248"/>
    <mergeCell ref="M5248:N5248"/>
    <mergeCell ref="A5247:B5247"/>
    <mergeCell ref="C5247:J5247"/>
    <mergeCell ref="K5247:L5247"/>
    <mergeCell ref="M5247:N5247"/>
    <mergeCell ref="O5247:P5247"/>
    <mergeCell ref="O5245:P5245"/>
    <mergeCell ref="A5246:B5246"/>
    <mergeCell ref="C5246:J5246"/>
    <mergeCell ref="K5246:L5246"/>
    <mergeCell ref="M5246:N5246"/>
    <mergeCell ref="O5246:P5246"/>
    <mergeCell ref="A5245:B5245"/>
    <mergeCell ref="C5245:D5245"/>
    <mergeCell ref="E5245:J5245"/>
    <mergeCell ref="K5245:L5245"/>
    <mergeCell ref="M5245:N5245"/>
    <mergeCell ref="O5243:P5243"/>
    <mergeCell ref="A5244:B5244"/>
    <mergeCell ref="C5244:D5244"/>
    <mergeCell ref="E5244:J5244"/>
    <mergeCell ref="K5244:L5244"/>
    <mergeCell ref="M5244:N5244"/>
    <mergeCell ref="O5244:P5244"/>
    <mergeCell ref="A5243:B5243"/>
    <mergeCell ref="C5243:D5243"/>
    <mergeCell ref="E5243:J5243"/>
    <mergeCell ref="K5243:L5243"/>
    <mergeCell ref="M5243:N5243"/>
    <mergeCell ref="A5242:B5242"/>
    <mergeCell ref="C5242:J5242"/>
    <mergeCell ref="K5242:L5242"/>
    <mergeCell ref="M5242:N5242"/>
    <mergeCell ref="O5242:P5242"/>
    <mergeCell ref="O5240:P5240"/>
    <mergeCell ref="A5241:B5241"/>
    <mergeCell ref="C5241:J5241"/>
    <mergeCell ref="K5241:L5241"/>
    <mergeCell ref="M5241:N5241"/>
    <mergeCell ref="O5241:P5241"/>
    <mergeCell ref="A5240:B5240"/>
    <mergeCell ref="C5240:D5240"/>
    <mergeCell ref="E5240:J5240"/>
    <mergeCell ref="K5240:L5240"/>
    <mergeCell ref="M5240:N5240"/>
    <mergeCell ref="O5238:P5238"/>
    <mergeCell ref="A5239:B5239"/>
    <mergeCell ref="C5239:D5239"/>
    <mergeCell ref="E5239:J5239"/>
    <mergeCell ref="K5239:L5239"/>
    <mergeCell ref="M5239:N5239"/>
    <mergeCell ref="O5239:P5239"/>
    <mergeCell ref="A5238:B5238"/>
    <mergeCell ref="C5238:D5238"/>
    <mergeCell ref="E5238:J5238"/>
    <mergeCell ref="K5238:L5238"/>
    <mergeCell ref="M5238:N5238"/>
    <mergeCell ref="A5237:B5237"/>
    <mergeCell ref="C5237:J5237"/>
    <mergeCell ref="K5237:L5237"/>
    <mergeCell ref="M5237:N5237"/>
    <mergeCell ref="O5237:P5237"/>
    <mergeCell ref="O5235:P5235"/>
    <mergeCell ref="A5236:B5236"/>
    <mergeCell ref="C5236:J5236"/>
    <mergeCell ref="K5236:L5236"/>
    <mergeCell ref="M5236:N5236"/>
    <mergeCell ref="O5236:P5236"/>
    <mergeCell ref="A5235:B5235"/>
    <mergeCell ref="C5235:D5235"/>
    <mergeCell ref="E5235:J5235"/>
    <mergeCell ref="K5235:L5235"/>
    <mergeCell ref="M5235:N5235"/>
    <mergeCell ref="O5233:P5233"/>
    <mergeCell ref="A5234:B5234"/>
    <mergeCell ref="C5234:D5234"/>
    <mergeCell ref="E5234:J5234"/>
    <mergeCell ref="K5234:L5234"/>
    <mergeCell ref="M5234:N5234"/>
    <mergeCell ref="O5234:P5234"/>
    <mergeCell ref="A5233:B5233"/>
    <mergeCell ref="C5233:D5233"/>
    <mergeCell ref="E5233:J5233"/>
    <mergeCell ref="K5233:L5233"/>
    <mergeCell ref="M5233:N5233"/>
    <mergeCell ref="O5231:P5231"/>
    <mergeCell ref="A5232:B5232"/>
    <mergeCell ref="C5232:D5232"/>
    <mergeCell ref="E5232:J5232"/>
    <mergeCell ref="K5232:L5232"/>
    <mergeCell ref="M5232:N5232"/>
    <mergeCell ref="O5232:P5232"/>
    <mergeCell ref="A5231:B5231"/>
    <mergeCell ref="C5231:D5231"/>
    <mergeCell ref="E5231:J5231"/>
    <mergeCell ref="K5231:L5231"/>
    <mergeCell ref="M5231:N5231"/>
    <mergeCell ref="A5230:B5230"/>
    <mergeCell ref="C5230:J5230"/>
    <mergeCell ref="K5230:L5230"/>
    <mergeCell ref="M5230:N5230"/>
    <mergeCell ref="O5230:P5230"/>
    <mergeCell ref="O5228:P5228"/>
    <mergeCell ref="A5229:B5229"/>
    <mergeCell ref="C5229:J5229"/>
    <mergeCell ref="K5229:L5229"/>
    <mergeCell ref="M5229:N5229"/>
    <mergeCell ref="O5229:P5229"/>
    <mergeCell ref="A5228:B5228"/>
    <mergeCell ref="C5228:D5228"/>
    <mergeCell ref="E5228:J5228"/>
    <mergeCell ref="K5228:L5228"/>
    <mergeCell ref="M5228:N5228"/>
    <mergeCell ref="O5226:P5226"/>
    <mergeCell ref="A5227:B5227"/>
    <mergeCell ref="C5227:D5227"/>
    <mergeCell ref="E5227:J5227"/>
    <mergeCell ref="K5227:L5227"/>
    <mergeCell ref="M5227:N5227"/>
    <mergeCell ref="O5227:P5227"/>
    <mergeCell ref="A5226:B5226"/>
    <mergeCell ref="C5226:D5226"/>
    <mergeCell ref="E5226:J5226"/>
    <mergeCell ref="K5226:L5226"/>
    <mergeCell ref="M5226:N5226"/>
    <mergeCell ref="A5225:B5225"/>
    <mergeCell ref="C5225:J5225"/>
    <mergeCell ref="K5225:L5225"/>
    <mergeCell ref="M5225:N5225"/>
    <mergeCell ref="O5225:P5225"/>
    <mergeCell ref="A5224:B5224"/>
    <mergeCell ref="C5224:J5224"/>
    <mergeCell ref="K5224:L5224"/>
    <mergeCell ref="M5224:N5224"/>
    <mergeCell ref="O5224:P5224"/>
    <mergeCell ref="O5222:P5222"/>
    <mergeCell ref="A5223:B5223"/>
    <mergeCell ref="C5223:D5223"/>
    <mergeCell ref="E5223:J5223"/>
    <mergeCell ref="K5223:L5223"/>
    <mergeCell ref="M5223:N5223"/>
    <mergeCell ref="O5223:P5223"/>
    <mergeCell ref="A5222:B5222"/>
    <mergeCell ref="C5222:D5222"/>
    <mergeCell ref="E5222:J5222"/>
    <mergeCell ref="K5222:L5222"/>
    <mergeCell ref="M5222:N5222"/>
    <mergeCell ref="O5220:P5220"/>
    <mergeCell ref="A5221:B5221"/>
    <mergeCell ref="C5221:D5221"/>
    <mergeCell ref="E5221:J5221"/>
    <mergeCell ref="K5221:L5221"/>
    <mergeCell ref="M5221:N5221"/>
    <mergeCell ref="O5221:P5221"/>
    <mergeCell ref="A5220:B5220"/>
    <mergeCell ref="C5220:D5220"/>
    <mergeCell ref="E5220:J5220"/>
    <mergeCell ref="K5220:L5220"/>
    <mergeCell ref="M5220:N5220"/>
    <mergeCell ref="O5218:P5218"/>
    <mergeCell ref="A5219:B5219"/>
    <mergeCell ref="C5219:D5219"/>
    <mergeCell ref="E5219:J5219"/>
    <mergeCell ref="K5219:L5219"/>
    <mergeCell ref="M5219:N5219"/>
    <mergeCell ref="O5219:P5219"/>
    <mergeCell ref="A5218:B5218"/>
    <mergeCell ref="C5218:D5218"/>
    <mergeCell ref="E5218:J5218"/>
    <mergeCell ref="K5218:L5218"/>
    <mergeCell ref="M5218:N5218"/>
    <mergeCell ref="A5217:B5217"/>
    <mergeCell ref="C5217:J5217"/>
    <mergeCell ref="K5217:L5217"/>
    <mergeCell ref="M5217:N5217"/>
    <mergeCell ref="O5217:P5217"/>
    <mergeCell ref="A5216:B5216"/>
    <mergeCell ref="C5216:J5216"/>
    <mergeCell ref="K5216:L5216"/>
    <mergeCell ref="M5216:N5216"/>
    <mergeCell ref="O5216:P5216"/>
    <mergeCell ref="O5214:P5214"/>
    <mergeCell ref="A5215:B5215"/>
    <mergeCell ref="C5215:D5215"/>
    <mergeCell ref="E5215:J5215"/>
    <mergeCell ref="K5215:L5215"/>
    <mergeCell ref="M5215:N5215"/>
    <mergeCell ref="O5215:P5215"/>
    <mergeCell ref="A5214:B5214"/>
    <mergeCell ref="C5214:D5214"/>
    <mergeCell ref="E5214:J5214"/>
    <mergeCell ref="K5214:L5214"/>
    <mergeCell ref="M5214:N5214"/>
    <mergeCell ref="O5212:P5212"/>
    <mergeCell ref="A5213:B5213"/>
    <mergeCell ref="C5213:D5213"/>
    <mergeCell ref="E5213:J5213"/>
    <mergeCell ref="K5213:L5213"/>
    <mergeCell ref="M5213:N5213"/>
    <mergeCell ref="O5213:P5213"/>
    <mergeCell ref="A5212:B5212"/>
    <mergeCell ref="C5212:D5212"/>
    <mergeCell ref="E5212:J5212"/>
    <mergeCell ref="K5212:L5212"/>
    <mergeCell ref="M5212:N5212"/>
    <mergeCell ref="O5210:P5210"/>
    <mergeCell ref="A5211:B5211"/>
    <mergeCell ref="C5211:D5211"/>
    <mergeCell ref="E5211:J5211"/>
    <mergeCell ref="K5211:L5211"/>
    <mergeCell ref="M5211:N5211"/>
    <mergeCell ref="O5211:P5211"/>
    <mergeCell ref="A5210:B5210"/>
    <mergeCell ref="C5210:D5210"/>
    <mergeCell ref="E5210:J5210"/>
    <mergeCell ref="K5210:L5210"/>
    <mergeCell ref="M5210:N5210"/>
    <mergeCell ref="O5208:P5208"/>
    <mergeCell ref="A5209:B5209"/>
    <mergeCell ref="C5209:D5209"/>
    <mergeCell ref="E5209:J5209"/>
    <mergeCell ref="K5209:L5209"/>
    <mergeCell ref="M5209:N5209"/>
    <mergeCell ref="O5209:P5209"/>
    <mergeCell ref="A5208:B5208"/>
    <mergeCell ref="C5208:D5208"/>
    <mergeCell ref="E5208:J5208"/>
    <mergeCell ref="K5208:L5208"/>
    <mergeCell ref="M5208:N5208"/>
    <mergeCell ref="A5207:B5207"/>
    <mergeCell ref="C5207:J5207"/>
    <mergeCell ref="K5207:L5207"/>
    <mergeCell ref="M5207:N5207"/>
    <mergeCell ref="O5207:P5207"/>
    <mergeCell ref="O5205:P5205"/>
    <mergeCell ref="A5206:B5206"/>
    <mergeCell ref="C5206:J5206"/>
    <mergeCell ref="K5206:L5206"/>
    <mergeCell ref="M5206:N5206"/>
    <mergeCell ref="O5206:P5206"/>
    <mergeCell ref="A5205:B5205"/>
    <mergeCell ref="C5205:D5205"/>
    <mergeCell ref="E5205:J5205"/>
    <mergeCell ref="K5205:L5205"/>
    <mergeCell ref="M5205:N5205"/>
    <mergeCell ref="O5203:P5203"/>
    <mergeCell ref="A5204:B5204"/>
    <mergeCell ref="C5204:D5204"/>
    <mergeCell ref="E5204:J5204"/>
    <mergeCell ref="K5204:L5204"/>
    <mergeCell ref="M5204:N5204"/>
    <mergeCell ref="O5204:P5204"/>
    <mergeCell ref="A5203:B5203"/>
    <mergeCell ref="C5203:D5203"/>
    <mergeCell ref="E5203:J5203"/>
    <mergeCell ref="K5203:L5203"/>
    <mergeCell ref="M5203:N5203"/>
    <mergeCell ref="A5202:B5202"/>
    <mergeCell ref="C5202:J5202"/>
    <mergeCell ref="K5202:L5202"/>
    <mergeCell ref="M5202:N5202"/>
    <mergeCell ref="O5202:P5202"/>
    <mergeCell ref="O5200:P5200"/>
    <mergeCell ref="A5201:B5201"/>
    <mergeCell ref="C5201:J5201"/>
    <mergeCell ref="K5201:L5201"/>
    <mergeCell ref="M5201:N5201"/>
    <mergeCell ref="O5201:P5201"/>
    <mergeCell ref="A5200:B5200"/>
    <mergeCell ref="C5200:D5200"/>
    <mergeCell ref="E5200:J5200"/>
    <mergeCell ref="K5200:L5200"/>
    <mergeCell ref="M5200:N5200"/>
    <mergeCell ref="O5198:P5198"/>
    <mergeCell ref="A5199:B5199"/>
    <mergeCell ref="C5199:D5199"/>
    <mergeCell ref="E5199:J5199"/>
    <mergeCell ref="K5199:L5199"/>
    <mergeCell ref="M5199:N5199"/>
    <mergeCell ref="O5199:P5199"/>
    <mergeCell ref="A5198:B5198"/>
    <mergeCell ref="C5198:D5198"/>
    <mergeCell ref="E5198:J5198"/>
    <mergeCell ref="K5198:L5198"/>
    <mergeCell ref="M5198:N5198"/>
    <mergeCell ref="O5196:P5196"/>
    <mergeCell ref="A5197:B5197"/>
    <mergeCell ref="C5197:D5197"/>
    <mergeCell ref="E5197:J5197"/>
    <mergeCell ref="K5197:L5197"/>
    <mergeCell ref="M5197:N5197"/>
    <mergeCell ref="O5197:P5197"/>
    <mergeCell ref="A5196:B5196"/>
    <mergeCell ref="C5196:D5196"/>
    <mergeCell ref="E5196:J5196"/>
    <mergeCell ref="K5196:L5196"/>
    <mergeCell ref="M5196:N5196"/>
    <mergeCell ref="A5195:B5195"/>
    <mergeCell ref="C5195:J5195"/>
    <mergeCell ref="K5195:L5195"/>
    <mergeCell ref="M5195:N5195"/>
    <mergeCell ref="O5195:P5195"/>
    <mergeCell ref="O5193:P5193"/>
    <mergeCell ref="A5194:B5194"/>
    <mergeCell ref="C5194:J5194"/>
    <mergeCell ref="K5194:L5194"/>
    <mergeCell ref="M5194:N5194"/>
    <mergeCell ref="O5194:P5194"/>
    <mergeCell ref="A5193:B5193"/>
    <mergeCell ref="C5193:D5193"/>
    <mergeCell ref="E5193:J5193"/>
    <mergeCell ref="K5193:L5193"/>
    <mergeCell ref="M5193:N5193"/>
    <mergeCell ref="O5191:P5191"/>
    <mergeCell ref="A5192:B5192"/>
    <mergeCell ref="C5192:D5192"/>
    <mergeCell ref="E5192:J5192"/>
    <mergeCell ref="K5192:L5192"/>
    <mergeCell ref="M5192:N5192"/>
    <mergeCell ref="O5192:P5192"/>
    <mergeCell ref="A5191:B5191"/>
    <mergeCell ref="C5191:D5191"/>
    <mergeCell ref="E5191:J5191"/>
    <mergeCell ref="K5191:L5191"/>
    <mergeCell ref="M5191:N5191"/>
    <mergeCell ref="O5189:P5189"/>
    <mergeCell ref="A5190:B5190"/>
    <mergeCell ref="C5190:D5190"/>
    <mergeCell ref="E5190:J5190"/>
    <mergeCell ref="K5190:L5190"/>
    <mergeCell ref="M5190:N5190"/>
    <mergeCell ref="O5190:P5190"/>
    <mergeCell ref="A5189:B5189"/>
    <mergeCell ref="C5189:D5189"/>
    <mergeCell ref="E5189:J5189"/>
    <mergeCell ref="K5189:L5189"/>
    <mergeCell ref="M5189:N5189"/>
    <mergeCell ref="A5188:B5188"/>
    <mergeCell ref="C5188:J5188"/>
    <mergeCell ref="K5188:L5188"/>
    <mergeCell ref="M5188:N5188"/>
    <mergeCell ref="O5188:P5188"/>
    <mergeCell ref="A5187:B5187"/>
    <mergeCell ref="C5187:J5187"/>
    <mergeCell ref="K5187:L5187"/>
    <mergeCell ref="M5187:N5187"/>
    <mergeCell ref="O5187:P5187"/>
    <mergeCell ref="O5185:P5185"/>
    <mergeCell ref="A5186:B5186"/>
    <mergeCell ref="C5186:D5186"/>
    <mergeCell ref="E5186:J5186"/>
    <mergeCell ref="K5186:L5186"/>
    <mergeCell ref="M5186:N5186"/>
    <mergeCell ref="O5186:P5186"/>
    <mergeCell ref="A5185:B5185"/>
    <mergeCell ref="C5185:D5185"/>
    <mergeCell ref="E5185:J5185"/>
    <mergeCell ref="K5185:L5185"/>
    <mergeCell ref="M5185:N5185"/>
    <mergeCell ref="O5183:P5183"/>
    <mergeCell ref="A5184:B5184"/>
    <mergeCell ref="C5184:D5184"/>
    <mergeCell ref="E5184:J5184"/>
    <mergeCell ref="K5184:L5184"/>
    <mergeCell ref="M5184:N5184"/>
    <mergeCell ref="O5184:P5184"/>
    <mergeCell ref="A5183:B5183"/>
    <mergeCell ref="C5183:D5183"/>
    <mergeCell ref="E5183:J5183"/>
    <mergeCell ref="K5183:L5183"/>
    <mergeCell ref="M5183:N5183"/>
    <mergeCell ref="O5181:P5181"/>
    <mergeCell ref="A5182:B5182"/>
    <mergeCell ref="C5182:D5182"/>
    <mergeCell ref="E5182:J5182"/>
    <mergeCell ref="K5182:L5182"/>
    <mergeCell ref="M5182:N5182"/>
    <mergeCell ref="O5182:P5182"/>
    <mergeCell ref="A5181:B5181"/>
    <mergeCell ref="C5181:D5181"/>
    <mergeCell ref="E5181:J5181"/>
    <mergeCell ref="K5181:L5181"/>
    <mergeCell ref="M5181:N5181"/>
    <mergeCell ref="O5179:P5179"/>
    <mergeCell ref="A5180:B5180"/>
    <mergeCell ref="C5180:D5180"/>
    <mergeCell ref="E5180:J5180"/>
    <mergeCell ref="K5180:L5180"/>
    <mergeCell ref="M5180:N5180"/>
    <mergeCell ref="O5180:P5180"/>
    <mergeCell ref="A5179:B5179"/>
    <mergeCell ref="C5179:D5179"/>
    <mergeCell ref="E5179:J5179"/>
    <mergeCell ref="K5179:L5179"/>
    <mergeCell ref="M5179:N5179"/>
    <mergeCell ref="A5178:B5178"/>
    <mergeCell ref="C5178:J5178"/>
    <mergeCell ref="K5178:L5178"/>
    <mergeCell ref="M5178:N5178"/>
    <mergeCell ref="O5178:P5178"/>
    <mergeCell ref="O5176:P5176"/>
    <mergeCell ref="A5177:B5177"/>
    <mergeCell ref="C5177:J5177"/>
    <mergeCell ref="K5177:L5177"/>
    <mergeCell ref="M5177:N5177"/>
    <mergeCell ref="O5177:P5177"/>
    <mergeCell ref="A5176:B5176"/>
    <mergeCell ref="C5176:D5176"/>
    <mergeCell ref="E5176:J5176"/>
    <mergeCell ref="K5176:L5176"/>
    <mergeCell ref="M5176:N5176"/>
    <mergeCell ref="O5174:P5174"/>
    <mergeCell ref="A5175:B5175"/>
    <mergeCell ref="C5175:D5175"/>
    <mergeCell ref="E5175:J5175"/>
    <mergeCell ref="K5175:L5175"/>
    <mergeCell ref="M5175:N5175"/>
    <mergeCell ref="O5175:P5175"/>
    <mergeCell ref="A5174:B5174"/>
    <mergeCell ref="C5174:D5174"/>
    <mergeCell ref="E5174:J5174"/>
    <mergeCell ref="K5174:L5174"/>
    <mergeCell ref="M5174:N5174"/>
    <mergeCell ref="A5173:B5173"/>
    <mergeCell ref="C5173:J5173"/>
    <mergeCell ref="K5173:L5173"/>
    <mergeCell ref="M5173:N5173"/>
    <mergeCell ref="O5173:P5173"/>
    <mergeCell ref="A5172:B5172"/>
    <mergeCell ref="C5172:J5172"/>
    <mergeCell ref="K5172:L5172"/>
    <mergeCell ref="M5172:N5172"/>
    <mergeCell ref="O5172:P5172"/>
    <mergeCell ref="O5170:P5170"/>
    <mergeCell ref="A5171:B5171"/>
    <mergeCell ref="C5171:D5171"/>
    <mergeCell ref="E5171:J5171"/>
    <mergeCell ref="K5171:L5171"/>
    <mergeCell ref="M5171:N5171"/>
    <mergeCell ref="O5171:P5171"/>
    <mergeCell ref="A5170:B5170"/>
    <mergeCell ref="C5170:D5170"/>
    <mergeCell ref="E5170:J5170"/>
    <mergeCell ref="K5170:L5170"/>
    <mergeCell ref="M5170:N5170"/>
    <mergeCell ref="O5168:P5168"/>
    <mergeCell ref="A5169:B5169"/>
    <mergeCell ref="C5169:D5169"/>
    <mergeCell ref="E5169:J5169"/>
    <mergeCell ref="K5169:L5169"/>
    <mergeCell ref="M5169:N5169"/>
    <mergeCell ref="O5169:P5169"/>
    <mergeCell ref="A5168:B5168"/>
    <mergeCell ref="C5168:D5168"/>
    <mergeCell ref="E5168:J5168"/>
    <mergeCell ref="K5168:L5168"/>
    <mergeCell ref="M5168:N5168"/>
    <mergeCell ref="A5167:B5167"/>
    <mergeCell ref="C5167:J5167"/>
    <mergeCell ref="K5167:L5167"/>
    <mergeCell ref="M5167:N5167"/>
    <mergeCell ref="O5167:P5167"/>
    <mergeCell ref="A5166:B5166"/>
    <mergeCell ref="C5166:J5166"/>
    <mergeCell ref="K5166:L5166"/>
    <mergeCell ref="M5166:N5166"/>
    <mergeCell ref="O5166:P5166"/>
    <mergeCell ref="O5164:P5164"/>
    <mergeCell ref="A5165:B5165"/>
    <mergeCell ref="C5165:D5165"/>
    <mergeCell ref="E5165:J5165"/>
    <mergeCell ref="K5165:L5165"/>
    <mergeCell ref="M5165:N5165"/>
    <mergeCell ref="O5165:P5165"/>
    <mergeCell ref="A5164:B5164"/>
    <mergeCell ref="C5164:D5164"/>
    <mergeCell ref="E5164:J5164"/>
    <mergeCell ref="K5164:L5164"/>
    <mergeCell ref="M5164:N5164"/>
    <mergeCell ref="O5162:P5162"/>
    <mergeCell ref="A5163:B5163"/>
    <mergeCell ref="C5163:D5163"/>
    <mergeCell ref="E5163:J5163"/>
    <mergeCell ref="K5163:L5163"/>
    <mergeCell ref="M5163:N5163"/>
    <mergeCell ref="O5163:P5163"/>
    <mergeCell ref="A5162:B5162"/>
    <mergeCell ref="C5162:D5162"/>
    <mergeCell ref="E5162:J5162"/>
    <mergeCell ref="K5162:L5162"/>
    <mergeCell ref="M5162:N5162"/>
    <mergeCell ref="O5160:P5160"/>
    <mergeCell ref="A5161:B5161"/>
    <mergeCell ref="C5161:D5161"/>
    <mergeCell ref="E5161:J5161"/>
    <mergeCell ref="K5161:L5161"/>
    <mergeCell ref="M5161:N5161"/>
    <mergeCell ref="O5161:P5161"/>
    <mergeCell ref="A5160:B5160"/>
    <mergeCell ref="C5160:D5160"/>
    <mergeCell ref="E5160:J5160"/>
    <mergeCell ref="K5160:L5160"/>
    <mergeCell ref="M5160:N5160"/>
    <mergeCell ref="O5158:P5158"/>
    <mergeCell ref="A5159:B5159"/>
    <mergeCell ref="C5159:D5159"/>
    <mergeCell ref="E5159:J5159"/>
    <mergeCell ref="K5159:L5159"/>
    <mergeCell ref="M5159:N5159"/>
    <mergeCell ref="O5159:P5159"/>
    <mergeCell ref="A5158:B5158"/>
    <mergeCell ref="C5158:D5158"/>
    <mergeCell ref="E5158:J5158"/>
    <mergeCell ref="K5158:L5158"/>
    <mergeCell ref="M5158:N5158"/>
    <mergeCell ref="O5156:P5156"/>
    <mergeCell ref="A5157:B5157"/>
    <mergeCell ref="C5157:D5157"/>
    <mergeCell ref="E5157:J5157"/>
    <mergeCell ref="K5157:L5157"/>
    <mergeCell ref="M5157:N5157"/>
    <mergeCell ref="O5157:P5157"/>
    <mergeCell ref="A5156:B5156"/>
    <mergeCell ref="C5156:D5156"/>
    <mergeCell ref="E5156:J5156"/>
    <mergeCell ref="K5156:L5156"/>
    <mergeCell ref="M5156:N5156"/>
    <mergeCell ref="O5154:P5154"/>
    <mergeCell ref="A5155:B5155"/>
    <mergeCell ref="C5155:D5155"/>
    <mergeCell ref="E5155:J5155"/>
    <mergeCell ref="K5155:L5155"/>
    <mergeCell ref="M5155:N5155"/>
    <mergeCell ref="O5155:P5155"/>
    <mergeCell ref="A5154:B5154"/>
    <mergeCell ref="C5154:D5154"/>
    <mergeCell ref="E5154:J5154"/>
    <mergeCell ref="K5154:L5154"/>
    <mergeCell ref="M5154:N5154"/>
    <mergeCell ref="A5153:B5153"/>
    <mergeCell ref="C5153:J5153"/>
    <mergeCell ref="K5153:L5153"/>
    <mergeCell ref="M5153:N5153"/>
    <mergeCell ref="O5153:P5153"/>
    <mergeCell ref="A5152:B5152"/>
    <mergeCell ref="C5152:J5152"/>
    <mergeCell ref="K5152:L5152"/>
    <mergeCell ref="M5152:N5152"/>
    <mergeCell ref="O5152:P5152"/>
    <mergeCell ref="O5150:P5150"/>
    <mergeCell ref="A5151:B5151"/>
    <mergeCell ref="C5151:D5151"/>
    <mergeCell ref="E5151:J5151"/>
    <mergeCell ref="K5151:L5151"/>
    <mergeCell ref="M5151:N5151"/>
    <mergeCell ref="O5151:P5151"/>
    <mergeCell ref="A5150:B5150"/>
    <mergeCell ref="C5150:D5150"/>
    <mergeCell ref="E5150:J5150"/>
    <mergeCell ref="K5150:L5150"/>
    <mergeCell ref="M5150:N5150"/>
    <mergeCell ref="A5149:B5149"/>
    <mergeCell ref="C5149:J5149"/>
    <mergeCell ref="K5149:L5149"/>
    <mergeCell ref="M5149:N5149"/>
    <mergeCell ref="O5149:P5149"/>
    <mergeCell ref="A5148:B5148"/>
    <mergeCell ref="C5148:J5148"/>
    <mergeCell ref="K5148:L5148"/>
    <mergeCell ref="M5148:N5148"/>
    <mergeCell ref="O5148:P5148"/>
    <mergeCell ref="A5147:B5147"/>
    <mergeCell ref="C5147:J5147"/>
    <mergeCell ref="K5147:L5147"/>
    <mergeCell ref="M5147:N5147"/>
    <mergeCell ref="O5147:P5147"/>
    <mergeCell ref="A5146:B5146"/>
    <mergeCell ref="C5146:J5146"/>
    <mergeCell ref="K5146:L5146"/>
    <mergeCell ref="M5146:N5146"/>
    <mergeCell ref="O5146:P5146"/>
    <mergeCell ref="A5145:B5145"/>
    <mergeCell ref="C5145:J5145"/>
    <mergeCell ref="K5145:L5145"/>
    <mergeCell ref="M5145:N5145"/>
    <mergeCell ref="O5145:P5145"/>
    <mergeCell ref="A5144:B5144"/>
    <mergeCell ref="C5144:J5144"/>
    <mergeCell ref="K5144:L5144"/>
    <mergeCell ref="M5144:N5144"/>
    <mergeCell ref="O5144:P5144"/>
    <mergeCell ref="A5143:B5143"/>
    <mergeCell ref="C5143:J5143"/>
    <mergeCell ref="K5143:L5143"/>
    <mergeCell ref="M5143:N5143"/>
    <mergeCell ref="O5143:P5143"/>
    <mergeCell ref="A5142:B5142"/>
    <mergeCell ref="C5142:J5142"/>
    <mergeCell ref="K5142:L5142"/>
    <mergeCell ref="M5142:N5142"/>
    <mergeCell ref="O5142:P5142"/>
    <mergeCell ref="A5141:B5141"/>
    <mergeCell ref="C5141:J5141"/>
    <mergeCell ref="K5141:L5141"/>
    <mergeCell ref="M5141:N5141"/>
    <mergeCell ref="O5141:P5141"/>
    <mergeCell ref="A5140:B5140"/>
    <mergeCell ref="C5140:J5140"/>
    <mergeCell ref="K5140:L5140"/>
    <mergeCell ref="M5140:N5140"/>
    <mergeCell ref="O5140:P5140"/>
    <mergeCell ref="A5139:B5139"/>
    <mergeCell ref="C5139:J5139"/>
    <mergeCell ref="K5139:L5139"/>
    <mergeCell ref="M5139:N5139"/>
    <mergeCell ref="O5139:P5139"/>
    <mergeCell ref="A5138:B5138"/>
    <mergeCell ref="C5138:J5138"/>
    <mergeCell ref="K5138:L5138"/>
    <mergeCell ref="M5138:N5138"/>
    <mergeCell ref="O5138:P5138"/>
    <mergeCell ref="A5137:B5137"/>
    <mergeCell ref="C5137:J5137"/>
    <mergeCell ref="K5137:L5137"/>
    <mergeCell ref="M5137:N5137"/>
    <mergeCell ref="O5137:P5137"/>
    <mergeCell ref="A5136:B5136"/>
    <mergeCell ref="C5136:J5136"/>
    <mergeCell ref="K5136:L5136"/>
    <mergeCell ref="M5136:N5136"/>
    <mergeCell ref="O5136:P5136"/>
    <mergeCell ref="A5135:B5135"/>
    <mergeCell ref="C5135:J5135"/>
    <mergeCell ref="K5135:L5135"/>
    <mergeCell ref="M5135:N5135"/>
    <mergeCell ref="O5135:P5135"/>
    <mergeCell ref="O5133:P5133"/>
    <mergeCell ref="A5134:B5134"/>
    <mergeCell ref="C5134:D5134"/>
    <mergeCell ref="E5134:J5134"/>
    <mergeCell ref="K5134:L5134"/>
    <mergeCell ref="M5134:N5134"/>
    <mergeCell ref="O5134:P5134"/>
    <mergeCell ref="A5133:B5133"/>
    <mergeCell ref="C5133:D5133"/>
    <mergeCell ref="E5133:J5133"/>
    <mergeCell ref="K5133:L5133"/>
    <mergeCell ref="M5133:N5133"/>
    <mergeCell ref="O5131:P5131"/>
    <mergeCell ref="A5132:B5132"/>
    <mergeCell ref="C5132:D5132"/>
    <mergeCell ref="E5132:J5132"/>
    <mergeCell ref="K5132:L5132"/>
    <mergeCell ref="M5132:N5132"/>
    <mergeCell ref="O5132:P5132"/>
    <mergeCell ref="A5131:B5131"/>
    <mergeCell ref="C5131:D5131"/>
    <mergeCell ref="E5131:J5131"/>
    <mergeCell ref="K5131:L5131"/>
    <mergeCell ref="M5131:N5131"/>
    <mergeCell ref="O5129:P5129"/>
    <mergeCell ref="A5130:B5130"/>
    <mergeCell ref="C5130:D5130"/>
    <mergeCell ref="E5130:J5130"/>
    <mergeCell ref="K5130:L5130"/>
    <mergeCell ref="M5130:N5130"/>
    <mergeCell ref="O5130:P5130"/>
    <mergeCell ref="A5129:B5129"/>
    <mergeCell ref="C5129:D5129"/>
    <mergeCell ref="E5129:J5129"/>
    <mergeCell ref="K5129:L5129"/>
    <mergeCell ref="M5129:N5129"/>
    <mergeCell ref="A5128:B5128"/>
    <mergeCell ref="C5128:J5128"/>
    <mergeCell ref="K5128:L5128"/>
    <mergeCell ref="M5128:N5128"/>
    <mergeCell ref="O5128:P5128"/>
    <mergeCell ref="A5127:B5127"/>
    <mergeCell ref="C5127:J5127"/>
    <mergeCell ref="K5127:L5127"/>
    <mergeCell ref="M5127:N5127"/>
    <mergeCell ref="O5127:P5127"/>
    <mergeCell ref="O5125:P5125"/>
    <mergeCell ref="A5126:B5126"/>
    <mergeCell ref="C5126:D5126"/>
    <mergeCell ref="E5126:J5126"/>
    <mergeCell ref="K5126:L5126"/>
    <mergeCell ref="M5126:N5126"/>
    <mergeCell ref="O5126:P5126"/>
    <mergeCell ref="A5125:B5125"/>
    <mergeCell ref="C5125:D5125"/>
    <mergeCell ref="E5125:J5125"/>
    <mergeCell ref="K5125:L5125"/>
    <mergeCell ref="M5125:N5125"/>
    <mergeCell ref="A5124:B5124"/>
    <mergeCell ref="C5124:J5124"/>
    <mergeCell ref="K5124:L5124"/>
    <mergeCell ref="M5124:N5124"/>
    <mergeCell ref="O5124:P5124"/>
    <mergeCell ref="O5122:P5122"/>
    <mergeCell ref="A5123:B5123"/>
    <mergeCell ref="C5123:J5123"/>
    <mergeCell ref="K5123:L5123"/>
    <mergeCell ref="M5123:N5123"/>
    <mergeCell ref="O5123:P5123"/>
    <mergeCell ref="A5122:B5122"/>
    <mergeCell ref="C5122:D5122"/>
    <mergeCell ref="E5122:J5122"/>
    <mergeCell ref="K5122:L5122"/>
    <mergeCell ref="M5122:N5122"/>
    <mergeCell ref="O5120:P5120"/>
    <mergeCell ref="A5121:B5121"/>
    <mergeCell ref="C5121:D5121"/>
    <mergeCell ref="E5121:J5121"/>
    <mergeCell ref="K5121:L5121"/>
    <mergeCell ref="M5121:N5121"/>
    <mergeCell ref="O5121:P5121"/>
    <mergeCell ref="A5120:B5120"/>
    <mergeCell ref="C5120:D5120"/>
    <mergeCell ref="E5120:J5120"/>
    <mergeCell ref="K5120:L5120"/>
    <mergeCell ref="M5120:N5120"/>
    <mergeCell ref="A5119:B5119"/>
    <mergeCell ref="C5119:J5119"/>
    <mergeCell ref="K5119:L5119"/>
    <mergeCell ref="M5119:N5119"/>
    <mergeCell ref="O5119:P5119"/>
    <mergeCell ref="A5118:B5118"/>
    <mergeCell ref="C5118:J5118"/>
    <mergeCell ref="K5118:L5118"/>
    <mergeCell ref="M5118:N5118"/>
    <mergeCell ref="O5118:P5118"/>
    <mergeCell ref="O5116:P5116"/>
    <mergeCell ref="A5117:B5117"/>
    <mergeCell ref="C5117:D5117"/>
    <mergeCell ref="E5117:J5117"/>
    <mergeCell ref="K5117:L5117"/>
    <mergeCell ref="M5117:N5117"/>
    <mergeCell ref="O5117:P5117"/>
    <mergeCell ref="A5116:B5116"/>
    <mergeCell ref="C5116:D5116"/>
    <mergeCell ref="E5116:J5116"/>
    <mergeCell ref="K5116:L5116"/>
    <mergeCell ref="M5116:N5116"/>
    <mergeCell ref="A5115:B5115"/>
    <mergeCell ref="C5115:J5115"/>
    <mergeCell ref="K5115:L5115"/>
    <mergeCell ref="M5115:N5115"/>
    <mergeCell ref="O5115:P5115"/>
    <mergeCell ref="A5114:B5114"/>
    <mergeCell ref="C5114:J5114"/>
    <mergeCell ref="K5114:L5114"/>
    <mergeCell ref="M5114:N5114"/>
    <mergeCell ref="O5114:P5114"/>
    <mergeCell ref="O5112:P5112"/>
    <mergeCell ref="A5113:B5113"/>
    <mergeCell ref="C5113:D5113"/>
    <mergeCell ref="E5113:J5113"/>
    <mergeCell ref="K5113:L5113"/>
    <mergeCell ref="M5113:N5113"/>
    <mergeCell ref="O5113:P5113"/>
    <mergeCell ref="A5112:B5112"/>
    <mergeCell ref="C5112:D5112"/>
    <mergeCell ref="E5112:J5112"/>
    <mergeCell ref="K5112:L5112"/>
    <mergeCell ref="M5112:N5112"/>
    <mergeCell ref="O5110:P5110"/>
    <mergeCell ref="A5111:B5111"/>
    <mergeCell ref="C5111:D5111"/>
    <mergeCell ref="E5111:J5111"/>
    <mergeCell ref="K5111:L5111"/>
    <mergeCell ref="M5111:N5111"/>
    <mergeCell ref="O5111:P5111"/>
    <mergeCell ref="A5110:B5110"/>
    <mergeCell ref="C5110:D5110"/>
    <mergeCell ref="E5110:J5110"/>
    <mergeCell ref="K5110:L5110"/>
    <mergeCell ref="M5110:N5110"/>
    <mergeCell ref="O5108:P5108"/>
    <mergeCell ref="A5109:B5109"/>
    <mergeCell ref="C5109:D5109"/>
    <mergeCell ref="E5109:J5109"/>
    <mergeCell ref="K5109:L5109"/>
    <mergeCell ref="M5109:N5109"/>
    <mergeCell ref="O5109:P5109"/>
    <mergeCell ref="A5108:B5108"/>
    <mergeCell ref="C5108:D5108"/>
    <mergeCell ref="E5108:J5108"/>
    <mergeCell ref="K5108:L5108"/>
    <mergeCell ref="M5108:N5108"/>
    <mergeCell ref="A5107:B5107"/>
    <mergeCell ref="C5107:J5107"/>
    <mergeCell ref="K5107:L5107"/>
    <mergeCell ref="M5107:N5107"/>
    <mergeCell ref="O5107:P5107"/>
    <mergeCell ref="O5105:P5105"/>
    <mergeCell ref="A5106:B5106"/>
    <mergeCell ref="C5106:J5106"/>
    <mergeCell ref="K5106:L5106"/>
    <mergeCell ref="M5106:N5106"/>
    <mergeCell ref="O5106:P5106"/>
    <mergeCell ref="A5105:B5105"/>
    <mergeCell ref="C5105:D5105"/>
    <mergeCell ref="E5105:J5105"/>
    <mergeCell ref="K5105:L5105"/>
    <mergeCell ref="M5105:N5105"/>
    <mergeCell ref="O5103:P5103"/>
    <mergeCell ref="A5104:B5104"/>
    <mergeCell ref="C5104:D5104"/>
    <mergeCell ref="E5104:J5104"/>
    <mergeCell ref="K5104:L5104"/>
    <mergeCell ref="M5104:N5104"/>
    <mergeCell ref="O5104:P5104"/>
    <mergeCell ref="A5103:B5103"/>
    <mergeCell ref="C5103:D5103"/>
    <mergeCell ref="E5103:J5103"/>
    <mergeCell ref="K5103:L5103"/>
    <mergeCell ref="M5103:N5103"/>
    <mergeCell ref="A5102:B5102"/>
    <mergeCell ref="C5102:J5102"/>
    <mergeCell ref="K5102:L5102"/>
    <mergeCell ref="M5102:N5102"/>
    <mergeCell ref="O5102:P5102"/>
    <mergeCell ref="O5100:P5100"/>
    <mergeCell ref="A5101:B5101"/>
    <mergeCell ref="C5101:J5101"/>
    <mergeCell ref="K5101:L5101"/>
    <mergeCell ref="M5101:N5101"/>
    <mergeCell ref="O5101:P5101"/>
    <mergeCell ref="A5100:B5100"/>
    <mergeCell ref="C5100:D5100"/>
    <mergeCell ref="E5100:J5100"/>
    <mergeCell ref="K5100:L5100"/>
    <mergeCell ref="M5100:N5100"/>
    <mergeCell ref="O5098:P5098"/>
    <mergeCell ref="A5099:B5099"/>
    <mergeCell ref="C5099:D5099"/>
    <mergeCell ref="E5099:J5099"/>
    <mergeCell ref="K5099:L5099"/>
    <mergeCell ref="M5099:N5099"/>
    <mergeCell ref="O5099:P5099"/>
    <mergeCell ref="A5098:B5098"/>
    <mergeCell ref="C5098:D5098"/>
    <mergeCell ref="E5098:J5098"/>
    <mergeCell ref="K5098:L5098"/>
    <mergeCell ref="M5098:N5098"/>
    <mergeCell ref="A5097:B5097"/>
    <mergeCell ref="C5097:J5097"/>
    <mergeCell ref="K5097:L5097"/>
    <mergeCell ref="M5097:N5097"/>
    <mergeCell ref="O5097:P5097"/>
    <mergeCell ref="A5096:B5096"/>
    <mergeCell ref="C5096:J5096"/>
    <mergeCell ref="K5096:L5096"/>
    <mergeCell ref="M5096:N5096"/>
    <mergeCell ref="O5096:P5096"/>
    <mergeCell ref="O5094:P5094"/>
    <mergeCell ref="A5095:B5095"/>
    <mergeCell ref="C5095:D5095"/>
    <mergeCell ref="E5095:J5095"/>
    <mergeCell ref="K5095:L5095"/>
    <mergeCell ref="M5095:N5095"/>
    <mergeCell ref="O5095:P5095"/>
    <mergeCell ref="A5094:B5094"/>
    <mergeCell ref="C5094:D5094"/>
    <mergeCell ref="E5094:J5094"/>
    <mergeCell ref="K5094:L5094"/>
    <mergeCell ref="M5094:N5094"/>
    <mergeCell ref="A5093:B5093"/>
    <mergeCell ref="C5093:J5093"/>
    <mergeCell ref="K5093:L5093"/>
    <mergeCell ref="M5093:N5093"/>
    <mergeCell ref="O5093:P5093"/>
    <mergeCell ref="O5091:P5091"/>
    <mergeCell ref="A5092:B5092"/>
    <mergeCell ref="C5092:J5092"/>
    <mergeCell ref="K5092:L5092"/>
    <mergeCell ref="M5092:N5092"/>
    <mergeCell ref="O5092:P5092"/>
    <mergeCell ref="A5091:B5091"/>
    <mergeCell ref="C5091:D5091"/>
    <mergeCell ref="E5091:J5091"/>
    <mergeCell ref="K5091:L5091"/>
    <mergeCell ref="M5091:N5091"/>
    <mergeCell ref="O5089:P5089"/>
    <mergeCell ref="A5090:B5090"/>
    <mergeCell ref="C5090:D5090"/>
    <mergeCell ref="E5090:J5090"/>
    <mergeCell ref="K5090:L5090"/>
    <mergeCell ref="M5090:N5090"/>
    <mergeCell ref="O5090:P5090"/>
    <mergeCell ref="A5089:B5089"/>
    <mergeCell ref="C5089:D5089"/>
    <mergeCell ref="E5089:J5089"/>
    <mergeCell ref="K5089:L5089"/>
    <mergeCell ref="M5089:N5089"/>
    <mergeCell ref="O5087:P5087"/>
    <mergeCell ref="A5088:B5088"/>
    <mergeCell ref="C5088:D5088"/>
    <mergeCell ref="E5088:J5088"/>
    <mergeCell ref="K5088:L5088"/>
    <mergeCell ref="M5088:N5088"/>
    <mergeCell ref="O5088:P5088"/>
    <mergeCell ref="A5087:B5087"/>
    <mergeCell ref="C5087:D5087"/>
    <mergeCell ref="E5087:J5087"/>
    <mergeCell ref="K5087:L5087"/>
    <mergeCell ref="M5087:N5087"/>
    <mergeCell ref="A5086:B5086"/>
    <mergeCell ref="C5086:J5086"/>
    <mergeCell ref="K5086:L5086"/>
    <mergeCell ref="M5086:N5086"/>
    <mergeCell ref="O5086:P5086"/>
    <mergeCell ref="O5084:P5084"/>
    <mergeCell ref="A5085:B5085"/>
    <mergeCell ref="C5085:J5085"/>
    <mergeCell ref="K5085:L5085"/>
    <mergeCell ref="M5085:N5085"/>
    <mergeCell ref="O5085:P5085"/>
    <mergeCell ref="A5084:B5084"/>
    <mergeCell ref="C5084:D5084"/>
    <mergeCell ref="E5084:J5084"/>
    <mergeCell ref="K5084:L5084"/>
    <mergeCell ref="M5084:N5084"/>
    <mergeCell ref="O5082:P5082"/>
    <mergeCell ref="A5083:B5083"/>
    <mergeCell ref="C5083:D5083"/>
    <mergeCell ref="E5083:J5083"/>
    <mergeCell ref="K5083:L5083"/>
    <mergeCell ref="M5083:N5083"/>
    <mergeCell ref="O5083:P5083"/>
    <mergeCell ref="A5082:B5082"/>
    <mergeCell ref="C5082:D5082"/>
    <mergeCell ref="E5082:J5082"/>
    <mergeCell ref="K5082:L5082"/>
    <mergeCell ref="M5082:N5082"/>
    <mergeCell ref="A5081:B5081"/>
    <mergeCell ref="C5081:J5081"/>
    <mergeCell ref="K5081:L5081"/>
    <mergeCell ref="M5081:N5081"/>
    <mergeCell ref="O5081:P5081"/>
    <mergeCell ref="A5080:B5080"/>
    <mergeCell ref="C5080:J5080"/>
    <mergeCell ref="K5080:L5080"/>
    <mergeCell ref="M5080:N5080"/>
    <mergeCell ref="O5080:P5080"/>
    <mergeCell ref="O5078:P5078"/>
    <mergeCell ref="A5079:B5079"/>
    <mergeCell ref="C5079:D5079"/>
    <mergeCell ref="E5079:J5079"/>
    <mergeCell ref="K5079:L5079"/>
    <mergeCell ref="M5079:N5079"/>
    <mergeCell ref="O5079:P5079"/>
    <mergeCell ref="A5078:B5078"/>
    <mergeCell ref="C5078:D5078"/>
    <mergeCell ref="E5078:J5078"/>
    <mergeCell ref="K5078:L5078"/>
    <mergeCell ref="M5078:N5078"/>
    <mergeCell ref="A5077:B5077"/>
    <mergeCell ref="C5077:J5077"/>
    <mergeCell ref="K5077:L5077"/>
    <mergeCell ref="M5077:N5077"/>
    <mergeCell ref="O5077:P5077"/>
    <mergeCell ref="A5076:B5076"/>
    <mergeCell ref="C5076:J5076"/>
    <mergeCell ref="K5076:L5076"/>
    <mergeCell ref="M5076:N5076"/>
    <mergeCell ref="O5076:P5076"/>
    <mergeCell ref="O5074:P5074"/>
    <mergeCell ref="A5075:B5075"/>
    <mergeCell ref="C5075:D5075"/>
    <mergeCell ref="E5075:J5075"/>
    <mergeCell ref="K5075:L5075"/>
    <mergeCell ref="M5075:N5075"/>
    <mergeCell ref="O5075:P5075"/>
    <mergeCell ref="A5074:B5074"/>
    <mergeCell ref="C5074:D5074"/>
    <mergeCell ref="E5074:J5074"/>
    <mergeCell ref="K5074:L5074"/>
    <mergeCell ref="M5074:N5074"/>
    <mergeCell ref="A5073:B5073"/>
    <mergeCell ref="C5073:J5073"/>
    <mergeCell ref="K5073:L5073"/>
    <mergeCell ref="M5073:N5073"/>
    <mergeCell ref="O5073:P5073"/>
    <mergeCell ref="A5072:B5072"/>
    <mergeCell ref="C5072:J5072"/>
    <mergeCell ref="K5072:L5072"/>
    <mergeCell ref="M5072:N5072"/>
    <mergeCell ref="O5072:P5072"/>
    <mergeCell ref="O5070:P5070"/>
    <mergeCell ref="A5071:B5071"/>
    <mergeCell ref="C5071:D5071"/>
    <mergeCell ref="E5071:J5071"/>
    <mergeCell ref="K5071:L5071"/>
    <mergeCell ref="M5071:N5071"/>
    <mergeCell ref="O5071:P5071"/>
    <mergeCell ref="A5070:B5070"/>
    <mergeCell ref="C5070:D5070"/>
    <mergeCell ref="E5070:J5070"/>
    <mergeCell ref="K5070:L5070"/>
    <mergeCell ref="M5070:N5070"/>
    <mergeCell ref="A5069:B5069"/>
    <mergeCell ref="C5069:J5069"/>
    <mergeCell ref="K5069:L5069"/>
    <mergeCell ref="M5069:N5069"/>
    <mergeCell ref="O5069:P5069"/>
    <mergeCell ref="O5067:P5067"/>
    <mergeCell ref="A5068:B5068"/>
    <mergeCell ref="C5068:J5068"/>
    <mergeCell ref="K5068:L5068"/>
    <mergeCell ref="M5068:N5068"/>
    <mergeCell ref="O5068:P5068"/>
    <mergeCell ref="A5067:B5067"/>
    <mergeCell ref="C5067:D5067"/>
    <mergeCell ref="E5067:J5067"/>
    <mergeCell ref="K5067:L5067"/>
    <mergeCell ref="M5067:N5067"/>
    <mergeCell ref="O5065:P5065"/>
    <mergeCell ref="A5066:B5066"/>
    <mergeCell ref="C5066:D5066"/>
    <mergeCell ref="E5066:J5066"/>
    <mergeCell ref="K5066:L5066"/>
    <mergeCell ref="M5066:N5066"/>
    <mergeCell ref="O5066:P5066"/>
    <mergeCell ref="A5065:B5065"/>
    <mergeCell ref="C5065:D5065"/>
    <mergeCell ref="E5065:J5065"/>
    <mergeCell ref="K5065:L5065"/>
    <mergeCell ref="M5065:N5065"/>
    <mergeCell ref="A5064:B5064"/>
    <mergeCell ref="C5064:J5064"/>
    <mergeCell ref="K5064:L5064"/>
    <mergeCell ref="M5064:N5064"/>
    <mergeCell ref="O5064:P5064"/>
    <mergeCell ref="O5062:P5062"/>
    <mergeCell ref="A5063:B5063"/>
    <mergeCell ref="C5063:J5063"/>
    <mergeCell ref="K5063:L5063"/>
    <mergeCell ref="M5063:N5063"/>
    <mergeCell ref="O5063:P5063"/>
    <mergeCell ref="A5062:B5062"/>
    <mergeCell ref="C5062:D5062"/>
    <mergeCell ref="E5062:J5062"/>
    <mergeCell ref="K5062:L5062"/>
    <mergeCell ref="M5062:N5062"/>
    <mergeCell ref="O5060:P5060"/>
    <mergeCell ref="A5061:B5061"/>
    <mergeCell ref="C5061:D5061"/>
    <mergeCell ref="E5061:J5061"/>
    <mergeCell ref="K5061:L5061"/>
    <mergeCell ref="M5061:N5061"/>
    <mergeCell ref="O5061:P5061"/>
    <mergeCell ref="A5060:B5060"/>
    <mergeCell ref="C5060:D5060"/>
    <mergeCell ref="E5060:J5060"/>
    <mergeCell ref="K5060:L5060"/>
    <mergeCell ref="M5060:N5060"/>
    <mergeCell ref="O5058:P5058"/>
    <mergeCell ref="A5059:B5059"/>
    <mergeCell ref="C5059:J5059"/>
    <mergeCell ref="K5059:L5059"/>
    <mergeCell ref="M5059:N5059"/>
    <mergeCell ref="O5059:P5059"/>
    <mergeCell ref="A5058:B5058"/>
    <mergeCell ref="C5058:D5058"/>
    <mergeCell ref="E5058:J5058"/>
    <mergeCell ref="K5058:L5058"/>
    <mergeCell ref="M5058:N5058"/>
    <mergeCell ref="A5057:B5057"/>
    <mergeCell ref="C5057:J5057"/>
    <mergeCell ref="K5057:L5057"/>
    <mergeCell ref="M5057:N5057"/>
    <mergeCell ref="O5057:P5057"/>
    <mergeCell ref="A5056:B5056"/>
    <mergeCell ref="C5056:J5056"/>
    <mergeCell ref="K5056:L5056"/>
    <mergeCell ref="M5056:N5056"/>
    <mergeCell ref="O5056:P5056"/>
    <mergeCell ref="O5054:P5054"/>
    <mergeCell ref="A5055:B5055"/>
    <mergeCell ref="C5055:D5055"/>
    <mergeCell ref="E5055:J5055"/>
    <mergeCell ref="K5055:L5055"/>
    <mergeCell ref="M5055:N5055"/>
    <mergeCell ref="O5055:P5055"/>
    <mergeCell ref="A5054:B5054"/>
    <mergeCell ref="C5054:D5054"/>
    <mergeCell ref="E5054:J5054"/>
    <mergeCell ref="K5054:L5054"/>
    <mergeCell ref="M5054:N5054"/>
    <mergeCell ref="A5053:B5053"/>
    <mergeCell ref="C5053:J5053"/>
    <mergeCell ref="K5053:L5053"/>
    <mergeCell ref="M5053:N5053"/>
    <mergeCell ref="O5053:P5053"/>
    <mergeCell ref="O5051:P5051"/>
    <mergeCell ref="A5052:B5052"/>
    <mergeCell ref="C5052:J5052"/>
    <mergeCell ref="K5052:L5052"/>
    <mergeCell ref="M5052:N5052"/>
    <mergeCell ref="O5052:P5052"/>
    <mergeCell ref="A5051:B5051"/>
    <mergeCell ref="C5051:D5051"/>
    <mergeCell ref="E5051:J5051"/>
    <mergeCell ref="K5051:L5051"/>
    <mergeCell ref="M5051:N5051"/>
    <mergeCell ref="A5050:B5050"/>
    <mergeCell ref="C5050:J5050"/>
    <mergeCell ref="K5050:L5050"/>
    <mergeCell ref="M5050:N5050"/>
    <mergeCell ref="O5050:P5050"/>
    <mergeCell ref="O5048:P5048"/>
    <mergeCell ref="A5049:B5049"/>
    <mergeCell ref="C5049:J5049"/>
    <mergeCell ref="K5049:L5049"/>
    <mergeCell ref="M5049:N5049"/>
    <mergeCell ref="O5049:P5049"/>
    <mergeCell ref="A5048:B5048"/>
    <mergeCell ref="C5048:D5048"/>
    <mergeCell ref="E5048:J5048"/>
    <mergeCell ref="K5048:L5048"/>
    <mergeCell ref="M5048:N5048"/>
    <mergeCell ref="O5046:P5046"/>
    <mergeCell ref="A5047:B5047"/>
    <mergeCell ref="C5047:D5047"/>
    <mergeCell ref="E5047:J5047"/>
    <mergeCell ref="K5047:L5047"/>
    <mergeCell ref="M5047:N5047"/>
    <mergeCell ref="O5047:P5047"/>
    <mergeCell ref="A5046:B5046"/>
    <mergeCell ref="C5046:D5046"/>
    <mergeCell ref="E5046:J5046"/>
    <mergeCell ref="K5046:L5046"/>
    <mergeCell ref="M5046:N5046"/>
    <mergeCell ref="A5045:B5045"/>
    <mergeCell ref="C5045:J5045"/>
    <mergeCell ref="K5045:L5045"/>
    <mergeCell ref="M5045:N5045"/>
    <mergeCell ref="O5045:P5045"/>
    <mergeCell ref="A5044:B5044"/>
    <mergeCell ref="C5044:J5044"/>
    <mergeCell ref="K5044:L5044"/>
    <mergeCell ref="M5044:N5044"/>
    <mergeCell ref="O5044:P5044"/>
    <mergeCell ref="O5042:P5042"/>
    <mergeCell ref="A5043:B5043"/>
    <mergeCell ref="C5043:D5043"/>
    <mergeCell ref="E5043:J5043"/>
    <mergeCell ref="K5043:L5043"/>
    <mergeCell ref="M5043:N5043"/>
    <mergeCell ref="O5043:P5043"/>
    <mergeCell ref="A5042:B5042"/>
    <mergeCell ref="C5042:D5042"/>
    <mergeCell ref="E5042:J5042"/>
    <mergeCell ref="K5042:L5042"/>
    <mergeCell ref="M5042:N5042"/>
    <mergeCell ref="O5040:P5040"/>
    <mergeCell ref="A5041:B5041"/>
    <mergeCell ref="C5041:D5041"/>
    <mergeCell ref="E5041:J5041"/>
    <mergeCell ref="K5041:L5041"/>
    <mergeCell ref="M5041:N5041"/>
    <mergeCell ref="O5041:P5041"/>
    <mergeCell ref="A5040:B5040"/>
    <mergeCell ref="C5040:D5040"/>
    <mergeCell ref="E5040:J5040"/>
    <mergeCell ref="K5040:L5040"/>
    <mergeCell ref="M5040:N5040"/>
    <mergeCell ref="O5038:P5038"/>
    <mergeCell ref="A5039:B5039"/>
    <mergeCell ref="C5039:D5039"/>
    <mergeCell ref="E5039:J5039"/>
    <mergeCell ref="K5039:L5039"/>
    <mergeCell ref="M5039:N5039"/>
    <mergeCell ref="O5039:P5039"/>
    <mergeCell ref="A5038:B5038"/>
    <mergeCell ref="C5038:D5038"/>
    <mergeCell ref="E5038:J5038"/>
    <mergeCell ref="K5038:L5038"/>
    <mergeCell ref="M5038:N5038"/>
    <mergeCell ref="O5036:P5036"/>
    <mergeCell ref="A5037:B5037"/>
    <mergeCell ref="C5037:J5037"/>
    <mergeCell ref="K5037:L5037"/>
    <mergeCell ref="M5037:N5037"/>
    <mergeCell ref="O5037:P5037"/>
    <mergeCell ref="A5036:B5036"/>
    <mergeCell ref="C5036:D5036"/>
    <mergeCell ref="E5036:J5036"/>
    <mergeCell ref="K5036:L5036"/>
    <mergeCell ref="M5036:N5036"/>
    <mergeCell ref="O5034:P5034"/>
    <mergeCell ref="A5035:B5035"/>
    <mergeCell ref="C5035:D5035"/>
    <mergeCell ref="E5035:J5035"/>
    <mergeCell ref="K5035:L5035"/>
    <mergeCell ref="M5035:N5035"/>
    <mergeCell ref="O5035:P5035"/>
    <mergeCell ref="A5034:B5034"/>
    <mergeCell ref="C5034:D5034"/>
    <mergeCell ref="E5034:J5034"/>
    <mergeCell ref="K5034:L5034"/>
    <mergeCell ref="M5034:N5034"/>
    <mergeCell ref="O5032:P5032"/>
    <mergeCell ref="A5033:B5033"/>
    <mergeCell ref="C5033:D5033"/>
    <mergeCell ref="E5033:J5033"/>
    <mergeCell ref="K5033:L5033"/>
    <mergeCell ref="M5033:N5033"/>
    <mergeCell ref="O5033:P5033"/>
    <mergeCell ref="A5032:B5032"/>
    <mergeCell ref="C5032:D5032"/>
    <mergeCell ref="E5032:J5032"/>
    <mergeCell ref="K5032:L5032"/>
    <mergeCell ref="M5032:N5032"/>
    <mergeCell ref="A5031:B5031"/>
    <mergeCell ref="C5031:J5031"/>
    <mergeCell ref="K5031:L5031"/>
    <mergeCell ref="M5031:N5031"/>
    <mergeCell ref="O5031:P5031"/>
    <mergeCell ref="A5030:B5030"/>
    <mergeCell ref="C5030:J5030"/>
    <mergeCell ref="K5030:L5030"/>
    <mergeCell ref="M5030:N5030"/>
    <mergeCell ref="O5030:P5030"/>
    <mergeCell ref="O5028:P5028"/>
    <mergeCell ref="A5029:B5029"/>
    <mergeCell ref="C5029:D5029"/>
    <mergeCell ref="E5029:J5029"/>
    <mergeCell ref="K5029:L5029"/>
    <mergeCell ref="M5029:N5029"/>
    <mergeCell ref="O5029:P5029"/>
    <mergeCell ref="A5028:B5028"/>
    <mergeCell ref="C5028:D5028"/>
    <mergeCell ref="E5028:J5028"/>
    <mergeCell ref="K5028:L5028"/>
    <mergeCell ref="M5028:N5028"/>
    <mergeCell ref="O5026:P5026"/>
    <mergeCell ref="A5027:B5027"/>
    <mergeCell ref="C5027:D5027"/>
    <mergeCell ref="E5027:J5027"/>
    <mergeCell ref="K5027:L5027"/>
    <mergeCell ref="M5027:N5027"/>
    <mergeCell ref="O5027:P5027"/>
    <mergeCell ref="A5026:B5026"/>
    <mergeCell ref="C5026:D5026"/>
    <mergeCell ref="E5026:J5026"/>
    <mergeCell ref="K5026:L5026"/>
    <mergeCell ref="M5026:N5026"/>
    <mergeCell ref="O5024:P5024"/>
    <mergeCell ref="A5025:B5025"/>
    <mergeCell ref="C5025:D5025"/>
    <mergeCell ref="E5025:J5025"/>
    <mergeCell ref="K5025:L5025"/>
    <mergeCell ref="M5025:N5025"/>
    <mergeCell ref="O5025:P5025"/>
    <mergeCell ref="A5024:B5024"/>
    <mergeCell ref="C5024:D5024"/>
    <mergeCell ref="E5024:J5024"/>
    <mergeCell ref="K5024:L5024"/>
    <mergeCell ref="M5024:N5024"/>
    <mergeCell ref="O5022:P5022"/>
    <mergeCell ref="A5023:B5023"/>
    <mergeCell ref="C5023:D5023"/>
    <mergeCell ref="E5023:J5023"/>
    <mergeCell ref="K5023:L5023"/>
    <mergeCell ref="M5023:N5023"/>
    <mergeCell ref="O5023:P5023"/>
    <mergeCell ref="A5022:B5022"/>
    <mergeCell ref="C5022:D5022"/>
    <mergeCell ref="E5022:J5022"/>
    <mergeCell ref="K5022:L5022"/>
    <mergeCell ref="M5022:N5022"/>
    <mergeCell ref="A5021:B5021"/>
    <mergeCell ref="C5021:J5021"/>
    <mergeCell ref="K5021:L5021"/>
    <mergeCell ref="M5021:N5021"/>
    <mergeCell ref="O5021:P5021"/>
    <mergeCell ref="O5019:P5019"/>
    <mergeCell ref="A5020:B5020"/>
    <mergeCell ref="C5020:J5020"/>
    <mergeCell ref="K5020:L5020"/>
    <mergeCell ref="M5020:N5020"/>
    <mergeCell ref="O5020:P5020"/>
    <mergeCell ref="A5019:B5019"/>
    <mergeCell ref="C5019:D5019"/>
    <mergeCell ref="E5019:J5019"/>
    <mergeCell ref="K5019:L5019"/>
    <mergeCell ref="M5019:N5019"/>
    <mergeCell ref="O5017:P5017"/>
    <mergeCell ref="A5018:B5018"/>
    <mergeCell ref="C5018:D5018"/>
    <mergeCell ref="E5018:J5018"/>
    <mergeCell ref="K5018:L5018"/>
    <mergeCell ref="M5018:N5018"/>
    <mergeCell ref="O5018:P5018"/>
    <mergeCell ref="A5017:B5017"/>
    <mergeCell ref="C5017:D5017"/>
    <mergeCell ref="E5017:J5017"/>
    <mergeCell ref="K5017:L5017"/>
    <mergeCell ref="M5017:N5017"/>
    <mergeCell ref="O5015:P5015"/>
    <mergeCell ref="A5016:B5016"/>
    <mergeCell ref="C5016:D5016"/>
    <mergeCell ref="E5016:J5016"/>
    <mergeCell ref="K5016:L5016"/>
    <mergeCell ref="M5016:N5016"/>
    <mergeCell ref="O5016:P5016"/>
    <mergeCell ref="A5015:B5015"/>
    <mergeCell ref="C5015:D5015"/>
    <mergeCell ref="E5015:J5015"/>
    <mergeCell ref="K5015:L5015"/>
    <mergeCell ref="M5015:N5015"/>
    <mergeCell ref="O5013:P5013"/>
    <mergeCell ref="A5014:B5014"/>
    <mergeCell ref="C5014:D5014"/>
    <mergeCell ref="E5014:J5014"/>
    <mergeCell ref="K5014:L5014"/>
    <mergeCell ref="M5014:N5014"/>
    <mergeCell ref="O5014:P5014"/>
    <mergeCell ref="A5013:B5013"/>
    <mergeCell ref="C5013:D5013"/>
    <mergeCell ref="E5013:J5013"/>
    <mergeCell ref="K5013:L5013"/>
    <mergeCell ref="M5013:N5013"/>
    <mergeCell ref="A5012:B5012"/>
    <mergeCell ref="C5012:J5012"/>
    <mergeCell ref="K5012:L5012"/>
    <mergeCell ref="M5012:N5012"/>
    <mergeCell ref="O5012:P5012"/>
    <mergeCell ref="A5011:B5011"/>
    <mergeCell ref="C5011:J5011"/>
    <mergeCell ref="K5011:L5011"/>
    <mergeCell ref="M5011:N5011"/>
    <mergeCell ref="O5011:P5011"/>
    <mergeCell ref="O5009:P5009"/>
    <mergeCell ref="A5010:B5010"/>
    <mergeCell ref="C5010:D5010"/>
    <mergeCell ref="E5010:J5010"/>
    <mergeCell ref="K5010:L5010"/>
    <mergeCell ref="M5010:N5010"/>
    <mergeCell ref="O5010:P5010"/>
    <mergeCell ref="A5009:B5009"/>
    <mergeCell ref="C5009:D5009"/>
    <mergeCell ref="E5009:J5009"/>
    <mergeCell ref="K5009:L5009"/>
    <mergeCell ref="M5009:N5009"/>
    <mergeCell ref="O5007:P5007"/>
    <mergeCell ref="A5008:B5008"/>
    <mergeCell ref="C5008:D5008"/>
    <mergeCell ref="E5008:J5008"/>
    <mergeCell ref="K5008:L5008"/>
    <mergeCell ref="M5008:N5008"/>
    <mergeCell ref="O5008:P5008"/>
    <mergeCell ref="A5007:B5007"/>
    <mergeCell ref="C5007:D5007"/>
    <mergeCell ref="E5007:J5007"/>
    <mergeCell ref="K5007:L5007"/>
    <mergeCell ref="M5007:N5007"/>
    <mergeCell ref="O5005:P5005"/>
    <mergeCell ref="A5006:B5006"/>
    <mergeCell ref="C5006:D5006"/>
    <mergeCell ref="E5006:J5006"/>
    <mergeCell ref="K5006:L5006"/>
    <mergeCell ref="M5006:N5006"/>
    <mergeCell ref="O5006:P5006"/>
    <mergeCell ref="A5005:B5005"/>
    <mergeCell ref="C5005:D5005"/>
    <mergeCell ref="E5005:J5005"/>
    <mergeCell ref="K5005:L5005"/>
    <mergeCell ref="M5005:N5005"/>
    <mergeCell ref="A5004:B5004"/>
    <mergeCell ref="C5004:J5004"/>
    <mergeCell ref="K5004:L5004"/>
    <mergeCell ref="M5004:N5004"/>
    <mergeCell ref="O5004:P5004"/>
    <mergeCell ref="A5003:B5003"/>
    <mergeCell ref="C5003:J5003"/>
    <mergeCell ref="K5003:L5003"/>
    <mergeCell ref="M5003:N5003"/>
    <mergeCell ref="O5003:P5003"/>
    <mergeCell ref="O5001:P5001"/>
    <mergeCell ref="A5002:B5002"/>
    <mergeCell ref="C5002:D5002"/>
    <mergeCell ref="E5002:J5002"/>
    <mergeCell ref="K5002:L5002"/>
    <mergeCell ref="M5002:N5002"/>
    <mergeCell ref="O5002:P5002"/>
    <mergeCell ref="A5001:B5001"/>
    <mergeCell ref="C5001:D5001"/>
    <mergeCell ref="E5001:J5001"/>
    <mergeCell ref="K5001:L5001"/>
    <mergeCell ref="M5001:N5001"/>
    <mergeCell ref="A5000:B5000"/>
    <mergeCell ref="C5000:J5000"/>
    <mergeCell ref="K5000:L5000"/>
    <mergeCell ref="M5000:N5000"/>
    <mergeCell ref="O5000:P5000"/>
    <mergeCell ref="O4998:P4998"/>
    <mergeCell ref="A4999:B4999"/>
    <mergeCell ref="C4999:J4999"/>
    <mergeCell ref="K4999:L4999"/>
    <mergeCell ref="M4999:N4999"/>
    <mergeCell ref="O4999:P4999"/>
    <mergeCell ref="A4998:B4998"/>
    <mergeCell ref="C4998:D4998"/>
    <mergeCell ref="E4998:J4998"/>
    <mergeCell ref="K4998:L4998"/>
    <mergeCell ref="M4998:N4998"/>
    <mergeCell ref="O4996:P4996"/>
    <mergeCell ref="A4997:B4997"/>
    <mergeCell ref="C4997:D4997"/>
    <mergeCell ref="E4997:J4997"/>
    <mergeCell ref="K4997:L4997"/>
    <mergeCell ref="M4997:N4997"/>
    <mergeCell ref="O4997:P4997"/>
    <mergeCell ref="A4996:B4996"/>
    <mergeCell ref="C4996:D4996"/>
    <mergeCell ref="E4996:J4996"/>
    <mergeCell ref="K4996:L4996"/>
    <mergeCell ref="M4996:N4996"/>
    <mergeCell ref="A4995:B4995"/>
    <mergeCell ref="C4995:J4995"/>
    <mergeCell ref="K4995:L4995"/>
    <mergeCell ref="M4995:N4995"/>
    <mergeCell ref="O4995:P4995"/>
    <mergeCell ref="A4994:B4994"/>
    <mergeCell ref="C4994:J4994"/>
    <mergeCell ref="K4994:L4994"/>
    <mergeCell ref="M4994:N4994"/>
    <mergeCell ref="O4994:P4994"/>
    <mergeCell ref="O4992:P4992"/>
    <mergeCell ref="A4993:B4993"/>
    <mergeCell ref="C4993:D4993"/>
    <mergeCell ref="E4993:J4993"/>
    <mergeCell ref="K4993:L4993"/>
    <mergeCell ref="M4993:N4993"/>
    <mergeCell ref="O4993:P4993"/>
    <mergeCell ref="A4992:B4992"/>
    <mergeCell ref="C4992:D4992"/>
    <mergeCell ref="E4992:J4992"/>
    <mergeCell ref="K4992:L4992"/>
    <mergeCell ref="M4992:N4992"/>
    <mergeCell ref="O4990:P4990"/>
    <mergeCell ref="A4991:B4991"/>
    <mergeCell ref="C4991:D4991"/>
    <mergeCell ref="E4991:J4991"/>
    <mergeCell ref="K4991:L4991"/>
    <mergeCell ref="M4991:N4991"/>
    <mergeCell ref="O4991:P4991"/>
    <mergeCell ref="A4990:B4990"/>
    <mergeCell ref="C4990:D4990"/>
    <mergeCell ref="E4990:J4990"/>
    <mergeCell ref="K4990:L4990"/>
    <mergeCell ref="M4990:N4990"/>
    <mergeCell ref="O4988:P4988"/>
    <mergeCell ref="A4989:B4989"/>
    <mergeCell ref="C4989:D4989"/>
    <mergeCell ref="E4989:J4989"/>
    <mergeCell ref="K4989:L4989"/>
    <mergeCell ref="M4989:N4989"/>
    <mergeCell ref="O4989:P4989"/>
    <mergeCell ref="A4988:B4988"/>
    <mergeCell ref="C4988:D4988"/>
    <mergeCell ref="E4988:J4988"/>
    <mergeCell ref="K4988:L4988"/>
    <mergeCell ref="M4988:N4988"/>
    <mergeCell ref="A4987:B4987"/>
    <mergeCell ref="C4987:J4987"/>
    <mergeCell ref="K4987:L4987"/>
    <mergeCell ref="M4987:N4987"/>
    <mergeCell ref="O4987:P4987"/>
    <mergeCell ref="O4985:P4985"/>
    <mergeCell ref="A4986:B4986"/>
    <mergeCell ref="C4986:J4986"/>
    <mergeCell ref="K4986:L4986"/>
    <mergeCell ref="M4986:N4986"/>
    <mergeCell ref="O4986:P4986"/>
    <mergeCell ref="A4985:B4985"/>
    <mergeCell ref="C4985:D4985"/>
    <mergeCell ref="E4985:J4985"/>
    <mergeCell ref="K4985:L4985"/>
    <mergeCell ref="M4985:N4985"/>
    <mergeCell ref="O4983:P4983"/>
    <mergeCell ref="A4984:B4984"/>
    <mergeCell ref="C4984:D4984"/>
    <mergeCell ref="E4984:J4984"/>
    <mergeCell ref="K4984:L4984"/>
    <mergeCell ref="M4984:N4984"/>
    <mergeCell ref="O4984:P4984"/>
    <mergeCell ref="A4983:B4983"/>
    <mergeCell ref="C4983:D4983"/>
    <mergeCell ref="E4983:J4983"/>
    <mergeCell ref="K4983:L4983"/>
    <mergeCell ref="M4983:N4983"/>
    <mergeCell ref="O4981:P4981"/>
    <mergeCell ref="A4982:B4982"/>
    <mergeCell ref="C4982:D4982"/>
    <mergeCell ref="E4982:J4982"/>
    <mergeCell ref="K4982:L4982"/>
    <mergeCell ref="M4982:N4982"/>
    <mergeCell ref="O4982:P4982"/>
    <mergeCell ref="A4981:B4981"/>
    <mergeCell ref="C4981:D4981"/>
    <mergeCell ref="E4981:J4981"/>
    <mergeCell ref="K4981:L4981"/>
    <mergeCell ref="M4981:N4981"/>
    <mergeCell ref="O4979:P4979"/>
    <mergeCell ref="A4980:B4980"/>
    <mergeCell ref="C4980:D4980"/>
    <mergeCell ref="E4980:J4980"/>
    <mergeCell ref="K4980:L4980"/>
    <mergeCell ref="M4980:N4980"/>
    <mergeCell ref="O4980:P4980"/>
    <mergeCell ref="A4979:B4979"/>
    <mergeCell ref="C4979:D4979"/>
    <mergeCell ref="E4979:J4979"/>
    <mergeCell ref="K4979:L4979"/>
    <mergeCell ref="M4979:N4979"/>
    <mergeCell ref="O4977:P4977"/>
    <mergeCell ref="A4978:B4978"/>
    <mergeCell ref="C4978:D4978"/>
    <mergeCell ref="E4978:J4978"/>
    <mergeCell ref="K4978:L4978"/>
    <mergeCell ref="M4978:N4978"/>
    <mergeCell ref="O4978:P4978"/>
    <mergeCell ref="A4977:B4977"/>
    <mergeCell ref="C4977:D4977"/>
    <mergeCell ref="E4977:J4977"/>
    <mergeCell ref="K4977:L4977"/>
    <mergeCell ref="M4977:N4977"/>
    <mergeCell ref="A4976:B4976"/>
    <mergeCell ref="C4976:J4976"/>
    <mergeCell ref="K4976:L4976"/>
    <mergeCell ref="M4976:N4976"/>
    <mergeCell ref="O4976:P4976"/>
    <mergeCell ref="O4974:P4974"/>
    <mergeCell ref="A4975:B4975"/>
    <mergeCell ref="C4975:J4975"/>
    <mergeCell ref="K4975:L4975"/>
    <mergeCell ref="M4975:N4975"/>
    <mergeCell ref="O4975:P4975"/>
    <mergeCell ref="A4974:B4974"/>
    <mergeCell ref="C4974:D4974"/>
    <mergeCell ref="E4974:J4974"/>
    <mergeCell ref="K4974:L4974"/>
    <mergeCell ref="M4974:N4974"/>
    <mergeCell ref="O4972:P4972"/>
    <mergeCell ref="A4973:B4973"/>
    <mergeCell ref="C4973:D4973"/>
    <mergeCell ref="E4973:J4973"/>
    <mergeCell ref="K4973:L4973"/>
    <mergeCell ref="M4973:N4973"/>
    <mergeCell ref="O4973:P4973"/>
    <mergeCell ref="A4972:B4972"/>
    <mergeCell ref="C4972:D4972"/>
    <mergeCell ref="E4972:J4972"/>
    <mergeCell ref="K4972:L4972"/>
    <mergeCell ref="M4972:N4972"/>
    <mergeCell ref="O4970:P4970"/>
    <mergeCell ref="A4971:B4971"/>
    <mergeCell ref="C4971:D4971"/>
    <mergeCell ref="E4971:J4971"/>
    <mergeCell ref="K4971:L4971"/>
    <mergeCell ref="M4971:N4971"/>
    <mergeCell ref="O4971:P4971"/>
    <mergeCell ref="A4970:B4970"/>
    <mergeCell ref="C4970:D4970"/>
    <mergeCell ref="E4970:J4970"/>
    <mergeCell ref="K4970:L4970"/>
    <mergeCell ref="M4970:N4970"/>
    <mergeCell ref="O4968:P4968"/>
    <mergeCell ref="A4969:B4969"/>
    <mergeCell ref="C4969:D4969"/>
    <mergeCell ref="E4969:J4969"/>
    <mergeCell ref="K4969:L4969"/>
    <mergeCell ref="M4969:N4969"/>
    <mergeCell ref="O4969:P4969"/>
    <mergeCell ref="A4968:B4968"/>
    <mergeCell ref="C4968:D4968"/>
    <mergeCell ref="E4968:J4968"/>
    <mergeCell ref="K4968:L4968"/>
    <mergeCell ref="M4968:N4968"/>
    <mergeCell ref="O4966:P4966"/>
    <mergeCell ref="A4967:B4967"/>
    <mergeCell ref="C4967:D4967"/>
    <mergeCell ref="E4967:J4967"/>
    <mergeCell ref="K4967:L4967"/>
    <mergeCell ref="M4967:N4967"/>
    <mergeCell ref="O4967:P4967"/>
    <mergeCell ref="A4966:B4966"/>
    <mergeCell ref="C4966:D4966"/>
    <mergeCell ref="E4966:J4966"/>
    <mergeCell ref="K4966:L4966"/>
    <mergeCell ref="M4966:N4966"/>
    <mergeCell ref="A4965:B4965"/>
    <mergeCell ref="C4965:J4965"/>
    <mergeCell ref="K4965:L4965"/>
    <mergeCell ref="M4965:N4965"/>
    <mergeCell ref="O4965:P4965"/>
    <mergeCell ref="O4963:P4963"/>
    <mergeCell ref="A4964:B4964"/>
    <mergeCell ref="C4964:J4964"/>
    <mergeCell ref="K4964:L4964"/>
    <mergeCell ref="M4964:N4964"/>
    <mergeCell ref="O4964:P4964"/>
    <mergeCell ref="A4963:B4963"/>
    <mergeCell ref="C4963:D4963"/>
    <mergeCell ref="E4963:J4963"/>
    <mergeCell ref="K4963:L4963"/>
    <mergeCell ref="M4963:N4963"/>
    <mergeCell ref="O4961:P4961"/>
    <mergeCell ref="A4962:B4962"/>
    <mergeCell ref="C4962:D4962"/>
    <mergeCell ref="E4962:J4962"/>
    <mergeCell ref="K4962:L4962"/>
    <mergeCell ref="M4962:N4962"/>
    <mergeCell ref="O4962:P4962"/>
    <mergeCell ref="A4961:B4961"/>
    <mergeCell ref="C4961:D4961"/>
    <mergeCell ref="E4961:J4961"/>
    <mergeCell ref="K4961:L4961"/>
    <mergeCell ref="M4961:N4961"/>
    <mergeCell ref="A4960:B4960"/>
    <mergeCell ref="C4960:J4960"/>
    <mergeCell ref="K4960:L4960"/>
    <mergeCell ref="M4960:N4960"/>
    <mergeCell ref="O4960:P4960"/>
    <mergeCell ref="O4958:P4958"/>
    <mergeCell ref="A4959:B4959"/>
    <mergeCell ref="C4959:J4959"/>
    <mergeCell ref="K4959:L4959"/>
    <mergeCell ref="M4959:N4959"/>
    <mergeCell ref="O4959:P4959"/>
    <mergeCell ref="A4958:B4958"/>
    <mergeCell ref="C4958:D4958"/>
    <mergeCell ref="E4958:J4958"/>
    <mergeCell ref="K4958:L4958"/>
    <mergeCell ref="M4958:N4958"/>
    <mergeCell ref="O4956:P4956"/>
    <mergeCell ref="A4957:B4957"/>
    <mergeCell ref="C4957:D4957"/>
    <mergeCell ref="E4957:J4957"/>
    <mergeCell ref="K4957:L4957"/>
    <mergeCell ref="M4957:N4957"/>
    <mergeCell ref="O4957:P4957"/>
    <mergeCell ref="A4956:B4956"/>
    <mergeCell ref="C4956:D4956"/>
    <mergeCell ref="E4956:J4956"/>
    <mergeCell ref="K4956:L4956"/>
    <mergeCell ref="M4956:N4956"/>
    <mergeCell ref="O4954:P4954"/>
    <mergeCell ref="A4955:B4955"/>
    <mergeCell ref="C4955:D4955"/>
    <mergeCell ref="E4955:J4955"/>
    <mergeCell ref="K4955:L4955"/>
    <mergeCell ref="M4955:N4955"/>
    <mergeCell ref="O4955:P4955"/>
    <mergeCell ref="A4954:B4954"/>
    <mergeCell ref="C4954:D4954"/>
    <mergeCell ref="E4954:J4954"/>
    <mergeCell ref="K4954:L4954"/>
    <mergeCell ref="M4954:N4954"/>
    <mergeCell ref="O4952:P4952"/>
    <mergeCell ref="A4953:B4953"/>
    <mergeCell ref="C4953:D4953"/>
    <mergeCell ref="E4953:J4953"/>
    <mergeCell ref="K4953:L4953"/>
    <mergeCell ref="M4953:N4953"/>
    <mergeCell ref="O4953:P4953"/>
    <mergeCell ref="A4952:B4952"/>
    <mergeCell ref="C4952:D4952"/>
    <mergeCell ref="E4952:J4952"/>
    <mergeCell ref="K4952:L4952"/>
    <mergeCell ref="M4952:N4952"/>
    <mergeCell ref="A4951:B4951"/>
    <mergeCell ref="C4951:J4951"/>
    <mergeCell ref="K4951:L4951"/>
    <mergeCell ref="M4951:N4951"/>
    <mergeCell ref="O4951:P4951"/>
    <mergeCell ref="A4950:B4950"/>
    <mergeCell ref="C4950:J4950"/>
    <mergeCell ref="K4950:L4950"/>
    <mergeCell ref="M4950:N4950"/>
    <mergeCell ref="O4950:P4950"/>
    <mergeCell ref="O4948:P4948"/>
    <mergeCell ref="A4949:B4949"/>
    <mergeCell ref="C4949:D4949"/>
    <mergeCell ref="E4949:J4949"/>
    <mergeCell ref="K4949:L4949"/>
    <mergeCell ref="M4949:N4949"/>
    <mergeCell ref="O4949:P4949"/>
    <mergeCell ref="A4948:B4948"/>
    <mergeCell ref="C4948:D4948"/>
    <mergeCell ref="E4948:J4948"/>
    <mergeCell ref="K4948:L4948"/>
    <mergeCell ref="M4948:N4948"/>
    <mergeCell ref="O4946:P4946"/>
    <mergeCell ref="A4947:B4947"/>
    <mergeCell ref="C4947:D4947"/>
    <mergeCell ref="E4947:J4947"/>
    <mergeCell ref="K4947:L4947"/>
    <mergeCell ref="M4947:N4947"/>
    <mergeCell ref="O4947:P4947"/>
    <mergeCell ref="A4946:B4946"/>
    <mergeCell ref="C4946:D4946"/>
    <mergeCell ref="E4946:J4946"/>
    <mergeCell ref="K4946:L4946"/>
    <mergeCell ref="M4946:N4946"/>
    <mergeCell ref="A4945:B4945"/>
    <mergeCell ref="C4945:J4945"/>
    <mergeCell ref="K4945:L4945"/>
    <mergeCell ref="M4945:N4945"/>
    <mergeCell ref="O4945:P4945"/>
    <mergeCell ref="O4943:P4943"/>
    <mergeCell ref="A4944:B4944"/>
    <mergeCell ref="C4944:J4944"/>
    <mergeCell ref="K4944:L4944"/>
    <mergeCell ref="M4944:N4944"/>
    <mergeCell ref="O4944:P4944"/>
    <mergeCell ref="A4943:B4943"/>
    <mergeCell ref="C4943:D4943"/>
    <mergeCell ref="E4943:J4943"/>
    <mergeCell ref="K4943:L4943"/>
    <mergeCell ref="M4943:N4943"/>
    <mergeCell ref="O4941:P4941"/>
    <mergeCell ref="A4942:B4942"/>
    <mergeCell ref="C4942:D4942"/>
    <mergeCell ref="E4942:J4942"/>
    <mergeCell ref="K4942:L4942"/>
    <mergeCell ref="M4942:N4942"/>
    <mergeCell ref="O4942:P4942"/>
    <mergeCell ref="A4941:B4941"/>
    <mergeCell ref="C4941:D4941"/>
    <mergeCell ref="E4941:J4941"/>
    <mergeCell ref="K4941:L4941"/>
    <mergeCell ref="M4941:N4941"/>
    <mergeCell ref="O4939:P4939"/>
    <mergeCell ref="A4940:B4940"/>
    <mergeCell ref="C4940:D4940"/>
    <mergeCell ref="E4940:J4940"/>
    <mergeCell ref="K4940:L4940"/>
    <mergeCell ref="M4940:N4940"/>
    <mergeCell ref="O4940:P4940"/>
    <mergeCell ref="A4939:B4939"/>
    <mergeCell ref="C4939:D4939"/>
    <mergeCell ref="E4939:J4939"/>
    <mergeCell ref="K4939:L4939"/>
    <mergeCell ref="M4939:N4939"/>
    <mergeCell ref="O4937:P4937"/>
    <mergeCell ref="A4938:B4938"/>
    <mergeCell ref="C4938:D4938"/>
    <mergeCell ref="E4938:J4938"/>
    <mergeCell ref="K4938:L4938"/>
    <mergeCell ref="M4938:N4938"/>
    <mergeCell ref="O4938:P4938"/>
    <mergeCell ref="A4937:B4937"/>
    <mergeCell ref="C4937:D4937"/>
    <mergeCell ref="E4937:J4937"/>
    <mergeCell ref="K4937:L4937"/>
    <mergeCell ref="M4937:N4937"/>
    <mergeCell ref="O4935:P4935"/>
    <mergeCell ref="A4936:B4936"/>
    <mergeCell ref="C4936:D4936"/>
    <mergeCell ref="E4936:J4936"/>
    <mergeCell ref="K4936:L4936"/>
    <mergeCell ref="M4936:N4936"/>
    <mergeCell ref="O4936:P4936"/>
    <mergeCell ref="A4935:B4935"/>
    <mergeCell ref="C4935:D4935"/>
    <mergeCell ref="E4935:J4935"/>
    <mergeCell ref="K4935:L4935"/>
    <mergeCell ref="M4935:N4935"/>
    <mergeCell ref="O4933:P4933"/>
    <mergeCell ref="A4934:B4934"/>
    <mergeCell ref="C4934:D4934"/>
    <mergeCell ref="E4934:J4934"/>
    <mergeCell ref="K4934:L4934"/>
    <mergeCell ref="M4934:N4934"/>
    <mergeCell ref="O4934:P4934"/>
    <mergeCell ref="A4933:B4933"/>
    <mergeCell ref="C4933:D4933"/>
    <mergeCell ref="E4933:J4933"/>
    <mergeCell ref="K4933:L4933"/>
    <mergeCell ref="M4933:N4933"/>
    <mergeCell ref="O4931:P4931"/>
    <mergeCell ref="A4932:B4932"/>
    <mergeCell ref="C4932:D4932"/>
    <mergeCell ref="E4932:J4932"/>
    <mergeCell ref="K4932:L4932"/>
    <mergeCell ref="M4932:N4932"/>
    <mergeCell ref="O4932:P4932"/>
    <mergeCell ref="A4931:B4931"/>
    <mergeCell ref="C4931:D4931"/>
    <mergeCell ref="E4931:J4931"/>
    <mergeCell ref="K4931:L4931"/>
    <mergeCell ref="M4931:N4931"/>
    <mergeCell ref="O4929:P4929"/>
    <mergeCell ref="A4930:B4930"/>
    <mergeCell ref="C4930:D4930"/>
    <mergeCell ref="E4930:J4930"/>
    <mergeCell ref="K4930:L4930"/>
    <mergeCell ref="M4930:N4930"/>
    <mergeCell ref="O4930:P4930"/>
    <mergeCell ref="A4929:B4929"/>
    <mergeCell ref="C4929:D4929"/>
    <mergeCell ref="E4929:J4929"/>
    <mergeCell ref="K4929:L4929"/>
    <mergeCell ref="M4929:N4929"/>
    <mergeCell ref="A4928:B4928"/>
    <mergeCell ref="C4928:J4928"/>
    <mergeCell ref="K4928:L4928"/>
    <mergeCell ref="M4928:N4928"/>
    <mergeCell ref="O4928:P4928"/>
    <mergeCell ref="A4927:B4927"/>
    <mergeCell ref="C4927:J4927"/>
    <mergeCell ref="K4927:L4927"/>
    <mergeCell ref="M4927:N4927"/>
    <mergeCell ref="O4927:P4927"/>
    <mergeCell ref="O4925:P4925"/>
    <mergeCell ref="A4926:B4926"/>
    <mergeCell ref="C4926:D4926"/>
    <mergeCell ref="E4926:J4926"/>
    <mergeCell ref="K4926:L4926"/>
    <mergeCell ref="M4926:N4926"/>
    <mergeCell ref="O4926:P4926"/>
    <mergeCell ref="A4925:B4925"/>
    <mergeCell ref="C4925:D4925"/>
    <mergeCell ref="E4925:J4925"/>
    <mergeCell ref="K4925:L4925"/>
    <mergeCell ref="M4925:N4925"/>
    <mergeCell ref="A4924:B4924"/>
    <mergeCell ref="C4924:J4924"/>
    <mergeCell ref="K4924:L4924"/>
    <mergeCell ref="M4924:N4924"/>
    <mergeCell ref="O4924:P4924"/>
    <mergeCell ref="A4923:B4923"/>
    <mergeCell ref="C4923:J4923"/>
    <mergeCell ref="K4923:L4923"/>
    <mergeCell ref="M4923:N4923"/>
    <mergeCell ref="O4923:P4923"/>
    <mergeCell ref="A4922:B4922"/>
    <mergeCell ref="C4922:J4922"/>
    <mergeCell ref="K4922:L4922"/>
    <mergeCell ref="M4922:N4922"/>
    <mergeCell ref="O4922:P4922"/>
    <mergeCell ref="A4921:B4921"/>
    <mergeCell ref="C4921:J4921"/>
    <mergeCell ref="K4921:L4921"/>
    <mergeCell ref="M4921:N4921"/>
    <mergeCell ref="O4921:P4921"/>
    <mergeCell ref="A4920:B4920"/>
    <mergeCell ref="C4920:J4920"/>
    <mergeCell ref="K4920:L4920"/>
    <mergeCell ref="M4920:N4920"/>
    <mergeCell ref="O4920:P4920"/>
    <mergeCell ref="A4919:B4919"/>
    <mergeCell ref="C4919:J4919"/>
    <mergeCell ref="K4919:L4919"/>
    <mergeCell ref="M4919:N4919"/>
    <mergeCell ref="O4919:P4919"/>
    <mergeCell ref="A4918:B4918"/>
    <mergeCell ref="C4918:J4918"/>
    <mergeCell ref="K4918:L4918"/>
    <mergeCell ref="M4918:N4918"/>
    <mergeCell ref="O4918:P4918"/>
    <mergeCell ref="A4917:B4917"/>
    <mergeCell ref="C4917:J4917"/>
    <mergeCell ref="K4917:L4917"/>
    <mergeCell ref="M4917:N4917"/>
    <mergeCell ref="O4917:P4917"/>
    <mergeCell ref="A4916:B4916"/>
    <mergeCell ref="C4916:J4916"/>
    <mergeCell ref="K4916:L4916"/>
    <mergeCell ref="M4916:N4916"/>
    <mergeCell ref="O4916:P4916"/>
    <mergeCell ref="A4915:B4915"/>
    <mergeCell ref="C4915:J4915"/>
    <mergeCell ref="K4915:L4915"/>
    <mergeCell ref="M4915:N4915"/>
    <mergeCell ref="O4915:P4915"/>
    <mergeCell ref="A4914:B4914"/>
    <mergeCell ref="C4914:J4914"/>
    <mergeCell ref="K4914:L4914"/>
    <mergeCell ref="M4914:N4914"/>
    <mergeCell ref="O4914:P4914"/>
    <mergeCell ref="A4913:B4913"/>
    <mergeCell ref="C4913:J4913"/>
    <mergeCell ref="K4913:L4913"/>
    <mergeCell ref="M4913:N4913"/>
    <mergeCell ref="O4913:P4913"/>
    <mergeCell ref="A4912:B4912"/>
    <mergeCell ref="C4912:J4912"/>
    <mergeCell ref="K4912:L4912"/>
    <mergeCell ref="M4912:N4912"/>
    <mergeCell ref="O4912:P4912"/>
    <mergeCell ref="A4911:B4911"/>
    <mergeCell ref="C4911:J4911"/>
    <mergeCell ref="K4911:L4911"/>
    <mergeCell ref="M4911:N4911"/>
    <mergeCell ref="O4911:P4911"/>
    <mergeCell ref="O4909:P4909"/>
    <mergeCell ref="A4910:B4910"/>
    <mergeCell ref="C4910:J4910"/>
    <mergeCell ref="K4910:L4910"/>
    <mergeCell ref="M4910:N4910"/>
    <mergeCell ref="O4910:P4910"/>
    <mergeCell ref="A4909:B4909"/>
    <mergeCell ref="C4909:D4909"/>
    <mergeCell ref="E4909:J4909"/>
    <mergeCell ref="K4909:L4909"/>
    <mergeCell ref="M4909:N4909"/>
    <mergeCell ref="O4907:P4907"/>
    <mergeCell ref="A4908:B4908"/>
    <mergeCell ref="C4908:D4908"/>
    <mergeCell ref="E4908:J4908"/>
    <mergeCell ref="K4908:L4908"/>
    <mergeCell ref="M4908:N4908"/>
    <mergeCell ref="O4908:P4908"/>
    <mergeCell ref="A4907:B4907"/>
    <mergeCell ref="C4907:D4907"/>
    <mergeCell ref="E4907:J4907"/>
    <mergeCell ref="K4907:L4907"/>
    <mergeCell ref="M4907:N4907"/>
    <mergeCell ref="O4905:P4905"/>
    <mergeCell ref="A4906:B4906"/>
    <mergeCell ref="C4906:D4906"/>
    <mergeCell ref="E4906:J4906"/>
    <mergeCell ref="K4906:L4906"/>
    <mergeCell ref="M4906:N4906"/>
    <mergeCell ref="O4906:P4906"/>
    <mergeCell ref="A4905:B4905"/>
    <mergeCell ref="C4905:D4905"/>
    <mergeCell ref="E4905:J4905"/>
    <mergeCell ref="K4905:L4905"/>
    <mergeCell ref="M4905:N4905"/>
    <mergeCell ref="A4904:B4904"/>
    <mergeCell ref="C4904:J4904"/>
    <mergeCell ref="K4904:L4904"/>
    <mergeCell ref="M4904:N4904"/>
    <mergeCell ref="O4904:P4904"/>
    <mergeCell ref="O4902:P4902"/>
    <mergeCell ref="A4903:B4903"/>
    <mergeCell ref="C4903:J4903"/>
    <mergeCell ref="K4903:L4903"/>
    <mergeCell ref="M4903:N4903"/>
    <mergeCell ref="O4903:P4903"/>
    <mergeCell ref="A4902:B4902"/>
    <mergeCell ref="C4902:D4902"/>
    <mergeCell ref="E4902:J4902"/>
    <mergeCell ref="K4902:L4902"/>
    <mergeCell ref="M4902:N4902"/>
    <mergeCell ref="O4900:P4900"/>
    <mergeCell ref="A4901:B4901"/>
    <mergeCell ref="C4901:D4901"/>
    <mergeCell ref="E4901:J4901"/>
    <mergeCell ref="K4901:L4901"/>
    <mergeCell ref="M4901:N4901"/>
    <mergeCell ref="O4901:P4901"/>
    <mergeCell ref="A4900:B4900"/>
    <mergeCell ref="C4900:D4900"/>
    <mergeCell ref="E4900:J4900"/>
    <mergeCell ref="K4900:L4900"/>
    <mergeCell ref="M4900:N4900"/>
    <mergeCell ref="A4899:B4899"/>
    <mergeCell ref="C4899:J4899"/>
    <mergeCell ref="K4899:L4899"/>
    <mergeCell ref="M4899:N4899"/>
    <mergeCell ref="O4899:P4899"/>
    <mergeCell ref="A4898:B4898"/>
    <mergeCell ref="C4898:J4898"/>
    <mergeCell ref="K4898:L4898"/>
    <mergeCell ref="M4898:N4898"/>
    <mergeCell ref="O4898:P4898"/>
    <mergeCell ref="O4896:P4896"/>
    <mergeCell ref="A4897:B4897"/>
    <mergeCell ref="C4897:D4897"/>
    <mergeCell ref="E4897:J4897"/>
    <mergeCell ref="K4897:L4897"/>
    <mergeCell ref="M4897:N4897"/>
    <mergeCell ref="O4897:P4897"/>
    <mergeCell ref="A4896:B4896"/>
    <mergeCell ref="C4896:D4896"/>
    <mergeCell ref="E4896:J4896"/>
    <mergeCell ref="K4896:L4896"/>
    <mergeCell ref="M4896:N4896"/>
    <mergeCell ref="O4894:P4894"/>
    <mergeCell ref="A4895:B4895"/>
    <mergeCell ref="C4895:D4895"/>
    <mergeCell ref="E4895:J4895"/>
    <mergeCell ref="K4895:L4895"/>
    <mergeCell ref="M4895:N4895"/>
    <mergeCell ref="O4895:P4895"/>
    <mergeCell ref="A4894:B4894"/>
    <mergeCell ref="C4894:D4894"/>
    <mergeCell ref="E4894:J4894"/>
    <mergeCell ref="K4894:L4894"/>
    <mergeCell ref="M4894:N4894"/>
    <mergeCell ref="A4893:B4893"/>
    <mergeCell ref="C4893:J4893"/>
    <mergeCell ref="K4893:L4893"/>
    <mergeCell ref="M4893:N4893"/>
    <mergeCell ref="O4893:P4893"/>
    <mergeCell ref="O4891:P4891"/>
    <mergeCell ref="A4892:B4892"/>
    <mergeCell ref="C4892:J4892"/>
    <mergeCell ref="K4892:L4892"/>
    <mergeCell ref="M4892:N4892"/>
    <mergeCell ref="O4892:P4892"/>
    <mergeCell ref="A4891:B4891"/>
    <mergeCell ref="C4891:D4891"/>
    <mergeCell ref="E4891:J4891"/>
    <mergeCell ref="K4891:L4891"/>
    <mergeCell ref="M4891:N4891"/>
    <mergeCell ref="A4890:B4890"/>
    <mergeCell ref="C4890:J4890"/>
    <mergeCell ref="K4890:L4890"/>
    <mergeCell ref="M4890:N4890"/>
    <mergeCell ref="O4890:P4890"/>
    <mergeCell ref="A4889:B4889"/>
    <mergeCell ref="C4889:J4889"/>
    <mergeCell ref="K4889:L4889"/>
    <mergeCell ref="M4889:N4889"/>
    <mergeCell ref="O4889:P4889"/>
    <mergeCell ref="O4887:P4887"/>
    <mergeCell ref="A4888:B4888"/>
    <mergeCell ref="C4888:D4888"/>
    <mergeCell ref="E4888:J4888"/>
    <mergeCell ref="K4888:L4888"/>
    <mergeCell ref="M4888:N4888"/>
    <mergeCell ref="O4888:P4888"/>
    <mergeCell ref="A4887:B4887"/>
    <mergeCell ref="C4887:D4887"/>
    <mergeCell ref="E4887:J4887"/>
    <mergeCell ref="K4887:L4887"/>
    <mergeCell ref="M4887:N4887"/>
    <mergeCell ref="A4886:B4886"/>
    <mergeCell ref="C4886:J4886"/>
    <mergeCell ref="K4886:L4886"/>
    <mergeCell ref="M4886:N4886"/>
    <mergeCell ref="O4886:P4886"/>
    <mergeCell ref="O4884:P4884"/>
    <mergeCell ref="A4885:B4885"/>
    <mergeCell ref="C4885:J4885"/>
    <mergeCell ref="K4885:L4885"/>
    <mergeCell ref="M4885:N4885"/>
    <mergeCell ref="O4885:P4885"/>
    <mergeCell ref="A4884:B4884"/>
    <mergeCell ref="C4884:D4884"/>
    <mergeCell ref="E4884:J4884"/>
    <mergeCell ref="K4884:L4884"/>
    <mergeCell ref="M4884:N4884"/>
    <mergeCell ref="O4882:P4882"/>
    <mergeCell ref="A4883:B4883"/>
    <mergeCell ref="C4883:D4883"/>
    <mergeCell ref="E4883:J4883"/>
    <mergeCell ref="K4883:L4883"/>
    <mergeCell ref="M4883:N4883"/>
    <mergeCell ref="O4883:P4883"/>
    <mergeCell ref="A4882:B4882"/>
    <mergeCell ref="C4882:D4882"/>
    <mergeCell ref="E4882:J4882"/>
    <mergeCell ref="K4882:L4882"/>
    <mergeCell ref="M4882:N4882"/>
    <mergeCell ref="A4881:B4881"/>
    <mergeCell ref="C4881:J4881"/>
    <mergeCell ref="K4881:L4881"/>
    <mergeCell ref="M4881:N4881"/>
    <mergeCell ref="O4881:P4881"/>
    <mergeCell ref="A4880:B4880"/>
    <mergeCell ref="C4880:J4880"/>
    <mergeCell ref="K4880:L4880"/>
    <mergeCell ref="M4880:N4880"/>
    <mergeCell ref="O4880:P4880"/>
    <mergeCell ref="O4878:P4878"/>
    <mergeCell ref="A4879:B4879"/>
    <mergeCell ref="C4879:D4879"/>
    <mergeCell ref="E4879:J4879"/>
    <mergeCell ref="K4879:L4879"/>
    <mergeCell ref="M4879:N4879"/>
    <mergeCell ref="O4879:P4879"/>
    <mergeCell ref="A4878:B4878"/>
    <mergeCell ref="C4878:D4878"/>
    <mergeCell ref="E4878:J4878"/>
    <mergeCell ref="K4878:L4878"/>
    <mergeCell ref="M4878:N4878"/>
    <mergeCell ref="O4876:P4876"/>
    <mergeCell ref="A4877:B4877"/>
    <mergeCell ref="C4877:D4877"/>
    <mergeCell ref="E4877:J4877"/>
    <mergeCell ref="K4877:L4877"/>
    <mergeCell ref="M4877:N4877"/>
    <mergeCell ref="O4877:P4877"/>
    <mergeCell ref="A4876:B4876"/>
    <mergeCell ref="C4876:D4876"/>
    <mergeCell ref="E4876:J4876"/>
    <mergeCell ref="K4876:L4876"/>
    <mergeCell ref="M4876:N4876"/>
    <mergeCell ref="O4874:P4874"/>
    <mergeCell ref="A4875:B4875"/>
    <mergeCell ref="C4875:D4875"/>
    <mergeCell ref="E4875:J4875"/>
    <mergeCell ref="K4875:L4875"/>
    <mergeCell ref="M4875:N4875"/>
    <mergeCell ref="O4875:P4875"/>
    <mergeCell ref="A4874:B4874"/>
    <mergeCell ref="C4874:D4874"/>
    <mergeCell ref="E4874:J4874"/>
    <mergeCell ref="K4874:L4874"/>
    <mergeCell ref="M4874:N4874"/>
    <mergeCell ref="A4873:B4873"/>
    <mergeCell ref="C4873:J4873"/>
    <mergeCell ref="K4873:L4873"/>
    <mergeCell ref="M4873:N4873"/>
    <mergeCell ref="O4873:P4873"/>
    <mergeCell ref="A4872:B4872"/>
    <mergeCell ref="C4872:J4872"/>
    <mergeCell ref="K4872:L4872"/>
    <mergeCell ref="M4872:N4872"/>
    <mergeCell ref="O4872:P4872"/>
    <mergeCell ref="O4870:P4870"/>
    <mergeCell ref="A4871:B4871"/>
    <mergeCell ref="C4871:D4871"/>
    <mergeCell ref="E4871:J4871"/>
    <mergeCell ref="K4871:L4871"/>
    <mergeCell ref="M4871:N4871"/>
    <mergeCell ref="O4871:P4871"/>
    <mergeCell ref="A4870:B4870"/>
    <mergeCell ref="C4870:D4870"/>
    <mergeCell ref="E4870:J4870"/>
    <mergeCell ref="K4870:L4870"/>
    <mergeCell ref="M4870:N4870"/>
    <mergeCell ref="A4869:B4869"/>
    <mergeCell ref="C4869:J4869"/>
    <mergeCell ref="K4869:L4869"/>
    <mergeCell ref="M4869:N4869"/>
    <mergeCell ref="O4869:P4869"/>
    <mergeCell ref="A4868:B4868"/>
    <mergeCell ref="C4868:J4868"/>
    <mergeCell ref="K4868:L4868"/>
    <mergeCell ref="M4868:N4868"/>
    <mergeCell ref="O4868:P4868"/>
    <mergeCell ref="O4866:P4866"/>
    <mergeCell ref="A4867:B4867"/>
    <mergeCell ref="C4867:D4867"/>
    <mergeCell ref="E4867:J4867"/>
    <mergeCell ref="K4867:L4867"/>
    <mergeCell ref="M4867:N4867"/>
    <mergeCell ref="O4867:P4867"/>
    <mergeCell ref="A4866:B4866"/>
    <mergeCell ref="C4866:D4866"/>
    <mergeCell ref="E4866:J4866"/>
    <mergeCell ref="K4866:L4866"/>
    <mergeCell ref="M4866:N4866"/>
    <mergeCell ref="A4865:B4865"/>
    <mergeCell ref="C4865:J4865"/>
    <mergeCell ref="K4865:L4865"/>
    <mergeCell ref="M4865:N4865"/>
    <mergeCell ref="O4865:P4865"/>
    <mergeCell ref="A4864:B4864"/>
    <mergeCell ref="C4864:J4864"/>
    <mergeCell ref="K4864:L4864"/>
    <mergeCell ref="M4864:N4864"/>
    <mergeCell ref="O4864:P4864"/>
    <mergeCell ref="O4862:P4862"/>
    <mergeCell ref="A4863:B4863"/>
    <mergeCell ref="C4863:D4863"/>
    <mergeCell ref="E4863:J4863"/>
    <mergeCell ref="K4863:L4863"/>
    <mergeCell ref="M4863:N4863"/>
    <mergeCell ref="O4863:P4863"/>
    <mergeCell ref="A4862:B4862"/>
    <mergeCell ref="C4862:D4862"/>
    <mergeCell ref="E4862:J4862"/>
    <mergeCell ref="K4862:L4862"/>
    <mergeCell ref="M4862:N4862"/>
    <mergeCell ref="A4861:B4861"/>
    <mergeCell ref="C4861:J4861"/>
    <mergeCell ref="K4861:L4861"/>
    <mergeCell ref="M4861:N4861"/>
    <mergeCell ref="O4861:P4861"/>
    <mergeCell ref="O4859:P4859"/>
    <mergeCell ref="A4860:B4860"/>
    <mergeCell ref="C4860:J4860"/>
    <mergeCell ref="K4860:L4860"/>
    <mergeCell ref="M4860:N4860"/>
    <mergeCell ref="O4860:P4860"/>
    <mergeCell ref="A4859:B4859"/>
    <mergeCell ref="C4859:D4859"/>
    <mergeCell ref="E4859:J4859"/>
    <mergeCell ref="K4859:L4859"/>
    <mergeCell ref="M4859:N4859"/>
    <mergeCell ref="O4857:P4857"/>
    <mergeCell ref="A4858:B4858"/>
    <mergeCell ref="C4858:D4858"/>
    <mergeCell ref="E4858:J4858"/>
    <mergeCell ref="K4858:L4858"/>
    <mergeCell ref="M4858:N4858"/>
    <mergeCell ref="O4858:P4858"/>
    <mergeCell ref="A4857:B4857"/>
    <mergeCell ref="C4857:D4857"/>
    <mergeCell ref="E4857:J4857"/>
    <mergeCell ref="K4857:L4857"/>
    <mergeCell ref="M4857:N4857"/>
    <mergeCell ref="A4856:B4856"/>
    <mergeCell ref="C4856:J4856"/>
    <mergeCell ref="K4856:L4856"/>
    <mergeCell ref="M4856:N4856"/>
    <mergeCell ref="O4856:P4856"/>
    <mergeCell ref="A4855:B4855"/>
    <mergeCell ref="C4855:J4855"/>
    <mergeCell ref="K4855:L4855"/>
    <mergeCell ref="M4855:N4855"/>
    <mergeCell ref="O4855:P4855"/>
    <mergeCell ref="O4853:P4853"/>
    <mergeCell ref="A4854:B4854"/>
    <mergeCell ref="C4854:D4854"/>
    <mergeCell ref="E4854:J4854"/>
    <mergeCell ref="K4854:L4854"/>
    <mergeCell ref="M4854:N4854"/>
    <mergeCell ref="O4854:P4854"/>
    <mergeCell ref="A4853:B4853"/>
    <mergeCell ref="C4853:D4853"/>
    <mergeCell ref="E4853:J4853"/>
    <mergeCell ref="K4853:L4853"/>
    <mergeCell ref="M4853:N4853"/>
    <mergeCell ref="O4851:P4851"/>
    <mergeCell ref="A4852:B4852"/>
    <mergeCell ref="C4852:D4852"/>
    <mergeCell ref="E4852:J4852"/>
    <mergeCell ref="K4852:L4852"/>
    <mergeCell ref="M4852:N4852"/>
    <mergeCell ref="O4852:P4852"/>
    <mergeCell ref="A4851:B4851"/>
    <mergeCell ref="C4851:D4851"/>
    <mergeCell ref="E4851:J4851"/>
    <mergeCell ref="K4851:L4851"/>
    <mergeCell ref="M4851:N4851"/>
    <mergeCell ref="A4850:B4850"/>
    <mergeCell ref="C4850:J4850"/>
    <mergeCell ref="K4850:L4850"/>
    <mergeCell ref="M4850:N4850"/>
    <mergeCell ref="O4850:P4850"/>
    <mergeCell ref="O4848:P4848"/>
    <mergeCell ref="A4849:B4849"/>
    <mergeCell ref="C4849:J4849"/>
    <mergeCell ref="K4849:L4849"/>
    <mergeCell ref="M4849:N4849"/>
    <mergeCell ref="O4849:P4849"/>
    <mergeCell ref="A4848:B4848"/>
    <mergeCell ref="C4848:D4848"/>
    <mergeCell ref="E4848:J4848"/>
    <mergeCell ref="K4848:L4848"/>
    <mergeCell ref="M4848:N4848"/>
    <mergeCell ref="O4846:P4846"/>
    <mergeCell ref="A4847:B4847"/>
    <mergeCell ref="C4847:D4847"/>
    <mergeCell ref="E4847:J4847"/>
    <mergeCell ref="K4847:L4847"/>
    <mergeCell ref="M4847:N4847"/>
    <mergeCell ref="O4847:P4847"/>
    <mergeCell ref="A4846:B4846"/>
    <mergeCell ref="C4846:D4846"/>
    <mergeCell ref="E4846:J4846"/>
    <mergeCell ref="K4846:L4846"/>
    <mergeCell ref="M4846:N4846"/>
    <mergeCell ref="A4845:B4845"/>
    <mergeCell ref="C4845:J4845"/>
    <mergeCell ref="K4845:L4845"/>
    <mergeCell ref="M4845:N4845"/>
    <mergeCell ref="O4845:P4845"/>
    <mergeCell ref="A4844:B4844"/>
    <mergeCell ref="C4844:J4844"/>
    <mergeCell ref="K4844:L4844"/>
    <mergeCell ref="M4844:N4844"/>
    <mergeCell ref="O4844:P4844"/>
    <mergeCell ref="O4842:P4842"/>
    <mergeCell ref="A4843:B4843"/>
    <mergeCell ref="C4843:D4843"/>
    <mergeCell ref="E4843:J4843"/>
    <mergeCell ref="K4843:L4843"/>
    <mergeCell ref="M4843:N4843"/>
    <mergeCell ref="O4843:P4843"/>
    <mergeCell ref="A4842:B4842"/>
    <mergeCell ref="C4842:D4842"/>
    <mergeCell ref="E4842:J4842"/>
    <mergeCell ref="K4842:L4842"/>
    <mergeCell ref="M4842:N4842"/>
    <mergeCell ref="A4841:B4841"/>
    <mergeCell ref="C4841:J4841"/>
    <mergeCell ref="K4841:L4841"/>
    <mergeCell ref="M4841:N4841"/>
    <mergeCell ref="O4841:P4841"/>
    <mergeCell ref="O4839:P4839"/>
    <mergeCell ref="A4840:B4840"/>
    <mergeCell ref="C4840:J4840"/>
    <mergeCell ref="K4840:L4840"/>
    <mergeCell ref="M4840:N4840"/>
    <mergeCell ref="O4840:P4840"/>
    <mergeCell ref="A4839:B4839"/>
    <mergeCell ref="C4839:D4839"/>
    <mergeCell ref="E4839:J4839"/>
    <mergeCell ref="K4839:L4839"/>
    <mergeCell ref="M4839:N4839"/>
    <mergeCell ref="A4838:B4838"/>
    <mergeCell ref="C4838:J4838"/>
    <mergeCell ref="K4838:L4838"/>
    <mergeCell ref="M4838:N4838"/>
    <mergeCell ref="O4838:P4838"/>
    <mergeCell ref="O4836:P4836"/>
    <mergeCell ref="A4837:B4837"/>
    <mergeCell ref="C4837:J4837"/>
    <mergeCell ref="K4837:L4837"/>
    <mergeCell ref="M4837:N4837"/>
    <mergeCell ref="O4837:P4837"/>
    <mergeCell ref="A4836:B4836"/>
    <mergeCell ref="C4836:D4836"/>
    <mergeCell ref="E4836:J4836"/>
    <mergeCell ref="K4836:L4836"/>
    <mergeCell ref="M4836:N4836"/>
    <mergeCell ref="O4834:P4834"/>
    <mergeCell ref="A4835:B4835"/>
    <mergeCell ref="C4835:D4835"/>
    <mergeCell ref="E4835:J4835"/>
    <mergeCell ref="K4835:L4835"/>
    <mergeCell ref="M4835:N4835"/>
    <mergeCell ref="O4835:P4835"/>
    <mergeCell ref="A4834:B4834"/>
    <mergeCell ref="C4834:D4834"/>
    <mergeCell ref="E4834:J4834"/>
    <mergeCell ref="K4834:L4834"/>
    <mergeCell ref="M4834:N4834"/>
    <mergeCell ref="O4832:P4832"/>
    <mergeCell ref="A4833:B4833"/>
    <mergeCell ref="C4833:D4833"/>
    <mergeCell ref="E4833:J4833"/>
    <mergeCell ref="K4833:L4833"/>
    <mergeCell ref="M4833:N4833"/>
    <mergeCell ref="O4833:P4833"/>
    <mergeCell ref="A4832:B4832"/>
    <mergeCell ref="C4832:D4832"/>
    <mergeCell ref="E4832:J4832"/>
    <mergeCell ref="K4832:L4832"/>
    <mergeCell ref="M4832:N4832"/>
    <mergeCell ref="O4830:P4830"/>
    <mergeCell ref="A4831:B4831"/>
    <mergeCell ref="C4831:D4831"/>
    <mergeCell ref="E4831:J4831"/>
    <mergeCell ref="K4831:L4831"/>
    <mergeCell ref="M4831:N4831"/>
    <mergeCell ref="O4831:P4831"/>
    <mergeCell ref="A4830:B4830"/>
    <mergeCell ref="C4830:D4830"/>
    <mergeCell ref="E4830:J4830"/>
    <mergeCell ref="K4830:L4830"/>
    <mergeCell ref="M4830:N4830"/>
    <mergeCell ref="A4829:B4829"/>
    <mergeCell ref="C4829:J4829"/>
    <mergeCell ref="K4829:L4829"/>
    <mergeCell ref="M4829:N4829"/>
    <mergeCell ref="O4829:P4829"/>
    <mergeCell ref="O4827:P4827"/>
    <mergeCell ref="A4828:B4828"/>
    <mergeCell ref="C4828:J4828"/>
    <mergeCell ref="K4828:L4828"/>
    <mergeCell ref="M4828:N4828"/>
    <mergeCell ref="O4828:P4828"/>
    <mergeCell ref="A4827:B4827"/>
    <mergeCell ref="C4827:D4827"/>
    <mergeCell ref="E4827:J4827"/>
    <mergeCell ref="K4827:L4827"/>
    <mergeCell ref="M4827:N4827"/>
    <mergeCell ref="O4825:P4825"/>
    <mergeCell ref="A4826:B4826"/>
    <mergeCell ref="C4826:D4826"/>
    <mergeCell ref="E4826:J4826"/>
    <mergeCell ref="K4826:L4826"/>
    <mergeCell ref="M4826:N4826"/>
    <mergeCell ref="O4826:P4826"/>
    <mergeCell ref="A4825:B4825"/>
    <mergeCell ref="C4825:D4825"/>
    <mergeCell ref="E4825:J4825"/>
    <mergeCell ref="K4825:L4825"/>
    <mergeCell ref="M4825:N4825"/>
    <mergeCell ref="O4823:P4823"/>
    <mergeCell ref="A4824:B4824"/>
    <mergeCell ref="C4824:D4824"/>
    <mergeCell ref="E4824:J4824"/>
    <mergeCell ref="K4824:L4824"/>
    <mergeCell ref="M4824:N4824"/>
    <mergeCell ref="O4824:P4824"/>
    <mergeCell ref="A4823:B4823"/>
    <mergeCell ref="C4823:D4823"/>
    <mergeCell ref="E4823:J4823"/>
    <mergeCell ref="K4823:L4823"/>
    <mergeCell ref="M4823:N4823"/>
    <mergeCell ref="A4822:B4822"/>
    <mergeCell ref="C4822:J4822"/>
    <mergeCell ref="K4822:L4822"/>
    <mergeCell ref="M4822:N4822"/>
    <mergeCell ref="O4822:P4822"/>
    <mergeCell ref="A4821:B4821"/>
    <mergeCell ref="C4821:J4821"/>
    <mergeCell ref="K4821:L4821"/>
    <mergeCell ref="M4821:N4821"/>
    <mergeCell ref="O4821:P4821"/>
    <mergeCell ref="O4819:P4819"/>
    <mergeCell ref="A4820:B4820"/>
    <mergeCell ref="C4820:D4820"/>
    <mergeCell ref="E4820:J4820"/>
    <mergeCell ref="K4820:L4820"/>
    <mergeCell ref="M4820:N4820"/>
    <mergeCell ref="O4820:P4820"/>
    <mergeCell ref="A4819:B4819"/>
    <mergeCell ref="C4819:D4819"/>
    <mergeCell ref="E4819:J4819"/>
    <mergeCell ref="K4819:L4819"/>
    <mergeCell ref="M4819:N4819"/>
    <mergeCell ref="A4818:B4818"/>
    <mergeCell ref="C4818:J4818"/>
    <mergeCell ref="K4818:L4818"/>
    <mergeCell ref="M4818:N4818"/>
    <mergeCell ref="O4818:P4818"/>
    <mergeCell ref="A4817:B4817"/>
    <mergeCell ref="C4817:J4817"/>
    <mergeCell ref="K4817:L4817"/>
    <mergeCell ref="M4817:N4817"/>
    <mergeCell ref="O4817:P4817"/>
    <mergeCell ref="O4815:P4815"/>
    <mergeCell ref="A4816:B4816"/>
    <mergeCell ref="C4816:D4816"/>
    <mergeCell ref="E4816:J4816"/>
    <mergeCell ref="K4816:L4816"/>
    <mergeCell ref="M4816:N4816"/>
    <mergeCell ref="O4816:P4816"/>
    <mergeCell ref="A4815:B4815"/>
    <mergeCell ref="C4815:D4815"/>
    <mergeCell ref="E4815:J4815"/>
    <mergeCell ref="K4815:L4815"/>
    <mergeCell ref="M4815:N4815"/>
    <mergeCell ref="A4814:B4814"/>
    <mergeCell ref="C4814:J4814"/>
    <mergeCell ref="K4814:L4814"/>
    <mergeCell ref="M4814:N4814"/>
    <mergeCell ref="O4814:P4814"/>
    <mergeCell ref="O4812:P4812"/>
    <mergeCell ref="A4813:B4813"/>
    <mergeCell ref="C4813:J4813"/>
    <mergeCell ref="K4813:L4813"/>
    <mergeCell ref="M4813:N4813"/>
    <mergeCell ref="O4813:P4813"/>
    <mergeCell ref="A4812:B4812"/>
    <mergeCell ref="C4812:D4812"/>
    <mergeCell ref="E4812:J4812"/>
    <mergeCell ref="K4812:L4812"/>
    <mergeCell ref="M4812:N4812"/>
    <mergeCell ref="A4811:B4811"/>
    <mergeCell ref="C4811:J4811"/>
    <mergeCell ref="K4811:L4811"/>
    <mergeCell ref="M4811:N4811"/>
    <mergeCell ref="O4811:P4811"/>
    <mergeCell ref="A4810:B4810"/>
    <mergeCell ref="C4810:J4810"/>
    <mergeCell ref="K4810:L4810"/>
    <mergeCell ref="M4810:N4810"/>
    <mergeCell ref="O4810:P4810"/>
    <mergeCell ref="O4808:P4808"/>
    <mergeCell ref="A4809:B4809"/>
    <mergeCell ref="C4809:D4809"/>
    <mergeCell ref="E4809:J4809"/>
    <mergeCell ref="K4809:L4809"/>
    <mergeCell ref="M4809:N4809"/>
    <mergeCell ref="O4809:P4809"/>
    <mergeCell ref="A4808:B4808"/>
    <mergeCell ref="C4808:D4808"/>
    <mergeCell ref="E4808:J4808"/>
    <mergeCell ref="K4808:L4808"/>
    <mergeCell ref="M4808:N4808"/>
    <mergeCell ref="O4806:P4806"/>
    <mergeCell ref="A4807:B4807"/>
    <mergeCell ref="C4807:D4807"/>
    <mergeCell ref="E4807:J4807"/>
    <mergeCell ref="K4807:L4807"/>
    <mergeCell ref="M4807:N4807"/>
    <mergeCell ref="O4807:P4807"/>
    <mergeCell ref="A4806:B4806"/>
    <mergeCell ref="C4806:D4806"/>
    <mergeCell ref="E4806:J4806"/>
    <mergeCell ref="K4806:L4806"/>
    <mergeCell ref="M4806:N4806"/>
    <mergeCell ref="A4805:B4805"/>
    <mergeCell ref="C4805:J4805"/>
    <mergeCell ref="K4805:L4805"/>
    <mergeCell ref="M4805:N4805"/>
    <mergeCell ref="O4805:P4805"/>
    <mergeCell ref="A4804:B4804"/>
    <mergeCell ref="C4804:J4804"/>
    <mergeCell ref="K4804:L4804"/>
    <mergeCell ref="M4804:N4804"/>
    <mergeCell ref="O4804:P4804"/>
    <mergeCell ref="O4802:P4802"/>
    <mergeCell ref="A4803:B4803"/>
    <mergeCell ref="C4803:D4803"/>
    <mergeCell ref="E4803:J4803"/>
    <mergeCell ref="K4803:L4803"/>
    <mergeCell ref="M4803:N4803"/>
    <mergeCell ref="O4803:P4803"/>
    <mergeCell ref="A4802:B4802"/>
    <mergeCell ref="C4802:D4802"/>
    <mergeCell ref="E4802:J4802"/>
    <mergeCell ref="K4802:L4802"/>
    <mergeCell ref="M4802:N4802"/>
    <mergeCell ref="O4800:P4800"/>
    <mergeCell ref="A4801:B4801"/>
    <mergeCell ref="C4801:D4801"/>
    <mergeCell ref="E4801:J4801"/>
    <mergeCell ref="K4801:L4801"/>
    <mergeCell ref="M4801:N4801"/>
    <mergeCell ref="O4801:P4801"/>
    <mergeCell ref="A4800:B4800"/>
    <mergeCell ref="C4800:D4800"/>
    <mergeCell ref="E4800:J4800"/>
    <mergeCell ref="K4800:L4800"/>
    <mergeCell ref="M4800:N4800"/>
    <mergeCell ref="A4799:B4799"/>
    <mergeCell ref="C4799:J4799"/>
    <mergeCell ref="K4799:L4799"/>
    <mergeCell ref="M4799:N4799"/>
    <mergeCell ref="O4799:P4799"/>
    <mergeCell ref="O4797:P4797"/>
    <mergeCell ref="A4798:B4798"/>
    <mergeCell ref="C4798:J4798"/>
    <mergeCell ref="K4798:L4798"/>
    <mergeCell ref="M4798:N4798"/>
    <mergeCell ref="O4798:P4798"/>
    <mergeCell ref="A4797:B4797"/>
    <mergeCell ref="C4797:D4797"/>
    <mergeCell ref="E4797:J4797"/>
    <mergeCell ref="K4797:L4797"/>
    <mergeCell ref="M4797:N4797"/>
    <mergeCell ref="O4795:P4795"/>
    <mergeCell ref="A4796:B4796"/>
    <mergeCell ref="C4796:D4796"/>
    <mergeCell ref="E4796:J4796"/>
    <mergeCell ref="K4796:L4796"/>
    <mergeCell ref="M4796:N4796"/>
    <mergeCell ref="O4796:P4796"/>
    <mergeCell ref="A4795:B4795"/>
    <mergeCell ref="C4795:D4795"/>
    <mergeCell ref="E4795:J4795"/>
    <mergeCell ref="K4795:L4795"/>
    <mergeCell ref="M4795:N4795"/>
    <mergeCell ref="A4794:B4794"/>
    <mergeCell ref="C4794:J4794"/>
    <mergeCell ref="K4794:L4794"/>
    <mergeCell ref="M4794:N4794"/>
    <mergeCell ref="O4794:P4794"/>
    <mergeCell ref="O4792:P4792"/>
    <mergeCell ref="A4793:B4793"/>
    <mergeCell ref="C4793:J4793"/>
    <mergeCell ref="K4793:L4793"/>
    <mergeCell ref="M4793:N4793"/>
    <mergeCell ref="O4793:P4793"/>
    <mergeCell ref="A4792:B4792"/>
    <mergeCell ref="C4792:D4792"/>
    <mergeCell ref="E4792:J4792"/>
    <mergeCell ref="K4792:L4792"/>
    <mergeCell ref="M4792:N4792"/>
    <mergeCell ref="O4790:P4790"/>
    <mergeCell ref="A4791:B4791"/>
    <mergeCell ref="C4791:D4791"/>
    <mergeCell ref="E4791:J4791"/>
    <mergeCell ref="K4791:L4791"/>
    <mergeCell ref="M4791:N4791"/>
    <mergeCell ref="O4791:P4791"/>
    <mergeCell ref="A4790:B4790"/>
    <mergeCell ref="C4790:D4790"/>
    <mergeCell ref="E4790:J4790"/>
    <mergeCell ref="K4790:L4790"/>
    <mergeCell ref="M4790:N4790"/>
    <mergeCell ref="O4788:P4788"/>
    <mergeCell ref="A4789:B4789"/>
    <mergeCell ref="C4789:D4789"/>
    <mergeCell ref="E4789:J4789"/>
    <mergeCell ref="K4789:L4789"/>
    <mergeCell ref="M4789:N4789"/>
    <mergeCell ref="O4789:P4789"/>
    <mergeCell ref="A4788:B4788"/>
    <mergeCell ref="C4788:D4788"/>
    <mergeCell ref="E4788:J4788"/>
    <mergeCell ref="K4788:L4788"/>
    <mergeCell ref="M4788:N4788"/>
    <mergeCell ref="A4787:B4787"/>
    <mergeCell ref="C4787:J4787"/>
    <mergeCell ref="K4787:L4787"/>
    <mergeCell ref="M4787:N4787"/>
    <mergeCell ref="O4787:P4787"/>
    <mergeCell ref="A4786:B4786"/>
    <mergeCell ref="C4786:J4786"/>
    <mergeCell ref="K4786:L4786"/>
    <mergeCell ref="M4786:N4786"/>
    <mergeCell ref="O4786:P4786"/>
    <mergeCell ref="O4784:P4784"/>
    <mergeCell ref="A4785:B4785"/>
    <mergeCell ref="C4785:D4785"/>
    <mergeCell ref="E4785:J4785"/>
    <mergeCell ref="K4785:L4785"/>
    <mergeCell ref="M4785:N4785"/>
    <mergeCell ref="O4785:P4785"/>
    <mergeCell ref="A4784:B4784"/>
    <mergeCell ref="C4784:D4784"/>
    <mergeCell ref="E4784:J4784"/>
    <mergeCell ref="K4784:L4784"/>
    <mergeCell ref="M4784:N4784"/>
    <mergeCell ref="A4783:B4783"/>
    <mergeCell ref="C4783:J4783"/>
    <mergeCell ref="K4783:L4783"/>
    <mergeCell ref="M4783:N4783"/>
    <mergeCell ref="O4783:P4783"/>
    <mergeCell ref="O4781:P4781"/>
    <mergeCell ref="A4782:B4782"/>
    <mergeCell ref="C4782:J4782"/>
    <mergeCell ref="K4782:L4782"/>
    <mergeCell ref="M4782:N4782"/>
    <mergeCell ref="O4782:P4782"/>
    <mergeCell ref="A4781:B4781"/>
    <mergeCell ref="C4781:D4781"/>
    <mergeCell ref="E4781:J4781"/>
    <mergeCell ref="K4781:L4781"/>
    <mergeCell ref="M4781:N4781"/>
    <mergeCell ref="O4779:P4779"/>
    <mergeCell ref="A4780:B4780"/>
    <mergeCell ref="C4780:D4780"/>
    <mergeCell ref="E4780:J4780"/>
    <mergeCell ref="K4780:L4780"/>
    <mergeCell ref="M4780:N4780"/>
    <mergeCell ref="O4780:P4780"/>
    <mergeCell ref="A4779:B4779"/>
    <mergeCell ref="C4779:D4779"/>
    <mergeCell ref="E4779:J4779"/>
    <mergeCell ref="K4779:L4779"/>
    <mergeCell ref="M4779:N4779"/>
    <mergeCell ref="O4777:P4777"/>
    <mergeCell ref="A4778:B4778"/>
    <mergeCell ref="C4778:D4778"/>
    <mergeCell ref="E4778:J4778"/>
    <mergeCell ref="K4778:L4778"/>
    <mergeCell ref="M4778:N4778"/>
    <mergeCell ref="O4778:P4778"/>
    <mergeCell ref="A4777:B4777"/>
    <mergeCell ref="C4777:D4777"/>
    <mergeCell ref="E4777:J4777"/>
    <mergeCell ref="K4777:L4777"/>
    <mergeCell ref="M4777:N4777"/>
    <mergeCell ref="A4776:B4776"/>
    <mergeCell ref="C4776:J4776"/>
    <mergeCell ref="K4776:L4776"/>
    <mergeCell ref="M4776:N4776"/>
    <mergeCell ref="O4776:P4776"/>
    <mergeCell ref="O4774:P4774"/>
    <mergeCell ref="A4775:B4775"/>
    <mergeCell ref="C4775:J4775"/>
    <mergeCell ref="K4775:L4775"/>
    <mergeCell ref="M4775:N4775"/>
    <mergeCell ref="O4775:P4775"/>
    <mergeCell ref="A4774:B4774"/>
    <mergeCell ref="C4774:D4774"/>
    <mergeCell ref="E4774:J4774"/>
    <mergeCell ref="K4774:L4774"/>
    <mergeCell ref="M4774:N4774"/>
    <mergeCell ref="O4772:P4772"/>
    <mergeCell ref="A4773:B4773"/>
    <mergeCell ref="C4773:D4773"/>
    <mergeCell ref="E4773:J4773"/>
    <mergeCell ref="K4773:L4773"/>
    <mergeCell ref="M4773:N4773"/>
    <mergeCell ref="O4773:P4773"/>
    <mergeCell ref="A4772:B4772"/>
    <mergeCell ref="C4772:D4772"/>
    <mergeCell ref="E4772:J4772"/>
    <mergeCell ref="K4772:L4772"/>
    <mergeCell ref="M4772:N4772"/>
    <mergeCell ref="O4770:P4770"/>
    <mergeCell ref="A4771:B4771"/>
    <mergeCell ref="C4771:D4771"/>
    <mergeCell ref="E4771:J4771"/>
    <mergeCell ref="K4771:L4771"/>
    <mergeCell ref="M4771:N4771"/>
    <mergeCell ref="O4771:P4771"/>
    <mergeCell ref="A4770:B4770"/>
    <mergeCell ref="C4770:D4770"/>
    <mergeCell ref="E4770:J4770"/>
    <mergeCell ref="K4770:L4770"/>
    <mergeCell ref="M4770:N4770"/>
    <mergeCell ref="O4768:P4768"/>
    <mergeCell ref="A4769:B4769"/>
    <mergeCell ref="C4769:D4769"/>
    <mergeCell ref="E4769:J4769"/>
    <mergeCell ref="K4769:L4769"/>
    <mergeCell ref="M4769:N4769"/>
    <mergeCell ref="O4769:P4769"/>
    <mergeCell ref="A4768:B4768"/>
    <mergeCell ref="C4768:D4768"/>
    <mergeCell ref="E4768:J4768"/>
    <mergeCell ref="K4768:L4768"/>
    <mergeCell ref="M4768:N4768"/>
    <mergeCell ref="A4767:B4767"/>
    <mergeCell ref="C4767:J4767"/>
    <mergeCell ref="K4767:L4767"/>
    <mergeCell ref="M4767:N4767"/>
    <mergeCell ref="O4767:P4767"/>
    <mergeCell ref="O4765:P4765"/>
    <mergeCell ref="A4766:B4766"/>
    <mergeCell ref="C4766:J4766"/>
    <mergeCell ref="K4766:L4766"/>
    <mergeCell ref="M4766:N4766"/>
    <mergeCell ref="O4766:P4766"/>
    <mergeCell ref="A4765:B4765"/>
    <mergeCell ref="C4765:D4765"/>
    <mergeCell ref="E4765:J4765"/>
    <mergeCell ref="K4765:L4765"/>
    <mergeCell ref="M4765:N4765"/>
    <mergeCell ref="O4763:P4763"/>
    <mergeCell ref="A4764:B4764"/>
    <mergeCell ref="C4764:D4764"/>
    <mergeCell ref="E4764:J4764"/>
    <mergeCell ref="K4764:L4764"/>
    <mergeCell ref="M4764:N4764"/>
    <mergeCell ref="O4764:P4764"/>
    <mergeCell ref="A4763:B4763"/>
    <mergeCell ref="C4763:D4763"/>
    <mergeCell ref="E4763:J4763"/>
    <mergeCell ref="K4763:L4763"/>
    <mergeCell ref="M4763:N4763"/>
    <mergeCell ref="O4761:P4761"/>
    <mergeCell ref="A4762:B4762"/>
    <mergeCell ref="C4762:D4762"/>
    <mergeCell ref="E4762:J4762"/>
    <mergeCell ref="K4762:L4762"/>
    <mergeCell ref="M4762:N4762"/>
    <mergeCell ref="O4762:P4762"/>
    <mergeCell ref="A4761:B4761"/>
    <mergeCell ref="C4761:D4761"/>
    <mergeCell ref="E4761:J4761"/>
    <mergeCell ref="K4761:L4761"/>
    <mergeCell ref="M4761:N4761"/>
    <mergeCell ref="A4760:B4760"/>
    <mergeCell ref="C4760:J4760"/>
    <mergeCell ref="K4760:L4760"/>
    <mergeCell ref="M4760:N4760"/>
    <mergeCell ref="O4760:P4760"/>
    <mergeCell ref="A4759:B4759"/>
    <mergeCell ref="C4759:J4759"/>
    <mergeCell ref="K4759:L4759"/>
    <mergeCell ref="M4759:N4759"/>
    <mergeCell ref="O4759:P4759"/>
    <mergeCell ref="O4757:P4757"/>
    <mergeCell ref="A4758:B4758"/>
    <mergeCell ref="C4758:D4758"/>
    <mergeCell ref="E4758:J4758"/>
    <mergeCell ref="K4758:L4758"/>
    <mergeCell ref="M4758:N4758"/>
    <mergeCell ref="O4758:P4758"/>
    <mergeCell ref="A4757:B4757"/>
    <mergeCell ref="C4757:D4757"/>
    <mergeCell ref="E4757:J4757"/>
    <mergeCell ref="K4757:L4757"/>
    <mergeCell ref="M4757:N4757"/>
    <mergeCell ref="O4755:P4755"/>
    <mergeCell ref="A4756:B4756"/>
    <mergeCell ref="C4756:D4756"/>
    <mergeCell ref="E4756:J4756"/>
    <mergeCell ref="K4756:L4756"/>
    <mergeCell ref="M4756:N4756"/>
    <mergeCell ref="O4756:P4756"/>
    <mergeCell ref="A4755:B4755"/>
    <mergeCell ref="C4755:D4755"/>
    <mergeCell ref="E4755:J4755"/>
    <mergeCell ref="K4755:L4755"/>
    <mergeCell ref="M4755:N4755"/>
    <mergeCell ref="O4753:P4753"/>
    <mergeCell ref="A4754:B4754"/>
    <mergeCell ref="C4754:D4754"/>
    <mergeCell ref="E4754:J4754"/>
    <mergeCell ref="K4754:L4754"/>
    <mergeCell ref="M4754:N4754"/>
    <mergeCell ref="O4754:P4754"/>
    <mergeCell ref="A4753:B4753"/>
    <mergeCell ref="C4753:D4753"/>
    <mergeCell ref="E4753:J4753"/>
    <mergeCell ref="K4753:L4753"/>
    <mergeCell ref="M4753:N4753"/>
    <mergeCell ref="O4751:P4751"/>
    <mergeCell ref="A4752:B4752"/>
    <mergeCell ref="C4752:D4752"/>
    <mergeCell ref="E4752:J4752"/>
    <mergeCell ref="K4752:L4752"/>
    <mergeCell ref="M4752:N4752"/>
    <mergeCell ref="O4752:P4752"/>
    <mergeCell ref="A4751:B4751"/>
    <mergeCell ref="C4751:D4751"/>
    <mergeCell ref="E4751:J4751"/>
    <mergeCell ref="K4751:L4751"/>
    <mergeCell ref="M4751:N4751"/>
    <mergeCell ref="O4749:P4749"/>
    <mergeCell ref="A4750:B4750"/>
    <mergeCell ref="C4750:D4750"/>
    <mergeCell ref="E4750:J4750"/>
    <mergeCell ref="K4750:L4750"/>
    <mergeCell ref="M4750:N4750"/>
    <mergeCell ref="O4750:P4750"/>
    <mergeCell ref="A4749:B4749"/>
    <mergeCell ref="C4749:D4749"/>
    <mergeCell ref="E4749:J4749"/>
    <mergeCell ref="K4749:L4749"/>
    <mergeCell ref="M4749:N4749"/>
    <mergeCell ref="O4747:P4747"/>
    <mergeCell ref="A4748:B4748"/>
    <mergeCell ref="C4748:D4748"/>
    <mergeCell ref="E4748:J4748"/>
    <mergeCell ref="K4748:L4748"/>
    <mergeCell ref="M4748:N4748"/>
    <mergeCell ref="O4748:P4748"/>
    <mergeCell ref="A4747:B4747"/>
    <mergeCell ref="C4747:D4747"/>
    <mergeCell ref="E4747:J4747"/>
    <mergeCell ref="K4747:L4747"/>
    <mergeCell ref="M4747:N4747"/>
    <mergeCell ref="O4745:P4745"/>
    <mergeCell ref="A4746:B4746"/>
    <mergeCell ref="C4746:D4746"/>
    <mergeCell ref="E4746:J4746"/>
    <mergeCell ref="K4746:L4746"/>
    <mergeCell ref="M4746:N4746"/>
    <mergeCell ref="O4746:P4746"/>
    <mergeCell ref="A4745:B4745"/>
    <mergeCell ref="C4745:D4745"/>
    <mergeCell ref="E4745:J4745"/>
    <mergeCell ref="K4745:L4745"/>
    <mergeCell ref="M4745:N4745"/>
    <mergeCell ref="A4744:B4744"/>
    <mergeCell ref="C4744:J4744"/>
    <mergeCell ref="K4744:L4744"/>
    <mergeCell ref="M4744:N4744"/>
    <mergeCell ref="O4744:P4744"/>
    <mergeCell ref="A4743:B4743"/>
    <mergeCell ref="C4743:J4743"/>
    <mergeCell ref="K4743:L4743"/>
    <mergeCell ref="M4743:N4743"/>
    <mergeCell ref="O4743:P4743"/>
    <mergeCell ref="O4741:P4741"/>
    <mergeCell ref="A4742:B4742"/>
    <mergeCell ref="C4742:D4742"/>
    <mergeCell ref="E4742:J4742"/>
    <mergeCell ref="K4742:L4742"/>
    <mergeCell ref="M4742:N4742"/>
    <mergeCell ref="O4742:P4742"/>
    <mergeCell ref="A4741:B4741"/>
    <mergeCell ref="C4741:D4741"/>
    <mergeCell ref="E4741:J4741"/>
    <mergeCell ref="K4741:L4741"/>
    <mergeCell ref="M4741:N4741"/>
    <mergeCell ref="A4740:B4740"/>
    <mergeCell ref="C4740:J4740"/>
    <mergeCell ref="K4740:L4740"/>
    <mergeCell ref="M4740:N4740"/>
    <mergeCell ref="O4740:P4740"/>
    <mergeCell ref="A4739:B4739"/>
    <mergeCell ref="C4739:J4739"/>
    <mergeCell ref="K4739:L4739"/>
    <mergeCell ref="M4739:N4739"/>
    <mergeCell ref="O4739:P4739"/>
    <mergeCell ref="A4738:B4738"/>
    <mergeCell ref="C4738:J4738"/>
    <mergeCell ref="K4738:L4738"/>
    <mergeCell ref="M4738:N4738"/>
    <mergeCell ref="O4738:P4738"/>
    <mergeCell ref="A4737:B4737"/>
    <mergeCell ref="C4737:J4737"/>
    <mergeCell ref="K4737:L4737"/>
    <mergeCell ref="M4737:N4737"/>
    <mergeCell ref="O4737:P4737"/>
    <mergeCell ref="A4736:B4736"/>
    <mergeCell ref="C4736:J4736"/>
    <mergeCell ref="K4736:L4736"/>
    <mergeCell ref="M4736:N4736"/>
    <mergeCell ref="O4736:P4736"/>
    <mergeCell ref="A4735:B4735"/>
    <mergeCell ref="C4735:J4735"/>
    <mergeCell ref="K4735:L4735"/>
    <mergeCell ref="M4735:N4735"/>
    <mergeCell ref="O4735:P4735"/>
    <mergeCell ref="A4734:B4734"/>
    <mergeCell ref="C4734:J4734"/>
    <mergeCell ref="K4734:L4734"/>
    <mergeCell ref="M4734:N4734"/>
    <mergeCell ref="O4734:P4734"/>
    <mergeCell ref="A4733:B4733"/>
    <mergeCell ref="C4733:J4733"/>
    <mergeCell ref="K4733:L4733"/>
    <mergeCell ref="M4733:N4733"/>
    <mergeCell ref="O4733:P4733"/>
    <mergeCell ref="A4732:B4732"/>
    <mergeCell ref="C4732:J4732"/>
    <mergeCell ref="K4732:L4732"/>
    <mergeCell ref="M4732:N4732"/>
    <mergeCell ref="O4732:P4732"/>
    <mergeCell ref="A4731:B4731"/>
    <mergeCell ref="C4731:J4731"/>
    <mergeCell ref="K4731:L4731"/>
    <mergeCell ref="M4731:N4731"/>
    <mergeCell ref="O4731:P4731"/>
    <mergeCell ref="A4730:B4730"/>
    <mergeCell ref="C4730:J4730"/>
    <mergeCell ref="K4730:L4730"/>
    <mergeCell ref="M4730:N4730"/>
    <mergeCell ref="O4730:P4730"/>
    <mergeCell ref="A4729:B4729"/>
    <mergeCell ref="C4729:J4729"/>
    <mergeCell ref="K4729:L4729"/>
    <mergeCell ref="M4729:N4729"/>
    <mergeCell ref="O4729:P4729"/>
    <mergeCell ref="A4728:B4728"/>
    <mergeCell ref="C4728:J4728"/>
    <mergeCell ref="K4728:L4728"/>
    <mergeCell ref="M4728:N4728"/>
    <mergeCell ref="O4728:P4728"/>
    <mergeCell ref="A4727:B4727"/>
    <mergeCell ref="C4727:J4727"/>
    <mergeCell ref="K4727:L4727"/>
    <mergeCell ref="M4727:N4727"/>
    <mergeCell ref="O4727:P4727"/>
    <mergeCell ref="O4725:P4725"/>
    <mergeCell ref="A4726:B4726"/>
    <mergeCell ref="C4726:D4726"/>
    <mergeCell ref="E4726:J4726"/>
    <mergeCell ref="K4726:L4726"/>
    <mergeCell ref="M4726:N4726"/>
    <mergeCell ref="O4726:P4726"/>
    <mergeCell ref="A4725:B4725"/>
    <mergeCell ref="C4725:D4725"/>
    <mergeCell ref="E4725:J4725"/>
    <mergeCell ref="K4725:L4725"/>
    <mergeCell ref="M4725:N4725"/>
    <mergeCell ref="A4724:B4724"/>
    <mergeCell ref="C4724:J4724"/>
    <mergeCell ref="K4724:L4724"/>
    <mergeCell ref="M4724:N4724"/>
    <mergeCell ref="O4724:P4724"/>
    <mergeCell ref="O4722:P4722"/>
    <mergeCell ref="A4723:B4723"/>
    <mergeCell ref="C4723:J4723"/>
    <mergeCell ref="K4723:L4723"/>
    <mergeCell ref="M4723:N4723"/>
    <mergeCell ref="O4723:P4723"/>
    <mergeCell ref="A4722:B4722"/>
    <mergeCell ref="C4722:D4722"/>
    <mergeCell ref="E4722:J4722"/>
    <mergeCell ref="K4722:L4722"/>
    <mergeCell ref="M4722:N4722"/>
    <mergeCell ref="O4720:P4720"/>
    <mergeCell ref="A4721:B4721"/>
    <mergeCell ref="C4721:D4721"/>
    <mergeCell ref="E4721:J4721"/>
    <mergeCell ref="K4721:L4721"/>
    <mergeCell ref="M4721:N4721"/>
    <mergeCell ref="O4721:P4721"/>
    <mergeCell ref="A4720:B4720"/>
    <mergeCell ref="C4720:D4720"/>
    <mergeCell ref="E4720:J4720"/>
    <mergeCell ref="K4720:L4720"/>
    <mergeCell ref="M4720:N4720"/>
    <mergeCell ref="O4718:P4718"/>
    <mergeCell ref="A4719:B4719"/>
    <mergeCell ref="C4719:D4719"/>
    <mergeCell ref="E4719:J4719"/>
    <mergeCell ref="K4719:L4719"/>
    <mergeCell ref="M4719:N4719"/>
    <mergeCell ref="O4719:P4719"/>
    <mergeCell ref="A4718:B4718"/>
    <mergeCell ref="C4718:D4718"/>
    <mergeCell ref="E4718:J4718"/>
    <mergeCell ref="K4718:L4718"/>
    <mergeCell ref="M4718:N4718"/>
    <mergeCell ref="O4716:P4716"/>
    <mergeCell ref="A4717:B4717"/>
    <mergeCell ref="C4717:D4717"/>
    <mergeCell ref="E4717:J4717"/>
    <mergeCell ref="K4717:L4717"/>
    <mergeCell ref="M4717:N4717"/>
    <mergeCell ref="O4717:P4717"/>
    <mergeCell ref="A4716:B4716"/>
    <mergeCell ref="C4716:D4716"/>
    <mergeCell ref="E4716:J4716"/>
    <mergeCell ref="K4716:L4716"/>
    <mergeCell ref="M4716:N4716"/>
    <mergeCell ref="O4714:P4714"/>
    <mergeCell ref="A4715:B4715"/>
    <mergeCell ref="C4715:D4715"/>
    <mergeCell ref="E4715:J4715"/>
    <mergeCell ref="K4715:L4715"/>
    <mergeCell ref="M4715:N4715"/>
    <mergeCell ref="O4715:P4715"/>
    <mergeCell ref="A4714:B4714"/>
    <mergeCell ref="C4714:D4714"/>
    <mergeCell ref="E4714:J4714"/>
    <mergeCell ref="K4714:L4714"/>
    <mergeCell ref="M4714:N4714"/>
    <mergeCell ref="A4713:B4713"/>
    <mergeCell ref="C4713:J4713"/>
    <mergeCell ref="K4713:L4713"/>
    <mergeCell ref="M4713:N4713"/>
    <mergeCell ref="O4713:P4713"/>
    <mergeCell ref="O4711:P4711"/>
    <mergeCell ref="A4712:B4712"/>
    <mergeCell ref="C4712:J4712"/>
    <mergeCell ref="K4712:L4712"/>
    <mergeCell ref="M4712:N4712"/>
    <mergeCell ref="O4712:P4712"/>
    <mergeCell ref="A4711:B4711"/>
    <mergeCell ref="C4711:D4711"/>
    <mergeCell ref="E4711:J4711"/>
    <mergeCell ref="K4711:L4711"/>
    <mergeCell ref="M4711:N4711"/>
    <mergeCell ref="O4709:P4709"/>
    <mergeCell ref="A4710:B4710"/>
    <mergeCell ref="C4710:D4710"/>
    <mergeCell ref="E4710:J4710"/>
    <mergeCell ref="K4710:L4710"/>
    <mergeCell ref="M4710:N4710"/>
    <mergeCell ref="O4710:P4710"/>
    <mergeCell ref="A4709:B4709"/>
    <mergeCell ref="C4709:D4709"/>
    <mergeCell ref="E4709:J4709"/>
    <mergeCell ref="K4709:L4709"/>
    <mergeCell ref="M4709:N4709"/>
    <mergeCell ref="O4707:P4707"/>
    <mergeCell ref="A4708:B4708"/>
    <mergeCell ref="C4708:D4708"/>
    <mergeCell ref="E4708:J4708"/>
    <mergeCell ref="K4708:L4708"/>
    <mergeCell ref="M4708:N4708"/>
    <mergeCell ref="O4708:P4708"/>
    <mergeCell ref="A4707:B4707"/>
    <mergeCell ref="C4707:D4707"/>
    <mergeCell ref="E4707:J4707"/>
    <mergeCell ref="K4707:L4707"/>
    <mergeCell ref="M4707:N4707"/>
    <mergeCell ref="O4705:P4705"/>
    <mergeCell ref="A4706:B4706"/>
    <mergeCell ref="C4706:D4706"/>
    <mergeCell ref="E4706:J4706"/>
    <mergeCell ref="K4706:L4706"/>
    <mergeCell ref="M4706:N4706"/>
    <mergeCell ref="O4706:P4706"/>
    <mergeCell ref="A4705:B4705"/>
    <mergeCell ref="C4705:D4705"/>
    <mergeCell ref="E4705:J4705"/>
    <mergeCell ref="K4705:L4705"/>
    <mergeCell ref="M4705:N4705"/>
    <mergeCell ref="A4704:B4704"/>
    <mergeCell ref="C4704:J4704"/>
    <mergeCell ref="K4704:L4704"/>
    <mergeCell ref="M4704:N4704"/>
    <mergeCell ref="O4704:P4704"/>
    <mergeCell ref="A4703:B4703"/>
    <mergeCell ref="C4703:J4703"/>
    <mergeCell ref="K4703:L4703"/>
    <mergeCell ref="M4703:N4703"/>
    <mergeCell ref="O4703:P4703"/>
    <mergeCell ref="O4701:P4701"/>
    <mergeCell ref="A4702:B4702"/>
    <mergeCell ref="C4702:D4702"/>
    <mergeCell ref="E4702:J4702"/>
    <mergeCell ref="K4702:L4702"/>
    <mergeCell ref="M4702:N4702"/>
    <mergeCell ref="O4702:P4702"/>
    <mergeCell ref="A4701:B4701"/>
    <mergeCell ref="C4701:D4701"/>
    <mergeCell ref="E4701:J4701"/>
    <mergeCell ref="K4701:L4701"/>
    <mergeCell ref="M4701:N4701"/>
    <mergeCell ref="O4699:P4699"/>
    <mergeCell ref="A4700:B4700"/>
    <mergeCell ref="C4700:D4700"/>
    <mergeCell ref="E4700:J4700"/>
    <mergeCell ref="K4700:L4700"/>
    <mergeCell ref="M4700:N4700"/>
    <mergeCell ref="O4700:P4700"/>
    <mergeCell ref="A4699:B4699"/>
    <mergeCell ref="C4699:D4699"/>
    <mergeCell ref="E4699:J4699"/>
    <mergeCell ref="K4699:L4699"/>
    <mergeCell ref="M4699:N4699"/>
    <mergeCell ref="O4697:P4697"/>
    <mergeCell ref="A4698:B4698"/>
    <mergeCell ref="C4698:J4698"/>
    <mergeCell ref="K4698:L4698"/>
    <mergeCell ref="M4698:N4698"/>
    <mergeCell ref="O4698:P4698"/>
    <mergeCell ref="A4697:B4697"/>
    <mergeCell ref="C4697:D4697"/>
    <mergeCell ref="E4697:J4697"/>
    <mergeCell ref="K4697:L4697"/>
    <mergeCell ref="M4697:N4697"/>
    <mergeCell ref="A4696:B4696"/>
    <mergeCell ref="C4696:J4696"/>
    <mergeCell ref="K4696:L4696"/>
    <mergeCell ref="M4696:N4696"/>
    <mergeCell ref="O4696:P4696"/>
    <mergeCell ref="O4694:P4694"/>
    <mergeCell ref="A4695:B4695"/>
    <mergeCell ref="C4695:J4695"/>
    <mergeCell ref="K4695:L4695"/>
    <mergeCell ref="M4695:N4695"/>
    <mergeCell ref="O4695:P4695"/>
    <mergeCell ref="A4694:B4694"/>
    <mergeCell ref="C4694:D4694"/>
    <mergeCell ref="E4694:J4694"/>
    <mergeCell ref="K4694:L4694"/>
    <mergeCell ref="M4694:N4694"/>
    <mergeCell ref="A4693:B4693"/>
    <mergeCell ref="C4693:J4693"/>
    <mergeCell ref="K4693:L4693"/>
    <mergeCell ref="M4693:N4693"/>
    <mergeCell ref="O4693:P4693"/>
    <mergeCell ref="A4692:B4692"/>
    <mergeCell ref="C4692:J4692"/>
    <mergeCell ref="K4692:L4692"/>
    <mergeCell ref="M4692:N4692"/>
    <mergeCell ref="O4692:P4692"/>
    <mergeCell ref="O4690:P4690"/>
    <mergeCell ref="A4691:B4691"/>
    <mergeCell ref="C4691:D4691"/>
    <mergeCell ref="E4691:J4691"/>
    <mergeCell ref="K4691:L4691"/>
    <mergeCell ref="M4691:N4691"/>
    <mergeCell ref="O4691:P4691"/>
    <mergeCell ref="A4690:B4690"/>
    <mergeCell ref="C4690:D4690"/>
    <mergeCell ref="E4690:J4690"/>
    <mergeCell ref="K4690:L4690"/>
    <mergeCell ref="M4690:N4690"/>
    <mergeCell ref="A4689:B4689"/>
    <mergeCell ref="C4689:J4689"/>
    <mergeCell ref="K4689:L4689"/>
    <mergeCell ref="M4689:N4689"/>
    <mergeCell ref="O4689:P4689"/>
    <mergeCell ref="O4687:P4687"/>
    <mergeCell ref="A4688:B4688"/>
    <mergeCell ref="C4688:J4688"/>
    <mergeCell ref="K4688:L4688"/>
    <mergeCell ref="M4688:N4688"/>
    <mergeCell ref="O4688:P4688"/>
    <mergeCell ref="A4687:B4687"/>
    <mergeCell ref="C4687:D4687"/>
    <mergeCell ref="E4687:J4687"/>
    <mergeCell ref="K4687:L4687"/>
    <mergeCell ref="M4687:N4687"/>
    <mergeCell ref="A4686:B4686"/>
    <mergeCell ref="C4686:J4686"/>
    <mergeCell ref="K4686:L4686"/>
    <mergeCell ref="M4686:N4686"/>
    <mergeCell ref="O4686:P4686"/>
    <mergeCell ref="O4684:P4684"/>
    <mergeCell ref="A4685:B4685"/>
    <mergeCell ref="C4685:J4685"/>
    <mergeCell ref="K4685:L4685"/>
    <mergeCell ref="M4685:N4685"/>
    <mergeCell ref="O4685:P4685"/>
    <mergeCell ref="A4684:B4684"/>
    <mergeCell ref="C4684:D4684"/>
    <mergeCell ref="E4684:J4684"/>
    <mergeCell ref="K4684:L4684"/>
    <mergeCell ref="M4684:N4684"/>
    <mergeCell ref="O4682:P4682"/>
    <mergeCell ref="A4683:B4683"/>
    <mergeCell ref="C4683:D4683"/>
    <mergeCell ref="E4683:J4683"/>
    <mergeCell ref="K4683:L4683"/>
    <mergeCell ref="M4683:N4683"/>
    <mergeCell ref="O4683:P4683"/>
    <mergeCell ref="A4682:B4682"/>
    <mergeCell ref="C4682:D4682"/>
    <mergeCell ref="E4682:J4682"/>
    <mergeCell ref="K4682:L4682"/>
    <mergeCell ref="M4682:N4682"/>
    <mergeCell ref="A4681:B4681"/>
    <mergeCell ref="C4681:J4681"/>
    <mergeCell ref="K4681:L4681"/>
    <mergeCell ref="M4681:N4681"/>
    <mergeCell ref="O4681:P4681"/>
    <mergeCell ref="A4680:B4680"/>
    <mergeCell ref="C4680:J4680"/>
    <mergeCell ref="K4680:L4680"/>
    <mergeCell ref="M4680:N4680"/>
    <mergeCell ref="O4680:P4680"/>
    <mergeCell ref="O4678:P4678"/>
    <mergeCell ref="A4679:B4679"/>
    <mergeCell ref="C4679:D4679"/>
    <mergeCell ref="E4679:J4679"/>
    <mergeCell ref="K4679:L4679"/>
    <mergeCell ref="M4679:N4679"/>
    <mergeCell ref="O4679:P4679"/>
    <mergeCell ref="A4678:B4678"/>
    <mergeCell ref="C4678:D4678"/>
    <mergeCell ref="E4678:J4678"/>
    <mergeCell ref="K4678:L4678"/>
    <mergeCell ref="M4678:N4678"/>
    <mergeCell ref="O4676:P4676"/>
    <mergeCell ref="A4677:B4677"/>
    <mergeCell ref="C4677:D4677"/>
    <mergeCell ref="E4677:J4677"/>
    <mergeCell ref="K4677:L4677"/>
    <mergeCell ref="M4677:N4677"/>
    <mergeCell ref="O4677:P4677"/>
    <mergeCell ref="A4676:B4676"/>
    <mergeCell ref="C4676:D4676"/>
    <mergeCell ref="E4676:J4676"/>
    <mergeCell ref="K4676:L4676"/>
    <mergeCell ref="M4676:N4676"/>
    <mergeCell ref="A4675:B4675"/>
    <mergeCell ref="C4675:J4675"/>
    <mergeCell ref="K4675:L4675"/>
    <mergeCell ref="M4675:N4675"/>
    <mergeCell ref="O4675:P4675"/>
    <mergeCell ref="A4674:B4674"/>
    <mergeCell ref="C4674:J4674"/>
    <mergeCell ref="K4674:L4674"/>
    <mergeCell ref="M4674:N4674"/>
    <mergeCell ref="O4674:P4674"/>
    <mergeCell ref="O4672:P4672"/>
    <mergeCell ref="A4673:B4673"/>
    <mergeCell ref="C4673:D4673"/>
    <mergeCell ref="E4673:J4673"/>
    <mergeCell ref="K4673:L4673"/>
    <mergeCell ref="M4673:N4673"/>
    <mergeCell ref="O4673:P4673"/>
    <mergeCell ref="A4672:B4672"/>
    <mergeCell ref="C4672:D4672"/>
    <mergeCell ref="E4672:J4672"/>
    <mergeCell ref="K4672:L4672"/>
    <mergeCell ref="M4672:N4672"/>
    <mergeCell ref="A4671:B4671"/>
    <mergeCell ref="C4671:J4671"/>
    <mergeCell ref="K4671:L4671"/>
    <mergeCell ref="M4671:N4671"/>
    <mergeCell ref="O4671:P4671"/>
    <mergeCell ref="A4670:B4670"/>
    <mergeCell ref="C4670:J4670"/>
    <mergeCell ref="K4670:L4670"/>
    <mergeCell ref="M4670:N4670"/>
    <mergeCell ref="O4670:P4670"/>
    <mergeCell ref="O4668:P4668"/>
    <mergeCell ref="A4669:B4669"/>
    <mergeCell ref="C4669:D4669"/>
    <mergeCell ref="E4669:J4669"/>
    <mergeCell ref="K4669:L4669"/>
    <mergeCell ref="M4669:N4669"/>
    <mergeCell ref="O4669:P4669"/>
    <mergeCell ref="A4668:B4668"/>
    <mergeCell ref="C4668:D4668"/>
    <mergeCell ref="E4668:J4668"/>
    <mergeCell ref="K4668:L4668"/>
    <mergeCell ref="M4668:N4668"/>
    <mergeCell ref="A4667:B4667"/>
    <mergeCell ref="C4667:J4667"/>
    <mergeCell ref="K4667:L4667"/>
    <mergeCell ref="M4667:N4667"/>
    <mergeCell ref="O4667:P4667"/>
    <mergeCell ref="A4666:B4666"/>
    <mergeCell ref="C4666:J4666"/>
    <mergeCell ref="K4666:L4666"/>
    <mergeCell ref="M4666:N4666"/>
    <mergeCell ref="O4666:P4666"/>
    <mergeCell ref="O4664:P4664"/>
    <mergeCell ref="A4665:B4665"/>
    <mergeCell ref="C4665:D4665"/>
    <mergeCell ref="E4665:J4665"/>
    <mergeCell ref="K4665:L4665"/>
    <mergeCell ref="M4665:N4665"/>
    <mergeCell ref="O4665:P4665"/>
    <mergeCell ref="A4664:B4664"/>
    <mergeCell ref="C4664:D4664"/>
    <mergeCell ref="E4664:J4664"/>
    <mergeCell ref="K4664:L4664"/>
    <mergeCell ref="M4664:N4664"/>
    <mergeCell ref="A4663:B4663"/>
    <mergeCell ref="C4663:J4663"/>
    <mergeCell ref="K4663:L4663"/>
    <mergeCell ref="M4663:N4663"/>
    <mergeCell ref="O4663:P4663"/>
    <mergeCell ref="O4661:P4661"/>
    <mergeCell ref="A4662:B4662"/>
    <mergeCell ref="C4662:J4662"/>
    <mergeCell ref="K4662:L4662"/>
    <mergeCell ref="M4662:N4662"/>
    <mergeCell ref="O4662:P4662"/>
    <mergeCell ref="A4661:B4661"/>
    <mergeCell ref="C4661:D4661"/>
    <mergeCell ref="E4661:J4661"/>
    <mergeCell ref="K4661:L4661"/>
    <mergeCell ref="M4661:N4661"/>
    <mergeCell ref="O4659:P4659"/>
    <mergeCell ref="A4660:B4660"/>
    <mergeCell ref="C4660:D4660"/>
    <mergeCell ref="E4660:J4660"/>
    <mergeCell ref="K4660:L4660"/>
    <mergeCell ref="M4660:N4660"/>
    <mergeCell ref="O4660:P4660"/>
    <mergeCell ref="A4659:B4659"/>
    <mergeCell ref="C4659:D4659"/>
    <mergeCell ref="E4659:J4659"/>
    <mergeCell ref="K4659:L4659"/>
    <mergeCell ref="M4659:N4659"/>
    <mergeCell ref="A4658:B4658"/>
    <mergeCell ref="C4658:J4658"/>
    <mergeCell ref="K4658:L4658"/>
    <mergeCell ref="M4658:N4658"/>
    <mergeCell ref="O4658:P4658"/>
    <mergeCell ref="O4656:P4656"/>
    <mergeCell ref="A4657:B4657"/>
    <mergeCell ref="C4657:J4657"/>
    <mergeCell ref="K4657:L4657"/>
    <mergeCell ref="M4657:N4657"/>
    <mergeCell ref="O4657:P4657"/>
    <mergeCell ref="A4656:B4656"/>
    <mergeCell ref="C4656:D4656"/>
    <mergeCell ref="E4656:J4656"/>
    <mergeCell ref="K4656:L4656"/>
    <mergeCell ref="M4656:N4656"/>
    <mergeCell ref="O4654:P4654"/>
    <mergeCell ref="A4655:B4655"/>
    <mergeCell ref="C4655:D4655"/>
    <mergeCell ref="E4655:J4655"/>
    <mergeCell ref="K4655:L4655"/>
    <mergeCell ref="M4655:N4655"/>
    <mergeCell ref="O4655:P4655"/>
    <mergeCell ref="A4654:B4654"/>
    <mergeCell ref="C4654:D4654"/>
    <mergeCell ref="E4654:J4654"/>
    <mergeCell ref="K4654:L4654"/>
    <mergeCell ref="M4654:N4654"/>
    <mergeCell ref="A4653:B4653"/>
    <mergeCell ref="C4653:J4653"/>
    <mergeCell ref="K4653:L4653"/>
    <mergeCell ref="M4653:N4653"/>
    <mergeCell ref="O4653:P4653"/>
    <mergeCell ref="A4652:B4652"/>
    <mergeCell ref="C4652:J4652"/>
    <mergeCell ref="K4652:L4652"/>
    <mergeCell ref="M4652:N4652"/>
    <mergeCell ref="O4652:P4652"/>
    <mergeCell ref="O4650:P4650"/>
    <mergeCell ref="A4651:B4651"/>
    <mergeCell ref="C4651:D4651"/>
    <mergeCell ref="E4651:J4651"/>
    <mergeCell ref="K4651:L4651"/>
    <mergeCell ref="M4651:N4651"/>
    <mergeCell ref="O4651:P4651"/>
    <mergeCell ref="A4650:B4650"/>
    <mergeCell ref="C4650:D4650"/>
    <mergeCell ref="E4650:J4650"/>
    <mergeCell ref="K4650:L4650"/>
    <mergeCell ref="M4650:N4650"/>
    <mergeCell ref="A4649:B4649"/>
    <mergeCell ref="C4649:J4649"/>
    <mergeCell ref="K4649:L4649"/>
    <mergeCell ref="M4649:N4649"/>
    <mergeCell ref="O4649:P4649"/>
    <mergeCell ref="O4647:P4647"/>
    <mergeCell ref="A4648:B4648"/>
    <mergeCell ref="C4648:J4648"/>
    <mergeCell ref="K4648:L4648"/>
    <mergeCell ref="M4648:N4648"/>
    <mergeCell ref="O4648:P4648"/>
    <mergeCell ref="A4647:B4647"/>
    <mergeCell ref="C4647:D4647"/>
    <mergeCell ref="E4647:J4647"/>
    <mergeCell ref="K4647:L4647"/>
    <mergeCell ref="M4647:N4647"/>
    <mergeCell ref="O4645:P4645"/>
    <mergeCell ref="A4646:B4646"/>
    <mergeCell ref="C4646:D4646"/>
    <mergeCell ref="E4646:J4646"/>
    <mergeCell ref="K4646:L4646"/>
    <mergeCell ref="M4646:N4646"/>
    <mergeCell ref="O4646:P4646"/>
    <mergeCell ref="A4645:B4645"/>
    <mergeCell ref="C4645:D4645"/>
    <mergeCell ref="E4645:J4645"/>
    <mergeCell ref="K4645:L4645"/>
    <mergeCell ref="M4645:N4645"/>
    <mergeCell ref="A4644:B4644"/>
    <mergeCell ref="C4644:J4644"/>
    <mergeCell ref="K4644:L4644"/>
    <mergeCell ref="M4644:N4644"/>
    <mergeCell ref="O4644:P4644"/>
    <mergeCell ref="A4643:B4643"/>
    <mergeCell ref="C4643:J4643"/>
    <mergeCell ref="K4643:L4643"/>
    <mergeCell ref="M4643:N4643"/>
    <mergeCell ref="O4643:P4643"/>
    <mergeCell ref="O4641:P4641"/>
    <mergeCell ref="A4642:B4642"/>
    <mergeCell ref="C4642:D4642"/>
    <mergeCell ref="E4642:J4642"/>
    <mergeCell ref="K4642:L4642"/>
    <mergeCell ref="M4642:N4642"/>
    <mergeCell ref="O4642:P4642"/>
    <mergeCell ref="A4641:B4641"/>
    <mergeCell ref="C4641:D4641"/>
    <mergeCell ref="E4641:J4641"/>
    <mergeCell ref="K4641:L4641"/>
    <mergeCell ref="M4641:N4641"/>
    <mergeCell ref="O4639:P4639"/>
    <mergeCell ref="A4640:B4640"/>
    <mergeCell ref="C4640:D4640"/>
    <mergeCell ref="E4640:J4640"/>
    <mergeCell ref="K4640:L4640"/>
    <mergeCell ref="M4640:N4640"/>
    <mergeCell ref="O4640:P4640"/>
    <mergeCell ref="A4639:B4639"/>
    <mergeCell ref="C4639:D4639"/>
    <mergeCell ref="E4639:J4639"/>
    <mergeCell ref="K4639:L4639"/>
    <mergeCell ref="M4639:N4639"/>
    <mergeCell ref="A4638:B4638"/>
    <mergeCell ref="C4638:J4638"/>
    <mergeCell ref="K4638:L4638"/>
    <mergeCell ref="M4638:N4638"/>
    <mergeCell ref="O4638:P4638"/>
    <mergeCell ref="O4636:P4636"/>
    <mergeCell ref="A4637:B4637"/>
    <mergeCell ref="C4637:J4637"/>
    <mergeCell ref="K4637:L4637"/>
    <mergeCell ref="M4637:N4637"/>
    <mergeCell ref="O4637:P4637"/>
    <mergeCell ref="A4636:B4636"/>
    <mergeCell ref="C4636:D4636"/>
    <mergeCell ref="E4636:J4636"/>
    <mergeCell ref="K4636:L4636"/>
    <mergeCell ref="M4636:N4636"/>
    <mergeCell ref="O4634:P4634"/>
    <mergeCell ref="A4635:B4635"/>
    <mergeCell ref="C4635:D4635"/>
    <mergeCell ref="E4635:J4635"/>
    <mergeCell ref="K4635:L4635"/>
    <mergeCell ref="M4635:N4635"/>
    <mergeCell ref="O4635:P4635"/>
    <mergeCell ref="A4634:B4634"/>
    <mergeCell ref="C4634:D4634"/>
    <mergeCell ref="E4634:J4634"/>
    <mergeCell ref="K4634:L4634"/>
    <mergeCell ref="M4634:N4634"/>
    <mergeCell ref="A4633:B4633"/>
    <mergeCell ref="C4633:J4633"/>
    <mergeCell ref="K4633:L4633"/>
    <mergeCell ref="M4633:N4633"/>
    <mergeCell ref="O4633:P4633"/>
    <mergeCell ref="O4631:P4631"/>
    <mergeCell ref="A4632:B4632"/>
    <mergeCell ref="C4632:J4632"/>
    <mergeCell ref="K4632:L4632"/>
    <mergeCell ref="M4632:N4632"/>
    <mergeCell ref="O4632:P4632"/>
    <mergeCell ref="A4631:B4631"/>
    <mergeCell ref="C4631:D4631"/>
    <mergeCell ref="E4631:J4631"/>
    <mergeCell ref="K4631:L4631"/>
    <mergeCell ref="M4631:N4631"/>
    <mergeCell ref="O4629:P4629"/>
    <mergeCell ref="A4630:B4630"/>
    <mergeCell ref="C4630:D4630"/>
    <mergeCell ref="E4630:J4630"/>
    <mergeCell ref="K4630:L4630"/>
    <mergeCell ref="M4630:N4630"/>
    <mergeCell ref="O4630:P4630"/>
    <mergeCell ref="A4629:B4629"/>
    <mergeCell ref="C4629:D4629"/>
    <mergeCell ref="E4629:J4629"/>
    <mergeCell ref="K4629:L4629"/>
    <mergeCell ref="M4629:N4629"/>
    <mergeCell ref="A4628:B4628"/>
    <mergeCell ref="C4628:J4628"/>
    <mergeCell ref="K4628:L4628"/>
    <mergeCell ref="M4628:N4628"/>
    <mergeCell ref="O4628:P4628"/>
    <mergeCell ref="A4627:B4627"/>
    <mergeCell ref="C4627:J4627"/>
    <mergeCell ref="K4627:L4627"/>
    <mergeCell ref="M4627:N4627"/>
    <mergeCell ref="O4627:P4627"/>
    <mergeCell ref="O4625:P4625"/>
    <mergeCell ref="A4626:B4626"/>
    <mergeCell ref="C4626:D4626"/>
    <mergeCell ref="E4626:J4626"/>
    <mergeCell ref="K4626:L4626"/>
    <mergeCell ref="M4626:N4626"/>
    <mergeCell ref="O4626:P4626"/>
    <mergeCell ref="A4625:B4625"/>
    <mergeCell ref="C4625:D4625"/>
    <mergeCell ref="E4625:J4625"/>
    <mergeCell ref="K4625:L4625"/>
    <mergeCell ref="M4625:N4625"/>
    <mergeCell ref="A4624:B4624"/>
    <mergeCell ref="C4624:J4624"/>
    <mergeCell ref="K4624:L4624"/>
    <mergeCell ref="M4624:N4624"/>
    <mergeCell ref="O4624:P4624"/>
    <mergeCell ref="O4622:P4622"/>
    <mergeCell ref="A4623:B4623"/>
    <mergeCell ref="C4623:J4623"/>
    <mergeCell ref="K4623:L4623"/>
    <mergeCell ref="M4623:N4623"/>
    <mergeCell ref="O4623:P4623"/>
    <mergeCell ref="A4622:B4622"/>
    <mergeCell ref="C4622:D4622"/>
    <mergeCell ref="E4622:J4622"/>
    <mergeCell ref="K4622:L4622"/>
    <mergeCell ref="M4622:N4622"/>
    <mergeCell ref="O4620:P4620"/>
    <mergeCell ref="A4621:B4621"/>
    <mergeCell ref="C4621:D4621"/>
    <mergeCell ref="E4621:J4621"/>
    <mergeCell ref="K4621:L4621"/>
    <mergeCell ref="M4621:N4621"/>
    <mergeCell ref="O4621:P4621"/>
    <mergeCell ref="A4620:B4620"/>
    <mergeCell ref="C4620:D4620"/>
    <mergeCell ref="E4620:J4620"/>
    <mergeCell ref="K4620:L4620"/>
    <mergeCell ref="M4620:N4620"/>
    <mergeCell ref="A4619:B4619"/>
    <mergeCell ref="C4619:J4619"/>
    <mergeCell ref="K4619:L4619"/>
    <mergeCell ref="M4619:N4619"/>
    <mergeCell ref="O4619:P4619"/>
    <mergeCell ref="O4617:P4617"/>
    <mergeCell ref="A4618:B4618"/>
    <mergeCell ref="C4618:J4618"/>
    <mergeCell ref="K4618:L4618"/>
    <mergeCell ref="M4618:N4618"/>
    <mergeCell ref="O4618:P4618"/>
    <mergeCell ref="A4617:B4617"/>
    <mergeCell ref="C4617:D4617"/>
    <mergeCell ref="E4617:J4617"/>
    <mergeCell ref="K4617:L4617"/>
    <mergeCell ref="M4617:N4617"/>
    <mergeCell ref="O4615:P4615"/>
    <mergeCell ref="A4616:B4616"/>
    <mergeCell ref="C4616:D4616"/>
    <mergeCell ref="E4616:J4616"/>
    <mergeCell ref="K4616:L4616"/>
    <mergeCell ref="M4616:N4616"/>
    <mergeCell ref="O4616:P4616"/>
    <mergeCell ref="A4615:B4615"/>
    <mergeCell ref="C4615:D4615"/>
    <mergeCell ref="E4615:J4615"/>
    <mergeCell ref="K4615:L4615"/>
    <mergeCell ref="M4615:N4615"/>
    <mergeCell ref="A4614:B4614"/>
    <mergeCell ref="C4614:J4614"/>
    <mergeCell ref="K4614:L4614"/>
    <mergeCell ref="M4614:N4614"/>
    <mergeCell ref="O4614:P4614"/>
    <mergeCell ref="O4612:P4612"/>
    <mergeCell ref="A4613:B4613"/>
    <mergeCell ref="C4613:J4613"/>
    <mergeCell ref="K4613:L4613"/>
    <mergeCell ref="M4613:N4613"/>
    <mergeCell ref="O4613:P4613"/>
    <mergeCell ref="A4612:B4612"/>
    <mergeCell ref="C4612:D4612"/>
    <mergeCell ref="E4612:J4612"/>
    <mergeCell ref="K4612:L4612"/>
    <mergeCell ref="M4612:N4612"/>
    <mergeCell ref="O4610:P4610"/>
    <mergeCell ref="A4611:B4611"/>
    <mergeCell ref="C4611:D4611"/>
    <mergeCell ref="E4611:J4611"/>
    <mergeCell ref="K4611:L4611"/>
    <mergeCell ref="M4611:N4611"/>
    <mergeCell ref="O4611:P4611"/>
    <mergeCell ref="A4610:B4610"/>
    <mergeCell ref="C4610:D4610"/>
    <mergeCell ref="E4610:J4610"/>
    <mergeCell ref="K4610:L4610"/>
    <mergeCell ref="M4610:N4610"/>
    <mergeCell ref="A4609:B4609"/>
    <mergeCell ref="C4609:J4609"/>
    <mergeCell ref="K4609:L4609"/>
    <mergeCell ref="M4609:N4609"/>
    <mergeCell ref="O4609:P4609"/>
    <mergeCell ref="O4607:P4607"/>
    <mergeCell ref="A4608:B4608"/>
    <mergeCell ref="C4608:J4608"/>
    <mergeCell ref="K4608:L4608"/>
    <mergeCell ref="M4608:N4608"/>
    <mergeCell ref="O4608:P4608"/>
    <mergeCell ref="A4607:B4607"/>
    <mergeCell ref="C4607:D4607"/>
    <mergeCell ref="E4607:J4607"/>
    <mergeCell ref="K4607:L4607"/>
    <mergeCell ref="M4607:N4607"/>
    <mergeCell ref="O4605:P4605"/>
    <mergeCell ref="A4606:B4606"/>
    <mergeCell ref="C4606:D4606"/>
    <mergeCell ref="E4606:J4606"/>
    <mergeCell ref="K4606:L4606"/>
    <mergeCell ref="M4606:N4606"/>
    <mergeCell ref="O4606:P4606"/>
    <mergeCell ref="A4605:B4605"/>
    <mergeCell ref="C4605:D4605"/>
    <mergeCell ref="E4605:J4605"/>
    <mergeCell ref="K4605:L4605"/>
    <mergeCell ref="M4605:N4605"/>
    <mergeCell ref="O4603:P4603"/>
    <mergeCell ref="A4604:B4604"/>
    <mergeCell ref="C4604:D4604"/>
    <mergeCell ref="E4604:J4604"/>
    <mergeCell ref="K4604:L4604"/>
    <mergeCell ref="M4604:N4604"/>
    <mergeCell ref="O4604:P4604"/>
    <mergeCell ref="A4603:B4603"/>
    <mergeCell ref="C4603:D4603"/>
    <mergeCell ref="E4603:J4603"/>
    <mergeCell ref="K4603:L4603"/>
    <mergeCell ref="M4603:N4603"/>
    <mergeCell ref="A4602:B4602"/>
    <mergeCell ref="C4602:J4602"/>
    <mergeCell ref="K4602:L4602"/>
    <mergeCell ref="M4602:N4602"/>
    <mergeCell ref="O4602:P4602"/>
    <mergeCell ref="A4601:B4601"/>
    <mergeCell ref="C4601:J4601"/>
    <mergeCell ref="K4601:L4601"/>
    <mergeCell ref="M4601:N4601"/>
    <mergeCell ref="O4601:P4601"/>
    <mergeCell ref="O4599:P4599"/>
    <mergeCell ref="A4600:B4600"/>
    <mergeCell ref="C4600:D4600"/>
    <mergeCell ref="E4600:J4600"/>
    <mergeCell ref="K4600:L4600"/>
    <mergeCell ref="M4600:N4600"/>
    <mergeCell ref="O4600:P4600"/>
    <mergeCell ref="A4599:B4599"/>
    <mergeCell ref="C4599:D4599"/>
    <mergeCell ref="E4599:J4599"/>
    <mergeCell ref="K4599:L4599"/>
    <mergeCell ref="M4599:N4599"/>
    <mergeCell ref="A4598:B4598"/>
    <mergeCell ref="C4598:J4598"/>
    <mergeCell ref="K4598:L4598"/>
    <mergeCell ref="M4598:N4598"/>
    <mergeCell ref="O4598:P4598"/>
    <mergeCell ref="O4596:P4596"/>
    <mergeCell ref="A4597:B4597"/>
    <mergeCell ref="C4597:J4597"/>
    <mergeCell ref="K4597:L4597"/>
    <mergeCell ref="M4597:N4597"/>
    <mergeCell ref="O4597:P4597"/>
    <mergeCell ref="A4596:B4596"/>
    <mergeCell ref="C4596:D4596"/>
    <mergeCell ref="E4596:J4596"/>
    <mergeCell ref="K4596:L4596"/>
    <mergeCell ref="M4596:N4596"/>
    <mergeCell ref="O4594:P4594"/>
    <mergeCell ref="A4595:B4595"/>
    <mergeCell ref="C4595:D4595"/>
    <mergeCell ref="E4595:J4595"/>
    <mergeCell ref="K4595:L4595"/>
    <mergeCell ref="M4595:N4595"/>
    <mergeCell ref="O4595:P4595"/>
    <mergeCell ref="A4594:B4594"/>
    <mergeCell ref="C4594:D4594"/>
    <mergeCell ref="E4594:J4594"/>
    <mergeCell ref="K4594:L4594"/>
    <mergeCell ref="M4594:N4594"/>
    <mergeCell ref="A4593:B4593"/>
    <mergeCell ref="C4593:J4593"/>
    <mergeCell ref="K4593:L4593"/>
    <mergeCell ref="M4593:N4593"/>
    <mergeCell ref="O4593:P4593"/>
    <mergeCell ref="A4592:B4592"/>
    <mergeCell ref="C4592:J4592"/>
    <mergeCell ref="K4592:L4592"/>
    <mergeCell ref="M4592:N4592"/>
    <mergeCell ref="O4592:P4592"/>
    <mergeCell ref="O4590:P4590"/>
    <mergeCell ref="A4591:B4591"/>
    <mergeCell ref="C4591:D4591"/>
    <mergeCell ref="E4591:J4591"/>
    <mergeCell ref="K4591:L4591"/>
    <mergeCell ref="M4591:N4591"/>
    <mergeCell ref="O4591:P4591"/>
    <mergeCell ref="A4590:B4590"/>
    <mergeCell ref="C4590:D4590"/>
    <mergeCell ref="E4590:J4590"/>
    <mergeCell ref="K4590:L4590"/>
    <mergeCell ref="M4590:N4590"/>
    <mergeCell ref="A4589:B4589"/>
    <mergeCell ref="C4589:J4589"/>
    <mergeCell ref="K4589:L4589"/>
    <mergeCell ref="M4589:N4589"/>
    <mergeCell ref="O4589:P4589"/>
    <mergeCell ref="A4588:B4588"/>
    <mergeCell ref="C4588:J4588"/>
    <mergeCell ref="K4588:L4588"/>
    <mergeCell ref="M4588:N4588"/>
    <mergeCell ref="O4588:P4588"/>
    <mergeCell ref="O4586:P4586"/>
    <mergeCell ref="A4587:B4587"/>
    <mergeCell ref="C4587:D4587"/>
    <mergeCell ref="E4587:J4587"/>
    <mergeCell ref="K4587:L4587"/>
    <mergeCell ref="M4587:N4587"/>
    <mergeCell ref="O4587:P4587"/>
    <mergeCell ref="A4586:B4586"/>
    <mergeCell ref="C4586:D4586"/>
    <mergeCell ref="E4586:J4586"/>
    <mergeCell ref="K4586:L4586"/>
    <mergeCell ref="M4586:N4586"/>
    <mergeCell ref="O4584:P4584"/>
    <mergeCell ref="A4585:B4585"/>
    <mergeCell ref="C4585:D4585"/>
    <mergeCell ref="E4585:J4585"/>
    <mergeCell ref="K4585:L4585"/>
    <mergeCell ref="M4585:N4585"/>
    <mergeCell ref="O4585:P4585"/>
    <mergeCell ref="A4584:B4584"/>
    <mergeCell ref="C4584:D4584"/>
    <mergeCell ref="E4584:J4584"/>
    <mergeCell ref="K4584:L4584"/>
    <mergeCell ref="M4584:N4584"/>
    <mergeCell ref="O4582:P4582"/>
    <mergeCell ref="A4583:B4583"/>
    <mergeCell ref="C4583:D4583"/>
    <mergeCell ref="E4583:J4583"/>
    <mergeCell ref="K4583:L4583"/>
    <mergeCell ref="M4583:N4583"/>
    <mergeCell ref="O4583:P4583"/>
    <mergeCell ref="A4582:B4582"/>
    <mergeCell ref="C4582:D4582"/>
    <mergeCell ref="E4582:J4582"/>
    <mergeCell ref="K4582:L4582"/>
    <mergeCell ref="M4582:N4582"/>
    <mergeCell ref="O4580:P4580"/>
    <mergeCell ref="A4581:B4581"/>
    <mergeCell ref="C4581:D4581"/>
    <mergeCell ref="E4581:J4581"/>
    <mergeCell ref="K4581:L4581"/>
    <mergeCell ref="M4581:N4581"/>
    <mergeCell ref="O4581:P4581"/>
    <mergeCell ref="A4580:B4580"/>
    <mergeCell ref="C4580:D4580"/>
    <mergeCell ref="E4580:J4580"/>
    <mergeCell ref="K4580:L4580"/>
    <mergeCell ref="M4580:N4580"/>
    <mergeCell ref="A4579:B4579"/>
    <mergeCell ref="C4579:J4579"/>
    <mergeCell ref="K4579:L4579"/>
    <mergeCell ref="M4579:N4579"/>
    <mergeCell ref="O4579:P4579"/>
    <mergeCell ref="O4577:P4577"/>
    <mergeCell ref="A4578:B4578"/>
    <mergeCell ref="C4578:J4578"/>
    <mergeCell ref="K4578:L4578"/>
    <mergeCell ref="M4578:N4578"/>
    <mergeCell ref="O4578:P4578"/>
    <mergeCell ref="A4577:B4577"/>
    <mergeCell ref="C4577:D4577"/>
    <mergeCell ref="E4577:J4577"/>
    <mergeCell ref="K4577:L4577"/>
    <mergeCell ref="M4577:N4577"/>
    <mergeCell ref="O4575:P4575"/>
    <mergeCell ref="A4576:B4576"/>
    <mergeCell ref="C4576:D4576"/>
    <mergeCell ref="E4576:J4576"/>
    <mergeCell ref="K4576:L4576"/>
    <mergeCell ref="M4576:N4576"/>
    <mergeCell ref="O4576:P4576"/>
    <mergeCell ref="A4575:B4575"/>
    <mergeCell ref="C4575:D4575"/>
    <mergeCell ref="E4575:J4575"/>
    <mergeCell ref="K4575:L4575"/>
    <mergeCell ref="M4575:N4575"/>
    <mergeCell ref="A4574:B4574"/>
    <mergeCell ref="C4574:J4574"/>
    <mergeCell ref="K4574:L4574"/>
    <mergeCell ref="M4574:N4574"/>
    <mergeCell ref="O4574:P4574"/>
    <mergeCell ref="O4572:P4572"/>
    <mergeCell ref="A4573:B4573"/>
    <mergeCell ref="C4573:J4573"/>
    <mergeCell ref="K4573:L4573"/>
    <mergeCell ref="M4573:N4573"/>
    <mergeCell ref="O4573:P4573"/>
    <mergeCell ref="A4572:B4572"/>
    <mergeCell ref="C4572:D4572"/>
    <mergeCell ref="E4572:J4572"/>
    <mergeCell ref="K4572:L4572"/>
    <mergeCell ref="M4572:N4572"/>
    <mergeCell ref="O4570:P4570"/>
    <mergeCell ref="A4571:B4571"/>
    <mergeCell ref="C4571:D4571"/>
    <mergeCell ref="E4571:J4571"/>
    <mergeCell ref="K4571:L4571"/>
    <mergeCell ref="M4571:N4571"/>
    <mergeCell ref="O4571:P4571"/>
    <mergeCell ref="A4570:B4570"/>
    <mergeCell ref="C4570:D4570"/>
    <mergeCell ref="E4570:J4570"/>
    <mergeCell ref="K4570:L4570"/>
    <mergeCell ref="M4570:N4570"/>
    <mergeCell ref="A4569:B4569"/>
    <mergeCell ref="C4569:J4569"/>
    <mergeCell ref="K4569:L4569"/>
    <mergeCell ref="M4569:N4569"/>
    <mergeCell ref="O4569:P4569"/>
    <mergeCell ref="O4567:P4567"/>
    <mergeCell ref="A4568:B4568"/>
    <mergeCell ref="C4568:J4568"/>
    <mergeCell ref="K4568:L4568"/>
    <mergeCell ref="M4568:N4568"/>
    <mergeCell ref="O4568:P4568"/>
    <mergeCell ref="A4567:B4567"/>
    <mergeCell ref="C4567:D4567"/>
    <mergeCell ref="E4567:J4567"/>
    <mergeCell ref="K4567:L4567"/>
    <mergeCell ref="M4567:N4567"/>
    <mergeCell ref="O4565:P4565"/>
    <mergeCell ref="A4566:B4566"/>
    <mergeCell ref="C4566:D4566"/>
    <mergeCell ref="E4566:J4566"/>
    <mergeCell ref="K4566:L4566"/>
    <mergeCell ref="M4566:N4566"/>
    <mergeCell ref="O4566:P4566"/>
    <mergeCell ref="A4565:B4565"/>
    <mergeCell ref="C4565:D4565"/>
    <mergeCell ref="E4565:J4565"/>
    <mergeCell ref="K4565:L4565"/>
    <mergeCell ref="M4565:N4565"/>
    <mergeCell ref="A4564:B4564"/>
    <mergeCell ref="C4564:J4564"/>
    <mergeCell ref="K4564:L4564"/>
    <mergeCell ref="M4564:N4564"/>
    <mergeCell ref="O4564:P4564"/>
    <mergeCell ref="A4563:B4563"/>
    <mergeCell ref="C4563:J4563"/>
    <mergeCell ref="K4563:L4563"/>
    <mergeCell ref="M4563:N4563"/>
    <mergeCell ref="O4563:P4563"/>
    <mergeCell ref="O4561:P4561"/>
    <mergeCell ref="A4562:B4562"/>
    <mergeCell ref="C4562:D4562"/>
    <mergeCell ref="E4562:J4562"/>
    <mergeCell ref="K4562:L4562"/>
    <mergeCell ref="M4562:N4562"/>
    <mergeCell ref="O4562:P4562"/>
    <mergeCell ref="A4561:B4561"/>
    <mergeCell ref="C4561:D4561"/>
    <mergeCell ref="E4561:J4561"/>
    <mergeCell ref="K4561:L4561"/>
    <mergeCell ref="M4561:N4561"/>
    <mergeCell ref="O4559:P4559"/>
    <mergeCell ref="A4560:B4560"/>
    <mergeCell ref="C4560:D4560"/>
    <mergeCell ref="E4560:J4560"/>
    <mergeCell ref="K4560:L4560"/>
    <mergeCell ref="M4560:N4560"/>
    <mergeCell ref="O4560:P4560"/>
    <mergeCell ref="A4559:B4559"/>
    <mergeCell ref="C4559:D4559"/>
    <mergeCell ref="E4559:J4559"/>
    <mergeCell ref="K4559:L4559"/>
    <mergeCell ref="M4559:N4559"/>
    <mergeCell ref="O4557:P4557"/>
    <mergeCell ref="A4558:B4558"/>
    <mergeCell ref="C4558:D4558"/>
    <mergeCell ref="E4558:J4558"/>
    <mergeCell ref="K4558:L4558"/>
    <mergeCell ref="M4558:N4558"/>
    <mergeCell ref="O4558:P4558"/>
    <mergeCell ref="A4557:B4557"/>
    <mergeCell ref="C4557:D4557"/>
    <mergeCell ref="E4557:J4557"/>
    <mergeCell ref="K4557:L4557"/>
    <mergeCell ref="M4557:N4557"/>
    <mergeCell ref="O4555:P4555"/>
    <mergeCell ref="A4556:B4556"/>
    <mergeCell ref="C4556:D4556"/>
    <mergeCell ref="E4556:J4556"/>
    <mergeCell ref="K4556:L4556"/>
    <mergeCell ref="M4556:N4556"/>
    <mergeCell ref="O4556:P4556"/>
    <mergeCell ref="A4555:B4555"/>
    <mergeCell ref="C4555:D4555"/>
    <mergeCell ref="E4555:J4555"/>
    <mergeCell ref="K4555:L4555"/>
    <mergeCell ref="M4555:N4555"/>
    <mergeCell ref="O4553:P4553"/>
    <mergeCell ref="A4554:B4554"/>
    <mergeCell ref="C4554:D4554"/>
    <mergeCell ref="E4554:J4554"/>
    <mergeCell ref="K4554:L4554"/>
    <mergeCell ref="M4554:N4554"/>
    <mergeCell ref="O4554:P4554"/>
    <mergeCell ref="A4553:B4553"/>
    <mergeCell ref="C4553:D4553"/>
    <mergeCell ref="E4553:J4553"/>
    <mergeCell ref="K4553:L4553"/>
    <mergeCell ref="M4553:N4553"/>
    <mergeCell ref="O4551:P4551"/>
    <mergeCell ref="A4552:B4552"/>
    <mergeCell ref="C4552:D4552"/>
    <mergeCell ref="E4552:J4552"/>
    <mergeCell ref="K4552:L4552"/>
    <mergeCell ref="M4552:N4552"/>
    <mergeCell ref="O4552:P4552"/>
    <mergeCell ref="A4551:B4551"/>
    <mergeCell ref="C4551:D4551"/>
    <mergeCell ref="E4551:J4551"/>
    <mergeCell ref="K4551:L4551"/>
    <mergeCell ref="M4551:N4551"/>
    <mergeCell ref="O4549:P4549"/>
    <mergeCell ref="A4550:B4550"/>
    <mergeCell ref="C4550:D4550"/>
    <mergeCell ref="E4550:J4550"/>
    <mergeCell ref="K4550:L4550"/>
    <mergeCell ref="M4550:N4550"/>
    <mergeCell ref="O4550:P4550"/>
    <mergeCell ref="A4549:B4549"/>
    <mergeCell ref="C4549:D4549"/>
    <mergeCell ref="E4549:J4549"/>
    <mergeCell ref="K4549:L4549"/>
    <mergeCell ref="M4549:N4549"/>
    <mergeCell ref="A4548:B4548"/>
    <mergeCell ref="C4548:J4548"/>
    <mergeCell ref="K4548:L4548"/>
    <mergeCell ref="M4548:N4548"/>
    <mergeCell ref="O4548:P4548"/>
    <mergeCell ref="O4546:P4546"/>
    <mergeCell ref="A4547:B4547"/>
    <mergeCell ref="C4547:J4547"/>
    <mergeCell ref="K4547:L4547"/>
    <mergeCell ref="M4547:N4547"/>
    <mergeCell ref="O4547:P4547"/>
    <mergeCell ref="A4546:B4546"/>
    <mergeCell ref="C4546:D4546"/>
    <mergeCell ref="E4546:J4546"/>
    <mergeCell ref="K4546:L4546"/>
    <mergeCell ref="M4546:N4546"/>
    <mergeCell ref="O4544:P4544"/>
    <mergeCell ref="A4545:B4545"/>
    <mergeCell ref="C4545:D4545"/>
    <mergeCell ref="E4545:J4545"/>
    <mergeCell ref="K4545:L4545"/>
    <mergeCell ref="M4545:N4545"/>
    <mergeCell ref="O4545:P4545"/>
    <mergeCell ref="A4544:B4544"/>
    <mergeCell ref="C4544:D4544"/>
    <mergeCell ref="E4544:J4544"/>
    <mergeCell ref="K4544:L4544"/>
    <mergeCell ref="M4544:N4544"/>
    <mergeCell ref="A4543:B4543"/>
    <mergeCell ref="C4543:J4543"/>
    <mergeCell ref="K4543:L4543"/>
    <mergeCell ref="M4543:N4543"/>
    <mergeCell ref="O4543:P4543"/>
    <mergeCell ref="O4541:P4541"/>
    <mergeCell ref="A4542:B4542"/>
    <mergeCell ref="C4542:D4542"/>
    <mergeCell ref="E4542:J4542"/>
    <mergeCell ref="K4542:L4542"/>
    <mergeCell ref="M4542:N4542"/>
    <mergeCell ref="O4542:P4542"/>
    <mergeCell ref="A4541:B4541"/>
    <mergeCell ref="C4541:D4541"/>
    <mergeCell ref="E4541:J4541"/>
    <mergeCell ref="K4541:L4541"/>
    <mergeCell ref="M4541:N4541"/>
    <mergeCell ref="A4540:B4540"/>
    <mergeCell ref="C4540:J4540"/>
    <mergeCell ref="K4540:L4540"/>
    <mergeCell ref="M4540:N4540"/>
    <mergeCell ref="O4540:P4540"/>
    <mergeCell ref="O4538:P4538"/>
    <mergeCell ref="A4539:B4539"/>
    <mergeCell ref="C4539:J4539"/>
    <mergeCell ref="K4539:L4539"/>
    <mergeCell ref="M4539:N4539"/>
    <mergeCell ref="O4539:P4539"/>
    <mergeCell ref="A4538:B4538"/>
    <mergeCell ref="C4538:D4538"/>
    <mergeCell ref="E4538:J4538"/>
    <mergeCell ref="K4538:L4538"/>
    <mergeCell ref="M4538:N4538"/>
    <mergeCell ref="O4536:P4536"/>
    <mergeCell ref="A4537:B4537"/>
    <mergeCell ref="C4537:D4537"/>
    <mergeCell ref="E4537:J4537"/>
    <mergeCell ref="K4537:L4537"/>
    <mergeCell ref="M4537:N4537"/>
    <mergeCell ref="O4537:P4537"/>
    <mergeCell ref="A4536:B4536"/>
    <mergeCell ref="C4536:D4536"/>
    <mergeCell ref="E4536:J4536"/>
    <mergeCell ref="K4536:L4536"/>
    <mergeCell ref="M4536:N4536"/>
    <mergeCell ref="O4534:P4534"/>
    <mergeCell ref="A4535:B4535"/>
    <mergeCell ref="C4535:D4535"/>
    <mergeCell ref="E4535:J4535"/>
    <mergeCell ref="K4535:L4535"/>
    <mergeCell ref="M4535:N4535"/>
    <mergeCell ref="O4535:P4535"/>
    <mergeCell ref="A4534:B4534"/>
    <mergeCell ref="C4534:D4534"/>
    <mergeCell ref="E4534:J4534"/>
    <mergeCell ref="K4534:L4534"/>
    <mergeCell ref="M4534:N4534"/>
    <mergeCell ref="O4532:P4532"/>
    <mergeCell ref="A4533:B4533"/>
    <mergeCell ref="C4533:D4533"/>
    <mergeCell ref="E4533:J4533"/>
    <mergeCell ref="K4533:L4533"/>
    <mergeCell ref="M4533:N4533"/>
    <mergeCell ref="O4533:P4533"/>
    <mergeCell ref="A4532:B4532"/>
    <mergeCell ref="C4532:D4532"/>
    <mergeCell ref="E4532:J4532"/>
    <mergeCell ref="K4532:L4532"/>
    <mergeCell ref="M4532:N4532"/>
    <mergeCell ref="O4530:P4530"/>
    <mergeCell ref="A4531:B4531"/>
    <mergeCell ref="C4531:D4531"/>
    <mergeCell ref="E4531:J4531"/>
    <mergeCell ref="K4531:L4531"/>
    <mergeCell ref="M4531:N4531"/>
    <mergeCell ref="O4531:P4531"/>
    <mergeCell ref="A4530:B4530"/>
    <mergeCell ref="C4530:D4530"/>
    <mergeCell ref="E4530:J4530"/>
    <mergeCell ref="K4530:L4530"/>
    <mergeCell ref="M4530:N4530"/>
    <mergeCell ref="O4528:P4528"/>
    <mergeCell ref="A4529:B4529"/>
    <mergeCell ref="C4529:D4529"/>
    <mergeCell ref="E4529:J4529"/>
    <mergeCell ref="K4529:L4529"/>
    <mergeCell ref="M4529:N4529"/>
    <mergeCell ref="O4529:P4529"/>
    <mergeCell ref="A4528:B4528"/>
    <mergeCell ref="C4528:D4528"/>
    <mergeCell ref="E4528:J4528"/>
    <mergeCell ref="K4528:L4528"/>
    <mergeCell ref="M4528:N4528"/>
    <mergeCell ref="O4526:P4526"/>
    <mergeCell ref="A4527:B4527"/>
    <mergeCell ref="C4527:D4527"/>
    <mergeCell ref="E4527:J4527"/>
    <mergeCell ref="K4527:L4527"/>
    <mergeCell ref="M4527:N4527"/>
    <mergeCell ref="O4527:P4527"/>
    <mergeCell ref="A4526:B4526"/>
    <mergeCell ref="C4526:D4526"/>
    <mergeCell ref="E4526:J4526"/>
    <mergeCell ref="K4526:L4526"/>
    <mergeCell ref="M4526:N4526"/>
    <mergeCell ref="O4524:P4524"/>
    <mergeCell ref="A4525:B4525"/>
    <mergeCell ref="C4525:D4525"/>
    <mergeCell ref="E4525:J4525"/>
    <mergeCell ref="K4525:L4525"/>
    <mergeCell ref="M4525:N4525"/>
    <mergeCell ref="O4525:P4525"/>
    <mergeCell ref="A4524:B4524"/>
    <mergeCell ref="C4524:D4524"/>
    <mergeCell ref="E4524:J4524"/>
    <mergeCell ref="K4524:L4524"/>
    <mergeCell ref="M4524:N4524"/>
    <mergeCell ref="A4523:B4523"/>
    <mergeCell ref="C4523:J4523"/>
    <mergeCell ref="K4523:L4523"/>
    <mergeCell ref="M4523:N4523"/>
    <mergeCell ref="O4523:P4523"/>
    <mergeCell ref="A4522:B4522"/>
    <mergeCell ref="C4522:J4522"/>
    <mergeCell ref="K4522:L4522"/>
    <mergeCell ref="M4522:N4522"/>
    <mergeCell ref="O4522:P4522"/>
    <mergeCell ref="O4520:P4520"/>
    <mergeCell ref="A4521:B4521"/>
    <mergeCell ref="C4521:D4521"/>
    <mergeCell ref="E4521:J4521"/>
    <mergeCell ref="K4521:L4521"/>
    <mergeCell ref="M4521:N4521"/>
    <mergeCell ref="O4521:P4521"/>
    <mergeCell ref="A4520:B4520"/>
    <mergeCell ref="C4520:D4520"/>
    <mergeCell ref="E4520:J4520"/>
    <mergeCell ref="K4520:L4520"/>
    <mergeCell ref="M4520:N4520"/>
    <mergeCell ref="O4518:P4518"/>
    <mergeCell ref="A4519:B4519"/>
    <mergeCell ref="C4519:D4519"/>
    <mergeCell ref="E4519:J4519"/>
    <mergeCell ref="K4519:L4519"/>
    <mergeCell ref="M4519:N4519"/>
    <mergeCell ref="O4519:P4519"/>
    <mergeCell ref="A4518:B4518"/>
    <mergeCell ref="C4518:D4518"/>
    <mergeCell ref="E4518:J4518"/>
    <mergeCell ref="K4518:L4518"/>
    <mergeCell ref="M4518:N4518"/>
    <mergeCell ref="O4516:P4516"/>
    <mergeCell ref="A4517:B4517"/>
    <mergeCell ref="C4517:D4517"/>
    <mergeCell ref="E4517:J4517"/>
    <mergeCell ref="K4517:L4517"/>
    <mergeCell ref="M4517:N4517"/>
    <mergeCell ref="O4517:P4517"/>
    <mergeCell ref="A4516:B4516"/>
    <mergeCell ref="C4516:D4516"/>
    <mergeCell ref="E4516:J4516"/>
    <mergeCell ref="K4516:L4516"/>
    <mergeCell ref="M4516:N4516"/>
    <mergeCell ref="O4514:P4514"/>
    <mergeCell ref="A4515:B4515"/>
    <mergeCell ref="C4515:D4515"/>
    <mergeCell ref="E4515:J4515"/>
    <mergeCell ref="K4515:L4515"/>
    <mergeCell ref="M4515:N4515"/>
    <mergeCell ref="O4515:P4515"/>
    <mergeCell ref="A4514:B4514"/>
    <mergeCell ref="C4514:D4514"/>
    <mergeCell ref="E4514:J4514"/>
    <mergeCell ref="K4514:L4514"/>
    <mergeCell ref="M4514:N4514"/>
    <mergeCell ref="A4513:B4513"/>
    <mergeCell ref="C4513:J4513"/>
    <mergeCell ref="K4513:L4513"/>
    <mergeCell ref="M4513:N4513"/>
    <mergeCell ref="O4513:P4513"/>
    <mergeCell ref="O4511:P4511"/>
    <mergeCell ref="A4512:B4512"/>
    <mergeCell ref="C4512:J4512"/>
    <mergeCell ref="K4512:L4512"/>
    <mergeCell ref="M4512:N4512"/>
    <mergeCell ref="O4512:P4512"/>
    <mergeCell ref="A4511:B4511"/>
    <mergeCell ref="C4511:D4511"/>
    <mergeCell ref="E4511:J4511"/>
    <mergeCell ref="K4511:L4511"/>
    <mergeCell ref="M4511:N4511"/>
    <mergeCell ref="O4509:P4509"/>
    <mergeCell ref="A4510:B4510"/>
    <mergeCell ref="C4510:D4510"/>
    <mergeCell ref="E4510:J4510"/>
    <mergeCell ref="K4510:L4510"/>
    <mergeCell ref="M4510:N4510"/>
    <mergeCell ref="O4510:P4510"/>
    <mergeCell ref="A4509:B4509"/>
    <mergeCell ref="C4509:D4509"/>
    <mergeCell ref="E4509:J4509"/>
    <mergeCell ref="K4509:L4509"/>
    <mergeCell ref="M4509:N4509"/>
    <mergeCell ref="O4507:P4507"/>
    <mergeCell ref="A4508:B4508"/>
    <mergeCell ref="C4508:D4508"/>
    <mergeCell ref="E4508:J4508"/>
    <mergeCell ref="K4508:L4508"/>
    <mergeCell ref="M4508:N4508"/>
    <mergeCell ref="O4508:P4508"/>
    <mergeCell ref="A4507:B4507"/>
    <mergeCell ref="C4507:D4507"/>
    <mergeCell ref="E4507:J4507"/>
    <mergeCell ref="K4507:L4507"/>
    <mergeCell ref="M4507:N4507"/>
    <mergeCell ref="O4505:P4505"/>
    <mergeCell ref="A4506:B4506"/>
    <mergeCell ref="C4506:D4506"/>
    <mergeCell ref="E4506:J4506"/>
    <mergeCell ref="K4506:L4506"/>
    <mergeCell ref="M4506:N4506"/>
    <mergeCell ref="O4506:P4506"/>
    <mergeCell ref="A4505:B4505"/>
    <mergeCell ref="C4505:D4505"/>
    <mergeCell ref="E4505:J4505"/>
    <mergeCell ref="K4505:L4505"/>
    <mergeCell ref="M4505:N4505"/>
    <mergeCell ref="O4503:P4503"/>
    <mergeCell ref="A4504:B4504"/>
    <mergeCell ref="C4504:D4504"/>
    <mergeCell ref="E4504:J4504"/>
    <mergeCell ref="K4504:L4504"/>
    <mergeCell ref="M4504:N4504"/>
    <mergeCell ref="O4504:P4504"/>
    <mergeCell ref="A4503:B4503"/>
    <mergeCell ref="C4503:D4503"/>
    <mergeCell ref="E4503:J4503"/>
    <mergeCell ref="K4503:L4503"/>
    <mergeCell ref="M4503:N4503"/>
    <mergeCell ref="O4501:P4501"/>
    <mergeCell ref="A4502:B4502"/>
    <mergeCell ref="C4502:D4502"/>
    <mergeCell ref="E4502:J4502"/>
    <mergeCell ref="K4502:L4502"/>
    <mergeCell ref="M4502:N4502"/>
    <mergeCell ref="O4502:P4502"/>
    <mergeCell ref="A4501:B4501"/>
    <mergeCell ref="C4501:D4501"/>
    <mergeCell ref="E4501:J4501"/>
    <mergeCell ref="K4501:L4501"/>
    <mergeCell ref="M4501:N4501"/>
    <mergeCell ref="O4499:P4499"/>
    <mergeCell ref="A4500:B4500"/>
    <mergeCell ref="C4500:D4500"/>
    <mergeCell ref="E4500:J4500"/>
    <mergeCell ref="K4500:L4500"/>
    <mergeCell ref="M4500:N4500"/>
    <mergeCell ref="O4500:P4500"/>
    <mergeCell ref="A4499:B4499"/>
    <mergeCell ref="C4499:D4499"/>
    <mergeCell ref="E4499:J4499"/>
    <mergeCell ref="K4499:L4499"/>
    <mergeCell ref="M4499:N4499"/>
    <mergeCell ref="O4497:P4497"/>
    <mergeCell ref="A4498:B4498"/>
    <mergeCell ref="C4498:D4498"/>
    <mergeCell ref="E4498:J4498"/>
    <mergeCell ref="K4498:L4498"/>
    <mergeCell ref="M4498:N4498"/>
    <mergeCell ref="O4498:P4498"/>
    <mergeCell ref="A4497:B4497"/>
    <mergeCell ref="C4497:D4497"/>
    <mergeCell ref="E4497:J4497"/>
    <mergeCell ref="K4497:L4497"/>
    <mergeCell ref="M4497:N4497"/>
    <mergeCell ref="O4495:P4495"/>
    <mergeCell ref="A4496:B4496"/>
    <mergeCell ref="C4496:D4496"/>
    <mergeCell ref="E4496:J4496"/>
    <mergeCell ref="K4496:L4496"/>
    <mergeCell ref="M4496:N4496"/>
    <mergeCell ref="O4496:P4496"/>
    <mergeCell ref="A4495:B4495"/>
    <mergeCell ref="C4495:D4495"/>
    <mergeCell ref="E4495:J4495"/>
    <mergeCell ref="K4495:L4495"/>
    <mergeCell ref="M4495:N4495"/>
    <mergeCell ref="A4494:B4494"/>
    <mergeCell ref="C4494:J4494"/>
    <mergeCell ref="K4494:L4494"/>
    <mergeCell ref="M4494:N4494"/>
    <mergeCell ref="O4494:P4494"/>
    <mergeCell ref="A4493:B4493"/>
    <mergeCell ref="C4493:J4493"/>
    <mergeCell ref="K4493:L4493"/>
    <mergeCell ref="M4493:N4493"/>
    <mergeCell ref="O4493:P4493"/>
    <mergeCell ref="O4491:P4491"/>
    <mergeCell ref="A4492:B4492"/>
    <mergeCell ref="C4492:D4492"/>
    <mergeCell ref="E4492:J4492"/>
    <mergeCell ref="K4492:L4492"/>
    <mergeCell ref="M4492:N4492"/>
    <mergeCell ref="O4492:P4492"/>
    <mergeCell ref="A4491:B4491"/>
    <mergeCell ref="C4491:D4491"/>
    <mergeCell ref="E4491:J4491"/>
    <mergeCell ref="K4491:L4491"/>
    <mergeCell ref="M4491:N4491"/>
    <mergeCell ref="A4490:B4490"/>
    <mergeCell ref="C4490:J4490"/>
    <mergeCell ref="K4490:L4490"/>
    <mergeCell ref="M4490:N4490"/>
    <mergeCell ref="O4490:P4490"/>
    <mergeCell ref="A4489:B4489"/>
    <mergeCell ref="C4489:J4489"/>
    <mergeCell ref="K4489:L4489"/>
    <mergeCell ref="M4489:N4489"/>
    <mergeCell ref="O4489:P4489"/>
    <mergeCell ref="O4487:P4487"/>
    <mergeCell ref="A4488:B4488"/>
    <mergeCell ref="C4488:D4488"/>
    <mergeCell ref="E4488:J4488"/>
    <mergeCell ref="K4488:L4488"/>
    <mergeCell ref="M4488:N4488"/>
    <mergeCell ref="O4488:P4488"/>
    <mergeCell ref="A4487:B4487"/>
    <mergeCell ref="C4487:D4487"/>
    <mergeCell ref="E4487:J4487"/>
    <mergeCell ref="K4487:L4487"/>
    <mergeCell ref="M4487:N4487"/>
    <mergeCell ref="A4486:B4486"/>
    <mergeCell ref="C4486:J4486"/>
    <mergeCell ref="K4486:L4486"/>
    <mergeCell ref="M4486:N4486"/>
    <mergeCell ref="O4486:P4486"/>
    <mergeCell ref="O4484:P4484"/>
    <mergeCell ref="A4485:B4485"/>
    <mergeCell ref="C4485:J4485"/>
    <mergeCell ref="K4485:L4485"/>
    <mergeCell ref="M4485:N4485"/>
    <mergeCell ref="O4485:P4485"/>
    <mergeCell ref="A4484:B4484"/>
    <mergeCell ref="C4484:D4484"/>
    <mergeCell ref="E4484:J4484"/>
    <mergeCell ref="K4484:L4484"/>
    <mergeCell ref="M4484:N4484"/>
    <mergeCell ref="O4482:P4482"/>
    <mergeCell ref="A4483:B4483"/>
    <mergeCell ref="C4483:D4483"/>
    <mergeCell ref="E4483:J4483"/>
    <mergeCell ref="K4483:L4483"/>
    <mergeCell ref="M4483:N4483"/>
    <mergeCell ref="O4483:P4483"/>
    <mergeCell ref="A4482:B4482"/>
    <mergeCell ref="C4482:D4482"/>
    <mergeCell ref="E4482:J4482"/>
    <mergeCell ref="K4482:L4482"/>
    <mergeCell ref="M4482:N4482"/>
    <mergeCell ref="O4480:P4480"/>
    <mergeCell ref="A4481:B4481"/>
    <mergeCell ref="C4481:D4481"/>
    <mergeCell ref="E4481:J4481"/>
    <mergeCell ref="K4481:L4481"/>
    <mergeCell ref="M4481:N4481"/>
    <mergeCell ref="O4481:P4481"/>
    <mergeCell ref="A4480:B4480"/>
    <mergeCell ref="C4480:D4480"/>
    <mergeCell ref="E4480:J4480"/>
    <mergeCell ref="K4480:L4480"/>
    <mergeCell ref="M4480:N4480"/>
    <mergeCell ref="O4478:P4478"/>
    <mergeCell ref="A4479:B4479"/>
    <mergeCell ref="C4479:D4479"/>
    <mergeCell ref="E4479:J4479"/>
    <mergeCell ref="K4479:L4479"/>
    <mergeCell ref="M4479:N4479"/>
    <mergeCell ref="O4479:P4479"/>
    <mergeCell ref="A4478:B4478"/>
    <mergeCell ref="C4478:D4478"/>
    <mergeCell ref="E4478:J4478"/>
    <mergeCell ref="K4478:L4478"/>
    <mergeCell ref="M4478:N4478"/>
    <mergeCell ref="A4477:B4477"/>
    <mergeCell ref="C4477:J4477"/>
    <mergeCell ref="K4477:L4477"/>
    <mergeCell ref="M4477:N4477"/>
    <mergeCell ref="O4477:P4477"/>
    <mergeCell ref="O4475:P4475"/>
    <mergeCell ref="A4476:B4476"/>
    <mergeCell ref="C4476:J4476"/>
    <mergeCell ref="K4476:L4476"/>
    <mergeCell ref="M4476:N4476"/>
    <mergeCell ref="O4476:P4476"/>
    <mergeCell ref="A4475:B4475"/>
    <mergeCell ref="C4475:D4475"/>
    <mergeCell ref="E4475:J4475"/>
    <mergeCell ref="K4475:L4475"/>
    <mergeCell ref="M4475:N4475"/>
    <mergeCell ref="O4473:P4473"/>
    <mergeCell ref="A4474:B4474"/>
    <mergeCell ref="C4474:D4474"/>
    <mergeCell ref="E4474:J4474"/>
    <mergeCell ref="K4474:L4474"/>
    <mergeCell ref="M4474:N4474"/>
    <mergeCell ref="O4474:P4474"/>
    <mergeCell ref="A4473:B4473"/>
    <mergeCell ref="C4473:D4473"/>
    <mergeCell ref="E4473:J4473"/>
    <mergeCell ref="K4473:L4473"/>
    <mergeCell ref="M4473:N4473"/>
    <mergeCell ref="O4471:P4471"/>
    <mergeCell ref="A4472:B4472"/>
    <mergeCell ref="C4472:J4472"/>
    <mergeCell ref="K4472:L4472"/>
    <mergeCell ref="M4472:N4472"/>
    <mergeCell ref="O4472:P4472"/>
    <mergeCell ref="A4471:B4471"/>
    <mergeCell ref="C4471:D4471"/>
    <mergeCell ref="E4471:J4471"/>
    <mergeCell ref="K4471:L4471"/>
    <mergeCell ref="M4471:N4471"/>
    <mergeCell ref="O4469:P4469"/>
    <mergeCell ref="A4470:B4470"/>
    <mergeCell ref="C4470:D4470"/>
    <mergeCell ref="E4470:J4470"/>
    <mergeCell ref="K4470:L4470"/>
    <mergeCell ref="M4470:N4470"/>
    <mergeCell ref="O4470:P4470"/>
    <mergeCell ref="A4469:B4469"/>
    <mergeCell ref="C4469:D4469"/>
    <mergeCell ref="E4469:J4469"/>
    <mergeCell ref="K4469:L4469"/>
    <mergeCell ref="M4469:N4469"/>
    <mergeCell ref="O4467:P4467"/>
    <mergeCell ref="A4468:B4468"/>
    <mergeCell ref="C4468:D4468"/>
    <mergeCell ref="E4468:J4468"/>
    <mergeCell ref="K4468:L4468"/>
    <mergeCell ref="M4468:N4468"/>
    <mergeCell ref="O4468:P4468"/>
    <mergeCell ref="A4467:B4467"/>
    <mergeCell ref="C4467:D4467"/>
    <mergeCell ref="E4467:J4467"/>
    <mergeCell ref="K4467:L4467"/>
    <mergeCell ref="M4467:N4467"/>
    <mergeCell ref="O4465:P4465"/>
    <mergeCell ref="A4466:B4466"/>
    <mergeCell ref="C4466:D4466"/>
    <mergeCell ref="E4466:J4466"/>
    <mergeCell ref="K4466:L4466"/>
    <mergeCell ref="M4466:N4466"/>
    <mergeCell ref="O4466:P4466"/>
    <mergeCell ref="A4465:B4465"/>
    <mergeCell ref="C4465:D4465"/>
    <mergeCell ref="E4465:J4465"/>
    <mergeCell ref="K4465:L4465"/>
    <mergeCell ref="M4465:N4465"/>
    <mergeCell ref="O4463:P4463"/>
    <mergeCell ref="A4464:B4464"/>
    <mergeCell ref="C4464:D4464"/>
    <mergeCell ref="E4464:J4464"/>
    <mergeCell ref="K4464:L4464"/>
    <mergeCell ref="M4464:N4464"/>
    <mergeCell ref="O4464:P4464"/>
    <mergeCell ref="A4463:B4463"/>
    <mergeCell ref="C4463:D4463"/>
    <mergeCell ref="E4463:J4463"/>
    <mergeCell ref="K4463:L4463"/>
    <mergeCell ref="M4463:N4463"/>
    <mergeCell ref="A4462:B4462"/>
    <mergeCell ref="C4462:J4462"/>
    <mergeCell ref="K4462:L4462"/>
    <mergeCell ref="M4462:N4462"/>
    <mergeCell ref="O4462:P4462"/>
    <mergeCell ref="A4461:B4461"/>
    <mergeCell ref="C4461:J4461"/>
    <mergeCell ref="K4461:L4461"/>
    <mergeCell ref="M4461:N4461"/>
    <mergeCell ref="O4461:P4461"/>
    <mergeCell ref="O4459:P4459"/>
    <mergeCell ref="A4460:B4460"/>
    <mergeCell ref="C4460:D4460"/>
    <mergeCell ref="E4460:J4460"/>
    <mergeCell ref="K4460:L4460"/>
    <mergeCell ref="M4460:N4460"/>
    <mergeCell ref="O4460:P4460"/>
    <mergeCell ref="A4459:B4459"/>
    <mergeCell ref="C4459:D4459"/>
    <mergeCell ref="E4459:J4459"/>
    <mergeCell ref="K4459:L4459"/>
    <mergeCell ref="M4459:N4459"/>
    <mergeCell ref="O4457:P4457"/>
    <mergeCell ref="A4458:B4458"/>
    <mergeCell ref="C4458:D4458"/>
    <mergeCell ref="E4458:J4458"/>
    <mergeCell ref="K4458:L4458"/>
    <mergeCell ref="M4458:N4458"/>
    <mergeCell ref="O4458:P4458"/>
    <mergeCell ref="A4457:B4457"/>
    <mergeCell ref="C4457:D4457"/>
    <mergeCell ref="E4457:J4457"/>
    <mergeCell ref="K4457:L4457"/>
    <mergeCell ref="M4457:N4457"/>
    <mergeCell ref="O4455:P4455"/>
    <mergeCell ref="A4456:B4456"/>
    <mergeCell ref="C4456:D4456"/>
    <mergeCell ref="E4456:J4456"/>
    <mergeCell ref="K4456:L4456"/>
    <mergeCell ref="M4456:N4456"/>
    <mergeCell ref="O4456:P4456"/>
    <mergeCell ref="A4455:B4455"/>
    <mergeCell ref="C4455:D4455"/>
    <mergeCell ref="E4455:J4455"/>
    <mergeCell ref="K4455:L4455"/>
    <mergeCell ref="M4455:N4455"/>
    <mergeCell ref="O4453:P4453"/>
    <mergeCell ref="A4454:B4454"/>
    <mergeCell ref="C4454:D4454"/>
    <mergeCell ref="E4454:J4454"/>
    <mergeCell ref="K4454:L4454"/>
    <mergeCell ref="M4454:N4454"/>
    <mergeCell ref="O4454:P4454"/>
    <mergeCell ref="A4453:B4453"/>
    <mergeCell ref="C4453:D4453"/>
    <mergeCell ref="E4453:J4453"/>
    <mergeCell ref="K4453:L4453"/>
    <mergeCell ref="M4453:N4453"/>
    <mergeCell ref="O4451:P4451"/>
    <mergeCell ref="A4452:B4452"/>
    <mergeCell ref="C4452:D4452"/>
    <mergeCell ref="E4452:J4452"/>
    <mergeCell ref="K4452:L4452"/>
    <mergeCell ref="M4452:N4452"/>
    <mergeCell ref="O4452:P4452"/>
    <mergeCell ref="A4451:B4451"/>
    <mergeCell ref="C4451:D4451"/>
    <mergeCell ref="E4451:J4451"/>
    <mergeCell ref="K4451:L4451"/>
    <mergeCell ref="M4451:N4451"/>
    <mergeCell ref="O4449:P4449"/>
    <mergeCell ref="A4450:B4450"/>
    <mergeCell ref="C4450:D4450"/>
    <mergeCell ref="E4450:J4450"/>
    <mergeCell ref="K4450:L4450"/>
    <mergeCell ref="M4450:N4450"/>
    <mergeCell ref="O4450:P4450"/>
    <mergeCell ref="A4449:B4449"/>
    <mergeCell ref="C4449:D4449"/>
    <mergeCell ref="E4449:J4449"/>
    <mergeCell ref="K4449:L4449"/>
    <mergeCell ref="M4449:N4449"/>
    <mergeCell ref="O4447:P4447"/>
    <mergeCell ref="A4448:B4448"/>
    <mergeCell ref="C4448:D4448"/>
    <mergeCell ref="E4448:J4448"/>
    <mergeCell ref="K4448:L4448"/>
    <mergeCell ref="M4448:N4448"/>
    <mergeCell ref="O4448:P4448"/>
    <mergeCell ref="A4447:B4447"/>
    <mergeCell ref="C4447:D4447"/>
    <mergeCell ref="E4447:J4447"/>
    <mergeCell ref="K4447:L4447"/>
    <mergeCell ref="M4447:N4447"/>
    <mergeCell ref="A4446:B4446"/>
    <mergeCell ref="C4446:J4446"/>
    <mergeCell ref="K4446:L4446"/>
    <mergeCell ref="M4446:N4446"/>
    <mergeCell ref="O4446:P4446"/>
    <mergeCell ref="A4445:B4445"/>
    <mergeCell ref="C4445:J4445"/>
    <mergeCell ref="K4445:L4445"/>
    <mergeCell ref="M4445:N4445"/>
    <mergeCell ref="O4445:P4445"/>
    <mergeCell ref="O4443:P4443"/>
    <mergeCell ref="A4444:B4444"/>
    <mergeCell ref="C4444:D4444"/>
    <mergeCell ref="E4444:J4444"/>
    <mergeCell ref="K4444:L4444"/>
    <mergeCell ref="M4444:N4444"/>
    <mergeCell ref="O4444:P4444"/>
    <mergeCell ref="A4443:B4443"/>
    <mergeCell ref="C4443:D4443"/>
    <mergeCell ref="E4443:J4443"/>
    <mergeCell ref="K4443:L4443"/>
    <mergeCell ref="M4443:N4443"/>
    <mergeCell ref="O4441:P4441"/>
    <mergeCell ref="A4442:B4442"/>
    <mergeCell ref="C4442:D4442"/>
    <mergeCell ref="E4442:J4442"/>
    <mergeCell ref="K4442:L4442"/>
    <mergeCell ref="M4442:N4442"/>
    <mergeCell ref="O4442:P4442"/>
    <mergeCell ref="A4441:B4441"/>
    <mergeCell ref="C4441:D4441"/>
    <mergeCell ref="E4441:J4441"/>
    <mergeCell ref="K4441:L4441"/>
    <mergeCell ref="M4441:N4441"/>
    <mergeCell ref="A4440:B4440"/>
    <mergeCell ref="C4440:J4440"/>
    <mergeCell ref="K4440:L4440"/>
    <mergeCell ref="M4440:N4440"/>
    <mergeCell ref="O4440:P4440"/>
    <mergeCell ref="O4438:P4438"/>
    <mergeCell ref="A4439:B4439"/>
    <mergeCell ref="C4439:J4439"/>
    <mergeCell ref="K4439:L4439"/>
    <mergeCell ref="M4439:N4439"/>
    <mergeCell ref="O4439:P4439"/>
    <mergeCell ref="A4438:B4438"/>
    <mergeCell ref="C4438:D4438"/>
    <mergeCell ref="E4438:J4438"/>
    <mergeCell ref="K4438:L4438"/>
    <mergeCell ref="M4438:N4438"/>
    <mergeCell ref="O4436:P4436"/>
    <mergeCell ref="A4437:B4437"/>
    <mergeCell ref="C4437:D4437"/>
    <mergeCell ref="E4437:J4437"/>
    <mergeCell ref="K4437:L4437"/>
    <mergeCell ref="M4437:N4437"/>
    <mergeCell ref="O4437:P4437"/>
    <mergeCell ref="A4436:B4436"/>
    <mergeCell ref="C4436:D4436"/>
    <mergeCell ref="E4436:J4436"/>
    <mergeCell ref="K4436:L4436"/>
    <mergeCell ref="M4436:N4436"/>
    <mergeCell ref="O4434:P4434"/>
    <mergeCell ref="A4435:B4435"/>
    <mergeCell ref="C4435:D4435"/>
    <mergeCell ref="E4435:J4435"/>
    <mergeCell ref="K4435:L4435"/>
    <mergeCell ref="M4435:N4435"/>
    <mergeCell ref="O4435:P4435"/>
    <mergeCell ref="A4434:B4434"/>
    <mergeCell ref="C4434:D4434"/>
    <mergeCell ref="E4434:J4434"/>
    <mergeCell ref="K4434:L4434"/>
    <mergeCell ref="M4434:N4434"/>
    <mergeCell ref="O4432:P4432"/>
    <mergeCell ref="A4433:B4433"/>
    <mergeCell ref="C4433:D4433"/>
    <mergeCell ref="E4433:J4433"/>
    <mergeCell ref="K4433:L4433"/>
    <mergeCell ref="M4433:N4433"/>
    <mergeCell ref="O4433:P4433"/>
    <mergeCell ref="A4432:B4432"/>
    <mergeCell ref="C4432:D4432"/>
    <mergeCell ref="E4432:J4432"/>
    <mergeCell ref="K4432:L4432"/>
    <mergeCell ref="M4432:N4432"/>
    <mergeCell ref="O4430:P4430"/>
    <mergeCell ref="A4431:B4431"/>
    <mergeCell ref="C4431:D4431"/>
    <mergeCell ref="E4431:J4431"/>
    <mergeCell ref="K4431:L4431"/>
    <mergeCell ref="M4431:N4431"/>
    <mergeCell ref="O4431:P4431"/>
    <mergeCell ref="A4430:B4430"/>
    <mergeCell ref="C4430:D4430"/>
    <mergeCell ref="E4430:J4430"/>
    <mergeCell ref="K4430:L4430"/>
    <mergeCell ref="M4430:N4430"/>
    <mergeCell ref="O4428:P4428"/>
    <mergeCell ref="A4429:B4429"/>
    <mergeCell ref="C4429:D4429"/>
    <mergeCell ref="E4429:J4429"/>
    <mergeCell ref="K4429:L4429"/>
    <mergeCell ref="M4429:N4429"/>
    <mergeCell ref="O4429:P4429"/>
    <mergeCell ref="A4428:B4428"/>
    <mergeCell ref="C4428:D4428"/>
    <mergeCell ref="E4428:J4428"/>
    <mergeCell ref="K4428:L4428"/>
    <mergeCell ref="M4428:N4428"/>
    <mergeCell ref="O4426:P4426"/>
    <mergeCell ref="A4427:B4427"/>
    <mergeCell ref="C4427:D4427"/>
    <mergeCell ref="E4427:J4427"/>
    <mergeCell ref="K4427:L4427"/>
    <mergeCell ref="M4427:N4427"/>
    <mergeCell ref="O4427:P4427"/>
    <mergeCell ref="A4426:B4426"/>
    <mergeCell ref="C4426:D4426"/>
    <mergeCell ref="E4426:J4426"/>
    <mergeCell ref="K4426:L4426"/>
    <mergeCell ref="M4426:N4426"/>
    <mergeCell ref="O4424:P4424"/>
    <mergeCell ref="A4425:B4425"/>
    <mergeCell ref="C4425:D4425"/>
    <mergeCell ref="E4425:J4425"/>
    <mergeCell ref="K4425:L4425"/>
    <mergeCell ref="M4425:N4425"/>
    <mergeCell ref="O4425:P4425"/>
    <mergeCell ref="A4424:B4424"/>
    <mergeCell ref="C4424:D4424"/>
    <mergeCell ref="E4424:J4424"/>
    <mergeCell ref="K4424:L4424"/>
    <mergeCell ref="M4424:N4424"/>
    <mergeCell ref="O4422:P4422"/>
    <mergeCell ref="A4423:B4423"/>
    <mergeCell ref="C4423:D4423"/>
    <mergeCell ref="E4423:J4423"/>
    <mergeCell ref="K4423:L4423"/>
    <mergeCell ref="M4423:N4423"/>
    <mergeCell ref="O4423:P4423"/>
    <mergeCell ref="A4422:B4422"/>
    <mergeCell ref="C4422:D4422"/>
    <mergeCell ref="E4422:J4422"/>
    <mergeCell ref="K4422:L4422"/>
    <mergeCell ref="M4422:N4422"/>
    <mergeCell ref="A4421:B4421"/>
    <mergeCell ref="C4421:J4421"/>
    <mergeCell ref="K4421:L4421"/>
    <mergeCell ref="M4421:N4421"/>
    <mergeCell ref="O4421:P4421"/>
    <mergeCell ref="A4420:B4420"/>
    <mergeCell ref="C4420:J4420"/>
    <mergeCell ref="K4420:L4420"/>
    <mergeCell ref="M4420:N4420"/>
    <mergeCell ref="O4420:P4420"/>
    <mergeCell ref="O4418:P4418"/>
    <mergeCell ref="A4419:B4419"/>
    <mergeCell ref="C4419:D4419"/>
    <mergeCell ref="E4419:J4419"/>
    <mergeCell ref="K4419:L4419"/>
    <mergeCell ref="M4419:N4419"/>
    <mergeCell ref="O4419:P4419"/>
    <mergeCell ref="A4418:B4418"/>
    <mergeCell ref="C4418:D4418"/>
    <mergeCell ref="E4418:J4418"/>
    <mergeCell ref="K4418:L4418"/>
    <mergeCell ref="M4418:N4418"/>
    <mergeCell ref="A4417:B4417"/>
    <mergeCell ref="C4417:J4417"/>
    <mergeCell ref="K4417:L4417"/>
    <mergeCell ref="M4417:N4417"/>
    <mergeCell ref="O4417:P4417"/>
    <mergeCell ref="A4416:B4416"/>
    <mergeCell ref="C4416:J4416"/>
    <mergeCell ref="K4416:L4416"/>
    <mergeCell ref="M4416:N4416"/>
    <mergeCell ref="O4416:P4416"/>
    <mergeCell ref="A4415:B4415"/>
    <mergeCell ref="C4415:J4415"/>
    <mergeCell ref="K4415:L4415"/>
    <mergeCell ref="M4415:N4415"/>
    <mergeCell ref="O4415:P4415"/>
    <mergeCell ref="A4414:B4414"/>
    <mergeCell ref="C4414:J4414"/>
    <mergeCell ref="K4414:L4414"/>
    <mergeCell ref="M4414:N4414"/>
    <mergeCell ref="O4414:P4414"/>
    <mergeCell ref="A4413:B4413"/>
    <mergeCell ref="C4413:J4413"/>
    <mergeCell ref="K4413:L4413"/>
    <mergeCell ref="M4413:N4413"/>
    <mergeCell ref="O4413:P4413"/>
    <mergeCell ref="A4412:B4412"/>
    <mergeCell ref="C4412:J4412"/>
    <mergeCell ref="K4412:L4412"/>
    <mergeCell ref="M4412:N4412"/>
    <mergeCell ref="O4412:P4412"/>
    <mergeCell ref="A4411:B4411"/>
    <mergeCell ref="C4411:J4411"/>
    <mergeCell ref="K4411:L4411"/>
    <mergeCell ref="M4411:N4411"/>
    <mergeCell ref="O4411:P4411"/>
    <mergeCell ref="A4410:B4410"/>
    <mergeCell ref="C4410:J4410"/>
    <mergeCell ref="K4410:L4410"/>
    <mergeCell ref="M4410:N4410"/>
    <mergeCell ref="O4410:P4410"/>
    <mergeCell ref="A4409:B4409"/>
    <mergeCell ref="C4409:J4409"/>
    <mergeCell ref="K4409:L4409"/>
    <mergeCell ref="M4409:N4409"/>
    <mergeCell ref="O4409:P4409"/>
    <mergeCell ref="A4408:B4408"/>
    <mergeCell ref="C4408:J4408"/>
    <mergeCell ref="K4408:L4408"/>
    <mergeCell ref="M4408:N4408"/>
    <mergeCell ref="O4408:P4408"/>
    <mergeCell ref="A4407:B4407"/>
    <mergeCell ref="C4407:J4407"/>
    <mergeCell ref="K4407:L4407"/>
    <mergeCell ref="M4407:N4407"/>
    <mergeCell ref="O4407:P4407"/>
    <mergeCell ref="A4406:B4406"/>
    <mergeCell ref="C4406:J4406"/>
    <mergeCell ref="K4406:L4406"/>
    <mergeCell ref="M4406:N4406"/>
    <mergeCell ref="O4406:P4406"/>
    <mergeCell ref="A4405:B4405"/>
    <mergeCell ref="C4405:J4405"/>
    <mergeCell ref="K4405:L4405"/>
    <mergeCell ref="M4405:N4405"/>
    <mergeCell ref="O4405:P4405"/>
    <mergeCell ref="A4404:B4404"/>
    <mergeCell ref="C4404:J4404"/>
    <mergeCell ref="K4404:L4404"/>
    <mergeCell ref="M4404:N4404"/>
    <mergeCell ref="O4404:P4404"/>
    <mergeCell ref="A4403:B4403"/>
    <mergeCell ref="C4403:J4403"/>
    <mergeCell ref="K4403:L4403"/>
    <mergeCell ref="M4403:N4403"/>
    <mergeCell ref="O4403:P4403"/>
    <mergeCell ref="O4401:P4401"/>
    <mergeCell ref="A4402:B4402"/>
    <mergeCell ref="C4402:D4402"/>
    <mergeCell ref="E4402:J4402"/>
    <mergeCell ref="K4402:L4402"/>
    <mergeCell ref="M4402:N4402"/>
    <mergeCell ref="O4402:P4402"/>
    <mergeCell ref="A4401:B4401"/>
    <mergeCell ref="C4401:D4401"/>
    <mergeCell ref="E4401:J4401"/>
    <mergeCell ref="K4401:L4401"/>
    <mergeCell ref="M4401:N4401"/>
    <mergeCell ref="O4399:P4399"/>
    <mergeCell ref="A4400:B4400"/>
    <mergeCell ref="C4400:D4400"/>
    <mergeCell ref="E4400:J4400"/>
    <mergeCell ref="K4400:L4400"/>
    <mergeCell ref="M4400:N4400"/>
    <mergeCell ref="O4400:P4400"/>
    <mergeCell ref="A4399:B4399"/>
    <mergeCell ref="C4399:D4399"/>
    <mergeCell ref="E4399:J4399"/>
    <mergeCell ref="K4399:L4399"/>
    <mergeCell ref="M4399:N4399"/>
    <mergeCell ref="O4397:P4397"/>
    <mergeCell ref="A4398:B4398"/>
    <mergeCell ref="C4398:D4398"/>
    <mergeCell ref="E4398:J4398"/>
    <mergeCell ref="K4398:L4398"/>
    <mergeCell ref="M4398:N4398"/>
    <mergeCell ref="O4398:P4398"/>
    <mergeCell ref="A4397:B4397"/>
    <mergeCell ref="C4397:D4397"/>
    <mergeCell ref="E4397:J4397"/>
    <mergeCell ref="K4397:L4397"/>
    <mergeCell ref="M4397:N4397"/>
    <mergeCell ref="A4396:B4396"/>
    <mergeCell ref="C4396:J4396"/>
    <mergeCell ref="K4396:L4396"/>
    <mergeCell ref="M4396:N4396"/>
    <mergeCell ref="O4396:P4396"/>
    <mergeCell ref="O4394:P4394"/>
    <mergeCell ref="A4395:B4395"/>
    <mergeCell ref="C4395:J4395"/>
    <mergeCell ref="K4395:L4395"/>
    <mergeCell ref="M4395:N4395"/>
    <mergeCell ref="O4395:P4395"/>
    <mergeCell ref="A4394:B4394"/>
    <mergeCell ref="C4394:D4394"/>
    <mergeCell ref="E4394:J4394"/>
    <mergeCell ref="K4394:L4394"/>
    <mergeCell ref="M4394:N4394"/>
    <mergeCell ref="O4392:P4392"/>
    <mergeCell ref="A4393:B4393"/>
    <mergeCell ref="C4393:D4393"/>
    <mergeCell ref="E4393:J4393"/>
    <mergeCell ref="K4393:L4393"/>
    <mergeCell ref="M4393:N4393"/>
    <mergeCell ref="O4393:P4393"/>
    <mergeCell ref="A4392:B4392"/>
    <mergeCell ref="C4392:D4392"/>
    <mergeCell ref="E4392:J4392"/>
    <mergeCell ref="K4392:L4392"/>
    <mergeCell ref="M4392:N4392"/>
    <mergeCell ref="O4390:P4390"/>
    <mergeCell ref="A4391:B4391"/>
    <mergeCell ref="C4391:D4391"/>
    <mergeCell ref="E4391:J4391"/>
    <mergeCell ref="K4391:L4391"/>
    <mergeCell ref="M4391:N4391"/>
    <mergeCell ref="O4391:P4391"/>
    <mergeCell ref="A4390:B4390"/>
    <mergeCell ref="C4390:D4390"/>
    <mergeCell ref="E4390:J4390"/>
    <mergeCell ref="K4390:L4390"/>
    <mergeCell ref="M4390:N4390"/>
    <mergeCell ref="O4388:P4388"/>
    <mergeCell ref="A4389:B4389"/>
    <mergeCell ref="C4389:D4389"/>
    <mergeCell ref="E4389:J4389"/>
    <mergeCell ref="K4389:L4389"/>
    <mergeCell ref="M4389:N4389"/>
    <mergeCell ref="O4389:P4389"/>
    <mergeCell ref="A4388:B4388"/>
    <mergeCell ref="C4388:D4388"/>
    <mergeCell ref="E4388:J4388"/>
    <mergeCell ref="K4388:L4388"/>
    <mergeCell ref="M4388:N4388"/>
    <mergeCell ref="A4387:B4387"/>
    <mergeCell ref="C4387:J4387"/>
    <mergeCell ref="K4387:L4387"/>
    <mergeCell ref="M4387:N4387"/>
    <mergeCell ref="O4387:P4387"/>
    <mergeCell ref="O4385:P4385"/>
    <mergeCell ref="A4386:B4386"/>
    <mergeCell ref="C4386:J4386"/>
    <mergeCell ref="K4386:L4386"/>
    <mergeCell ref="M4386:N4386"/>
    <mergeCell ref="O4386:P4386"/>
    <mergeCell ref="A4385:B4385"/>
    <mergeCell ref="C4385:D4385"/>
    <mergeCell ref="E4385:J4385"/>
    <mergeCell ref="K4385:L4385"/>
    <mergeCell ref="M4385:N4385"/>
    <mergeCell ref="O4383:P4383"/>
    <mergeCell ref="A4384:B4384"/>
    <mergeCell ref="C4384:D4384"/>
    <mergeCell ref="E4384:J4384"/>
    <mergeCell ref="K4384:L4384"/>
    <mergeCell ref="M4384:N4384"/>
    <mergeCell ref="O4384:P4384"/>
    <mergeCell ref="A4383:B4383"/>
    <mergeCell ref="C4383:D4383"/>
    <mergeCell ref="E4383:J4383"/>
    <mergeCell ref="K4383:L4383"/>
    <mergeCell ref="M4383:N4383"/>
    <mergeCell ref="A4382:B4382"/>
    <mergeCell ref="C4382:J4382"/>
    <mergeCell ref="K4382:L4382"/>
    <mergeCell ref="M4382:N4382"/>
    <mergeCell ref="O4382:P4382"/>
    <mergeCell ref="A4381:B4381"/>
    <mergeCell ref="C4381:J4381"/>
    <mergeCell ref="K4381:L4381"/>
    <mergeCell ref="M4381:N4381"/>
    <mergeCell ref="O4381:P4381"/>
    <mergeCell ref="O4379:P4379"/>
    <mergeCell ref="A4380:B4380"/>
    <mergeCell ref="C4380:D4380"/>
    <mergeCell ref="E4380:J4380"/>
    <mergeCell ref="K4380:L4380"/>
    <mergeCell ref="M4380:N4380"/>
    <mergeCell ref="O4380:P4380"/>
    <mergeCell ref="A4379:B4379"/>
    <mergeCell ref="C4379:D4379"/>
    <mergeCell ref="E4379:J4379"/>
    <mergeCell ref="K4379:L4379"/>
    <mergeCell ref="M4379:N4379"/>
    <mergeCell ref="A4378:B4378"/>
    <mergeCell ref="C4378:J4378"/>
    <mergeCell ref="K4378:L4378"/>
    <mergeCell ref="M4378:N4378"/>
    <mergeCell ref="O4378:P4378"/>
    <mergeCell ref="A4377:B4377"/>
    <mergeCell ref="C4377:J4377"/>
    <mergeCell ref="K4377:L4377"/>
    <mergeCell ref="M4377:N4377"/>
    <mergeCell ref="O4377:P4377"/>
    <mergeCell ref="O4375:P4375"/>
    <mergeCell ref="A4376:B4376"/>
    <mergeCell ref="C4376:D4376"/>
    <mergeCell ref="E4376:J4376"/>
    <mergeCell ref="K4376:L4376"/>
    <mergeCell ref="M4376:N4376"/>
    <mergeCell ref="O4376:P4376"/>
    <mergeCell ref="A4375:B4375"/>
    <mergeCell ref="C4375:D4375"/>
    <mergeCell ref="E4375:J4375"/>
    <mergeCell ref="K4375:L4375"/>
    <mergeCell ref="M4375:N4375"/>
    <mergeCell ref="O4373:P4373"/>
    <mergeCell ref="A4374:B4374"/>
    <mergeCell ref="C4374:D4374"/>
    <mergeCell ref="E4374:J4374"/>
    <mergeCell ref="K4374:L4374"/>
    <mergeCell ref="M4374:N4374"/>
    <mergeCell ref="O4374:P4374"/>
    <mergeCell ref="A4373:B4373"/>
    <mergeCell ref="C4373:D4373"/>
    <mergeCell ref="E4373:J4373"/>
    <mergeCell ref="K4373:L4373"/>
    <mergeCell ref="M4373:N4373"/>
    <mergeCell ref="A4372:B4372"/>
    <mergeCell ref="C4372:J4372"/>
    <mergeCell ref="K4372:L4372"/>
    <mergeCell ref="M4372:N4372"/>
    <mergeCell ref="O4372:P4372"/>
    <mergeCell ref="A4371:B4371"/>
    <mergeCell ref="C4371:J4371"/>
    <mergeCell ref="K4371:L4371"/>
    <mergeCell ref="M4371:N4371"/>
    <mergeCell ref="O4371:P4371"/>
    <mergeCell ref="O4369:P4369"/>
    <mergeCell ref="A4370:B4370"/>
    <mergeCell ref="C4370:D4370"/>
    <mergeCell ref="E4370:J4370"/>
    <mergeCell ref="K4370:L4370"/>
    <mergeCell ref="M4370:N4370"/>
    <mergeCell ref="O4370:P4370"/>
    <mergeCell ref="A4369:B4369"/>
    <mergeCell ref="C4369:D4369"/>
    <mergeCell ref="E4369:J4369"/>
    <mergeCell ref="K4369:L4369"/>
    <mergeCell ref="M4369:N4369"/>
    <mergeCell ref="O4367:P4367"/>
    <mergeCell ref="A4368:B4368"/>
    <mergeCell ref="C4368:D4368"/>
    <mergeCell ref="E4368:J4368"/>
    <mergeCell ref="K4368:L4368"/>
    <mergeCell ref="M4368:N4368"/>
    <mergeCell ref="O4368:P4368"/>
    <mergeCell ref="A4367:B4367"/>
    <mergeCell ref="C4367:D4367"/>
    <mergeCell ref="E4367:J4367"/>
    <mergeCell ref="K4367:L4367"/>
    <mergeCell ref="M4367:N4367"/>
    <mergeCell ref="A4366:B4366"/>
    <mergeCell ref="C4366:J4366"/>
    <mergeCell ref="K4366:L4366"/>
    <mergeCell ref="M4366:N4366"/>
    <mergeCell ref="O4366:P4366"/>
    <mergeCell ref="O4364:P4364"/>
    <mergeCell ref="A4365:B4365"/>
    <mergeCell ref="C4365:J4365"/>
    <mergeCell ref="K4365:L4365"/>
    <mergeCell ref="M4365:N4365"/>
    <mergeCell ref="O4365:P4365"/>
    <mergeCell ref="A4364:B4364"/>
    <mergeCell ref="C4364:D4364"/>
    <mergeCell ref="E4364:J4364"/>
    <mergeCell ref="K4364:L4364"/>
    <mergeCell ref="M4364:N4364"/>
    <mergeCell ref="O4362:P4362"/>
    <mergeCell ref="A4363:B4363"/>
    <mergeCell ref="C4363:D4363"/>
    <mergeCell ref="E4363:J4363"/>
    <mergeCell ref="K4363:L4363"/>
    <mergeCell ref="M4363:N4363"/>
    <mergeCell ref="O4363:P4363"/>
    <mergeCell ref="A4362:B4362"/>
    <mergeCell ref="C4362:D4362"/>
    <mergeCell ref="E4362:J4362"/>
    <mergeCell ref="K4362:L4362"/>
    <mergeCell ref="M4362:N4362"/>
    <mergeCell ref="O4360:P4360"/>
    <mergeCell ref="A4361:B4361"/>
    <mergeCell ref="C4361:D4361"/>
    <mergeCell ref="E4361:J4361"/>
    <mergeCell ref="K4361:L4361"/>
    <mergeCell ref="M4361:N4361"/>
    <mergeCell ref="O4361:P4361"/>
    <mergeCell ref="A4360:B4360"/>
    <mergeCell ref="C4360:D4360"/>
    <mergeCell ref="E4360:J4360"/>
    <mergeCell ref="K4360:L4360"/>
    <mergeCell ref="M4360:N4360"/>
    <mergeCell ref="A4359:B4359"/>
    <mergeCell ref="C4359:J4359"/>
    <mergeCell ref="K4359:L4359"/>
    <mergeCell ref="M4359:N4359"/>
    <mergeCell ref="O4359:P4359"/>
    <mergeCell ref="A4358:B4358"/>
    <mergeCell ref="C4358:J4358"/>
    <mergeCell ref="K4358:L4358"/>
    <mergeCell ref="M4358:N4358"/>
    <mergeCell ref="O4358:P4358"/>
    <mergeCell ref="O4356:P4356"/>
    <mergeCell ref="A4357:B4357"/>
    <mergeCell ref="C4357:D4357"/>
    <mergeCell ref="E4357:J4357"/>
    <mergeCell ref="K4357:L4357"/>
    <mergeCell ref="M4357:N4357"/>
    <mergeCell ref="O4357:P4357"/>
    <mergeCell ref="A4356:B4356"/>
    <mergeCell ref="C4356:D4356"/>
    <mergeCell ref="E4356:J4356"/>
    <mergeCell ref="K4356:L4356"/>
    <mergeCell ref="M4356:N4356"/>
    <mergeCell ref="O4354:P4354"/>
    <mergeCell ref="A4355:B4355"/>
    <mergeCell ref="C4355:D4355"/>
    <mergeCell ref="E4355:J4355"/>
    <mergeCell ref="K4355:L4355"/>
    <mergeCell ref="M4355:N4355"/>
    <mergeCell ref="O4355:P4355"/>
    <mergeCell ref="A4354:B4354"/>
    <mergeCell ref="C4354:D4354"/>
    <mergeCell ref="E4354:J4354"/>
    <mergeCell ref="K4354:L4354"/>
    <mergeCell ref="M4354:N4354"/>
    <mergeCell ref="O4352:P4352"/>
    <mergeCell ref="A4353:B4353"/>
    <mergeCell ref="C4353:D4353"/>
    <mergeCell ref="E4353:J4353"/>
    <mergeCell ref="K4353:L4353"/>
    <mergeCell ref="M4353:N4353"/>
    <mergeCell ref="O4353:P4353"/>
    <mergeCell ref="A4352:B4352"/>
    <mergeCell ref="C4352:D4352"/>
    <mergeCell ref="E4352:J4352"/>
    <mergeCell ref="K4352:L4352"/>
    <mergeCell ref="M4352:N4352"/>
    <mergeCell ref="A4351:B4351"/>
    <mergeCell ref="C4351:J4351"/>
    <mergeCell ref="K4351:L4351"/>
    <mergeCell ref="M4351:N4351"/>
    <mergeCell ref="O4351:P4351"/>
    <mergeCell ref="O4349:P4349"/>
    <mergeCell ref="A4350:B4350"/>
    <mergeCell ref="C4350:J4350"/>
    <mergeCell ref="K4350:L4350"/>
    <mergeCell ref="M4350:N4350"/>
    <mergeCell ref="O4350:P4350"/>
    <mergeCell ref="A4349:B4349"/>
    <mergeCell ref="C4349:D4349"/>
    <mergeCell ref="E4349:J4349"/>
    <mergeCell ref="K4349:L4349"/>
    <mergeCell ref="M4349:N4349"/>
    <mergeCell ref="O4347:P4347"/>
    <mergeCell ref="A4348:B4348"/>
    <mergeCell ref="C4348:D4348"/>
    <mergeCell ref="E4348:J4348"/>
    <mergeCell ref="K4348:L4348"/>
    <mergeCell ref="M4348:N4348"/>
    <mergeCell ref="O4348:P4348"/>
    <mergeCell ref="A4347:B4347"/>
    <mergeCell ref="C4347:D4347"/>
    <mergeCell ref="E4347:J4347"/>
    <mergeCell ref="K4347:L4347"/>
    <mergeCell ref="M4347:N4347"/>
    <mergeCell ref="O4345:P4345"/>
    <mergeCell ref="A4346:B4346"/>
    <mergeCell ref="C4346:D4346"/>
    <mergeCell ref="E4346:J4346"/>
    <mergeCell ref="K4346:L4346"/>
    <mergeCell ref="M4346:N4346"/>
    <mergeCell ref="O4346:P4346"/>
    <mergeCell ref="A4345:B4345"/>
    <mergeCell ref="C4345:D4345"/>
    <mergeCell ref="E4345:J4345"/>
    <mergeCell ref="K4345:L4345"/>
    <mergeCell ref="M4345:N4345"/>
    <mergeCell ref="O4343:P4343"/>
    <mergeCell ref="A4344:B4344"/>
    <mergeCell ref="C4344:D4344"/>
    <mergeCell ref="E4344:J4344"/>
    <mergeCell ref="K4344:L4344"/>
    <mergeCell ref="M4344:N4344"/>
    <mergeCell ref="O4344:P4344"/>
    <mergeCell ref="A4343:B4343"/>
    <mergeCell ref="C4343:D4343"/>
    <mergeCell ref="E4343:J4343"/>
    <mergeCell ref="K4343:L4343"/>
    <mergeCell ref="M4343:N4343"/>
    <mergeCell ref="A4342:B4342"/>
    <mergeCell ref="C4342:J4342"/>
    <mergeCell ref="K4342:L4342"/>
    <mergeCell ref="M4342:N4342"/>
    <mergeCell ref="O4342:P4342"/>
    <mergeCell ref="A4341:B4341"/>
    <mergeCell ref="C4341:J4341"/>
    <mergeCell ref="K4341:L4341"/>
    <mergeCell ref="M4341:N4341"/>
    <mergeCell ref="O4341:P4341"/>
    <mergeCell ref="O4339:P4339"/>
    <mergeCell ref="A4340:B4340"/>
    <mergeCell ref="C4340:D4340"/>
    <mergeCell ref="E4340:J4340"/>
    <mergeCell ref="K4340:L4340"/>
    <mergeCell ref="M4340:N4340"/>
    <mergeCell ref="O4340:P4340"/>
    <mergeCell ref="A4339:B4339"/>
    <mergeCell ref="C4339:D4339"/>
    <mergeCell ref="E4339:J4339"/>
    <mergeCell ref="K4339:L4339"/>
    <mergeCell ref="M4339:N4339"/>
    <mergeCell ref="A4338:B4338"/>
    <mergeCell ref="C4338:J4338"/>
    <mergeCell ref="K4338:L4338"/>
    <mergeCell ref="M4338:N4338"/>
    <mergeCell ref="O4338:P4338"/>
    <mergeCell ref="O4336:P4336"/>
    <mergeCell ref="A4337:B4337"/>
    <mergeCell ref="C4337:J4337"/>
    <mergeCell ref="K4337:L4337"/>
    <mergeCell ref="M4337:N4337"/>
    <mergeCell ref="O4337:P4337"/>
    <mergeCell ref="A4336:B4336"/>
    <mergeCell ref="C4336:D4336"/>
    <mergeCell ref="E4336:J4336"/>
    <mergeCell ref="K4336:L4336"/>
    <mergeCell ref="M4336:N4336"/>
    <mergeCell ref="O4334:P4334"/>
    <mergeCell ref="A4335:B4335"/>
    <mergeCell ref="C4335:D4335"/>
    <mergeCell ref="E4335:J4335"/>
    <mergeCell ref="K4335:L4335"/>
    <mergeCell ref="M4335:N4335"/>
    <mergeCell ref="O4335:P4335"/>
    <mergeCell ref="A4334:B4334"/>
    <mergeCell ref="C4334:D4334"/>
    <mergeCell ref="E4334:J4334"/>
    <mergeCell ref="K4334:L4334"/>
    <mergeCell ref="M4334:N4334"/>
    <mergeCell ref="O4332:P4332"/>
    <mergeCell ref="A4333:B4333"/>
    <mergeCell ref="C4333:D4333"/>
    <mergeCell ref="E4333:J4333"/>
    <mergeCell ref="K4333:L4333"/>
    <mergeCell ref="M4333:N4333"/>
    <mergeCell ref="O4333:P4333"/>
    <mergeCell ref="A4332:B4332"/>
    <mergeCell ref="C4332:D4332"/>
    <mergeCell ref="E4332:J4332"/>
    <mergeCell ref="K4332:L4332"/>
    <mergeCell ref="M4332:N4332"/>
    <mergeCell ref="A4331:B4331"/>
    <mergeCell ref="C4331:J4331"/>
    <mergeCell ref="K4331:L4331"/>
    <mergeCell ref="M4331:N4331"/>
    <mergeCell ref="O4331:P4331"/>
    <mergeCell ref="A4330:B4330"/>
    <mergeCell ref="C4330:J4330"/>
    <mergeCell ref="K4330:L4330"/>
    <mergeCell ref="M4330:N4330"/>
    <mergeCell ref="O4330:P4330"/>
    <mergeCell ref="O4328:P4328"/>
    <mergeCell ref="A4329:B4329"/>
    <mergeCell ref="C4329:D4329"/>
    <mergeCell ref="E4329:J4329"/>
    <mergeCell ref="K4329:L4329"/>
    <mergeCell ref="M4329:N4329"/>
    <mergeCell ref="O4329:P4329"/>
    <mergeCell ref="A4328:B4328"/>
    <mergeCell ref="C4328:D4328"/>
    <mergeCell ref="E4328:J4328"/>
    <mergeCell ref="K4328:L4328"/>
    <mergeCell ref="M4328:N4328"/>
    <mergeCell ref="O4326:P4326"/>
    <mergeCell ref="A4327:B4327"/>
    <mergeCell ref="C4327:D4327"/>
    <mergeCell ref="E4327:J4327"/>
    <mergeCell ref="K4327:L4327"/>
    <mergeCell ref="M4327:N4327"/>
    <mergeCell ref="O4327:P4327"/>
    <mergeCell ref="A4326:B4326"/>
    <mergeCell ref="C4326:D4326"/>
    <mergeCell ref="E4326:J4326"/>
    <mergeCell ref="K4326:L4326"/>
    <mergeCell ref="M4326:N4326"/>
    <mergeCell ref="O4324:P4324"/>
    <mergeCell ref="A4325:B4325"/>
    <mergeCell ref="C4325:D4325"/>
    <mergeCell ref="E4325:J4325"/>
    <mergeCell ref="K4325:L4325"/>
    <mergeCell ref="M4325:N4325"/>
    <mergeCell ref="O4325:P4325"/>
    <mergeCell ref="A4324:B4324"/>
    <mergeCell ref="C4324:D4324"/>
    <mergeCell ref="E4324:J4324"/>
    <mergeCell ref="K4324:L4324"/>
    <mergeCell ref="M4324:N4324"/>
    <mergeCell ref="O4322:P4322"/>
    <mergeCell ref="A4323:B4323"/>
    <mergeCell ref="C4323:D4323"/>
    <mergeCell ref="E4323:J4323"/>
    <mergeCell ref="K4323:L4323"/>
    <mergeCell ref="M4323:N4323"/>
    <mergeCell ref="O4323:P4323"/>
    <mergeCell ref="A4322:B4322"/>
    <mergeCell ref="C4322:D4322"/>
    <mergeCell ref="E4322:J4322"/>
    <mergeCell ref="K4322:L4322"/>
    <mergeCell ref="M4322:N4322"/>
    <mergeCell ref="O4320:P4320"/>
    <mergeCell ref="A4321:B4321"/>
    <mergeCell ref="C4321:D4321"/>
    <mergeCell ref="E4321:J4321"/>
    <mergeCell ref="K4321:L4321"/>
    <mergeCell ref="M4321:N4321"/>
    <mergeCell ref="O4321:P4321"/>
    <mergeCell ref="A4320:B4320"/>
    <mergeCell ref="C4320:D4320"/>
    <mergeCell ref="E4320:J4320"/>
    <mergeCell ref="K4320:L4320"/>
    <mergeCell ref="M4320:N4320"/>
    <mergeCell ref="O4318:P4318"/>
    <mergeCell ref="A4319:B4319"/>
    <mergeCell ref="C4319:D4319"/>
    <mergeCell ref="E4319:J4319"/>
    <mergeCell ref="K4319:L4319"/>
    <mergeCell ref="M4319:N4319"/>
    <mergeCell ref="O4319:P4319"/>
    <mergeCell ref="A4318:B4318"/>
    <mergeCell ref="C4318:D4318"/>
    <mergeCell ref="E4318:J4318"/>
    <mergeCell ref="K4318:L4318"/>
    <mergeCell ref="M4318:N4318"/>
    <mergeCell ref="O4316:P4316"/>
    <mergeCell ref="A4317:B4317"/>
    <mergeCell ref="C4317:D4317"/>
    <mergeCell ref="E4317:J4317"/>
    <mergeCell ref="K4317:L4317"/>
    <mergeCell ref="M4317:N4317"/>
    <mergeCell ref="O4317:P4317"/>
    <mergeCell ref="A4316:B4316"/>
    <mergeCell ref="C4316:D4316"/>
    <mergeCell ref="E4316:J4316"/>
    <mergeCell ref="K4316:L4316"/>
    <mergeCell ref="M4316:N4316"/>
    <mergeCell ref="O4314:P4314"/>
    <mergeCell ref="A4315:B4315"/>
    <mergeCell ref="C4315:D4315"/>
    <mergeCell ref="E4315:J4315"/>
    <mergeCell ref="K4315:L4315"/>
    <mergeCell ref="M4315:N4315"/>
    <mergeCell ref="O4315:P4315"/>
    <mergeCell ref="A4314:B4314"/>
    <mergeCell ref="C4314:D4314"/>
    <mergeCell ref="E4314:J4314"/>
    <mergeCell ref="K4314:L4314"/>
    <mergeCell ref="M4314:N4314"/>
    <mergeCell ref="O4312:P4312"/>
    <mergeCell ref="A4313:B4313"/>
    <mergeCell ref="C4313:D4313"/>
    <mergeCell ref="E4313:J4313"/>
    <mergeCell ref="K4313:L4313"/>
    <mergeCell ref="M4313:N4313"/>
    <mergeCell ref="O4313:P4313"/>
    <mergeCell ref="A4312:B4312"/>
    <mergeCell ref="C4312:D4312"/>
    <mergeCell ref="E4312:J4312"/>
    <mergeCell ref="K4312:L4312"/>
    <mergeCell ref="M4312:N4312"/>
    <mergeCell ref="A4311:B4311"/>
    <mergeCell ref="C4311:J4311"/>
    <mergeCell ref="K4311:L4311"/>
    <mergeCell ref="M4311:N4311"/>
    <mergeCell ref="O4311:P4311"/>
    <mergeCell ref="O4309:P4309"/>
    <mergeCell ref="A4310:B4310"/>
    <mergeCell ref="C4310:J4310"/>
    <mergeCell ref="K4310:L4310"/>
    <mergeCell ref="M4310:N4310"/>
    <mergeCell ref="O4310:P4310"/>
    <mergeCell ref="A4309:B4309"/>
    <mergeCell ref="C4309:D4309"/>
    <mergeCell ref="E4309:J4309"/>
    <mergeCell ref="K4309:L4309"/>
    <mergeCell ref="M4309:N4309"/>
    <mergeCell ref="O4307:P4307"/>
    <mergeCell ref="A4308:B4308"/>
    <mergeCell ref="C4308:D4308"/>
    <mergeCell ref="E4308:J4308"/>
    <mergeCell ref="K4308:L4308"/>
    <mergeCell ref="M4308:N4308"/>
    <mergeCell ref="O4308:P4308"/>
    <mergeCell ref="A4307:B4307"/>
    <mergeCell ref="C4307:D4307"/>
    <mergeCell ref="E4307:J4307"/>
    <mergeCell ref="K4307:L4307"/>
    <mergeCell ref="M4307:N4307"/>
    <mergeCell ref="A4306:B4306"/>
    <mergeCell ref="C4306:J4306"/>
    <mergeCell ref="K4306:L4306"/>
    <mergeCell ref="M4306:N4306"/>
    <mergeCell ref="O4306:P4306"/>
    <mergeCell ref="O4304:P4304"/>
    <mergeCell ref="A4305:B4305"/>
    <mergeCell ref="C4305:J4305"/>
    <mergeCell ref="K4305:L4305"/>
    <mergeCell ref="M4305:N4305"/>
    <mergeCell ref="O4305:P4305"/>
    <mergeCell ref="A4304:B4304"/>
    <mergeCell ref="C4304:D4304"/>
    <mergeCell ref="E4304:J4304"/>
    <mergeCell ref="K4304:L4304"/>
    <mergeCell ref="M4304:N4304"/>
    <mergeCell ref="O4302:P4302"/>
    <mergeCell ref="A4303:B4303"/>
    <mergeCell ref="C4303:D4303"/>
    <mergeCell ref="E4303:J4303"/>
    <mergeCell ref="K4303:L4303"/>
    <mergeCell ref="M4303:N4303"/>
    <mergeCell ref="O4303:P4303"/>
    <mergeCell ref="A4302:B4302"/>
    <mergeCell ref="C4302:D4302"/>
    <mergeCell ref="E4302:J4302"/>
    <mergeCell ref="K4302:L4302"/>
    <mergeCell ref="M4302:N4302"/>
    <mergeCell ref="O4300:P4300"/>
    <mergeCell ref="A4301:B4301"/>
    <mergeCell ref="C4301:D4301"/>
    <mergeCell ref="E4301:J4301"/>
    <mergeCell ref="K4301:L4301"/>
    <mergeCell ref="M4301:N4301"/>
    <mergeCell ref="O4301:P4301"/>
    <mergeCell ref="A4300:B4300"/>
    <mergeCell ref="C4300:D4300"/>
    <mergeCell ref="E4300:J4300"/>
    <mergeCell ref="K4300:L4300"/>
    <mergeCell ref="M4300:N4300"/>
    <mergeCell ref="A4299:B4299"/>
    <mergeCell ref="C4299:J4299"/>
    <mergeCell ref="K4299:L4299"/>
    <mergeCell ref="M4299:N4299"/>
    <mergeCell ref="O4299:P4299"/>
    <mergeCell ref="A4298:B4298"/>
    <mergeCell ref="C4298:J4298"/>
    <mergeCell ref="K4298:L4298"/>
    <mergeCell ref="M4298:N4298"/>
    <mergeCell ref="O4298:P4298"/>
    <mergeCell ref="O4296:P4296"/>
    <mergeCell ref="A4297:B4297"/>
    <mergeCell ref="C4297:D4297"/>
    <mergeCell ref="E4297:J4297"/>
    <mergeCell ref="K4297:L4297"/>
    <mergeCell ref="M4297:N4297"/>
    <mergeCell ref="O4297:P4297"/>
    <mergeCell ref="A4296:B4296"/>
    <mergeCell ref="C4296:D4296"/>
    <mergeCell ref="E4296:J4296"/>
    <mergeCell ref="K4296:L4296"/>
    <mergeCell ref="M4296:N4296"/>
    <mergeCell ref="A4295:B4295"/>
    <mergeCell ref="C4295:J4295"/>
    <mergeCell ref="K4295:L4295"/>
    <mergeCell ref="M4295:N4295"/>
    <mergeCell ref="O4295:P4295"/>
    <mergeCell ref="A4294:B4294"/>
    <mergeCell ref="C4294:J4294"/>
    <mergeCell ref="K4294:L4294"/>
    <mergeCell ref="M4294:N4294"/>
    <mergeCell ref="O4294:P4294"/>
    <mergeCell ref="O4292:P4292"/>
    <mergeCell ref="A4293:B4293"/>
    <mergeCell ref="C4293:D4293"/>
    <mergeCell ref="E4293:J4293"/>
    <mergeCell ref="K4293:L4293"/>
    <mergeCell ref="M4293:N4293"/>
    <mergeCell ref="O4293:P4293"/>
    <mergeCell ref="A4292:B4292"/>
    <mergeCell ref="C4292:D4292"/>
    <mergeCell ref="E4292:J4292"/>
    <mergeCell ref="K4292:L4292"/>
    <mergeCell ref="M4292:N4292"/>
    <mergeCell ref="O4290:P4290"/>
    <mergeCell ref="A4291:B4291"/>
    <mergeCell ref="C4291:D4291"/>
    <mergeCell ref="E4291:J4291"/>
    <mergeCell ref="K4291:L4291"/>
    <mergeCell ref="M4291:N4291"/>
    <mergeCell ref="O4291:P4291"/>
    <mergeCell ref="A4290:B4290"/>
    <mergeCell ref="C4290:D4290"/>
    <mergeCell ref="E4290:J4290"/>
    <mergeCell ref="K4290:L4290"/>
    <mergeCell ref="M4290:N4290"/>
    <mergeCell ref="O4288:P4288"/>
    <mergeCell ref="A4289:B4289"/>
    <mergeCell ref="C4289:D4289"/>
    <mergeCell ref="E4289:J4289"/>
    <mergeCell ref="K4289:L4289"/>
    <mergeCell ref="M4289:N4289"/>
    <mergeCell ref="O4289:P4289"/>
    <mergeCell ref="A4288:B4288"/>
    <mergeCell ref="C4288:D4288"/>
    <mergeCell ref="E4288:J4288"/>
    <mergeCell ref="K4288:L4288"/>
    <mergeCell ref="M4288:N4288"/>
    <mergeCell ref="A4287:B4287"/>
    <mergeCell ref="C4287:J4287"/>
    <mergeCell ref="K4287:L4287"/>
    <mergeCell ref="M4287:N4287"/>
    <mergeCell ref="O4287:P4287"/>
    <mergeCell ref="O4285:P4285"/>
    <mergeCell ref="A4286:B4286"/>
    <mergeCell ref="C4286:J4286"/>
    <mergeCell ref="K4286:L4286"/>
    <mergeCell ref="M4286:N4286"/>
    <mergeCell ref="O4286:P4286"/>
    <mergeCell ref="A4285:B4285"/>
    <mergeCell ref="C4285:D4285"/>
    <mergeCell ref="E4285:J4285"/>
    <mergeCell ref="K4285:L4285"/>
    <mergeCell ref="M4285:N4285"/>
    <mergeCell ref="O4283:P4283"/>
    <mergeCell ref="A4284:B4284"/>
    <mergeCell ref="C4284:D4284"/>
    <mergeCell ref="E4284:J4284"/>
    <mergeCell ref="K4284:L4284"/>
    <mergeCell ref="M4284:N4284"/>
    <mergeCell ref="O4284:P4284"/>
    <mergeCell ref="A4283:B4283"/>
    <mergeCell ref="C4283:D4283"/>
    <mergeCell ref="E4283:J4283"/>
    <mergeCell ref="K4283:L4283"/>
    <mergeCell ref="M4283:N4283"/>
    <mergeCell ref="O4281:P4281"/>
    <mergeCell ref="A4282:B4282"/>
    <mergeCell ref="C4282:D4282"/>
    <mergeCell ref="E4282:J4282"/>
    <mergeCell ref="K4282:L4282"/>
    <mergeCell ref="M4282:N4282"/>
    <mergeCell ref="O4282:P4282"/>
    <mergeCell ref="A4281:B4281"/>
    <mergeCell ref="C4281:D4281"/>
    <mergeCell ref="E4281:J4281"/>
    <mergeCell ref="K4281:L4281"/>
    <mergeCell ref="M4281:N4281"/>
    <mergeCell ref="O4279:P4279"/>
    <mergeCell ref="A4280:B4280"/>
    <mergeCell ref="C4280:D4280"/>
    <mergeCell ref="E4280:J4280"/>
    <mergeCell ref="K4280:L4280"/>
    <mergeCell ref="M4280:N4280"/>
    <mergeCell ref="O4280:P4280"/>
    <mergeCell ref="A4279:B4279"/>
    <mergeCell ref="C4279:D4279"/>
    <mergeCell ref="E4279:J4279"/>
    <mergeCell ref="K4279:L4279"/>
    <mergeCell ref="M4279:N4279"/>
    <mergeCell ref="A4278:B4278"/>
    <mergeCell ref="C4278:J4278"/>
    <mergeCell ref="K4278:L4278"/>
    <mergeCell ref="M4278:N4278"/>
    <mergeCell ref="O4278:P4278"/>
    <mergeCell ref="O4276:P4276"/>
    <mergeCell ref="A4277:B4277"/>
    <mergeCell ref="C4277:J4277"/>
    <mergeCell ref="K4277:L4277"/>
    <mergeCell ref="M4277:N4277"/>
    <mergeCell ref="O4277:P4277"/>
    <mergeCell ref="A4276:B4276"/>
    <mergeCell ref="C4276:D4276"/>
    <mergeCell ref="E4276:J4276"/>
    <mergeCell ref="K4276:L4276"/>
    <mergeCell ref="M4276:N4276"/>
    <mergeCell ref="O4274:P4274"/>
    <mergeCell ref="A4275:B4275"/>
    <mergeCell ref="C4275:D4275"/>
    <mergeCell ref="E4275:J4275"/>
    <mergeCell ref="K4275:L4275"/>
    <mergeCell ref="M4275:N4275"/>
    <mergeCell ref="O4275:P4275"/>
    <mergeCell ref="A4274:B4274"/>
    <mergeCell ref="C4274:D4274"/>
    <mergeCell ref="E4274:J4274"/>
    <mergeCell ref="K4274:L4274"/>
    <mergeCell ref="M4274:N4274"/>
    <mergeCell ref="O4272:P4272"/>
    <mergeCell ref="A4273:B4273"/>
    <mergeCell ref="C4273:D4273"/>
    <mergeCell ref="E4273:J4273"/>
    <mergeCell ref="K4273:L4273"/>
    <mergeCell ref="M4273:N4273"/>
    <mergeCell ref="O4273:P4273"/>
    <mergeCell ref="A4272:B4272"/>
    <mergeCell ref="C4272:D4272"/>
    <mergeCell ref="E4272:J4272"/>
    <mergeCell ref="K4272:L4272"/>
    <mergeCell ref="M4272:N4272"/>
    <mergeCell ref="O4270:P4270"/>
    <mergeCell ref="A4271:B4271"/>
    <mergeCell ref="C4271:D4271"/>
    <mergeCell ref="E4271:J4271"/>
    <mergeCell ref="K4271:L4271"/>
    <mergeCell ref="M4271:N4271"/>
    <mergeCell ref="O4271:P4271"/>
    <mergeCell ref="A4270:B4270"/>
    <mergeCell ref="C4270:D4270"/>
    <mergeCell ref="E4270:J4270"/>
    <mergeCell ref="K4270:L4270"/>
    <mergeCell ref="M4270:N4270"/>
    <mergeCell ref="A4269:B4269"/>
    <mergeCell ref="C4269:J4269"/>
    <mergeCell ref="K4269:L4269"/>
    <mergeCell ref="M4269:N4269"/>
    <mergeCell ref="O4269:P4269"/>
    <mergeCell ref="A4268:B4268"/>
    <mergeCell ref="C4268:J4268"/>
    <mergeCell ref="K4268:L4268"/>
    <mergeCell ref="M4268:N4268"/>
    <mergeCell ref="O4268:P4268"/>
    <mergeCell ref="O4266:P4266"/>
    <mergeCell ref="A4267:B4267"/>
    <mergeCell ref="C4267:D4267"/>
    <mergeCell ref="E4267:J4267"/>
    <mergeCell ref="K4267:L4267"/>
    <mergeCell ref="M4267:N4267"/>
    <mergeCell ref="O4267:P4267"/>
    <mergeCell ref="A4266:B4266"/>
    <mergeCell ref="C4266:D4266"/>
    <mergeCell ref="E4266:J4266"/>
    <mergeCell ref="K4266:L4266"/>
    <mergeCell ref="M4266:N4266"/>
    <mergeCell ref="O4264:P4264"/>
    <mergeCell ref="A4265:B4265"/>
    <mergeCell ref="C4265:D4265"/>
    <mergeCell ref="E4265:J4265"/>
    <mergeCell ref="K4265:L4265"/>
    <mergeCell ref="M4265:N4265"/>
    <mergeCell ref="O4265:P4265"/>
    <mergeCell ref="A4264:B4264"/>
    <mergeCell ref="C4264:D4264"/>
    <mergeCell ref="E4264:J4264"/>
    <mergeCell ref="K4264:L4264"/>
    <mergeCell ref="M4264:N4264"/>
    <mergeCell ref="O4262:P4262"/>
    <mergeCell ref="A4263:B4263"/>
    <mergeCell ref="C4263:D4263"/>
    <mergeCell ref="E4263:J4263"/>
    <mergeCell ref="K4263:L4263"/>
    <mergeCell ref="M4263:N4263"/>
    <mergeCell ref="O4263:P4263"/>
    <mergeCell ref="A4262:B4262"/>
    <mergeCell ref="C4262:D4262"/>
    <mergeCell ref="E4262:J4262"/>
    <mergeCell ref="K4262:L4262"/>
    <mergeCell ref="M4262:N4262"/>
    <mergeCell ref="A4261:B4261"/>
    <mergeCell ref="C4261:J4261"/>
    <mergeCell ref="K4261:L4261"/>
    <mergeCell ref="M4261:N4261"/>
    <mergeCell ref="O4261:P4261"/>
    <mergeCell ref="O4259:P4259"/>
    <mergeCell ref="A4260:B4260"/>
    <mergeCell ref="C4260:J4260"/>
    <mergeCell ref="K4260:L4260"/>
    <mergeCell ref="M4260:N4260"/>
    <mergeCell ref="O4260:P4260"/>
    <mergeCell ref="A4259:B4259"/>
    <mergeCell ref="C4259:D4259"/>
    <mergeCell ref="E4259:J4259"/>
    <mergeCell ref="K4259:L4259"/>
    <mergeCell ref="M4259:N4259"/>
    <mergeCell ref="O4257:P4257"/>
    <mergeCell ref="A4258:B4258"/>
    <mergeCell ref="C4258:D4258"/>
    <mergeCell ref="E4258:J4258"/>
    <mergeCell ref="K4258:L4258"/>
    <mergeCell ref="M4258:N4258"/>
    <mergeCell ref="O4258:P4258"/>
    <mergeCell ref="A4257:B4257"/>
    <mergeCell ref="C4257:D4257"/>
    <mergeCell ref="E4257:J4257"/>
    <mergeCell ref="K4257:L4257"/>
    <mergeCell ref="M4257:N4257"/>
    <mergeCell ref="A4256:B4256"/>
    <mergeCell ref="C4256:J4256"/>
    <mergeCell ref="K4256:L4256"/>
    <mergeCell ref="M4256:N4256"/>
    <mergeCell ref="O4256:P4256"/>
    <mergeCell ref="O4254:P4254"/>
    <mergeCell ref="A4255:B4255"/>
    <mergeCell ref="C4255:J4255"/>
    <mergeCell ref="K4255:L4255"/>
    <mergeCell ref="M4255:N4255"/>
    <mergeCell ref="O4255:P4255"/>
    <mergeCell ref="A4254:B4254"/>
    <mergeCell ref="C4254:D4254"/>
    <mergeCell ref="E4254:J4254"/>
    <mergeCell ref="K4254:L4254"/>
    <mergeCell ref="M4254:N4254"/>
    <mergeCell ref="O4252:P4252"/>
    <mergeCell ref="A4253:B4253"/>
    <mergeCell ref="C4253:D4253"/>
    <mergeCell ref="E4253:J4253"/>
    <mergeCell ref="K4253:L4253"/>
    <mergeCell ref="M4253:N4253"/>
    <mergeCell ref="O4253:P4253"/>
    <mergeCell ref="A4252:B4252"/>
    <mergeCell ref="C4252:D4252"/>
    <mergeCell ref="E4252:J4252"/>
    <mergeCell ref="K4252:L4252"/>
    <mergeCell ref="M4252:N4252"/>
    <mergeCell ref="O4250:P4250"/>
    <mergeCell ref="A4251:B4251"/>
    <mergeCell ref="C4251:D4251"/>
    <mergeCell ref="E4251:J4251"/>
    <mergeCell ref="K4251:L4251"/>
    <mergeCell ref="M4251:N4251"/>
    <mergeCell ref="O4251:P4251"/>
    <mergeCell ref="A4250:B4250"/>
    <mergeCell ref="C4250:D4250"/>
    <mergeCell ref="E4250:J4250"/>
    <mergeCell ref="K4250:L4250"/>
    <mergeCell ref="M4250:N4250"/>
    <mergeCell ref="O4248:P4248"/>
    <mergeCell ref="A4249:B4249"/>
    <mergeCell ref="C4249:D4249"/>
    <mergeCell ref="E4249:J4249"/>
    <mergeCell ref="K4249:L4249"/>
    <mergeCell ref="M4249:N4249"/>
    <mergeCell ref="O4249:P4249"/>
    <mergeCell ref="A4248:B4248"/>
    <mergeCell ref="C4248:D4248"/>
    <mergeCell ref="E4248:J4248"/>
    <mergeCell ref="K4248:L4248"/>
    <mergeCell ref="M4248:N4248"/>
    <mergeCell ref="A4247:B4247"/>
    <mergeCell ref="C4247:J4247"/>
    <mergeCell ref="K4247:L4247"/>
    <mergeCell ref="M4247:N4247"/>
    <mergeCell ref="O4247:P4247"/>
    <mergeCell ref="O4245:P4245"/>
    <mergeCell ref="A4246:B4246"/>
    <mergeCell ref="C4246:J4246"/>
    <mergeCell ref="K4246:L4246"/>
    <mergeCell ref="M4246:N4246"/>
    <mergeCell ref="O4246:P4246"/>
    <mergeCell ref="A4245:B4245"/>
    <mergeCell ref="C4245:D4245"/>
    <mergeCell ref="E4245:J4245"/>
    <mergeCell ref="K4245:L4245"/>
    <mergeCell ref="M4245:N4245"/>
    <mergeCell ref="O4243:P4243"/>
    <mergeCell ref="A4244:B4244"/>
    <mergeCell ref="C4244:D4244"/>
    <mergeCell ref="E4244:J4244"/>
    <mergeCell ref="K4244:L4244"/>
    <mergeCell ref="M4244:N4244"/>
    <mergeCell ref="O4244:P4244"/>
    <mergeCell ref="A4243:B4243"/>
    <mergeCell ref="C4243:D4243"/>
    <mergeCell ref="E4243:J4243"/>
    <mergeCell ref="K4243:L4243"/>
    <mergeCell ref="M4243:N4243"/>
    <mergeCell ref="A4242:B4242"/>
    <mergeCell ref="C4242:J4242"/>
    <mergeCell ref="K4242:L4242"/>
    <mergeCell ref="M4242:N4242"/>
    <mergeCell ref="O4242:P4242"/>
    <mergeCell ref="A4241:B4241"/>
    <mergeCell ref="C4241:J4241"/>
    <mergeCell ref="K4241:L4241"/>
    <mergeCell ref="M4241:N4241"/>
    <mergeCell ref="O4241:P4241"/>
    <mergeCell ref="O4239:P4239"/>
    <mergeCell ref="A4240:B4240"/>
    <mergeCell ref="C4240:D4240"/>
    <mergeCell ref="E4240:J4240"/>
    <mergeCell ref="K4240:L4240"/>
    <mergeCell ref="M4240:N4240"/>
    <mergeCell ref="O4240:P4240"/>
    <mergeCell ref="A4239:B4239"/>
    <mergeCell ref="C4239:D4239"/>
    <mergeCell ref="E4239:J4239"/>
    <mergeCell ref="K4239:L4239"/>
    <mergeCell ref="M4239:N4239"/>
    <mergeCell ref="O4237:P4237"/>
    <mergeCell ref="A4238:B4238"/>
    <mergeCell ref="C4238:D4238"/>
    <mergeCell ref="E4238:J4238"/>
    <mergeCell ref="K4238:L4238"/>
    <mergeCell ref="M4238:N4238"/>
    <mergeCell ref="O4238:P4238"/>
    <mergeCell ref="A4237:B4237"/>
    <mergeCell ref="C4237:D4237"/>
    <mergeCell ref="E4237:J4237"/>
    <mergeCell ref="K4237:L4237"/>
    <mergeCell ref="M4237:N4237"/>
    <mergeCell ref="O4235:P4235"/>
    <mergeCell ref="A4236:B4236"/>
    <mergeCell ref="C4236:D4236"/>
    <mergeCell ref="E4236:J4236"/>
    <mergeCell ref="K4236:L4236"/>
    <mergeCell ref="M4236:N4236"/>
    <mergeCell ref="O4236:P4236"/>
    <mergeCell ref="A4235:B4235"/>
    <mergeCell ref="C4235:D4235"/>
    <mergeCell ref="E4235:J4235"/>
    <mergeCell ref="K4235:L4235"/>
    <mergeCell ref="M4235:N4235"/>
    <mergeCell ref="O4233:P4233"/>
    <mergeCell ref="A4234:B4234"/>
    <mergeCell ref="C4234:D4234"/>
    <mergeCell ref="E4234:J4234"/>
    <mergeCell ref="K4234:L4234"/>
    <mergeCell ref="M4234:N4234"/>
    <mergeCell ref="O4234:P4234"/>
    <mergeCell ref="A4233:B4233"/>
    <mergeCell ref="C4233:D4233"/>
    <mergeCell ref="E4233:J4233"/>
    <mergeCell ref="K4233:L4233"/>
    <mergeCell ref="M4233:N4233"/>
    <mergeCell ref="O4231:P4231"/>
    <mergeCell ref="A4232:B4232"/>
    <mergeCell ref="C4232:D4232"/>
    <mergeCell ref="E4232:J4232"/>
    <mergeCell ref="K4232:L4232"/>
    <mergeCell ref="M4232:N4232"/>
    <mergeCell ref="O4232:P4232"/>
    <mergeCell ref="A4231:B4231"/>
    <mergeCell ref="C4231:D4231"/>
    <mergeCell ref="E4231:J4231"/>
    <mergeCell ref="K4231:L4231"/>
    <mergeCell ref="M4231:N4231"/>
    <mergeCell ref="A4230:B4230"/>
    <mergeCell ref="C4230:J4230"/>
    <mergeCell ref="K4230:L4230"/>
    <mergeCell ref="M4230:N4230"/>
    <mergeCell ref="O4230:P4230"/>
    <mergeCell ref="O4228:P4228"/>
    <mergeCell ref="A4229:B4229"/>
    <mergeCell ref="C4229:J4229"/>
    <mergeCell ref="K4229:L4229"/>
    <mergeCell ref="M4229:N4229"/>
    <mergeCell ref="O4229:P4229"/>
    <mergeCell ref="A4228:B4228"/>
    <mergeCell ref="C4228:D4228"/>
    <mergeCell ref="E4228:J4228"/>
    <mergeCell ref="K4228:L4228"/>
    <mergeCell ref="M4228:N4228"/>
    <mergeCell ref="O4226:P4226"/>
    <mergeCell ref="A4227:B4227"/>
    <mergeCell ref="C4227:D4227"/>
    <mergeCell ref="E4227:J4227"/>
    <mergeCell ref="K4227:L4227"/>
    <mergeCell ref="M4227:N4227"/>
    <mergeCell ref="O4227:P4227"/>
    <mergeCell ref="A4226:B4226"/>
    <mergeCell ref="C4226:D4226"/>
    <mergeCell ref="E4226:J4226"/>
    <mergeCell ref="K4226:L4226"/>
    <mergeCell ref="M4226:N4226"/>
    <mergeCell ref="O4224:P4224"/>
    <mergeCell ref="A4225:B4225"/>
    <mergeCell ref="C4225:D4225"/>
    <mergeCell ref="E4225:J4225"/>
    <mergeCell ref="K4225:L4225"/>
    <mergeCell ref="M4225:N4225"/>
    <mergeCell ref="O4225:P4225"/>
    <mergeCell ref="A4224:B4224"/>
    <mergeCell ref="C4224:D4224"/>
    <mergeCell ref="E4224:J4224"/>
    <mergeCell ref="K4224:L4224"/>
    <mergeCell ref="M4224:N4224"/>
    <mergeCell ref="O4222:P4222"/>
    <mergeCell ref="A4223:B4223"/>
    <mergeCell ref="C4223:D4223"/>
    <mergeCell ref="E4223:J4223"/>
    <mergeCell ref="K4223:L4223"/>
    <mergeCell ref="M4223:N4223"/>
    <mergeCell ref="O4223:P4223"/>
    <mergeCell ref="A4222:B4222"/>
    <mergeCell ref="C4222:D4222"/>
    <mergeCell ref="E4222:J4222"/>
    <mergeCell ref="K4222:L4222"/>
    <mergeCell ref="M4222:N4222"/>
    <mergeCell ref="O4220:P4220"/>
    <mergeCell ref="A4221:B4221"/>
    <mergeCell ref="C4221:D4221"/>
    <mergeCell ref="E4221:J4221"/>
    <mergeCell ref="K4221:L4221"/>
    <mergeCell ref="M4221:N4221"/>
    <mergeCell ref="O4221:P4221"/>
    <mergeCell ref="A4220:B4220"/>
    <mergeCell ref="C4220:D4220"/>
    <mergeCell ref="E4220:J4220"/>
    <mergeCell ref="K4220:L4220"/>
    <mergeCell ref="M4220:N4220"/>
    <mergeCell ref="A4219:B4219"/>
    <mergeCell ref="C4219:J4219"/>
    <mergeCell ref="K4219:L4219"/>
    <mergeCell ref="M4219:N4219"/>
    <mergeCell ref="O4219:P4219"/>
    <mergeCell ref="O4217:P4217"/>
    <mergeCell ref="A4218:B4218"/>
    <mergeCell ref="C4218:J4218"/>
    <mergeCell ref="K4218:L4218"/>
    <mergeCell ref="M4218:N4218"/>
    <mergeCell ref="O4218:P4218"/>
    <mergeCell ref="A4217:B4217"/>
    <mergeCell ref="C4217:D4217"/>
    <mergeCell ref="E4217:J4217"/>
    <mergeCell ref="K4217:L4217"/>
    <mergeCell ref="M4217:N4217"/>
    <mergeCell ref="O4215:P4215"/>
    <mergeCell ref="A4216:B4216"/>
    <mergeCell ref="C4216:D4216"/>
    <mergeCell ref="E4216:J4216"/>
    <mergeCell ref="K4216:L4216"/>
    <mergeCell ref="M4216:N4216"/>
    <mergeCell ref="O4216:P4216"/>
    <mergeCell ref="A4215:B4215"/>
    <mergeCell ref="C4215:D4215"/>
    <mergeCell ref="E4215:J4215"/>
    <mergeCell ref="K4215:L4215"/>
    <mergeCell ref="M4215:N4215"/>
    <mergeCell ref="O4213:P4213"/>
    <mergeCell ref="A4214:B4214"/>
    <mergeCell ref="C4214:D4214"/>
    <mergeCell ref="E4214:J4214"/>
    <mergeCell ref="K4214:L4214"/>
    <mergeCell ref="M4214:N4214"/>
    <mergeCell ref="O4214:P4214"/>
    <mergeCell ref="A4213:B4213"/>
    <mergeCell ref="C4213:D4213"/>
    <mergeCell ref="E4213:J4213"/>
    <mergeCell ref="K4213:L4213"/>
    <mergeCell ref="M4213:N4213"/>
    <mergeCell ref="O4211:P4211"/>
    <mergeCell ref="A4212:B4212"/>
    <mergeCell ref="C4212:D4212"/>
    <mergeCell ref="E4212:J4212"/>
    <mergeCell ref="K4212:L4212"/>
    <mergeCell ref="M4212:N4212"/>
    <mergeCell ref="O4212:P4212"/>
    <mergeCell ref="A4211:B4211"/>
    <mergeCell ref="C4211:D4211"/>
    <mergeCell ref="E4211:J4211"/>
    <mergeCell ref="K4211:L4211"/>
    <mergeCell ref="M4211:N4211"/>
    <mergeCell ref="O4209:P4209"/>
    <mergeCell ref="A4210:B4210"/>
    <mergeCell ref="C4210:D4210"/>
    <mergeCell ref="E4210:J4210"/>
    <mergeCell ref="K4210:L4210"/>
    <mergeCell ref="M4210:N4210"/>
    <mergeCell ref="O4210:P4210"/>
    <mergeCell ref="A4209:B4209"/>
    <mergeCell ref="C4209:D4209"/>
    <mergeCell ref="E4209:J4209"/>
    <mergeCell ref="K4209:L4209"/>
    <mergeCell ref="M4209:N4209"/>
    <mergeCell ref="O4207:P4207"/>
    <mergeCell ref="A4208:B4208"/>
    <mergeCell ref="C4208:D4208"/>
    <mergeCell ref="E4208:J4208"/>
    <mergeCell ref="K4208:L4208"/>
    <mergeCell ref="M4208:N4208"/>
    <mergeCell ref="O4208:P4208"/>
    <mergeCell ref="A4207:B4207"/>
    <mergeCell ref="C4207:D4207"/>
    <mergeCell ref="E4207:J4207"/>
    <mergeCell ref="K4207:L4207"/>
    <mergeCell ref="M4207:N4207"/>
    <mergeCell ref="A4206:B4206"/>
    <mergeCell ref="C4206:J4206"/>
    <mergeCell ref="K4206:L4206"/>
    <mergeCell ref="M4206:N4206"/>
    <mergeCell ref="O4206:P4206"/>
    <mergeCell ref="A4205:B4205"/>
    <mergeCell ref="C4205:J4205"/>
    <mergeCell ref="K4205:L4205"/>
    <mergeCell ref="M4205:N4205"/>
    <mergeCell ref="O4205:P4205"/>
    <mergeCell ref="O4203:P4203"/>
    <mergeCell ref="A4204:B4204"/>
    <mergeCell ref="C4204:D4204"/>
    <mergeCell ref="E4204:J4204"/>
    <mergeCell ref="K4204:L4204"/>
    <mergeCell ref="M4204:N4204"/>
    <mergeCell ref="O4204:P4204"/>
    <mergeCell ref="A4203:B4203"/>
    <mergeCell ref="C4203:D4203"/>
    <mergeCell ref="E4203:J4203"/>
    <mergeCell ref="K4203:L4203"/>
    <mergeCell ref="M4203:N4203"/>
    <mergeCell ref="O4201:P4201"/>
    <mergeCell ref="A4202:B4202"/>
    <mergeCell ref="C4202:D4202"/>
    <mergeCell ref="E4202:J4202"/>
    <mergeCell ref="K4202:L4202"/>
    <mergeCell ref="M4202:N4202"/>
    <mergeCell ref="O4202:P4202"/>
    <mergeCell ref="A4201:B4201"/>
    <mergeCell ref="C4201:D4201"/>
    <mergeCell ref="E4201:J4201"/>
    <mergeCell ref="K4201:L4201"/>
    <mergeCell ref="M4201:N4201"/>
    <mergeCell ref="A4200:B4200"/>
    <mergeCell ref="C4200:J4200"/>
    <mergeCell ref="K4200:L4200"/>
    <mergeCell ref="M4200:N4200"/>
    <mergeCell ref="O4200:P4200"/>
    <mergeCell ref="O4198:P4198"/>
    <mergeCell ref="A4199:B4199"/>
    <mergeCell ref="C4199:J4199"/>
    <mergeCell ref="K4199:L4199"/>
    <mergeCell ref="M4199:N4199"/>
    <mergeCell ref="O4199:P4199"/>
    <mergeCell ref="A4198:B4198"/>
    <mergeCell ref="C4198:D4198"/>
    <mergeCell ref="E4198:J4198"/>
    <mergeCell ref="K4198:L4198"/>
    <mergeCell ref="M4198:N4198"/>
    <mergeCell ref="O4196:P4196"/>
    <mergeCell ref="A4197:B4197"/>
    <mergeCell ref="C4197:D4197"/>
    <mergeCell ref="E4197:J4197"/>
    <mergeCell ref="K4197:L4197"/>
    <mergeCell ref="M4197:N4197"/>
    <mergeCell ref="O4197:P4197"/>
    <mergeCell ref="A4196:B4196"/>
    <mergeCell ref="C4196:D4196"/>
    <mergeCell ref="E4196:J4196"/>
    <mergeCell ref="K4196:L4196"/>
    <mergeCell ref="M4196:N4196"/>
    <mergeCell ref="A4195:B4195"/>
    <mergeCell ref="C4195:J4195"/>
    <mergeCell ref="K4195:L4195"/>
    <mergeCell ref="M4195:N4195"/>
    <mergeCell ref="O4195:P4195"/>
    <mergeCell ref="A4194:B4194"/>
    <mergeCell ref="C4194:J4194"/>
    <mergeCell ref="K4194:L4194"/>
    <mergeCell ref="M4194:N4194"/>
    <mergeCell ref="O4194:P4194"/>
    <mergeCell ref="O4192:P4192"/>
    <mergeCell ref="A4193:B4193"/>
    <mergeCell ref="C4193:D4193"/>
    <mergeCell ref="E4193:J4193"/>
    <mergeCell ref="K4193:L4193"/>
    <mergeCell ref="M4193:N4193"/>
    <mergeCell ref="O4193:P4193"/>
    <mergeCell ref="A4192:B4192"/>
    <mergeCell ref="C4192:D4192"/>
    <mergeCell ref="E4192:J4192"/>
    <mergeCell ref="K4192:L4192"/>
    <mergeCell ref="M4192:N4192"/>
    <mergeCell ref="O4190:P4190"/>
    <mergeCell ref="A4191:B4191"/>
    <mergeCell ref="C4191:D4191"/>
    <mergeCell ref="E4191:J4191"/>
    <mergeCell ref="K4191:L4191"/>
    <mergeCell ref="M4191:N4191"/>
    <mergeCell ref="O4191:P4191"/>
    <mergeCell ref="A4190:B4190"/>
    <mergeCell ref="C4190:D4190"/>
    <mergeCell ref="E4190:J4190"/>
    <mergeCell ref="K4190:L4190"/>
    <mergeCell ref="M4190:N4190"/>
    <mergeCell ref="O4188:P4188"/>
    <mergeCell ref="A4189:B4189"/>
    <mergeCell ref="C4189:D4189"/>
    <mergeCell ref="E4189:J4189"/>
    <mergeCell ref="K4189:L4189"/>
    <mergeCell ref="M4189:N4189"/>
    <mergeCell ref="O4189:P4189"/>
    <mergeCell ref="A4188:B4188"/>
    <mergeCell ref="C4188:D4188"/>
    <mergeCell ref="E4188:J4188"/>
    <mergeCell ref="K4188:L4188"/>
    <mergeCell ref="M4188:N4188"/>
    <mergeCell ref="O4186:P4186"/>
    <mergeCell ref="A4187:B4187"/>
    <mergeCell ref="C4187:D4187"/>
    <mergeCell ref="E4187:J4187"/>
    <mergeCell ref="K4187:L4187"/>
    <mergeCell ref="M4187:N4187"/>
    <mergeCell ref="O4187:P4187"/>
    <mergeCell ref="A4186:B4186"/>
    <mergeCell ref="C4186:D4186"/>
    <mergeCell ref="E4186:J4186"/>
    <mergeCell ref="K4186:L4186"/>
    <mergeCell ref="M4186:N4186"/>
    <mergeCell ref="O4184:P4184"/>
    <mergeCell ref="A4185:B4185"/>
    <mergeCell ref="C4185:D4185"/>
    <mergeCell ref="E4185:J4185"/>
    <mergeCell ref="K4185:L4185"/>
    <mergeCell ref="M4185:N4185"/>
    <mergeCell ref="O4185:P4185"/>
    <mergeCell ref="A4184:B4184"/>
    <mergeCell ref="C4184:D4184"/>
    <mergeCell ref="E4184:J4184"/>
    <mergeCell ref="K4184:L4184"/>
    <mergeCell ref="M4184:N4184"/>
    <mergeCell ref="A4183:B4183"/>
    <mergeCell ref="C4183:J4183"/>
    <mergeCell ref="K4183:L4183"/>
    <mergeCell ref="M4183:N4183"/>
    <mergeCell ref="O4183:P4183"/>
    <mergeCell ref="A4182:B4182"/>
    <mergeCell ref="C4182:J4182"/>
    <mergeCell ref="K4182:L4182"/>
    <mergeCell ref="M4182:N4182"/>
    <mergeCell ref="O4182:P4182"/>
    <mergeCell ref="O4180:P4180"/>
    <mergeCell ref="A4181:B4181"/>
    <mergeCell ref="C4181:D4181"/>
    <mergeCell ref="E4181:J4181"/>
    <mergeCell ref="K4181:L4181"/>
    <mergeCell ref="M4181:N4181"/>
    <mergeCell ref="O4181:P4181"/>
    <mergeCell ref="A4180:B4180"/>
    <mergeCell ref="C4180:D4180"/>
    <mergeCell ref="E4180:J4180"/>
    <mergeCell ref="K4180:L4180"/>
    <mergeCell ref="M4180:N4180"/>
    <mergeCell ref="O4178:P4178"/>
    <mergeCell ref="A4179:B4179"/>
    <mergeCell ref="C4179:D4179"/>
    <mergeCell ref="E4179:J4179"/>
    <mergeCell ref="K4179:L4179"/>
    <mergeCell ref="M4179:N4179"/>
    <mergeCell ref="O4179:P4179"/>
    <mergeCell ref="A4178:B4178"/>
    <mergeCell ref="C4178:D4178"/>
    <mergeCell ref="E4178:J4178"/>
    <mergeCell ref="K4178:L4178"/>
    <mergeCell ref="M4178:N4178"/>
    <mergeCell ref="O4176:P4176"/>
    <mergeCell ref="A4177:B4177"/>
    <mergeCell ref="C4177:D4177"/>
    <mergeCell ref="E4177:J4177"/>
    <mergeCell ref="K4177:L4177"/>
    <mergeCell ref="M4177:N4177"/>
    <mergeCell ref="O4177:P4177"/>
    <mergeCell ref="A4176:B4176"/>
    <mergeCell ref="C4176:D4176"/>
    <mergeCell ref="E4176:J4176"/>
    <mergeCell ref="K4176:L4176"/>
    <mergeCell ref="M4176:N4176"/>
    <mergeCell ref="A4175:B4175"/>
    <mergeCell ref="C4175:J4175"/>
    <mergeCell ref="K4175:L4175"/>
    <mergeCell ref="M4175:N4175"/>
    <mergeCell ref="O4175:P4175"/>
    <mergeCell ref="O4173:P4173"/>
    <mergeCell ref="A4174:B4174"/>
    <mergeCell ref="C4174:J4174"/>
    <mergeCell ref="K4174:L4174"/>
    <mergeCell ref="M4174:N4174"/>
    <mergeCell ref="O4174:P4174"/>
    <mergeCell ref="A4173:B4173"/>
    <mergeCell ref="C4173:D4173"/>
    <mergeCell ref="E4173:J4173"/>
    <mergeCell ref="K4173:L4173"/>
    <mergeCell ref="M4173:N4173"/>
    <mergeCell ref="O4171:P4171"/>
    <mergeCell ref="A4172:B4172"/>
    <mergeCell ref="C4172:D4172"/>
    <mergeCell ref="E4172:J4172"/>
    <mergeCell ref="K4172:L4172"/>
    <mergeCell ref="M4172:N4172"/>
    <mergeCell ref="O4172:P4172"/>
    <mergeCell ref="A4171:B4171"/>
    <mergeCell ref="C4171:D4171"/>
    <mergeCell ref="E4171:J4171"/>
    <mergeCell ref="K4171:L4171"/>
    <mergeCell ref="M4171:N4171"/>
    <mergeCell ref="O4169:P4169"/>
    <mergeCell ref="A4170:B4170"/>
    <mergeCell ref="C4170:D4170"/>
    <mergeCell ref="E4170:J4170"/>
    <mergeCell ref="K4170:L4170"/>
    <mergeCell ref="M4170:N4170"/>
    <mergeCell ref="O4170:P4170"/>
    <mergeCell ref="A4169:B4169"/>
    <mergeCell ref="C4169:D4169"/>
    <mergeCell ref="E4169:J4169"/>
    <mergeCell ref="K4169:L4169"/>
    <mergeCell ref="M4169:N4169"/>
    <mergeCell ref="O4167:P4167"/>
    <mergeCell ref="A4168:B4168"/>
    <mergeCell ref="C4168:D4168"/>
    <mergeCell ref="E4168:J4168"/>
    <mergeCell ref="K4168:L4168"/>
    <mergeCell ref="M4168:N4168"/>
    <mergeCell ref="O4168:P4168"/>
    <mergeCell ref="A4167:B4167"/>
    <mergeCell ref="C4167:D4167"/>
    <mergeCell ref="E4167:J4167"/>
    <mergeCell ref="K4167:L4167"/>
    <mergeCell ref="M4167:N4167"/>
    <mergeCell ref="O4165:P4165"/>
    <mergeCell ref="A4166:B4166"/>
    <mergeCell ref="C4166:D4166"/>
    <mergeCell ref="E4166:J4166"/>
    <mergeCell ref="K4166:L4166"/>
    <mergeCell ref="M4166:N4166"/>
    <mergeCell ref="O4166:P4166"/>
    <mergeCell ref="A4165:B4165"/>
    <mergeCell ref="C4165:D4165"/>
    <mergeCell ref="E4165:J4165"/>
    <mergeCell ref="K4165:L4165"/>
    <mergeCell ref="M4165:N4165"/>
    <mergeCell ref="O4163:P4163"/>
    <mergeCell ref="A4164:B4164"/>
    <mergeCell ref="C4164:D4164"/>
    <mergeCell ref="E4164:J4164"/>
    <mergeCell ref="K4164:L4164"/>
    <mergeCell ref="M4164:N4164"/>
    <mergeCell ref="O4164:P4164"/>
    <mergeCell ref="A4163:B4163"/>
    <mergeCell ref="C4163:D4163"/>
    <mergeCell ref="E4163:J4163"/>
    <mergeCell ref="K4163:L4163"/>
    <mergeCell ref="M4163:N4163"/>
    <mergeCell ref="O4161:P4161"/>
    <mergeCell ref="A4162:B4162"/>
    <mergeCell ref="C4162:D4162"/>
    <mergeCell ref="E4162:J4162"/>
    <mergeCell ref="K4162:L4162"/>
    <mergeCell ref="M4162:N4162"/>
    <mergeCell ref="O4162:P4162"/>
    <mergeCell ref="A4161:B4161"/>
    <mergeCell ref="C4161:D4161"/>
    <mergeCell ref="E4161:J4161"/>
    <mergeCell ref="K4161:L4161"/>
    <mergeCell ref="M4161:N4161"/>
    <mergeCell ref="O4159:P4159"/>
    <mergeCell ref="A4160:B4160"/>
    <mergeCell ref="C4160:D4160"/>
    <mergeCell ref="E4160:J4160"/>
    <mergeCell ref="K4160:L4160"/>
    <mergeCell ref="M4160:N4160"/>
    <mergeCell ref="O4160:P4160"/>
    <mergeCell ref="A4159:B4159"/>
    <mergeCell ref="C4159:D4159"/>
    <mergeCell ref="E4159:J4159"/>
    <mergeCell ref="K4159:L4159"/>
    <mergeCell ref="M4159:N4159"/>
    <mergeCell ref="O4157:P4157"/>
    <mergeCell ref="A4158:B4158"/>
    <mergeCell ref="C4158:D4158"/>
    <mergeCell ref="E4158:J4158"/>
    <mergeCell ref="K4158:L4158"/>
    <mergeCell ref="M4158:N4158"/>
    <mergeCell ref="O4158:P4158"/>
    <mergeCell ref="A4157:B4157"/>
    <mergeCell ref="C4157:D4157"/>
    <mergeCell ref="E4157:J4157"/>
    <mergeCell ref="K4157:L4157"/>
    <mergeCell ref="M4157:N4157"/>
    <mergeCell ref="A4156:B4156"/>
    <mergeCell ref="C4156:J4156"/>
    <mergeCell ref="K4156:L4156"/>
    <mergeCell ref="M4156:N4156"/>
    <mergeCell ref="O4156:P4156"/>
    <mergeCell ref="A4155:B4155"/>
    <mergeCell ref="C4155:J4155"/>
    <mergeCell ref="K4155:L4155"/>
    <mergeCell ref="M4155:N4155"/>
    <mergeCell ref="O4155:P4155"/>
    <mergeCell ref="O4153:P4153"/>
    <mergeCell ref="A4154:B4154"/>
    <mergeCell ref="C4154:D4154"/>
    <mergeCell ref="E4154:J4154"/>
    <mergeCell ref="K4154:L4154"/>
    <mergeCell ref="M4154:N4154"/>
    <mergeCell ref="O4154:P4154"/>
    <mergeCell ref="A4153:B4153"/>
    <mergeCell ref="C4153:D4153"/>
    <mergeCell ref="E4153:J4153"/>
    <mergeCell ref="K4153:L4153"/>
    <mergeCell ref="M4153:N4153"/>
    <mergeCell ref="A4152:B4152"/>
    <mergeCell ref="C4152:J4152"/>
    <mergeCell ref="K4152:L4152"/>
    <mergeCell ref="M4152:N4152"/>
    <mergeCell ref="O4152:P4152"/>
    <mergeCell ref="A4151:B4151"/>
    <mergeCell ref="C4151:J4151"/>
    <mergeCell ref="K4151:L4151"/>
    <mergeCell ref="M4151:N4151"/>
    <mergeCell ref="O4151:P4151"/>
    <mergeCell ref="A4150:B4150"/>
    <mergeCell ref="C4150:J4150"/>
    <mergeCell ref="K4150:L4150"/>
    <mergeCell ref="M4150:N4150"/>
    <mergeCell ref="O4150:P4150"/>
    <mergeCell ref="A4149:B4149"/>
    <mergeCell ref="C4149:J4149"/>
    <mergeCell ref="K4149:L4149"/>
    <mergeCell ref="M4149:N4149"/>
    <mergeCell ref="O4149:P4149"/>
    <mergeCell ref="A4148:B4148"/>
    <mergeCell ref="C4148:J4148"/>
    <mergeCell ref="K4148:L4148"/>
    <mergeCell ref="M4148:N4148"/>
    <mergeCell ref="O4148:P4148"/>
    <mergeCell ref="A4147:B4147"/>
    <mergeCell ref="C4147:J4147"/>
    <mergeCell ref="K4147:L4147"/>
    <mergeCell ref="M4147:N4147"/>
    <mergeCell ref="O4147:P4147"/>
    <mergeCell ref="A4146:B4146"/>
    <mergeCell ref="C4146:J4146"/>
    <mergeCell ref="K4146:L4146"/>
    <mergeCell ref="M4146:N4146"/>
    <mergeCell ref="O4146:P4146"/>
    <mergeCell ref="A4145:B4145"/>
    <mergeCell ref="C4145:J4145"/>
    <mergeCell ref="K4145:L4145"/>
    <mergeCell ref="M4145:N4145"/>
    <mergeCell ref="O4145:P4145"/>
    <mergeCell ref="A4144:B4144"/>
    <mergeCell ref="C4144:J4144"/>
    <mergeCell ref="K4144:L4144"/>
    <mergeCell ref="M4144:N4144"/>
    <mergeCell ref="O4144:P4144"/>
    <mergeCell ref="A4143:B4143"/>
    <mergeCell ref="C4143:J4143"/>
    <mergeCell ref="K4143:L4143"/>
    <mergeCell ref="M4143:N4143"/>
    <mergeCell ref="O4143:P4143"/>
    <mergeCell ref="A4142:B4142"/>
    <mergeCell ref="C4142:J4142"/>
    <mergeCell ref="K4142:L4142"/>
    <mergeCell ref="M4142:N4142"/>
    <mergeCell ref="O4142:P4142"/>
    <mergeCell ref="A4141:B4141"/>
    <mergeCell ref="C4141:J4141"/>
    <mergeCell ref="K4141:L4141"/>
    <mergeCell ref="M4141:N4141"/>
    <mergeCell ref="O4141:P4141"/>
    <mergeCell ref="A4140:B4140"/>
    <mergeCell ref="C4140:J4140"/>
    <mergeCell ref="K4140:L4140"/>
    <mergeCell ref="M4140:N4140"/>
    <mergeCell ref="O4140:P4140"/>
    <mergeCell ref="A4139:B4139"/>
    <mergeCell ref="C4139:J4139"/>
    <mergeCell ref="K4139:L4139"/>
    <mergeCell ref="M4139:N4139"/>
    <mergeCell ref="O4139:P4139"/>
    <mergeCell ref="A4138:B4138"/>
    <mergeCell ref="C4138:J4138"/>
    <mergeCell ref="K4138:L4138"/>
    <mergeCell ref="M4138:N4138"/>
    <mergeCell ref="O4138:P4138"/>
    <mergeCell ref="A4137:B4137"/>
    <mergeCell ref="C4137:J4137"/>
    <mergeCell ref="K4137:L4137"/>
    <mergeCell ref="M4137:N4137"/>
    <mergeCell ref="O4137:P4137"/>
    <mergeCell ref="A4136:B4136"/>
    <mergeCell ref="C4136:J4136"/>
    <mergeCell ref="K4136:L4136"/>
    <mergeCell ref="M4136:N4136"/>
    <mergeCell ref="O4136:P4136"/>
    <mergeCell ref="A4135:B4135"/>
    <mergeCell ref="C4135:J4135"/>
    <mergeCell ref="K4135:L4135"/>
    <mergeCell ref="M4135:N4135"/>
    <mergeCell ref="O4135:P4135"/>
    <mergeCell ref="A4134:B4134"/>
    <mergeCell ref="C4134:J4134"/>
    <mergeCell ref="K4134:L4134"/>
    <mergeCell ref="M4134:N4134"/>
    <mergeCell ref="O4134:P4134"/>
    <mergeCell ref="A4133:B4133"/>
    <mergeCell ref="C4133:J4133"/>
    <mergeCell ref="K4133:L4133"/>
    <mergeCell ref="M4133:N4133"/>
    <mergeCell ref="O4133:P4133"/>
    <mergeCell ref="A4132:B4132"/>
    <mergeCell ref="C4132:J4132"/>
    <mergeCell ref="K4132:L4132"/>
    <mergeCell ref="M4132:N4132"/>
    <mergeCell ref="O4132:P4132"/>
    <mergeCell ref="A4131:B4131"/>
    <mergeCell ref="C4131:J4131"/>
    <mergeCell ref="K4131:L4131"/>
    <mergeCell ref="M4131:N4131"/>
    <mergeCell ref="O4131:P4131"/>
    <mergeCell ref="A4130:B4130"/>
    <mergeCell ref="C4130:J4130"/>
    <mergeCell ref="K4130:L4130"/>
    <mergeCell ref="M4130:N4130"/>
    <mergeCell ref="O4130:P4130"/>
    <mergeCell ref="A4129:B4129"/>
    <mergeCell ref="C4129:J4129"/>
    <mergeCell ref="K4129:L4129"/>
    <mergeCell ref="M4129:N4129"/>
    <mergeCell ref="O4129:P4129"/>
    <mergeCell ref="A4128:B4128"/>
    <mergeCell ref="C4128:J4128"/>
    <mergeCell ref="K4128:L4128"/>
    <mergeCell ref="M4128:N4128"/>
    <mergeCell ref="O4128:P4128"/>
    <mergeCell ref="A4127:B4127"/>
    <mergeCell ref="C4127:J4127"/>
    <mergeCell ref="K4127:L4127"/>
    <mergeCell ref="M4127:N4127"/>
    <mergeCell ref="O4127:P4127"/>
    <mergeCell ref="A4126:B4126"/>
    <mergeCell ref="C4126:J4126"/>
    <mergeCell ref="K4126:L4126"/>
    <mergeCell ref="M4126:N4126"/>
    <mergeCell ref="O4126:P4126"/>
    <mergeCell ref="A4125:B4125"/>
    <mergeCell ref="C4125:J4125"/>
    <mergeCell ref="K4125:L4125"/>
    <mergeCell ref="M4125:N4125"/>
    <mergeCell ref="O4125:P4125"/>
    <mergeCell ref="A4124:B4124"/>
    <mergeCell ref="C4124:J4124"/>
    <mergeCell ref="K4124:L4124"/>
    <mergeCell ref="M4124:N4124"/>
    <mergeCell ref="O4124:P4124"/>
    <mergeCell ref="A4123:B4123"/>
    <mergeCell ref="C4123:J4123"/>
    <mergeCell ref="K4123:L4123"/>
    <mergeCell ref="M4123:N4123"/>
    <mergeCell ref="O4123:P4123"/>
    <mergeCell ref="A4122:B4122"/>
    <mergeCell ref="C4122:J4122"/>
    <mergeCell ref="K4122:L4122"/>
    <mergeCell ref="M4122:N4122"/>
    <mergeCell ref="O4122:P4122"/>
    <mergeCell ref="A4121:B4121"/>
    <mergeCell ref="C4121:J4121"/>
    <mergeCell ref="K4121:L4121"/>
    <mergeCell ref="M4121:N4121"/>
    <mergeCell ref="O4121:P4121"/>
    <mergeCell ref="A4120:B4120"/>
    <mergeCell ref="C4120:J4120"/>
    <mergeCell ref="K4120:L4120"/>
    <mergeCell ref="M4120:N4120"/>
    <mergeCell ref="O4120:P4120"/>
    <mergeCell ref="A4119:B4119"/>
    <mergeCell ref="C4119:J4119"/>
    <mergeCell ref="K4119:L4119"/>
    <mergeCell ref="M4119:N4119"/>
    <mergeCell ref="O4119:P4119"/>
    <mergeCell ref="A4118:B4118"/>
    <mergeCell ref="C4118:J4118"/>
    <mergeCell ref="K4118:L4118"/>
    <mergeCell ref="M4118:N4118"/>
    <mergeCell ref="O4118:P4118"/>
    <mergeCell ref="A4117:B4117"/>
    <mergeCell ref="C4117:J4117"/>
    <mergeCell ref="K4117:L4117"/>
    <mergeCell ref="M4117:N4117"/>
    <mergeCell ref="O4117:P4117"/>
    <mergeCell ref="O4115:P4115"/>
    <mergeCell ref="A4116:B4116"/>
    <mergeCell ref="C4116:D4116"/>
    <mergeCell ref="E4116:J4116"/>
    <mergeCell ref="K4116:L4116"/>
    <mergeCell ref="M4116:N4116"/>
    <mergeCell ref="O4116:P4116"/>
    <mergeCell ref="A4115:B4115"/>
    <mergeCell ref="C4115:D4115"/>
    <mergeCell ref="E4115:J4115"/>
    <mergeCell ref="K4115:L4115"/>
    <mergeCell ref="M4115:N4115"/>
    <mergeCell ref="O4113:P4113"/>
    <mergeCell ref="A4114:B4114"/>
    <mergeCell ref="C4114:D4114"/>
    <mergeCell ref="E4114:J4114"/>
    <mergeCell ref="K4114:L4114"/>
    <mergeCell ref="M4114:N4114"/>
    <mergeCell ref="O4114:P4114"/>
    <mergeCell ref="A4113:B4113"/>
    <mergeCell ref="C4113:D4113"/>
    <mergeCell ref="E4113:J4113"/>
    <mergeCell ref="K4113:L4113"/>
    <mergeCell ref="M4113:N4113"/>
    <mergeCell ref="O4111:P4111"/>
    <mergeCell ref="A4112:B4112"/>
    <mergeCell ref="C4112:D4112"/>
    <mergeCell ref="E4112:J4112"/>
    <mergeCell ref="K4112:L4112"/>
    <mergeCell ref="M4112:N4112"/>
    <mergeCell ref="O4112:P4112"/>
    <mergeCell ref="A4111:B4111"/>
    <mergeCell ref="C4111:D4111"/>
    <mergeCell ref="E4111:J4111"/>
    <mergeCell ref="K4111:L4111"/>
    <mergeCell ref="M4111:N4111"/>
    <mergeCell ref="O4109:P4109"/>
    <mergeCell ref="A4110:B4110"/>
    <mergeCell ref="C4110:D4110"/>
    <mergeCell ref="E4110:J4110"/>
    <mergeCell ref="K4110:L4110"/>
    <mergeCell ref="M4110:N4110"/>
    <mergeCell ref="O4110:P4110"/>
    <mergeCell ref="A4109:B4109"/>
    <mergeCell ref="C4109:D4109"/>
    <mergeCell ref="E4109:J4109"/>
    <mergeCell ref="K4109:L4109"/>
    <mergeCell ref="M4109:N4109"/>
    <mergeCell ref="A4108:B4108"/>
    <mergeCell ref="C4108:J4108"/>
    <mergeCell ref="K4108:L4108"/>
    <mergeCell ref="M4108:N4108"/>
    <mergeCell ref="O4108:P4108"/>
    <mergeCell ref="O4106:P4106"/>
    <mergeCell ref="A4107:B4107"/>
    <mergeCell ref="C4107:J4107"/>
    <mergeCell ref="K4107:L4107"/>
    <mergeCell ref="M4107:N4107"/>
    <mergeCell ref="O4107:P4107"/>
    <mergeCell ref="A4106:B4106"/>
    <mergeCell ref="C4106:D4106"/>
    <mergeCell ref="E4106:J4106"/>
    <mergeCell ref="K4106:L4106"/>
    <mergeCell ref="M4106:N4106"/>
    <mergeCell ref="A4105:B4105"/>
    <mergeCell ref="C4105:J4105"/>
    <mergeCell ref="K4105:L4105"/>
    <mergeCell ref="M4105:N4105"/>
    <mergeCell ref="O4105:P4105"/>
    <mergeCell ref="A4104:B4104"/>
    <mergeCell ref="C4104:J4104"/>
    <mergeCell ref="K4104:L4104"/>
    <mergeCell ref="M4104:N4104"/>
    <mergeCell ref="O4104:P4104"/>
    <mergeCell ref="O4102:P4102"/>
    <mergeCell ref="A4103:B4103"/>
    <mergeCell ref="C4103:D4103"/>
    <mergeCell ref="E4103:J4103"/>
    <mergeCell ref="K4103:L4103"/>
    <mergeCell ref="M4103:N4103"/>
    <mergeCell ref="O4103:P4103"/>
    <mergeCell ref="A4102:B4102"/>
    <mergeCell ref="C4102:D4102"/>
    <mergeCell ref="E4102:J4102"/>
    <mergeCell ref="K4102:L4102"/>
    <mergeCell ref="M4102:N4102"/>
    <mergeCell ref="O4100:P4100"/>
    <mergeCell ref="A4101:B4101"/>
    <mergeCell ref="C4101:D4101"/>
    <mergeCell ref="E4101:J4101"/>
    <mergeCell ref="K4101:L4101"/>
    <mergeCell ref="M4101:N4101"/>
    <mergeCell ref="O4101:P4101"/>
    <mergeCell ref="A4100:B4100"/>
    <mergeCell ref="C4100:D4100"/>
    <mergeCell ref="E4100:J4100"/>
    <mergeCell ref="K4100:L4100"/>
    <mergeCell ref="M4100:N4100"/>
    <mergeCell ref="A4099:B4099"/>
    <mergeCell ref="C4099:J4099"/>
    <mergeCell ref="K4099:L4099"/>
    <mergeCell ref="M4099:N4099"/>
    <mergeCell ref="O4099:P4099"/>
    <mergeCell ref="A4098:B4098"/>
    <mergeCell ref="C4098:J4098"/>
    <mergeCell ref="K4098:L4098"/>
    <mergeCell ref="M4098:N4098"/>
    <mergeCell ref="O4098:P4098"/>
    <mergeCell ref="O4096:P4096"/>
    <mergeCell ref="A4097:B4097"/>
    <mergeCell ref="C4097:D4097"/>
    <mergeCell ref="E4097:J4097"/>
    <mergeCell ref="K4097:L4097"/>
    <mergeCell ref="M4097:N4097"/>
    <mergeCell ref="O4097:P4097"/>
    <mergeCell ref="A4096:B4096"/>
    <mergeCell ref="C4096:D4096"/>
    <mergeCell ref="E4096:J4096"/>
    <mergeCell ref="K4096:L4096"/>
    <mergeCell ref="M4096:N4096"/>
    <mergeCell ref="A4095:B4095"/>
    <mergeCell ref="C4095:J4095"/>
    <mergeCell ref="K4095:L4095"/>
    <mergeCell ref="M4095:N4095"/>
    <mergeCell ref="O4095:P4095"/>
    <mergeCell ref="O4093:P4093"/>
    <mergeCell ref="A4094:B4094"/>
    <mergeCell ref="C4094:J4094"/>
    <mergeCell ref="K4094:L4094"/>
    <mergeCell ref="M4094:N4094"/>
    <mergeCell ref="O4094:P4094"/>
    <mergeCell ref="A4093:B4093"/>
    <mergeCell ref="C4093:D4093"/>
    <mergeCell ref="E4093:J4093"/>
    <mergeCell ref="K4093:L4093"/>
    <mergeCell ref="M4093:N4093"/>
    <mergeCell ref="O4091:P4091"/>
    <mergeCell ref="A4092:B4092"/>
    <mergeCell ref="C4092:D4092"/>
    <mergeCell ref="E4092:J4092"/>
    <mergeCell ref="K4092:L4092"/>
    <mergeCell ref="M4092:N4092"/>
    <mergeCell ref="O4092:P4092"/>
    <mergeCell ref="A4091:B4091"/>
    <mergeCell ref="C4091:D4091"/>
    <mergeCell ref="E4091:J4091"/>
    <mergeCell ref="K4091:L4091"/>
    <mergeCell ref="M4091:N4091"/>
    <mergeCell ref="A4090:B4090"/>
    <mergeCell ref="C4090:J4090"/>
    <mergeCell ref="K4090:L4090"/>
    <mergeCell ref="M4090:N4090"/>
    <mergeCell ref="O4090:P4090"/>
    <mergeCell ref="O4088:P4088"/>
    <mergeCell ref="A4089:B4089"/>
    <mergeCell ref="C4089:J4089"/>
    <mergeCell ref="K4089:L4089"/>
    <mergeCell ref="M4089:N4089"/>
    <mergeCell ref="O4089:P4089"/>
    <mergeCell ref="A4088:B4088"/>
    <mergeCell ref="C4088:D4088"/>
    <mergeCell ref="E4088:J4088"/>
    <mergeCell ref="K4088:L4088"/>
    <mergeCell ref="M4088:N4088"/>
    <mergeCell ref="A4087:B4087"/>
    <mergeCell ref="C4087:J4087"/>
    <mergeCell ref="K4087:L4087"/>
    <mergeCell ref="M4087:N4087"/>
    <mergeCell ref="O4087:P4087"/>
    <mergeCell ref="O4085:P4085"/>
    <mergeCell ref="A4086:B4086"/>
    <mergeCell ref="C4086:J4086"/>
    <mergeCell ref="K4086:L4086"/>
    <mergeCell ref="M4086:N4086"/>
    <mergeCell ref="O4086:P4086"/>
    <mergeCell ref="A4085:B4085"/>
    <mergeCell ref="C4085:D4085"/>
    <mergeCell ref="E4085:J4085"/>
    <mergeCell ref="K4085:L4085"/>
    <mergeCell ref="M4085:N4085"/>
    <mergeCell ref="O4083:P4083"/>
    <mergeCell ref="A4084:B4084"/>
    <mergeCell ref="C4084:D4084"/>
    <mergeCell ref="E4084:J4084"/>
    <mergeCell ref="K4084:L4084"/>
    <mergeCell ref="M4084:N4084"/>
    <mergeCell ref="O4084:P4084"/>
    <mergeCell ref="A4083:B4083"/>
    <mergeCell ref="C4083:D4083"/>
    <mergeCell ref="E4083:J4083"/>
    <mergeCell ref="K4083:L4083"/>
    <mergeCell ref="M4083:N4083"/>
    <mergeCell ref="A4082:B4082"/>
    <mergeCell ref="C4082:J4082"/>
    <mergeCell ref="K4082:L4082"/>
    <mergeCell ref="M4082:N4082"/>
    <mergeCell ref="O4082:P4082"/>
    <mergeCell ref="A4081:B4081"/>
    <mergeCell ref="C4081:J4081"/>
    <mergeCell ref="K4081:L4081"/>
    <mergeCell ref="M4081:N4081"/>
    <mergeCell ref="O4081:P4081"/>
    <mergeCell ref="O4079:P4079"/>
    <mergeCell ref="A4080:B4080"/>
    <mergeCell ref="C4080:D4080"/>
    <mergeCell ref="E4080:J4080"/>
    <mergeCell ref="K4080:L4080"/>
    <mergeCell ref="M4080:N4080"/>
    <mergeCell ref="O4080:P4080"/>
    <mergeCell ref="A4079:B4079"/>
    <mergeCell ref="C4079:D4079"/>
    <mergeCell ref="E4079:J4079"/>
    <mergeCell ref="K4079:L4079"/>
    <mergeCell ref="M4079:N4079"/>
    <mergeCell ref="A4078:B4078"/>
    <mergeCell ref="C4078:J4078"/>
    <mergeCell ref="K4078:L4078"/>
    <mergeCell ref="M4078:N4078"/>
    <mergeCell ref="O4078:P4078"/>
    <mergeCell ref="O4076:P4076"/>
    <mergeCell ref="A4077:B4077"/>
    <mergeCell ref="C4077:J4077"/>
    <mergeCell ref="K4077:L4077"/>
    <mergeCell ref="M4077:N4077"/>
    <mergeCell ref="O4077:P4077"/>
    <mergeCell ref="A4076:B4076"/>
    <mergeCell ref="C4076:D4076"/>
    <mergeCell ref="E4076:J4076"/>
    <mergeCell ref="K4076:L4076"/>
    <mergeCell ref="M4076:N4076"/>
    <mergeCell ref="O4074:P4074"/>
    <mergeCell ref="A4075:B4075"/>
    <mergeCell ref="C4075:D4075"/>
    <mergeCell ref="E4075:J4075"/>
    <mergeCell ref="K4075:L4075"/>
    <mergeCell ref="M4075:N4075"/>
    <mergeCell ref="O4075:P4075"/>
    <mergeCell ref="A4074:B4074"/>
    <mergeCell ref="C4074:D4074"/>
    <mergeCell ref="E4074:J4074"/>
    <mergeCell ref="K4074:L4074"/>
    <mergeCell ref="M4074:N4074"/>
    <mergeCell ref="A4073:B4073"/>
    <mergeCell ref="C4073:J4073"/>
    <mergeCell ref="K4073:L4073"/>
    <mergeCell ref="M4073:N4073"/>
    <mergeCell ref="O4073:P4073"/>
    <mergeCell ref="O4071:P4071"/>
    <mergeCell ref="A4072:B4072"/>
    <mergeCell ref="C4072:J4072"/>
    <mergeCell ref="K4072:L4072"/>
    <mergeCell ref="M4072:N4072"/>
    <mergeCell ref="O4072:P4072"/>
    <mergeCell ref="A4071:B4071"/>
    <mergeCell ref="C4071:D4071"/>
    <mergeCell ref="E4071:J4071"/>
    <mergeCell ref="K4071:L4071"/>
    <mergeCell ref="M4071:N4071"/>
    <mergeCell ref="O4069:P4069"/>
    <mergeCell ref="A4070:B4070"/>
    <mergeCell ref="C4070:D4070"/>
    <mergeCell ref="E4070:J4070"/>
    <mergeCell ref="K4070:L4070"/>
    <mergeCell ref="M4070:N4070"/>
    <mergeCell ref="O4070:P4070"/>
    <mergeCell ref="A4069:B4069"/>
    <mergeCell ref="C4069:D4069"/>
    <mergeCell ref="E4069:J4069"/>
    <mergeCell ref="K4069:L4069"/>
    <mergeCell ref="M4069:N4069"/>
    <mergeCell ref="A4068:B4068"/>
    <mergeCell ref="C4068:J4068"/>
    <mergeCell ref="K4068:L4068"/>
    <mergeCell ref="M4068:N4068"/>
    <mergeCell ref="O4068:P4068"/>
    <mergeCell ref="A4067:B4067"/>
    <mergeCell ref="C4067:J4067"/>
    <mergeCell ref="K4067:L4067"/>
    <mergeCell ref="M4067:N4067"/>
    <mergeCell ref="O4067:P4067"/>
    <mergeCell ref="O4065:P4065"/>
    <mergeCell ref="A4066:B4066"/>
    <mergeCell ref="C4066:D4066"/>
    <mergeCell ref="E4066:J4066"/>
    <mergeCell ref="K4066:L4066"/>
    <mergeCell ref="M4066:N4066"/>
    <mergeCell ref="O4066:P4066"/>
    <mergeCell ref="A4065:B4065"/>
    <mergeCell ref="C4065:D4065"/>
    <mergeCell ref="E4065:J4065"/>
    <mergeCell ref="K4065:L4065"/>
    <mergeCell ref="M4065:N4065"/>
    <mergeCell ref="A4064:B4064"/>
    <mergeCell ref="C4064:J4064"/>
    <mergeCell ref="K4064:L4064"/>
    <mergeCell ref="M4064:N4064"/>
    <mergeCell ref="O4064:P4064"/>
    <mergeCell ref="O4062:P4062"/>
    <mergeCell ref="A4063:B4063"/>
    <mergeCell ref="C4063:J4063"/>
    <mergeCell ref="K4063:L4063"/>
    <mergeCell ref="M4063:N4063"/>
    <mergeCell ref="O4063:P4063"/>
    <mergeCell ref="A4062:B4062"/>
    <mergeCell ref="C4062:D4062"/>
    <mergeCell ref="E4062:J4062"/>
    <mergeCell ref="K4062:L4062"/>
    <mergeCell ref="M4062:N4062"/>
    <mergeCell ref="O4060:P4060"/>
    <mergeCell ref="A4061:B4061"/>
    <mergeCell ref="C4061:D4061"/>
    <mergeCell ref="E4061:J4061"/>
    <mergeCell ref="K4061:L4061"/>
    <mergeCell ref="M4061:N4061"/>
    <mergeCell ref="O4061:P4061"/>
    <mergeCell ref="A4060:B4060"/>
    <mergeCell ref="C4060:D4060"/>
    <mergeCell ref="E4060:J4060"/>
    <mergeCell ref="K4060:L4060"/>
    <mergeCell ref="M4060:N4060"/>
    <mergeCell ref="A4059:B4059"/>
    <mergeCell ref="C4059:J4059"/>
    <mergeCell ref="K4059:L4059"/>
    <mergeCell ref="M4059:N4059"/>
    <mergeCell ref="O4059:P4059"/>
    <mergeCell ref="A4058:B4058"/>
    <mergeCell ref="C4058:J4058"/>
    <mergeCell ref="K4058:L4058"/>
    <mergeCell ref="M4058:N4058"/>
    <mergeCell ref="O4058:P4058"/>
    <mergeCell ref="O4056:P4056"/>
    <mergeCell ref="A4057:B4057"/>
    <mergeCell ref="C4057:D4057"/>
    <mergeCell ref="E4057:J4057"/>
    <mergeCell ref="K4057:L4057"/>
    <mergeCell ref="M4057:N4057"/>
    <mergeCell ref="O4057:P4057"/>
    <mergeCell ref="A4056:B4056"/>
    <mergeCell ref="C4056:D4056"/>
    <mergeCell ref="E4056:J4056"/>
    <mergeCell ref="K4056:L4056"/>
    <mergeCell ref="M4056:N4056"/>
    <mergeCell ref="A4055:B4055"/>
    <mergeCell ref="C4055:J4055"/>
    <mergeCell ref="K4055:L4055"/>
    <mergeCell ref="M4055:N4055"/>
    <mergeCell ref="O4055:P4055"/>
    <mergeCell ref="O4053:P4053"/>
    <mergeCell ref="A4054:B4054"/>
    <mergeCell ref="C4054:J4054"/>
    <mergeCell ref="K4054:L4054"/>
    <mergeCell ref="M4054:N4054"/>
    <mergeCell ref="O4054:P4054"/>
    <mergeCell ref="A4053:B4053"/>
    <mergeCell ref="C4053:D4053"/>
    <mergeCell ref="E4053:J4053"/>
    <mergeCell ref="K4053:L4053"/>
    <mergeCell ref="M4053:N4053"/>
    <mergeCell ref="O4051:P4051"/>
    <mergeCell ref="A4052:B4052"/>
    <mergeCell ref="C4052:D4052"/>
    <mergeCell ref="E4052:J4052"/>
    <mergeCell ref="K4052:L4052"/>
    <mergeCell ref="M4052:N4052"/>
    <mergeCell ref="O4052:P4052"/>
    <mergeCell ref="A4051:B4051"/>
    <mergeCell ref="C4051:D4051"/>
    <mergeCell ref="E4051:J4051"/>
    <mergeCell ref="K4051:L4051"/>
    <mergeCell ref="M4051:N4051"/>
    <mergeCell ref="A4050:B4050"/>
    <mergeCell ref="C4050:J4050"/>
    <mergeCell ref="K4050:L4050"/>
    <mergeCell ref="M4050:N4050"/>
    <mergeCell ref="O4050:P4050"/>
    <mergeCell ref="A4049:B4049"/>
    <mergeCell ref="C4049:J4049"/>
    <mergeCell ref="K4049:L4049"/>
    <mergeCell ref="M4049:N4049"/>
    <mergeCell ref="O4049:P4049"/>
    <mergeCell ref="O4047:P4047"/>
    <mergeCell ref="A4048:B4048"/>
    <mergeCell ref="C4048:D4048"/>
    <mergeCell ref="E4048:J4048"/>
    <mergeCell ref="K4048:L4048"/>
    <mergeCell ref="M4048:N4048"/>
    <mergeCell ref="O4048:P4048"/>
    <mergeCell ref="A4047:B4047"/>
    <mergeCell ref="C4047:D4047"/>
    <mergeCell ref="E4047:J4047"/>
    <mergeCell ref="K4047:L4047"/>
    <mergeCell ref="M4047:N4047"/>
    <mergeCell ref="O4045:P4045"/>
    <mergeCell ref="A4046:B4046"/>
    <mergeCell ref="C4046:D4046"/>
    <mergeCell ref="E4046:J4046"/>
    <mergeCell ref="K4046:L4046"/>
    <mergeCell ref="M4046:N4046"/>
    <mergeCell ref="O4046:P4046"/>
    <mergeCell ref="A4045:B4045"/>
    <mergeCell ref="C4045:D4045"/>
    <mergeCell ref="E4045:J4045"/>
    <mergeCell ref="K4045:L4045"/>
    <mergeCell ref="M4045:N4045"/>
    <mergeCell ref="O4043:P4043"/>
    <mergeCell ref="A4044:B4044"/>
    <mergeCell ref="C4044:D4044"/>
    <mergeCell ref="E4044:J4044"/>
    <mergeCell ref="K4044:L4044"/>
    <mergeCell ref="M4044:N4044"/>
    <mergeCell ref="O4044:P4044"/>
    <mergeCell ref="A4043:B4043"/>
    <mergeCell ref="C4043:D4043"/>
    <mergeCell ref="E4043:J4043"/>
    <mergeCell ref="K4043:L4043"/>
    <mergeCell ref="M4043:N4043"/>
    <mergeCell ref="A4042:B4042"/>
    <mergeCell ref="C4042:J4042"/>
    <mergeCell ref="K4042:L4042"/>
    <mergeCell ref="M4042:N4042"/>
    <mergeCell ref="O4042:P4042"/>
    <mergeCell ref="O4040:P4040"/>
    <mergeCell ref="A4041:B4041"/>
    <mergeCell ref="C4041:J4041"/>
    <mergeCell ref="K4041:L4041"/>
    <mergeCell ref="M4041:N4041"/>
    <mergeCell ref="O4041:P4041"/>
    <mergeCell ref="A4040:B4040"/>
    <mergeCell ref="C4040:D4040"/>
    <mergeCell ref="E4040:J4040"/>
    <mergeCell ref="K4040:L4040"/>
    <mergeCell ref="M4040:N4040"/>
    <mergeCell ref="O4038:P4038"/>
    <mergeCell ref="A4039:B4039"/>
    <mergeCell ref="C4039:D4039"/>
    <mergeCell ref="E4039:J4039"/>
    <mergeCell ref="K4039:L4039"/>
    <mergeCell ref="M4039:N4039"/>
    <mergeCell ref="O4039:P4039"/>
    <mergeCell ref="A4038:B4038"/>
    <mergeCell ref="C4038:D4038"/>
    <mergeCell ref="E4038:J4038"/>
    <mergeCell ref="K4038:L4038"/>
    <mergeCell ref="M4038:N4038"/>
    <mergeCell ref="A4037:B4037"/>
    <mergeCell ref="C4037:J4037"/>
    <mergeCell ref="K4037:L4037"/>
    <mergeCell ref="M4037:N4037"/>
    <mergeCell ref="O4037:P4037"/>
    <mergeCell ref="O4035:P4035"/>
    <mergeCell ref="A4036:B4036"/>
    <mergeCell ref="C4036:J4036"/>
    <mergeCell ref="K4036:L4036"/>
    <mergeCell ref="M4036:N4036"/>
    <mergeCell ref="O4036:P4036"/>
    <mergeCell ref="A4035:B4035"/>
    <mergeCell ref="C4035:D4035"/>
    <mergeCell ref="E4035:J4035"/>
    <mergeCell ref="K4035:L4035"/>
    <mergeCell ref="M4035:N4035"/>
    <mergeCell ref="A4034:B4034"/>
    <mergeCell ref="C4034:J4034"/>
    <mergeCell ref="K4034:L4034"/>
    <mergeCell ref="M4034:N4034"/>
    <mergeCell ref="O4034:P4034"/>
    <mergeCell ref="A4033:B4033"/>
    <mergeCell ref="C4033:J4033"/>
    <mergeCell ref="K4033:L4033"/>
    <mergeCell ref="M4033:N4033"/>
    <mergeCell ref="O4033:P4033"/>
    <mergeCell ref="O4031:P4031"/>
    <mergeCell ref="A4032:B4032"/>
    <mergeCell ref="C4032:D4032"/>
    <mergeCell ref="E4032:J4032"/>
    <mergeCell ref="K4032:L4032"/>
    <mergeCell ref="M4032:N4032"/>
    <mergeCell ref="O4032:P4032"/>
    <mergeCell ref="A4031:B4031"/>
    <mergeCell ref="C4031:D4031"/>
    <mergeCell ref="E4031:J4031"/>
    <mergeCell ref="K4031:L4031"/>
    <mergeCell ref="M4031:N4031"/>
    <mergeCell ref="A4030:B4030"/>
    <mergeCell ref="C4030:J4030"/>
    <mergeCell ref="K4030:L4030"/>
    <mergeCell ref="M4030:N4030"/>
    <mergeCell ref="O4030:P4030"/>
    <mergeCell ref="O4028:P4028"/>
    <mergeCell ref="A4029:B4029"/>
    <mergeCell ref="C4029:J4029"/>
    <mergeCell ref="K4029:L4029"/>
    <mergeCell ref="M4029:N4029"/>
    <mergeCell ref="O4029:P4029"/>
    <mergeCell ref="A4028:B4028"/>
    <mergeCell ref="C4028:D4028"/>
    <mergeCell ref="E4028:J4028"/>
    <mergeCell ref="K4028:L4028"/>
    <mergeCell ref="M4028:N4028"/>
    <mergeCell ref="O4026:P4026"/>
    <mergeCell ref="A4027:B4027"/>
    <mergeCell ref="C4027:D4027"/>
    <mergeCell ref="E4027:J4027"/>
    <mergeCell ref="K4027:L4027"/>
    <mergeCell ref="M4027:N4027"/>
    <mergeCell ref="O4027:P4027"/>
    <mergeCell ref="A4026:B4026"/>
    <mergeCell ref="C4026:D4026"/>
    <mergeCell ref="E4026:J4026"/>
    <mergeCell ref="K4026:L4026"/>
    <mergeCell ref="M4026:N4026"/>
    <mergeCell ref="A4025:B4025"/>
    <mergeCell ref="C4025:J4025"/>
    <mergeCell ref="K4025:L4025"/>
    <mergeCell ref="M4025:N4025"/>
    <mergeCell ref="O4025:P4025"/>
    <mergeCell ref="O4023:P4023"/>
    <mergeCell ref="A4024:B4024"/>
    <mergeCell ref="C4024:J4024"/>
    <mergeCell ref="K4024:L4024"/>
    <mergeCell ref="M4024:N4024"/>
    <mergeCell ref="O4024:P4024"/>
    <mergeCell ref="A4023:B4023"/>
    <mergeCell ref="C4023:D4023"/>
    <mergeCell ref="E4023:J4023"/>
    <mergeCell ref="K4023:L4023"/>
    <mergeCell ref="M4023:N4023"/>
    <mergeCell ref="O4021:P4021"/>
    <mergeCell ref="A4022:B4022"/>
    <mergeCell ref="C4022:D4022"/>
    <mergeCell ref="E4022:J4022"/>
    <mergeCell ref="K4022:L4022"/>
    <mergeCell ref="M4022:N4022"/>
    <mergeCell ref="O4022:P4022"/>
    <mergeCell ref="A4021:B4021"/>
    <mergeCell ref="C4021:D4021"/>
    <mergeCell ref="E4021:J4021"/>
    <mergeCell ref="K4021:L4021"/>
    <mergeCell ref="M4021:N4021"/>
    <mergeCell ref="O4019:P4019"/>
    <mergeCell ref="A4020:B4020"/>
    <mergeCell ref="C4020:J4020"/>
    <mergeCell ref="K4020:L4020"/>
    <mergeCell ref="M4020:N4020"/>
    <mergeCell ref="O4020:P4020"/>
    <mergeCell ref="A4019:B4019"/>
    <mergeCell ref="C4019:D4019"/>
    <mergeCell ref="E4019:J4019"/>
    <mergeCell ref="K4019:L4019"/>
    <mergeCell ref="M4019:N4019"/>
    <mergeCell ref="A4018:B4018"/>
    <mergeCell ref="C4018:J4018"/>
    <mergeCell ref="K4018:L4018"/>
    <mergeCell ref="M4018:N4018"/>
    <mergeCell ref="O4018:P4018"/>
    <mergeCell ref="O4016:P4016"/>
    <mergeCell ref="A4017:B4017"/>
    <mergeCell ref="C4017:J4017"/>
    <mergeCell ref="K4017:L4017"/>
    <mergeCell ref="M4017:N4017"/>
    <mergeCell ref="O4017:P4017"/>
    <mergeCell ref="A4016:B4016"/>
    <mergeCell ref="C4016:D4016"/>
    <mergeCell ref="E4016:J4016"/>
    <mergeCell ref="K4016:L4016"/>
    <mergeCell ref="M4016:N4016"/>
    <mergeCell ref="A4015:B4015"/>
    <mergeCell ref="C4015:J4015"/>
    <mergeCell ref="K4015:L4015"/>
    <mergeCell ref="M4015:N4015"/>
    <mergeCell ref="O4015:P4015"/>
    <mergeCell ref="O4013:P4013"/>
    <mergeCell ref="A4014:B4014"/>
    <mergeCell ref="C4014:J4014"/>
    <mergeCell ref="K4014:L4014"/>
    <mergeCell ref="M4014:N4014"/>
    <mergeCell ref="O4014:P4014"/>
    <mergeCell ref="A4013:B4013"/>
    <mergeCell ref="C4013:D4013"/>
    <mergeCell ref="E4013:J4013"/>
    <mergeCell ref="K4013:L4013"/>
    <mergeCell ref="M4013:N4013"/>
    <mergeCell ref="A4012:B4012"/>
    <mergeCell ref="C4012:J4012"/>
    <mergeCell ref="K4012:L4012"/>
    <mergeCell ref="M4012:N4012"/>
    <mergeCell ref="O4012:P4012"/>
    <mergeCell ref="A4011:B4011"/>
    <mergeCell ref="C4011:J4011"/>
    <mergeCell ref="K4011:L4011"/>
    <mergeCell ref="M4011:N4011"/>
    <mergeCell ref="O4011:P4011"/>
    <mergeCell ref="O4009:P4009"/>
    <mergeCell ref="A4010:B4010"/>
    <mergeCell ref="C4010:D4010"/>
    <mergeCell ref="E4010:J4010"/>
    <mergeCell ref="K4010:L4010"/>
    <mergeCell ref="M4010:N4010"/>
    <mergeCell ref="O4010:P4010"/>
    <mergeCell ref="A4009:B4009"/>
    <mergeCell ref="C4009:D4009"/>
    <mergeCell ref="E4009:J4009"/>
    <mergeCell ref="K4009:L4009"/>
    <mergeCell ref="M4009:N4009"/>
    <mergeCell ref="A4008:B4008"/>
    <mergeCell ref="C4008:J4008"/>
    <mergeCell ref="K4008:L4008"/>
    <mergeCell ref="M4008:N4008"/>
    <mergeCell ref="O4008:P4008"/>
    <mergeCell ref="A4007:B4007"/>
    <mergeCell ref="C4007:J4007"/>
    <mergeCell ref="K4007:L4007"/>
    <mergeCell ref="M4007:N4007"/>
    <mergeCell ref="O4007:P4007"/>
    <mergeCell ref="O4005:P4005"/>
    <mergeCell ref="A4006:B4006"/>
    <mergeCell ref="C4006:D4006"/>
    <mergeCell ref="E4006:J4006"/>
    <mergeCell ref="K4006:L4006"/>
    <mergeCell ref="M4006:N4006"/>
    <mergeCell ref="O4006:P4006"/>
    <mergeCell ref="A4005:B4005"/>
    <mergeCell ref="C4005:D4005"/>
    <mergeCell ref="E4005:J4005"/>
    <mergeCell ref="K4005:L4005"/>
    <mergeCell ref="M4005:N4005"/>
    <mergeCell ref="A4004:B4004"/>
    <mergeCell ref="C4004:J4004"/>
    <mergeCell ref="K4004:L4004"/>
    <mergeCell ref="M4004:N4004"/>
    <mergeCell ref="O4004:P4004"/>
    <mergeCell ref="A4003:B4003"/>
    <mergeCell ref="C4003:J4003"/>
    <mergeCell ref="K4003:L4003"/>
    <mergeCell ref="M4003:N4003"/>
    <mergeCell ref="O4003:P4003"/>
    <mergeCell ref="O4001:P4001"/>
    <mergeCell ref="A4002:B4002"/>
    <mergeCell ref="C4002:D4002"/>
    <mergeCell ref="E4002:J4002"/>
    <mergeCell ref="K4002:L4002"/>
    <mergeCell ref="M4002:N4002"/>
    <mergeCell ref="O4002:P4002"/>
    <mergeCell ref="A4001:B4001"/>
    <mergeCell ref="C4001:D4001"/>
    <mergeCell ref="E4001:J4001"/>
    <mergeCell ref="K4001:L4001"/>
    <mergeCell ref="M4001:N4001"/>
    <mergeCell ref="A4000:B4000"/>
    <mergeCell ref="C4000:J4000"/>
    <mergeCell ref="K4000:L4000"/>
    <mergeCell ref="M4000:N4000"/>
    <mergeCell ref="O4000:P4000"/>
    <mergeCell ref="A3999:B3999"/>
    <mergeCell ref="C3999:J3999"/>
    <mergeCell ref="K3999:L3999"/>
    <mergeCell ref="M3999:N3999"/>
    <mergeCell ref="O3999:P3999"/>
    <mergeCell ref="O3997:P3997"/>
    <mergeCell ref="A3998:B3998"/>
    <mergeCell ref="C3998:D3998"/>
    <mergeCell ref="E3998:J3998"/>
    <mergeCell ref="K3998:L3998"/>
    <mergeCell ref="M3998:N3998"/>
    <mergeCell ref="O3998:P3998"/>
    <mergeCell ref="A3997:B3997"/>
    <mergeCell ref="C3997:D3997"/>
    <mergeCell ref="E3997:J3997"/>
    <mergeCell ref="K3997:L3997"/>
    <mergeCell ref="M3997:N3997"/>
    <mergeCell ref="A3996:B3996"/>
    <mergeCell ref="C3996:J3996"/>
    <mergeCell ref="K3996:L3996"/>
    <mergeCell ref="M3996:N3996"/>
    <mergeCell ref="O3996:P3996"/>
    <mergeCell ref="A3995:B3995"/>
    <mergeCell ref="C3995:J3995"/>
    <mergeCell ref="K3995:L3995"/>
    <mergeCell ref="M3995:N3995"/>
    <mergeCell ref="O3995:P3995"/>
    <mergeCell ref="O3993:P3993"/>
    <mergeCell ref="A3994:B3994"/>
    <mergeCell ref="C3994:D3994"/>
    <mergeCell ref="E3994:J3994"/>
    <mergeCell ref="K3994:L3994"/>
    <mergeCell ref="M3994:N3994"/>
    <mergeCell ref="O3994:P3994"/>
    <mergeCell ref="A3993:B3993"/>
    <mergeCell ref="C3993:D3993"/>
    <mergeCell ref="E3993:J3993"/>
    <mergeCell ref="K3993:L3993"/>
    <mergeCell ref="M3993:N3993"/>
    <mergeCell ref="A3992:B3992"/>
    <mergeCell ref="C3992:J3992"/>
    <mergeCell ref="K3992:L3992"/>
    <mergeCell ref="M3992:N3992"/>
    <mergeCell ref="O3992:P3992"/>
    <mergeCell ref="A3991:B3991"/>
    <mergeCell ref="C3991:J3991"/>
    <mergeCell ref="K3991:L3991"/>
    <mergeCell ref="M3991:N3991"/>
    <mergeCell ref="O3991:P3991"/>
    <mergeCell ref="O3989:P3989"/>
    <mergeCell ref="A3990:B3990"/>
    <mergeCell ref="C3990:D3990"/>
    <mergeCell ref="E3990:J3990"/>
    <mergeCell ref="K3990:L3990"/>
    <mergeCell ref="M3990:N3990"/>
    <mergeCell ref="O3990:P3990"/>
    <mergeCell ref="A3989:B3989"/>
    <mergeCell ref="C3989:D3989"/>
    <mergeCell ref="E3989:J3989"/>
    <mergeCell ref="K3989:L3989"/>
    <mergeCell ref="M3989:N3989"/>
    <mergeCell ref="A3988:B3988"/>
    <mergeCell ref="C3988:J3988"/>
    <mergeCell ref="K3988:L3988"/>
    <mergeCell ref="M3988:N3988"/>
    <mergeCell ref="O3988:P3988"/>
    <mergeCell ref="A3987:B3987"/>
    <mergeCell ref="C3987:J3987"/>
    <mergeCell ref="K3987:L3987"/>
    <mergeCell ref="M3987:N3987"/>
    <mergeCell ref="O3987:P3987"/>
    <mergeCell ref="O3985:P3985"/>
    <mergeCell ref="A3986:B3986"/>
    <mergeCell ref="C3986:D3986"/>
    <mergeCell ref="E3986:J3986"/>
    <mergeCell ref="K3986:L3986"/>
    <mergeCell ref="M3986:N3986"/>
    <mergeCell ref="O3986:P3986"/>
    <mergeCell ref="A3985:B3985"/>
    <mergeCell ref="C3985:D3985"/>
    <mergeCell ref="E3985:J3985"/>
    <mergeCell ref="K3985:L3985"/>
    <mergeCell ref="M3985:N3985"/>
    <mergeCell ref="A3984:B3984"/>
    <mergeCell ref="C3984:J3984"/>
    <mergeCell ref="K3984:L3984"/>
    <mergeCell ref="M3984:N3984"/>
    <mergeCell ref="O3984:P3984"/>
    <mergeCell ref="O3982:P3982"/>
    <mergeCell ref="A3983:B3983"/>
    <mergeCell ref="C3983:J3983"/>
    <mergeCell ref="K3983:L3983"/>
    <mergeCell ref="M3983:N3983"/>
    <mergeCell ref="O3983:P3983"/>
    <mergeCell ref="A3982:B3982"/>
    <mergeCell ref="C3982:D3982"/>
    <mergeCell ref="E3982:J3982"/>
    <mergeCell ref="K3982:L3982"/>
    <mergeCell ref="M3982:N3982"/>
    <mergeCell ref="O3980:P3980"/>
    <mergeCell ref="A3981:B3981"/>
    <mergeCell ref="C3981:D3981"/>
    <mergeCell ref="E3981:J3981"/>
    <mergeCell ref="K3981:L3981"/>
    <mergeCell ref="M3981:N3981"/>
    <mergeCell ref="O3981:P3981"/>
    <mergeCell ref="A3980:B3980"/>
    <mergeCell ref="C3980:D3980"/>
    <mergeCell ref="E3980:J3980"/>
    <mergeCell ref="K3980:L3980"/>
    <mergeCell ref="M3980:N3980"/>
    <mergeCell ref="A3979:B3979"/>
    <mergeCell ref="C3979:J3979"/>
    <mergeCell ref="K3979:L3979"/>
    <mergeCell ref="M3979:N3979"/>
    <mergeCell ref="O3979:P3979"/>
    <mergeCell ref="A3978:B3978"/>
    <mergeCell ref="C3978:J3978"/>
    <mergeCell ref="K3978:L3978"/>
    <mergeCell ref="M3978:N3978"/>
    <mergeCell ref="O3978:P3978"/>
    <mergeCell ref="O3976:P3976"/>
    <mergeCell ref="A3977:B3977"/>
    <mergeCell ref="C3977:D3977"/>
    <mergeCell ref="E3977:J3977"/>
    <mergeCell ref="K3977:L3977"/>
    <mergeCell ref="M3977:N3977"/>
    <mergeCell ref="O3977:P3977"/>
    <mergeCell ref="A3976:B3976"/>
    <mergeCell ref="C3976:D3976"/>
    <mergeCell ref="E3976:J3976"/>
    <mergeCell ref="K3976:L3976"/>
    <mergeCell ref="M3976:N3976"/>
    <mergeCell ref="A3975:B3975"/>
    <mergeCell ref="C3975:J3975"/>
    <mergeCell ref="K3975:L3975"/>
    <mergeCell ref="M3975:N3975"/>
    <mergeCell ref="O3975:P3975"/>
    <mergeCell ref="O3973:P3973"/>
    <mergeCell ref="A3974:B3974"/>
    <mergeCell ref="C3974:J3974"/>
    <mergeCell ref="K3974:L3974"/>
    <mergeCell ref="M3974:N3974"/>
    <mergeCell ref="O3974:P3974"/>
    <mergeCell ref="A3973:B3973"/>
    <mergeCell ref="C3973:D3973"/>
    <mergeCell ref="E3973:J3973"/>
    <mergeCell ref="K3973:L3973"/>
    <mergeCell ref="M3973:N3973"/>
    <mergeCell ref="O3971:P3971"/>
    <mergeCell ref="A3972:B3972"/>
    <mergeCell ref="C3972:D3972"/>
    <mergeCell ref="E3972:J3972"/>
    <mergeCell ref="K3972:L3972"/>
    <mergeCell ref="M3972:N3972"/>
    <mergeCell ref="O3972:P3972"/>
    <mergeCell ref="A3971:B3971"/>
    <mergeCell ref="C3971:D3971"/>
    <mergeCell ref="E3971:J3971"/>
    <mergeCell ref="K3971:L3971"/>
    <mergeCell ref="M3971:N3971"/>
    <mergeCell ref="A3970:B3970"/>
    <mergeCell ref="C3970:J3970"/>
    <mergeCell ref="K3970:L3970"/>
    <mergeCell ref="M3970:N3970"/>
    <mergeCell ref="O3970:P3970"/>
    <mergeCell ref="O3968:P3968"/>
    <mergeCell ref="A3969:B3969"/>
    <mergeCell ref="C3969:J3969"/>
    <mergeCell ref="K3969:L3969"/>
    <mergeCell ref="M3969:N3969"/>
    <mergeCell ref="O3969:P3969"/>
    <mergeCell ref="A3968:B3968"/>
    <mergeCell ref="C3968:D3968"/>
    <mergeCell ref="E3968:J3968"/>
    <mergeCell ref="K3968:L3968"/>
    <mergeCell ref="M3968:N3968"/>
    <mergeCell ref="O3966:P3966"/>
    <mergeCell ref="A3967:B3967"/>
    <mergeCell ref="C3967:D3967"/>
    <mergeCell ref="E3967:J3967"/>
    <mergeCell ref="K3967:L3967"/>
    <mergeCell ref="M3967:N3967"/>
    <mergeCell ref="O3967:P3967"/>
    <mergeCell ref="A3966:B3966"/>
    <mergeCell ref="C3966:D3966"/>
    <mergeCell ref="E3966:J3966"/>
    <mergeCell ref="K3966:L3966"/>
    <mergeCell ref="M3966:N3966"/>
    <mergeCell ref="A3965:B3965"/>
    <mergeCell ref="C3965:J3965"/>
    <mergeCell ref="K3965:L3965"/>
    <mergeCell ref="M3965:N3965"/>
    <mergeCell ref="O3965:P3965"/>
    <mergeCell ref="O3963:P3963"/>
    <mergeCell ref="A3964:B3964"/>
    <mergeCell ref="C3964:J3964"/>
    <mergeCell ref="K3964:L3964"/>
    <mergeCell ref="M3964:N3964"/>
    <mergeCell ref="O3964:P3964"/>
    <mergeCell ref="A3963:B3963"/>
    <mergeCell ref="C3963:D3963"/>
    <mergeCell ref="E3963:J3963"/>
    <mergeCell ref="K3963:L3963"/>
    <mergeCell ref="M3963:N3963"/>
    <mergeCell ref="A3962:B3962"/>
    <mergeCell ref="C3962:J3962"/>
    <mergeCell ref="K3962:L3962"/>
    <mergeCell ref="M3962:N3962"/>
    <mergeCell ref="O3962:P3962"/>
    <mergeCell ref="O3960:P3960"/>
    <mergeCell ref="A3961:B3961"/>
    <mergeCell ref="C3961:J3961"/>
    <mergeCell ref="K3961:L3961"/>
    <mergeCell ref="M3961:N3961"/>
    <mergeCell ref="O3961:P3961"/>
    <mergeCell ref="A3960:B3960"/>
    <mergeCell ref="C3960:D3960"/>
    <mergeCell ref="E3960:J3960"/>
    <mergeCell ref="K3960:L3960"/>
    <mergeCell ref="M3960:N3960"/>
    <mergeCell ref="A3959:B3959"/>
    <mergeCell ref="C3959:J3959"/>
    <mergeCell ref="K3959:L3959"/>
    <mergeCell ref="M3959:N3959"/>
    <mergeCell ref="O3959:P3959"/>
    <mergeCell ref="A3958:B3958"/>
    <mergeCell ref="C3958:J3958"/>
    <mergeCell ref="K3958:L3958"/>
    <mergeCell ref="M3958:N3958"/>
    <mergeCell ref="O3958:P3958"/>
    <mergeCell ref="O3956:P3956"/>
    <mergeCell ref="A3957:B3957"/>
    <mergeCell ref="C3957:D3957"/>
    <mergeCell ref="E3957:J3957"/>
    <mergeCell ref="K3957:L3957"/>
    <mergeCell ref="M3957:N3957"/>
    <mergeCell ref="O3957:P3957"/>
    <mergeCell ref="A3956:B3956"/>
    <mergeCell ref="C3956:D3956"/>
    <mergeCell ref="E3956:J3956"/>
    <mergeCell ref="K3956:L3956"/>
    <mergeCell ref="M3956:N3956"/>
    <mergeCell ref="A3955:B3955"/>
    <mergeCell ref="C3955:J3955"/>
    <mergeCell ref="K3955:L3955"/>
    <mergeCell ref="M3955:N3955"/>
    <mergeCell ref="O3955:P3955"/>
    <mergeCell ref="O3953:P3953"/>
    <mergeCell ref="A3954:B3954"/>
    <mergeCell ref="C3954:J3954"/>
    <mergeCell ref="K3954:L3954"/>
    <mergeCell ref="M3954:N3954"/>
    <mergeCell ref="O3954:P3954"/>
    <mergeCell ref="A3953:B3953"/>
    <mergeCell ref="C3953:D3953"/>
    <mergeCell ref="E3953:J3953"/>
    <mergeCell ref="K3953:L3953"/>
    <mergeCell ref="M3953:N3953"/>
    <mergeCell ref="O3951:P3951"/>
    <mergeCell ref="A3952:B3952"/>
    <mergeCell ref="C3952:J3952"/>
    <mergeCell ref="K3952:L3952"/>
    <mergeCell ref="M3952:N3952"/>
    <mergeCell ref="O3952:P3952"/>
    <mergeCell ref="A3951:B3951"/>
    <mergeCell ref="C3951:D3951"/>
    <mergeCell ref="E3951:J3951"/>
    <mergeCell ref="K3951:L3951"/>
    <mergeCell ref="M3951:N3951"/>
    <mergeCell ref="A3950:B3950"/>
    <mergeCell ref="C3950:J3950"/>
    <mergeCell ref="K3950:L3950"/>
    <mergeCell ref="M3950:N3950"/>
    <mergeCell ref="O3950:P3950"/>
    <mergeCell ref="O3948:P3948"/>
    <mergeCell ref="A3949:B3949"/>
    <mergeCell ref="C3949:J3949"/>
    <mergeCell ref="K3949:L3949"/>
    <mergeCell ref="M3949:N3949"/>
    <mergeCell ref="O3949:P3949"/>
    <mergeCell ref="A3948:B3948"/>
    <mergeCell ref="C3948:D3948"/>
    <mergeCell ref="E3948:J3948"/>
    <mergeCell ref="K3948:L3948"/>
    <mergeCell ref="M3948:N3948"/>
    <mergeCell ref="A3947:B3947"/>
    <mergeCell ref="C3947:J3947"/>
    <mergeCell ref="K3947:L3947"/>
    <mergeCell ref="M3947:N3947"/>
    <mergeCell ref="O3947:P3947"/>
    <mergeCell ref="A3946:B3946"/>
    <mergeCell ref="C3946:J3946"/>
    <mergeCell ref="K3946:L3946"/>
    <mergeCell ref="M3946:N3946"/>
    <mergeCell ref="O3946:P3946"/>
    <mergeCell ref="O3944:P3944"/>
    <mergeCell ref="A3945:B3945"/>
    <mergeCell ref="C3945:D3945"/>
    <mergeCell ref="E3945:J3945"/>
    <mergeCell ref="K3945:L3945"/>
    <mergeCell ref="M3945:N3945"/>
    <mergeCell ref="O3945:P3945"/>
    <mergeCell ref="A3944:B3944"/>
    <mergeCell ref="C3944:D3944"/>
    <mergeCell ref="E3944:J3944"/>
    <mergeCell ref="K3944:L3944"/>
    <mergeCell ref="M3944:N3944"/>
    <mergeCell ref="A3943:B3943"/>
    <mergeCell ref="C3943:J3943"/>
    <mergeCell ref="K3943:L3943"/>
    <mergeCell ref="M3943:N3943"/>
    <mergeCell ref="O3943:P3943"/>
    <mergeCell ref="O3941:P3941"/>
    <mergeCell ref="A3942:B3942"/>
    <mergeCell ref="C3942:J3942"/>
    <mergeCell ref="K3942:L3942"/>
    <mergeCell ref="M3942:N3942"/>
    <mergeCell ref="O3942:P3942"/>
    <mergeCell ref="A3941:B3941"/>
    <mergeCell ref="C3941:D3941"/>
    <mergeCell ref="E3941:J3941"/>
    <mergeCell ref="K3941:L3941"/>
    <mergeCell ref="M3941:N3941"/>
    <mergeCell ref="O3939:P3939"/>
    <mergeCell ref="A3940:B3940"/>
    <mergeCell ref="C3940:J3940"/>
    <mergeCell ref="K3940:L3940"/>
    <mergeCell ref="M3940:N3940"/>
    <mergeCell ref="O3940:P3940"/>
    <mergeCell ref="A3939:B3939"/>
    <mergeCell ref="C3939:D3939"/>
    <mergeCell ref="E3939:J3939"/>
    <mergeCell ref="K3939:L3939"/>
    <mergeCell ref="M3939:N3939"/>
    <mergeCell ref="A3938:B3938"/>
    <mergeCell ref="C3938:J3938"/>
    <mergeCell ref="K3938:L3938"/>
    <mergeCell ref="M3938:N3938"/>
    <mergeCell ref="O3938:P3938"/>
    <mergeCell ref="O3936:P3936"/>
    <mergeCell ref="A3937:B3937"/>
    <mergeCell ref="C3937:J3937"/>
    <mergeCell ref="K3937:L3937"/>
    <mergeCell ref="M3937:N3937"/>
    <mergeCell ref="O3937:P3937"/>
    <mergeCell ref="A3936:B3936"/>
    <mergeCell ref="C3936:D3936"/>
    <mergeCell ref="E3936:J3936"/>
    <mergeCell ref="K3936:L3936"/>
    <mergeCell ref="M3936:N3936"/>
    <mergeCell ref="A3935:B3935"/>
    <mergeCell ref="C3935:J3935"/>
    <mergeCell ref="K3935:L3935"/>
    <mergeCell ref="M3935:N3935"/>
    <mergeCell ref="O3935:P3935"/>
    <mergeCell ref="A3934:B3934"/>
    <mergeCell ref="C3934:J3934"/>
    <mergeCell ref="K3934:L3934"/>
    <mergeCell ref="M3934:N3934"/>
    <mergeCell ref="O3934:P3934"/>
    <mergeCell ref="O3932:P3932"/>
    <mergeCell ref="A3933:B3933"/>
    <mergeCell ref="C3933:D3933"/>
    <mergeCell ref="E3933:J3933"/>
    <mergeCell ref="K3933:L3933"/>
    <mergeCell ref="M3933:N3933"/>
    <mergeCell ref="O3933:P3933"/>
    <mergeCell ref="A3932:B3932"/>
    <mergeCell ref="C3932:D3932"/>
    <mergeCell ref="E3932:J3932"/>
    <mergeCell ref="K3932:L3932"/>
    <mergeCell ref="M3932:N3932"/>
    <mergeCell ref="A3931:B3931"/>
    <mergeCell ref="C3931:J3931"/>
    <mergeCell ref="K3931:L3931"/>
    <mergeCell ref="M3931:N3931"/>
    <mergeCell ref="O3931:P3931"/>
    <mergeCell ref="A3930:B3930"/>
    <mergeCell ref="C3930:J3930"/>
    <mergeCell ref="K3930:L3930"/>
    <mergeCell ref="M3930:N3930"/>
    <mergeCell ref="O3930:P3930"/>
    <mergeCell ref="O3928:P3928"/>
    <mergeCell ref="A3929:B3929"/>
    <mergeCell ref="C3929:D3929"/>
    <mergeCell ref="E3929:J3929"/>
    <mergeCell ref="K3929:L3929"/>
    <mergeCell ref="M3929:N3929"/>
    <mergeCell ref="O3929:P3929"/>
    <mergeCell ref="A3928:B3928"/>
    <mergeCell ref="C3928:D3928"/>
    <mergeCell ref="E3928:J3928"/>
    <mergeCell ref="K3928:L3928"/>
    <mergeCell ref="M3928:N3928"/>
    <mergeCell ref="A3927:B3927"/>
    <mergeCell ref="C3927:J3927"/>
    <mergeCell ref="K3927:L3927"/>
    <mergeCell ref="M3927:N3927"/>
    <mergeCell ref="O3927:P3927"/>
    <mergeCell ref="O3925:P3925"/>
    <mergeCell ref="A3926:B3926"/>
    <mergeCell ref="C3926:J3926"/>
    <mergeCell ref="K3926:L3926"/>
    <mergeCell ref="M3926:N3926"/>
    <mergeCell ref="O3926:P3926"/>
    <mergeCell ref="A3925:B3925"/>
    <mergeCell ref="C3925:D3925"/>
    <mergeCell ref="E3925:J3925"/>
    <mergeCell ref="K3925:L3925"/>
    <mergeCell ref="M3925:N3925"/>
    <mergeCell ref="A3924:B3924"/>
    <mergeCell ref="C3924:J3924"/>
    <mergeCell ref="K3924:L3924"/>
    <mergeCell ref="M3924:N3924"/>
    <mergeCell ref="O3924:P3924"/>
    <mergeCell ref="O3922:P3922"/>
    <mergeCell ref="A3923:B3923"/>
    <mergeCell ref="C3923:J3923"/>
    <mergeCell ref="K3923:L3923"/>
    <mergeCell ref="M3923:N3923"/>
    <mergeCell ref="O3923:P3923"/>
    <mergeCell ref="A3922:B3922"/>
    <mergeCell ref="C3922:D3922"/>
    <mergeCell ref="E3922:J3922"/>
    <mergeCell ref="K3922:L3922"/>
    <mergeCell ref="M3922:N3922"/>
    <mergeCell ref="A3921:B3921"/>
    <mergeCell ref="C3921:J3921"/>
    <mergeCell ref="K3921:L3921"/>
    <mergeCell ref="M3921:N3921"/>
    <mergeCell ref="O3921:P3921"/>
    <mergeCell ref="A3920:B3920"/>
    <mergeCell ref="C3920:J3920"/>
    <mergeCell ref="K3920:L3920"/>
    <mergeCell ref="M3920:N3920"/>
    <mergeCell ref="O3920:P3920"/>
    <mergeCell ref="O3918:P3918"/>
    <mergeCell ref="A3919:B3919"/>
    <mergeCell ref="C3919:D3919"/>
    <mergeCell ref="E3919:J3919"/>
    <mergeCell ref="K3919:L3919"/>
    <mergeCell ref="M3919:N3919"/>
    <mergeCell ref="O3919:P3919"/>
    <mergeCell ref="A3918:B3918"/>
    <mergeCell ref="C3918:D3918"/>
    <mergeCell ref="E3918:J3918"/>
    <mergeCell ref="K3918:L3918"/>
    <mergeCell ref="M3918:N3918"/>
    <mergeCell ref="A3917:B3917"/>
    <mergeCell ref="C3917:J3917"/>
    <mergeCell ref="K3917:L3917"/>
    <mergeCell ref="M3917:N3917"/>
    <mergeCell ref="O3917:P3917"/>
    <mergeCell ref="O3915:P3915"/>
    <mergeCell ref="A3916:B3916"/>
    <mergeCell ref="C3916:J3916"/>
    <mergeCell ref="K3916:L3916"/>
    <mergeCell ref="M3916:N3916"/>
    <mergeCell ref="O3916:P3916"/>
    <mergeCell ref="A3915:B3915"/>
    <mergeCell ref="C3915:D3915"/>
    <mergeCell ref="E3915:J3915"/>
    <mergeCell ref="K3915:L3915"/>
    <mergeCell ref="M3915:N3915"/>
    <mergeCell ref="A3914:B3914"/>
    <mergeCell ref="C3914:J3914"/>
    <mergeCell ref="K3914:L3914"/>
    <mergeCell ref="M3914:N3914"/>
    <mergeCell ref="O3914:P3914"/>
    <mergeCell ref="O3912:P3912"/>
    <mergeCell ref="A3913:B3913"/>
    <mergeCell ref="C3913:J3913"/>
    <mergeCell ref="K3913:L3913"/>
    <mergeCell ref="M3913:N3913"/>
    <mergeCell ref="O3913:P3913"/>
    <mergeCell ref="A3912:B3912"/>
    <mergeCell ref="C3912:D3912"/>
    <mergeCell ref="E3912:J3912"/>
    <mergeCell ref="K3912:L3912"/>
    <mergeCell ref="M3912:N3912"/>
    <mergeCell ref="A3911:B3911"/>
    <mergeCell ref="C3911:J3911"/>
    <mergeCell ref="K3911:L3911"/>
    <mergeCell ref="M3911:N3911"/>
    <mergeCell ref="O3911:P3911"/>
    <mergeCell ref="A3910:B3910"/>
    <mergeCell ref="C3910:J3910"/>
    <mergeCell ref="K3910:L3910"/>
    <mergeCell ref="M3910:N3910"/>
    <mergeCell ref="O3910:P3910"/>
    <mergeCell ref="O3908:P3908"/>
    <mergeCell ref="A3909:B3909"/>
    <mergeCell ref="C3909:D3909"/>
    <mergeCell ref="E3909:J3909"/>
    <mergeCell ref="K3909:L3909"/>
    <mergeCell ref="M3909:N3909"/>
    <mergeCell ref="O3909:P3909"/>
    <mergeCell ref="A3908:B3908"/>
    <mergeCell ref="C3908:D3908"/>
    <mergeCell ref="E3908:J3908"/>
    <mergeCell ref="K3908:L3908"/>
    <mergeCell ref="M3908:N3908"/>
    <mergeCell ref="A3907:B3907"/>
    <mergeCell ref="C3907:J3907"/>
    <mergeCell ref="K3907:L3907"/>
    <mergeCell ref="M3907:N3907"/>
    <mergeCell ref="O3907:P3907"/>
    <mergeCell ref="A3906:B3906"/>
    <mergeCell ref="C3906:J3906"/>
    <mergeCell ref="K3906:L3906"/>
    <mergeCell ref="M3906:N3906"/>
    <mergeCell ref="O3906:P3906"/>
    <mergeCell ref="O3904:P3904"/>
    <mergeCell ref="A3905:B3905"/>
    <mergeCell ref="C3905:D3905"/>
    <mergeCell ref="E3905:J3905"/>
    <mergeCell ref="K3905:L3905"/>
    <mergeCell ref="M3905:N3905"/>
    <mergeCell ref="O3905:P3905"/>
    <mergeCell ref="A3904:B3904"/>
    <mergeCell ref="C3904:D3904"/>
    <mergeCell ref="E3904:J3904"/>
    <mergeCell ref="K3904:L3904"/>
    <mergeCell ref="M3904:N3904"/>
    <mergeCell ref="A3903:B3903"/>
    <mergeCell ref="C3903:J3903"/>
    <mergeCell ref="K3903:L3903"/>
    <mergeCell ref="M3903:N3903"/>
    <mergeCell ref="O3903:P3903"/>
    <mergeCell ref="O3901:P3901"/>
    <mergeCell ref="A3902:B3902"/>
    <mergeCell ref="C3902:J3902"/>
    <mergeCell ref="K3902:L3902"/>
    <mergeCell ref="M3902:N3902"/>
    <mergeCell ref="O3902:P3902"/>
    <mergeCell ref="A3901:B3901"/>
    <mergeCell ref="C3901:D3901"/>
    <mergeCell ref="E3901:J3901"/>
    <mergeCell ref="K3901:L3901"/>
    <mergeCell ref="M3901:N3901"/>
    <mergeCell ref="O3899:P3899"/>
    <mergeCell ref="A3900:B3900"/>
    <mergeCell ref="C3900:D3900"/>
    <mergeCell ref="E3900:J3900"/>
    <mergeCell ref="K3900:L3900"/>
    <mergeCell ref="M3900:N3900"/>
    <mergeCell ref="O3900:P3900"/>
    <mergeCell ref="A3899:B3899"/>
    <mergeCell ref="C3899:D3899"/>
    <mergeCell ref="E3899:J3899"/>
    <mergeCell ref="K3899:L3899"/>
    <mergeCell ref="M3899:N3899"/>
    <mergeCell ref="A3898:B3898"/>
    <mergeCell ref="C3898:J3898"/>
    <mergeCell ref="K3898:L3898"/>
    <mergeCell ref="M3898:N3898"/>
    <mergeCell ref="O3898:P3898"/>
    <mergeCell ref="O3896:P3896"/>
    <mergeCell ref="A3897:B3897"/>
    <mergeCell ref="C3897:J3897"/>
    <mergeCell ref="K3897:L3897"/>
    <mergeCell ref="M3897:N3897"/>
    <mergeCell ref="O3897:P3897"/>
    <mergeCell ref="A3896:B3896"/>
    <mergeCell ref="C3896:D3896"/>
    <mergeCell ref="E3896:J3896"/>
    <mergeCell ref="K3896:L3896"/>
    <mergeCell ref="M3896:N3896"/>
    <mergeCell ref="O3894:P3894"/>
    <mergeCell ref="A3895:B3895"/>
    <mergeCell ref="C3895:D3895"/>
    <mergeCell ref="E3895:J3895"/>
    <mergeCell ref="K3895:L3895"/>
    <mergeCell ref="M3895:N3895"/>
    <mergeCell ref="O3895:P3895"/>
    <mergeCell ref="A3894:B3894"/>
    <mergeCell ref="C3894:D3894"/>
    <mergeCell ref="E3894:J3894"/>
    <mergeCell ref="K3894:L3894"/>
    <mergeCell ref="M3894:N3894"/>
    <mergeCell ref="A3893:B3893"/>
    <mergeCell ref="C3893:J3893"/>
    <mergeCell ref="K3893:L3893"/>
    <mergeCell ref="M3893:N3893"/>
    <mergeCell ref="O3893:P3893"/>
    <mergeCell ref="O3891:P3891"/>
    <mergeCell ref="A3892:B3892"/>
    <mergeCell ref="C3892:J3892"/>
    <mergeCell ref="K3892:L3892"/>
    <mergeCell ref="M3892:N3892"/>
    <mergeCell ref="O3892:P3892"/>
    <mergeCell ref="A3891:B3891"/>
    <mergeCell ref="C3891:D3891"/>
    <mergeCell ref="E3891:J3891"/>
    <mergeCell ref="K3891:L3891"/>
    <mergeCell ref="M3891:N3891"/>
    <mergeCell ref="A3890:B3890"/>
    <mergeCell ref="C3890:J3890"/>
    <mergeCell ref="K3890:L3890"/>
    <mergeCell ref="M3890:N3890"/>
    <mergeCell ref="O3890:P3890"/>
    <mergeCell ref="O3888:P3888"/>
    <mergeCell ref="A3889:B3889"/>
    <mergeCell ref="C3889:J3889"/>
    <mergeCell ref="K3889:L3889"/>
    <mergeCell ref="M3889:N3889"/>
    <mergeCell ref="O3889:P3889"/>
    <mergeCell ref="A3888:B3888"/>
    <mergeCell ref="C3888:D3888"/>
    <mergeCell ref="E3888:J3888"/>
    <mergeCell ref="K3888:L3888"/>
    <mergeCell ref="M3888:N3888"/>
    <mergeCell ref="O3886:P3886"/>
    <mergeCell ref="A3887:B3887"/>
    <mergeCell ref="C3887:D3887"/>
    <mergeCell ref="E3887:J3887"/>
    <mergeCell ref="K3887:L3887"/>
    <mergeCell ref="M3887:N3887"/>
    <mergeCell ref="O3887:P3887"/>
    <mergeCell ref="A3886:B3886"/>
    <mergeCell ref="C3886:D3886"/>
    <mergeCell ref="E3886:J3886"/>
    <mergeCell ref="K3886:L3886"/>
    <mergeCell ref="M3886:N3886"/>
    <mergeCell ref="A3885:B3885"/>
    <mergeCell ref="C3885:J3885"/>
    <mergeCell ref="K3885:L3885"/>
    <mergeCell ref="M3885:N3885"/>
    <mergeCell ref="O3885:P3885"/>
    <mergeCell ref="A3884:B3884"/>
    <mergeCell ref="C3884:J3884"/>
    <mergeCell ref="K3884:L3884"/>
    <mergeCell ref="M3884:N3884"/>
    <mergeCell ref="O3884:P3884"/>
    <mergeCell ref="O3882:P3882"/>
    <mergeCell ref="A3883:B3883"/>
    <mergeCell ref="C3883:D3883"/>
    <mergeCell ref="E3883:J3883"/>
    <mergeCell ref="K3883:L3883"/>
    <mergeCell ref="M3883:N3883"/>
    <mergeCell ref="O3883:P3883"/>
    <mergeCell ref="A3882:B3882"/>
    <mergeCell ref="C3882:D3882"/>
    <mergeCell ref="E3882:J3882"/>
    <mergeCell ref="K3882:L3882"/>
    <mergeCell ref="M3882:N3882"/>
    <mergeCell ref="A3881:B3881"/>
    <mergeCell ref="C3881:J3881"/>
    <mergeCell ref="K3881:L3881"/>
    <mergeCell ref="M3881:N3881"/>
    <mergeCell ref="O3881:P3881"/>
    <mergeCell ref="A3880:B3880"/>
    <mergeCell ref="C3880:J3880"/>
    <mergeCell ref="K3880:L3880"/>
    <mergeCell ref="M3880:N3880"/>
    <mergeCell ref="O3880:P3880"/>
    <mergeCell ref="O3878:P3878"/>
    <mergeCell ref="A3879:B3879"/>
    <mergeCell ref="C3879:D3879"/>
    <mergeCell ref="E3879:J3879"/>
    <mergeCell ref="K3879:L3879"/>
    <mergeCell ref="M3879:N3879"/>
    <mergeCell ref="O3879:P3879"/>
    <mergeCell ref="A3878:B3878"/>
    <mergeCell ref="C3878:D3878"/>
    <mergeCell ref="E3878:J3878"/>
    <mergeCell ref="K3878:L3878"/>
    <mergeCell ref="M3878:N3878"/>
    <mergeCell ref="A3877:B3877"/>
    <mergeCell ref="C3877:J3877"/>
    <mergeCell ref="K3877:L3877"/>
    <mergeCell ref="M3877:N3877"/>
    <mergeCell ref="O3877:P3877"/>
    <mergeCell ref="A3876:B3876"/>
    <mergeCell ref="C3876:J3876"/>
    <mergeCell ref="K3876:L3876"/>
    <mergeCell ref="M3876:N3876"/>
    <mergeCell ref="O3876:P3876"/>
    <mergeCell ref="O3874:P3874"/>
    <mergeCell ref="A3875:B3875"/>
    <mergeCell ref="C3875:D3875"/>
    <mergeCell ref="E3875:J3875"/>
    <mergeCell ref="K3875:L3875"/>
    <mergeCell ref="M3875:N3875"/>
    <mergeCell ref="O3875:P3875"/>
    <mergeCell ref="A3874:B3874"/>
    <mergeCell ref="C3874:D3874"/>
    <mergeCell ref="E3874:J3874"/>
    <mergeCell ref="K3874:L3874"/>
    <mergeCell ref="M3874:N3874"/>
    <mergeCell ref="A3873:B3873"/>
    <mergeCell ref="C3873:J3873"/>
    <mergeCell ref="K3873:L3873"/>
    <mergeCell ref="M3873:N3873"/>
    <mergeCell ref="O3873:P3873"/>
    <mergeCell ref="O3871:P3871"/>
    <mergeCell ref="A3872:B3872"/>
    <mergeCell ref="C3872:J3872"/>
    <mergeCell ref="K3872:L3872"/>
    <mergeCell ref="M3872:N3872"/>
    <mergeCell ref="O3872:P3872"/>
    <mergeCell ref="A3871:B3871"/>
    <mergeCell ref="C3871:D3871"/>
    <mergeCell ref="E3871:J3871"/>
    <mergeCell ref="K3871:L3871"/>
    <mergeCell ref="M3871:N3871"/>
    <mergeCell ref="O3869:P3869"/>
    <mergeCell ref="A3870:B3870"/>
    <mergeCell ref="C3870:D3870"/>
    <mergeCell ref="E3870:J3870"/>
    <mergeCell ref="K3870:L3870"/>
    <mergeCell ref="M3870:N3870"/>
    <mergeCell ref="O3870:P3870"/>
    <mergeCell ref="A3869:B3869"/>
    <mergeCell ref="C3869:D3869"/>
    <mergeCell ref="E3869:J3869"/>
    <mergeCell ref="K3869:L3869"/>
    <mergeCell ref="M3869:N3869"/>
    <mergeCell ref="A3868:B3868"/>
    <mergeCell ref="C3868:J3868"/>
    <mergeCell ref="K3868:L3868"/>
    <mergeCell ref="M3868:N3868"/>
    <mergeCell ref="O3868:P3868"/>
    <mergeCell ref="O3866:P3866"/>
    <mergeCell ref="A3867:B3867"/>
    <mergeCell ref="C3867:J3867"/>
    <mergeCell ref="K3867:L3867"/>
    <mergeCell ref="M3867:N3867"/>
    <mergeCell ref="O3867:P3867"/>
    <mergeCell ref="A3866:B3866"/>
    <mergeCell ref="C3866:D3866"/>
    <mergeCell ref="E3866:J3866"/>
    <mergeCell ref="K3866:L3866"/>
    <mergeCell ref="M3866:N3866"/>
    <mergeCell ref="O3864:P3864"/>
    <mergeCell ref="A3865:B3865"/>
    <mergeCell ref="C3865:D3865"/>
    <mergeCell ref="E3865:J3865"/>
    <mergeCell ref="K3865:L3865"/>
    <mergeCell ref="M3865:N3865"/>
    <mergeCell ref="O3865:P3865"/>
    <mergeCell ref="A3864:B3864"/>
    <mergeCell ref="C3864:D3864"/>
    <mergeCell ref="E3864:J3864"/>
    <mergeCell ref="K3864:L3864"/>
    <mergeCell ref="M3864:N3864"/>
    <mergeCell ref="A3863:B3863"/>
    <mergeCell ref="C3863:J3863"/>
    <mergeCell ref="K3863:L3863"/>
    <mergeCell ref="M3863:N3863"/>
    <mergeCell ref="O3863:P3863"/>
    <mergeCell ref="A3862:B3862"/>
    <mergeCell ref="C3862:J3862"/>
    <mergeCell ref="K3862:L3862"/>
    <mergeCell ref="M3862:N3862"/>
    <mergeCell ref="O3862:P3862"/>
    <mergeCell ref="O3860:P3860"/>
    <mergeCell ref="A3861:B3861"/>
    <mergeCell ref="C3861:D3861"/>
    <mergeCell ref="E3861:J3861"/>
    <mergeCell ref="K3861:L3861"/>
    <mergeCell ref="M3861:N3861"/>
    <mergeCell ref="O3861:P3861"/>
    <mergeCell ref="A3860:B3860"/>
    <mergeCell ref="C3860:D3860"/>
    <mergeCell ref="E3860:J3860"/>
    <mergeCell ref="K3860:L3860"/>
    <mergeCell ref="M3860:N3860"/>
    <mergeCell ref="O3858:P3858"/>
    <mergeCell ref="A3859:B3859"/>
    <mergeCell ref="C3859:D3859"/>
    <mergeCell ref="E3859:J3859"/>
    <mergeCell ref="K3859:L3859"/>
    <mergeCell ref="M3859:N3859"/>
    <mergeCell ref="O3859:P3859"/>
    <mergeCell ref="A3858:B3858"/>
    <mergeCell ref="C3858:D3858"/>
    <mergeCell ref="E3858:J3858"/>
    <mergeCell ref="K3858:L3858"/>
    <mergeCell ref="M3858:N3858"/>
    <mergeCell ref="A3857:B3857"/>
    <mergeCell ref="C3857:J3857"/>
    <mergeCell ref="K3857:L3857"/>
    <mergeCell ref="M3857:N3857"/>
    <mergeCell ref="O3857:P3857"/>
    <mergeCell ref="O3855:P3855"/>
    <mergeCell ref="A3856:B3856"/>
    <mergeCell ref="C3856:J3856"/>
    <mergeCell ref="K3856:L3856"/>
    <mergeCell ref="M3856:N3856"/>
    <mergeCell ref="O3856:P3856"/>
    <mergeCell ref="A3855:B3855"/>
    <mergeCell ref="C3855:D3855"/>
    <mergeCell ref="E3855:J3855"/>
    <mergeCell ref="K3855:L3855"/>
    <mergeCell ref="M3855:N3855"/>
    <mergeCell ref="O3853:P3853"/>
    <mergeCell ref="A3854:B3854"/>
    <mergeCell ref="C3854:D3854"/>
    <mergeCell ref="E3854:J3854"/>
    <mergeCell ref="K3854:L3854"/>
    <mergeCell ref="M3854:N3854"/>
    <mergeCell ref="O3854:P3854"/>
    <mergeCell ref="A3853:B3853"/>
    <mergeCell ref="C3853:D3853"/>
    <mergeCell ref="E3853:J3853"/>
    <mergeCell ref="K3853:L3853"/>
    <mergeCell ref="M3853:N3853"/>
    <mergeCell ref="A3852:B3852"/>
    <mergeCell ref="C3852:J3852"/>
    <mergeCell ref="K3852:L3852"/>
    <mergeCell ref="M3852:N3852"/>
    <mergeCell ref="O3852:P3852"/>
    <mergeCell ref="A3851:B3851"/>
    <mergeCell ref="C3851:J3851"/>
    <mergeCell ref="K3851:L3851"/>
    <mergeCell ref="M3851:N3851"/>
    <mergeCell ref="O3851:P3851"/>
    <mergeCell ref="O3849:P3849"/>
    <mergeCell ref="A3850:B3850"/>
    <mergeCell ref="C3850:D3850"/>
    <mergeCell ref="E3850:J3850"/>
    <mergeCell ref="K3850:L3850"/>
    <mergeCell ref="M3850:N3850"/>
    <mergeCell ref="O3850:P3850"/>
    <mergeCell ref="A3849:B3849"/>
    <mergeCell ref="C3849:D3849"/>
    <mergeCell ref="E3849:J3849"/>
    <mergeCell ref="K3849:L3849"/>
    <mergeCell ref="M3849:N3849"/>
    <mergeCell ref="A3848:B3848"/>
    <mergeCell ref="C3848:J3848"/>
    <mergeCell ref="K3848:L3848"/>
    <mergeCell ref="M3848:N3848"/>
    <mergeCell ref="O3848:P3848"/>
    <mergeCell ref="A3847:B3847"/>
    <mergeCell ref="C3847:J3847"/>
    <mergeCell ref="K3847:L3847"/>
    <mergeCell ref="M3847:N3847"/>
    <mergeCell ref="O3847:P3847"/>
    <mergeCell ref="O3845:P3845"/>
    <mergeCell ref="A3846:B3846"/>
    <mergeCell ref="C3846:D3846"/>
    <mergeCell ref="E3846:J3846"/>
    <mergeCell ref="K3846:L3846"/>
    <mergeCell ref="M3846:N3846"/>
    <mergeCell ref="O3846:P3846"/>
    <mergeCell ref="A3845:B3845"/>
    <mergeCell ref="C3845:D3845"/>
    <mergeCell ref="E3845:J3845"/>
    <mergeCell ref="K3845:L3845"/>
    <mergeCell ref="M3845:N3845"/>
    <mergeCell ref="A3844:B3844"/>
    <mergeCell ref="C3844:J3844"/>
    <mergeCell ref="K3844:L3844"/>
    <mergeCell ref="M3844:N3844"/>
    <mergeCell ref="O3844:P3844"/>
    <mergeCell ref="O3842:P3842"/>
    <mergeCell ref="A3843:B3843"/>
    <mergeCell ref="C3843:J3843"/>
    <mergeCell ref="K3843:L3843"/>
    <mergeCell ref="M3843:N3843"/>
    <mergeCell ref="O3843:P3843"/>
    <mergeCell ref="A3842:B3842"/>
    <mergeCell ref="C3842:D3842"/>
    <mergeCell ref="E3842:J3842"/>
    <mergeCell ref="K3842:L3842"/>
    <mergeCell ref="M3842:N3842"/>
    <mergeCell ref="O3840:P3840"/>
    <mergeCell ref="A3841:B3841"/>
    <mergeCell ref="C3841:D3841"/>
    <mergeCell ref="E3841:J3841"/>
    <mergeCell ref="K3841:L3841"/>
    <mergeCell ref="M3841:N3841"/>
    <mergeCell ref="O3841:P3841"/>
    <mergeCell ref="A3840:B3840"/>
    <mergeCell ref="C3840:D3840"/>
    <mergeCell ref="E3840:J3840"/>
    <mergeCell ref="K3840:L3840"/>
    <mergeCell ref="M3840:N3840"/>
    <mergeCell ref="A3839:B3839"/>
    <mergeCell ref="C3839:J3839"/>
    <mergeCell ref="K3839:L3839"/>
    <mergeCell ref="M3839:N3839"/>
    <mergeCell ref="O3839:P3839"/>
    <mergeCell ref="O3837:P3837"/>
    <mergeCell ref="A3838:B3838"/>
    <mergeCell ref="C3838:J3838"/>
    <mergeCell ref="K3838:L3838"/>
    <mergeCell ref="M3838:N3838"/>
    <mergeCell ref="O3838:P3838"/>
    <mergeCell ref="A3837:B3837"/>
    <mergeCell ref="C3837:D3837"/>
    <mergeCell ref="E3837:J3837"/>
    <mergeCell ref="K3837:L3837"/>
    <mergeCell ref="M3837:N3837"/>
    <mergeCell ref="O3835:P3835"/>
    <mergeCell ref="A3836:B3836"/>
    <mergeCell ref="C3836:D3836"/>
    <mergeCell ref="E3836:J3836"/>
    <mergeCell ref="K3836:L3836"/>
    <mergeCell ref="M3836:N3836"/>
    <mergeCell ref="O3836:P3836"/>
    <mergeCell ref="A3835:B3835"/>
    <mergeCell ref="C3835:D3835"/>
    <mergeCell ref="E3835:J3835"/>
    <mergeCell ref="K3835:L3835"/>
    <mergeCell ref="M3835:N3835"/>
    <mergeCell ref="A3834:B3834"/>
    <mergeCell ref="C3834:J3834"/>
    <mergeCell ref="K3834:L3834"/>
    <mergeCell ref="M3834:N3834"/>
    <mergeCell ref="O3834:P3834"/>
    <mergeCell ref="A3833:B3833"/>
    <mergeCell ref="C3833:J3833"/>
    <mergeCell ref="K3833:L3833"/>
    <mergeCell ref="M3833:N3833"/>
    <mergeCell ref="O3833:P3833"/>
    <mergeCell ref="O3831:P3831"/>
    <mergeCell ref="A3832:B3832"/>
    <mergeCell ref="C3832:D3832"/>
    <mergeCell ref="E3832:J3832"/>
    <mergeCell ref="K3832:L3832"/>
    <mergeCell ref="M3832:N3832"/>
    <mergeCell ref="O3832:P3832"/>
    <mergeCell ref="A3831:B3831"/>
    <mergeCell ref="C3831:D3831"/>
    <mergeCell ref="E3831:J3831"/>
    <mergeCell ref="K3831:L3831"/>
    <mergeCell ref="M3831:N3831"/>
    <mergeCell ref="A3830:B3830"/>
    <mergeCell ref="C3830:J3830"/>
    <mergeCell ref="K3830:L3830"/>
    <mergeCell ref="M3830:N3830"/>
    <mergeCell ref="O3830:P3830"/>
    <mergeCell ref="A3829:B3829"/>
    <mergeCell ref="C3829:J3829"/>
    <mergeCell ref="K3829:L3829"/>
    <mergeCell ref="M3829:N3829"/>
    <mergeCell ref="O3829:P3829"/>
    <mergeCell ref="O3827:P3827"/>
    <mergeCell ref="A3828:B3828"/>
    <mergeCell ref="C3828:D3828"/>
    <mergeCell ref="E3828:J3828"/>
    <mergeCell ref="K3828:L3828"/>
    <mergeCell ref="M3828:N3828"/>
    <mergeCell ref="O3828:P3828"/>
    <mergeCell ref="A3827:B3827"/>
    <mergeCell ref="C3827:D3827"/>
    <mergeCell ref="E3827:J3827"/>
    <mergeCell ref="K3827:L3827"/>
    <mergeCell ref="M3827:N3827"/>
    <mergeCell ref="A3826:B3826"/>
    <mergeCell ref="C3826:J3826"/>
    <mergeCell ref="K3826:L3826"/>
    <mergeCell ref="M3826:N3826"/>
    <mergeCell ref="O3826:P3826"/>
    <mergeCell ref="A3825:B3825"/>
    <mergeCell ref="C3825:J3825"/>
    <mergeCell ref="K3825:L3825"/>
    <mergeCell ref="M3825:N3825"/>
    <mergeCell ref="O3825:P3825"/>
    <mergeCell ref="O3823:P3823"/>
    <mergeCell ref="A3824:B3824"/>
    <mergeCell ref="C3824:D3824"/>
    <mergeCell ref="E3824:J3824"/>
    <mergeCell ref="K3824:L3824"/>
    <mergeCell ref="M3824:N3824"/>
    <mergeCell ref="O3824:P3824"/>
    <mergeCell ref="A3823:B3823"/>
    <mergeCell ref="C3823:D3823"/>
    <mergeCell ref="E3823:J3823"/>
    <mergeCell ref="K3823:L3823"/>
    <mergeCell ref="M3823:N3823"/>
    <mergeCell ref="O3821:P3821"/>
    <mergeCell ref="A3822:B3822"/>
    <mergeCell ref="C3822:D3822"/>
    <mergeCell ref="E3822:J3822"/>
    <mergeCell ref="K3822:L3822"/>
    <mergeCell ref="M3822:N3822"/>
    <mergeCell ref="O3822:P3822"/>
    <mergeCell ref="A3821:B3821"/>
    <mergeCell ref="C3821:D3821"/>
    <mergeCell ref="E3821:J3821"/>
    <mergeCell ref="K3821:L3821"/>
    <mergeCell ref="M3821:N3821"/>
    <mergeCell ref="A3820:B3820"/>
    <mergeCell ref="C3820:J3820"/>
    <mergeCell ref="K3820:L3820"/>
    <mergeCell ref="M3820:N3820"/>
    <mergeCell ref="O3820:P3820"/>
    <mergeCell ref="O3818:P3818"/>
    <mergeCell ref="A3819:B3819"/>
    <mergeCell ref="C3819:J3819"/>
    <mergeCell ref="K3819:L3819"/>
    <mergeCell ref="M3819:N3819"/>
    <mergeCell ref="O3819:P3819"/>
    <mergeCell ref="A3818:B3818"/>
    <mergeCell ref="C3818:D3818"/>
    <mergeCell ref="E3818:J3818"/>
    <mergeCell ref="K3818:L3818"/>
    <mergeCell ref="M3818:N3818"/>
    <mergeCell ref="O3816:P3816"/>
    <mergeCell ref="A3817:B3817"/>
    <mergeCell ref="C3817:D3817"/>
    <mergeCell ref="E3817:J3817"/>
    <mergeCell ref="K3817:L3817"/>
    <mergeCell ref="M3817:N3817"/>
    <mergeCell ref="O3817:P3817"/>
    <mergeCell ref="A3816:B3816"/>
    <mergeCell ref="C3816:D3816"/>
    <mergeCell ref="E3816:J3816"/>
    <mergeCell ref="K3816:L3816"/>
    <mergeCell ref="M3816:N3816"/>
    <mergeCell ref="O3814:P3814"/>
    <mergeCell ref="A3815:B3815"/>
    <mergeCell ref="C3815:D3815"/>
    <mergeCell ref="E3815:J3815"/>
    <mergeCell ref="K3815:L3815"/>
    <mergeCell ref="M3815:N3815"/>
    <mergeCell ref="O3815:P3815"/>
    <mergeCell ref="A3814:B3814"/>
    <mergeCell ref="C3814:D3814"/>
    <mergeCell ref="E3814:J3814"/>
    <mergeCell ref="K3814:L3814"/>
    <mergeCell ref="M3814:N3814"/>
    <mergeCell ref="A3813:B3813"/>
    <mergeCell ref="C3813:J3813"/>
    <mergeCell ref="K3813:L3813"/>
    <mergeCell ref="M3813:N3813"/>
    <mergeCell ref="O3813:P3813"/>
    <mergeCell ref="A3812:B3812"/>
    <mergeCell ref="C3812:J3812"/>
    <mergeCell ref="K3812:L3812"/>
    <mergeCell ref="M3812:N3812"/>
    <mergeCell ref="O3812:P3812"/>
    <mergeCell ref="O3810:P3810"/>
    <mergeCell ref="A3811:B3811"/>
    <mergeCell ref="C3811:D3811"/>
    <mergeCell ref="E3811:J3811"/>
    <mergeCell ref="K3811:L3811"/>
    <mergeCell ref="M3811:N3811"/>
    <mergeCell ref="O3811:P3811"/>
    <mergeCell ref="A3810:B3810"/>
    <mergeCell ref="C3810:D3810"/>
    <mergeCell ref="E3810:J3810"/>
    <mergeCell ref="K3810:L3810"/>
    <mergeCell ref="M3810:N3810"/>
    <mergeCell ref="O3808:P3808"/>
    <mergeCell ref="A3809:B3809"/>
    <mergeCell ref="C3809:D3809"/>
    <mergeCell ref="E3809:J3809"/>
    <mergeCell ref="K3809:L3809"/>
    <mergeCell ref="M3809:N3809"/>
    <mergeCell ref="O3809:P3809"/>
    <mergeCell ref="A3808:B3808"/>
    <mergeCell ref="C3808:D3808"/>
    <mergeCell ref="E3808:J3808"/>
    <mergeCell ref="K3808:L3808"/>
    <mergeCell ref="M3808:N3808"/>
    <mergeCell ref="A3807:B3807"/>
    <mergeCell ref="C3807:J3807"/>
    <mergeCell ref="K3807:L3807"/>
    <mergeCell ref="M3807:N3807"/>
    <mergeCell ref="O3807:P3807"/>
    <mergeCell ref="O3805:P3805"/>
    <mergeCell ref="A3806:B3806"/>
    <mergeCell ref="C3806:J3806"/>
    <mergeCell ref="K3806:L3806"/>
    <mergeCell ref="M3806:N3806"/>
    <mergeCell ref="O3806:P3806"/>
    <mergeCell ref="A3805:B3805"/>
    <mergeCell ref="C3805:D3805"/>
    <mergeCell ref="E3805:J3805"/>
    <mergeCell ref="K3805:L3805"/>
    <mergeCell ref="M3805:N3805"/>
    <mergeCell ref="O3803:P3803"/>
    <mergeCell ref="A3804:B3804"/>
    <mergeCell ref="C3804:D3804"/>
    <mergeCell ref="E3804:J3804"/>
    <mergeCell ref="K3804:L3804"/>
    <mergeCell ref="M3804:N3804"/>
    <mergeCell ref="O3804:P3804"/>
    <mergeCell ref="A3803:B3803"/>
    <mergeCell ref="C3803:D3803"/>
    <mergeCell ref="E3803:J3803"/>
    <mergeCell ref="K3803:L3803"/>
    <mergeCell ref="M3803:N3803"/>
    <mergeCell ref="A3802:B3802"/>
    <mergeCell ref="C3802:J3802"/>
    <mergeCell ref="K3802:L3802"/>
    <mergeCell ref="M3802:N3802"/>
    <mergeCell ref="O3802:P3802"/>
    <mergeCell ref="O3800:P3800"/>
    <mergeCell ref="A3801:B3801"/>
    <mergeCell ref="C3801:J3801"/>
    <mergeCell ref="K3801:L3801"/>
    <mergeCell ref="M3801:N3801"/>
    <mergeCell ref="O3801:P3801"/>
    <mergeCell ref="A3800:B3800"/>
    <mergeCell ref="C3800:D3800"/>
    <mergeCell ref="E3800:J3800"/>
    <mergeCell ref="K3800:L3800"/>
    <mergeCell ref="M3800:N3800"/>
    <mergeCell ref="O3798:P3798"/>
    <mergeCell ref="A3799:B3799"/>
    <mergeCell ref="C3799:D3799"/>
    <mergeCell ref="E3799:J3799"/>
    <mergeCell ref="K3799:L3799"/>
    <mergeCell ref="M3799:N3799"/>
    <mergeCell ref="O3799:P3799"/>
    <mergeCell ref="A3798:B3798"/>
    <mergeCell ref="C3798:D3798"/>
    <mergeCell ref="E3798:J3798"/>
    <mergeCell ref="K3798:L3798"/>
    <mergeCell ref="M3798:N3798"/>
    <mergeCell ref="A3797:B3797"/>
    <mergeCell ref="C3797:J3797"/>
    <mergeCell ref="K3797:L3797"/>
    <mergeCell ref="M3797:N3797"/>
    <mergeCell ref="O3797:P3797"/>
    <mergeCell ref="O3795:P3795"/>
    <mergeCell ref="A3796:B3796"/>
    <mergeCell ref="C3796:J3796"/>
    <mergeCell ref="K3796:L3796"/>
    <mergeCell ref="M3796:N3796"/>
    <mergeCell ref="O3796:P3796"/>
    <mergeCell ref="A3795:B3795"/>
    <mergeCell ref="C3795:D3795"/>
    <mergeCell ref="E3795:J3795"/>
    <mergeCell ref="K3795:L3795"/>
    <mergeCell ref="M3795:N3795"/>
    <mergeCell ref="O3793:P3793"/>
    <mergeCell ref="A3794:B3794"/>
    <mergeCell ref="C3794:D3794"/>
    <mergeCell ref="E3794:J3794"/>
    <mergeCell ref="K3794:L3794"/>
    <mergeCell ref="M3794:N3794"/>
    <mergeCell ref="O3794:P3794"/>
    <mergeCell ref="A3793:B3793"/>
    <mergeCell ref="C3793:D3793"/>
    <mergeCell ref="E3793:J3793"/>
    <mergeCell ref="K3793:L3793"/>
    <mergeCell ref="M3793:N3793"/>
    <mergeCell ref="O3791:P3791"/>
    <mergeCell ref="A3792:B3792"/>
    <mergeCell ref="C3792:D3792"/>
    <mergeCell ref="E3792:J3792"/>
    <mergeCell ref="K3792:L3792"/>
    <mergeCell ref="M3792:N3792"/>
    <mergeCell ref="O3792:P3792"/>
    <mergeCell ref="A3791:B3791"/>
    <mergeCell ref="C3791:D3791"/>
    <mergeCell ref="E3791:J3791"/>
    <mergeCell ref="K3791:L3791"/>
    <mergeCell ref="M3791:N3791"/>
    <mergeCell ref="A3790:B3790"/>
    <mergeCell ref="C3790:J3790"/>
    <mergeCell ref="K3790:L3790"/>
    <mergeCell ref="M3790:N3790"/>
    <mergeCell ref="O3790:P3790"/>
    <mergeCell ref="A3789:B3789"/>
    <mergeCell ref="C3789:J3789"/>
    <mergeCell ref="K3789:L3789"/>
    <mergeCell ref="M3789:N3789"/>
    <mergeCell ref="O3789:P3789"/>
    <mergeCell ref="O3787:P3787"/>
    <mergeCell ref="A3788:B3788"/>
    <mergeCell ref="C3788:D3788"/>
    <mergeCell ref="E3788:J3788"/>
    <mergeCell ref="K3788:L3788"/>
    <mergeCell ref="M3788:N3788"/>
    <mergeCell ref="O3788:P3788"/>
    <mergeCell ref="A3787:B3787"/>
    <mergeCell ref="C3787:D3787"/>
    <mergeCell ref="E3787:J3787"/>
    <mergeCell ref="K3787:L3787"/>
    <mergeCell ref="M3787:N3787"/>
    <mergeCell ref="O3785:P3785"/>
    <mergeCell ref="A3786:B3786"/>
    <mergeCell ref="C3786:D3786"/>
    <mergeCell ref="E3786:J3786"/>
    <mergeCell ref="K3786:L3786"/>
    <mergeCell ref="M3786:N3786"/>
    <mergeCell ref="O3786:P3786"/>
    <mergeCell ref="A3785:B3785"/>
    <mergeCell ref="C3785:D3785"/>
    <mergeCell ref="E3785:J3785"/>
    <mergeCell ref="K3785:L3785"/>
    <mergeCell ref="M3785:N3785"/>
    <mergeCell ref="A3784:B3784"/>
    <mergeCell ref="C3784:J3784"/>
    <mergeCell ref="K3784:L3784"/>
    <mergeCell ref="M3784:N3784"/>
    <mergeCell ref="O3784:P3784"/>
    <mergeCell ref="A3783:B3783"/>
    <mergeCell ref="C3783:J3783"/>
    <mergeCell ref="K3783:L3783"/>
    <mergeCell ref="M3783:N3783"/>
    <mergeCell ref="O3783:P3783"/>
    <mergeCell ref="O3781:P3781"/>
    <mergeCell ref="A3782:B3782"/>
    <mergeCell ref="C3782:D3782"/>
    <mergeCell ref="E3782:J3782"/>
    <mergeCell ref="K3782:L3782"/>
    <mergeCell ref="M3782:N3782"/>
    <mergeCell ref="O3782:P3782"/>
    <mergeCell ref="A3781:B3781"/>
    <mergeCell ref="C3781:D3781"/>
    <mergeCell ref="E3781:J3781"/>
    <mergeCell ref="K3781:L3781"/>
    <mergeCell ref="M3781:N3781"/>
    <mergeCell ref="O3779:P3779"/>
    <mergeCell ref="A3780:B3780"/>
    <mergeCell ref="C3780:D3780"/>
    <mergeCell ref="E3780:J3780"/>
    <mergeCell ref="K3780:L3780"/>
    <mergeCell ref="M3780:N3780"/>
    <mergeCell ref="O3780:P3780"/>
    <mergeCell ref="A3779:B3779"/>
    <mergeCell ref="C3779:D3779"/>
    <mergeCell ref="E3779:J3779"/>
    <mergeCell ref="K3779:L3779"/>
    <mergeCell ref="M3779:N3779"/>
    <mergeCell ref="A3778:B3778"/>
    <mergeCell ref="C3778:J3778"/>
    <mergeCell ref="K3778:L3778"/>
    <mergeCell ref="M3778:N3778"/>
    <mergeCell ref="O3778:P3778"/>
    <mergeCell ref="O3776:P3776"/>
    <mergeCell ref="A3777:B3777"/>
    <mergeCell ref="C3777:J3777"/>
    <mergeCell ref="K3777:L3777"/>
    <mergeCell ref="M3777:N3777"/>
    <mergeCell ref="O3777:P3777"/>
    <mergeCell ref="A3776:B3776"/>
    <mergeCell ref="C3776:D3776"/>
    <mergeCell ref="E3776:J3776"/>
    <mergeCell ref="K3776:L3776"/>
    <mergeCell ref="M3776:N3776"/>
    <mergeCell ref="O3774:P3774"/>
    <mergeCell ref="A3775:B3775"/>
    <mergeCell ref="C3775:D3775"/>
    <mergeCell ref="E3775:J3775"/>
    <mergeCell ref="K3775:L3775"/>
    <mergeCell ref="M3775:N3775"/>
    <mergeCell ref="O3775:P3775"/>
    <mergeCell ref="A3774:B3774"/>
    <mergeCell ref="C3774:D3774"/>
    <mergeCell ref="E3774:J3774"/>
    <mergeCell ref="K3774:L3774"/>
    <mergeCell ref="M3774:N3774"/>
    <mergeCell ref="A3773:B3773"/>
    <mergeCell ref="C3773:J3773"/>
    <mergeCell ref="K3773:L3773"/>
    <mergeCell ref="M3773:N3773"/>
    <mergeCell ref="O3773:P3773"/>
    <mergeCell ref="A3772:B3772"/>
    <mergeCell ref="C3772:J3772"/>
    <mergeCell ref="K3772:L3772"/>
    <mergeCell ref="M3772:N3772"/>
    <mergeCell ref="O3772:P3772"/>
    <mergeCell ref="O3770:P3770"/>
    <mergeCell ref="A3771:B3771"/>
    <mergeCell ref="C3771:D3771"/>
    <mergeCell ref="E3771:J3771"/>
    <mergeCell ref="K3771:L3771"/>
    <mergeCell ref="M3771:N3771"/>
    <mergeCell ref="O3771:P3771"/>
    <mergeCell ref="A3770:B3770"/>
    <mergeCell ref="C3770:D3770"/>
    <mergeCell ref="E3770:J3770"/>
    <mergeCell ref="K3770:L3770"/>
    <mergeCell ref="M3770:N3770"/>
    <mergeCell ref="A3769:B3769"/>
    <mergeCell ref="C3769:J3769"/>
    <mergeCell ref="K3769:L3769"/>
    <mergeCell ref="M3769:N3769"/>
    <mergeCell ref="O3769:P3769"/>
    <mergeCell ref="A3768:B3768"/>
    <mergeCell ref="C3768:J3768"/>
    <mergeCell ref="K3768:L3768"/>
    <mergeCell ref="M3768:N3768"/>
    <mergeCell ref="O3768:P3768"/>
    <mergeCell ref="A3767:B3767"/>
    <mergeCell ref="C3767:J3767"/>
    <mergeCell ref="K3767:L3767"/>
    <mergeCell ref="M3767:N3767"/>
    <mergeCell ref="O3767:P3767"/>
    <mergeCell ref="A3766:B3766"/>
    <mergeCell ref="C3766:J3766"/>
    <mergeCell ref="K3766:L3766"/>
    <mergeCell ref="M3766:N3766"/>
    <mergeCell ref="O3766:P3766"/>
    <mergeCell ref="A3765:B3765"/>
    <mergeCell ref="C3765:J3765"/>
    <mergeCell ref="K3765:L3765"/>
    <mergeCell ref="M3765:N3765"/>
    <mergeCell ref="O3765:P3765"/>
    <mergeCell ref="A3764:B3764"/>
    <mergeCell ref="C3764:J3764"/>
    <mergeCell ref="K3764:L3764"/>
    <mergeCell ref="M3764:N3764"/>
    <mergeCell ref="O3764:P3764"/>
    <mergeCell ref="A3763:B3763"/>
    <mergeCell ref="C3763:J3763"/>
    <mergeCell ref="K3763:L3763"/>
    <mergeCell ref="M3763:N3763"/>
    <mergeCell ref="O3763:P3763"/>
    <mergeCell ref="A3762:B3762"/>
    <mergeCell ref="C3762:J3762"/>
    <mergeCell ref="K3762:L3762"/>
    <mergeCell ref="M3762:N3762"/>
    <mergeCell ref="O3762:P3762"/>
    <mergeCell ref="A3761:B3761"/>
    <mergeCell ref="C3761:J3761"/>
    <mergeCell ref="K3761:L3761"/>
    <mergeCell ref="M3761:N3761"/>
    <mergeCell ref="O3761:P3761"/>
    <mergeCell ref="A3760:B3760"/>
    <mergeCell ref="C3760:J3760"/>
    <mergeCell ref="K3760:L3760"/>
    <mergeCell ref="M3760:N3760"/>
    <mergeCell ref="O3760:P3760"/>
    <mergeCell ref="A3759:B3759"/>
    <mergeCell ref="C3759:J3759"/>
    <mergeCell ref="K3759:L3759"/>
    <mergeCell ref="M3759:N3759"/>
    <mergeCell ref="O3759:P3759"/>
    <mergeCell ref="A3758:B3758"/>
    <mergeCell ref="C3758:J3758"/>
    <mergeCell ref="K3758:L3758"/>
    <mergeCell ref="M3758:N3758"/>
    <mergeCell ref="O3758:P3758"/>
    <mergeCell ref="A3757:B3757"/>
    <mergeCell ref="C3757:J3757"/>
    <mergeCell ref="K3757:L3757"/>
    <mergeCell ref="M3757:N3757"/>
    <mergeCell ref="O3757:P3757"/>
    <mergeCell ref="A3756:B3756"/>
    <mergeCell ref="C3756:J3756"/>
    <mergeCell ref="K3756:L3756"/>
    <mergeCell ref="M3756:N3756"/>
    <mergeCell ref="O3756:P3756"/>
    <mergeCell ref="A3755:B3755"/>
    <mergeCell ref="C3755:J3755"/>
    <mergeCell ref="K3755:L3755"/>
    <mergeCell ref="M3755:N3755"/>
    <mergeCell ref="O3755:P3755"/>
    <mergeCell ref="A3754:B3754"/>
    <mergeCell ref="C3754:J3754"/>
    <mergeCell ref="K3754:L3754"/>
    <mergeCell ref="M3754:N3754"/>
    <mergeCell ref="O3754:P3754"/>
    <mergeCell ref="O3752:P3752"/>
    <mergeCell ref="A3753:B3753"/>
    <mergeCell ref="C3753:D3753"/>
    <mergeCell ref="E3753:J3753"/>
    <mergeCell ref="K3753:L3753"/>
    <mergeCell ref="M3753:N3753"/>
    <mergeCell ref="O3753:P3753"/>
    <mergeCell ref="A3752:B3752"/>
    <mergeCell ref="C3752:D3752"/>
    <mergeCell ref="E3752:J3752"/>
    <mergeCell ref="K3752:L3752"/>
    <mergeCell ref="M3752:N3752"/>
    <mergeCell ref="A3751:B3751"/>
    <mergeCell ref="C3751:J3751"/>
    <mergeCell ref="K3751:L3751"/>
    <mergeCell ref="M3751:N3751"/>
    <mergeCell ref="O3751:P3751"/>
    <mergeCell ref="A3750:B3750"/>
    <mergeCell ref="C3750:J3750"/>
    <mergeCell ref="K3750:L3750"/>
    <mergeCell ref="M3750:N3750"/>
    <mergeCell ref="O3750:P3750"/>
    <mergeCell ref="O3748:P3748"/>
    <mergeCell ref="A3749:B3749"/>
    <mergeCell ref="C3749:D3749"/>
    <mergeCell ref="E3749:J3749"/>
    <mergeCell ref="K3749:L3749"/>
    <mergeCell ref="M3749:N3749"/>
    <mergeCell ref="O3749:P3749"/>
    <mergeCell ref="A3748:B3748"/>
    <mergeCell ref="C3748:D3748"/>
    <mergeCell ref="E3748:J3748"/>
    <mergeCell ref="K3748:L3748"/>
    <mergeCell ref="M3748:N3748"/>
    <mergeCell ref="A3747:B3747"/>
    <mergeCell ref="C3747:J3747"/>
    <mergeCell ref="K3747:L3747"/>
    <mergeCell ref="M3747:N3747"/>
    <mergeCell ref="O3747:P3747"/>
    <mergeCell ref="O3745:P3745"/>
    <mergeCell ref="A3746:B3746"/>
    <mergeCell ref="C3746:J3746"/>
    <mergeCell ref="K3746:L3746"/>
    <mergeCell ref="M3746:N3746"/>
    <mergeCell ref="O3746:P3746"/>
    <mergeCell ref="A3745:B3745"/>
    <mergeCell ref="C3745:D3745"/>
    <mergeCell ref="E3745:J3745"/>
    <mergeCell ref="K3745:L3745"/>
    <mergeCell ref="M3745:N3745"/>
    <mergeCell ref="O3743:P3743"/>
    <mergeCell ref="A3744:B3744"/>
    <mergeCell ref="C3744:D3744"/>
    <mergeCell ref="E3744:J3744"/>
    <mergeCell ref="K3744:L3744"/>
    <mergeCell ref="M3744:N3744"/>
    <mergeCell ref="O3744:P3744"/>
    <mergeCell ref="A3743:B3743"/>
    <mergeCell ref="C3743:D3743"/>
    <mergeCell ref="E3743:J3743"/>
    <mergeCell ref="K3743:L3743"/>
    <mergeCell ref="M3743:N3743"/>
    <mergeCell ref="O3741:P3741"/>
    <mergeCell ref="A3742:B3742"/>
    <mergeCell ref="C3742:D3742"/>
    <mergeCell ref="E3742:J3742"/>
    <mergeCell ref="K3742:L3742"/>
    <mergeCell ref="M3742:N3742"/>
    <mergeCell ref="O3742:P3742"/>
    <mergeCell ref="A3741:B3741"/>
    <mergeCell ref="C3741:D3741"/>
    <mergeCell ref="E3741:J3741"/>
    <mergeCell ref="K3741:L3741"/>
    <mergeCell ref="M3741:N3741"/>
    <mergeCell ref="O3739:P3739"/>
    <mergeCell ref="A3740:B3740"/>
    <mergeCell ref="C3740:D3740"/>
    <mergeCell ref="E3740:J3740"/>
    <mergeCell ref="K3740:L3740"/>
    <mergeCell ref="M3740:N3740"/>
    <mergeCell ref="O3740:P3740"/>
    <mergeCell ref="A3739:B3739"/>
    <mergeCell ref="C3739:D3739"/>
    <mergeCell ref="E3739:J3739"/>
    <mergeCell ref="K3739:L3739"/>
    <mergeCell ref="M3739:N3739"/>
    <mergeCell ref="O3737:P3737"/>
    <mergeCell ref="A3738:B3738"/>
    <mergeCell ref="C3738:D3738"/>
    <mergeCell ref="E3738:J3738"/>
    <mergeCell ref="K3738:L3738"/>
    <mergeCell ref="M3738:N3738"/>
    <mergeCell ref="O3738:P3738"/>
    <mergeCell ref="A3737:B3737"/>
    <mergeCell ref="C3737:D3737"/>
    <mergeCell ref="E3737:J3737"/>
    <mergeCell ref="K3737:L3737"/>
    <mergeCell ref="M3737:N3737"/>
    <mergeCell ref="O3735:P3735"/>
    <mergeCell ref="A3736:B3736"/>
    <mergeCell ref="C3736:D3736"/>
    <mergeCell ref="E3736:J3736"/>
    <mergeCell ref="K3736:L3736"/>
    <mergeCell ref="M3736:N3736"/>
    <mergeCell ref="O3736:P3736"/>
    <mergeCell ref="A3735:B3735"/>
    <mergeCell ref="C3735:D3735"/>
    <mergeCell ref="E3735:J3735"/>
    <mergeCell ref="K3735:L3735"/>
    <mergeCell ref="M3735:N3735"/>
    <mergeCell ref="O3733:P3733"/>
    <mergeCell ref="A3734:B3734"/>
    <mergeCell ref="C3734:D3734"/>
    <mergeCell ref="E3734:J3734"/>
    <mergeCell ref="K3734:L3734"/>
    <mergeCell ref="M3734:N3734"/>
    <mergeCell ref="O3734:P3734"/>
    <mergeCell ref="A3733:B3733"/>
    <mergeCell ref="C3733:D3733"/>
    <mergeCell ref="E3733:J3733"/>
    <mergeCell ref="K3733:L3733"/>
    <mergeCell ref="M3733:N3733"/>
    <mergeCell ref="O3731:P3731"/>
    <mergeCell ref="A3732:B3732"/>
    <mergeCell ref="C3732:D3732"/>
    <mergeCell ref="E3732:J3732"/>
    <mergeCell ref="K3732:L3732"/>
    <mergeCell ref="M3732:N3732"/>
    <mergeCell ref="O3732:P3732"/>
    <mergeCell ref="A3731:B3731"/>
    <mergeCell ref="C3731:D3731"/>
    <mergeCell ref="E3731:J3731"/>
    <mergeCell ref="K3731:L3731"/>
    <mergeCell ref="M3731:N3731"/>
    <mergeCell ref="A3730:B3730"/>
    <mergeCell ref="C3730:J3730"/>
    <mergeCell ref="K3730:L3730"/>
    <mergeCell ref="M3730:N3730"/>
    <mergeCell ref="O3730:P3730"/>
    <mergeCell ref="A3729:B3729"/>
    <mergeCell ref="C3729:J3729"/>
    <mergeCell ref="K3729:L3729"/>
    <mergeCell ref="M3729:N3729"/>
    <mergeCell ref="O3729:P3729"/>
    <mergeCell ref="O3727:P3727"/>
    <mergeCell ref="A3728:B3728"/>
    <mergeCell ref="C3728:D3728"/>
    <mergeCell ref="E3728:J3728"/>
    <mergeCell ref="K3728:L3728"/>
    <mergeCell ref="M3728:N3728"/>
    <mergeCell ref="O3728:P3728"/>
    <mergeCell ref="A3727:B3727"/>
    <mergeCell ref="C3727:D3727"/>
    <mergeCell ref="E3727:J3727"/>
    <mergeCell ref="K3727:L3727"/>
    <mergeCell ref="M3727:N3727"/>
    <mergeCell ref="O3725:P3725"/>
    <mergeCell ref="A3726:B3726"/>
    <mergeCell ref="C3726:D3726"/>
    <mergeCell ref="E3726:J3726"/>
    <mergeCell ref="K3726:L3726"/>
    <mergeCell ref="M3726:N3726"/>
    <mergeCell ref="O3726:P3726"/>
    <mergeCell ref="A3725:B3725"/>
    <mergeCell ref="C3725:D3725"/>
    <mergeCell ref="E3725:J3725"/>
    <mergeCell ref="K3725:L3725"/>
    <mergeCell ref="M3725:N3725"/>
    <mergeCell ref="O3723:P3723"/>
    <mergeCell ref="A3724:B3724"/>
    <mergeCell ref="C3724:D3724"/>
    <mergeCell ref="E3724:J3724"/>
    <mergeCell ref="K3724:L3724"/>
    <mergeCell ref="M3724:N3724"/>
    <mergeCell ref="O3724:P3724"/>
    <mergeCell ref="A3723:B3723"/>
    <mergeCell ref="C3723:D3723"/>
    <mergeCell ref="E3723:J3723"/>
    <mergeCell ref="K3723:L3723"/>
    <mergeCell ref="M3723:N3723"/>
    <mergeCell ref="A3722:B3722"/>
    <mergeCell ref="C3722:J3722"/>
    <mergeCell ref="K3722:L3722"/>
    <mergeCell ref="M3722:N3722"/>
    <mergeCell ref="O3722:P3722"/>
    <mergeCell ref="O3720:P3720"/>
    <mergeCell ref="A3721:B3721"/>
    <mergeCell ref="C3721:J3721"/>
    <mergeCell ref="K3721:L3721"/>
    <mergeCell ref="M3721:N3721"/>
    <mergeCell ref="O3721:P3721"/>
    <mergeCell ref="A3720:B3720"/>
    <mergeCell ref="C3720:D3720"/>
    <mergeCell ref="E3720:J3720"/>
    <mergeCell ref="K3720:L3720"/>
    <mergeCell ref="M3720:N3720"/>
    <mergeCell ref="O3718:P3718"/>
    <mergeCell ref="A3719:B3719"/>
    <mergeCell ref="C3719:D3719"/>
    <mergeCell ref="E3719:J3719"/>
    <mergeCell ref="K3719:L3719"/>
    <mergeCell ref="M3719:N3719"/>
    <mergeCell ref="O3719:P3719"/>
    <mergeCell ref="A3718:B3718"/>
    <mergeCell ref="C3718:D3718"/>
    <mergeCell ref="E3718:J3718"/>
    <mergeCell ref="K3718:L3718"/>
    <mergeCell ref="M3718:N3718"/>
    <mergeCell ref="A3717:B3717"/>
    <mergeCell ref="C3717:J3717"/>
    <mergeCell ref="K3717:L3717"/>
    <mergeCell ref="M3717:N3717"/>
    <mergeCell ref="O3717:P3717"/>
    <mergeCell ref="O3715:P3715"/>
    <mergeCell ref="A3716:B3716"/>
    <mergeCell ref="C3716:J3716"/>
    <mergeCell ref="K3716:L3716"/>
    <mergeCell ref="M3716:N3716"/>
    <mergeCell ref="O3716:P3716"/>
    <mergeCell ref="A3715:B3715"/>
    <mergeCell ref="C3715:D3715"/>
    <mergeCell ref="E3715:J3715"/>
    <mergeCell ref="K3715:L3715"/>
    <mergeCell ref="M3715:N3715"/>
    <mergeCell ref="O3713:P3713"/>
    <mergeCell ref="A3714:B3714"/>
    <mergeCell ref="C3714:D3714"/>
    <mergeCell ref="E3714:J3714"/>
    <mergeCell ref="K3714:L3714"/>
    <mergeCell ref="M3714:N3714"/>
    <mergeCell ref="O3714:P3714"/>
    <mergeCell ref="A3713:B3713"/>
    <mergeCell ref="C3713:D3713"/>
    <mergeCell ref="E3713:J3713"/>
    <mergeCell ref="K3713:L3713"/>
    <mergeCell ref="M3713:N3713"/>
    <mergeCell ref="A3712:B3712"/>
    <mergeCell ref="C3712:J3712"/>
    <mergeCell ref="K3712:L3712"/>
    <mergeCell ref="M3712:N3712"/>
    <mergeCell ref="O3712:P3712"/>
    <mergeCell ref="O3710:P3710"/>
    <mergeCell ref="A3711:B3711"/>
    <mergeCell ref="C3711:J3711"/>
    <mergeCell ref="K3711:L3711"/>
    <mergeCell ref="M3711:N3711"/>
    <mergeCell ref="O3711:P3711"/>
    <mergeCell ref="A3710:B3710"/>
    <mergeCell ref="C3710:D3710"/>
    <mergeCell ref="E3710:J3710"/>
    <mergeCell ref="K3710:L3710"/>
    <mergeCell ref="M3710:N3710"/>
    <mergeCell ref="O3708:P3708"/>
    <mergeCell ref="A3709:B3709"/>
    <mergeCell ref="C3709:D3709"/>
    <mergeCell ref="E3709:J3709"/>
    <mergeCell ref="K3709:L3709"/>
    <mergeCell ref="M3709:N3709"/>
    <mergeCell ref="O3709:P3709"/>
    <mergeCell ref="A3708:B3708"/>
    <mergeCell ref="C3708:D3708"/>
    <mergeCell ref="E3708:J3708"/>
    <mergeCell ref="K3708:L3708"/>
    <mergeCell ref="M3708:N3708"/>
    <mergeCell ref="A3707:B3707"/>
    <mergeCell ref="C3707:J3707"/>
    <mergeCell ref="K3707:L3707"/>
    <mergeCell ref="M3707:N3707"/>
    <mergeCell ref="O3707:P3707"/>
    <mergeCell ref="O3705:P3705"/>
    <mergeCell ref="A3706:B3706"/>
    <mergeCell ref="C3706:J3706"/>
    <mergeCell ref="K3706:L3706"/>
    <mergeCell ref="M3706:N3706"/>
    <mergeCell ref="O3706:P3706"/>
    <mergeCell ref="A3705:B3705"/>
    <mergeCell ref="C3705:D3705"/>
    <mergeCell ref="E3705:J3705"/>
    <mergeCell ref="K3705:L3705"/>
    <mergeCell ref="M3705:N3705"/>
    <mergeCell ref="O3703:P3703"/>
    <mergeCell ref="A3704:B3704"/>
    <mergeCell ref="C3704:D3704"/>
    <mergeCell ref="E3704:J3704"/>
    <mergeCell ref="K3704:L3704"/>
    <mergeCell ref="M3704:N3704"/>
    <mergeCell ref="O3704:P3704"/>
    <mergeCell ref="A3703:B3703"/>
    <mergeCell ref="C3703:D3703"/>
    <mergeCell ref="E3703:J3703"/>
    <mergeCell ref="K3703:L3703"/>
    <mergeCell ref="M3703:N3703"/>
    <mergeCell ref="A3702:B3702"/>
    <mergeCell ref="C3702:J3702"/>
    <mergeCell ref="K3702:L3702"/>
    <mergeCell ref="M3702:N3702"/>
    <mergeCell ref="O3702:P3702"/>
    <mergeCell ref="O3700:P3700"/>
    <mergeCell ref="A3701:B3701"/>
    <mergeCell ref="C3701:J3701"/>
    <mergeCell ref="K3701:L3701"/>
    <mergeCell ref="M3701:N3701"/>
    <mergeCell ref="O3701:P3701"/>
    <mergeCell ref="A3700:B3700"/>
    <mergeCell ref="C3700:D3700"/>
    <mergeCell ref="E3700:J3700"/>
    <mergeCell ref="K3700:L3700"/>
    <mergeCell ref="M3700:N3700"/>
    <mergeCell ref="O3698:P3698"/>
    <mergeCell ref="A3699:B3699"/>
    <mergeCell ref="C3699:D3699"/>
    <mergeCell ref="E3699:J3699"/>
    <mergeCell ref="K3699:L3699"/>
    <mergeCell ref="M3699:N3699"/>
    <mergeCell ref="O3699:P3699"/>
    <mergeCell ref="A3698:B3698"/>
    <mergeCell ref="C3698:D3698"/>
    <mergeCell ref="E3698:J3698"/>
    <mergeCell ref="K3698:L3698"/>
    <mergeCell ref="M3698:N3698"/>
    <mergeCell ref="O3696:P3696"/>
    <mergeCell ref="A3697:B3697"/>
    <mergeCell ref="C3697:D3697"/>
    <mergeCell ref="E3697:J3697"/>
    <mergeCell ref="K3697:L3697"/>
    <mergeCell ref="M3697:N3697"/>
    <mergeCell ref="O3697:P3697"/>
    <mergeCell ref="A3696:B3696"/>
    <mergeCell ref="C3696:D3696"/>
    <mergeCell ref="E3696:J3696"/>
    <mergeCell ref="K3696:L3696"/>
    <mergeCell ref="M3696:N3696"/>
    <mergeCell ref="O3694:P3694"/>
    <mergeCell ref="A3695:B3695"/>
    <mergeCell ref="C3695:D3695"/>
    <mergeCell ref="E3695:J3695"/>
    <mergeCell ref="K3695:L3695"/>
    <mergeCell ref="M3695:N3695"/>
    <mergeCell ref="O3695:P3695"/>
    <mergeCell ref="A3694:B3694"/>
    <mergeCell ref="C3694:D3694"/>
    <mergeCell ref="E3694:J3694"/>
    <mergeCell ref="K3694:L3694"/>
    <mergeCell ref="M3694:N3694"/>
    <mergeCell ref="O3692:P3692"/>
    <mergeCell ref="A3693:B3693"/>
    <mergeCell ref="C3693:D3693"/>
    <mergeCell ref="E3693:J3693"/>
    <mergeCell ref="K3693:L3693"/>
    <mergeCell ref="M3693:N3693"/>
    <mergeCell ref="O3693:P3693"/>
    <mergeCell ref="A3692:B3692"/>
    <mergeCell ref="C3692:D3692"/>
    <mergeCell ref="E3692:J3692"/>
    <mergeCell ref="K3692:L3692"/>
    <mergeCell ref="M3692:N3692"/>
    <mergeCell ref="O3690:P3690"/>
    <mergeCell ref="A3691:B3691"/>
    <mergeCell ref="C3691:J3691"/>
    <mergeCell ref="K3691:L3691"/>
    <mergeCell ref="M3691:N3691"/>
    <mergeCell ref="O3691:P3691"/>
    <mergeCell ref="A3690:B3690"/>
    <mergeCell ref="C3690:D3690"/>
    <mergeCell ref="E3690:J3690"/>
    <mergeCell ref="K3690:L3690"/>
    <mergeCell ref="M3690:N3690"/>
    <mergeCell ref="O3688:P3688"/>
    <mergeCell ref="A3689:B3689"/>
    <mergeCell ref="C3689:D3689"/>
    <mergeCell ref="E3689:J3689"/>
    <mergeCell ref="K3689:L3689"/>
    <mergeCell ref="M3689:N3689"/>
    <mergeCell ref="O3689:P3689"/>
    <mergeCell ref="A3688:B3688"/>
    <mergeCell ref="C3688:D3688"/>
    <mergeCell ref="E3688:J3688"/>
    <mergeCell ref="K3688:L3688"/>
    <mergeCell ref="M3688:N3688"/>
    <mergeCell ref="O3686:P3686"/>
    <mergeCell ref="A3687:B3687"/>
    <mergeCell ref="C3687:D3687"/>
    <mergeCell ref="E3687:J3687"/>
    <mergeCell ref="K3687:L3687"/>
    <mergeCell ref="M3687:N3687"/>
    <mergeCell ref="O3687:P3687"/>
    <mergeCell ref="A3686:B3686"/>
    <mergeCell ref="C3686:D3686"/>
    <mergeCell ref="E3686:J3686"/>
    <mergeCell ref="K3686:L3686"/>
    <mergeCell ref="M3686:N3686"/>
    <mergeCell ref="O3684:P3684"/>
    <mergeCell ref="A3685:B3685"/>
    <mergeCell ref="C3685:D3685"/>
    <mergeCell ref="E3685:J3685"/>
    <mergeCell ref="K3685:L3685"/>
    <mergeCell ref="M3685:N3685"/>
    <mergeCell ref="O3685:P3685"/>
    <mergeCell ref="A3684:B3684"/>
    <mergeCell ref="C3684:D3684"/>
    <mergeCell ref="E3684:J3684"/>
    <mergeCell ref="K3684:L3684"/>
    <mergeCell ref="M3684:N3684"/>
    <mergeCell ref="O3682:P3682"/>
    <mergeCell ref="A3683:B3683"/>
    <mergeCell ref="C3683:D3683"/>
    <mergeCell ref="E3683:J3683"/>
    <mergeCell ref="K3683:L3683"/>
    <mergeCell ref="M3683:N3683"/>
    <mergeCell ref="O3683:P3683"/>
    <mergeCell ref="A3682:B3682"/>
    <mergeCell ref="C3682:D3682"/>
    <mergeCell ref="E3682:J3682"/>
    <mergeCell ref="K3682:L3682"/>
    <mergeCell ref="M3682:N3682"/>
    <mergeCell ref="O3680:P3680"/>
    <mergeCell ref="A3681:B3681"/>
    <mergeCell ref="C3681:D3681"/>
    <mergeCell ref="E3681:J3681"/>
    <mergeCell ref="K3681:L3681"/>
    <mergeCell ref="M3681:N3681"/>
    <mergeCell ref="O3681:P3681"/>
    <mergeCell ref="A3680:B3680"/>
    <mergeCell ref="C3680:D3680"/>
    <mergeCell ref="E3680:J3680"/>
    <mergeCell ref="K3680:L3680"/>
    <mergeCell ref="M3680:N3680"/>
    <mergeCell ref="O3678:P3678"/>
    <mergeCell ref="A3679:B3679"/>
    <mergeCell ref="C3679:D3679"/>
    <mergeCell ref="E3679:J3679"/>
    <mergeCell ref="K3679:L3679"/>
    <mergeCell ref="M3679:N3679"/>
    <mergeCell ref="O3679:P3679"/>
    <mergeCell ref="A3678:B3678"/>
    <mergeCell ref="C3678:D3678"/>
    <mergeCell ref="E3678:J3678"/>
    <mergeCell ref="K3678:L3678"/>
    <mergeCell ref="M3678:N3678"/>
    <mergeCell ref="O3676:P3676"/>
    <mergeCell ref="A3677:B3677"/>
    <mergeCell ref="C3677:D3677"/>
    <mergeCell ref="E3677:J3677"/>
    <mergeCell ref="K3677:L3677"/>
    <mergeCell ref="M3677:N3677"/>
    <mergeCell ref="O3677:P3677"/>
    <mergeCell ref="A3676:B3676"/>
    <mergeCell ref="C3676:D3676"/>
    <mergeCell ref="E3676:J3676"/>
    <mergeCell ref="K3676:L3676"/>
    <mergeCell ref="M3676:N3676"/>
    <mergeCell ref="O3674:P3674"/>
    <mergeCell ref="A3675:B3675"/>
    <mergeCell ref="C3675:D3675"/>
    <mergeCell ref="E3675:J3675"/>
    <mergeCell ref="K3675:L3675"/>
    <mergeCell ref="M3675:N3675"/>
    <mergeCell ref="O3675:P3675"/>
    <mergeCell ref="A3674:B3674"/>
    <mergeCell ref="C3674:D3674"/>
    <mergeCell ref="E3674:J3674"/>
    <mergeCell ref="K3674:L3674"/>
    <mergeCell ref="M3674:N3674"/>
    <mergeCell ref="O3672:P3672"/>
    <mergeCell ref="A3673:B3673"/>
    <mergeCell ref="C3673:D3673"/>
    <mergeCell ref="E3673:J3673"/>
    <mergeCell ref="K3673:L3673"/>
    <mergeCell ref="M3673:N3673"/>
    <mergeCell ref="O3673:P3673"/>
    <mergeCell ref="A3672:B3672"/>
    <mergeCell ref="C3672:D3672"/>
    <mergeCell ref="E3672:J3672"/>
    <mergeCell ref="K3672:L3672"/>
    <mergeCell ref="M3672:N3672"/>
    <mergeCell ref="O3670:P3670"/>
    <mergeCell ref="A3671:B3671"/>
    <mergeCell ref="C3671:D3671"/>
    <mergeCell ref="E3671:J3671"/>
    <mergeCell ref="K3671:L3671"/>
    <mergeCell ref="M3671:N3671"/>
    <mergeCell ref="O3671:P3671"/>
    <mergeCell ref="A3670:B3670"/>
    <mergeCell ref="C3670:D3670"/>
    <mergeCell ref="E3670:J3670"/>
    <mergeCell ref="K3670:L3670"/>
    <mergeCell ref="M3670:N3670"/>
    <mergeCell ref="O3668:P3668"/>
    <mergeCell ref="A3669:B3669"/>
    <mergeCell ref="C3669:D3669"/>
    <mergeCell ref="E3669:J3669"/>
    <mergeCell ref="K3669:L3669"/>
    <mergeCell ref="M3669:N3669"/>
    <mergeCell ref="O3669:P3669"/>
    <mergeCell ref="A3668:B3668"/>
    <mergeCell ref="C3668:D3668"/>
    <mergeCell ref="E3668:J3668"/>
    <mergeCell ref="K3668:L3668"/>
    <mergeCell ref="M3668:N3668"/>
    <mergeCell ref="O3666:P3666"/>
    <mergeCell ref="A3667:B3667"/>
    <mergeCell ref="C3667:D3667"/>
    <mergeCell ref="E3667:J3667"/>
    <mergeCell ref="K3667:L3667"/>
    <mergeCell ref="M3667:N3667"/>
    <mergeCell ref="O3667:P3667"/>
    <mergeCell ref="A3666:B3666"/>
    <mergeCell ref="C3666:D3666"/>
    <mergeCell ref="E3666:J3666"/>
    <mergeCell ref="K3666:L3666"/>
    <mergeCell ref="M3666:N3666"/>
    <mergeCell ref="A3665:B3665"/>
    <mergeCell ref="C3665:J3665"/>
    <mergeCell ref="K3665:L3665"/>
    <mergeCell ref="M3665:N3665"/>
    <mergeCell ref="O3665:P3665"/>
    <mergeCell ref="A3664:B3664"/>
    <mergeCell ref="C3664:J3664"/>
    <mergeCell ref="K3664:L3664"/>
    <mergeCell ref="M3664:N3664"/>
    <mergeCell ref="O3664:P3664"/>
    <mergeCell ref="O3662:P3662"/>
    <mergeCell ref="A3663:B3663"/>
    <mergeCell ref="C3663:D3663"/>
    <mergeCell ref="E3663:J3663"/>
    <mergeCell ref="K3663:L3663"/>
    <mergeCell ref="M3663:N3663"/>
    <mergeCell ref="O3663:P3663"/>
    <mergeCell ref="A3662:B3662"/>
    <mergeCell ref="C3662:D3662"/>
    <mergeCell ref="E3662:J3662"/>
    <mergeCell ref="K3662:L3662"/>
    <mergeCell ref="M3662:N3662"/>
    <mergeCell ref="O3660:P3660"/>
    <mergeCell ref="A3661:B3661"/>
    <mergeCell ref="C3661:D3661"/>
    <mergeCell ref="E3661:J3661"/>
    <mergeCell ref="K3661:L3661"/>
    <mergeCell ref="M3661:N3661"/>
    <mergeCell ref="O3661:P3661"/>
    <mergeCell ref="A3660:B3660"/>
    <mergeCell ref="C3660:D3660"/>
    <mergeCell ref="E3660:J3660"/>
    <mergeCell ref="K3660:L3660"/>
    <mergeCell ref="M3660:N3660"/>
    <mergeCell ref="O3658:P3658"/>
    <mergeCell ref="A3659:B3659"/>
    <mergeCell ref="C3659:D3659"/>
    <mergeCell ref="E3659:J3659"/>
    <mergeCell ref="K3659:L3659"/>
    <mergeCell ref="M3659:N3659"/>
    <mergeCell ref="O3659:P3659"/>
    <mergeCell ref="A3658:B3658"/>
    <mergeCell ref="C3658:D3658"/>
    <mergeCell ref="E3658:J3658"/>
    <mergeCell ref="K3658:L3658"/>
    <mergeCell ref="M3658:N3658"/>
    <mergeCell ref="A3657:B3657"/>
    <mergeCell ref="C3657:J3657"/>
    <mergeCell ref="K3657:L3657"/>
    <mergeCell ref="M3657:N3657"/>
    <mergeCell ref="O3657:P3657"/>
    <mergeCell ref="O3655:P3655"/>
    <mergeCell ref="A3656:B3656"/>
    <mergeCell ref="C3656:D3656"/>
    <mergeCell ref="E3656:J3656"/>
    <mergeCell ref="K3656:L3656"/>
    <mergeCell ref="M3656:N3656"/>
    <mergeCell ref="O3656:P3656"/>
    <mergeCell ref="A3655:B3655"/>
    <mergeCell ref="C3655:D3655"/>
    <mergeCell ref="E3655:J3655"/>
    <mergeCell ref="K3655:L3655"/>
    <mergeCell ref="M3655:N3655"/>
    <mergeCell ref="O3653:P3653"/>
    <mergeCell ref="A3654:B3654"/>
    <mergeCell ref="C3654:D3654"/>
    <mergeCell ref="E3654:J3654"/>
    <mergeCell ref="K3654:L3654"/>
    <mergeCell ref="M3654:N3654"/>
    <mergeCell ref="O3654:P3654"/>
    <mergeCell ref="A3653:B3653"/>
    <mergeCell ref="C3653:D3653"/>
    <mergeCell ref="E3653:J3653"/>
    <mergeCell ref="K3653:L3653"/>
    <mergeCell ref="M3653:N3653"/>
    <mergeCell ref="O3651:P3651"/>
    <mergeCell ref="A3652:B3652"/>
    <mergeCell ref="C3652:D3652"/>
    <mergeCell ref="E3652:J3652"/>
    <mergeCell ref="K3652:L3652"/>
    <mergeCell ref="M3652:N3652"/>
    <mergeCell ref="O3652:P3652"/>
    <mergeCell ref="A3651:B3651"/>
    <mergeCell ref="C3651:D3651"/>
    <mergeCell ref="E3651:J3651"/>
    <mergeCell ref="K3651:L3651"/>
    <mergeCell ref="M3651:N3651"/>
    <mergeCell ref="A3650:B3650"/>
    <mergeCell ref="C3650:J3650"/>
    <mergeCell ref="K3650:L3650"/>
    <mergeCell ref="M3650:N3650"/>
    <mergeCell ref="O3650:P3650"/>
    <mergeCell ref="O3648:P3648"/>
    <mergeCell ref="A3649:B3649"/>
    <mergeCell ref="C3649:J3649"/>
    <mergeCell ref="K3649:L3649"/>
    <mergeCell ref="M3649:N3649"/>
    <mergeCell ref="O3649:P3649"/>
    <mergeCell ref="A3648:B3648"/>
    <mergeCell ref="C3648:D3648"/>
    <mergeCell ref="E3648:J3648"/>
    <mergeCell ref="K3648:L3648"/>
    <mergeCell ref="M3648:N3648"/>
    <mergeCell ref="O3646:P3646"/>
    <mergeCell ref="A3647:B3647"/>
    <mergeCell ref="C3647:D3647"/>
    <mergeCell ref="E3647:J3647"/>
    <mergeCell ref="K3647:L3647"/>
    <mergeCell ref="M3647:N3647"/>
    <mergeCell ref="O3647:P3647"/>
    <mergeCell ref="A3646:B3646"/>
    <mergeCell ref="C3646:D3646"/>
    <mergeCell ref="E3646:J3646"/>
    <mergeCell ref="K3646:L3646"/>
    <mergeCell ref="M3646:N3646"/>
    <mergeCell ref="A3645:B3645"/>
    <mergeCell ref="C3645:J3645"/>
    <mergeCell ref="K3645:L3645"/>
    <mergeCell ref="M3645:N3645"/>
    <mergeCell ref="O3645:P3645"/>
    <mergeCell ref="O3643:P3643"/>
    <mergeCell ref="A3644:B3644"/>
    <mergeCell ref="C3644:J3644"/>
    <mergeCell ref="K3644:L3644"/>
    <mergeCell ref="M3644:N3644"/>
    <mergeCell ref="O3644:P3644"/>
    <mergeCell ref="A3643:B3643"/>
    <mergeCell ref="C3643:D3643"/>
    <mergeCell ref="E3643:J3643"/>
    <mergeCell ref="K3643:L3643"/>
    <mergeCell ref="M3643:N3643"/>
    <mergeCell ref="O3641:P3641"/>
    <mergeCell ref="A3642:B3642"/>
    <mergeCell ref="C3642:D3642"/>
    <mergeCell ref="E3642:J3642"/>
    <mergeCell ref="K3642:L3642"/>
    <mergeCell ref="M3642:N3642"/>
    <mergeCell ref="O3642:P3642"/>
    <mergeCell ref="A3641:B3641"/>
    <mergeCell ref="C3641:D3641"/>
    <mergeCell ref="E3641:J3641"/>
    <mergeCell ref="K3641:L3641"/>
    <mergeCell ref="M3641:N3641"/>
    <mergeCell ref="A3640:B3640"/>
    <mergeCell ref="C3640:J3640"/>
    <mergeCell ref="K3640:L3640"/>
    <mergeCell ref="M3640:N3640"/>
    <mergeCell ref="O3640:P3640"/>
    <mergeCell ref="O3638:P3638"/>
    <mergeCell ref="A3639:B3639"/>
    <mergeCell ref="C3639:J3639"/>
    <mergeCell ref="K3639:L3639"/>
    <mergeCell ref="M3639:N3639"/>
    <mergeCell ref="O3639:P3639"/>
    <mergeCell ref="A3638:B3638"/>
    <mergeCell ref="C3638:D3638"/>
    <mergeCell ref="E3638:J3638"/>
    <mergeCell ref="K3638:L3638"/>
    <mergeCell ref="M3638:N3638"/>
    <mergeCell ref="O3636:P3636"/>
    <mergeCell ref="A3637:B3637"/>
    <mergeCell ref="C3637:D3637"/>
    <mergeCell ref="E3637:J3637"/>
    <mergeCell ref="K3637:L3637"/>
    <mergeCell ref="M3637:N3637"/>
    <mergeCell ref="O3637:P3637"/>
    <mergeCell ref="A3636:B3636"/>
    <mergeCell ref="C3636:D3636"/>
    <mergeCell ref="E3636:J3636"/>
    <mergeCell ref="K3636:L3636"/>
    <mergeCell ref="M3636:N3636"/>
    <mergeCell ref="A3635:B3635"/>
    <mergeCell ref="C3635:J3635"/>
    <mergeCell ref="K3635:L3635"/>
    <mergeCell ref="M3635:N3635"/>
    <mergeCell ref="O3635:P3635"/>
    <mergeCell ref="A3634:B3634"/>
    <mergeCell ref="C3634:J3634"/>
    <mergeCell ref="K3634:L3634"/>
    <mergeCell ref="M3634:N3634"/>
    <mergeCell ref="O3634:P3634"/>
    <mergeCell ref="O3632:P3632"/>
    <mergeCell ref="A3633:B3633"/>
    <mergeCell ref="C3633:D3633"/>
    <mergeCell ref="E3633:J3633"/>
    <mergeCell ref="K3633:L3633"/>
    <mergeCell ref="M3633:N3633"/>
    <mergeCell ref="O3633:P3633"/>
    <mergeCell ref="A3632:B3632"/>
    <mergeCell ref="C3632:D3632"/>
    <mergeCell ref="E3632:J3632"/>
    <mergeCell ref="K3632:L3632"/>
    <mergeCell ref="M3632:N3632"/>
    <mergeCell ref="A3631:B3631"/>
    <mergeCell ref="C3631:J3631"/>
    <mergeCell ref="K3631:L3631"/>
    <mergeCell ref="M3631:N3631"/>
    <mergeCell ref="O3631:P3631"/>
    <mergeCell ref="A3630:B3630"/>
    <mergeCell ref="C3630:J3630"/>
    <mergeCell ref="K3630:L3630"/>
    <mergeCell ref="M3630:N3630"/>
    <mergeCell ref="O3630:P3630"/>
    <mergeCell ref="A3629:B3629"/>
    <mergeCell ref="C3629:J3629"/>
    <mergeCell ref="K3629:L3629"/>
    <mergeCell ref="M3629:N3629"/>
    <mergeCell ref="O3629:P3629"/>
    <mergeCell ref="A3628:B3628"/>
    <mergeCell ref="C3628:J3628"/>
    <mergeCell ref="K3628:L3628"/>
    <mergeCell ref="M3628:N3628"/>
    <mergeCell ref="O3628:P3628"/>
    <mergeCell ref="A3627:B3627"/>
    <mergeCell ref="C3627:J3627"/>
    <mergeCell ref="K3627:L3627"/>
    <mergeCell ref="M3627:N3627"/>
    <mergeCell ref="O3627:P3627"/>
    <mergeCell ref="A3626:B3626"/>
    <mergeCell ref="C3626:J3626"/>
    <mergeCell ref="K3626:L3626"/>
    <mergeCell ref="M3626:N3626"/>
    <mergeCell ref="O3626:P3626"/>
    <mergeCell ref="A3625:B3625"/>
    <mergeCell ref="C3625:J3625"/>
    <mergeCell ref="K3625:L3625"/>
    <mergeCell ref="M3625:N3625"/>
    <mergeCell ref="O3625:P3625"/>
    <mergeCell ref="A3624:B3624"/>
    <mergeCell ref="C3624:J3624"/>
    <mergeCell ref="K3624:L3624"/>
    <mergeCell ref="M3624:N3624"/>
    <mergeCell ref="O3624:P3624"/>
    <mergeCell ref="A3623:B3623"/>
    <mergeCell ref="C3623:J3623"/>
    <mergeCell ref="K3623:L3623"/>
    <mergeCell ref="M3623:N3623"/>
    <mergeCell ref="O3623:P3623"/>
    <mergeCell ref="A3622:B3622"/>
    <mergeCell ref="C3622:J3622"/>
    <mergeCell ref="K3622:L3622"/>
    <mergeCell ref="M3622:N3622"/>
    <mergeCell ref="O3622:P3622"/>
    <mergeCell ref="A3621:B3621"/>
    <mergeCell ref="C3621:J3621"/>
    <mergeCell ref="K3621:L3621"/>
    <mergeCell ref="M3621:N3621"/>
    <mergeCell ref="O3621:P3621"/>
    <mergeCell ref="O3619:P3619"/>
    <mergeCell ref="A3620:B3620"/>
    <mergeCell ref="C3620:D3620"/>
    <mergeCell ref="E3620:J3620"/>
    <mergeCell ref="K3620:L3620"/>
    <mergeCell ref="M3620:N3620"/>
    <mergeCell ref="O3620:P3620"/>
    <mergeCell ref="A3619:B3619"/>
    <mergeCell ref="C3619:D3619"/>
    <mergeCell ref="E3619:J3619"/>
    <mergeCell ref="K3619:L3619"/>
    <mergeCell ref="M3619:N3619"/>
    <mergeCell ref="A3618:B3618"/>
    <mergeCell ref="C3618:J3618"/>
    <mergeCell ref="K3618:L3618"/>
    <mergeCell ref="M3618:N3618"/>
    <mergeCell ref="O3618:P3618"/>
    <mergeCell ref="O3616:P3616"/>
    <mergeCell ref="A3617:B3617"/>
    <mergeCell ref="C3617:J3617"/>
    <mergeCell ref="K3617:L3617"/>
    <mergeCell ref="M3617:N3617"/>
    <mergeCell ref="O3617:P3617"/>
    <mergeCell ref="A3616:B3616"/>
    <mergeCell ref="C3616:D3616"/>
    <mergeCell ref="E3616:J3616"/>
    <mergeCell ref="K3616:L3616"/>
    <mergeCell ref="M3616:N3616"/>
    <mergeCell ref="A3615:B3615"/>
    <mergeCell ref="C3615:J3615"/>
    <mergeCell ref="K3615:L3615"/>
    <mergeCell ref="M3615:N3615"/>
    <mergeCell ref="O3615:P3615"/>
    <mergeCell ref="A3614:B3614"/>
    <mergeCell ref="C3614:J3614"/>
    <mergeCell ref="K3614:L3614"/>
    <mergeCell ref="M3614:N3614"/>
    <mergeCell ref="O3614:P3614"/>
    <mergeCell ref="O3612:P3612"/>
    <mergeCell ref="A3613:B3613"/>
    <mergeCell ref="C3613:D3613"/>
    <mergeCell ref="E3613:J3613"/>
    <mergeCell ref="K3613:L3613"/>
    <mergeCell ref="M3613:N3613"/>
    <mergeCell ref="O3613:P3613"/>
    <mergeCell ref="A3612:B3612"/>
    <mergeCell ref="C3612:D3612"/>
    <mergeCell ref="E3612:J3612"/>
    <mergeCell ref="K3612:L3612"/>
    <mergeCell ref="M3612:N3612"/>
    <mergeCell ref="A3611:B3611"/>
    <mergeCell ref="C3611:J3611"/>
    <mergeCell ref="K3611:L3611"/>
    <mergeCell ref="M3611:N3611"/>
    <mergeCell ref="O3611:P3611"/>
    <mergeCell ref="A3610:B3610"/>
    <mergeCell ref="C3610:J3610"/>
    <mergeCell ref="K3610:L3610"/>
    <mergeCell ref="M3610:N3610"/>
    <mergeCell ref="O3610:P3610"/>
    <mergeCell ref="O3608:P3608"/>
    <mergeCell ref="A3609:B3609"/>
    <mergeCell ref="C3609:D3609"/>
    <mergeCell ref="E3609:J3609"/>
    <mergeCell ref="K3609:L3609"/>
    <mergeCell ref="M3609:N3609"/>
    <mergeCell ref="O3609:P3609"/>
    <mergeCell ref="A3608:B3608"/>
    <mergeCell ref="C3608:D3608"/>
    <mergeCell ref="E3608:J3608"/>
    <mergeCell ref="K3608:L3608"/>
    <mergeCell ref="M3608:N3608"/>
    <mergeCell ref="O3606:P3606"/>
    <mergeCell ref="A3607:B3607"/>
    <mergeCell ref="C3607:D3607"/>
    <mergeCell ref="E3607:J3607"/>
    <mergeCell ref="K3607:L3607"/>
    <mergeCell ref="M3607:N3607"/>
    <mergeCell ref="O3607:P3607"/>
    <mergeCell ref="A3606:B3606"/>
    <mergeCell ref="C3606:D3606"/>
    <mergeCell ref="E3606:J3606"/>
    <mergeCell ref="K3606:L3606"/>
    <mergeCell ref="M3606:N3606"/>
    <mergeCell ref="O3604:P3604"/>
    <mergeCell ref="A3605:B3605"/>
    <mergeCell ref="C3605:D3605"/>
    <mergeCell ref="E3605:J3605"/>
    <mergeCell ref="K3605:L3605"/>
    <mergeCell ref="M3605:N3605"/>
    <mergeCell ref="O3605:P3605"/>
    <mergeCell ref="A3604:B3604"/>
    <mergeCell ref="C3604:D3604"/>
    <mergeCell ref="E3604:J3604"/>
    <mergeCell ref="K3604:L3604"/>
    <mergeCell ref="M3604:N3604"/>
    <mergeCell ref="A3603:B3603"/>
    <mergeCell ref="C3603:J3603"/>
    <mergeCell ref="K3603:L3603"/>
    <mergeCell ref="M3603:N3603"/>
    <mergeCell ref="O3603:P3603"/>
    <mergeCell ref="O3601:P3601"/>
    <mergeCell ref="A3602:B3602"/>
    <mergeCell ref="C3602:J3602"/>
    <mergeCell ref="K3602:L3602"/>
    <mergeCell ref="M3602:N3602"/>
    <mergeCell ref="O3602:P3602"/>
    <mergeCell ref="A3601:B3601"/>
    <mergeCell ref="C3601:D3601"/>
    <mergeCell ref="E3601:J3601"/>
    <mergeCell ref="K3601:L3601"/>
    <mergeCell ref="M3601:N3601"/>
    <mergeCell ref="O3599:P3599"/>
    <mergeCell ref="A3600:B3600"/>
    <mergeCell ref="C3600:D3600"/>
    <mergeCell ref="E3600:J3600"/>
    <mergeCell ref="K3600:L3600"/>
    <mergeCell ref="M3600:N3600"/>
    <mergeCell ref="O3600:P3600"/>
    <mergeCell ref="A3599:B3599"/>
    <mergeCell ref="C3599:D3599"/>
    <mergeCell ref="E3599:J3599"/>
    <mergeCell ref="K3599:L3599"/>
    <mergeCell ref="M3599:N3599"/>
    <mergeCell ref="A3598:B3598"/>
    <mergeCell ref="C3598:J3598"/>
    <mergeCell ref="K3598:L3598"/>
    <mergeCell ref="M3598:N3598"/>
    <mergeCell ref="O3598:P3598"/>
    <mergeCell ref="A3597:B3597"/>
    <mergeCell ref="C3597:J3597"/>
    <mergeCell ref="K3597:L3597"/>
    <mergeCell ref="M3597:N3597"/>
    <mergeCell ref="O3597:P3597"/>
    <mergeCell ref="O3595:P3595"/>
    <mergeCell ref="A3596:B3596"/>
    <mergeCell ref="C3596:D3596"/>
    <mergeCell ref="E3596:J3596"/>
    <mergeCell ref="K3596:L3596"/>
    <mergeCell ref="M3596:N3596"/>
    <mergeCell ref="O3596:P3596"/>
    <mergeCell ref="A3595:B3595"/>
    <mergeCell ref="C3595:D3595"/>
    <mergeCell ref="E3595:J3595"/>
    <mergeCell ref="K3595:L3595"/>
    <mergeCell ref="M3595:N3595"/>
    <mergeCell ref="O3593:P3593"/>
    <mergeCell ref="A3594:B3594"/>
    <mergeCell ref="C3594:D3594"/>
    <mergeCell ref="E3594:J3594"/>
    <mergeCell ref="K3594:L3594"/>
    <mergeCell ref="M3594:N3594"/>
    <mergeCell ref="O3594:P3594"/>
    <mergeCell ref="A3593:B3593"/>
    <mergeCell ref="C3593:D3593"/>
    <mergeCell ref="E3593:J3593"/>
    <mergeCell ref="K3593:L3593"/>
    <mergeCell ref="M3593:N3593"/>
    <mergeCell ref="A3592:B3592"/>
    <mergeCell ref="C3592:J3592"/>
    <mergeCell ref="K3592:L3592"/>
    <mergeCell ref="M3592:N3592"/>
    <mergeCell ref="O3592:P3592"/>
    <mergeCell ref="A3591:B3591"/>
    <mergeCell ref="C3591:J3591"/>
    <mergeCell ref="K3591:L3591"/>
    <mergeCell ref="M3591:N3591"/>
    <mergeCell ref="O3591:P3591"/>
    <mergeCell ref="O3589:P3589"/>
    <mergeCell ref="A3590:B3590"/>
    <mergeCell ref="C3590:D3590"/>
    <mergeCell ref="E3590:J3590"/>
    <mergeCell ref="K3590:L3590"/>
    <mergeCell ref="M3590:N3590"/>
    <mergeCell ref="O3590:P3590"/>
    <mergeCell ref="A3589:B3589"/>
    <mergeCell ref="C3589:D3589"/>
    <mergeCell ref="E3589:J3589"/>
    <mergeCell ref="K3589:L3589"/>
    <mergeCell ref="M3589:N3589"/>
    <mergeCell ref="A3588:B3588"/>
    <mergeCell ref="C3588:J3588"/>
    <mergeCell ref="K3588:L3588"/>
    <mergeCell ref="M3588:N3588"/>
    <mergeCell ref="O3588:P3588"/>
    <mergeCell ref="O3586:P3586"/>
    <mergeCell ref="A3587:B3587"/>
    <mergeCell ref="C3587:J3587"/>
    <mergeCell ref="K3587:L3587"/>
    <mergeCell ref="M3587:N3587"/>
    <mergeCell ref="O3587:P3587"/>
    <mergeCell ref="A3586:B3586"/>
    <mergeCell ref="C3586:D3586"/>
    <mergeCell ref="E3586:J3586"/>
    <mergeCell ref="K3586:L3586"/>
    <mergeCell ref="M3586:N3586"/>
    <mergeCell ref="O3584:P3584"/>
    <mergeCell ref="A3585:B3585"/>
    <mergeCell ref="C3585:D3585"/>
    <mergeCell ref="E3585:J3585"/>
    <mergeCell ref="K3585:L3585"/>
    <mergeCell ref="M3585:N3585"/>
    <mergeCell ref="O3585:P3585"/>
    <mergeCell ref="A3584:B3584"/>
    <mergeCell ref="C3584:D3584"/>
    <mergeCell ref="E3584:J3584"/>
    <mergeCell ref="K3584:L3584"/>
    <mergeCell ref="M3584:N3584"/>
    <mergeCell ref="A3583:B3583"/>
    <mergeCell ref="C3583:J3583"/>
    <mergeCell ref="K3583:L3583"/>
    <mergeCell ref="M3583:N3583"/>
    <mergeCell ref="O3583:P3583"/>
    <mergeCell ref="A3582:B3582"/>
    <mergeCell ref="C3582:J3582"/>
    <mergeCell ref="K3582:L3582"/>
    <mergeCell ref="M3582:N3582"/>
    <mergeCell ref="O3582:P3582"/>
    <mergeCell ref="O3580:P3580"/>
    <mergeCell ref="A3581:B3581"/>
    <mergeCell ref="C3581:D3581"/>
    <mergeCell ref="E3581:J3581"/>
    <mergeCell ref="K3581:L3581"/>
    <mergeCell ref="M3581:N3581"/>
    <mergeCell ref="O3581:P3581"/>
    <mergeCell ref="A3580:B3580"/>
    <mergeCell ref="C3580:D3580"/>
    <mergeCell ref="E3580:J3580"/>
    <mergeCell ref="K3580:L3580"/>
    <mergeCell ref="M3580:N3580"/>
    <mergeCell ref="O3578:P3578"/>
    <mergeCell ref="A3579:B3579"/>
    <mergeCell ref="C3579:D3579"/>
    <mergeCell ref="E3579:J3579"/>
    <mergeCell ref="K3579:L3579"/>
    <mergeCell ref="M3579:N3579"/>
    <mergeCell ref="O3579:P3579"/>
    <mergeCell ref="A3578:B3578"/>
    <mergeCell ref="C3578:D3578"/>
    <mergeCell ref="E3578:J3578"/>
    <mergeCell ref="K3578:L3578"/>
    <mergeCell ref="M3578:N3578"/>
    <mergeCell ref="O3576:P3576"/>
    <mergeCell ref="A3577:B3577"/>
    <mergeCell ref="C3577:D3577"/>
    <mergeCell ref="E3577:J3577"/>
    <mergeCell ref="K3577:L3577"/>
    <mergeCell ref="M3577:N3577"/>
    <mergeCell ref="O3577:P3577"/>
    <mergeCell ref="A3576:B3576"/>
    <mergeCell ref="C3576:D3576"/>
    <mergeCell ref="E3576:J3576"/>
    <mergeCell ref="K3576:L3576"/>
    <mergeCell ref="M3576:N3576"/>
    <mergeCell ref="O3574:P3574"/>
    <mergeCell ref="A3575:B3575"/>
    <mergeCell ref="C3575:D3575"/>
    <mergeCell ref="E3575:J3575"/>
    <mergeCell ref="K3575:L3575"/>
    <mergeCell ref="M3575:N3575"/>
    <mergeCell ref="O3575:P3575"/>
    <mergeCell ref="A3574:B3574"/>
    <mergeCell ref="C3574:D3574"/>
    <mergeCell ref="E3574:J3574"/>
    <mergeCell ref="K3574:L3574"/>
    <mergeCell ref="M3574:N3574"/>
    <mergeCell ref="O3572:P3572"/>
    <mergeCell ref="A3573:B3573"/>
    <mergeCell ref="C3573:D3573"/>
    <mergeCell ref="E3573:J3573"/>
    <mergeCell ref="K3573:L3573"/>
    <mergeCell ref="M3573:N3573"/>
    <mergeCell ref="O3573:P3573"/>
    <mergeCell ref="A3572:B3572"/>
    <mergeCell ref="C3572:D3572"/>
    <mergeCell ref="E3572:J3572"/>
    <mergeCell ref="K3572:L3572"/>
    <mergeCell ref="M3572:N3572"/>
    <mergeCell ref="O3570:P3570"/>
    <mergeCell ref="A3571:B3571"/>
    <mergeCell ref="C3571:D3571"/>
    <mergeCell ref="E3571:J3571"/>
    <mergeCell ref="K3571:L3571"/>
    <mergeCell ref="M3571:N3571"/>
    <mergeCell ref="O3571:P3571"/>
    <mergeCell ref="A3570:B3570"/>
    <mergeCell ref="C3570:D3570"/>
    <mergeCell ref="E3570:J3570"/>
    <mergeCell ref="K3570:L3570"/>
    <mergeCell ref="M3570:N3570"/>
    <mergeCell ref="A3569:B3569"/>
    <mergeCell ref="C3569:J3569"/>
    <mergeCell ref="K3569:L3569"/>
    <mergeCell ref="M3569:N3569"/>
    <mergeCell ref="O3569:P3569"/>
    <mergeCell ref="O3567:P3567"/>
    <mergeCell ref="A3568:B3568"/>
    <mergeCell ref="C3568:D3568"/>
    <mergeCell ref="E3568:J3568"/>
    <mergeCell ref="K3568:L3568"/>
    <mergeCell ref="M3568:N3568"/>
    <mergeCell ref="O3568:P3568"/>
    <mergeCell ref="A3567:B3567"/>
    <mergeCell ref="C3567:D3567"/>
    <mergeCell ref="E3567:J3567"/>
    <mergeCell ref="K3567:L3567"/>
    <mergeCell ref="M3567:N3567"/>
    <mergeCell ref="O3565:P3565"/>
    <mergeCell ref="A3566:B3566"/>
    <mergeCell ref="C3566:D3566"/>
    <mergeCell ref="E3566:J3566"/>
    <mergeCell ref="K3566:L3566"/>
    <mergeCell ref="M3566:N3566"/>
    <mergeCell ref="O3566:P3566"/>
    <mergeCell ref="A3565:B3565"/>
    <mergeCell ref="C3565:D3565"/>
    <mergeCell ref="E3565:J3565"/>
    <mergeCell ref="K3565:L3565"/>
    <mergeCell ref="M3565:N3565"/>
    <mergeCell ref="O3563:P3563"/>
    <mergeCell ref="A3564:B3564"/>
    <mergeCell ref="C3564:D3564"/>
    <mergeCell ref="E3564:J3564"/>
    <mergeCell ref="K3564:L3564"/>
    <mergeCell ref="M3564:N3564"/>
    <mergeCell ref="O3564:P3564"/>
    <mergeCell ref="A3563:B3563"/>
    <mergeCell ref="C3563:D3563"/>
    <mergeCell ref="E3563:J3563"/>
    <mergeCell ref="K3563:L3563"/>
    <mergeCell ref="M3563:N3563"/>
    <mergeCell ref="O3561:P3561"/>
    <mergeCell ref="A3562:B3562"/>
    <mergeCell ref="C3562:D3562"/>
    <mergeCell ref="E3562:J3562"/>
    <mergeCell ref="K3562:L3562"/>
    <mergeCell ref="M3562:N3562"/>
    <mergeCell ref="O3562:P3562"/>
    <mergeCell ref="A3561:B3561"/>
    <mergeCell ref="C3561:D3561"/>
    <mergeCell ref="E3561:J3561"/>
    <mergeCell ref="K3561:L3561"/>
    <mergeCell ref="M3561:N3561"/>
    <mergeCell ref="O3559:P3559"/>
    <mergeCell ref="A3560:B3560"/>
    <mergeCell ref="C3560:D3560"/>
    <mergeCell ref="E3560:J3560"/>
    <mergeCell ref="K3560:L3560"/>
    <mergeCell ref="M3560:N3560"/>
    <mergeCell ref="O3560:P3560"/>
    <mergeCell ref="A3559:B3559"/>
    <mergeCell ref="C3559:D3559"/>
    <mergeCell ref="E3559:J3559"/>
    <mergeCell ref="K3559:L3559"/>
    <mergeCell ref="M3559:N3559"/>
    <mergeCell ref="O3557:P3557"/>
    <mergeCell ref="A3558:B3558"/>
    <mergeCell ref="C3558:D3558"/>
    <mergeCell ref="E3558:J3558"/>
    <mergeCell ref="K3558:L3558"/>
    <mergeCell ref="M3558:N3558"/>
    <mergeCell ref="O3558:P3558"/>
    <mergeCell ref="A3557:B3557"/>
    <mergeCell ref="C3557:D3557"/>
    <mergeCell ref="E3557:J3557"/>
    <mergeCell ref="K3557:L3557"/>
    <mergeCell ref="M3557:N3557"/>
    <mergeCell ref="O3555:P3555"/>
    <mergeCell ref="A3556:B3556"/>
    <mergeCell ref="C3556:D3556"/>
    <mergeCell ref="E3556:J3556"/>
    <mergeCell ref="K3556:L3556"/>
    <mergeCell ref="M3556:N3556"/>
    <mergeCell ref="O3556:P3556"/>
    <mergeCell ref="A3555:B3555"/>
    <mergeCell ref="C3555:D3555"/>
    <mergeCell ref="E3555:J3555"/>
    <mergeCell ref="K3555:L3555"/>
    <mergeCell ref="M3555:N3555"/>
    <mergeCell ref="O3553:P3553"/>
    <mergeCell ref="A3554:B3554"/>
    <mergeCell ref="C3554:D3554"/>
    <mergeCell ref="E3554:J3554"/>
    <mergeCell ref="K3554:L3554"/>
    <mergeCell ref="M3554:N3554"/>
    <mergeCell ref="O3554:P3554"/>
    <mergeCell ref="A3553:B3553"/>
    <mergeCell ref="C3553:D3553"/>
    <mergeCell ref="E3553:J3553"/>
    <mergeCell ref="K3553:L3553"/>
    <mergeCell ref="M3553:N3553"/>
    <mergeCell ref="O3551:P3551"/>
    <mergeCell ref="A3552:B3552"/>
    <mergeCell ref="C3552:D3552"/>
    <mergeCell ref="E3552:J3552"/>
    <mergeCell ref="K3552:L3552"/>
    <mergeCell ref="M3552:N3552"/>
    <mergeCell ref="O3552:P3552"/>
    <mergeCell ref="A3551:B3551"/>
    <mergeCell ref="C3551:D3551"/>
    <mergeCell ref="E3551:J3551"/>
    <mergeCell ref="K3551:L3551"/>
    <mergeCell ref="M3551:N3551"/>
    <mergeCell ref="O3549:P3549"/>
    <mergeCell ref="A3550:B3550"/>
    <mergeCell ref="C3550:D3550"/>
    <mergeCell ref="E3550:J3550"/>
    <mergeCell ref="K3550:L3550"/>
    <mergeCell ref="M3550:N3550"/>
    <mergeCell ref="O3550:P3550"/>
    <mergeCell ref="A3549:B3549"/>
    <mergeCell ref="C3549:D3549"/>
    <mergeCell ref="E3549:J3549"/>
    <mergeCell ref="K3549:L3549"/>
    <mergeCell ref="M3549:N3549"/>
    <mergeCell ref="O3547:P3547"/>
    <mergeCell ref="A3548:B3548"/>
    <mergeCell ref="C3548:D3548"/>
    <mergeCell ref="E3548:J3548"/>
    <mergeCell ref="K3548:L3548"/>
    <mergeCell ref="M3548:N3548"/>
    <mergeCell ref="O3548:P3548"/>
    <mergeCell ref="A3547:B3547"/>
    <mergeCell ref="C3547:D3547"/>
    <mergeCell ref="E3547:J3547"/>
    <mergeCell ref="K3547:L3547"/>
    <mergeCell ref="M3547:N3547"/>
    <mergeCell ref="O3545:P3545"/>
    <mergeCell ref="A3546:B3546"/>
    <mergeCell ref="C3546:D3546"/>
    <mergeCell ref="E3546:J3546"/>
    <mergeCell ref="K3546:L3546"/>
    <mergeCell ref="M3546:N3546"/>
    <mergeCell ref="O3546:P3546"/>
    <mergeCell ref="A3545:B3545"/>
    <mergeCell ref="C3545:D3545"/>
    <mergeCell ref="E3545:J3545"/>
    <mergeCell ref="K3545:L3545"/>
    <mergeCell ref="M3545:N3545"/>
    <mergeCell ref="O3543:P3543"/>
    <mergeCell ref="A3544:B3544"/>
    <mergeCell ref="C3544:D3544"/>
    <mergeCell ref="E3544:J3544"/>
    <mergeCell ref="K3544:L3544"/>
    <mergeCell ref="M3544:N3544"/>
    <mergeCell ref="O3544:P3544"/>
    <mergeCell ref="A3543:B3543"/>
    <mergeCell ref="C3543:D3543"/>
    <mergeCell ref="E3543:J3543"/>
    <mergeCell ref="K3543:L3543"/>
    <mergeCell ref="M3543:N3543"/>
    <mergeCell ref="A3542:B3542"/>
    <mergeCell ref="C3542:J3542"/>
    <mergeCell ref="K3542:L3542"/>
    <mergeCell ref="M3542:N3542"/>
    <mergeCell ref="O3542:P3542"/>
    <mergeCell ref="A3541:B3541"/>
    <mergeCell ref="C3541:J3541"/>
    <mergeCell ref="K3541:L3541"/>
    <mergeCell ref="M3541:N3541"/>
    <mergeCell ref="O3541:P3541"/>
    <mergeCell ref="O3539:P3539"/>
    <mergeCell ref="A3540:B3540"/>
    <mergeCell ref="C3540:D3540"/>
    <mergeCell ref="E3540:J3540"/>
    <mergeCell ref="K3540:L3540"/>
    <mergeCell ref="M3540:N3540"/>
    <mergeCell ref="O3540:P3540"/>
    <mergeCell ref="A3539:B3539"/>
    <mergeCell ref="C3539:D3539"/>
    <mergeCell ref="E3539:J3539"/>
    <mergeCell ref="K3539:L3539"/>
    <mergeCell ref="M3539:N3539"/>
    <mergeCell ref="O3537:P3537"/>
    <mergeCell ref="A3538:B3538"/>
    <mergeCell ref="C3538:D3538"/>
    <mergeCell ref="E3538:J3538"/>
    <mergeCell ref="K3538:L3538"/>
    <mergeCell ref="M3538:N3538"/>
    <mergeCell ref="O3538:P3538"/>
    <mergeCell ref="A3537:B3537"/>
    <mergeCell ref="C3537:D3537"/>
    <mergeCell ref="E3537:J3537"/>
    <mergeCell ref="K3537:L3537"/>
    <mergeCell ref="M3537:N3537"/>
    <mergeCell ref="O3535:P3535"/>
    <mergeCell ref="A3536:B3536"/>
    <mergeCell ref="C3536:D3536"/>
    <mergeCell ref="E3536:J3536"/>
    <mergeCell ref="K3536:L3536"/>
    <mergeCell ref="M3536:N3536"/>
    <mergeCell ref="O3536:P3536"/>
    <mergeCell ref="A3535:B3535"/>
    <mergeCell ref="C3535:D3535"/>
    <mergeCell ref="E3535:J3535"/>
    <mergeCell ref="K3535:L3535"/>
    <mergeCell ref="M3535:N3535"/>
    <mergeCell ref="O3533:P3533"/>
    <mergeCell ref="A3534:B3534"/>
    <mergeCell ref="C3534:J3534"/>
    <mergeCell ref="K3534:L3534"/>
    <mergeCell ref="M3534:N3534"/>
    <mergeCell ref="O3534:P3534"/>
    <mergeCell ref="A3533:B3533"/>
    <mergeCell ref="C3533:D3533"/>
    <mergeCell ref="E3533:J3533"/>
    <mergeCell ref="K3533:L3533"/>
    <mergeCell ref="M3533:N3533"/>
    <mergeCell ref="O3531:P3531"/>
    <mergeCell ref="A3532:B3532"/>
    <mergeCell ref="C3532:D3532"/>
    <mergeCell ref="E3532:J3532"/>
    <mergeCell ref="K3532:L3532"/>
    <mergeCell ref="M3532:N3532"/>
    <mergeCell ref="O3532:P3532"/>
    <mergeCell ref="A3531:B3531"/>
    <mergeCell ref="C3531:D3531"/>
    <mergeCell ref="E3531:J3531"/>
    <mergeCell ref="K3531:L3531"/>
    <mergeCell ref="M3531:N3531"/>
    <mergeCell ref="O3529:P3529"/>
    <mergeCell ref="A3530:B3530"/>
    <mergeCell ref="C3530:D3530"/>
    <mergeCell ref="E3530:J3530"/>
    <mergeCell ref="K3530:L3530"/>
    <mergeCell ref="M3530:N3530"/>
    <mergeCell ref="O3530:P3530"/>
    <mergeCell ref="A3529:B3529"/>
    <mergeCell ref="C3529:D3529"/>
    <mergeCell ref="E3529:J3529"/>
    <mergeCell ref="K3529:L3529"/>
    <mergeCell ref="M3529:N3529"/>
    <mergeCell ref="A3528:B3528"/>
    <mergeCell ref="C3528:J3528"/>
    <mergeCell ref="K3528:L3528"/>
    <mergeCell ref="M3528:N3528"/>
    <mergeCell ref="O3528:P3528"/>
    <mergeCell ref="O3526:P3526"/>
    <mergeCell ref="A3527:B3527"/>
    <mergeCell ref="C3527:J3527"/>
    <mergeCell ref="K3527:L3527"/>
    <mergeCell ref="M3527:N3527"/>
    <mergeCell ref="O3527:P3527"/>
    <mergeCell ref="A3526:B3526"/>
    <mergeCell ref="C3526:D3526"/>
    <mergeCell ref="E3526:J3526"/>
    <mergeCell ref="K3526:L3526"/>
    <mergeCell ref="M3526:N3526"/>
    <mergeCell ref="O3524:P3524"/>
    <mergeCell ref="A3525:B3525"/>
    <mergeCell ref="C3525:D3525"/>
    <mergeCell ref="E3525:J3525"/>
    <mergeCell ref="K3525:L3525"/>
    <mergeCell ref="M3525:N3525"/>
    <mergeCell ref="O3525:P3525"/>
    <mergeCell ref="A3524:B3524"/>
    <mergeCell ref="C3524:D3524"/>
    <mergeCell ref="E3524:J3524"/>
    <mergeCell ref="K3524:L3524"/>
    <mergeCell ref="M3524:N3524"/>
    <mergeCell ref="A3523:B3523"/>
    <mergeCell ref="C3523:J3523"/>
    <mergeCell ref="K3523:L3523"/>
    <mergeCell ref="M3523:N3523"/>
    <mergeCell ref="O3523:P3523"/>
    <mergeCell ref="O3521:P3521"/>
    <mergeCell ref="A3522:B3522"/>
    <mergeCell ref="C3522:J3522"/>
    <mergeCell ref="K3522:L3522"/>
    <mergeCell ref="M3522:N3522"/>
    <mergeCell ref="O3522:P3522"/>
    <mergeCell ref="A3521:B3521"/>
    <mergeCell ref="C3521:D3521"/>
    <mergeCell ref="E3521:J3521"/>
    <mergeCell ref="K3521:L3521"/>
    <mergeCell ref="M3521:N3521"/>
    <mergeCell ref="O3519:P3519"/>
    <mergeCell ref="A3520:B3520"/>
    <mergeCell ref="C3520:D3520"/>
    <mergeCell ref="E3520:J3520"/>
    <mergeCell ref="K3520:L3520"/>
    <mergeCell ref="M3520:N3520"/>
    <mergeCell ref="O3520:P3520"/>
    <mergeCell ref="A3519:B3519"/>
    <mergeCell ref="C3519:D3519"/>
    <mergeCell ref="E3519:J3519"/>
    <mergeCell ref="K3519:L3519"/>
    <mergeCell ref="M3519:N3519"/>
    <mergeCell ref="A3518:B3518"/>
    <mergeCell ref="C3518:J3518"/>
    <mergeCell ref="K3518:L3518"/>
    <mergeCell ref="M3518:N3518"/>
    <mergeCell ref="O3518:P3518"/>
    <mergeCell ref="O3516:P3516"/>
    <mergeCell ref="A3517:B3517"/>
    <mergeCell ref="C3517:J3517"/>
    <mergeCell ref="K3517:L3517"/>
    <mergeCell ref="M3517:N3517"/>
    <mergeCell ref="O3517:P3517"/>
    <mergeCell ref="A3516:B3516"/>
    <mergeCell ref="C3516:D3516"/>
    <mergeCell ref="E3516:J3516"/>
    <mergeCell ref="K3516:L3516"/>
    <mergeCell ref="M3516:N3516"/>
    <mergeCell ref="O3514:P3514"/>
    <mergeCell ref="A3515:B3515"/>
    <mergeCell ref="C3515:D3515"/>
    <mergeCell ref="E3515:J3515"/>
    <mergeCell ref="K3515:L3515"/>
    <mergeCell ref="M3515:N3515"/>
    <mergeCell ref="O3515:P3515"/>
    <mergeCell ref="A3514:B3514"/>
    <mergeCell ref="C3514:D3514"/>
    <mergeCell ref="E3514:J3514"/>
    <mergeCell ref="K3514:L3514"/>
    <mergeCell ref="M3514:N3514"/>
    <mergeCell ref="A3513:B3513"/>
    <mergeCell ref="C3513:J3513"/>
    <mergeCell ref="K3513:L3513"/>
    <mergeCell ref="M3513:N3513"/>
    <mergeCell ref="O3513:P3513"/>
    <mergeCell ref="A3512:B3512"/>
    <mergeCell ref="C3512:J3512"/>
    <mergeCell ref="K3512:L3512"/>
    <mergeCell ref="M3512:N3512"/>
    <mergeCell ref="O3512:P3512"/>
    <mergeCell ref="O3510:P3510"/>
    <mergeCell ref="A3511:B3511"/>
    <mergeCell ref="C3511:D3511"/>
    <mergeCell ref="E3511:J3511"/>
    <mergeCell ref="K3511:L3511"/>
    <mergeCell ref="M3511:N3511"/>
    <mergeCell ref="O3511:P3511"/>
    <mergeCell ref="A3510:B3510"/>
    <mergeCell ref="C3510:D3510"/>
    <mergeCell ref="E3510:J3510"/>
    <mergeCell ref="K3510:L3510"/>
    <mergeCell ref="M3510:N3510"/>
    <mergeCell ref="A3509:B3509"/>
    <mergeCell ref="C3509:J3509"/>
    <mergeCell ref="K3509:L3509"/>
    <mergeCell ref="M3509:N3509"/>
    <mergeCell ref="O3509:P3509"/>
    <mergeCell ref="A3508:B3508"/>
    <mergeCell ref="C3508:J3508"/>
    <mergeCell ref="K3508:L3508"/>
    <mergeCell ref="M3508:N3508"/>
    <mergeCell ref="O3508:P3508"/>
    <mergeCell ref="A3507:B3507"/>
    <mergeCell ref="C3507:J3507"/>
    <mergeCell ref="K3507:L3507"/>
    <mergeCell ref="M3507:N3507"/>
    <mergeCell ref="O3507:P3507"/>
    <mergeCell ref="A3506:B3506"/>
    <mergeCell ref="C3506:J3506"/>
    <mergeCell ref="K3506:L3506"/>
    <mergeCell ref="M3506:N3506"/>
    <mergeCell ref="O3506:P3506"/>
    <mergeCell ref="A3505:B3505"/>
    <mergeCell ref="C3505:J3505"/>
    <mergeCell ref="K3505:L3505"/>
    <mergeCell ref="M3505:N3505"/>
    <mergeCell ref="O3505:P3505"/>
    <mergeCell ref="A3504:B3504"/>
    <mergeCell ref="C3504:J3504"/>
    <mergeCell ref="K3504:L3504"/>
    <mergeCell ref="M3504:N3504"/>
    <mergeCell ref="O3504:P3504"/>
    <mergeCell ref="A3503:B3503"/>
    <mergeCell ref="C3503:J3503"/>
    <mergeCell ref="K3503:L3503"/>
    <mergeCell ref="M3503:N3503"/>
    <mergeCell ref="O3503:P3503"/>
    <mergeCell ref="A3502:B3502"/>
    <mergeCell ref="C3502:J3502"/>
    <mergeCell ref="K3502:L3502"/>
    <mergeCell ref="M3502:N3502"/>
    <mergeCell ref="O3502:P3502"/>
    <mergeCell ref="A3501:B3501"/>
    <mergeCell ref="C3501:J3501"/>
    <mergeCell ref="K3501:L3501"/>
    <mergeCell ref="M3501:N3501"/>
    <mergeCell ref="O3501:P3501"/>
    <mergeCell ref="A3500:B3500"/>
    <mergeCell ref="C3500:J3500"/>
    <mergeCell ref="K3500:L3500"/>
    <mergeCell ref="M3500:N3500"/>
    <mergeCell ref="O3500:P3500"/>
    <mergeCell ref="O3498:P3498"/>
    <mergeCell ref="A3499:B3499"/>
    <mergeCell ref="C3499:D3499"/>
    <mergeCell ref="E3499:J3499"/>
    <mergeCell ref="K3499:L3499"/>
    <mergeCell ref="M3499:N3499"/>
    <mergeCell ref="O3499:P3499"/>
    <mergeCell ref="A3498:B3498"/>
    <mergeCell ref="C3498:D3498"/>
    <mergeCell ref="E3498:J3498"/>
    <mergeCell ref="K3498:L3498"/>
    <mergeCell ref="M3498:N3498"/>
    <mergeCell ref="A3497:B3497"/>
    <mergeCell ref="C3497:J3497"/>
    <mergeCell ref="K3497:L3497"/>
    <mergeCell ref="M3497:N3497"/>
    <mergeCell ref="O3497:P3497"/>
    <mergeCell ref="A3496:B3496"/>
    <mergeCell ref="C3496:J3496"/>
    <mergeCell ref="K3496:L3496"/>
    <mergeCell ref="M3496:N3496"/>
    <mergeCell ref="O3496:P3496"/>
    <mergeCell ref="O3494:P3494"/>
    <mergeCell ref="A3495:B3495"/>
    <mergeCell ref="C3495:D3495"/>
    <mergeCell ref="E3495:J3495"/>
    <mergeCell ref="K3495:L3495"/>
    <mergeCell ref="M3495:N3495"/>
    <mergeCell ref="O3495:P3495"/>
    <mergeCell ref="A3494:B3494"/>
    <mergeCell ref="C3494:D3494"/>
    <mergeCell ref="E3494:J3494"/>
    <mergeCell ref="K3494:L3494"/>
    <mergeCell ref="M3494:N3494"/>
    <mergeCell ref="O3492:P3492"/>
    <mergeCell ref="A3493:B3493"/>
    <mergeCell ref="C3493:D3493"/>
    <mergeCell ref="E3493:J3493"/>
    <mergeCell ref="K3493:L3493"/>
    <mergeCell ref="M3493:N3493"/>
    <mergeCell ref="O3493:P3493"/>
    <mergeCell ref="A3492:B3492"/>
    <mergeCell ref="C3492:D3492"/>
    <mergeCell ref="E3492:J3492"/>
    <mergeCell ref="K3492:L3492"/>
    <mergeCell ref="M3492:N3492"/>
    <mergeCell ref="O3490:P3490"/>
    <mergeCell ref="A3491:B3491"/>
    <mergeCell ref="C3491:D3491"/>
    <mergeCell ref="E3491:J3491"/>
    <mergeCell ref="K3491:L3491"/>
    <mergeCell ref="M3491:N3491"/>
    <mergeCell ref="O3491:P3491"/>
    <mergeCell ref="A3490:B3490"/>
    <mergeCell ref="C3490:D3490"/>
    <mergeCell ref="E3490:J3490"/>
    <mergeCell ref="K3490:L3490"/>
    <mergeCell ref="M3490:N3490"/>
    <mergeCell ref="A3489:B3489"/>
    <mergeCell ref="C3489:J3489"/>
    <mergeCell ref="K3489:L3489"/>
    <mergeCell ref="M3489:N3489"/>
    <mergeCell ref="O3489:P3489"/>
    <mergeCell ref="O3487:P3487"/>
    <mergeCell ref="A3488:B3488"/>
    <mergeCell ref="C3488:J3488"/>
    <mergeCell ref="K3488:L3488"/>
    <mergeCell ref="M3488:N3488"/>
    <mergeCell ref="O3488:P3488"/>
    <mergeCell ref="A3487:B3487"/>
    <mergeCell ref="C3487:D3487"/>
    <mergeCell ref="E3487:J3487"/>
    <mergeCell ref="K3487:L3487"/>
    <mergeCell ref="M3487:N3487"/>
    <mergeCell ref="O3485:P3485"/>
    <mergeCell ref="A3486:B3486"/>
    <mergeCell ref="C3486:D3486"/>
    <mergeCell ref="E3486:J3486"/>
    <mergeCell ref="K3486:L3486"/>
    <mergeCell ref="M3486:N3486"/>
    <mergeCell ref="O3486:P3486"/>
    <mergeCell ref="A3485:B3485"/>
    <mergeCell ref="C3485:D3485"/>
    <mergeCell ref="E3485:J3485"/>
    <mergeCell ref="K3485:L3485"/>
    <mergeCell ref="M3485:N3485"/>
    <mergeCell ref="O3483:P3483"/>
    <mergeCell ref="A3484:B3484"/>
    <mergeCell ref="C3484:D3484"/>
    <mergeCell ref="E3484:J3484"/>
    <mergeCell ref="K3484:L3484"/>
    <mergeCell ref="M3484:N3484"/>
    <mergeCell ref="O3484:P3484"/>
    <mergeCell ref="A3483:B3483"/>
    <mergeCell ref="C3483:D3483"/>
    <mergeCell ref="E3483:J3483"/>
    <mergeCell ref="K3483:L3483"/>
    <mergeCell ref="M3483:N3483"/>
    <mergeCell ref="O3481:P3481"/>
    <mergeCell ref="A3482:B3482"/>
    <mergeCell ref="C3482:D3482"/>
    <mergeCell ref="E3482:J3482"/>
    <mergeCell ref="K3482:L3482"/>
    <mergeCell ref="M3482:N3482"/>
    <mergeCell ref="O3482:P3482"/>
    <mergeCell ref="A3481:B3481"/>
    <mergeCell ref="C3481:D3481"/>
    <mergeCell ref="E3481:J3481"/>
    <mergeCell ref="K3481:L3481"/>
    <mergeCell ref="M3481:N3481"/>
    <mergeCell ref="O3479:P3479"/>
    <mergeCell ref="A3480:B3480"/>
    <mergeCell ref="C3480:D3480"/>
    <mergeCell ref="E3480:J3480"/>
    <mergeCell ref="K3480:L3480"/>
    <mergeCell ref="M3480:N3480"/>
    <mergeCell ref="O3480:P3480"/>
    <mergeCell ref="A3479:B3479"/>
    <mergeCell ref="C3479:D3479"/>
    <mergeCell ref="E3479:J3479"/>
    <mergeCell ref="K3479:L3479"/>
    <mergeCell ref="M3479:N3479"/>
    <mergeCell ref="O3477:P3477"/>
    <mergeCell ref="A3478:B3478"/>
    <mergeCell ref="C3478:D3478"/>
    <mergeCell ref="E3478:J3478"/>
    <mergeCell ref="K3478:L3478"/>
    <mergeCell ref="M3478:N3478"/>
    <mergeCell ref="O3478:P3478"/>
    <mergeCell ref="A3477:B3477"/>
    <mergeCell ref="C3477:D3477"/>
    <mergeCell ref="E3477:J3477"/>
    <mergeCell ref="K3477:L3477"/>
    <mergeCell ref="M3477:N3477"/>
    <mergeCell ref="O3475:P3475"/>
    <mergeCell ref="A3476:B3476"/>
    <mergeCell ref="C3476:D3476"/>
    <mergeCell ref="E3476:J3476"/>
    <mergeCell ref="K3476:L3476"/>
    <mergeCell ref="M3476:N3476"/>
    <mergeCell ref="O3476:P3476"/>
    <mergeCell ref="A3475:B3475"/>
    <mergeCell ref="C3475:D3475"/>
    <mergeCell ref="E3475:J3475"/>
    <mergeCell ref="K3475:L3475"/>
    <mergeCell ref="M3475:N3475"/>
    <mergeCell ref="O3473:P3473"/>
    <mergeCell ref="A3474:B3474"/>
    <mergeCell ref="C3474:D3474"/>
    <mergeCell ref="E3474:J3474"/>
    <mergeCell ref="K3474:L3474"/>
    <mergeCell ref="M3474:N3474"/>
    <mergeCell ref="O3474:P3474"/>
    <mergeCell ref="A3473:B3473"/>
    <mergeCell ref="C3473:D3473"/>
    <mergeCell ref="E3473:J3473"/>
    <mergeCell ref="K3473:L3473"/>
    <mergeCell ref="M3473:N3473"/>
    <mergeCell ref="O3471:P3471"/>
    <mergeCell ref="A3472:B3472"/>
    <mergeCell ref="C3472:D3472"/>
    <mergeCell ref="E3472:J3472"/>
    <mergeCell ref="K3472:L3472"/>
    <mergeCell ref="M3472:N3472"/>
    <mergeCell ref="O3472:P3472"/>
    <mergeCell ref="A3471:B3471"/>
    <mergeCell ref="C3471:D3471"/>
    <mergeCell ref="E3471:J3471"/>
    <mergeCell ref="K3471:L3471"/>
    <mergeCell ref="M3471:N3471"/>
    <mergeCell ref="A3470:B3470"/>
    <mergeCell ref="C3470:J3470"/>
    <mergeCell ref="K3470:L3470"/>
    <mergeCell ref="M3470:N3470"/>
    <mergeCell ref="O3470:P3470"/>
    <mergeCell ref="O3468:P3468"/>
    <mergeCell ref="A3469:B3469"/>
    <mergeCell ref="C3469:J3469"/>
    <mergeCell ref="K3469:L3469"/>
    <mergeCell ref="M3469:N3469"/>
    <mergeCell ref="O3469:P3469"/>
    <mergeCell ref="A3468:B3468"/>
    <mergeCell ref="C3468:D3468"/>
    <mergeCell ref="E3468:J3468"/>
    <mergeCell ref="K3468:L3468"/>
    <mergeCell ref="M3468:N3468"/>
    <mergeCell ref="O3466:P3466"/>
    <mergeCell ref="A3467:B3467"/>
    <mergeCell ref="C3467:D3467"/>
    <mergeCell ref="E3467:J3467"/>
    <mergeCell ref="K3467:L3467"/>
    <mergeCell ref="M3467:N3467"/>
    <mergeCell ref="O3467:P3467"/>
    <mergeCell ref="A3466:B3466"/>
    <mergeCell ref="C3466:D3466"/>
    <mergeCell ref="E3466:J3466"/>
    <mergeCell ref="K3466:L3466"/>
    <mergeCell ref="M3466:N3466"/>
    <mergeCell ref="A3465:B3465"/>
    <mergeCell ref="C3465:J3465"/>
    <mergeCell ref="K3465:L3465"/>
    <mergeCell ref="M3465:N3465"/>
    <mergeCell ref="O3465:P3465"/>
    <mergeCell ref="O3463:P3463"/>
    <mergeCell ref="A3464:B3464"/>
    <mergeCell ref="C3464:J3464"/>
    <mergeCell ref="K3464:L3464"/>
    <mergeCell ref="M3464:N3464"/>
    <mergeCell ref="O3464:P3464"/>
    <mergeCell ref="A3463:B3463"/>
    <mergeCell ref="C3463:D3463"/>
    <mergeCell ref="E3463:J3463"/>
    <mergeCell ref="K3463:L3463"/>
    <mergeCell ref="M3463:N3463"/>
    <mergeCell ref="O3461:P3461"/>
    <mergeCell ref="A3462:B3462"/>
    <mergeCell ref="C3462:D3462"/>
    <mergeCell ref="E3462:J3462"/>
    <mergeCell ref="K3462:L3462"/>
    <mergeCell ref="M3462:N3462"/>
    <mergeCell ref="O3462:P3462"/>
    <mergeCell ref="A3461:B3461"/>
    <mergeCell ref="C3461:D3461"/>
    <mergeCell ref="E3461:J3461"/>
    <mergeCell ref="K3461:L3461"/>
    <mergeCell ref="M3461:N3461"/>
    <mergeCell ref="A3460:B3460"/>
    <mergeCell ref="C3460:J3460"/>
    <mergeCell ref="K3460:L3460"/>
    <mergeCell ref="M3460:N3460"/>
    <mergeCell ref="O3460:P3460"/>
    <mergeCell ref="O3458:P3458"/>
    <mergeCell ref="A3459:B3459"/>
    <mergeCell ref="C3459:J3459"/>
    <mergeCell ref="K3459:L3459"/>
    <mergeCell ref="M3459:N3459"/>
    <mergeCell ref="O3459:P3459"/>
    <mergeCell ref="A3458:B3458"/>
    <mergeCell ref="C3458:D3458"/>
    <mergeCell ref="E3458:J3458"/>
    <mergeCell ref="K3458:L3458"/>
    <mergeCell ref="M3458:N3458"/>
    <mergeCell ref="O3456:P3456"/>
    <mergeCell ref="A3457:B3457"/>
    <mergeCell ref="C3457:D3457"/>
    <mergeCell ref="E3457:J3457"/>
    <mergeCell ref="K3457:L3457"/>
    <mergeCell ref="M3457:N3457"/>
    <mergeCell ref="O3457:P3457"/>
    <mergeCell ref="A3456:B3456"/>
    <mergeCell ref="C3456:D3456"/>
    <mergeCell ref="E3456:J3456"/>
    <mergeCell ref="K3456:L3456"/>
    <mergeCell ref="M3456:N3456"/>
    <mergeCell ref="A3455:B3455"/>
    <mergeCell ref="C3455:J3455"/>
    <mergeCell ref="K3455:L3455"/>
    <mergeCell ref="M3455:N3455"/>
    <mergeCell ref="O3455:P3455"/>
    <mergeCell ref="O3453:P3453"/>
    <mergeCell ref="A3454:B3454"/>
    <mergeCell ref="C3454:J3454"/>
    <mergeCell ref="K3454:L3454"/>
    <mergeCell ref="M3454:N3454"/>
    <mergeCell ref="O3454:P3454"/>
    <mergeCell ref="A3453:B3453"/>
    <mergeCell ref="C3453:D3453"/>
    <mergeCell ref="E3453:J3453"/>
    <mergeCell ref="K3453:L3453"/>
    <mergeCell ref="M3453:N3453"/>
    <mergeCell ref="O3451:P3451"/>
    <mergeCell ref="A3452:B3452"/>
    <mergeCell ref="C3452:D3452"/>
    <mergeCell ref="E3452:J3452"/>
    <mergeCell ref="K3452:L3452"/>
    <mergeCell ref="M3452:N3452"/>
    <mergeCell ref="O3452:P3452"/>
    <mergeCell ref="A3451:B3451"/>
    <mergeCell ref="C3451:D3451"/>
    <mergeCell ref="E3451:J3451"/>
    <mergeCell ref="K3451:L3451"/>
    <mergeCell ref="M3451:N3451"/>
    <mergeCell ref="O3449:P3449"/>
    <mergeCell ref="A3450:B3450"/>
    <mergeCell ref="C3450:D3450"/>
    <mergeCell ref="E3450:J3450"/>
    <mergeCell ref="K3450:L3450"/>
    <mergeCell ref="M3450:N3450"/>
    <mergeCell ref="O3450:P3450"/>
    <mergeCell ref="A3449:B3449"/>
    <mergeCell ref="C3449:D3449"/>
    <mergeCell ref="E3449:J3449"/>
    <mergeCell ref="K3449:L3449"/>
    <mergeCell ref="M3449:N3449"/>
    <mergeCell ref="A3448:B3448"/>
    <mergeCell ref="C3448:J3448"/>
    <mergeCell ref="K3448:L3448"/>
    <mergeCell ref="M3448:N3448"/>
    <mergeCell ref="O3448:P3448"/>
    <mergeCell ref="O3446:P3446"/>
    <mergeCell ref="A3447:B3447"/>
    <mergeCell ref="C3447:J3447"/>
    <mergeCell ref="K3447:L3447"/>
    <mergeCell ref="M3447:N3447"/>
    <mergeCell ref="O3447:P3447"/>
    <mergeCell ref="A3446:B3446"/>
    <mergeCell ref="C3446:D3446"/>
    <mergeCell ref="E3446:J3446"/>
    <mergeCell ref="K3446:L3446"/>
    <mergeCell ref="M3446:N3446"/>
    <mergeCell ref="O3444:P3444"/>
    <mergeCell ref="A3445:B3445"/>
    <mergeCell ref="C3445:D3445"/>
    <mergeCell ref="E3445:J3445"/>
    <mergeCell ref="K3445:L3445"/>
    <mergeCell ref="M3445:N3445"/>
    <mergeCell ref="O3445:P3445"/>
    <mergeCell ref="A3444:B3444"/>
    <mergeCell ref="C3444:D3444"/>
    <mergeCell ref="E3444:J3444"/>
    <mergeCell ref="K3444:L3444"/>
    <mergeCell ref="M3444:N3444"/>
    <mergeCell ref="A3443:B3443"/>
    <mergeCell ref="C3443:J3443"/>
    <mergeCell ref="K3443:L3443"/>
    <mergeCell ref="M3443:N3443"/>
    <mergeCell ref="O3443:P3443"/>
    <mergeCell ref="O3441:P3441"/>
    <mergeCell ref="A3442:B3442"/>
    <mergeCell ref="C3442:J3442"/>
    <mergeCell ref="K3442:L3442"/>
    <mergeCell ref="M3442:N3442"/>
    <mergeCell ref="O3442:P3442"/>
    <mergeCell ref="A3441:B3441"/>
    <mergeCell ref="C3441:D3441"/>
    <mergeCell ref="E3441:J3441"/>
    <mergeCell ref="K3441:L3441"/>
    <mergeCell ref="M3441:N3441"/>
    <mergeCell ref="O3439:P3439"/>
    <mergeCell ref="A3440:B3440"/>
    <mergeCell ref="C3440:D3440"/>
    <mergeCell ref="E3440:J3440"/>
    <mergeCell ref="K3440:L3440"/>
    <mergeCell ref="M3440:N3440"/>
    <mergeCell ref="O3440:P3440"/>
    <mergeCell ref="A3439:B3439"/>
    <mergeCell ref="C3439:D3439"/>
    <mergeCell ref="E3439:J3439"/>
    <mergeCell ref="K3439:L3439"/>
    <mergeCell ref="M3439:N3439"/>
    <mergeCell ref="O3437:P3437"/>
    <mergeCell ref="A3438:B3438"/>
    <mergeCell ref="C3438:D3438"/>
    <mergeCell ref="E3438:J3438"/>
    <mergeCell ref="K3438:L3438"/>
    <mergeCell ref="M3438:N3438"/>
    <mergeCell ref="O3438:P3438"/>
    <mergeCell ref="A3437:B3437"/>
    <mergeCell ref="C3437:D3437"/>
    <mergeCell ref="E3437:J3437"/>
    <mergeCell ref="K3437:L3437"/>
    <mergeCell ref="M3437:N3437"/>
    <mergeCell ref="O3435:P3435"/>
    <mergeCell ref="A3436:B3436"/>
    <mergeCell ref="C3436:D3436"/>
    <mergeCell ref="E3436:J3436"/>
    <mergeCell ref="K3436:L3436"/>
    <mergeCell ref="M3436:N3436"/>
    <mergeCell ref="O3436:P3436"/>
    <mergeCell ref="A3435:B3435"/>
    <mergeCell ref="C3435:D3435"/>
    <mergeCell ref="E3435:J3435"/>
    <mergeCell ref="K3435:L3435"/>
    <mergeCell ref="M3435:N3435"/>
    <mergeCell ref="O3433:P3433"/>
    <mergeCell ref="A3434:B3434"/>
    <mergeCell ref="C3434:D3434"/>
    <mergeCell ref="E3434:J3434"/>
    <mergeCell ref="K3434:L3434"/>
    <mergeCell ref="M3434:N3434"/>
    <mergeCell ref="O3434:P3434"/>
    <mergeCell ref="A3433:B3433"/>
    <mergeCell ref="C3433:D3433"/>
    <mergeCell ref="E3433:J3433"/>
    <mergeCell ref="K3433:L3433"/>
    <mergeCell ref="M3433:N3433"/>
    <mergeCell ref="O3431:P3431"/>
    <mergeCell ref="A3432:B3432"/>
    <mergeCell ref="C3432:D3432"/>
    <mergeCell ref="E3432:J3432"/>
    <mergeCell ref="K3432:L3432"/>
    <mergeCell ref="M3432:N3432"/>
    <mergeCell ref="O3432:P3432"/>
    <mergeCell ref="A3431:B3431"/>
    <mergeCell ref="C3431:D3431"/>
    <mergeCell ref="E3431:J3431"/>
    <mergeCell ref="K3431:L3431"/>
    <mergeCell ref="M3431:N3431"/>
    <mergeCell ref="A3430:B3430"/>
    <mergeCell ref="C3430:J3430"/>
    <mergeCell ref="K3430:L3430"/>
    <mergeCell ref="M3430:N3430"/>
    <mergeCell ref="O3430:P3430"/>
    <mergeCell ref="O3428:P3428"/>
    <mergeCell ref="A3429:B3429"/>
    <mergeCell ref="C3429:J3429"/>
    <mergeCell ref="K3429:L3429"/>
    <mergeCell ref="M3429:N3429"/>
    <mergeCell ref="O3429:P3429"/>
    <mergeCell ref="A3428:B3428"/>
    <mergeCell ref="C3428:D3428"/>
    <mergeCell ref="E3428:J3428"/>
    <mergeCell ref="K3428:L3428"/>
    <mergeCell ref="M3428:N3428"/>
    <mergeCell ref="O3426:P3426"/>
    <mergeCell ref="A3427:B3427"/>
    <mergeCell ref="C3427:D3427"/>
    <mergeCell ref="E3427:J3427"/>
    <mergeCell ref="K3427:L3427"/>
    <mergeCell ref="M3427:N3427"/>
    <mergeCell ref="O3427:P3427"/>
    <mergeCell ref="A3426:B3426"/>
    <mergeCell ref="C3426:D3426"/>
    <mergeCell ref="E3426:J3426"/>
    <mergeCell ref="K3426:L3426"/>
    <mergeCell ref="M3426:N3426"/>
    <mergeCell ref="A3425:B3425"/>
    <mergeCell ref="C3425:J3425"/>
    <mergeCell ref="K3425:L3425"/>
    <mergeCell ref="M3425:N3425"/>
    <mergeCell ref="O3425:P3425"/>
    <mergeCell ref="A3424:B3424"/>
    <mergeCell ref="C3424:J3424"/>
    <mergeCell ref="K3424:L3424"/>
    <mergeCell ref="M3424:N3424"/>
    <mergeCell ref="O3424:P3424"/>
    <mergeCell ref="O3422:P3422"/>
    <mergeCell ref="A3423:B3423"/>
    <mergeCell ref="C3423:D3423"/>
    <mergeCell ref="E3423:J3423"/>
    <mergeCell ref="K3423:L3423"/>
    <mergeCell ref="M3423:N3423"/>
    <mergeCell ref="O3423:P3423"/>
    <mergeCell ref="A3422:B3422"/>
    <mergeCell ref="C3422:D3422"/>
    <mergeCell ref="E3422:J3422"/>
    <mergeCell ref="K3422:L3422"/>
    <mergeCell ref="M3422:N3422"/>
    <mergeCell ref="A3421:B3421"/>
    <mergeCell ref="C3421:J3421"/>
    <mergeCell ref="K3421:L3421"/>
    <mergeCell ref="M3421:N3421"/>
    <mergeCell ref="O3421:P3421"/>
    <mergeCell ref="O3419:P3419"/>
    <mergeCell ref="A3420:B3420"/>
    <mergeCell ref="C3420:J3420"/>
    <mergeCell ref="K3420:L3420"/>
    <mergeCell ref="M3420:N3420"/>
    <mergeCell ref="O3420:P3420"/>
    <mergeCell ref="A3419:B3419"/>
    <mergeCell ref="C3419:D3419"/>
    <mergeCell ref="E3419:J3419"/>
    <mergeCell ref="K3419:L3419"/>
    <mergeCell ref="M3419:N3419"/>
    <mergeCell ref="O3417:P3417"/>
    <mergeCell ref="A3418:B3418"/>
    <mergeCell ref="C3418:D3418"/>
    <mergeCell ref="E3418:J3418"/>
    <mergeCell ref="K3418:L3418"/>
    <mergeCell ref="M3418:N3418"/>
    <mergeCell ref="O3418:P3418"/>
    <mergeCell ref="A3417:B3417"/>
    <mergeCell ref="C3417:D3417"/>
    <mergeCell ref="E3417:J3417"/>
    <mergeCell ref="K3417:L3417"/>
    <mergeCell ref="M3417:N3417"/>
    <mergeCell ref="O3415:P3415"/>
    <mergeCell ref="A3416:B3416"/>
    <mergeCell ref="C3416:D3416"/>
    <mergeCell ref="E3416:J3416"/>
    <mergeCell ref="K3416:L3416"/>
    <mergeCell ref="M3416:N3416"/>
    <mergeCell ref="O3416:P3416"/>
    <mergeCell ref="A3415:B3415"/>
    <mergeCell ref="C3415:D3415"/>
    <mergeCell ref="E3415:J3415"/>
    <mergeCell ref="K3415:L3415"/>
    <mergeCell ref="M3415:N3415"/>
    <mergeCell ref="A3414:B3414"/>
    <mergeCell ref="C3414:J3414"/>
    <mergeCell ref="K3414:L3414"/>
    <mergeCell ref="M3414:N3414"/>
    <mergeCell ref="O3414:P3414"/>
    <mergeCell ref="O3412:P3412"/>
    <mergeCell ref="A3413:B3413"/>
    <mergeCell ref="C3413:J3413"/>
    <mergeCell ref="K3413:L3413"/>
    <mergeCell ref="M3413:N3413"/>
    <mergeCell ref="O3413:P3413"/>
    <mergeCell ref="A3412:B3412"/>
    <mergeCell ref="C3412:D3412"/>
    <mergeCell ref="E3412:J3412"/>
    <mergeCell ref="K3412:L3412"/>
    <mergeCell ref="M3412:N3412"/>
    <mergeCell ref="O3410:P3410"/>
    <mergeCell ref="A3411:B3411"/>
    <mergeCell ref="C3411:D3411"/>
    <mergeCell ref="E3411:J3411"/>
    <mergeCell ref="K3411:L3411"/>
    <mergeCell ref="M3411:N3411"/>
    <mergeCell ref="O3411:P3411"/>
    <mergeCell ref="A3410:B3410"/>
    <mergeCell ref="C3410:D3410"/>
    <mergeCell ref="E3410:J3410"/>
    <mergeCell ref="K3410:L3410"/>
    <mergeCell ref="M3410:N3410"/>
    <mergeCell ref="O3408:P3408"/>
    <mergeCell ref="A3409:B3409"/>
    <mergeCell ref="C3409:D3409"/>
    <mergeCell ref="E3409:J3409"/>
    <mergeCell ref="K3409:L3409"/>
    <mergeCell ref="M3409:N3409"/>
    <mergeCell ref="O3409:P3409"/>
    <mergeCell ref="A3408:B3408"/>
    <mergeCell ref="C3408:D3408"/>
    <mergeCell ref="E3408:J3408"/>
    <mergeCell ref="K3408:L3408"/>
    <mergeCell ref="M3408:N3408"/>
    <mergeCell ref="O3406:P3406"/>
    <mergeCell ref="A3407:B3407"/>
    <mergeCell ref="C3407:D3407"/>
    <mergeCell ref="E3407:J3407"/>
    <mergeCell ref="K3407:L3407"/>
    <mergeCell ref="M3407:N3407"/>
    <mergeCell ref="O3407:P3407"/>
    <mergeCell ref="A3406:B3406"/>
    <mergeCell ref="C3406:D3406"/>
    <mergeCell ref="E3406:J3406"/>
    <mergeCell ref="K3406:L3406"/>
    <mergeCell ref="M3406:N3406"/>
    <mergeCell ref="O3404:P3404"/>
    <mergeCell ref="A3405:B3405"/>
    <mergeCell ref="C3405:D3405"/>
    <mergeCell ref="E3405:J3405"/>
    <mergeCell ref="K3405:L3405"/>
    <mergeCell ref="M3405:N3405"/>
    <mergeCell ref="O3405:P3405"/>
    <mergeCell ref="A3404:B3404"/>
    <mergeCell ref="C3404:D3404"/>
    <mergeCell ref="E3404:J3404"/>
    <mergeCell ref="K3404:L3404"/>
    <mergeCell ref="M3404:N3404"/>
    <mergeCell ref="O3402:P3402"/>
    <mergeCell ref="A3403:B3403"/>
    <mergeCell ref="C3403:D3403"/>
    <mergeCell ref="E3403:J3403"/>
    <mergeCell ref="K3403:L3403"/>
    <mergeCell ref="M3403:N3403"/>
    <mergeCell ref="O3403:P3403"/>
    <mergeCell ref="A3402:B3402"/>
    <mergeCell ref="C3402:D3402"/>
    <mergeCell ref="E3402:J3402"/>
    <mergeCell ref="K3402:L3402"/>
    <mergeCell ref="M3402:N3402"/>
    <mergeCell ref="A3401:B3401"/>
    <mergeCell ref="C3401:J3401"/>
    <mergeCell ref="K3401:L3401"/>
    <mergeCell ref="M3401:N3401"/>
    <mergeCell ref="O3401:P3401"/>
    <mergeCell ref="A3400:B3400"/>
    <mergeCell ref="C3400:J3400"/>
    <mergeCell ref="K3400:L3400"/>
    <mergeCell ref="M3400:N3400"/>
    <mergeCell ref="O3400:P3400"/>
    <mergeCell ref="O3398:P3398"/>
    <mergeCell ref="A3399:B3399"/>
    <mergeCell ref="C3399:D3399"/>
    <mergeCell ref="E3399:J3399"/>
    <mergeCell ref="K3399:L3399"/>
    <mergeCell ref="M3399:N3399"/>
    <mergeCell ref="O3399:P3399"/>
    <mergeCell ref="A3398:B3398"/>
    <mergeCell ref="C3398:D3398"/>
    <mergeCell ref="E3398:J3398"/>
    <mergeCell ref="K3398:L3398"/>
    <mergeCell ref="M3398:N3398"/>
    <mergeCell ref="O3396:P3396"/>
    <mergeCell ref="A3397:B3397"/>
    <mergeCell ref="C3397:D3397"/>
    <mergeCell ref="E3397:J3397"/>
    <mergeCell ref="K3397:L3397"/>
    <mergeCell ref="M3397:N3397"/>
    <mergeCell ref="O3397:P3397"/>
    <mergeCell ref="A3396:B3396"/>
    <mergeCell ref="C3396:D3396"/>
    <mergeCell ref="E3396:J3396"/>
    <mergeCell ref="K3396:L3396"/>
    <mergeCell ref="M3396:N3396"/>
    <mergeCell ref="A3395:B3395"/>
    <mergeCell ref="C3395:J3395"/>
    <mergeCell ref="K3395:L3395"/>
    <mergeCell ref="M3395:N3395"/>
    <mergeCell ref="O3395:P3395"/>
    <mergeCell ref="A3394:B3394"/>
    <mergeCell ref="C3394:J3394"/>
    <mergeCell ref="K3394:L3394"/>
    <mergeCell ref="M3394:N3394"/>
    <mergeCell ref="O3394:P3394"/>
    <mergeCell ref="O3392:P3392"/>
    <mergeCell ref="A3393:B3393"/>
    <mergeCell ref="C3393:D3393"/>
    <mergeCell ref="E3393:J3393"/>
    <mergeCell ref="K3393:L3393"/>
    <mergeCell ref="M3393:N3393"/>
    <mergeCell ref="O3393:P3393"/>
    <mergeCell ref="A3392:B3392"/>
    <mergeCell ref="C3392:D3392"/>
    <mergeCell ref="E3392:J3392"/>
    <mergeCell ref="K3392:L3392"/>
    <mergeCell ref="M3392:N3392"/>
    <mergeCell ref="O3390:P3390"/>
    <mergeCell ref="A3391:B3391"/>
    <mergeCell ref="C3391:D3391"/>
    <mergeCell ref="E3391:J3391"/>
    <mergeCell ref="K3391:L3391"/>
    <mergeCell ref="M3391:N3391"/>
    <mergeCell ref="O3391:P3391"/>
    <mergeCell ref="A3390:B3390"/>
    <mergeCell ref="C3390:D3390"/>
    <mergeCell ref="E3390:J3390"/>
    <mergeCell ref="K3390:L3390"/>
    <mergeCell ref="M3390:N3390"/>
    <mergeCell ref="O3388:P3388"/>
    <mergeCell ref="A3389:B3389"/>
    <mergeCell ref="C3389:D3389"/>
    <mergeCell ref="E3389:J3389"/>
    <mergeCell ref="K3389:L3389"/>
    <mergeCell ref="M3389:N3389"/>
    <mergeCell ref="O3389:P3389"/>
    <mergeCell ref="A3388:B3388"/>
    <mergeCell ref="C3388:D3388"/>
    <mergeCell ref="E3388:J3388"/>
    <mergeCell ref="K3388:L3388"/>
    <mergeCell ref="M3388:N3388"/>
    <mergeCell ref="O3386:P3386"/>
    <mergeCell ref="A3387:B3387"/>
    <mergeCell ref="C3387:D3387"/>
    <mergeCell ref="E3387:J3387"/>
    <mergeCell ref="K3387:L3387"/>
    <mergeCell ref="M3387:N3387"/>
    <mergeCell ref="O3387:P3387"/>
    <mergeCell ref="A3386:B3386"/>
    <mergeCell ref="C3386:D3386"/>
    <mergeCell ref="E3386:J3386"/>
    <mergeCell ref="K3386:L3386"/>
    <mergeCell ref="M3386:N3386"/>
    <mergeCell ref="O3384:P3384"/>
    <mergeCell ref="A3385:B3385"/>
    <mergeCell ref="C3385:D3385"/>
    <mergeCell ref="E3385:J3385"/>
    <mergeCell ref="K3385:L3385"/>
    <mergeCell ref="M3385:N3385"/>
    <mergeCell ref="O3385:P3385"/>
    <mergeCell ref="A3384:B3384"/>
    <mergeCell ref="C3384:D3384"/>
    <mergeCell ref="E3384:J3384"/>
    <mergeCell ref="K3384:L3384"/>
    <mergeCell ref="M3384:N3384"/>
    <mergeCell ref="O3382:P3382"/>
    <mergeCell ref="A3383:B3383"/>
    <mergeCell ref="C3383:D3383"/>
    <mergeCell ref="E3383:J3383"/>
    <mergeCell ref="K3383:L3383"/>
    <mergeCell ref="M3383:N3383"/>
    <mergeCell ref="O3383:P3383"/>
    <mergeCell ref="A3382:B3382"/>
    <mergeCell ref="C3382:D3382"/>
    <mergeCell ref="E3382:J3382"/>
    <mergeCell ref="K3382:L3382"/>
    <mergeCell ref="M3382:N3382"/>
    <mergeCell ref="O3380:P3380"/>
    <mergeCell ref="A3381:B3381"/>
    <mergeCell ref="C3381:D3381"/>
    <mergeCell ref="E3381:J3381"/>
    <mergeCell ref="K3381:L3381"/>
    <mergeCell ref="M3381:N3381"/>
    <mergeCell ref="O3381:P3381"/>
    <mergeCell ref="A3380:B3380"/>
    <mergeCell ref="C3380:D3380"/>
    <mergeCell ref="E3380:J3380"/>
    <mergeCell ref="K3380:L3380"/>
    <mergeCell ref="M3380:N3380"/>
    <mergeCell ref="A3379:B3379"/>
    <mergeCell ref="C3379:J3379"/>
    <mergeCell ref="K3379:L3379"/>
    <mergeCell ref="M3379:N3379"/>
    <mergeCell ref="O3379:P3379"/>
    <mergeCell ref="A3378:B3378"/>
    <mergeCell ref="C3378:J3378"/>
    <mergeCell ref="K3378:L3378"/>
    <mergeCell ref="M3378:N3378"/>
    <mergeCell ref="O3378:P3378"/>
    <mergeCell ref="O3376:P3376"/>
    <mergeCell ref="A3377:B3377"/>
    <mergeCell ref="C3377:D3377"/>
    <mergeCell ref="E3377:J3377"/>
    <mergeCell ref="K3377:L3377"/>
    <mergeCell ref="M3377:N3377"/>
    <mergeCell ref="O3377:P3377"/>
    <mergeCell ref="A3376:B3376"/>
    <mergeCell ref="C3376:D3376"/>
    <mergeCell ref="E3376:J3376"/>
    <mergeCell ref="K3376:L3376"/>
    <mergeCell ref="M3376:N3376"/>
    <mergeCell ref="O3374:P3374"/>
    <mergeCell ref="A3375:B3375"/>
    <mergeCell ref="C3375:D3375"/>
    <mergeCell ref="E3375:J3375"/>
    <mergeCell ref="K3375:L3375"/>
    <mergeCell ref="M3375:N3375"/>
    <mergeCell ref="O3375:P3375"/>
    <mergeCell ref="A3374:B3374"/>
    <mergeCell ref="C3374:D3374"/>
    <mergeCell ref="E3374:J3374"/>
    <mergeCell ref="K3374:L3374"/>
    <mergeCell ref="M3374:N3374"/>
    <mergeCell ref="A3373:B3373"/>
    <mergeCell ref="C3373:J3373"/>
    <mergeCell ref="K3373:L3373"/>
    <mergeCell ref="M3373:N3373"/>
    <mergeCell ref="O3373:P3373"/>
    <mergeCell ref="O3371:P3371"/>
    <mergeCell ref="A3372:B3372"/>
    <mergeCell ref="C3372:J3372"/>
    <mergeCell ref="K3372:L3372"/>
    <mergeCell ref="M3372:N3372"/>
    <mergeCell ref="O3372:P3372"/>
    <mergeCell ref="A3371:B3371"/>
    <mergeCell ref="C3371:D3371"/>
    <mergeCell ref="E3371:J3371"/>
    <mergeCell ref="K3371:L3371"/>
    <mergeCell ref="M3371:N3371"/>
    <mergeCell ref="O3369:P3369"/>
    <mergeCell ref="A3370:B3370"/>
    <mergeCell ref="C3370:D3370"/>
    <mergeCell ref="E3370:J3370"/>
    <mergeCell ref="K3370:L3370"/>
    <mergeCell ref="M3370:N3370"/>
    <mergeCell ref="O3370:P3370"/>
    <mergeCell ref="A3369:B3369"/>
    <mergeCell ref="C3369:D3369"/>
    <mergeCell ref="E3369:J3369"/>
    <mergeCell ref="K3369:L3369"/>
    <mergeCell ref="M3369:N3369"/>
    <mergeCell ref="O3367:P3367"/>
    <mergeCell ref="A3368:B3368"/>
    <mergeCell ref="C3368:D3368"/>
    <mergeCell ref="E3368:J3368"/>
    <mergeCell ref="K3368:L3368"/>
    <mergeCell ref="M3368:N3368"/>
    <mergeCell ref="O3368:P3368"/>
    <mergeCell ref="A3367:B3367"/>
    <mergeCell ref="C3367:D3367"/>
    <mergeCell ref="E3367:J3367"/>
    <mergeCell ref="K3367:L3367"/>
    <mergeCell ref="M3367:N3367"/>
    <mergeCell ref="A3366:B3366"/>
    <mergeCell ref="C3366:J3366"/>
    <mergeCell ref="K3366:L3366"/>
    <mergeCell ref="M3366:N3366"/>
    <mergeCell ref="O3366:P3366"/>
    <mergeCell ref="O3364:P3364"/>
    <mergeCell ref="A3365:B3365"/>
    <mergeCell ref="C3365:J3365"/>
    <mergeCell ref="K3365:L3365"/>
    <mergeCell ref="M3365:N3365"/>
    <mergeCell ref="O3365:P3365"/>
    <mergeCell ref="A3364:B3364"/>
    <mergeCell ref="C3364:D3364"/>
    <mergeCell ref="E3364:J3364"/>
    <mergeCell ref="K3364:L3364"/>
    <mergeCell ref="M3364:N3364"/>
    <mergeCell ref="O3362:P3362"/>
    <mergeCell ref="A3363:B3363"/>
    <mergeCell ref="C3363:D3363"/>
    <mergeCell ref="E3363:J3363"/>
    <mergeCell ref="K3363:L3363"/>
    <mergeCell ref="M3363:N3363"/>
    <mergeCell ref="O3363:P3363"/>
    <mergeCell ref="A3362:B3362"/>
    <mergeCell ref="C3362:D3362"/>
    <mergeCell ref="E3362:J3362"/>
    <mergeCell ref="K3362:L3362"/>
    <mergeCell ref="M3362:N3362"/>
    <mergeCell ref="O3360:P3360"/>
    <mergeCell ref="A3361:B3361"/>
    <mergeCell ref="C3361:D3361"/>
    <mergeCell ref="E3361:J3361"/>
    <mergeCell ref="K3361:L3361"/>
    <mergeCell ref="M3361:N3361"/>
    <mergeCell ref="O3361:P3361"/>
    <mergeCell ref="A3360:B3360"/>
    <mergeCell ref="C3360:D3360"/>
    <mergeCell ref="E3360:J3360"/>
    <mergeCell ref="K3360:L3360"/>
    <mergeCell ref="M3360:N3360"/>
    <mergeCell ref="O3358:P3358"/>
    <mergeCell ref="A3359:B3359"/>
    <mergeCell ref="C3359:D3359"/>
    <mergeCell ref="E3359:J3359"/>
    <mergeCell ref="K3359:L3359"/>
    <mergeCell ref="M3359:N3359"/>
    <mergeCell ref="O3359:P3359"/>
    <mergeCell ref="A3358:B3358"/>
    <mergeCell ref="C3358:D3358"/>
    <mergeCell ref="E3358:J3358"/>
    <mergeCell ref="K3358:L3358"/>
    <mergeCell ref="M3358:N3358"/>
    <mergeCell ref="O3356:P3356"/>
    <mergeCell ref="A3357:B3357"/>
    <mergeCell ref="C3357:D3357"/>
    <mergeCell ref="E3357:J3357"/>
    <mergeCell ref="K3357:L3357"/>
    <mergeCell ref="M3357:N3357"/>
    <mergeCell ref="O3357:P3357"/>
    <mergeCell ref="A3356:B3356"/>
    <mergeCell ref="C3356:D3356"/>
    <mergeCell ref="E3356:J3356"/>
    <mergeCell ref="K3356:L3356"/>
    <mergeCell ref="M3356:N3356"/>
    <mergeCell ref="O3354:P3354"/>
    <mergeCell ref="A3355:B3355"/>
    <mergeCell ref="C3355:D3355"/>
    <mergeCell ref="E3355:J3355"/>
    <mergeCell ref="K3355:L3355"/>
    <mergeCell ref="M3355:N3355"/>
    <mergeCell ref="O3355:P3355"/>
    <mergeCell ref="A3354:B3354"/>
    <mergeCell ref="C3354:D3354"/>
    <mergeCell ref="E3354:J3354"/>
    <mergeCell ref="K3354:L3354"/>
    <mergeCell ref="M3354:N3354"/>
    <mergeCell ref="O3352:P3352"/>
    <mergeCell ref="A3353:B3353"/>
    <mergeCell ref="C3353:D3353"/>
    <mergeCell ref="E3353:J3353"/>
    <mergeCell ref="K3353:L3353"/>
    <mergeCell ref="M3353:N3353"/>
    <mergeCell ref="O3353:P3353"/>
    <mergeCell ref="A3352:B3352"/>
    <mergeCell ref="C3352:D3352"/>
    <mergeCell ref="E3352:J3352"/>
    <mergeCell ref="K3352:L3352"/>
    <mergeCell ref="M3352:N3352"/>
    <mergeCell ref="O3350:P3350"/>
    <mergeCell ref="A3351:B3351"/>
    <mergeCell ref="C3351:D3351"/>
    <mergeCell ref="E3351:J3351"/>
    <mergeCell ref="K3351:L3351"/>
    <mergeCell ref="M3351:N3351"/>
    <mergeCell ref="O3351:P3351"/>
    <mergeCell ref="A3350:B3350"/>
    <mergeCell ref="C3350:D3350"/>
    <mergeCell ref="E3350:J3350"/>
    <mergeCell ref="K3350:L3350"/>
    <mergeCell ref="M3350:N3350"/>
    <mergeCell ref="O3348:P3348"/>
    <mergeCell ref="A3349:B3349"/>
    <mergeCell ref="C3349:D3349"/>
    <mergeCell ref="E3349:J3349"/>
    <mergeCell ref="K3349:L3349"/>
    <mergeCell ref="M3349:N3349"/>
    <mergeCell ref="O3349:P3349"/>
    <mergeCell ref="A3348:B3348"/>
    <mergeCell ref="C3348:D3348"/>
    <mergeCell ref="E3348:J3348"/>
    <mergeCell ref="K3348:L3348"/>
    <mergeCell ref="M3348:N3348"/>
    <mergeCell ref="O3346:P3346"/>
    <mergeCell ref="A3347:B3347"/>
    <mergeCell ref="C3347:D3347"/>
    <mergeCell ref="E3347:J3347"/>
    <mergeCell ref="K3347:L3347"/>
    <mergeCell ref="M3347:N3347"/>
    <mergeCell ref="O3347:P3347"/>
    <mergeCell ref="A3346:B3346"/>
    <mergeCell ref="C3346:D3346"/>
    <mergeCell ref="E3346:J3346"/>
    <mergeCell ref="K3346:L3346"/>
    <mergeCell ref="M3346:N3346"/>
    <mergeCell ref="O3344:P3344"/>
    <mergeCell ref="A3345:B3345"/>
    <mergeCell ref="C3345:D3345"/>
    <mergeCell ref="E3345:J3345"/>
    <mergeCell ref="K3345:L3345"/>
    <mergeCell ref="M3345:N3345"/>
    <mergeCell ref="O3345:P3345"/>
    <mergeCell ref="A3344:B3344"/>
    <mergeCell ref="C3344:D3344"/>
    <mergeCell ref="E3344:J3344"/>
    <mergeCell ref="K3344:L3344"/>
    <mergeCell ref="M3344:N3344"/>
    <mergeCell ref="O3342:P3342"/>
    <mergeCell ref="A3343:B3343"/>
    <mergeCell ref="C3343:D3343"/>
    <mergeCell ref="E3343:J3343"/>
    <mergeCell ref="K3343:L3343"/>
    <mergeCell ref="M3343:N3343"/>
    <mergeCell ref="O3343:P3343"/>
    <mergeCell ref="A3342:B3342"/>
    <mergeCell ref="C3342:D3342"/>
    <mergeCell ref="E3342:J3342"/>
    <mergeCell ref="K3342:L3342"/>
    <mergeCell ref="M3342:N3342"/>
    <mergeCell ref="O3340:P3340"/>
    <mergeCell ref="A3341:B3341"/>
    <mergeCell ref="C3341:D3341"/>
    <mergeCell ref="E3341:J3341"/>
    <mergeCell ref="K3341:L3341"/>
    <mergeCell ref="M3341:N3341"/>
    <mergeCell ref="O3341:P3341"/>
    <mergeCell ref="A3340:B3340"/>
    <mergeCell ref="C3340:D3340"/>
    <mergeCell ref="E3340:J3340"/>
    <mergeCell ref="K3340:L3340"/>
    <mergeCell ref="M3340:N3340"/>
    <mergeCell ref="O3338:P3338"/>
    <mergeCell ref="A3339:B3339"/>
    <mergeCell ref="C3339:D3339"/>
    <mergeCell ref="E3339:J3339"/>
    <mergeCell ref="K3339:L3339"/>
    <mergeCell ref="M3339:N3339"/>
    <mergeCell ref="O3339:P3339"/>
    <mergeCell ref="A3338:B3338"/>
    <mergeCell ref="C3338:D3338"/>
    <mergeCell ref="E3338:J3338"/>
    <mergeCell ref="K3338:L3338"/>
    <mergeCell ref="M3338:N3338"/>
    <mergeCell ref="A3337:B3337"/>
    <mergeCell ref="C3337:J3337"/>
    <mergeCell ref="K3337:L3337"/>
    <mergeCell ref="M3337:N3337"/>
    <mergeCell ref="O3337:P3337"/>
    <mergeCell ref="O3335:P3335"/>
    <mergeCell ref="A3336:B3336"/>
    <mergeCell ref="C3336:J3336"/>
    <mergeCell ref="K3336:L3336"/>
    <mergeCell ref="M3336:N3336"/>
    <mergeCell ref="O3336:P3336"/>
    <mergeCell ref="A3335:B3335"/>
    <mergeCell ref="C3335:D3335"/>
    <mergeCell ref="E3335:J3335"/>
    <mergeCell ref="K3335:L3335"/>
    <mergeCell ref="M3335:N3335"/>
    <mergeCell ref="O3333:P3333"/>
    <mergeCell ref="A3334:B3334"/>
    <mergeCell ref="C3334:D3334"/>
    <mergeCell ref="E3334:J3334"/>
    <mergeCell ref="K3334:L3334"/>
    <mergeCell ref="M3334:N3334"/>
    <mergeCell ref="O3334:P3334"/>
    <mergeCell ref="A3333:B3333"/>
    <mergeCell ref="C3333:D3333"/>
    <mergeCell ref="E3333:J3333"/>
    <mergeCell ref="K3333:L3333"/>
    <mergeCell ref="M3333:N3333"/>
    <mergeCell ref="A3332:B3332"/>
    <mergeCell ref="C3332:J3332"/>
    <mergeCell ref="K3332:L3332"/>
    <mergeCell ref="M3332:N3332"/>
    <mergeCell ref="O3332:P3332"/>
    <mergeCell ref="O3330:P3330"/>
    <mergeCell ref="A3331:B3331"/>
    <mergeCell ref="C3331:J3331"/>
    <mergeCell ref="K3331:L3331"/>
    <mergeCell ref="M3331:N3331"/>
    <mergeCell ref="O3331:P3331"/>
    <mergeCell ref="A3330:B3330"/>
    <mergeCell ref="C3330:D3330"/>
    <mergeCell ref="E3330:J3330"/>
    <mergeCell ref="K3330:L3330"/>
    <mergeCell ref="M3330:N3330"/>
    <mergeCell ref="O3328:P3328"/>
    <mergeCell ref="A3329:B3329"/>
    <mergeCell ref="C3329:D3329"/>
    <mergeCell ref="E3329:J3329"/>
    <mergeCell ref="K3329:L3329"/>
    <mergeCell ref="M3329:N3329"/>
    <mergeCell ref="O3329:P3329"/>
    <mergeCell ref="A3328:B3328"/>
    <mergeCell ref="C3328:D3328"/>
    <mergeCell ref="E3328:J3328"/>
    <mergeCell ref="K3328:L3328"/>
    <mergeCell ref="M3328:N3328"/>
    <mergeCell ref="O3326:P3326"/>
    <mergeCell ref="A3327:B3327"/>
    <mergeCell ref="C3327:D3327"/>
    <mergeCell ref="E3327:J3327"/>
    <mergeCell ref="K3327:L3327"/>
    <mergeCell ref="M3327:N3327"/>
    <mergeCell ref="O3327:P3327"/>
    <mergeCell ref="A3326:B3326"/>
    <mergeCell ref="C3326:D3326"/>
    <mergeCell ref="E3326:J3326"/>
    <mergeCell ref="K3326:L3326"/>
    <mergeCell ref="M3326:N3326"/>
    <mergeCell ref="A3325:B3325"/>
    <mergeCell ref="C3325:J3325"/>
    <mergeCell ref="K3325:L3325"/>
    <mergeCell ref="M3325:N3325"/>
    <mergeCell ref="O3325:P3325"/>
    <mergeCell ref="A3324:B3324"/>
    <mergeCell ref="C3324:J3324"/>
    <mergeCell ref="K3324:L3324"/>
    <mergeCell ref="M3324:N3324"/>
    <mergeCell ref="O3324:P3324"/>
    <mergeCell ref="O3322:P3322"/>
    <mergeCell ref="A3323:B3323"/>
    <mergeCell ref="C3323:D3323"/>
    <mergeCell ref="E3323:J3323"/>
    <mergeCell ref="K3323:L3323"/>
    <mergeCell ref="M3323:N3323"/>
    <mergeCell ref="O3323:P3323"/>
    <mergeCell ref="A3322:B3322"/>
    <mergeCell ref="C3322:D3322"/>
    <mergeCell ref="E3322:J3322"/>
    <mergeCell ref="K3322:L3322"/>
    <mergeCell ref="M3322:N3322"/>
    <mergeCell ref="O3320:P3320"/>
    <mergeCell ref="A3321:B3321"/>
    <mergeCell ref="C3321:D3321"/>
    <mergeCell ref="E3321:J3321"/>
    <mergeCell ref="K3321:L3321"/>
    <mergeCell ref="M3321:N3321"/>
    <mergeCell ref="O3321:P3321"/>
    <mergeCell ref="A3320:B3320"/>
    <mergeCell ref="C3320:D3320"/>
    <mergeCell ref="E3320:J3320"/>
    <mergeCell ref="K3320:L3320"/>
    <mergeCell ref="M3320:N3320"/>
    <mergeCell ref="A3319:B3319"/>
    <mergeCell ref="C3319:J3319"/>
    <mergeCell ref="K3319:L3319"/>
    <mergeCell ref="M3319:N3319"/>
    <mergeCell ref="O3319:P3319"/>
    <mergeCell ref="O3317:P3317"/>
    <mergeCell ref="A3318:B3318"/>
    <mergeCell ref="C3318:J3318"/>
    <mergeCell ref="K3318:L3318"/>
    <mergeCell ref="M3318:N3318"/>
    <mergeCell ref="O3318:P3318"/>
    <mergeCell ref="A3317:B3317"/>
    <mergeCell ref="C3317:D3317"/>
    <mergeCell ref="E3317:J3317"/>
    <mergeCell ref="K3317:L3317"/>
    <mergeCell ref="M3317:N3317"/>
    <mergeCell ref="O3315:P3315"/>
    <mergeCell ref="A3316:B3316"/>
    <mergeCell ref="C3316:D3316"/>
    <mergeCell ref="E3316:J3316"/>
    <mergeCell ref="K3316:L3316"/>
    <mergeCell ref="M3316:N3316"/>
    <mergeCell ref="O3316:P3316"/>
    <mergeCell ref="A3315:B3315"/>
    <mergeCell ref="C3315:D3315"/>
    <mergeCell ref="E3315:J3315"/>
    <mergeCell ref="K3315:L3315"/>
    <mergeCell ref="M3315:N3315"/>
    <mergeCell ref="A3314:B3314"/>
    <mergeCell ref="C3314:J3314"/>
    <mergeCell ref="K3314:L3314"/>
    <mergeCell ref="M3314:N3314"/>
    <mergeCell ref="O3314:P3314"/>
    <mergeCell ref="O3312:P3312"/>
    <mergeCell ref="A3313:B3313"/>
    <mergeCell ref="C3313:J3313"/>
    <mergeCell ref="K3313:L3313"/>
    <mergeCell ref="M3313:N3313"/>
    <mergeCell ref="O3313:P3313"/>
    <mergeCell ref="A3312:B3312"/>
    <mergeCell ref="C3312:D3312"/>
    <mergeCell ref="E3312:J3312"/>
    <mergeCell ref="K3312:L3312"/>
    <mergeCell ref="M3312:N3312"/>
    <mergeCell ref="O3310:P3310"/>
    <mergeCell ref="A3311:B3311"/>
    <mergeCell ref="C3311:D3311"/>
    <mergeCell ref="E3311:J3311"/>
    <mergeCell ref="K3311:L3311"/>
    <mergeCell ref="M3311:N3311"/>
    <mergeCell ref="O3311:P3311"/>
    <mergeCell ref="A3310:B3310"/>
    <mergeCell ref="C3310:D3310"/>
    <mergeCell ref="E3310:J3310"/>
    <mergeCell ref="K3310:L3310"/>
    <mergeCell ref="M3310:N3310"/>
    <mergeCell ref="O3308:P3308"/>
    <mergeCell ref="A3309:B3309"/>
    <mergeCell ref="C3309:D3309"/>
    <mergeCell ref="E3309:J3309"/>
    <mergeCell ref="K3309:L3309"/>
    <mergeCell ref="M3309:N3309"/>
    <mergeCell ref="O3309:P3309"/>
    <mergeCell ref="A3308:B3308"/>
    <mergeCell ref="C3308:D3308"/>
    <mergeCell ref="E3308:J3308"/>
    <mergeCell ref="K3308:L3308"/>
    <mergeCell ref="M3308:N3308"/>
    <mergeCell ref="O3306:P3306"/>
    <mergeCell ref="A3307:B3307"/>
    <mergeCell ref="C3307:D3307"/>
    <mergeCell ref="E3307:J3307"/>
    <mergeCell ref="K3307:L3307"/>
    <mergeCell ref="M3307:N3307"/>
    <mergeCell ref="O3307:P3307"/>
    <mergeCell ref="A3306:B3306"/>
    <mergeCell ref="C3306:D3306"/>
    <mergeCell ref="E3306:J3306"/>
    <mergeCell ref="K3306:L3306"/>
    <mergeCell ref="M3306:N3306"/>
    <mergeCell ref="O3304:P3304"/>
    <mergeCell ref="A3305:B3305"/>
    <mergeCell ref="C3305:D3305"/>
    <mergeCell ref="E3305:J3305"/>
    <mergeCell ref="K3305:L3305"/>
    <mergeCell ref="M3305:N3305"/>
    <mergeCell ref="O3305:P3305"/>
    <mergeCell ref="A3304:B3304"/>
    <mergeCell ref="C3304:D3304"/>
    <mergeCell ref="E3304:J3304"/>
    <mergeCell ref="K3304:L3304"/>
    <mergeCell ref="M3304:N3304"/>
    <mergeCell ref="O3302:P3302"/>
    <mergeCell ref="A3303:B3303"/>
    <mergeCell ref="C3303:D3303"/>
    <mergeCell ref="E3303:J3303"/>
    <mergeCell ref="K3303:L3303"/>
    <mergeCell ref="M3303:N3303"/>
    <mergeCell ref="O3303:P3303"/>
    <mergeCell ref="A3302:B3302"/>
    <mergeCell ref="C3302:D3302"/>
    <mergeCell ref="E3302:J3302"/>
    <mergeCell ref="K3302:L3302"/>
    <mergeCell ref="M3302:N3302"/>
    <mergeCell ref="O3300:P3300"/>
    <mergeCell ref="A3301:B3301"/>
    <mergeCell ref="C3301:D3301"/>
    <mergeCell ref="E3301:J3301"/>
    <mergeCell ref="K3301:L3301"/>
    <mergeCell ref="M3301:N3301"/>
    <mergeCell ref="O3301:P3301"/>
    <mergeCell ref="A3300:B3300"/>
    <mergeCell ref="C3300:D3300"/>
    <mergeCell ref="E3300:J3300"/>
    <mergeCell ref="K3300:L3300"/>
    <mergeCell ref="M3300:N3300"/>
    <mergeCell ref="O3298:P3298"/>
    <mergeCell ref="A3299:B3299"/>
    <mergeCell ref="C3299:D3299"/>
    <mergeCell ref="E3299:J3299"/>
    <mergeCell ref="K3299:L3299"/>
    <mergeCell ref="M3299:N3299"/>
    <mergeCell ref="O3299:P3299"/>
    <mergeCell ref="A3298:B3298"/>
    <mergeCell ref="C3298:D3298"/>
    <mergeCell ref="E3298:J3298"/>
    <mergeCell ref="K3298:L3298"/>
    <mergeCell ref="M3298:N3298"/>
    <mergeCell ref="O3296:P3296"/>
    <mergeCell ref="A3297:B3297"/>
    <mergeCell ref="C3297:J3297"/>
    <mergeCell ref="K3297:L3297"/>
    <mergeCell ref="M3297:N3297"/>
    <mergeCell ref="O3297:P3297"/>
    <mergeCell ref="A3296:B3296"/>
    <mergeCell ref="C3296:D3296"/>
    <mergeCell ref="E3296:J3296"/>
    <mergeCell ref="K3296:L3296"/>
    <mergeCell ref="M3296:N3296"/>
    <mergeCell ref="O3294:P3294"/>
    <mergeCell ref="A3295:B3295"/>
    <mergeCell ref="C3295:D3295"/>
    <mergeCell ref="E3295:J3295"/>
    <mergeCell ref="K3295:L3295"/>
    <mergeCell ref="M3295:N3295"/>
    <mergeCell ref="O3295:P3295"/>
    <mergeCell ref="A3294:B3294"/>
    <mergeCell ref="C3294:D3294"/>
    <mergeCell ref="E3294:J3294"/>
    <mergeCell ref="K3294:L3294"/>
    <mergeCell ref="M3294:N3294"/>
    <mergeCell ref="O3292:P3292"/>
    <mergeCell ref="A3293:B3293"/>
    <mergeCell ref="C3293:D3293"/>
    <mergeCell ref="E3293:J3293"/>
    <mergeCell ref="K3293:L3293"/>
    <mergeCell ref="M3293:N3293"/>
    <mergeCell ref="O3293:P3293"/>
    <mergeCell ref="A3292:B3292"/>
    <mergeCell ref="C3292:D3292"/>
    <mergeCell ref="E3292:J3292"/>
    <mergeCell ref="K3292:L3292"/>
    <mergeCell ref="M3292:N3292"/>
    <mergeCell ref="O3290:P3290"/>
    <mergeCell ref="A3291:B3291"/>
    <mergeCell ref="C3291:D3291"/>
    <mergeCell ref="E3291:J3291"/>
    <mergeCell ref="K3291:L3291"/>
    <mergeCell ref="M3291:N3291"/>
    <mergeCell ref="O3291:P3291"/>
    <mergeCell ref="A3290:B3290"/>
    <mergeCell ref="C3290:D3290"/>
    <mergeCell ref="E3290:J3290"/>
    <mergeCell ref="K3290:L3290"/>
    <mergeCell ref="M3290:N3290"/>
    <mergeCell ref="O3288:P3288"/>
    <mergeCell ref="A3289:B3289"/>
    <mergeCell ref="C3289:D3289"/>
    <mergeCell ref="E3289:J3289"/>
    <mergeCell ref="K3289:L3289"/>
    <mergeCell ref="M3289:N3289"/>
    <mergeCell ref="O3289:P3289"/>
    <mergeCell ref="A3288:B3288"/>
    <mergeCell ref="C3288:D3288"/>
    <mergeCell ref="E3288:J3288"/>
    <mergeCell ref="K3288:L3288"/>
    <mergeCell ref="M3288:N3288"/>
    <mergeCell ref="O3286:P3286"/>
    <mergeCell ref="A3287:B3287"/>
    <mergeCell ref="C3287:D3287"/>
    <mergeCell ref="E3287:J3287"/>
    <mergeCell ref="K3287:L3287"/>
    <mergeCell ref="M3287:N3287"/>
    <mergeCell ref="O3287:P3287"/>
    <mergeCell ref="A3286:B3286"/>
    <mergeCell ref="C3286:D3286"/>
    <mergeCell ref="E3286:J3286"/>
    <mergeCell ref="K3286:L3286"/>
    <mergeCell ref="M3286:N3286"/>
    <mergeCell ref="O3284:P3284"/>
    <mergeCell ref="A3285:B3285"/>
    <mergeCell ref="C3285:D3285"/>
    <mergeCell ref="E3285:J3285"/>
    <mergeCell ref="K3285:L3285"/>
    <mergeCell ref="M3285:N3285"/>
    <mergeCell ref="O3285:P3285"/>
    <mergeCell ref="A3284:B3284"/>
    <mergeCell ref="C3284:D3284"/>
    <mergeCell ref="E3284:J3284"/>
    <mergeCell ref="K3284:L3284"/>
    <mergeCell ref="M3284:N3284"/>
    <mergeCell ref="O3282:P3282"/>
    <mergeCell ref="A3283:B3283"/>
    <mergeCell ref="C3283:D3283"/>
    <mergeCell ref="E3283:J3283"/>
    <mergeCell ref="K3283:L3283"/>
    <mergeCell ref="M3283:N3283"/>
    <mergeCell ref="O3283:P3283"/>
    <mergeCell ref="A3282:B3282"/>
    <mergeCell ref="C3282:D3282"/>
    <mergeCell ref="E3282:J3282"/>
    <mergeCell ref="K3282:L3282"/>
    <mergeCell ref="M3282:N3282"/>
    <mergeCell ref="O3280:P3280"/>
    <mergeCell ref="A3281:B3281"/>
    <mergeCell ref="C3281:D3281"/>
    <mergeCell ref="E3281:J3281"/>
    <mergeCell ref="K3281:L3281"/>
    <mergeCell ref="M3281:N3281"/>
    <mergeCell ref="O3281:P3281"/>
    <mergeCell ref="A3280:B3280"/>
    <mergeCell ref="C3280:D3280"/>
    <mergeCell ref="E3280:J3280"/>
    <mergeCell ref="K3280:L3280"/>
    <mergeCell ref="M3280:N3280"/>
    <mergeCell ref="O3278:P3278"/>
    <mergeCell ref="A3279:B3279"/>
    <mergeCell ref="C3279:D3279"/>
    <mergeCell ref="E3279:J3279"/>
    <mergeCell ref="K3279:L3279"/>
    <mergeCell ref="M3279:N3279"/>
    <mergeCell ref="O3279:P3279"/>
    <mergeCell ref="A3278:B3278"/>
    <mergeCell ref="C3278:D3278"/>
    <mergeCell ref="E3278:J3278"/>
    <mergeCell ref="K3278:L3278"/>
    <mergeCell ref="M3278:N3278"/>
    <mergeCell ref="O3276:P3276"/>
    <mergeCell ref="A3277:B3277"/>
    <mergeCell ref="C3277:D3277"/>
    <mergeCell ref="E3277:J3277"/>
    <mergeCell ref="K3277:L3277"/>
    <mergeCell ref="M3277:N3277"/>
    <mergeCell ref="O3277:P3277"/>
    <mergeCell ref="A3276:B3276"/>
    <mergeCell ref="C3276:D3276"/>
    <mergeCell ref="E3276:J3276"/>
    <mergeCell ref="K3276:L3276"/>
    <mergeCell ref="M3276:N3276"/>
    <mergeCell ref="O3274:P3274"/>
    <mergeCell ref="A3275:B3275"/>
    <mergeCell ref="C3275:D3275"/>
    <mergeCell ref="E3275:J3275"/>
    <mergeCell ref="K3275:L3275"/>
    <mergeCell ref="M3275:N3275"/>
    <mergeCell ref="O3275:P3275"/>
    <mergeCell ref="A3274:B3274"/>
    <mergeCell ref="C3274:D3274"/>
    <mergeCell ref="E3274:J3274"/>
    <mergeCell ref="K3274:L3274"/>
    <mergeCell ref="M3274:N3274"/>
    <mergeCell ref="O3272:P3272"/>
    <mergeCell ref="A3273:B3273"/>
    <mergeCell ref="C3273:D3273"/>
    <mergeCell ref="E3273:J3273"/>
    <mergeCell ref="K3273:L3273"/>
    <mergeCell ref="M3273:N3273"/>
    <mergeCell ref="O3273:P3273"/>
    <mergeCell ref="A3272:B3272"/>
    <mergeCell ref="C3272:D3272"/>
    <mergeCell ref="E3272:J3272"/>
    <mergeCell ref="K3272:L3272"/>
    <mergeCell ref="M3272:N3272"/>
    <mergeCell ref="O3270:P3270"/>
    <mergeCell ref="A3271:B3271"/>
    <mergeCell ref="C3271:D3271"/>
    <mergeCell ref="E3271:J3271"/>
    <mergeCell ref="K3271:L3271"/>
    <mergeCell ref="M3271:N3271"/>
    <mergeCell ref="O3271:P3271"/>
    <mergeCell ref="A3270:B3270"/>
    <mergeCell ref="C3270:D3270"/>
    <mergeCell ref="E3270:J3270"/>
    <mergeCell ref="K3270:L3270"/>
    <mergeCell ref="M3270:N3270"/>
    <mergeCell ref="A3269:B3269"/>
    <mergeCell ref="C3269:J3269"/>
    <mergeCell ref="K3269:L3269"/>
    <mergeCell ref="M3269:N3269"/>
    <mergeCell ref="O3269:P3269"/>
    <mergeCell ref="O3267:P3267"/>
    <mergeCell ref="A3268:B3268"/>
    <mergeCell ref="C3268:J3268"/>
    <mergeCell ref="K3268:L3268"/>
    <mergeCell ref="M3268:N3268"/>
    <mergeCell ref="O3268:P3268"/>
    <mergeCell ref="A3267:B3267"/>
    <mergeCell ref="C3267:D3267"/>
    <mergeCell ref="E3267:J3267"/>
    <mergeCell ref="K3267:L3267"/>
    <mergeCell ref="M3267:N3267"/>
    <mergeCell ref="O3265:P3265"/>
    <mergeCell ref="A3266:B3266"/>
    <mergeCell ref="C3266:D3266"/>
    <mergeCell ref="E3266:J3266"/>
    <mergeCell ref="K3266:L3266"/>
    <mergeCell ref="M3266:N3266"/>
    <mergeCell ref="O3266:P3266"/>
    <mergeCell ref="A3265:B3265"/>
    <mergeCell ref="C3265:D3265"/>
    <mergeCell ref="E3265:J3265"/>
    <mergeCell ref="K3265:L3265"/>
    <mergeCell ref="M3265:N3265"/>
    <mergeCell ref="O3263:P3263"/>
    <mergeCell ref="A3264:B3264"/>
    <mergeCell ref="C3264:D3264"/>
    <mergeCell ref="E3264:J3264"/>
    <mergeCell ref="K3264:L3264"/>
    <mergeCell ref="M3264:N3264"/>
    <mergeCell ref="O3264:P3264"/>
    <mergeCell ref="A3263:B3263"/>
    <mergeCell ref="C3263:D3263"/>
    <mergeCell ref="E3263:J3263"/>
    <mergeCell ref="K3263:L3263"/>
    <mergeCell ref="M3263:N3263"/>
    <mergeCell ref="O3261:P3261"/>
    <mergeCell ref="A3262:B3262"/>
    <mergeCell ref="C3262:D3262"/>
    <mergeCell ref="E3262:J3262"/>
    <mergeCell ref="K3262:L3262"/>
    <mergeCell ref="M3262:N3262"/>
    <mergeCell ref="O3262:P3262"/>
    <mergeCell ref="A3261:B3261"/>
    <mergeCell ref="C3261:D3261"/>
    <mergeCell ref="E3261:J3261"/>
    <mergeCell ref="K3261:L3261"/>
    <mergeCell ref="M3261:N3261"/>
    <mergeCell ref="O3259:P3259"/>
    <mergeCell ref="A3260:B3260"/>
    <mergeCell ref="C3260:J3260"/>
    <mergeCell ref="K3260:L3260"/>
    <mergeCell ref="M3260:N3260"/>
    <mergeCell ref="O3260:P3260"/>
    <mergeCell ref="A3259:B3259"/>
    <mergeCell ref="C3259:D3259"/>
    <mergeCell ref="E3259:J3259"/>
    <mergeCell ref="K3259:L3259"/>
    <mergeCell ref="M3259:N3259"/>
    <mergeCell ref="O3257:P3257"/>
    <mergeCell ref="A3258:B3258"/>
    <mergeCell ref="C3258:D3258"/>
    <mergeCell ref="E3258:J3258"/>
    <mergeCell ref="K3258:L3258"/>
    <mergeCell ref="M3258:N3258"/>
    <mergeCell ref="O3258:P3258"/>
    <mergeCell ref="A3257:B3257"/>
    <mergeCell ref="C3257:D3257"/>
    <mergeCell ref="E3257:J3257"/>
    <mergeCell ref="K3257:L3257"/>
    <mergeCell ref="M3257:N3257"/>
    <mergeCell ref="O3255:P3255"/>
    <mergeCell ref="A3256:B3256"/>
    <mergeCell ref="C3256:D3256"/>
    <mergeCell ref="E3256:J3256"/>
    <mergeCell ref="K3256:L3256"/>
    <mergeCell ref="M3256:N3256"/>
    <mergeCell ref="O3256:P3256"/>
    <mergeCell ref="A3255:B3255"/>
    <mergeCell ref="C3255:D3255"/>
    <mergeCell ref="E3255:J3255"/>
    <mergeCell ref="K3255:L3255"/>
    <mergeCell ref="M3255:N3255"/>
    <mergeCell ref="A3254:B3254"/>
    <mergeCell ref="C3254:J3254"/>
    <mergeCell ref="K3254:L3254"/>
    <mergeCell ref="M3254:N3254"/>
    <mergeCell ref="O3254:P3254"/>
    <mergeCell ref="O3252:P3252"/>
    <mergeCell ref="A3253:B3253"/>
    <mergeCell ref="C3253:J3253"/>
    <mergeCell ref="K3253:L3253"/>
    <mergeCell ref="M3253:N3253"/>
    <mergeCell ref="O3253:P3253"/>
    <mergeCell ref="A3252:B3252"/>
    <mergeCell ref="C3252:D3252"/>
    <mergeCell ref="E3252:J3252"/>
    <mergeCell ref="K3252:L3252"/>
    <mergeCell ref="M3252:N3252"/>
    <mergeCell ref="O3250:P3250"/>
    <mergeCell ref="A3251:B3251"/>
    <mergeCell ref="C3251:D3251"/>
    <mergeCell ref="E3251:J3251"/>
    <mergeCell ref="K3251:L3251"/>
    <mergeCell ref="M3251:N3251"/>
    <mergeCell ref="O3251:P3251"/>
    <mergeCell ref="A3250:B3250"/>
    <mergeCell ref="C3250:D3250"/>
    <mergeCell ref="E3250:J3250"/>
    <mergeCell ref="K3250:L3250"/>
    <mergeCell ref="M3250:N3250"/>
    <mergeCell ref="A3249:B3249"/>
    <mergeCell ref="C3249:J3249"/>
    <mergeCell ref="K3249:L3249"/>
    <mergeCell ref="M3249:N3249"/>
    <mergeCell ref="O3249:P3249"/>
    <mergeCell ref="O3247:P3247"/>
    <mergeCell ref="A3248:B3248"/>
    <mergeCell ref="C3248:J3248"/>
    <mergeCell ref="K3248:L3248"/>
    <mergeCell ref="M3248:N3248"/>
    <mergeCell ref="O3248:P3248"/>
    <mergeCell ref="A3247:B3247"/>
    <mergeCell ref="C3247:D3247"/>
    <mergeCell ref="E3247:J3247"/>
    <mergeCell ref="K3247:L3247"/>
    <mergeCell ref="M3247:N3247"/>
    <mergeCell ref="O3245:P3245"/>
    <mergeCell ref="A3246:B3246"/>
    <mergeCell ref="C3246:D3246"/>
    <mergeCell ref="E3246:J3246"/>
    <mergeCell ref="K3246:L3246"/>
    <mergeCell ref="M3246:N3246"/>
    <mergeCell ref="O3246:P3246"/>
    <mergeCell ref="A3245:B3245"/>
    <mergeCell ref="C3245:D3245"/>
    <mergeCell ref="E3245:J3245"/>
    <mergeCell ref="K3245:L3245"/>
    <mergeCell ref="M3245:N3245"/>
    <mergeCell ref="A3244:B3244"/>
    <mergeCell ref="C3244:J3244"/>
    <mergeCell ref="K3244:L3244"/>
    <mergeCell ref="M3244:N3244"/>
    <mergeCell ref="O3244:P3244"/>
    <mergeCell ref="O3242:P3242"/>
    <mergeCell ref="A3243:B3243"/>
    <mergeCell ref="C3243:J3243"/>
    <mergeCell ref="K3243:L3243"/>
    <mergeCell ref="M3243:N3243"/>
    <mergeCell ref="O3243:P3243"/>
    <mergeCell ref="A3242:B3242"/>
    <mergeCell ref="C3242:D3242"/>
    <mergeCell ref="E3242:J3242"/>
    <mergeCell ref="K3242:L3242"/>
    <mergeCell ref="M3242:N3242"/>
    <mergeCell ref="O3240:P3240"/>
    <mergeCell ref="A3241:B3241"/>
    <mergeCell ref="C3241:D3241"/>
    <mergeCell ref="E3241:J3241"/>
    <mergeCell ref="K3241:L3241"/>
    <mergeCell ref="M3241:N3241"/>
    <mergeCell ref="O3241:P3241"/>
    <mergeCell ref="A3240:B3240"/>
    <mergeCell ref="C3240:D3240"/>
    <mergeCell ref="E3240:J3240"/>
    <mergeCell ref="K3240:L3240"/>
    <mergeCell ref="M3240:N3240"/>
    <mergeCell ref="A3239:B3239"/>
    <mergeCell ref="C3239:J3239"/>
    <mergeCell ref="K3239:L3239"/>
    <mergeCell ref="M3239:N3239"/>
    <mergeCell ref="O3239:P3239"/>
    <mergeCell ref="A3238:B3238"/>
    <mergeCell ref="C3238:J3238"/>
    <mergeCell ref="K3238:L3238"/>
    <mergeCell ref="M3238:N3238"/>
    <mergeCell ref="O3238:P3238"/>
    <mergeCell ref="O3236:P3236"/>
    <mergeCell ref="A3237:B3237"/>
    <mergeCell ref="C3237:D3237"/>
    <mergeCell ref="E3237:J3237"/>
    <mergeCell ref="K3237:L3237"/>
    <mergeCell ref="M3237:N3237"/>
    <mergeCell ref="O3237:P3237"/>
    <mergeCell ref="A3236:B3236"/>
    <mergeCell ref="C3236:D3236"/>
    <mergeCell ref="E3236:J3236"/>
    <mergeCell ref="K3236:L3236"/>
    <mergeCell ref="M3236:N3236"/>
    <mergeCell ref="A3235:B3235"/>
    <mergeCell ref="C3235:J3235"/>
    <mergeCell ref="K3235:L3235"/>
    <mergeCell ref="M3235:N3235"/>
    <mergeCell ref="O3235:P3235"/>
    <mergeCell ref="A3234:B3234"/>
    <mergeCell ref="C3234:J3234"/>
    <mergeCell ref="K3234:L3234"/>
    <mergeCell ref="M3234:N3234"/>
    <mergeCell ref="O3234:P3234"/>
    <mergeCell ref="A3233:B3233"/>
    <mergeCell ref="C3233:J3233"/>
    <mergeCell ref="K3233:L3233"/>
    <mergeCell ref="M3233:N3233"/>
    <mergeCell ref="O3233:P3233"/>
    <mergeCell ref="A3232:B3232"/>
    <mergeCell ref="C3232:J3232"/>
    <mergeCell ref="K3232:L3232"/>
    <mergeCell ref="M3232:N3232"/>
    <mergeCell ref="O3232:P3232"/>
    <mergeCell ref="A3231:B3231"/>
    <mergeCell ref="C3231:J3231"/>
    <mergeCell ref="K3231:L3231"/>
    <mergeCell ref="M3231:N3231"/>
    <mergeCell ref="O3231:P3231"/>
    <mergeCell ref="A3230:B3230"/>
    <mergeCell ref="C3230:J3230"/>
    <mergeCell ref="K3230:L3230"/>
    <mergeCell ref="M3230:N3230"/>
    <mergeCell ref="O3230:P3230"/>
    <mergeCell ref="A3229:B3229"/>
    <mergeCell ref="C3229:J3229"/>
    <mergeCell ref="K3229:L3229"/>
    <mergeCell ref="M3229:N3229"/>
    <mergeCell ref="O3229:P3229"/>
    <mergeCell ref="A3228:B3228"/>
    <mergeCell ref="C3228:J3228"/>
    <mergeCell ref="K3228:L3228"/>
    <mergeCell ref="M3228:N3228"/>
    <mergeCell ref="O3228:P3228"/>
    <mergeCell ref="A3227:B3227"/>
    <mergeCell ref="C3227:J3227"/>
    <mergeCell ref="K3227:L3227"/>
    <mergeCell ref="M3227:N3227"/>
    <mergeCell ref="O3227:P3227"/>
    <mergeCell ref="O3225:P3225"/>
    <mergeCell ref="A3226:B3226"/>
    <mergeCell ref="C3226:D3226"/>
    <mergeCell ref="E3226:J3226"/>
    <mergeCell ref="K3226:L3226"/>
    <mergeCell ref="M3226:N3226"/>
    <mergeCell ref="O3226:P3226"/>
    <mergeCell ref="A3225:B3225"/>
    <mergeCell ref="C3225:D3225"/>
    <mergeCell ref="E3225:J3225"/>
    <mergeCell ref="K3225:L3225"/>
    <mergeCell ref="M3225:N3225"/>
    <mergeCell ref="A3224:B3224"/>
    <mergeCell ref="C3224:J3224"/>
    <mergeCell ref="K3224:L3224"/>
    <mergeCell ref="M3224:N3224"/>
    <mergeCell ref="O3224:P3224"/>
    <mergeCell ref="O3222:P3222"/>
    <mergeCell ref="A3223:B3223"/>
    <mergeCell ref="C3223:J3223"/>
    <mergeCell ref="K3223:L3223"/>
    <mergeCell ref="M3223:N3223"/>
    <mergeCell ref="O3223:P3223"/>
    <mergeCell ref="A3222:B3222"/>
    <mergeCell ref="C3222:D3222"/>
    <mergeCell ref="E3222:J3222"/>
    <mergeCell ref="K3222:L3222"/>
    <mergeCell ref="M3222:N3222"/>
    <mergeCell ref="O3220:P3220"/>
    <mergeCell ref="A3221:B3221"/>
    <mergeCell ref="C3221:D3221"/>
    <mergeCell ref="E3221:J3221"/>
    <mergeCell ref="K3221:L3221"/>
    <mergeCell ref="M3221:N3221"/>
    <mergeCell ref="O3221:P3221"/>
    <mergeCell ref="A3220:B3220"/>
    <mergeCell ref="C3220:D3220"/>
    <mergeCell ref="E3220:J3220"/>
    <mergeCell ref="K3220:L3220"/>
    <mergeCell ref="M3220:N3220"/>
    <mergeCell ref="O3218:P3218"/>
    <mergeCell ref="A3219:B3219"/>
    <mergeCell ref="C3219:D3219"/>
    <mergeCell ref="E3219:J3219"/>
    <mergeCell ref="K3219:L3219"/>
    <mergeCell ref="M3219:N3219"/>
    <mergeCell ref="O3219:P3219"/>
    <mergeCell ref="A3218:B3218"/>
    <mergeCell ref="C3218:D3218"/>
    <mergeCell ref="E3218:J3218"/>
    <mergeCell ref="K3218:L3218"/>
    <mergeCell ref="M3218:N3218"/>
    <mergeCell ref="A3217:B3217"/>
    <mergeCell ref="C3217:J3217"/>
    <mergeCell ref="K3217:L3217"/>
    <mergeCell ref="M3217:N3217"/>
    <mergeCell ref="O3217:P3217"/>
    <mergeCell ref="A3216:B3216"/>
    <mergeCell ref="C3216:J3216"/>
    <mergeCell ref="K3216:L3216"/>
    <mergeCell ref="M3216:N3216"/>
    <mergeCell ref="O3216:P3216"/>
    <mergeCell ref="O3214:P3214"/>
    <mergeCell ref="A3215:B3215"/>
    <mergeCell ref="C3215:D3215"/>
    <mergeCell ref="E3215:J3215"/>
    <mergeCell ref="K3215:L3215"/>
    <mergeCell ref="M3215:N3215"/>
    <mergeCell ref="O3215:P3215"/>
    <mergeCell ref="A3214:B3214"/>
    <mergeCell ref="C3214:D3214"/>
    <mergeCell ref="E3214:J3214"/>
    <mergeCell ref="K3214:L3214"/>
    <mergeCell ref="M3214:N3214"/>
    <mergeCell ref="A3213:B3213"/>
    <mergeCell ref="C3213:J3213"/>
    <mergeCell ref="K3213:L3213"/>
    <mergeCell ref="M3213:N3213"/>
    <mergeCell ref="O3213:P3213"/>
    <mergeCell ref="O3211:P3211"/>
    <mergeCell ref="A3212:B3212"/>
    <mergeCell ref="C3212:J3212"/>
    <mergeCell ref="K3212:L3212"/>
    <mergeCell ref="M3212:N3212"/>
    <mergeCell ref="O3212:P3212"/>
    <mergeCell ref="A3211:B3211"/>
    <mergeCell ref="C3211:D3211"/>
    <mergeCell ref="E3211:J3211"/>
    <mergeCell ref="K3211:L3211"/>
    <mergeCell ref="M3211:N3211"/>
    <mergeCell ref="O3209:P3209"/>
    <mergeCell ref="A3210:B3210"/>
    <mergeCell ref="C3210:D3210"/>
    <mergeCell ref="E3210:J3210"/>
    <mergeCell ref="K3210:L3210"/>
    <mergeCell ref="M3210:N3210"/>
    <mergeCell ref="O3210:P3210"/>
    <mergeCell ref="A3209:B3209"/>
    <mergeCell ref="C3209:D3209"/>
    <mergeCell ref="E3209:J3209"/>
    <mergeCell ref="K3209:L3209"/>
    <mergeCell ref="M3209:N3209"/>
    <mergeCell ref="O3207:P3207"/>
    <mergeCell ref="A3208:B3208"/>
    <mergeCell ref="C3208:D3208"/>
    <mergeCell ref="E3208:J3208"/>
    <mergeCell ref="K3208:L3208"/>
    <mergeCell ref="M3208:N3208"/>
    <mergeCell ref="O3208:P3208"/>
    <mergeCell ref="A3207:B3207"/>
    <mergeCell ref="C3207:D3207"/>
    <mergeCell ref="E3207:J3207"/>
    <mergeCell ref="K3207:L3207"/>
    <mergeCell ref="M3207:N3207"/>
    <mergeCell ref="O3205:P3205"/>
    <mergeCell ref="A3206:B3206"/>
    <mergeCell ref="C3206:D3206"/>
    <mergeCell ref="E3206:J3206"/>
    <mergeCell ref="K3206:L3206"/>
    <mergeCell ref="M3206:N3206"/>
    <mergeCell ref="O3206:P3206"/>
    <mergeCell ref="A3205:B3205"/>
    <mergeCell ref="C3205:D3205"/>
    <mergeCell ref="E3205:J3205"/>
    <mergeCell ref="K3205:L3205"/>
    <mergeCell ref="M3205:N3205"/>
    <mergeCell ref="O3203:P3203"/>
    <mergeCell ref="A3204:B3204"/>
    <mergeCell ref="C3204:D3204"/>
    <mergeCell ref="E3204:J3204"/>
    <mergeCell ref="K3204:L3204"/>
    <mergeCell ref="M3204:N3204"/>
    <mergeCell ref="O3204:P3204"/>
    <mergeCell ref="A3203:B3203"/>
    <mergeCell ref="C3203:D3203"/>
    <mergeCell ref="E3203:J3203"/>
    <mergeCell ref="K3203:L3203"/>
    <mergeCell ref="M3203:N3203"/>
    <mergeCell ref="A3202:B3202"/>
    <mergeCell ref="C3202:J3202"/>
    <mergeCell ref="K3202:L3202"/>
    <mergeCell ref="M3202:N3202"/>
    <mergeCell ref="O3202:P3202"/>
    <mergeCell ref="O3200:P3200"/>
    <mergeCell ref="A3201:B3201"/>
    <mergeCell ref="C3201:J3201"/>
    <mergeCell ref="K3201:L3201"/>
    <mergeCell ref="M3201:N3201"/>
    <mergeCell ref="O3201:P3201"/>
    <mergeCell ref="A3200:B3200"/>
    <mergeCell ref="C3200:D3200"/>
    <mergeCell ref="E3200:J3200"/>
    <mergeCell ref="K3200:L3200"/>
    <mergeCell ref="M3200:N3200"/>
    <mergeCell ref="O3198:P3198"/>
    <mergeCell ref="A3199:B3199"/>
    <mergeCell ref="C3199:D3199"/>
    <mergeCell ref="E3199:J3199"/>
    <mergeCell ref="K3199:L3199"/>
    <mergeCell ref="M3199:N3199"/>
    <mergeCell ref="O3199:P3199"/>
    <mergeCell ref="A3198:B3198"/>
    <mergeCell ref="C3198:D3198"/>
    <mergeCell ref="E3198:J3198"/>
    <mergeCell ref="K3198:L3198"/>
    <mergeCell ref="M3198:N3198"/>
    <mergeCell ref="A3197:B3197"/>
    <mergeCell ref="C3197:J3197"/>
    <mergeCell ref="K3197:L3197"/>
    <mergeCell ref="M3197:N3197"/>
    <mergeCell ref="O3197:P3197"/>
    <mergeCell ref="O3195:P3195"/>
    <mergeCell ref="A3196:B3196"/>
    <mergeCell ref="C3196:J3196"/>
    <mergeCell ref="K3196:L3196"/>
    <mergeCell ref="M3196:N3196"/>
    <mergeCell ref="O3196:P3196"/>
    <mergeCell ref="A3195:B3195"/>
    <mergeCell ref="C3195:D3195"/>
    <mergeCell ref="E3195:J3195"/>
    <mergeCell ref="K3195:L3195"/>
    <mergeCell ref="M3195:N3195"/>
    <mergeCell ref="O3193:P3193"/>
    <mergeCell ref="A3194:B3194"/>
    <mergeCell ref="C3194:D3194"/>
    <mergeCell ref="E3194:J3194"/>
    <mergeCell ref="K3194:L3194"/>
    <mergeCell ref="M3194:N3194"/>
    <mergeCell ref="O3194:P3194"/>
    <mergeCell ref="A3193:B3193"/>
    <mergeCell ref="C3193:D3193"/>
    <mergeCell ref="E3193:J3193"/>
    <mergeCell ref="K3193:L3193"/>
    <mergeCell ref="M3193:N3193"/>
    <mergeCell ref="A3192:B3192"/>
    <mergeCell ref="C3192:J3192"/>
    <mergeCell ref="K3192:L3192"/>
    <mergeCell ref="M3192:N3192"/>
    <mergeCell ref="O3192:P3192"/>
    <mergeCell ref="A3191:B3191"/>
    <mergeCell ref="C3191:J3191"/>
    <mergeCell ref="K3191:L3191"/>
    <mergeCell ref="M3191:N3191"/>
    <mergeCell ref="O3191:P3191"/>
    <mergeCell ref="O3189:P3189"/>
    <mergeCell ref="A3190:B3190"/>
    <mergeCell ref="C3190:D3190"/>
    <mergeCell ref="E3190:J3190"/>
    <mergeCell ref="K3190:L3190"/>
    <mergeCell ref="M3190:N3190"/>
    <mergeCell ref="O3190:P3190"/>
    <mergeCell ref="A3189:B3189"/>
    <mergeCell ref="C3189:D3189"/>
    <mergeCell ref="E3189:J3189"/>
    <mergeCell ref="K3189:L3189"/>
    <mergeCell ref="M3189:N3189"/>
    <mergeCell ref="O3187:P3187"/>
    <mergeCell ref="A3188:B3188"/>
    <mergeCell ref="C3188:D3188"/>
    <mergeCell ref="E3188:J3188"/>
    <mergeCell ref="K3188:L3188"/>
    <mergeCell ref="M3188:N3188"/>
    <mergeCell ref="O3188:P3188"/>
    <mergeCell ref="A3187:B3187"/>
    <mergeCell ref="C3187:D3187"/>
    <mergeCell ref="E3187:J3187"/>
    <mergeCell ref="K3187:L3187"/>
    <mergeCell ref="M3187:N3187"/>
    <mergeCell ref="A3186:B3186"/>
    <mergeCell ref="C3186:J3186"/>
    <mergeCell ref="K3186:L3186"/>
    <mergeCell ref="M3186:N3186"/>
    <mergeCell ref="O3186:P3186"/>
    <mergeCell ref="A3185:B3185"/>
    <mergeCell ref="C3185:J3185"/>
    <mergeCell ref="K3185:L3185"/>
    <mergeCell ref="M3185:N3185"/>
    <mergeCell ref="O3185:P3185"/>
    <mergeCell ref="O3183:P3183"/>
    <mergeCell ref="A3184:B3184"/>
    <mergeCell ref="C3184:D3184"/>
    <mergeCell ref="E3184:J3184"/>
    <mergeCell ref="K3184:L3184"/>
    <mergeCell ref="M3184:N3184"/>
    <mergeCell ref="O3184:P3184"/>
    <mergeCell ref="A3183:B3183"/>
    <mergeCell ref="C3183:D3183"/>
    <mergeCell ref="E3183:J3183"/>
    <mergeCell ref="K3183:L3183"/>
    <mergeCell ref="M3183:N3183"/>
    <mergeCell ref="O3181:P3181"/>
    <mergeCell ref="A3182:B3182"/>
    <mergeCell ref="C3182:D3182"/>
    <mergeCell ref="E3182:J3182"/>
    <mergeCell ref="K3182:L3182"/>
    <mergeCell ref="M3182:N3182"/>
    <mergeCell ref="O3182:P3182"/>
    <mergeCell ref="A3181:B3181"/>
    <mergeCell ref="C3181:D3181"/>
    <mergeCell ref="E3181:J3181"/>
    <mergeCell ref="K3181:L3181"/>
    <mergeCell ref="M3181:N3181"/>
    <mergeCell ref="A3180:B3180"/>
    <mergeCell ref="C3180:J3180"/>
    <mergeCell ref="K3180:L3180"/>
    <mergeCell ref="M3180:N3180"/>
    <mergeCell ref="O3180:P3180"/>
    <mergeCell ref="O3178:P3178"/>
    <mergeCell ref="A3179:B3179"/>
    <mergeCell ref="C3179:J3179"/>
    <mergeCell ref="K3179:L3179"/>
    <mergeCell ref="M3179:N3179"/>
    <mergeCell ref="O3179:P3179"/>
    <mergeCell ref="A3178:B3178"/>
    <mergeCell ref="C3178:D3178"/>
    <mergeCell ref="E3178:J3178"/>
    <mergeCell ref="K3178:L3178"/>
    <mergeCell ref="M3178:N3178"/>
    <mergeCell ref="O3176:P3176"/>
    <mergeCell ref="A3177:B3177"/>
    <mergeCell ref="C3177:D3177"/>
    <mergeCell ref="E3177:J3177"/>
    <mergeCell ref="K3177:L3177"/>
    <mergeCell ref="M3177:N3177"/>
    <mergeCell ref="O3177:P3177"/>
    <mergeCell ref="A3176:B3176"/>
    <mergeCell ref="C3176:D3176"/>
    <mergeCell ref="E3176:J3176"/>
    <mergeCell ref="K3176:L3176"/>
    <mergeCell ref="M3176:N3176"/>
    <mergeCell ref="A3175:B3175"/>
    <mergeCell ref="C3175:J3175"/>
    <mergeCell ref="K3175:L3175"/>
    <mergeCell ref="M3175:N3175"/>
    <mergeCell ref="O3175:P3175"/>
    <mergeCell ref="A3174:B3174"/>
    <mergeCell ref="C3174:J3174"/>
    <mergeCell ref="K3174:L3174"/>
    <mergeCell ref="M3174:N3174"/>
    <mergeCell ref="O3174:P3174"/>
    <mergeCell ref="O3172:P3172"/>
    <mergeCell ref="A3173:B3173"/>
    <mergeCell ref="C3173:D3173"/>
    <mergeCell ref="E3173:J3173"/>
    <mergeCell ref="K3173:L3173"/>
    <mergeCell ref="M3173:N3173"/>
    <mergeCell ref="O3173:P3173"/>
    <mergeCell ref="A3172:B3172"/>
    <mergeCell ref="C3172:D3172"/>
    <mergeCell ref="E3172:J3172"/>
    <mergeCell ref="K3172:L3172"/>
    <mergeCell ref="M3172:N3172"/>
    <mergeCell ref="O3170:P3170"/>
    <mergeCell ref="A3171:B3171"/>
    <mergeCell ref="C3171:D3171"/>
    <mergeCell ref="E3171:J3171"/>
    <mergeCell ref="K3171:L3171"/>
    <mergeCell ref="M3171:N3171"/>
    <mergeCell ref="O3171:P3171"/>
    <mergeCell ref="A3170:B3170"/>
    <mergeCell ref="C3170:D3170"/>
    <mergeCell ref="E3170:J3170"/>
    <mergeCell ref="K3170:L3170"/>
    <mergeCell ref="M3170:N3170"/>
    <mergeCell ref="O3168:P3168"/>
    <mergeCell ref="A3169:B3169"/>
    <mergeCell ref="C3169:D3169"/>
    <mergeCell ref="E3169:J3169"/>
    <mergeCell ref="K3169:L3169"/>
    <mergeCell ref="M3169:N3169"/>
    <mergeCell ref="O3169:P3169"/>
    <mergeCell ref="A3168:B3168"/>
    <mergeCell ref="C3168:D3168"/>
    <mergeCell ref="E3168:J3168"/>
    <mergeCell ref="K3168:L3168"/>
    <mergeCell ref="M3168:N3168"/>
    <mergeCell ref="O3166:P3166"/>
    <mergeCell ref="A3167:B3167"/>
    <mergeCell ref="C3167:J3167"/>
    <mergeCell ref="K3167:L3167"/>
    <mergeCell ref="M3167:N3167"/>
    <mergeCell ref="O3167:P3167"/>
    <mergeCell ref="A3166:B3166"/>
    <mergeCell ref="C3166:D3166"/>
    <mergeCell ref="E3166:J3166"/>
    <mergeCell ref="K3166:L3166"/>
    <mergeCell ref="M3166:N3166"/>
    <mergeCell ref="O3164:P3164"/>
    <mergeCell ref="A3165:B3165"/>
    <mergeCell ref="C3165:D3165"/>
    <mergeCell ref="E3165:J3165"/>
    <mergeCell ref="K3165:L3165"/>
    <mergeCell ref="M3165:N3165"/>
    <mergeCell ref="O3165:P3165"/>
    <mergeCell ref="A3164:B3164"/>
    <mergeCell ref="C3164:D3164"/>
    <mergeCell ref="E3164:J3164"/>
    <mergeCell ref="K3164:L3164"/>
    <mergeCell ref="M3164:N3164"/>
    <mergeCell ref="O3162:P3162"/>
    <mergeCell ref="A3163:B3163"/>
    <mergeCell ref="C3163:D3163"/>
    <mergeCell ref="E3163:J3163"/>
    <mergeCell ref="K3163:L3163"/>
    <mergeCell ref="M3163:N3163"/>
    <mergeCell ref="O3163:P3163"/>
    <mergeCell ref="A3162:B3162"/>
    <mergeCell ref="C3162:D3162"/>
    <mergeCell ref="E3162:J3162"/>
    <mergeCell ref="K3162:L3162"/>
    <mergeCell ref="M3162:N3162"/>
    <mergeCell ref="O3160:P3160"/>
    <mergeCell ref="A3161:B3161"/>
    <mergeCell ref="C3161:D3161"/>
    <mergeCell ref="E3161:J3161"/>
    <mergeCell ref="K3161:L3161"/>
    <mergeCell ref="M3161:N3161"/>
    <mergeCell ref="O3161:P3161"/>
    <mergeCell ref="A3160:B3160"/>
    <mergeCell ref="C3160:D3160"/>
    <mergeCell ref="E3160:J3160"/>
    <mergeCell ref="K3160:L3160"/>
    <mergeCell ref="M3160:N3160"/>
    <mergeCell ref="O3158:P3158"/>
    <mergeCell ref="A3159:B3159"/>
    <mergeCell ref="C3159:D3159"/>
    <mergeCell ref="E3159:J3159"/>
    <mergeCell ref="K3159:L3159"/>
    <mergeCell ref="M3159:N3159"/>
    <mergeCell ref="O3159:P3159"/>
    <mergeCell ref="A3158:B3158"/>
    <mergeCell ref="C3158:D3158"/>
    <mergeCell ref="E3158:J3158"/>
    <mergeCell ref="K3158:L3158"/>
    <mergeCell ref="M3158:N3158"/>
    <mergeCell ref="O3156:P3156"/>
    <mergeCell ref="A3157:B3157"/>
    <mergeCell ref="C3157:D3157"/>
    <mergeCell ref="E3157:J3157"/>
    <mergeCell ref="K3157:L3157"/>
    <mergeCell ref="M3157:N3157"/>
    <mergeCell ref="O3157:P3157"/>
    <mergeCell ref="A3156:B3156"/>
    <mergeCell ref="C3156:D3156"/>
    <mergeCell ref="E3156:J3156"/>
    <mergeCell ref="K3156:L3156"/>
    <mergeCell ref="M3156:N3156"/>
    <mergeCell ref="O3154:P3154"/>
    <mergeCell ref="A3155:B3155"/>
    <mergeCell ref="C3155:D3155"/>
    <mergeCell ref="E3155:J3155"/>
    <mergeCell ref="K3155:L3155"/>
    <mergeCell ref="M3155:N3155"/>
    <mergeCell ref="O3155:P3155"/>
    <mergeCell ref="A3154:B3154"/>
    <mergeCell ref="C3154:D3154"/>
    <mergeCell ref="E3154:J3154"/>
    <mergeCell ref="K3154:L3154"/>
    <mergeCell ref="M3154:N3154"/>
    <mergeCell ref="O3152:P3152"/>
    <mergeCell ref="A3153:B3153"/>
    <mergeCell ref="C3153:D3153"/>
    <mergeCell ref="E3153:J3153"/>
    <mergeCell ref="K3153:L3153"/>
    <mergeCell ref="M3153:N3153"/>
    <mergeCell ref="O3153:P3153"/>
    <mergeCell ref="A3152:B3152"/>
    <mergeCell ref="C3152:D3152"/>
    <mergeCell ref="E3152:J3152"/>
    <mergeCell ref="K3152:L3152"/>
    <mergeCell ref="M3152:N3152"/>
    <mergeCell ref="O3150:P3150"/>
    <mergeCell ref="A3151:B3151"/>
    <mergeCell ref="C3151:D3151"/>
    <mergeCell ref="E3151:J3151"/>
    <mergeCell ref="K3151:L3151"/>
    <mergeCell ref="M3151:N3151"/>
    <mergeCell ref="O3151:P3151"/>
    <mergeCell ref="A3150:B3150"/>
    <mergeCell ref="C3150:D3150"/>
    <mergeCell ref="E3150:J3150"/>
    <mergeCell ref="K3150:L3150"/>
    <mergeCell ref="M3150:N3150"/>
    <mergeCell ref="O3148:P3148"/>
    <mergeCell ref="A3149:B3149"/>
    <mergeCell ref="C3149:D3149"/>
    <mergeCell ref="E3149:J3149"/>
    <mergeCell ref="K3149:L3149"/>
    <mergeCell ref="M3149:N3149"/>
    <mergeCell ref="O3149:P3149"/>
    <mergeCell ref="A3148:B3148"/>
    <mergeCell ref="C3148:D3148"/>
    <mergeCell ref="E3148:J3148"/>
    <mergeCell ref="K3148:L3148"/>
    <mergeCell ref="M3148:N3148"/>
    <mergeCell ref="O3146:P3146"/>
    <mergeCell ref="A3147:B3147"/>
    <mergeCell ref="C3147:D3147"/>
    <mergeCell ref="E3147:J3147"/>
    <mergeCell ref="K3147:L3147"/>
    <mergeCell ref="M3147:N3147"/>
    <mergeCell ref="O3147:P3147"/>
    <mergeCell ref="A3146:B3146"/>
    <mergeCell ref="C3146:D3146"/>
    <mergeCell ref="E3146:J3146"/>
    <mergeCell ref="K3146:L3146"/>
    <mergeCell ref="M3146:N3146"/>
    <mergeCell ref="O3144:P3144"/>
    <mergeCell ref="A3145:B3145"/>
    <mergeCell ref="C3145:D3145"/>
    <mergeCell ref="E3145:J3145"/>
    <mergeCell ref="K3145:L3145"/>
    <mergeCell ref="M3145:N3145"/>
    <mergeCell ref="O3145:P3145"/>
    <mergeCell ref="A3144:B3144"/>
    <mergeCell ref="C3144:D3144"/>
    <mergeCell ref="E3144:J3144"/>
    <mergeCell ref="K3144:L3144"/>
    <mergeCell ref="M3144:N3144"/>
    <mergeCell ref="O3142:P3142"/>
    <mergeCell ref="A3143:B3143"/>
    <mergeCell ref="C3143:D3143"/>
    <mergeCell ref="E3143:J3143"/>
    <mergeCell ref="K3143:L3143"/>
    <mergeCell ref="M3143:N3143"/>
    <mergeCell ref="O3143:P3143"/>
    <mergeCell ref="A3142:B3142"/>
    <mergeCell ref="C3142:D3142"/>
    <mergeCell ref="E3142:J3142"/>
    <mergeCell ref="K3142:L3142"/>
    <mergeCell ref="M3142:N3142"/>
    <mergeCell ref="A3141:B3141"/>
    <mergeCell ref="C3141:J3141"/>
    <mergeCell ref="K3141:L3141"/>
    <mergeCell ref="M3141:N3141"/>
    <mergeCell ref="O3141:P3141"/>
    <mergeCell ref="O3139:P3139"/>
    <mergeCell ref="A3140:B3140"/>
    <mergeCell ref="C3140:J3140"/>
    <mergeCell ref="K3140:L3140"/>
    <mergeCell ref="M3140:N3140"/>
    <mergeCell ref="O3140:P3140"/>
    <mergeCell ref="A3139:B3139"/>
    <mergeCell ref="C3139:D3139"/>
    <mergeCell ref="E3139:J3139"/>
    <mergeCell ref="K3139:L3139"/>
    <mergeCell ref="M3139:N3139"/>
    <mergeCell ref="O3137:P3137"/>
    <mergeCell ref="A3138:B3138"/>
    <mergeCell ref="C3138:D3138"/>
    <mergeCell ref="E3138:J3138"/>
    <mergeCell ref="K3138:L3138"/>
    <mergeCell ref="M3138:N3138"/>
    <mergeCell ref="O3138:P3138"/>
    <mergeCell ref="A3137:B3137"/>
    <mergeCell ref="C3137:D3137"/>
    <mergeCell ref="E3137:J3137"/>
    <mergeCell ref="K3137:L3137"/>
    <mergeCell ref="M3137:N3137"/>
    <mergeCell ref="O3135:P3135"/>
    <mergeCell ref="A3136:B3136"/>
    <mergeCell ref="C3136:D3136"/>
    <mergeCell ref="E3136:J3136"/>
    <mergeCell ref="K3136:L3136"/>
    <mergeCell ref="M3136:N3136"/>
    <mergeCell ref="O3136:P3136"/>
    <mergeCell ref="A3135:B3135"/>
    <mergeCell ref="C3135:D3135"/>
    <mergeCell ref="E3135:J3135"/>
    <mergeCell ref="K3135:L3135"/>
    <mergeCell ref="M3135:N3135"/>
    <mergeCell ref="O3133:P3133"/>
    <mergeCell ref="A3134:B3134"/>
    <mergeCell ref="C3134:J3134"/>
    <mergeCell ref="K3134:L3134"/>
    <mergeCell ref="M3134:N3134"/>
    <mergeCell ref="O3134:P3134"/>
    <mergeCell ref="A3133:B3133"/>
    <mergeCell ref="C3133:D3133"/>
    <mergeCell ref="E3133:J3133"/>
    <mergeCell ref="K3133:L3133"/>
    <mergeCell ref="M3133:N3133"/>
    <mergeCell ref="O3131:P3131"/>
    <mergeCell ref="A3132:B3132"/>
    <mergeCell ref="C3132:D3132"/>
    <mergeCell ref="E3132:J3132"/>
    <mergeCell ref="K3132:L3132"/>
    <mergeCell ref="M3132:N3132"/>
    <mergeCell ref="O3132:P3132"/>
    <mergeCell ref="A3131:B3131"/>
    <mergeCell ref="C3131:D3131"/>
    <mergeCell ref="E3131:J3131"/>
    <mergeCell ref="K3131:L3131"/>
    <mergeCell ref="M3131:N3131"/>
    <mergeCell ref="O3129:P3129"/>
    <mergeCell ref="A3130:B3130"/>
    <mergeCell ref="C3130:D3130"/>
    <mergeCell ref="E3130:J3130"/>
    <mergeCell ref="K3130:L3130"/>
    <mergeCell ref="M3130:N3130"/>
    <mergeCell ref="O3130:P3130"/>
    <mergeCell ref="A3129:B3129"/>
    <mergeCell ref="C3129:D3129"/>
    <mergeCell ref="E3129:J3129"/>
    <mergeCell ref="K3129:L3129"/>
    <mergeCell ref="M3129:N3129"/>
    <mergeCell ref="A3128:B3128"/>
    <mergeCell ref="C3128:J3128"/>
    <mergeCell ref="K3128:L3128"/>
    <mergeCell ref="M3128:N3128"/>
    <mergeCell ref="O3128:P3128"/>
    <mergeCell ref="O3126:P3126"/>
    <mergeCell ref="A3127:B3127"/>
    <mergeCell ref="C3127:J3127"/>
    <mergeCell ref="K3127:L3127"/>
    <mergeCell ref="M3127:N3127"/>
    <mergeCell ref="O3127:P3127"/>
    <mergeCell ref="A3126:B3126"/>
    <mergeCell ref="C3126:D3126"/>
    <mergeCell ref="E3126:J3126"/>
    <mergeCell ref="K3126:L3126"/>
    <mergeCell ref="M3126:N3126"/>
    <mergeCell ref="O3124:P3124"/>
    <mergeCell ref="A3125:B3125"/>
    <mergeCell ref="C3125:D3125"/>
    <mergeCell ref="E3125:J3125"/>
    <mergeCell ref="K3125:L3125"/>
    <mergeCell ref="M3125:N3125"/>
    <mergeCell ref="O3125:P3125"/>
    <mergeCell ref="A3124:B3124"/>
    <mergeCell ref="C3124:D3124"/>
    <mergeCell ref="E3124:J3124"/>
    <mergeCell ref="K3124:L3124"/>
    <mergeCell ref="M3124:N3124"/>
    <mergeCell ref="A3123:B3123"/>
    <mergeCell ref="C3123:J3123"/>
    <mergeCell ref="K3123:L3123"/>
    <mergeCell ref="M3123:N3123"/>
    <mergeCell ref="O3123:P3123"/>
    <mergeCell ref="O3121:P3121"/>
    <mergeCell ref="A3122:B3122"/>
    <mergeCell ref="C3122:J3122"/>
    <mergeCell ref="K3122:L3122"/>
    <mergeCell ref="M3122:N3122"/>
    <mergeCell ref="O3122:P3122"/>
    <mergeCell ref="A3121:B3121"/>
    <mergeCell ref="C3121:D3121"/>
    <mergeCell ref="E3121:J3121"/>
    <mergeCell ref="K3121:L3121"/>
    <mergeCell ref="M3121:N3121"/>
    <mergeCell ref="O3119:P3119"/>
    <mergeCell ref="A3120:B3120"/>
    <mergeCell ref="C3120:D3120"/>
    <mergeCell ref="E3120:J3120"/>
    <mergeCell ref="K3120:L3120"/>
    <mergeCell ref="M3120:N3120"/>
    <mergeCell ref="O3120:P3120"/>
    <mergeCell ref="A3119:B3119"/>
    <mergeCell ref="C3119:D3119"/>
    <mergeCell ref="E3119:J3119"/>
    <mergeCell ref="K3119:L3119"/>
    <mergeCell ref="M3119:N3119"/>
    <mergeCell ref="A3118:B3118"/>
    <mergeCell ref="C3118:J3118"/>
    <mergeCell ref="K3118:L3118"/>
    <mergeCell ref="M3118:N3118"/>
    <mergeCell ref="O3118:P3118"/>
    <mergeCell ref="O3116:P3116"/>
    <mergeCell ref="A3117:B3117"/>
    <mergeCell ref="C3117:J3117"/>
    <mergeCell ref="K3117:L3117"/>
    <mergeCell ref="M3117:N3117"/>
    <mergeCell ref="O3117:P3117"/>
    <mergeCell ref="A3116:B3116"/>
    <mergeCell ref="C3116:D3116"/>
    <mergeCell ref="E3116:J3116"/>
    <mergeCell ref="K3116:L3116"/>
    <mergeCell ref="M3116:N3116"/>
    <mergeCell ref="O3114:P3114"/>
    <mergeCell ref="A3115:B3115"/>
    <mergeCell ref="C3115:D3115"/>
    <mergeCell ref="E3115:J3115"/>
    <mergeCell ref="K3115:L3115"/>
    <mergeCell ref="M3115:N3115"/>
    <mergeCell ref="O3115:P3115"/>
    <mergeCell ref="A3114:B3114"/>
    <mergeCell ref="C3114:D3114"/>
    <mergeCell ref="E3114:J3114"/>
    <mergeCell ref="K3114:L3114"/>
    <mergeCell ref="M3114:N3114"/>
    <mergeCell ref="A3113:B3113"/>
    <mergeCell ref="C3113:J3113"/>
    <mergeCell ref="K3113:L3113"/>
    <mergeCell ref="M3113:N3113"/>
    <mergeCell ref="O3113:P3113"/>
    <mergeCell ref="A3112:B3112"/>
    <mergeCell ref="C3112:J3112"/>
    <mergeCell ref="K3112:L3112"/>
    <mergeCell ref="M3112:N3112"/>
    <mergeCell ref="O3112:P3112"/>
    <mergeCell ref="O3110:P3110"/>
    <mergeCell ref="A3111:B3111"/>
    <mergeCell ref="C3111:D3111"/>
    <mergeCell ref="E3111:J3111"/>
    <mergeCell ref="K3111:L3111"/>
    <mergeCell ref="M3111:N3111"/>
    <mergeCell ref="O3111:P3111"/>
    <mergeCell ref="A3110:B3110"/>
    <mergeCell ref="C3110:D3110"/>
    <mergeCell ref="E3110:J3110"/>
    <mergeCell ref="K3110:L3110"/>
    <mergeCell ref="M3110:N3110"/>
    <mergeCell ref="A3109:B3109"/>
    <mergeCell ref="C3109:J3109"/>
    <mergeCell ref="K3109:L3109"/>
    <mergeCell ref="M3109:N3109"/>
    <mergeCell ref="O3109:P3109"/>
    <mergeCell ref="A3108:B3108"/>
    <mergeCell ref="C3108:J3108"/>
    <mergeCell ref="K3108:L3108"/>
    <mergeCell ref="M3108:N3108"/>
    <mergeCell ref="O3108:P3108"/>
    <mergeCell ref="A3107:B3107"/>
    <mergeCell ref="C3107:J3107"/>
    <mergeCell ref="K3107:L3107"/>
    <mergeCell ref="M3107:N3107"/>
    <mergeCell ref="O3107:P3107"/>
    <mergeCell ref="A3106:B3106"/>
    <mergeCell ref="C3106:J3106"/>
    <mergeCell ref="K3106:L3106"/>
    <mergeCell ref="M3106:N3106"/>
    <mergeCell ref="O3106:P3106"/>
    <mergeCell ref="A3105:B3105"/>
    <mergeCell ref="C3105:J3105"/>
    <mergeCell ref="K3105:L3105"/>
    <mergeCell ref="M3105:N3105"/>
    <mergeCell ref="O3105:P3105"/>
    <mergeCell ref="A3104:B3104"/>
    <mergeCell ref="C3104:J3104"/>
    <mergeCell ref="K3104:L3104"/>
    <mergeCell ref="M3104:N3104"/>
    <mergeCell ref="O3104:P3104"/>
    <mergeCell ref="A3103:B3103"/>
    <mergeCell ref="C3103:J3103"/>
    <mergeCell ref="K3103:L3103"/>
    <mergeCell ref="M3103:N3103"/>
    <mergeCell ref="O3103:P3103"/>
    <mergeCell ref="A3102:B3102"/>
    <mergeCell ref="C3102:J3102"/>
    <mergeCell ref="K3102:L3102"/>
    <mergeCell ref="M3102:N3102"/>
    <mergeCell ref="O3102:P3102"/>
    <mergeCell ref="A3101:B3101"/>
    <mergeCell ref="C3101:J3101"/>
    <mergeCell ref="K3101:L3101"/>
    <mergeCell ref="M3101:N3101"/>
    <mergeCell ref="O3101:P3101"/>
    <mergeCell ref="A3100:B3100"/>
    <mergeCell ref="C3100:J3100"/>
    <mergeCell ref="K3100:L3100"/>
    <mergeCell ref="M3100:N3100"/>
    <mergeCell ref="O3100:P3100"/>
    <mergeCell ref="A3099:B3099"/>
    <mergeCell ref="C3099:J3099"/>
    <mergeCell ref="K3099:L3099"/>
    <mergeCell ref="M3099:N3099"/>
    <mergeCell ref="O3099:P3099"/>
    <mergeCell ref="A3098:B3098"/>
    <mergeCell ref="C3098:J3098"/>
    <mergeCell ref="K3098:L3098"/>
    <mergeCell ref="M3098:N3098"/>
    <mergeCell ref="O3098:P3098"/>
    <mergeCell ref="A3097:B3097"/>
    <mergeCell ref="C3097:J3097"/>
    <mergeCell ref="K3097:L3097"/>
    <mergeCell ref="M3097:N3097"/>
    <mergeCell ref="O3097:P3097"/>
    <mergeCell ref="A3096:B3096"/>
    <mergeCell ref="C3096:J3096"/>
    <mergeCell ref="K3096:L3096"/>
    <mergeCell ref="M3096:N3096"/>
    <mergeCell ref="O3096:P3096"/>
    <mergeCell ref="A3095:B3095"/>
    <mergeCell ref="C3095:J3095"/>
    <mergeCell ref="K3095:L3095"/>
    <mergeCell ref="M3095:N3095"/>
    <mergeCell ref="O3095:P3095"/>
    <mergeCell ref="A3094:B3094"/>
    <mergeCell ref="C3094:J3094"/>
    <mergeCell ref="K3094:L3094"/>
    <mergeCell ref="M3094:N3094"/>
    <mergeCell ref="O3094:P3094"/>
    <mergeCell ref="A3093:B3093"/>
    <mergeCell ref="C3093:J3093"/>
    <mergeCell ref="K3093:L3093"/>
    <mergeCell ref="M3093:N3093"/>
    <mergeCell ref="O3093:P3093"/>
    <mergeCell ref="A3092:B3092"/>
    <mergeCell ref="C3092:J3092"/>
    <mergeCell ref="K3092:L3092"/>
    <mergeCell ref="M3092:N3092"/>
    <mergeCell ref="O3092:P3092"/>
    <mergeCell ref="A3091:B3091"/>
    <mergeCell ref="C3091:J3091"/>
    <mergeCell ref="K3091:L3091"/>
    <mergeCell ref="M3091:N3091"/>
    <mergeCell ref="O3091:P3091"/>
    <mergeCell ref="A3090:B3090"/>
    <mergeCell ref="C3090:J3090"/>
    <mergeCell ref="K3090:L3090"/>
    <mergeCell ref="M3090:N3090"/>
    <mergeCell ref="O3090:P3090"/>
    <mergeCell ref="A3089:B3089"/>
    <mergeCell ref="C3089:J3089"/>
    <mergeCell ref="K3089:L3089"/>
    <mergeCell ref="M3089:N3089"/>
    <mergeCell ref="O3089:P3089"/>
    <mergeCell ref="A3088:B3088"/>
    <mergeCell ref="C3088:J3088"/>
    <mergeCell ref="K3088:L3088"/>
    <mergeCell ref="M3088:N3088"/>
    <mergeCell ref="O3088:P3088"/>
    <mergeCell ref="O3086:P3086"/>
    <mergeCell ref="A3087:B3087"/>
    <mergeCell ref="C3087:D3087"/>
    <mergeCell ref="E3087:J3087"/>
    <mergeCell ref="K3087:L3087"/>
    <mergeCell ref="M3087:N3087"/>
    <mergeCell ref="O3087:P3087"/>
    <mergeCell ref="A3086:B3086"/>
    <mergeCell ref="C3086:D3086"/>
    <mergeCell ref="E3086:J3086"/>
    <mergeCell ref="K3086:L3086"/>
    <mergeCell ref="M3086:N3086"/>
    <mergeCell ref="A3085:B3085"/>
    <mergeCell ref="C3085:J3085"/>
    <mergeCell ref="K3085:L3085"/>
    <mergeCell ref="M3085:N3085"/>
    <mergeCell ref="O3085:P3085"/>
    <mergeCell ref="O3083:P3083"/>
    <mergeCell ref="A3084:B3084"/>
    <mergeCell ref="C3084:J3084"/>
    <mergeCell ref="K3084:L3084"/>
    <mergeCell ref="M3084:N3084"/>
    <mergeCell ref="O3084:P3084"/>
    <mergeCell ref="A3083:B3083"/>
    <mergeCell ref="C3083:D3083"/>
    <mergeCell ref="E3083:J3083"/>
    <mergeCell ref="K3083:L3083"/>
    <mergeCell ref="M3083:N3083"/>
    <mergeCell ref="O3081:P3081"/>
    <mergeCell ref="A3082:B3082"/>
    <mergeCell ref="C3082:D3082"/>
    <mergeCell ref="E3082:J3082"/>
    <mergeCell ref="K3082:L3082"/>
    <mergeCell ref="M3082:N3082"/>
    <mergeCell ref="O3082:P3082"/>
    <mergeCell ref="A3081:B3081"/>
    <mergeCell ref="C3081:D3081"/>
    <mergeCell ref="E3081:J3081"/>
    <mergeCell ref="K3081:L3081"/>
    <mergeCell ref="M3081:N3081"/>
    <mergeCell ref="O3079:P3079"/>
    <mergeCell ref="A3080:B3080"/>
    <mergeCell ref="C3080:D3080"/>
    <mergeCell ref="E3080:J3080"/>
    <mergeCell ref="K3080:L3080"/>
    <mergeCell ref="M3080:N3080"/>
    <mergeCell ref="O3080:P3080"/>
    <mergeCell ref="A3079:B3079"/>
    <mergeCell ref="C3079:D3079"/>
    <mergeCell ref="E3079:J3079"/>
    <mergeCell ref="K3079:L3079"/>
    <mergeCell ref="M3079:N3079"/>
    <mergeCell ref="O3077:P3077"/>
    <mergeCell ref="A3078:B3078"/>
    <mergeCell ref="C3078:D3078"/>
    <mergeCell ref="E3078:J3078"/>
    <mergeCell ref="K3078:L3078"/>
    <mergeCell ref="M3078:N3078"/>
    <mergeCell ref="O3078:P3078"/>
    <mergeCell ref="A3077:B3077"/>
    <mergeCell ref="C3077:D3077"/>
    <mergeCell ref="E3077:J3077"/>
    <mergeCell ref="K3077:L3077"/>
    <mergeCell ref="M3077:N3077"/>
    <mergeCell ref="A3076:B3076"/>
    <mergeCell ref="C3076:J3076"/>
    <mergeCell ref="K3076:L3076"/>
    <mergeCell ref="M3076:N3076"/>
    <mergeCell ref="O3076:P3076"/>
    <mergeCell ref="O3074:P3074"/>
    <mergeCell ref="A3075:B3075"/>
    <mergeCell ref="C3075:J3075"/>
    <mergeCell ref="K3075:L3075"/>
    <mergeCell ref="M3075:N3075"/>
    <mergeCell ref="O3075:P3075"/>
    <mergeCell ref="A3074:B3074"/>
    <mergeCell ref="C3074:D3074"/>
    <mergeCell ref="E3074:J3074"/>
    <mergeCell ref="K3074:L3074"/>
    <mergeCell ref="M3074:N3074"/>
    <mergeCell ref="O3072:P3072"/>
    <mergeCell ref="A3073:B3073"/>
    <mergeCell ref="C3073:D3073"/>
    <mergeCell ref="E3073:J3073"/>
    <mergeCell ref="K3073:L3073"/>
    <mergeCell ref="M3073:N3073"/>
    <mergeCell ref="O3073:P3073"/>
    <mergeCell ref="A3072:B3072"/>
    <mergeCell ref="C3072:D3072"/>
    <mergeCell ref="E3072:J3072"/>
    <mergeCell ref="K3072:L3072"/>
    <mergeCell ref="M3072:N3072"/>
    <mergeCell ref="O3070:P3070"/>
    <mergeCell ref="A3071:B3071"/>
    <mergeCell ref="C3071:D3071"/>
    <mergeCell ref="E3071:J3071"/>
    <mergeCell ref="K3071:L3071"/>
    <mergeCell ref="M3071:N3071"/>
    <mergeCell ref="O3071:P3071"/>
    <mergeCell ref="A3070:B3070"/>
    <mergeCell ref="C3070:D3070"/>
    <mergeCell ref="E3070:J3070"/>
    <mergeCell ref="K3070:L3070"/>
    <mergeCell ref="M3070:N3070"/>
    <mergeCell ref="O3068:P3068"/>
    <mergeCell ref="A3069:B3069"/>
    <mergeCell ref="C3069:D3069"/>
    <mergeCell ref="E3069:J3069"/>
    <mergeCell ref="K3069:L3069"/>
    <mergeCell ref="M3069:N3069"/>
    <mergeCell ref="O3069:P3069"/>
    <mergeCell ref="A3068:B3068"/>
    <mergeCell ref="C3068:D3068"/>
    <mergeCell ref="E3068:J3068"/>
    <mergeCell ref="K3068:L3068"/>
    <mergeCell ref="M3068:N3068"/>
    <mergeCell ref="A3067:B3067"/>
    <mergeCell ref="C3067:J3067"/>
    <mergeCell ref="K3067:L3067"/>
    <mergeCell ref="M3067:N3067"/>
    <mergeCell ref="O3067:P3067"/>
    <mergeCell ref="O3065:P3065"/>
    <mergeCell ref="A3066:B3066"/>
    <mergeCell ref="C3066:J3066"/>
    <mergeCell ref="K3066:L3066"/>
    <mergeCell ref="M3066:N3066"/>
    <mergeCell ref="O3066:P3066"/>
    <mergeCell ref="A3065:B3065"/>
    <mergeCell ref="C3065:D3065"/>
    <mergeCell ref="E3065:J3065"/>
    <mergeCell ref="K3065:L3065"/>
    <mergeCell ref="M3065:N3065"/>
    <mergeCell ref="O3063:P3063"/>
    <mergeCell ref="A3064:B3064"/>
    <mergeCell ref="C3064:D3064"/>
    <mergeCell ref="E3064:J3064"/>
    <mergeCell ref="K3064:L3064"/>
    <mergeCell ref="M3064:N3064"/>
    <mergeCell ref="O3064:P3064"/>
    <mergeCell ref="A3063:B3063"/>
    <mergeCell ref="C3063:D3063"/>
    <mergeCell ref="E3063:J3063"/>
    <mergeCell ref="K3063:L3063"/>
    <mergeCell ref="M3063:N3063"/>
    <mergeCell ref="O3061:P3061"/>
    <mergeCell ref="A3062:B3062"/>
    <mergeCell ref="C3062:D3062"/>
    <mergeCell ref="E3062:J3062"/>
    <mergeCell ref="K3062:L3062"/>
    <mergeCell ref="M3062:N3062"/>
    <mergeCell ref="O3062:P3062"/>
    <mergeCell ref="A3061:B3061"/>
    <mergeCell ref="C3061:D3061"/>
    <mergeCell ref="E3061:J3061"/>
    <mergeCell ref="K3061:L3061"/>
    <mergeCell ref="M3061:N3061"/>
    <mergeCell ref="O3059:P3059"/>
    <mergeCell ref="A3060:B3060"/>
    <mergeCell ref="C3060:D3060"/>
    <mergeCell ref="E3060:J3060"/>
    <mergeCell ref="K3060:L3060"/>
    <mergeCell ref="M3060:N3060"/>
    <mergeCell ref="O3060:P3060"/>
    <mergeCell ref="A3059:B3059"/>
    <mergeCell ref="C3059:D3059"/>
    <mergeCell ref="E3059:J3059"/>
    <mergeCell ref="K3059:L3059"/>
    <mergeCell ref="M3059:N3059"/>
    <mergeCell ref="A3058:B3058"/>
    <mergeCell ref="C3058:J3058"/>
    <mergeCell ref="K3058:L3058"/>
    <mergeCell ref="M3058:N3058"/>
    <mergeCell ref="O3058:P3058"/>
    <mergeCell ref="O3056:P3056"/>
    <mergeCell ref="A3057:B3057"/>
    <mergeCell ref="C3057:J3057"/>
    <mergeCell ref="K3057:L3057"/>
    <mergeCell ref="M3057:N3057"/>
    <mergeCell ref="O3057:P3057"/>
    <mergeCell ref="A3056:B3056"/>
    <mergeCell ref="C3056:D3056"/>
    <mergeCell ref="E3056:J3056"/>
    <mergeCell ref="K3056:L3056"/>
    <mergeCell ref="M3056:N3056"/>
    <mergeCell ref="O3054:P3054"/>
    <mergeCell ref="A3055:B3055"/>
    <mergeCell ref="C3055:D3055"/>
    <mergeCell ref="E3055:J3055"/>
    <mergeCell ref="K3055:L3055"/>
    <mergeCell ref="M3055:N3055"/>
    <mergeCell ref="O3055:P3055"/>
    <mergeCell ref="A3054:B3054"/>
    <mergeCell ref="C3054:D3054"/>
    <mergeCell ref="E3054:J3054"/>
    <mergeCell ref="K3054:L3054"/>
    <mergeCell ref="M3054:N3054"/>
    <mergeCell ref="A3053:B3053"/>
    <mergeCell ref="C3053:J3053"/>
    <mergeCell ref="K3053:L3053"/>
    <mergeCell ref="M3053:N3053"/>
    <mergeCell ref="O3053:P3053"/>
    <mergeCell ref="A3052:B3052"/>
    <mergeCell ref="C3052:J3052"/>
    <mergeCell ref="K3052:L3052"/>
    <mergeCell ref="M3052:N3052"/>
    <mergeCell ref="O3052:P3052"/>
    <mergeCell ref="O3050:P3050"/>
    <mergeCell ref="A3051:B3051"/>
    <mergeCell ref="C3051:D3051"/>
    <mergeCell ref="E3051:J3051"/>
    <mergeCell ref="K3051:L3051"/>
    <mergeCell ref="M3051:N3051"/>
    <mergeCell ref="O3051:P3051"/>
    <mergeCell ref="A3050:B3050"/>
    <mergeCell ref="C3050:D3050"/>
    <mergeCell ref="E3050:J3050"/>
    <mergeCell ref="K3050:L3050"/>
    <mergeCell ref="M3050:N3050"/>
    <mergeCell ref="O3048:P3048"/>
    <mergeCell ref="A3049:B3049"/>
    <mergeCell ref="C3049:D3049"/>
    <mergeCell ref="E3049:J3049"/>
    <mergeCell ref="K3049:L3049"/>
    <mergeCell ref="M3049:N3049"/>
    <mergeCell ref="O3049:P3049"/>
    <mergeCell ref="A3048:B3048"/>
    <mergeCell ref="C3048:D3048"/>
    <mergeCell ref="E3048:J3048"/>
    <mergeCell ref="K3048:L3048"/>
    <mergeCell ref="M3048:N3048"/>
    <mergeCell ref="A3047:B3047"/>
    <mergeCell ref="C3047:J3047"/>
    <mergeCell ref="K3047:L3047"/>
    <mergeCell ref="M3047:N3047"/>
    <mergeCell ref="O3047:P3047"/>
    <mergeCell ref="O3045:P3045"/>
    <mergeCell ref="A3046:B3046"/>
    <mergeCell ref="C3046:J3046"/>
    <mergeCell ref="K3046:L3046"/>
    <mergeCell ref="M3046:N3046"/>
    <mergeCell ref="O3046:P3046"/>
    <mergeCell ref="A3045:B3045"/>
    <mergeCell ref="C3045:D3045"/>
    <mergeCell ref="E3045:J3045"/>
    <mergeCell ref="K3045:L3045"/>
    <mergeCell ref="M3045:N3045"/>
    <mergeCell ref="O3043:P3043"/>
    <mergeCell ref="A3044:B3044"/>
    <mergeCell ref="C3044:J3044"/>
    <mergeCell ref="K3044:L3044"/>
    <mergeCell ref="M3044:N3044"/>
    <mergeCell ref="O3044:P3044"/>
    <mergeCell ref="A3043:B3043"/>
    <mergeCell ref="C3043:D3043"/>
    <mergeCell ref="E3043:J3043"/>
    <mergeCell ref="K3043:L3043"/>
    <mergeCell ref="M3043:N3043"/>
    <mergeCell ref="O3041:P3041"/>
    <mergeCell ref="A3042:B3042"/>
    <mergeCell ref="C3042:D3042"/>
    <mergeCell ref="E3042:J3042"/>
    <mergeCell ref="K3042:L3042"/>
    <mergeCell ref="M3042:N3042"/>
    <mergeCell ref="O3042:P3042"/>
    <mergeCell ref="A3041:B3041"/>
    <mergeCell ref="C3041:D3041"/>
    <mergeCell ref="E3041:J3041"/>
    <mergeCell ref="K3041:L3041"/>
    <mergeCell ref="M3041:N3041"/>
    <mergeCell ref="O3039:P3039"/>
    <mergeCell ref="A3040:B3040"/>
    <mergeCell ref="C3040:D3040"/>
    <mergeCell ref="E3040:J3040"/>
    <mergeCell ref="K3040:L3040"/>
    <mergeCell ref="M3040:N3040"/>
    <mergeCell ref="O3040:P3040"/>
    <mergeCell ref="A3039:B3039"/>
    <mergeCell ref="C3039:D3039"/>
    <mergeCell ref="E3039:J3039"/>
    <mergeCell ref="K3039:L3039"/>
    <mergeCell ref="M3039:N3039"/>
    <mergeCell ref="O3037:P3037"/>
    <mergeCell ref="A3038:B3038"/>
    <mergeCell ref="C3038:D3038"/>
    <mergeCell ref="E3038:J3038"/>
    <mergeCell ref="K3038:L3038"/>
    <mergeCell ref="M3038:N3038"/>
    <mergeCell ref="O3038:P3038"/>
    <mergeCell ref="A3037:B3037"/>
    <mergeCell ref="C3037:D3037"/>
    <mergeCell ref="E3037:J3037"/>
    <mergeCell ref="K3037:L3037"/>
    <mergeCell ref="M3037:N3037"/>
    <mergeCell ref="A3036:B3036"/>
    <mergeCell ref="C3036:J3036"/>
    <mergeCell ref="K3036:L3036"/>
    <mergeCell ref="M3036:N3036"/>
    <mergeCell ref="O3036:P3036"/>
    <mergeCell ref="A3035:B3035"/>
    <mergeCell ref="C3035:J3035"/>
    <mergeCell ref="K3035:L3035"/>
    <mergeCell ref="M3035:N3035"/>
    <mergeCell ref="O3035:P3035"/>
    <mergeCell ref="O3033:P3033"/>
    <mergeCell ref="A3034:B3034"/>
    <mergeCell ref="C3034:D3034"/>
    <mergeCell ref="E3034:J3034"/>
    <mergeCell ref="K3034:L3034"/>
    <mergeCell ref="M3034:N3034"/>
    <mergeCell ref="O3034:P3034"/>
    <mergeCell ref="A3033:B3033"/>
    <mergeCell ref="C3033:D3033"/>
    <mergeCell ref="E3033:J3033"/>
    <mergeCell ref="K3033:L3033"/>
    <mergeCell ref="M3033:N3033"/>
    <mergeCell ref="O3031:P3031"/>
    <mergeCell ref="A3032:B3032"/>
    <mergeCell ref="C3032:D3032"/>
    <mergeCell ref="E3032:J3032"/>
    <mergeCell ref="K3032:L3032"/>
    <mergeCell ref="M3032:N3032"/>
    <mergeCell ref="O3032:P3032"/>
    <mergeCell ref="A3031:B3031"/>
    <mergeCell ref="C3031:D3031"/>
    <mergeCell ref="E3031:J3031"/>
    <mergeCell ref="K3031:L3031"/>
    <mergeCell ref="M3031:N3031"/>
    <mergeCell ref="A3030:B3030"/>
    <mergeCell ref="C3030:J3030"/>
    <mergeCell ref="K3030:L3030"/>
    <mergeCell ref="M3030:N3030"/>
    <mergeCell ref="O3030:P3030"/>
    <mergeCell ref="O3028:P3028"/>
    <mergeCell ref="A3029:B3029"/>
    <mergeCell ref="C3029:J3029"/>
    <mergeCell ref="K3029:L3029"/>
    <mergeCell ref="M3029:N3029"/>
    <mergeCell ref="O3029:P3029"/>
    <mergeCell ref="A3028:B3028"/>
    <mergeCell ref="C3028:D3028"/>
    <mergeCell ref="E3028:J3028"/>
    <mergeCell ref="K3028:L3028"/>
    <mergeCell ref="M3028:N3028"/>
    <mergeCell ref="O3026:P3026"/>
    <mergeCell ref="A3027:B3027"/>
    <mergeCell ref="C3027:D3027"/>
    <mergeCell ref="E3027:J3027"/>
    <mergeCell ref="K3027:L3027"/>
    <mergeCell ref="M3027:N3027"/>
    <mergeCell ref="O3027:P3027"/>
    <mergeCell ref="A3026:B3026"/>
    <mergeCell ref="C3026:D3026"/>
    <mergeCell ref="E3026:J3026"/>
    <mergeCell ref="K3026:L3026"/>
    <mergeCell ref="M3026:N3026"/>
    <mergeCell ref="O3024:P3024"/>
    <mergeCell ref="A3025:B3025"/>
    <mergeCell ref="C3025:D3025"/>
    <mergeCell ref="E3025:J3025"/>
    <mergeCell ref="K3025:L3025"/>
    <mergeCell ref="M3025:N3025"/>
    <mergeCell ref="O3025:P3025"/>
    <mergeCell ref="A3024:B3024"/>
    <mergeCell ref="C3024:D3024"/>
    <mergeCell ref="E3024:J3024"/>
    <mergeCell ref="K3024:L3024"/>
    <mergeCell ref="M3024:N3024"/>
    <mergeCell ref="O3022:P3022"/>
    <mergeCell ref="A3023:B3023"/>
    <mergeCell ref="C3023:D3023"/>
    <mergeCell ref="E3023:J3023"/>
    <mergeCell ref="K3023:L3023"/>
    <mergeCell ref="M3023:N3023"/>
    <mergeCell ref="O3023:P3023"/>
    <mergeCell ref="A3022:B3022"/>
    <mergeCell ref="C3022:D3022"/>
    <mergeCell ref="E3022:J3022"/>
    <mergeCell ref="K3022:L3022"/>
    <mergeCell ref="M3022:N3022"/>
    <mergeCell ref="A3021:B3021"/>
    <mergeCell ref="C3021:J3021"/>
    <mergeCell ref="K3021:L3021"/>
    <mergeCell ref="M3021:N3021"/>
    <mergeCell ref="O3021:P3021"/>
    <mergeCell ref="A3020:B3020"/>
    <mergeCell ref="C3020:J3020"/>
    <mergeCell ref="K3020:L3020"/>
    <mergeCell ref="M3020:N3020"/>
    <mergeCell ref="O3020:P3020"/>
    <mergeCell ref="O3018:P3018"/>
    <mergeCell ref="A3019:B3019"/>
    <mergeCell ref="C3019:D3019"/>
    <mergeCell ref="E3019:J3019"/>
    <mergeCell ref="K3019:L3019"/>
    <mergeCell ref="M3019:N3019"/>
    <mergeCell ref="O3019:P3019"/>
    <mergeCell ref="A3018:B3018"/>
    <mergeCell ref="C3018:D3018"/>
    <mergeCell ref="E3018:J3018"/>
    <mergeCell ref="K3018:L3018"/>
    <mergeCell ref="M3018:N3018"/>
    <mergeCell ref="A3017:B3017"/>
    <mergeCell ref="C3017:J3017"/>
    <mergeCell ref="K3017:L3017"/>
    <mergeCell ref="M3017:N3017"/>
    <mergeCell ref="O3017:P3017"/>
    <mergeCell ref="O3015:P3015"/>
    <mergeCell ref="A3016:B3016"/>
    <mergeCell ref="C3016:J3016"/>
    <mergeCell ref="K3016:L3016"/>
    <mergeCell ref="M3016:N3016"/>
    <mergeCell ref="O3016:P3016"/>
    <mergeCell ref="A3015:B3015"/>
    <mergeCell ref="C3015:D3015"/>
    <mergeCell ref="E3015:J3015"/>
    <mergeCell ref="K3015:L3015"/>
    <mergeCell ref="M3015:N3015"/>
    <mergeCell ref="O3013:P3013"/>
    <mergeCell ref="A3014:B3014"/>
    <mergeCell ref="C3014:D3014"/>
    <mergeCell ref="E3014:J3014"/>
    <mergeCell ref="K3014:L3014"/>
    <mergeCell ref="M3014:N3014"/>
    <mergeCell ref="O3014:P3014"/>
    <mergeCell ref="A3013:B3013"/>
    <mergeCell ref="C3013:D3013"/>
    <mergeCell ref="E3013:J3013"/>
    <mergeCell ref="K3013:L3013"/>
    <mergeCell ref="M3013:N3013"/>
    <mergeCell ref="A3012:B3012"/>
    <mergeCell ref="C3012:J3012"/>
    <mergeCell ref="K3012:L3012"/>
    <mergeCell ref="M3012:N3012"/>
    <mergeCell ref="O3012:P3012"/>
    <mergeCell ref="O3010:P3010"/>
    <mergeCell ref="A3011:B3011"/>
    <mergeCell ref="C3011:J3011"/>
    <mergeCell ref="K3011:L3011"/>
    <mergeCell ref="M3011:N3011"/>
    <mergeCell ref="O3011:P3011"/>
    <mergeCell ref="A3010:B3010"/>
    <mergeCell ref="C3010:D3010"/>
    <mergeCell ref="E3010:J3010"/>
    <mergeCell ref="K3010:L3010"/>
    <mergeCell ref="M3010:N3010"/>
    <mergeCell ref="O3008:P3008"/>
    <mergeCell ref="A3009:B3009"/>
    <mergeCell ref="C3009:D3009"/>
    <mergeCell ref="E3009:J3009"/>
    <mergeCell ref="K3009:L3009"/>
    <mergeCell ref="M3009:N3009"/>
    <mergeCell ref="O3009:P3009"/>
    <mergeCell ref="A3008:B3008"/>
    <mergeCell ref="C3008:D3008"/>
    <mergeCell ref="E3008:J3008"/>
    <mergeCell ref="K3008:L3008"/>
    <mergeCell ref="M3008:N3008"/>
    <mergeCell ref="A3007:B3007"/>
    <mergeCell ref="C3007:J3007"/>
    <mergeCell ref="K3007:L3007"/>
    <mergeCell ref="M3007:N3007"/>
    <mergeCell ref="O3007:P3007"/>
    <mergeCell ref="O3005:P3005"/>
    <mergeCell ref="A3006:B3006"/>
    <mergeCell ref="C3006:J3006"/>
    <mergeCell ref="K3006:L3006"/>
    <mergeCell ref="M3006:N3006"/>
    <mergeCell ref="O3006:P3006"/>
    <mergeCell ref="A3005:B3005"/>
    <mergeCell ref="C3005:D3005"/>
    <mergeCell ref="E3005:J3005"/>
    <mergeCell ref="K3005:L3005"/>
    <mergeCell ref="M3005:N3005"/>
    <mergeCell ref="O3003:P3003"/>
    <mergeCell ref="A3004:B3004"/>
    <mergeCell ref="C3004:D3004"/>
    <mergeCell ref="E3004:J3004"/>
    <mergeCell ref="K3004:L3004"/>
    <mergeCell ref="M3004:N3004"/>
    <mergeCell ref="O3004:P3004"/>
    <mergeCell ref="A3003:B3003"/>
    <mergeCell ref="C3003:D3003"/>
    <mergeCell ref="E3003:J3003"/>
    <mergeCell ref="K3003:L3003"/>
    <mergeCell ref="M3003:N3003"/>
    <mergeCell ref="O3001:P3001"/>
    <mergeCell ref="A3002:B3002"/>
    <mergeCell ref="C3002:J3002"/>
    <mergeCell ref="K3002:L3002"/>
    <mergeCell ref="M3002:N3002"/>
    <mergeCell ref="O3002:P3002"/>
    <mergeCell ref="A3001:B3001"/>
    <mergeCell ref="C3001:D3001"/>
    <mergeCell ref="E3001:J3001"/>
    <mergeCell ref="K3001:L3001"/>
    <mergeCell ref="M3001:N3001"/>
    <mergeCell ref="A3000:B3000"/>
    <mergeCell ref="C3000:J3000"/>
    <mergeCell ref="K3000:L3000"/>
    <mergeCell ref="M3000:N3000"/>
    <mergeCell ref="O3000:P3000"/>
    <mergeCell ref="O2998:P2998"/>
    <mergeCell ref="A2999:B2999"/>
    <mergeCell ref="C2999:J2999"/>
    <mergeCell ref="K2999:L2999"/>
    <mergeCell ref="M2999:N2999"/>
    <mergeCell ref="O2999:P2999"/>
    <mergeCell ref="A2998:B2998"/>
    <mergeCell ref="C2998:D2998"/>
    <mergeCell ref="E2998:J2998"/>
    <mergeCell ref="K2998:L2998"/>
    <mergeCell ref="M2998:N2998"/>
    <mergeCell ref="O2996:P2996"/>
    <mergeCell ref="A2997:B2997"/>
    <mergeCell ref="C2997:D2997"/>
    <mergeCell ref="E2997:J2997"/>
    <mergeCell ref="K2997:L2997"/>
    <mergeCell ref="M2997:N2997"/>
    <mergeCell ref="O2997:P2997"/>
    <mergeCell ref="A2996:B2996"/>
    <mergeCell ref="C2996:D2996"/>
    <mergeCell ref="E2996:J2996"/>
    <mergeCell ref="K2996:L2996"/>
    <mergeCell ref="M2996:N2996"/>
    <mergeCell ref="O2994:P2994"/>
    <mergeCell ref="A2995:B2995"/>
    <mergeCell ref="C2995:D2995"/>
    <mergeCell ref="E2995:J2995"/>
    <mergeCell ref="K2995:L2995"/>
    <mergeCell ref="M2995:N2995"/>
    <mergeCell ref="O2995:P2995"/>
    <mergeCell ref="A2994:B2994"/>
    <mergeCell ref="C2994:D2994"/>
    <mergeCell ref="E2994:J2994"/>
    <mergeCell ref="K2994:L2994"/>
    <mergeCell ref="M2994:N2994"/>
    <mergeCell ref="O2992:P2992"/>
    <mergeCell ref="A2993:B2993"/>
    <mergeCell ref="C2993:D2993"/>
    <mergeCell ref="E2993:J2993"/>
    <mergeCell ref="K2993:L2993"/>
    <mergeCell ref="M2993:N2993"/>
    <mergeCell ref="O2993:P2993"/>
    <mergeCell ref="A2992:B2992"/>
    <mergeCell ref="C2992:D2992"/>
    <mergeCell ref="E2992:J2992"/>
    <mergeCell ref="K2992:L2992"/>
    <mergeCell ref="M2992:N2992"/>
    <mergeCell ref="O2990:P2990"/>
    <mergeCell ref="A2991:B2991"/>
    <mergeCell ref="C2991:D2991"/>
    <mergeCell ref="E2991:J2991"/>
    <mergeCell ref="K2991:L2991"/>
    <mergeCell ref="M2991:N2991"/>
    <mergeCell ref="O2991:P2991"/>
    <mergeCell ref="A2990:B2990"/>
    <mergeCell ref="C2990:D2990"/>
    <mergeCell ref="E2990:J2990"/>
    <mergeCell ref="K2990:L2990"/>
    <mergeCell ref="M2990:N2990"/>
    <mergeCell ref="O2988:P2988"/>
    <mergeCell ref="A2989:B2989"/>
    <mergeCell ref="C2989:D2989"/>
    <mergeCell ref="E2989:J2989"/>
    <mergeCell ref="K2989:L2989"/>
    <mergeCell ref="M2989:N2989"/>
    <mergeCell ref="O2989:P2989"/>
    <mergeCell ref="A2988:B2988"/>
    <mergeCell ref="C2988:D2988"/>
    <mergeCell ref="E2988:J2988"/>
    <mergeCell ref="K2988:L2988"/>
    <mergeCell ref="M2988:N2988"/>
    <mergeCell ref="O2986:P2986"/>
    <mergeCell ref="A2987:B2987"/>
    <mergeCell ref="C2987:D2987"/>
    <mergeCell ref="E2987:J2987"/>
    <mergeCell ref="K2987:L2987"/>
    <mergeCell ref="M2987:N2987"/>
    <mergeCell ref="O2987:P2987"/>
    <mergeCell ref="A2986:B2986"/>
    <mergeCell ref="C2986:D2986"/>
    <mergeCell ref="E2986:J2986"/>
    <mergeCell ref="K2986:L2986"/>
    <mergeCell ref="M2986:N2986"/>
    <mergeCell ref="O2984:P2984"/>
    <mergeCell ref="A2985:B2985"/>
    <mergeCell ref="C2985:D2985"/>
    <mergeCell ref="E2985:J2985"/>
    <mergeCell ref="K2985:L2985"/>
    <mergeCell ref="M2985:N2985"/>
    <mergeCell ref="O2985:P2985"/>
    <mergeCell ref="A2984:B2984"/>
    <mergeCell ref="C2984:D2984"/>
    <mergeCell ref="E2984:J2984"/>
    <mergeCell ref="K2984:L2984"/>
    <mergeCell ref="M2984:N2984"/>
    <mergeCell ref="O2982:P2982"/>
    <mergeCell ref="A2983:B2983"/>
    <mergeCell ref="C2983:D2983"/>
    <mergeCell ref="E2983:J2983"/>
    <mergeCell ref="K2983:L2983"/>
    <mergeCell ref="M2983:N2983"/>
    <mergeCell ref="O2983:P2983"/>
    <mergeCell ref="A2982:B2982"/>
    <mergeCell ref="C2982:D2982"/>
    <mergeCell ref="E2982:J2982"/>
    <mergeCell ref="K2982:L2982"/>
    <mergeCell ref="M2982:N2982"/>
    <mergeCell ref="O2980:P2980"/>
    <mergeCell ref="A2981:B2981"/>
    <mergeCell ref="C2981:D2981"/>
    <mergeCell ref="E2981:J2981"/>
    <mergeCell ref="K2981:L2981"/>
    <mergeCell ref="M2981:N2981"/>
    <mergeCell ref="O2981:P2981"/>
    <mergeCell ref="A2980:B2980"/>
    <mergeCell ref="C2980:D2980"/>
    <mergeCell ref="E2980:J2980"/>
    <mergeCell ref="K2980:L2980"/>
    <mergeCell ref="M2980:N2980"/>
    <mergeCell ref="O2978:P2978"/>
    <mergeCell ref="A2979:B2979"/>
    <mergeCell ref="C2979:D2979"/>
    <mergeCell ref="E2979:J2979"/>
    <mergeCell ref="K2979:L2979"/>
    <mergeCell ref="M2979:N2979"/>
    <mergeCell ref="O2979:P2979"/>
    <mergeCell ref="A2978:B2978"/>
    <mergeCell ref="C2978:D2978"/>
    <mergeCell ref="E2978:J2978"/>
    <mergeCell ref="K2978:L2978"/>
    <mergeCell ref="M2978:N2978"/>
    <mergeCell ref="O2976:P2976"/>
    <mergeCell ref="A2977:B2977"/>
    <mergeCell ref="C2977:D2977"/>
    <mergeCell ref="E2977:J2977"/>
    <mergeCell ref="K2977:L2977"/>
    <mergeCell ref="M2977:N2977"/>
    <mergeCell ref="O2977:P2977"/>
    <mergeCell ref="A2976:B2976"/>
    <mergeCell ref="C2976:D2976"/>
    <mergeCell ref="E2976:J2976"/>
    <mergeCell ref="K2976:L2976"/>
    <mergeCell ref="M2976:N2976"/>
    <mergeCell ref="O2974:P2974"/>
    <mergeCell ref="A2975:B2975"/>
    <mergeCell ref="C2975:D2975"/>
    <mergeCell ref="E2975:J2975"/>
    <mergeCell ref="K2975:L2975"/>
    <mergeCell ref="M2975:N2975"/>
    <mergeCell ref="O2975:P2975"/>
    <mergeCell ref="A2974:B2974"/>
    <mergeCell ref="C2974:D2974"/>
    <mergeCell ref="E2974:J2974"/>
    <mergeCell ref="K2974:L2974"/>
    <mergeCell ref="M2974:N2974"/>
    <mergeCell ref="O2972:P2972"/>
    <mergeCell ref="A2973:B2973"/>
    <mergeCell ref="C2973:D2973"/>
    <mergeCell ref="E2973:J2973"/>
    <mergeCell ref="K2973:L2973"/>
    <mergeCell ref="M2973:N2973"/>
    <mergeCell ref="O2973:P2973"/>
    <mergeCell ref="A2972:B2972"/>
    <mergeCell ref="C2972:D2972"/>
    <mergeCell ref="E2972:J2972"/>
    <mergeCell ref="K2972:L2972"/>
    <mergeCell ref="M2972:N2972"/>
    <mergeCell ref="O2970:P2970"/>
    <mergeCell ref="A2971:B2971"/>
    <mergeCell ref="C2971:D2971"/>
    <mergeCell ref="E2971:J2971"/>
    <mergeCell ref="K2971:L2971"/>
    <mergeCell ref="M2971:N2971"/>
    <mergeCell ref="O2971:P2971"/>
    <mergeCell ref="A2970:B2970"/>
    <mergeCell ref="C2970:D2970"/>
    <mergeCell ref="E2970:J2970"/>
    <mergeCell ref="K2970:L2970"/>
    <mergeCell ref="M2970:N2970"/>
    <mergeCell ref="A2969:B2969"/>
    <mergeCell ref="C2969:J2969"/>
    <mergeCell ref="K2969:L2969"/>
    <mergeCell ref="M2969:N2969"/>
    <mergeCell ref="O2969:P2969"/>
    <mergeCell ref="A2968:B2968"/>
    <mergeCell ref="C2968:J2968"/>
    <mergeCell ref="K2968:L2968"/>
    <mergeCell ref="M2968:N2968"/>
    <mergeCell ref="O2968:P2968"/>
    <mergeCell ref="O2966:P2966"/>
    <mergeCell ref="A2967:B2967"/>
    <mergeCell ref="C2967:D2967"/>
    <mergeCell ref="E2967:J2967"/>
    <mergeCell ref="K2967:L2967"/>
    <mergeCell ref="M2967:N2967"/>
    <mergeCell ref="O2967:P2967"/>
    <mergeCell ref="A2966:B2966"/>
    <mergeCell ref="C2966:D2966"/>
    <mergeCell ref="E2966:J2966"/>
    <mergeCell ref="K2966:L2966"/>
    <mergeCell ref="M2966:N2966"/>
    <mergeCell ref="A2965:B2965"/>
    <mergeCell ref="C2965:J2965"/>
    <mergeCell ref="K2965:L2965"/>
    <mergeCell ref="M2965:N2965"/>
    <mergeCell ref="O2965:P2965"/>
    <mergeCell ref="O2963:P2963"/>
    <mergeCell ref="A2964:B2964"/>
    <mergeCell ref="C2964:J2964"/>
    <mergeCell ref="K2964:L2964"/>
    <mergeCell ref="M2964:N2964"/>
    <mergeCell ref="O2964:P2964"/>
    <mergeCell ref="A2963:B2963"/>
    <mergeCell ref="C2963:D2963"/>
    <mergeCell ref="E2963:J2963"/>
    <mergeCell ref="K2963:L2963"/>
    <mergeCell ref="M2963:N2963"/>
    <mergeCell ref="O2961:P2961"/>
    <mergeCell ref="A2962:B2962"/>
    <mergeCell ref="C2962:D2962"/>
    <mergeCell ref="E2962:J2962"/>
    <mergeCell ref="K2962:L2962"/>
    <mergeCell ref="M2962:N2962"/>
    <mergeCell ref="O2962:P2962"/>
    <mergeCell ref="A2961:B2961"/>
    <mergeCell ref="C2961:D2961"/>
    <mergeCell ref="E2961:J2961"/>
    <mergeCell ref="K2961:L2961"/>
    <mergeCell ref="M2961:N2961"/>
    <mergeCell ref="A2960:B2960"/>
    <mergeCell ref="C2960:J2960"/>
    <mergeCell ref="K2960:L2960"/>
    <mergeCell ref="M2960:N2960"/>
    <mergeCell ref="O2960:P2960"/>
    <mergeCell ref="A2959:B2959"/>
    <mergeCell ref="C2959:J2959"/>
    <mergeCell ref="K2959:L2959"/>
    <mergeCell ref="M2959:N2959"/>
    <mergeCell ref="O2959:P2959"/>
    <mergeCell ref="O2957:P2957"/>
    <mergeCell ref="A2958:B2958"/>
    <mergeCell ref="C2958:D2958"/>
    <mergeCell ref="E2958:J2958"/>
    <mergeCell ref="K2958:L2958"/>
    <mergeCell ref="M2958:N2958"/>
    <mergeCell ref="O2958:P2958"/>
    <mergeCell ref="A2957:B2957"/>
    <mergeCell ref="C2957:D2957"/>
    <mergeCell ref="E2957:J2957"/>
    <mergeCell ref="K2957:L2957"/>
    <mergeCell ref="M2957:N2957"/>
    <mergeCell ref="A2956:B2956"/>
    <mergeCell ref="C2956:J2956"/>
    <mergeCell ref="K2956:L2956"/>
    <mergeCell ref="M2956:N2956"/>
    <mergeCell ref="O2956:P2956"/>
    <mergeCell ref="O2954:P2954"/>
    <mergeCell ref="A2955:B2955"/>
    <mergeCell ref="C2955:J2955"/>
    <mergeCell ref="K2955:L2955"/>
    <mergeCell ref="M2955:N2955"/>
    <mergeCell ref="O2955:P2955"/>
    <mergeCell ref="A2954:B2954"/>
    <mergeCell ref="C2954:D2954"/>
    <mergeCell ref="E2954:J2954"/>
    <mergeCell ref="K2954:L2954"/>
    <mergeCell ref="M2954:N2954"/>
    <mergeCell ref="O2952:P2952"/>
    <mergeCell ref="A2953:B2953"/>
    <mergeCell ref="C2953:D2953"/>
    <mergeCell ref="E2953:J2953"/>
    <mergeCell ref="K2953:L2953"/>
    <mergeCell ref="M2953:N2953"/>
    <mergeCell ref="O2953:P2953"/>
    <mergeCell ref="A2952:B2952"/>
    <mergeCell ref="C2952:D2952"/>
    <mergeCell ref="E2952:J2952"/>
    <mergeCell ref="K2952:L2952"/>
    <mergeCell ref="M2952:N2952"/>
    <mergeCell ref="A2951:B2951"/>
    <mergeCell ref="C2951:J2951"/>
    <mergeCell ref="K2951:L2951"/>
    <mergeCell ref="M2951:N2951"/>
    <mergeCell ref="O2951:P2951"/>
    <mergeCell ref="O2949:P2949"/>
    <mergeCell ref="A2950:B2950"/>
    <mergeCell ref="C2950:J2950"/>
    <mergeCell ref="K2950:L2950"/>
    <mergeCell ref="M2950:N2950"/>
    <mergeCell ref="O2950:P2950"/>
    <mergeCell ref="A2949:B2949"/>
    <mergeCell ref="C2949:D2949"/>
    <mergeCell ref="E2949:J2949"/>
    <mergeCell ref="K2949:L2949"/>
    <mergeCell ref="M2949:N2949"/>
    <mergeCell ref="O2947:P2947"/>
    <mergeCell ref="A2948:B2948"/>
    <mergeCell ref="C2948:D2948"/>
    <mergeCell ref="E2948:J2948"/>
    <mergeCell ref="K2948:L2948"/>
    <mergeCell ref="M2948:N2948"/>
    <mergeCell ref="O2948:P2948"/>
    <mergeCell ref="A2947:B2947"/>
    <mergeCell ref="C2947:D2947"/>
    <mergeCell ref="E2947:J2947"/>
    <mergeCell ref="K2947:L2947"/>
    <mergeCell ref="M2947:N2947"/>
    <mergeCell ref="A2946:B2946"/>
    <mergeCell ref="C2946:J2946"/>
    <mergeCell ref="K2946:L2946"/>
    <mergeCell ref="M2946:N2946"/>
    <mergeCell ref="O2946:P2946"/>
    <mergeCell ref="O2944:P2944"/>
    <mergeCell ref="A2945:B2945"/>
    <mergeCell ref="C2945:J2945"/>
    <mergeCell ref="K2945:L2945"/>
    <mergeCell ref="M2945:N2945"/>
    <mergeCell ref="O2945:P2945"/>
    <mergeCell ref="A2944:B2944"/>
    <mergeCell ref="C2944:D2944"/>
    <mergeCell ref="E2944:J2944"/>
    <mergeCell ref="K2944:L2944"/>
    <mergeCell ref="M2944:N2944"/>
    <mergeCell ref="A2943:B2943"/>
    <mergeCell ref="C2943:J2943"/>
    <mergeCell ref="K2943:L2943"/>
    <mergeCell ref="M2943:N2943"/>
    <mergeCell ref="O2943:P2943"/>
    <mergeCell ref="A2942:B2942"/>
    <mergeCell ref="C2942:J2942"/>
    <mergeCell ref="K2942:L2942"/>
    <mergeCell ref="M2942:N2942"/>
    <mergeCell ref="O2942:P2942"/>
    <mergeCell ref="O2940:P2940"/>
    <mergeCell ref="A2941:B2941"/>
    <mergeCell ref="C2941:D2941"/>
    <mergeCell ref="E2941:J2941"/>
    <mergeCell ref="K2941:L2941"/>
    <mergeCell ref="M2941:N2941"/>
    <mergeCell ref="O2941:P2941"/>
    <mergeCell ref="A2940:B2940"/>
    <mergeCell ref="C2940:D2940"/>
    <mergeCell ref="E2940:J2940"/>
    <mergeCell ref="K2940:L2940"/>
    <mergeCell ref="M2940:N2940"/>
    <mergeCell ref="A2939:B2939"/>
    <mergeCell ref="C2939:J2939"/>
    <mergeCell ref="K2939:L2939"/>
    <mergeCell ref="M2939:N2939"/>
    <mergeCell ref="O2939:P2939"/>
    <mergeCell ref="O2937:P2937"/>
    <mergeCell ref="A2938:B2938"/>
    <mergeCell ref="C2938:J2938"/>
    <mergeCell ref="K2938:L2938"/>
    <mergeCell ref="M2938:N2938"/>
    <mergeCell ref="O2938:P2938"/>
    <mergeCell ref="A2937:B2937"/>
    <mergeCell ref="C2937:D2937"/>
    <mergeCell ref="E2937:J2937"/>
    <mergeCell ref="K2937:L2937"/>
    <mergeCell ref="M2937:N2937"/>
    <mergeCell ref="O2935:P2935"/>
    <mergeCell ref="A2936:B2936"/>
    <mergeCell ref="C2936:D2936"/>
    <mergeCell ref="E2936:J2936"/>
    <mergeCell ref="K2936:L2936"/>
    <mergeCell ref="M2936:N2936"/>
    <mergeCell ref="O2936:P2936"/>
    <mergeCell ref="A2935:B2935"/>
    <mergeCell ref="C2935:D2935"/>
    <mergeCell ref="E2935:J2935"/>
    <mergeCell ref="K2935:L2935"/>
    <mergeCell ref="M2935:N2935"/>
    <mergeCell ref="O2933:P2933"/>
    <mergeCell ref="A2934:B2934"/>
    <mergeCell ref="C2934:D2934"/>
    <mergeCell ref="E2934:J2934"/>
    <mergeCell ref="K2934:L2934"/>
    <mergeCell ref="M2934:N2934"/>
    <mergeCell ref="O2934:P2934"/>
    <mergeCell ref="A2933:B2933"/>
    <mergeCell ref="C2933:D2933"/>
    <mergeCell ref="E2933:J2933"/>
    <mergeCell ref="K2933:L2933"/>
    <mergeCell ref="M2933:N2933"/>
    <mergeCell ref="O2931:P2931"/>
    <mergeCell ref="A2932:B2932"/>
    <mergeCell ref="C2932:D2932"/>
    <mergeCell ref="E2932:J2932"/>
    <mergeCell ref="K2932:L2932"/>
    <mergeCell ref="M2932:N2932"/>
    <mergeCell ref="O2932:P2932"/>
    <mergeCell ref="A2931:B2931"/>
    <mergeCell ref="C2931:D2931"/>
    <mergeCell ref="E2931:J2931"/>
    <mergeCell ref="K2931:L2931"/>
    <mergeCell ref="M2931:N2931"/>
    <mergeCell ref="O2929:P2929"/>
    <mergeCell ref="A2930:B2930"/>
    <mergeCell ref="C2930:D2930"/>
    <mergeCell ref="E2930:J2930"/>
    <mergeCell ref="K2930:L2930"/>
    <mergeCell ref="M2930:N2930"/>
    <mergeCell ref="O2930:P2930"/>
    <mergeCell ref="A2929:B2929"/>
    <mergeCell ref="C2929:D2929"/>
    <mergeCell ref="E2929:J2929"/>
    <mergeCell ref="K2929:L2929"/>
    <mergeCell ref="M2929:N2929"/>
    <mergeCell ref="O2927:P2927"/>
    <mergeCell ref="A2928:B2928"/>
    <mergeCell ref="C2928:D2928"/>
    <mergeCell ref="E2928:J2928"/>
    <mergeCell ref="K2928:L2928"/>
    <mergeCell ref="M2928:N2928"/>
    <mergeCell ref="O2928:P2928"/>
    <mergeCell ref="A2927:B2927"/>
    <mergeCell ref="C2927:D2927"/>
    <mergeCell ref="E2927:J2927"/>
    <mergeCell ref="K2927:L2927"/>
    <mergeCell ref="M2927:N2927"/>
    <mergeCell ref="O2925:P2925"/>
    <mergeCell ref="A2926:B2926"/>
    <mergeCell ref="C2926:D2926"/>
    <mergeCell ref="E2926:J2926"/>
    <mergeCell ref="K2926:L2926"/>
    <mergeCell ref="M2926:N2926"/>
    <mergeCell ref="O2926:P2926"/>
    <mergeCell ref="A2925:B2925"/>
    <mergeCell ref="C2925:D2925"/>
    <mergeCell ref="E2925:J2925"/>
    <mergeCell ref="K2925:L2925"/>
    <mergeCell ref="M2925:N2925"/>
    <mergeCell ref="O2923:P2923"/>
    <mergeCell ref="A2924:B2924"/>
    <mergeCell ref="C2924:D2924"/>
    <mergeCell ref="E2924:J2924"/>
    <mergeCell ref="K2924:L2924"/>
    <mergeCell ref="M2924:N2924"/>
    <mergeCell ref="O2924:P2924"/>
    <mergeCell ref="A2923:B2923"/>
    <mergeCell ref="C2923:D2923"/>
    <mergeCell ref="E2923:J2923"/>
    <mergeCell ref="K2923:L2923"/>
    <mergeCell ref="M2923:N2923"/>
    <mergeCell ref="O2921:P2921"/>
    <mergeCell ref="A2922:B2922"/>
    <mergeCell ref="C2922:D2922"/>
    <mergeCell ref="E2922:J2922"/>
    <mergeCell ref="K2922:L2922"/>
    <mergeCell ref="M2922:N2922"/>
    <mergeCell ref="O2922:P2922"/>
    <mergeCell ref="A2921:B2921"/>
    <mergeCell ref="C2921:D2921"/>
    <mergeCell ref="E2921:J2921"/>
    <mergeCell ref="K2921:L2921"/>
    <mergeCell ref="M2921:N2921"/>
    <mergeCell ref="O2919:P2919"/>
    <mergeCell ref="A2920:B2920"/>
    <mergeCell ref="C2920:D2920"/>
    <mergeCell ref="E2920:J2920"/>
    <mergeCell ref="K2920:L2920"/>
    <mergeCell ref="M2920:N2920"/>
    <mergeCell ref="O2920:P2920"/>
    <mergeCell ref="A2919:B2919"/>
    <mergeCell ref="C2919:D2919"/>
    <mergeCell ref="E2919:J2919"/>
    <mergeCell ref="K2919:L2919"/>
    <mergeCell ref="M2919:N2919"/>
    <mergeCell ref="A2918:B2918"/>
    <mergeCell ref="C2918:J2918"/>
    <mergeCell ref="K2918:L2918"/>
    <mergeCell ref="M2918:N2918"/>
    <mergeCell ref="O2918:P2918"/>
    <mergeCell ref="O2916:P2916"/>
    <mergeCell ref="A2917:B2917"/>
    <mergeCell ref="C2917:J2917"/>
    <mergeCell ref="K2917:L2917"/>
    <mergeCell ref="M2917:N2917"/>
    <mergeCell ref="O2917:P2917"/>
    <mergeCell ref="A2916:B2916"/>
    <mergeCell ref="C2916:D2916"/>
    <mergeCell ref="E2916:J2916"/>
    <mergeCell ref="K2916:L2916"/>
    <mergeCell ref="M2916:N2916"/>
    <mergeCell ref="O2914:P2914"/>
    <mergeCell ref="A2915:B2915"/>
    <mergeCell ref="C2915:D2915"/>
    <mergeCell ref="E2915:J2915"/>
    <mergeCell ref="K2915:L2915"/>
    <mergeCell ref="M2915:N2915"/>
    <mergeCell ref="O2915:P2915"/>
    <mergeCell ref="A2914:B2914"/>
    <mergeCell ref="C2914:D2914"/>
    <mergeCell ref="E2914:J2914"/>
    <mergeCell ref="K2914:L2914"/>
    <mergeCell ref="M2914:N2914"/>
    <mergeCell ref="A2913:B2913"/>
    <mergeCell ref="C2913:J2913"/>
    <mergeCell ref="K2913:L2913"/>
    <mergeCell ref="M2913:N2913"/>
    <mergeCell ref="O2913:P2913"/>
    <mergeCell ref="A2912:B2912"/>
    <mergeCell ref="C2912:J2912"/>
    <mergeCell ref="K2912:L2912"/>
    <mergeCell ref="M2912:N2912"/>
    <mergeCell ref="O2912:P2912"/>
    <mergeCell ref="O2910:P2910"/>
    <mergeCell ref="A2911:B2911"/>
    <mergeCell ref="C2911:D2911"/>
    <mergeCell ref="E2911:J2911"/>
    <mergeCell ref="K2911:L2911"/>
    <mergeCell ref="M2911:N2911"/>
    <mergeCell ref="O2911:P2911"/>
    <mergeCell ref="A2910:B2910"/>
    <mergeCell ref="C2910:D2910"/>
    <mergeCell ref="E2910:J2910"/>
    <mergeCell ref="K2910:L2910"/>
    <mergeCell ref="M2910:N2910"/>
    <mergeCell ref="O2908:P2908"/>
    <mergeCell ref="A2909:B2909"/>
    <mergeCell ref="C2909:D2909"/>
    <mergeCell ref="E2909:J2909"/>
    <mergeCell ref="K2909:L2909"/>
    <mergeCell ref="M2909:N2909"/>
    <mergeCell ref="O2909:P2909"/>
    <mergeCell ref="A2908:B2908"/>
    <mergeCell ref="C2908:D2908"/>
    <mergeCell ref="E2908:J2908"/>
    <mergeCell ref="K2908:L2908"/>
    <mergeCell ref="M2908:N2908"/>
    <mergeCell ref="O2906:P2906"/>
    <mergeCell ref="A2907:B2907"/>
    <mergeCell ref="C2907:J2907"/>
    <mergeCell ref="K2907:L2907"/>
    <mergeCell ref="M2907:N2907"/>
    <mergeCell ref="O2907:P2907"/>
    <mergeCell ref="A2906:B2906"/>
    <mergeCell ref="C2906:D2906"/>
    <mergeCell ref="E2906:J2906"/>
    <mergeCell ref="K2906:L2906"/>
    <mergeCell ref="M2906:N2906"/>
    <mergeCell ref="O2904:P2904"/>
    <mergeCell ref="A2905:B2905"/>
    <mergeCell ref="C2905:D2905"/>
    <mergeCell ref="E2905:J2905"/>
    <mergeCell ref="K2905:L2905"/>
    <mergeCell ref="M2905:N2905"/>
    <mergeCell ref="O2905:P2905"/>
    <mergeCell ref="A2904:B2904"/>
    <mergeCell ref="C2904:D2904"/>
    <mergeCell ref="E2904:J2904"/>
    <mergeCell ref="K2904:L2904"/>
    <mergeCell ref="M2904:N2904"/>
    <mergeCell ref="A2903:B2903"/>
    <mergeCell ref="C2903:J2903"/>
    <mergeCell ref="K2903:L2903"/>
    <mergeCell ref="M2903:N2903"/>
    <mergeCell ref="O2903:P2903"/>
    <mergeCell ref="O2901:P2901"/>
    <mergeCell ref="A2902:B2902"/>
    <mergeCell ref="C2902:J2902"/>
    <mergeCell ref="K2902:L2902"/>
    <mergeCell ref="M2902:N2902"/>
    <mergeCell ref="O2902:P2902"/>
    <mergeCell ref="A2901:B2901"/>
    <mergeCell ref="C2901:D2901"/>
    <mergeCell ref="E2901:J2901"/>
    <mergeCell ref="K2901:L2901"/>
    <mergeCell ref="M2901:N2901"/>
    <mergeCell ref="O2899:P2899"/>
    <mergeCell ref="A2900:B2900"/>
    <mergeCell ref="C2900:D2900"/>
    <mergeCell ref="E2900:J2900"/>
    <mergeCell ref="K2900:L2900"/>
    <mergeCell ref="M2900:N2900"/>
    <mergeCell ref="O2900:P2900"/>
    <mergeCell ref="A2899:B2899"/>
    <mergeCell ref="C2899:D2899"/>
    <mergeCell ref="E2899:J2899"/>
    <mergeCell ref="K2899:L2899"/>
    <mergeCell ref="M2899:N2899"/>
    <mergeCell ref="A2898:B2898"/>
    <mergeCell ref="C2898:J2898"/>
    <mergeCell ref="K2898:L2898"/>
    <mergeCell ref="M2898:N2898"/>
    <mergeCell ref="O2898:P2898"/>
    <mergeCell ref="O2896:P2896"/>
    <mergeCell ref="A2897:B2897"/>
    <mergeCell ref="C2897:D2897"/>
    <mergeCell ref="E2897:J2897"/>
    <mergeCell ref="K2897:L2897"/>
    <mergeCell ref="M2897:N2897"/>
    <mergeCell ref="O2897:P2897"/>
    <mergeCell ref="A2896:B2896"/>
    <mergeCell ref="C2896:D2896"/>
    <mergeCell ref="E2896:J2896"/>
    <mergeCell ref="K2896:L2896"/>
    <mergeCell ref="M2896:N2896"/>
    <mergeCell ref="A2895:B2895"/>
    <mergeCell ref="C2895:J2895"/>
    <mergeCell ref="K2895:L2895"/>
    <mergeCell ref="M2895:N2895"/>
    <mergeCell ref="O2895:P2895"/>
    <mergeCell ref="A2894:B2894"/>
    <mergeCell ref="C2894:J2894"/>
    <mergeCell ref="K2894:L2894"/>
    <mergeCell ref="M2894:N2894"/>
    <mergeCell ref="O2894:P2894"/>
    <mergeCell ref="O2892:P2892"/>
    <mergeCell ref="A2893:B2893"/>
    <mergeCell ref="C2893:D2893"/>
    <mergeCell ref="E2893:J2893"/>
    <mergeCell ref="K2893:L2893"/>
    <mergeCell ref="M2893:N2893"/>
    <mergeCell ref="O2893:P2893"/>
    <mergeCell ref="A2892:B2892"/>
    <mergeCell ref="C2892:D2892"/>
    <mergeCell ref="E2892:J2892"/>
    <mergeCell ref="K2892:L2892"/>
    <mergeCell ref="M2892:N2892"/>
    <mergeCell ref="O2890:P2890"/>
    <mergeCell ref="A2891:B2891"/>
    <mergeCell ref="C2891:D2891"/>
    <mergeCell ref="E2891:J2891"/>
    <mergeCell ref="K2891:L2891"/>
    <mergeCell ref="M2891:N2891"/>
    <mergeCell ref="O2891:P2891"/>
    <mergeCell ref="A2890:B2890"/>
    <mergeCell ref="C2890:D2890"/>
    <mergeCell ref="E2890:J2890"/>
    <mergeCell ref="K2890:L2890"/>
    <mergeCell ref="M2890:N2890"/>
    <mergeCell ref="A2889:B2889"/>
    <mergeCell ref="C2889:J2889"/>
    <mergeCell ref="K2889:L2889"/>
    <mergeCell ref="M2889:N2889"/>
    <mergeCell ref="O2889:P2889"/>
    <mergeCell ref="O2887:P2887"/>
    <mergeCell ref="A2888:B2888"/>
    <mergeCell ref="C2888:J2888"/>
    <mergeCell ref="K2888:L2888"/>
    <mergeCell ref="M2888:N2888"/>
    <mergeCell ref="O2888:P2888"/>
    <mergeCell ref="A2887:B2887"/>
    <mergeCell ref="C2887:D2887"/>
    <mergeCell ref="E2887:J2887"/>
    <mergeCell ref="K2887:L2887"/>
    <mergeCell ref="M2887:N2887"/>
    <mergeCell ref="O2885:P2885"/>
    <mergeCell ref="A2886:B2886"/>
    <mergeCell ref="C2886:D2886"/>
    <mergeCell ref="E2886:J2886"/>
    <mergeCell ref="K2886:L2886"/>
    <mergeCell ref="M2886:N2886"/>
    <mergeCell ref="O2886:P2886"/>
    <mergeCell ref="A2885:B2885"/>
    <mergeCell ref="C2885:D2885"/>
    <mergeCell ref="E2885:J2885"/>
    <mergeCell ref="K2885:L2885"/>
    <mergeCell ref="M2885:N2885"/>
    <mergeCell ref="A2884:B2884"/>
    <mergeCell ref="C2884:J2884"/>
    <mergeCell ref="K2884:L2884"/>
    <mergeCell ref="M2884:N2884"/>
    <mergeCell ref="O2884:P2884"/>
    <mergeCell ref="O2882:P2882"/>
    <mergeCell ref="A2883:B2883"/>
    <mergeCell ref="C2883:J2883"/>
    <mergeCell ref="K2883:L2883"/>
    <mergeCell ref="M2883:N2883"/>
    <mergeCell ref="O2883:P2883"/>
    <mergeCell ref="A2882:B2882"/>
    <mergeCell ref="C2882:D2882"/>
    <mergeCell ref="E2882:J2882"/>
    <mergeCell ref="K2882:L2882"/>
    <mergeCell ref="M2882:N2882"/>
    <mergeCell ref="O2880:P2880"/>
    <mergeCell ref="A2881:B2881"/>
    <mergeCell ref="C2881:D2881"/>
    <mergeCell ref="E2881:J2881"/>
    <mergeCell ref="K2881:L2881"/>
    <mergeCell ref="M2881:N2881"/>
    <mergeCell ref="O2881:P2881"/>
    <mergeCell ref="A2880:B2880"/>
    <mergeCell ref="C2880:D2880"/>
    <mergeCell ref="E2880:J2880"/>
    <mergeCell ref="K2880:L2880"/>
    <mergeCell ref="M2880:N2880"/>
    <mergeCell ref="A2879:B2879"/>
    <mergeCell ref="C2879:J2879"/>
    <mergeCell ref="K2879:L2879"/>
    <mergeCell ref="M2879:N2879"/>
    <mergeCell ref="O2879:P2879"/>
    <mergeCell ref="A2878:B2878"/>
    <mergeCell ref="C2878:J2878"/>
    <mergeCell ref="K2878:L2878"/>
    <mergeCell ref="M2878:N2878"/>
    <mergeCell ref="O2878:P2878"/>
    <mergeCell ref="O2876:P2876"/>
    <mergeCell ref="A2877:B2877"/>
    <mergeCell ref="C2877:D2877"/>
    <mergeCell ref="E2877:J2877"/>
    <mergeCell ref="K2877:L2877"/>
    <mergeCell ref="M2877:N2877"/>
    <mergeCell ref="O2877:P2877"/>
    <mergeCell ref="A2876:B2876"/>
    <mergeCell ref="C2876:D2876"/>
    <mergeCell ref="E2876:J2876"/>
    <mergeCell ref="K2876:L2876"/>
    <mergeCell ref="M2876:N2876"/>
    <mergeCell ref="A2875:B2875"/>
    <mergeCell ref="C2875:J2875"/>
    <mergeCell ref="K2875:L2875"/>
    <mergeCell ref="M2875:N2875"/>
    <mergeCell ref="O2875:P2875"/>
    <mergeCell ref="A2874:B2874"/>
    <mergeCell ref="C2874:J2874"/>
    <mergeCell ref="K2874:L2874"/>
    <mergeCell ref="M2874:N2874"/>
    <mergeCell ref="O2874:P2874"/>
    <mergeCell ref="A2873:B2873"/>
    <mergeCell ref="C2873:J2873"/>
    <mergeCell ref="K2873:L2873"/>
    <mergeCell ref="M2873:N2873"/>
    <mergeCell ref="O2873:P2873"/>
    <mergeCell ref="A2872:B2872"/>
    <mergeCell ref="C2872:J2872"/>
    <mergeCell ref="K2872:L2872"/>
    <mergeCell ref="M2872:N2872"/>
    <mergeCell ref="O2872:P2872"/>
    <mergeCell ref="A2871:B2871"/>
    <mergeCell ref="C2871:J2871"/>
    <mergeCell ref="K2871:L2871"/>
    <mergeCell ref="M2871:N2871"/>
    <mergeCell ref="O2871:P2871"/>
    <mergeCell ref="A2870:B2870"/>
    <mergeCell ref="C2870:J2870"/>
    <mergeCell ref="K2870:L2870"/>
    <mergeCell ref="M2870:N2870"/>
    <mergeCell ref="O2870:P2870"/>
    <mergeCell ref="A2869:B2869"/>
    <mergeCell ref="C2869:J2869"/>
    <mergeCell ref="K2869:L2869"/>
    <mergeCell ref="M2869:N2869"/>
    <mergeCell ref="O2869:P2869"/>
    <mergeCell ref="A2868:B2868"/>
    <mergeCell ref="C2868:J2868"/>
    <mergeCell ref="K2868:L2868"/>
    <mergeCell ref="M2868:N2868"/>
    <mergeCell ref="O2868:P2868"/>
    <mergeCell ref="A2867:B2867"/>
    <mergeCell ref="C2867:J2867"/>
    <mergeCell ref="K2867:L2867"/>
    <mergeCell ref="M2867:N2867"/>
    <mergeCell ref="O2867:P2867"/>
    <mergeCell ref="A2866:B2866"/>
    <mergeCell ref="C2866:J2866"/>
    <mergeCell ref="K2866:L2866"/>
    <mergeCell ref="M2866:N2866"/>
    <mergeCell ref="O2866:P2866"/>
    <mergeCell ref="A2865:B2865"/>
    <mergeCell ref="C2865:J2865"/>
    <mergeCell ref="K2865:L2865"/>
    <mergeCell ref="M2865:N2865"/>
    <mergeCell ref="O2865:P2865"/>
    <mergeCell ref="A2864:B2864"/>
    <mergeCell ref="C2864:J2864"/>
    <mergeCell ref="K2864:L2864"/>
    <mergeCell ref="M2864:N2864"/>
    <mergeCell ref="O2864:P2864"/>
    <mergeCell ref="A2863:B2863"/>
    <mergeCell ref="C2863:J2863"/>
    <mergeCell ref="K2863:L2863"/>
    <mergeCell ref="M2863:N2863"/>
    <mergeCell ref="O2863:P2863"/>
    <mergeCell ref="A2862:B2862"/>
    <mergeCell ref="C2862:J2862"/>
    <mergeCell ref="K2862:L2862"/>
    <mergeCell ref="M2862:N2862"/>
    <mergeCell ref="O2862:P2862"/>
    <mergeCell ref="A2861:B2861"/>
    <mergeCell ref="C2861:J2861"/>
    <mergeCell ref="K2861:L2861"/>
    <mergeCell ref="M2861:N2861"/>
    <mergeCell ref="O2861:P2861"/>
    <mergeCell ref="A2860:B2860"/>
    <mergeCell ref="C2860:J2860"/>
    <mergeCell ref="K2860:L2860"/>
    <mergeCell ref="M2860:N2860"/>
    <mergeCell ref="O2860:P2860"/>
    <mergeCell ref="A2859:B2859"/>
    <mergeCell ref="C2859:J2859"/>
    <mergeCell ref="K2859:L2859"/>
    <mergeCell ref="M2859:N2859"/>
    <mergeCell ref="O2859:P2859"/>
    <mergeCell ref="A2858:B2858"/>
    <mergeCell ref="C2858:J2858"/>
    <mergeCell ref="K2858:L2858"/>
    <mergeCell ref="M2858:N2858"/>
    <mergeCell ref="O2858:P2858"/>
    <mergeCell ref="A2857:B2857"/>
    <mergeCell ref="C2857:J2857"/>
    <mergeCell ref="K2857:L2857"/>
    <mergeCell ref="M2857:N2857"/>
    <mergeCell ref="O2857:P2857"/>
    <mergeCell ref="O2855:P2855"/>
    <mergeCell ref="A2856:B2856"/>
    <mergeCell ref="C2856:D2856"/>
    <mergeCell ref="E2856:J2856"/>
    <mergeCell ref="K2856:L2856"/>
    <mergeCell ref="M2856:N2856"/>
    <mergeCell ref="O2856:P2856"/>
    <mergeCell ref="A2855:B2855"/>
    <mergeCell ref="C2855:D2855"/>
    <mergeCell ref="E2855:J2855"/>
    <mergeCell ref="K2855:L2855"/>
    <mergeCell ref="M2855:N2855"/>
    <mergeCell ref="O2853:P2853"/>
    <mergeCell ref="A2854:B2854"/>
    <mergeCell ref="C2854:D2854"/>
    <mergeCell ref="E2854:J2854"/>
    <mergeCell ref="K2854:L2854"/>
    <mergeCell ref="M2854:N2854"/>
    <mergeCell ref="O2854:P2854"/>
    <mergeCell ref="A2853:B2853"/>
    <mergeCell ref="C2853:D2853"/>
    <mergeCell ref="E2853:J2853"/>
    <mergeCell ref="K2853:L2853"/>
    <mergeCell ref="M2853:N2853"/>
    <mergeCell ref="A2852:B2852"/>
    <mergeCell ref="C2852:J2852"/>
    <mergeCell ref="K2852:L2852"/>
    <mergeCell ref="M2852:N2852"/>
    <mergeCell ref="O2852:P2852"/>
    <mergeCell ref="A2851:B2851"/>
    <mergeCell ref="C2851:J2851"/>
    <mergeCell ref="K2851:L2851"/>
    <mergeCell ref="M2851:N2851"/>
    <mergeCell ref="O2851:P2851"/>
    <mergeCell ref="O2849:P2849"/>
    <mergeCell ref="A2850:B2850"/>
    <mergeCell ref="C2850:D2850"/>
    <mergeCell ref="E2850:J2850"/>
    <mergeCell ref="K2850:L2850"/>
    <mergeCell ref="M2850:N2850"/>
    <mergeCell ref="O2850:P2850"/>
    <mergeCell ref="A2849:B2849"/>
    <mergeCell ref="C2849:D2849"/>
    <mergeCell ref="E2849:J2849"/>
    <mergeCell ref="K2849:L2849"/>
    <mergeCell ref="M2849:N2849"/>
    <mergeCell ref="O2847:P2847"/>
    <mergeCell ref="A2848:B2848"/>
    <mergeCell ref="C2848:D2848"/>
    <mergeCell ref="E2848:J2848"/>
    <mergeCell ref="K2848:L2848"/>
    <mergeCell ref="M2848:N2848"/>
    <mergeCell ref="O2848:P2848"/>
    <mergeCell ref="A2847:B2847"/>
    <mergeCell ref="C2847:D2847"/>
    <mergeCell ref="E2847:J2847"/>
    <mergeCell ref="K2847:L2847"/>
    <mergeCell ref="M2847:N2847"/>
    <mergeCell ref="O2845:P2845"/>
    <mergeCell ref="A2846:B2846"/>
    <mergeCell ref="C2846:D2846"/>
    <mergeCell ref="E2846:J2846"/>
    <mergeCell ref="K2846:L2846"/>
    <mergeCell ref="M2846:N2846"/>
    <mergeCell ref="O2846:P2846"/>
    <mergeCell ref="A2845:B2845"/>
    <mergeCell ref="C2845:D2845"/>
    <mergeCell ref="E2845:J2845"/>
    <mergeCell ref="K2845:L2845"/>
    <mergeCell ref="M2845:N2845"/>
    <mergeCell ref="A2844:B2844"/>
    <mergeCell ref="C2844:J2844"/>
    <mergeCell ref="K2844:L2844"/>
    <mergeCell ref="M2844:N2844"/>
    <mergeCell ref="O2844:P2844"/>
    <mergeCell ref="A2843:B2843"/>
    <mergeCell ref="C2843:J2843"/>
    <mergeCell ref="K2843:L2843"/>
    <mergeCell ref="M2843:N2843"/>
    <mergeCell ref="O2843:P2843"/>
    <mergeCell ref="O2841:P2841"/>
    <mergeCell ref="A2842:B2842"/>
    <mergeCell ref="C2842:D2842"/>
    <mergeCell ref="E2842:J2842"/>
    <mergeCell ref="K2842:L2842"/>
    <mergeCell ref="M2842:N2842"/>
    <mergeCell ref="O2842:P2842"/>
    <mergeCell ref="A2841:B2841"/>
    <mergeCell ref="C2841:D2841"/>
    <mergeCell ref="E2841:J2841"/>
    <mergeCell ref="K2841:L2841"/>
    <mergeCell ref="M2841:N2841"/>
    <mergeCell ref="A2840:B2840"/>
    <mergeCell ref="C2840:J2840"/>
    <mergeCell ref="K2840:L2840"/>
    <mergeCell ref="M2840:N2840"/>
    <mergeCell ref="O2840:P2840"/>
    <mergeCell ref="A2839:B2839"/>
    <mergeCell ref="C2839:J2839"/>
    <mergeCell ref="K2839:L2839"/>
    <mergeCell ref="M2839:N2839"/>
    <mergeCell ref="O2839:P2839"/>
    <mergeCell ref="O2837:P2837"/>
    <mergeCell ref="A2838:B2838"/>
    <mergeCell ref="C2838:D2838"/>
    <mergeCell ref="E2838:J2838"/>
    <mergeCell ref="K2838:L2838"/>
    <mergeCell ref="M2838:N2838"/>
    <mergeCell ref="O2838:P2838"/>
    <mergeCell ref="A2837:B2837"/>
    <mergeCell ref="C2837:D2837"/>
    <mergeCell ref="E2837:J2837"/>
    <mergeCell ref="K2837:L2837"/>
    <mergeCell ref="M2837:N2837"/>
    <mergeCell ref="O2835:P2835"/>
    <mergeCell ref="A2836:B2836"/>
    <mergeCell ref="C2836:D2836"/>
    <mergeCell ref="E2836:J2836"/>
    <mergeCell ref="K2836:L2836"/>
    <mergeCell ref="M2836:N2836"/>
    <mergeCell ref="O2836:P2836"/>
    <mergeCell ref="A2835:B2835"/>
    <mergeCell ref="C2835:D2835"/>
    <mergeCell ref="E2835:J2835"/>
    <mergeCell ref="K2835:L2835"/>
    <mergeCell ref="M2835:N2835"/>
    <mergeCell ref="O2833:P2833"/>
    <mergeCell ref="A2834:B2834"/>
    <mergeCell ref="C2834:D2834"/>
    <mergeCell ref="E2834:J2834"/>
    <mergeCell ref="K2834:L2834"/>
    <mergeCell ref="M2834:N2834"/>
    <mergeCell ref="O2834:P2834"/>
    <mergeCell ref="A2833:B2833"/>
    <mergeCell ref="C2833:D2833"/>
    <mergeCell ref="E2833:J2833"/>
    <mergeCell ref="K2833:L2833"/>
    <mergeCell ref="M2833:N2833"/>
    <mergeCell ref="A2832:B2832"/>
    <mergeCell ref="C2832:J2832"/>
    <mergeCell ref="K2832:L2832"/>
    <mergeCell ref="M2832:N2832"/>
    <mergeCell ref="O2832:P2832"/>
    <mergeCell ref="O2830:P2830"/>
    <mergeCell ref="A2831:B2831"/>
    <mergeCell ref="C2831:J2831"/>
    <mergeCell ref="K2831:L2831"/>
    <mergeCell ref="M2831:N2831"/>
    <mergeCell ref="O2831:P2831"/>
    <mergeCell ref="A2830:B2830"/>
    <mergeCell ref="C2830:D2830"/>
    <mergeCell ref="E2830:J2830"/>
    <mergeCell ref="K2830:L2830"/>
    <mergeCell ref="M2830:N2830"/>
    <mergeCell ref="O2828:P2828"/>
    <mergeCell ref="A2829:B2829"/>
    <mergeCell ref="C2829:D2829"/>
    <mergeCell ref="E2829:J2829"/>
    <mergeCell ref="K2829:L2829"/>
    <mergeCell ref="M2829:N2829"/>
    <mergeCell ref="O2829:P2829"/>
    <mergeCell ref="A2828:B2828"/>
    <mergeCell ref="C2828:D2828"/>
    <mergeCell ref="E2828:J2828"/>
    <mergeCell ref="K2828:L2828"/>
    <mergeCell ref="M2828:N2828"/>
    <mergeCell ref="O2826:P2826"/>
    <mergeCell ref="A2827:B2827"/>
    <mergeCell ref="C2827:D2827"/>
    <mergeCell ref="E2827:J2827"/>
    <mergeCell ref="K2827:L2827"/>
    <mergeCell ref="M2827:N2827"/>
    <mergeCell ref="O2827:P2827"/>
    <mergeCell ref="A2826:B2826"/>
    <mergeCell ref="C2826:D2826"/>
    <mergeCell ref="E2826:J2826"/>
    <mergeCell ref="K2826:L2826"/>
    <mergeCell ref="M2826:N2826"/>
    <mergeCell ref="O2824:P2824"/>
    <mergeCell ref="A2825:B2825"/>
    <mergeCell ref="C2825:D2825"/>
    <mergeCell ref="E2825:J2825"/>
    <mergeCell ref="K2825:L2825"/>
    <mergeCell ref="M2825:N2825"/>
    <mergeCell ref="O2825:P2825"/>
    <mergeCell ref="A2824:B2824"/>
    <mergeCell ref="C2824:D2824"/>
    <mergeCell ref="E2824:J2824"/>
    <mergeCell ref="K2824:L2824"/>
    <mergeCell ref="M2824:N2824"/>
    <mergeCell ref="O2822:P2822"/>
    <mergeCell ref="A2823:B2823"/>
    <mergeCell ref="C2823:D2823"/>
    <mergeCell ref="E2823:J2823"/>
    <mergeCell ref="K2823:L2823"/>
    <mergeCell ref="M2823:N2823"/>
    <mergeCell ref="O2823:P2823"/>
    <mergeCell ref="A2822:B2822"/>
    <mergeCell ref="C2822:D2822"/>
    <mergeCell ref="E2822:J2822"/>
    <mergeCell ref="K2822:L2822"/>
    <mergeCell ref="M2822:N2822"/>
    <mergeCell ref="O2820:P2820"/>
    <mergeCell ref="A2821:B2821"/>
    <mergeCell ref="C2821:D2821"/>
    <mergeCell ref="E2821:J2821"/>
    <mergeCell ref="K2821:L2821"/>
    <mergeCell ref="M2821:N2821"/>
    <mergeCell ref="O2821:P2821"/>
    <mergeCell ref="A2820:B2820"/>
    <mergeCell ref="C2820:D2820"/>
    <mergeCell ref="E2820:J2820"/>
    <mergeCell ref="K2820:L2820"/>
    <mergeCell ref="M2820:N2820"/>
    <mergeCell ref="O2818:P2818"/>
    <mergeCell ref="A2819:B2819"/>
    <mergeCell ref="C2819:D2819"/>
    <mergeCell ref="E2819:J2819"/>
    <mergeCell ref="K2819:L2819"/>
    <mergeCell ref="M2819:N2819"/>
    <mergeCell ref="O2819:P2819"/>
    <mergeCell ref="A2818:B2818"/>
    <mergeCell ref="C2818:D2818"/>
    <mergeCell ref="E2818:J2818"/>
    <mergeCell ref="K2818:L2818"/>
    <mergeCell ref="M2818:N2818"/>
    <mergeCell ref="O2816:P2816"/>
    <mergeCell ref="A2817:B2817"/>
    <mergeCell ref="C2817:D2817"/>
    <mergeCell ref="E2817:J2817"/>
    <mergeCell ref="K2817:L2817"/>
    <mergeCell ref="M2817:N2817"/>
    <mergeCell ref="O2817:P2817"/>
    <mergeCell ref="A2816:B2816"/>
    <mergeCell ref="C2816:D2816"/>
    <mergeCell ref="E2816:J2816"/>
    <mergeCell ref="K2816:L2816"/>
    <mergeCell ref="M2816:N2816"/>
    <mergeCell ref="O2814:P2814"/>
    <mergeCell ref="A2815:B2815"/>
    <mergeCell ref="C2815:D2815"/>
    <mergeCell ref="E2815:J2815"/>
    <mergeCell ref="K2815:L2815"/>
    <mergeCell ref="M2815:N2815"/>
    <mergeCell ref="O2815:P2815"/>
    <mergeCell ref="A2814:B2814"/>
    <mergeCell ref="C2814:D2814"/>
    <mergeCell ref="E2814:J2814"/>
    <mergeCell ref="K2814:L2814"/>
    <mergeCell ref="M2814:N2814"/>
    <mergeCell ref="O2812:P2812"/>
    <mergeCell ref="A2813:B2813"/>
    <mergeCell ref="C2813:D2813"/>
    <mergeCell ref="E2813:J2813"/>
    <mergeCell ref="K2813:L2813"/>
    <mergeCell ref="M2813:N2813"/>
    <mergeCell ref="O2813:P2813"/>
    <mergeCell ref="A2812:B2812"/>
    <mergeCell ref="C2812:D2812"/>
    <mergeCell ref="E2812:J2812"/>
    <mergeCell ref="K2812:L2812"/>
    <mergeCell ref="M2812:N2812"/>
    <mergeCell ref="O2810:P2810"/>
    <mergeCell ref="A2811:B2811"/>
    <mergeCell ref="C2811:D2811"/>
    <mergeCell ref="E2811:J2811"/>
    <mergeCell ref="K2811:L2811"/>
    <mergeCell ref="M2811:N2811"/>
    <mergeCell ref="O2811:P2811"/>
    <mergeCell ref="A2810:B2810"/>
    <mergeCell ref="C2810:D2810"/>
    <mergeCell ref="E2810:J2810"/>
    <mergeCell ref="K2810:L2810"/>
    <mergeCell ref="M2810:N2810"/>
    <mergeCell ref="O2808:P2808"/>
    <mergeCell ref="A2809:B2809"/>
    <mergeCell ref="C2809:D2809"/>
    <mergeCell ref="E2809:J2809"/>
    <mergeCell ref="K2809:L2809"/>
    <mergeCell ref="M2809:N2809"/>
    <mergeCell ref="O2809:P2809"/>
    <mergeCell ref="A2808:B2808"/>
    <mergeCell ref="C2808:D2808"/>
    <mergeCell ref="E2808:J2808"/>
    <mergeCell ref="K2808:L2808"/>
    <mergeCell ref="M2808:N2808"/>
    <mergeCell ref="O2806:P2806"/>
    <mergeCell ref="A2807:B2807"/>
    <mergeCell ref="C2807:D2807"/>
    <mergeCell ref="E2807:J2807"/>
    <mergeCell ref="K2807:L2807"/>
    <mergeCell ref="M2807:N2807"/>
    <mergeCell ref="O2807:P2807"/>
    <mergeCell ref="A2806:B2806"/>
    <mergeCell ref="C2806:D2806"/>
    <mergeCell ref="E2806:J2806"/>
    <mergeCell ref="K2806:L2806"/>
    <mergeCell ref="M2806:N2806"/>
    <mergeCell ref="O2804:P2804"/>
    <mergeCell ref="A2805:B2805"/>
    <mergeCell ref="C2805:D2805"/>
    <mergeCell ref="E2805:J2805"/>
    <mergeCell ref="K2805:L2805"/>
    <mergeCell ref="M2805:N2805"/>
    <mergeCell ref="O2805:P2805"/>
    <mergeCell ref="A2804:B2804"/>
    <mergeCell ref="C2804:D2804"/>
    <mergeCell ref="E2804:J2804"/>
    <mergeCell ref="K2804:L2804"/>
    <mergeCell ref="M2804:N2804"/>
    <mergeCell ref="O2802:P2802"/>
    <mergeCell ref="A2803:B2803"/>
    <mergeCell ref="C2803:D2803"/>
    <mergeCell ref="E2803:J2803"/>
    <mergeCell ref="K2803:L2803"/>
    <mergeCell ref="M2803:N2803"/>
    <mergeCell ref="O2803:P2803"/>
    <mergeCell ref="A2802:B2802"/>
    <mergeCell ref="C2802:D2802"/>
    <mergeCell ref="E2802:J2802"/>
    <mergeCell ref="K2802:L2802"/>
    <mergeCell ref="M2802:N2802"/>
    <mergeCell ref="O2800:P2800"/>
    <mergeCell ref="A2801:B2801"/>
    <mergeCell ref="C2801:D2801"/>
    <mergeCell ref="E2801:J2801"/>
    <mergeCell ref="K2801:L2801"/>
    <mergeCell ref="M2801:N2801"/>
    <mergeCell ref="O2801:P2801"/>
    <mergeCell ref="A2800:B2800"/>
    <mergeCell ref="C2800:D2800"/>
    <mergeCell ref="E2800:J2800"/>
    <mergeCell ref="K2800:L2800"/>
    <mergeCell ref="M2800:N2800"/>
    <mergeCell ref="O2798:P2798"/>
    <mergeCell ref="A2799:B2799"/>
    <mergeCell ref="C2799:D2799"/>
    <mergeCell ref="E2799:J2799"/>
    <mergeCell ref="K2799:L2799"/>
    <mergeCell ref="M2799:N2799"/>
    <mergeCell ref="O2799:P2799"/>
    <mergeCell ref="A2798:B2798"/>
    <mergeCell ref="C2798:D2798"/>
    <mergeCell ref="E2798:J2798"/>
    <mergeCell ref="K2798:L2798"/>
    <mergeCell ref="M2798:N2798"/>
    <mergeCell ref="O2796:P2796"/>
    <mergeCell ref="A2797:B2797"/>
    <mergeCell ref="C2797:D2797"/>
    <mergeCell ref="E2797:J2797"/>
    <mergeCell ref="K2797:L2797"/>
    <mergeCell ref="M2797:N2797"/>
    <mergeCell ref="O2797:P2797"/>
    <mergeCell ref="A2796:B2796"/>
    <mergeCell ref="C2796:D2796"/>
    <mergeCell ref="E2796:J2796"/>
    <mergeCell ref="K2796:L2796"/>
    <mergeCell ref="M2796:N2796"/>
    <mergeCell ref="O2794:P2794"/>
    <mergeCell ref="A2795:B2795"/>
    <mergeCell ref="C2795:D2795"/>
    <mergeCell ref="E2795:J2795"/>
    <mergeCell ref="K2795:L2795"/>
    <mergeCell ref="M2795:N2795"/>
    <mergeCell ref="O2795:P2795"/>
    <mergeCell ref="A2794:B2794"/>
    <mergeCell ref="C2794:D2794"/>
    <mergeCell ref="E2794:J2794"/>
    <mergeCell ref="K2794:L2794"/>
    <mergeCell ref="M2794:N2794"/>
    <mergeCell ref="O2792:P2792"/>
    <mergeCell ref="A2793:B2793"/>
    <mergeCell ref="C2793:D2793"/>
    <mergeCell ref="E2793:J2793"/>
    <mergeCell ref="K2793:L2793"/>
    <mergeCell ref="M2793:N2793"/>
    <mergeCell ref="O2793:P2793"/>
    <mergeCell ref="A2792:B2792"/>
    <mergeCell ref="C2792:D2792"/>
    <mergeCell ref="E2792:J2792"/>
    <mergeCell ref="K2792:L2792"/>
    <mergeCell ref="M2792:N2792"/>
    <mergeCell ref="A2791:B2791"/>
    <mergeCell ref="C2791:J2791"/>
    <mergeCell ref="K2791:L2791"/>
    <mergeCell ref="M2791:N2791"/>
    <mergeCell ref="O2791:P2791"/>
    <mergeCell ref="A2790:B2790"/>
    <mergeCell ref="C2790:J2790"/>
    <mergeCell ref="K2790:L2790"/>
    <mergeCell ref="M2790:N2790"/>
    <mergeCell ref="O2790:P2790"/>
    <mergeCell ref="O2788:P2788"/>
    <mergeCell ref="A2789:B2789"/>
    <mergeCell ref="C2789:D2789"/>
    <mergeCell ref="E2789:J2789"/>
    <mergeCell ref="K2789:L2789"/>
    <mergeCell ref="M2789:N2789"/>
    <mergeCell ref="O2789:P2789"/>
    <mergeCell ref="A2788:B2788"/>
    <mergeCell ref="C2788:D2788"/>
    <mergeCell ref="E2788:J2788"/>
    <mergeCell ref="K2788:L2788"/>
    <mergeCell ref="M2788:N2788"/>
    <mergeCell ref="O2786:P2786"/>
    <mergeCell ref="A2787:B2787"/>
    <mergeCell ref="C2787:D2787"/>
    <mergeCell ref="E2787:J2787"/>
    <mergeCell ref="K2787:L2787"/>
    <mergeCell ref="M2787:N2787"/>
    <mergeCell ref="O2787:P2787"/>
    <mergeCell ref="A2786:B2786"/>
    <mergeCell ref="C2786:D2786"/>
    <mergeCell ref="E2786:J2786"/>
    <mergeCell ref="K2786:L2786"/>
    <mergeCell ref="M2786:N2786"/>
    <mergeCell ref="O2784:P2784"/>
    <mergeCell ref="A2785:B2785"/>
    <mergeCell ref="C2785:D2785"/>
    <mergeCell ref="E2785:J2785"/>
    <mergeCell ref="K2785:L2785"/>
    <mergeCell ref="M2785:N2785"/>
    <mergeCell ref="O2785:P2785"/>
    <mergeCell ref="A2784:B2784"/>
    <mergeCell ref="C2784:D2784"/>
    <mergeCell ref="E2784:J2784"/>
    <mergeCell ref="K2784:L2784"/>
    <mergeCell ref="M2784:N2784"/>
    <mergeCell ref="A2783:B2783"/>
    <mergeCell ref="C2783:J2783"/>
    <mergeCell ref="K2783:L2783"/>
    <mergeCell ref="M2783:N2783"/>
    <mergeCell ref="O2783:P2783"/>
    <mergeCell ref="O2781:P2781"/>
    <mergeCell ref="A2782:B2782"/>
    <mergeCell ref="C2782:J2782"/>
    <mergeCell ref="K2782:L2782"/>
    <mergeCell ref="M2782:N2782"/>
    <mergeCell ref="O2782:P2782"/>
    <mergeCell ref="A2781:B2781"/>
    <mergeCell ref="C2781:D2781"/>
    <mergeCell ref="E2781:J2781"/>
    <mergeCell ref="K2781:L2781"/>
    <mergeCell ref="M2781:N2781"/>
    <mergeCell ref="O2779:P2779"/>
    <mergeCell ref="A2780:B2780"/>
    <mergeCell ref="C2780:D2780"/>
    <mergeCell ref="E2780:J2780"/>
    <mergeCell ref="K2780:L2780"/>
    <mergeCell ref="M2780:N2780"/>
    <mergeCell ref="O2780:P2780"/>
    <mergeCell ref="A2779:B2779"/>
    <mergeCell ref="C2779:D2779"/>
    <mergeCell ref="E2779:J2779"/>
    <mergeCell ref="K2779:L2779"/>
    <mergeCell ref="M2779:N2779"/>
    <mergeCell ref="O2777:P2777"/>
    <mergeCell ref="A2778:B2778"/>
    <mergeCell ref="C2778:D2778"/>
    <mergeCell ref="E2778:J2778"/>
    <mergeCell ref="K2778:L2778"/>
    <mergeCell ref="M2778:N2778"/>
    <mergeCell ref="O2778:P2778"/>
    <mergeCell ref="A2777:B2777"/>
    <mergeCell ref="C2777:D2777"/>
    <mergeCell ref="E2777:J2777"/>
    <mergeCell ref="K2777:L2777"/>
    <mergeCell ref="M2777:N2777"/>
    <mergeCell ref="O2775:P2775"/>
    <mergeCell ref="A2776:B2776"/>
    <mergeCell ref="C2776:D2776"/>
    <mergeCell ref="E2776:J2776"/>
    <mergeCell ref="K2776:L2776"/>
    <mergeCell ref="M2776:N2776"/>
    <mergeCell ref="O2776:P2776"/>
    <mergeCell ref="A2775:B2775"/>
    <mergeCell ref="C2775:D2775"/>
    <mergeCell ref="E2775:J2775"/>
    <mergeCell ref="K2775:L2775"/>
    <mergeCell ref="M2775:N2775"/>
    <mergeCell ref="A2774:B2774"/>
    <mergeCell ref="C2774:J2774"/>
    <mergeCell ref="K2774:L2774"/>
    <mergeCell ref="M2774:N2774"/>
    <mergeCell ref="O2774:P2774"/>
    <mergeCell ref="O2772:P2772"/>
    <mergeCell ref="A2773:B2773"/>
    <mergeCell ref="C2773:J2773"/>
    <mergeCell ref="K2773:L2773"/>
    <mergeCell ref="M2773:N2773"/>
    <mergeCell ref="O2773:P2773"/>
    <mergeCell ref="A2772:B2772"/>
    <mergeCell ref="C2772:D2772"/>
    <mergeCell ref="E2772:J2772"/>
    <mergeCell ref="K2772:L2772"/>
    <mergeCell ref="M2772:N2772"/>
    <mergeCell ref="O2770:P2770"/>
    <mergeCell ref="A2771:B2771"/>
    <mergeCell ref="C2771:D2771"/>
    <mergeCell ref="E2771:J2771"/>
    <mergeCell ref="K2771:L2771"/>
    <mergeCell ref="M2771:N2771"/>
    <mergeCell ref="O2771:P2771"/>
    <mergeCell ref="A2770:B2770"/>
    <mergeCell ref="C2770:D2770"/>
    <mergeCell ref="E2770:J2770"/>
    <mergeCell ref="K2770:L2770"/>
    <mergeCell ref="M2770:N2770"/>
    <mergeCell ref="O2768:P2768"/>
    <mergeCell ref="A2769:B2769"/>
    <mergeCell ref="C2769:D2769"/>
    <mergeCell ref="E2769:J2769"/>
    <mergeCell ref="K2769:L2769"/>
    <mergeCell ref="M2769:N2769"/>
    <mergeCell ref="O2769:P2769"/>
    <mergeCell ref="A2768:B2768"/>
    <mergeCell ref="C2768:D2768"/>
    <mergeCell ref="E2768:J2768"/>
    <mergeCell ref="K2768:L2768"/>
    <mergeCell ref="M2768:N2768"/>
    <mergeCell ref="A2767:B2767"/>
    <mergeCell ref="C2767:J2767"/>
    <mergeCell ref="K2767:L2767"/>
    <mergeCell ref="M2767:N2767"/>
    <mergeCell ref="O2767:P2767"/>
    <mergeCell ref="O2765:P2765"/>
    <mergeCell ref="A2766:B2766"/>
    <mergeCell ref="C2766:J2766"/>
    <mergeCell ref="K2766:L2766"/>
    <mergeCell ref="M2766:N2766"/>
    <mergeCell ref="O2766:P2766"/>
    <mergeCell ref="A2765:B2765"/>
    <mergeCell ref="C2765:D2765"/>
    <mergeCell ref="E2765:J2765"/>
    <mergeCell ref="K2765:L2765"/>
    <mergeCell ref="M2765:N2765"/>
    <mergeCell ref="O2763:P2763"/>
    <mergeCell ref="A2764:B2764"/>
    <mergeCell ref="C2764:D2764"/>
    <mergeCell ref="E2764:J2764"/>
    <mergeCell ref="K2764:L2764"/>
    <mergeCell ref="M2764:N2764"/>
    <mergeCell ref="O2764:P2764"/>
    <mergeCell ref="A2763:B2763"/>
    <mergeCell ref="C2763:D2763"/>
    <mergeCell ref="E2763:J2763"/>
    <mergeCell ref="K2763:L2763"/>
    <mergeCell ref="M2763:N2763"/>
    <mergeCell ref="O2761:P2761"/>
    <mergeCell ref="A2762:B2762"/>
    <mergeCell ref="C2762:D2762"/>
    <mergeCell ref="E2762:J2762"/>
    <mergeCell ref="K2762:L2762"/>
    <mergeCell ref="M2762:N2762"/>
    <mergeCell ref="O2762:P2762"/>
    <mergeCell ref="A2761:B2761"/>
    <mergeCell ref="C2761:D2761"/>
    <mergeCell ref="E2761:J2761"/>
    <mergeCell ref="K2761:L2761"/>
    <mergeCell ref="M2761:N2761"/>
    <mergeCell ref="O2759:P2759"/>
    <mergeCell ref="A2760:B2760"/>
    <mergeCell ref="C2760:D2760"/>
    <mergeCell ref="E2760:J2760"/>
    <mergeCell ref="K2760:L2760"/>
    <mergeCell ref="M2760:N2760"/>
    <mergeCell ref="O2760:P2760"/>
    <mergeCell ref="A2759:B2759"/>
    <mergeCell ref="C2759:D2759"/>
    <mergeCell ref="E2759:J2759"/>
    <mergeCell ref="K2759:L2759"/>
    <mergeCell ref="M2759:N2759"/>
    <mergeCell ref="O2757:P2757"/>
    <mergeCell ref="A2758:B2758"/>
    <mergeCell ref="C2758:D2758"/>
    <mergeCell ref="E2758:J2758"/>
    <mergeCell ref="K2758:L2758"/>
    <mergeCell ref="M2758:N2758"/>
    <mergeCell ref="O2758:P2758"/>
    <mergeCell ref="A2757:B2757"/>
    <mergeCell ref="C2757:D2757"/>
    <mergeCell ref="E2757:J2757"/>
    <mergeCell ref="K2757:L2757"/>
    <mergeCell ref="M2757:N2757"/>
    <mergeCell ref="A2756:B2756"/>
    <mergeCell ref="C2756:J2756"/>
    <mergeCell ref="K2756:L2756"/>
    <mergeCell ref="M2756:N2756"/>
    <mergeCell ref="O2756:P2756"/>
    <mergeCell ref="A2755:B2755"/>
    <mergeCell ref="C2755:J2755"/>
    <mergeCell ref="K2755:L2755"/>
    <mergeCell ref="M2755:N2755"/>
    <mergeCell ref="O2755:P2755"/>
    <mergeCell ref="O2753:P2753"/>
    <mergeCell ref="A2754:B2754"/>
    <mergeCell ref="C2754:D2754"/>
    <mergeCell ref="E2754:J2754"/>
    <mergeCell ref="K2754:L2754"/>
    <mergeCell ref="M2754:N2754"/>
    <mergeCell ref="O2754:P2754"/>
    <mergeCell ref="A2753:B2753"/>
    <mergeCell ref="C2753:D2753"/>
    <mergeCell ref="E2753:J2753"/>
    <mergeCell ref="K2753:L2753"/>
    <mergeCell ref="M2753:N2753"/>
    <mergeCell ref="O2751:P2751"/>
    <mergeCell ref="A2752:B2752"/>
    <mergeCell ref="C2752:D2752"/>
    <mergeCell ref="E2752:J2752"/>
    <mergeCell ref="K2752:L2752"/>
    <mergeCell ref="M2752:N2752"/>
    <mergeCell ref="O2752:P2752"/>
    <mergeCell ref="A2751:B2751"/>
    <mergeCell ref="C2751:D2751"/>
    <mergeCell ref="E2751:J2751"/>
    <mergeCell ref="K2751:L2751"/>
    <mergeCell ref="M2751:N2751"/>
    <mergeCell ref="O2749:P2749"/>
    <mergeCell ref="A2750:B2750"/>
    <mergeCell ref="C2750:D2750"/>
    <mergeCell ref="E2750:J2750"/>
    <mergeCell ref="K2750:L2750"/>
    <mergeCell ref="M2750:N2750"/>
    <mergeCell ref="O2750:P2750"/>
    <mergeCell ref="A2749:B2749"/>
    <mergeCell ref="C2749:D2749"/>
    <mergeCell ref="E2749:J2749"/>
    <mergeCell ref="K2749:L2749"/>
    <mergeCell ref="M2749:N2749"/>
    <mergeCell ref="O2747:P2747"/>
    <mergeCell ref="A2748:B2748"/>
    <mergeCell ref="C2748:D2748"/>
    <mergeCell ref="E2748:J2748"/>
    <mergeCell ref="K2748:L2748"/>
    <mergeCell ref="M2748:N2748"/>
    <mergeCell ref="O2748:P2748"/>
    <mergeCell ref="A2747:B2747"/>
    <mergeCell ref="C2747:D2747"/>
    <mergeCell ref="E2747:J2747"/>
    <mergeCell ref="K2747:L2747"/>
    <mergeCell ref="M2747:N2747"/>
    <mergeCell ref="A2746:B2746"/>
    <mergeCell ref="C2746:J2746"/>
    <mergeCell ref="K2746:L2746"/>
    <mergeCell ref="M2746:N2746"/>
    <mergeCell ref="O2746:P2746"/>
    <mergeCell ref="A2745:B2745"/>
    <mergeCell ref="C2745:J2745"/>
    <mergeCell ref="K2745:L2745"/>
    <mergeCell ref="M2745:N2745"/>
    <mergeCell ref="O2745:P2745"/>
    <mergeCell ref="O2743:P2743"/>
    <mergeCell ref="A2744:B2744"/>
    <mergeCell ref="C2744:D2744"/>
    <mergeCell ref="E2744:J2744"/>
    <mergeCell ref="K2744:L2744"/>
    <mergeCell ref="M2744:N2744"/>
    <mergeCell ref="O2744:P2744"/>
    <mergeCell ref="A2743:B2743"/>
    <mergeCell ref="C2743:D2743"/>
    <mergeCell ref="E2743:J2743"/>
    <mergeCell ref="K2743:L2743"/>
    <mergeCell ref="M2743:N2743"/>
    <mergeCell ref="O2741:P2741"/>
    <mergeCell ref="A2742:B2742"/>
    <mergeCell ref="C2742:D2742"/>
    <mergeCell ref="E2742:J2742"/>
    <mergeCell ref="K2742:L2742"/>
    <mergeCell ref="M2742:N2742"/>
    <mergeCell ref="O2742:P2742"/>
    <mergeCell ref="A2741:B2741"/>
    <mergeCell ref="C2741:D2741"/>
    <mergeCell ref="E2741:J2741"/>
    <mergeCell ref="K2741:L2741"/>
    <mergeCell ref="M2741:N2741"/>
    <mergeCell ref="O2739:P2739"/>
    <mergeCell ref="A2740:B2740"/>
    <mergeCell ref="C2740:D2740"/>
    <mergeCell ref="E2740:J2740"/>
    <mergeCell ref="K2740:L2740"/>
    <mergeCell ref="M2740:N2740"/>
    <mergeCell ref="O2740:P2740"/>
    <mergeCell ref="A2739:B2739"/>
    <mergeCell ref="C2739:D2739"/>
    <mergeCell ref="E2739:J2739"/>
    <mergeCell ref="K2739:L2739"/>
    <mergeCell ref="M2739:N2739"/>
    <mergeCell ref="O2737:P2737"/>
    <mergeCell ref="A2738:B2738"/>
    <mergeCell ref="C2738:D2738"/>
    <mergeCell ref="E2738:J2738"/>
    <mergeCell ref="K2738:L2738"/>
    <mergeCell ref="M2738:N2738"/>
    <mergeCell ref="O2738:P2738"/>
    <mergeCell ref="A2737:B2737"/>
    <mergeCell ref="C2737:D2737"/>
    <mergeCell ref="E2737:J2737"/>
    <mergeCell ref="K2737:L2737"/>
    <mergeCell ref="M2737:N2737"/>
    <mergeCell ref="A2736:B2736"/>
    <mergeCell ref="C2736:J2736"/>
    <mergeCell ref="K2736:L2736"/>
    <mergeCell ref="M2736:N2736"/>
    <mergeCell ref="O2736:P2736"/>
    <mergeCell ref="O2734:P2734"/>
    <mergeCell ref="A2735:B2735"/>
    <mergeCell ref="C2735:D2735"/>
    <mergeCell ref="E2735:J2735"/>
    <mergeCell ref="K2735:L2735"/>
    <mergeCell ref="M2735:N2735"/>
    <mergeCell ref="O2735:P2735"/>
    <mergeCell ref="A2734:B2734"/>
    <mergeCell ref="C2734:D2734"/>
    <mergeCell ref="E2734:J2734"/>
    <mergeCell ref="K2734:L2734"/>
    <mergeCell ref="M2734:N2734"/>
    <mergeCell ref="A2733:B2733"/>
    <mergeCell ref="C2733:J2733"/>
    <mergeCell ref="K2733:L2733"/>
    <mergeCell ref="M2733:N2733"/>
    <mergeCell ref="O2733:P2733"/>
    <mergeCell ref="A2732:B2732"/>
    <mergeCell ref="C2732:J2732"/>
    <mergeCell ref="K2732:L2732"/>
    <mergeCell ref="M2732:N2732"/>
    <mergeCell ref="O2732:P2732"/>
    <mergeCell ref="O2730:P2730"/>
    <mergeCell ref="A2731:B2731"/>
    <mergeCell ref="C2731:D2731"/>
    <mergeCell ref="E2731:J2731"/>
    <mergeCell ref="K2731:L2731"/>
    <mergeCell ref="M2731:N2731"/>
    <mergeCell ref="O2731:P2731"/>
    <mergeCell ref="A2730:B2730"/>
    <mergeCell ref="C2730:D2730"/>
    <mergeCell ref="E2730:J2730"/>
    <mergeCell ref="K2730:L2730"/>
    <mergeCell ref="M2730:N2730"/>
    <mergeCell ref="O2728:P2728"/>
    <mergeCell ref="A2729:B2729"/>
    <mergeCell ref="C2729:D2729"/>
    <mergeCell ref="E2729:J2729"/>
    <mergeCell ref="K2729:L2729"/>
    <mergeCell ref="M2729:N2729"/>
    <mergeCell ref="O2729:P2729"/>
    <mergeCell ref="A2728:B2728"/>
    <mergeCell ref="C2728:D2728"/>
    <mergeCell ref="E2728:J2728"/>
    <mergeCell ref="K2728:L2728"/>
    <mergeCell ref="M2728:N2728"/>
    <mergeCell ref="O2726:P2726"/>
    <mergeCell ref="A2727:B2727"/>
    <mergeCell ref="C2727:D2727"/>
    <mergeCell ref="E2727:J2727"/>
    <mergeCell ref="K2727:L2727"/>
    <mergeCell ref="M2727:N2727"/>
    <mergeCell ref="O2727:P2727"/>
    <mergeCell ref="A2726:B2726"/>
    <mergeCell ref="C2726:D2726"/>
    <mergeCell ref="E2726:J2726"/>
    <mergeCell ref="K2726:L2726"/>
    <mergeCell ref="M2726:N2726"/>
    <mergeCell ref="O2724:P2724"/>
    <mergeCell ref="A2725:B2725"/>
    <mergeCell ref="C2725:D2725"/>
    <mergeCell ref="E2725:J2725"/>
    <mergeCell ref="K2725:L2725"/>
    <mergeCell ref="M2725:N2725"/>
    <mergeCell ref="O2725:P2725"/>
    <mergeCell ref="A2724:B2724"/>
    <mergeCell ref="C2724:D2724"/>
    <mergeCell ref="E2724:J2724"/>
    <mergeCell ref="K2724:L2724"/>
    <mergeCell ref="M2724:N2724"/>
    <mergeCell ref="A2723:B2723"/>
    <mergeCell ref="C2723:J2723"/>
    <mergeCell ref="K2723:L2723"/>
    <mergeCell ref="M2723:N2723"/>
    <mergeCell ref="O2723:P2723"/>
    <mergeCell ref="O2721:P2721"/>
    <mergeCell ref="A2722:B2722"/>
    <mergeCell ref="C2722:J2722"/>
    <mergeCell ref="K2722:L2722"/>
    <mergeCell ref="M2722:N2722"/>
    <mergeCell ref="O2722:P2722"/>
    <mergeCell ref="A2721:B2721"/>
    <mergeCell ref="C2721:D2721"/>
    <mergeCell ref="E2721:J2721"/>
    <mergeCell ref="K2721:L2721"/>
    <mergeCell ref="M2721:N2721"/>
    <mergeCell ref="O2719:P2719"/>
    <mergeCell ref="A2720:B2720"/>
    <mergeCell ref="C2720:D2720"/>
    <mergeCell ref="E2720:J2720"/>
    <mergeCell ref="K2720:L2720"/>
    <mergeCell ref="M2720:N2720"/>
    <mergeCell ref="O2720:P2720"/>
    <mergeCell ref="A2719:B2719"/>
    <mergeCell ref="C2719:D2719"/>
    <mergeCell ref="E2719:J2719"/>
    <mergeCell ref="K2719:L2719"/>
    <mergeCell ref="M2719:N2719"/>
    <mergeCell ref="A2718:B2718"/>
    <mergeCell ref="C2718:J2718"/>
    <mergeCell ref="K2718:L2718"/>
    <mergeCell ref="M2718:N2718"/>
    <mergeCell ref="O2718:P2718"/>
    <mergeCell ref="O2716:P2716"/>
    <mergeCell ref="A2717:B2717"/>
    <mergeCell ref="C2717:J2717"/>
    <mergeCell ref="K2717:L2717"/>
    <mergeCell ref="M2717:N2717"/>
    <mergeCell ref="O2717:P2717"/>
    <mergeCell ref="A2716:B2716"/>
    <mergeCell ref="C2716:D2716"/>
    <mergeCell ref="E2716:J2716"/>
    <mergeCell ref="K2716:L2716"/>
    <mergeCell ref="M2716:N2716"/>
    <mergeCell ref="O2714:P2714"/>
    <mergeCell ref="A2715:B2715"/>
    <mergeCell ref="C2715:D2715"/>
    <mergeCell ref="E2715:J2715"/>
    <mergeCell ref="K2715:L2715"/>
    <mergeCell ref="M2715:N2715"/>
    <mergeCell ref="O2715:P2715"/>
    <mergeCell ref="A2714:B2714"/>
    <mergeCell ref="C2714:D2714"/>
    <mergeCell ref="E2714:J2714"/>
    <mergeCell ref="K2714:L2714"/>
    <mergeCell ref="M2714:N2714"/>
    <mergeCell ref="A2713:B2713"/>
    <mergeCell ref="C2713:J2713"/>
    <mergeCell ref="K2713:L2713"/>
    <mergeCell ref="M2713:N2713"/>
    <mergeCell ref="O2713:P2713"/>
    <mergeCell ref="A2712:B2712"/>
    <mergeCell ref="C2712:J2712"/>
    <mergeCell ref="K2712:L2712"/>
    <mergeCell ref="M2712:N2712"/>
    <mergeCell ref="O2712:P2712"/>
    <mergeCell ref="O2710:P2710"/>
    <mergeCell ref="A2711:B2711"/>
    <mergeCell ref="C2711:D2711"/>
    <mergeCell ref="E2711:J2711"/>
    <mergeCell ref="K2711:L2711"/>
    <mergeCell ref="M2711:N2711"/>
    <mergeCell ref="O2711:P2711"/>
    <mergeCell ref="A2710:B2710"/>
    <mergeCell ref="C2710:D2710"/>
    <mergeCell ref="E2710:J2710"/>
    <mergeCell ref="K2710:L2710"/>
    <mergeCell ref="M2710:N2710"/>
    <mergeCell ref="A2709:B2709"/>
    <mergeCell ref="C2709:J2709"/>
    <mergeCell ref="K2709:L2709"/>
    <mergeCell ref="M2709:N2709"/>
    <mergeCell ref="O2709:P2709"/>
    <mergeCell ref="A2708:B2708"/>
    <mergeCell ref="C2708:J2708"/>
    <mergeCell ref="K2708:L2708"/>
    <mergeCell ref="M2708:N2708"/>
    <mergeCell ref="O2708:P2708"/>
    <mergeCell ref="O2706:P2706"/>
    <mergeCell ref="A2707:B2707"/>
    <mergeCell ref="C2707:D2707"/>
    <mergeCell ref="E2707:J2707"/>
    <mergeCell ref="K2707:L2707"/>
    <mergeCell ref="M2707:N2707"/>
    <mergeCell ref="O2707:P2707"/>
    <mergeCell ref="A2706:B2706"/>
    <mergeCell ref="C2706:D2706"/>
    <mergeCell ref="E2706:J2706"/>
    <mergeCell ref="K2706:L2706"/>
    <mergeCell ref="M2706:N2706"/>
    <mergeCell ref="O2704:P2704"/>
    <mergeCell ref="A2705:B2705"/>
    <mergeCell ref="C2705:D2705"/>
    <mergeCell ref="E2705:J2705"/>
    <mergeCell ref="K2705:L2705"/>
    <mergeCell ref="M2705:N2705"/>
    <mergeCell ref="O2705:P2705"/>
    <mergeCell ref="A2704:B2704"/>
    <mergeCell ref="C2704:D2704"/>
    <mergeCell ref="E2704:J2704"/>
    <mergeCell ref="K2704:L2704"/>
    <mergeCell ref="M2704:N2704"/>
    <mergeCell ref="O2702:P2702"/>
    <mergeCell ref="A2703:B2703"/>
    <mergeCell ref="C2703:D2703"/>
    <mergeCell ref="E2703:J2703"/>
    <mergeCell ref="K2703:L2703"/>
    <mergeCell ref="M2703:N2703"/>
    <mergeCell ref="O2703:P2703"/>
    <mergeCell ref="A2702:B2702"/>
    <mergeCell ref="C2702:D2702"/>
    <mergeCell ref="E2702:J2702"/>
    <mergeCell ref="K2702:L2702"/>
    <mergeCell ref="M2702:N2702"/>
    <mergeCell ref="O2700:P2700"/>
    <mergeCell ref="A2701:B2701"/>
    <mergeCell ref="C2701:D2701"/>
    <mergeCell ref="E2701:J2701"/>
    <mergeCell ref="K2701:L2701"/>
    <mergeCell ref="M2701:N2701"/>
    <mergeCell ref="O2701:P2701"/>
    <mergeCell ref="A2700:B2700"/>
    <mergeCell ref="C2700:D2700"/>
    <mergeCell ref="E2700:J2700"/>
    <mergeCell ref="K2700:L2700"/>
    <mergeCell ref="M2700:N2700"/>
    <mergeCell ref="A2699:B2699"/>
    <mergeCell ref="C2699:J2699"/>
    <mergeCell ref="K2699:L2699"/>
    <mergeCell ref="M2699:N2699"/>
    <mergeCell ref="O2699:P2699"/>
    <mergeCell ref="A2698:B2698"/>
    <mergeCell ref="C2698:J2698"/>
    <mergeCell ref="K2698:L2698"/>
    <mergeCell ref="M2698:N2698"/>
    <mergeCell ref="O2698:P2698"/>
    <mergeCell ref="O2696:P2696"/>
    <mergeCell ref="A2697:B2697"/>
    <mergeCell ref="C2697:D2697"/>
    <mergeCell ref="E2697:J2697"/>
    <mergeCell ref="K2697:L2697"/>
    <mergeCell ref="M2697:N2697"/>
    <mergeCell ref="O2697:P2697"/>
    <mergeCell ref="A2696:B2696"/>
    <mergeCell ref="C2696:D2696"/>
    <mergeCell ref="E2696:J2696"/>
    <mergeCell ref="K2696:L2696"/>
    <mergeCell ref="M2696:N2696"/>
    <mergeCell ref="O2694:P2694"/>
    <mergeCell ref="A2695:B2695"/>
    <mergeCell ref="C2695:D2695"/>
    <mergeCell ref="E2695:J2695"/>
    <mergeCell ref="K2695:L2695"/>
    <mergeCell ref="M2695:N2695"/>
    <mergeCell ref="O2695:P2695"/>
    <mergeCell ref="A2694:B2694"/>
    <mergeCell ref="C2694:D2694"/>
    <mergeCell ref="E2694:J2694"/>
    <mergeCell ref="K2694:L2694"/>
    <mergeCell ref="M2694:N2694"/>
    <mergeCell ref="O2692:P2692"/>
    <mergeCell ref="A2693:B2693"/>
    <mergeCell ref="C2693:D2693"/>
    <mergeCell ref="E2693:J2693"/>
    <mergeCell ref="K2693:L2693"/>
    <mergeCell ref="M2693:N2693"/>
    <mergeCell ref="O2693:P2693"/>
    <mergeCell ref="A2692:B2692"/>
    <mergeCell ref="C2692:D2692"/>
    <mergeCell ref="E2692:J2692"/>
    <mergeCell ref="K2692:L2692"/>
    <mergeCell ref="M2692:N2692"/>
    <mergeCell ref="O2690:P2690"/>
    <mergeCell ref="A2691:B2691"/>
    <mergeCell ref="C2691:D2691"/>
    <mergeCell ref="E2691:J2691"/>
    <mergeCell ref="K2691:L2691"/>
    <mergeCell ref="M2691:N2691"/>
    <mergeCell ref="O2691:P2691"/>
    <mergeCell ref="A2690:B2690"/>
    <mergeCell ref="C2690:D2690"/>
    <mergeCell ref="E2690:J2690"/>
    <mergeCell ref="K2690:L2690"/>
    <mergeCell ref="M2690:N2690"/>
    <mergeCell ref="A2689:B2689"/>
    <mergeCell ref="C2689:J2689"/>
    <mergeCell ref="K2689:L2689"/>
    <mergeCell ref="M2689:N2689"/>
    <mergeCell ref="O2689:P2689"/>
    <mergeCell ref="O2687:P2687"/>
    <mergeCell ref="A2688:B2688"/>
    <mergeCell ref="C2688:J2688"/>
    <mergeCell ref="K2688:L2688"/>
    <mergeCell ref="M2688:N2688"/>
    <mergeCell ref="O2688:P2688"/>
    <mergeCell ref="A2687:B2687"/>
    <mergeCell ref="C2687:D2687"/>
    <mergeCell ref="E2687:J2687"/>
    <mergeCell ref="K2687:L2687"/>
    <mergeCell ref="M2687:N2687"/>
    <mergeCell ref="O2685:P2685"/>
    <mergeCell ref="A2686:B2686"/>
    <mergeCell ref="C2686:D2686"/>
    <mergeCell ref="E2686:J2686"/>
    <mergeCell ref="K2686:L2686"/>
    <mergeCell ref="M2686:N2686"/>
    <mergeCell ref="O2686:P2686"/>
    <mergeCell ref="A2685:B2685"/>
    <mergeCell ref="C2685:D2685"/>
    <mergeCell ref="E2685:J2685"/>
    <mergeCell ref="K2685:L2685"/>
    <mergeCell ref="M2685:N2685"/>
    <mergeCell ref="O2683:P2683"/>
    <mergeCell ref="A2684:B2684"/>
    <mergeCell ref="C2684:D2684"/>
    <mergeCell ref="E2684:J2684"/>
    <mergeCell ref="K2684:L2684"/>
    <mergeCell ref="M2684:N2684"/>
    <mergeCell ref="O2684:P2684"/>
    <mergeCell ref="A2683:B2683"/>
    <mergeCell ref="C2683:D2683"/>
    <mergeCell ref="E2683:J2683"/>
    <mergeCell ref="K2683:L2683"/>
    <mergeCell ref="M2683:N2683"/>
    <mergeCell ref="O2681:P2681"/>
    <mergeCell ref="A2682:B2682"/>
    <mergeCell ref="C2682:D2682"/>
    <mergeCell ref="E2682:J2682"/>
    <mergeCell ref="K2682:L2682"/>
    <mergeCell ref="M2682:N2682"/>
    <mergeCell ref="O2682:P2682"/>
    <mergeCell ref="A2681:B2681"/>
    <mergeCell ref="C2681:D2681"/>
    <mergeCell ref="E2681:J2681"/>
    <mergeCell ref="K2681:L2681"/>
    <mergeCell ref="M2681:N2681"/>
    <mergeCell ref="O2679:P2679"/>
    <mergeCell ref="A2680:B2680"/>
    <mergeCell ref="C2680:D2680"/>
    <mergeCell ref="E2680:J2680"/>
    <mergeCell ref="K2680:L2680"/>
    <mergeCell ref="M2680:N2680"/>
    <mergeCell ref="O2680:P2680"/>
    <mergeCell ref="A2679:B2679"/>
    <mergeCell ref="C2679:D2679"/>
    <mergeCell ref="E2679:J2679"/>
    <mergeCell ref="K2679:L2679"/>
    <mergeCell ref="M2679:N2679"/>
    <mergeCell ref="O2677:P2677"/>
    <mergeCell ref="A2678:B2678"/>
    <mergeCell ref="C2678:D2678"/>
    <mergeCell ref="E2678:J2678"/>
    <mergeCell ref="K2678:L2678"/>
    <mergeCell ref="M2678:N2678"/>
    <mergeCell ref="O2678:P2678"/>
    <mergeCell ref="A2677:B2677"/>
    <mergeCell ref="C2677:D2677"/>
    <mergeCell ref="E2677:J2677"/>
    <mergeCell ref="K2677:L2677"/>
    <mergeCell ref="M2677:N2677"/>
    <mergeCell ref="A2676:B2676"/>
    <mergeCell ref="C2676:J2676"/>
    <mergeCell ref="K2676:L2676"/>
    <mergeCell ref="M2676:N2676"/>
    <mergeCell ref="O2676:P2676"/>
    <mergeCell ref="A2675:B2675"/>
    <mergeCell ref="C2675:J2675"/>
    <mergeCell ref="K2675:L2675"/>
    <mergeCell ref="M2675:N2675"/>
    <mergeCell ref="O2675:P2675"/>
    <mergeCell ref="O2673:P2673"/>
    <mergeCell ref="A2674:B2674"/>
    <mergeCell ref="C2674:D2674"/>
    <mergeCell ref="E2674:J2674"/>
    <mergeCell ref="K2674:L2674"/>
    <mergeCell ref="M2674:N2674"/>
    <mergeCell ref="O2674:P2674"/>
    <mergeCell ref="A2673:B2673"/>
    <mergeCell ref="C2673:D2673"/>
    <mergeCell ref="E2673:J2673"/>
    <mergeCell ref="K2673:L2673"/>
    <mergeCell ref="M2673:N2673"/>
    <mergeCell ref="O2671:P2671"/>
    <mergeCell ref="A2672:B2672"/>
    <mergeCell ref="C2672:D2672"/>
    <mergeCell ref="E2672:J2672"/>
    <mergeCell ref="K2672:L2672"/>
    <mergeCell ref="M2672:N2672"/>
    <mergeCell ref="O2672:P2672"/>
    <mergeCell ref="A2671:B2671"/>
    <mergeCell ref="C2671:D2671"/>
    <mergeCell ref="E2671:J2671"/>
    <mergeCell ref="K2671:L2671"/>
    <mergeCell ref="M2671:N2671"/>
    <mergeCell ref="O2669:P2669"/>
    <mergeCell ref="A2670:B2670"/>
    <mergeCell ref="C2670:D2670"/>
    <mergeCell ref="E2670:J2670"/>
    <mergeCell ref="K2670:L2670"/>
    <mergeCell ref="M2670:N2670"/>
    <mergeCell ref="O2670:P2670"/>
    <mergeCell ref="A2669:B2669"/>
    <mergeCell ref="C2669:D2669"/>
    <mergeCell ref="E2669:J2669"/>
    <mergeCell ref="K2669:L2669"/>
    <mergeCell ref="M2669:N2669"/>
    <mergeCell ref="A2668:B2668"/>
    <mergeCell ref="C2668:J2668"/>
    <mergeCell ref="K2668:L2668"/>
    <mergeCell ref="M2668:N2668"/>
    <mergeCell ref="O2668:P2668"/>
    <mergeCell ref="O2666:P2666"/>
    <mergeCell ref="A2667:B2667"/>
    <mergeCell ref="C2667:J2667"/>
    <mergeCell ref="K2667:L2667"/>
    <mergeCell ref="M2667:N2667"/>
    <mergeCell ref="O2667:P2667"/>
    <mergeCell ref="A2666:B2666"/>
    <mergeCell ref="C2666:D2666"/>
    <mergeCell ref="E2666:J2666"/>
    <mergeCell ref="K2666:L2666"/>
    <mergeCell ref="M2666:N2666"/>
    <mergeCell ref="O2664:P2664"/>
    <mergeCell ref="A2665:B2665"/>
    <mergeCell ref="C2665:D2665"/>
    <mergeCell ref="E2665:J2665"/>
    <mergeCell ref="K2665:L2665"/>
    <mergeCell ref="M2665:N2665"/>
    <mergeCell ref="O2665:P2665"/>
    <mergeCell ref="A2664:B2664"/>
    <mergeCell ref="C2664:D2664"/>
    <mergeCell ref="E2664:J2664"/>
    <mergeCell ref="K2664:L2664"/>
    <mergeCell ref="M2664:N2664"/>
    <mergeCell ref="O2662:P2662"/>
    <mergeCell ref="A2663:B2663"/>
    <mergeCell ref="C2663:D2663"/>
    <mergeCell ref="E2663:J2663"/>
    <mergeCell ref="K2663:L2663"/>
    <mergeCell ref="M2663:N2663"/>
    <mergeCell ref="O2663:P2663"/>
    <mergeCell ref="A2662:B2662"/>
    <mergeCell ref="C2662:D2662"/>
    <mergeCell ref="E2662:J2662"/>
    <mergeCell ref="K2662:L2662"/>
    <mergeCell ref="M2662:N2662"/>
    <mergeCell ref="O2660:P2660"/>
    <mergeCell ref="A2661:B2661"/>
    <mergeCell ref="C2661:D2661"/>
    <mergeCell ref="E2661:J2661"/>
    <mergeCell ref="K2661:L2661"/>
    <mergeCell ref="M2661:N2661"/>
    <mergeCell ref="O2661:P2661"/>
    <mergeCell ref="A2660:B2660"/>
    <mergeCell ref="C2660:D2660"/>
    <mergeCell ref="E2660:J2660"/>
    <mergeCell ref="K2660:L2660"/>
    <mergeCell ref="M2660:N2660"/>
    <mergeCell ref="O2658:P2658"/>
    <mergeCell ref="A2659:B2659"/>
    <mergeCell ref="C2659:D2659"/>
    <mergeCell ref="E2659:J2659"/>
    <mergeCell ref="K2659:L2659"/>
    <mergeCell ref="M2659:N2659"/>
    <mergeCell ref="O2659:P2659"/>
    <mergeCell ref="A2658:B2658"/>
    <mergeCell ref="C2658:D2658"/>
    <mergeCell ref="E2658:J2658"/>
    <mergeCell ref="K2658:L2658"/>
    <mergeCell ref="M2658:N2658"/>
    <mergeCell ref="A2657:B2657"/>
    <mergeCell ref="C2657:J2657"/>
    <mergeCell ref="K2657:L2657"/>
    <mergeCell ref="M2657:N2657"/>
    <mergeCell ref="O2657:P2657"/>
    <mergeCell ref="O2655:P2655"/>
    <mergeCell ref="A2656:B2656"/>
    <mergeCell ref="C2656:J2656"/>
    <mergeCell ref="K2656:L2656"/>
    <mergeCell ref="M2656:N2656"/>
    <mergeCell ref="O2656:P2656"/>
    <mergeCell ref="A2655:B2655"/>
    <mergeCell ref="C2655:D2655"/>
    <mergeCell ref="E2655:J2655"/>
    <mergeCell ref="K2655:L2655"/>
    <mergeCell ref="M2655:N2655"/>
    <mergeCell ref="O2653:P2653"/>
    <mergeCell ref="A2654:B2654"/>
    <mergeCell ref="C2654:D2654"/>
    <mergeCell ref="E2654:J2654"/>
    <mergeCell ref="K2654:L2654"/>
    <mergeCell ref="M2654:N2654"/>
    <mergeCell ref="O2654:P2654"/>
    <mergeCell ref="A2653:B2653"/>
    <mergeCell ref="C2653:D2653"/>
    <mergeCell ref="E2653:J2653"/>
    <mergeCell ref="K2653:L2653"/>
    <mergeCell ref="M2653:N2653"/>
    <mergeCell ref="O2651:P2651"/>
    <mergeCell ref="A2652:B2652"/>
    <mergeCell ref="C2652:D2652"/>
    <mergeCell ref="E2652:J2652"/>
    <mergeCell ref="K2652:L2652"/>
    <mergeCell ref="M2652:N2652"/>
    <mergeCell ref="O2652:P2652"/>
    <mergeCell ref="A2651:B2651"/>
    <mergeCell ref="C2651:D2651"/>
    <mergeCell ref="E2651:J2651"/>
    <mergeCell ref="K2651:L2651"/>
    <mergeCell ref="M2651:N2651"/>
    <mergeCell ref="O2649:P2649"/>
    <mergeCell ref="A2650:B2650"/>
    <mergeCell ref="C2650:D2650"/>
    <mergeCell ref="E2650:J2650"/>
    <mergeCell ref="K2650:L2650"/>
    <mergeCell ref="M2650:N2650"/>
    <mergeCell ref="O2650:P2650"/>
    <mergeCell ref="A2649:B2649"/>
    <mergeCell ref="C2649:D2649"/>
    <mergeCell ref="E2649:J2649"/>
    <mergeCell ref="K2649:L2649"/>
    <mergeCell ref="M2649:N2649"/>
    <mergeCell ref="O2647:P2647"/>
    <mergeCell ref="A2648:B2648"/>
    <mergeCell ref="C2648:D2648"/>
    <mergeCell ref="E2648:J2648"/>
    <mergeCell ref="K2648:L2648"/>
    <mergeCell ref="M2648:N2648"/>
    <mergeCell ref="O2648:P2648"/>
    <mergeCell ref="A2647:B2647"/>
    <mergeCell ref="C2647:D2647"/>
    <mergeCell ref="E2647:J2647"/>
    <mergeCell ref="K2647:L2647"/>
    <mergeCell ref="M2647:N2647"/>
    <mergeCell ref="A2646:B2646"/>
    <mergeCell ref="C2646:J2646"/>
    <mergeCell ref="K2646:L2646"/>
    <mergeCell ref="M2646:N2646"/>
    <mergeCell ref="O2646:P2646"/>
    <mergeCell ref="A2645:B2645"/>
    <mergeCell ref="C2645:J2645"/>
    <mergeCell ref="K2645:L2645"/>
    <mergeCell ref="M2645:N2645"/>
    <mergeCell ref="O2645:P2645"/>
    <mergeCell ref="O2643:P2643"/>
    <mergeCell ref="A2644:B2644"/>
    <mergeCell ref="C2644:D2644"/>
    <mergeCell ref="E2644:J2644"/>
    <mergeCell ref="K2644:L2644"/>
    <mergeCell ref="M2644:N2644"/>
    <mergeCell ref="O2644:P2644"/>
    <mergeCell ref="A2643:B2643"/>
    <mergeCell ref="C2643:D2643"/>
    <mergeCell ref="E2643:J2643"/>
    <mergeCell ref="K2643:L2643"/>
    <mergeCell ref="M2643:N2643"/>
    <mergeCell ref="O2641:P2641"/>
    <mergeCell ref="A2642:B2642"/>
    <mergeCell ref="C2642:D2642"/>
    <mergeCell ref="E2642:J2642"/>
    <mergeCell ref="K2642:L2642"/>
    <mergeCell ref="M2642:N2642"/>
    <mergeCell ref="O2642:P2642"/>
    <mergeCell ref="A2641:B2641"/>
    <mergeCell ref="C2641:D2641"/>
    <mergeCell ref="E2641:J2641"/>
    <mergeCell ref="K2641:L2641"/>
    <mergeCell ref="M2641:N2641"/>
    <mergeCell ref="O2639:P2639"/>
    <mergeCell ref="A2640:B2640"/>
    <mergeCell ref="C2640:D2640"/>
    <mergeCell ref="E2640:J2640"/>
    <mergeCell ref="K2640:L2640"/>
    <mergeCell ref="M2640:N2640"/>
    <mergeCell ref="O2640:P2640"/>
    <mergeCell ref="A2639:B2639"/>
    <mergeCell ref="C2639:D2639"/>
    <mergeCell ref="E2639:J2639"/>
    <mergeCell ref="K2639:L2639"/>
    <mergeCell ref="M2639:N2639"/>
    <mergeCell ref="O2637:P2637"/>
    <mergeCell ref="A2638:B2638"/>
    <mergeCell ref="C2638:D2638"/>
    <mergeCell ref="E2638:J2638"/>
    <mergeCell ref="K2638:L2638"/>
    <mergeCell ref="M2638:N2638"/>
    <mergeCell ref="O2638:P2638"/>
    <mergeCell ref="A2637:B2637"/>
    <mergeCell ref="C2637:D2637"/>
    <mergeCell ref="E2637:J2637"/>
    <mergeCell ref="K2637:L2637"/>
    <mergeCell ref="M2637:N2637"/>
    <mergeCell ref="O2635:P2635"/>
    <mergeCell ref="A2636:B2636"/>
    <mergeCell ref="C2636:D2636"/>
    <mergeCell ref="E2636:J2636"/>
    <mergeCell ref="K2636:L2636"/>
    <mergeCell ref="M2636:N2636"/>
    <mergeCell ref="O2636:P2636"/>
    <mergeCell ref="A2635:B2635"/>
    <mergeCell ref="C2635:D2635"/>
    <mergeCell ref="E2635:J2635"/>
    <mergeCell ref="K2635:L2635"/>
    <mergeCell ref="M2635:N2635"/>
    <mergeCell ref="A2634:B2634"/>
    <mergeCell ref="C2634:J2634"/>
    <mergeCell ref="K2634:L2634"/>
    <mergeCell ref="M2634:N2634"/>
    <mergeCell ref="O2634:P2634"/>
    <mergeCell ref="A2633:B2633"/>
    <mergeCell ref="C2633:J2633"/>
    <mergeCell ref="K2633:L2633"/>
    <mergeCell ref="M2633:N2633"/>
    <mergeCell ref="O2633:P2633"/>
    <mergeCell ref="O2631:P2631"/>
    <mergeCell ref="A2632:B2632"/>
    <mergeCell ref="C2632:D2632"/>
    <mergeCell ref="E2632:J2632"/>
    <mergeCell ref="K2632:L2632"/>
    <mergeCell ref="M2632:N2632"/>
    <mergeCell ref="O2632:P2632"/>
    <mergeCell ref="A2631:B2631"/>
    <mergeCell ref="C2631:D2631"/>
    <mergeCell ref="E2631:J2631"/>
    <mergeCell ref="K2631:L2631"/>
    <mergeCell ref="M2631:N2631"/>
    <mergeCell ref="O2629:P2629"/>
    <mergeCell ref="A2630:B2630"/>
    <mergeCell ref="C2630:D2630"/>
    <mergeCell ref="E2630:J2630"/>
    <mergeCell ref="K2630:L2630"/>
    <mergeCell ref="M2630:N2630"/>
    <mergeCell ref="O2630:P2630"/>
    <mergeCell ref="A2629:B2629"/>
    <mergeCell ref="C2629:D2629"/>
    <mergeCell ref="E2629:J2629"/>
    <mergeCell ref="K2629:L2629"/>
    <mergeCell ref="M2629:N2629"/>
    <mergeCell ref="O2627:P2627"/>
    <mergeCell ref="A2628:B2628"/>
    <mergeCell ref="C2628:D2628"/>
    <mergeCell ref="E2628:J2628"/>
    <mergeCell ref="K2628:L2628"/>
    <mergeCell ref="M2628:N2628"/>
    <mergeCell ref="O2628:P2628"/>
    <mergeCell ref="A2627:B2627"/>
    <mergeCell ref="C2627:D2627"/>
    <mergeCell ref="E2627:J2627"/>
    <mergeCell ref="K2627:L2627"/>
    <mergeCell ref="M2627:N2627"/>
    <mergeCell ref="O2625:P2625"/>
    <mergeCell ref="A2626:B2626"/>
    <mergeCell ref="C2626:D2626"/>
    <mergeCell ref="E2626:J2626"/>
    <mergeCell ref="K2626:L2626"/>
    <mergeCell ref="M2626:N2626"/>
    <mergeCell ref="O2626:P2626"/>
    <mergeCell ref="A2625:B2625"/>
    <mergeCell ref="C2625:D2625"/>
    <mergeCell ref="E2625:J2625"/>
    <mergeCell ref="K2625:L2625"/>
    <mergeCell ref="M2625:N2625"/>
    <mergeCell ref="O2623:P2623"/>
    <mergeCell ref="A2624:B2624"/>
    <mergeCell ref="C2624:D2624"/>
    <mergeCell ref="E2624:J2624"/>
    <mergeCell ref="K2624:L2624"/>
    <mergeCell ref="M2624:N2624"/>
    <mergeCell ref="O2624:P2624"/>
    <mergeCell ref="A2623:B2623"/>
    <mergeCell ref="C2623:D2623"/>
    <mergeCell ref="E2623:J2623"/>
    <mergeCell ref="K2623:L2623"/>
    <mergeCell ref="M2623:N2623"/>
    <mergeCell ref="A2622:B2622"/>
    <mergeCell ref="C2622:J2622"/>
    <mergeCell ref="K2622:L2622"/>
    <mergeCell ref="M2622:N2622"/>
    <mergeCell ref="O2622:P2622"/>
    <mergeCell ref="O2620:P2620"/>
    <mergeCell ref="A2621:B2621"/>
    <mergeCell ref="C2621:J2621"/>
    <mergeCell ref="K2621:L2621"/>
    <mergeCell ref="M2621:N2621"/>
    <mergeCell ref="O2621:P2621"/>
    <mergeCell ref="A2620:B2620"/>
    <mergeCell ref="C2620:D2620"/>
    <mergeCell ref="E2620:J2620"/>
    <mergeCell ref="K2620:L2620"/>
    <mergeCell ref="M2620:N2620"/>
    <mergeCell ref="O2618:P2618"/>
    <mergeCell ref="A2619:B2619"/>
    <mergeCell ref="C2619:D2619"/>
    <mergeCell ref="E2619:J2619"/>
    <mergeCell ref="K2619:L2619"/>
    <mergeCell ref="M2619:N2619"/>
    <mergeCell ref="O2619:P2619"/>
    <mergeCell ref="A2618:B2618"/>
    <mergeCell ref="C2618:D2618"/>
    <mergeCell ref="E2618:J2618"/>
    <mergeCell ref="K2618:L2618"/>
    <mergeCell ref="M2618:N2618"/>
    <mergeCell ref="O2616:P2616"/>
    <mergeCell ref="A2617:B2617"/>
    <mergeCell ref="C2617:D2617"/>
    <mergeCell ref="E2617:J2617"/>
    <mergeCell ref="K2617:L2617"/>
    <mergeCell ref="M2617:N2617"/>
    <mergeCell ref="O2617:P2617"/>
    <mergeCell ref="A2616:B2616"/>
    <mergeCell ref="C2616:D2616"/>
    <mergeCell ref="E2616:J2616"/>
    <mergeCell ref="K2616:L2616"/>
    <mergeCell ref="M2616:N2616"/>
    <mergeCell ref="O2614:P2614"/>
    <mergeCell ref="A2615:B2615"/>
    <mergeCell ref="C2615:D2615"/>
    <mergeCell ref="E2615:J2615"/>
    <mergeCell ref="K2615:L2615"/>
    <mergeCell ref="M2615:N2615"/>
    <mergeCell ref="O2615:P2615"/>
    <mergeCell ref="A2614:B2614"/>
    <mergeCell ref="C2614:D2614"/>
    <mergeCell ref="E2614:J2614"/>
    <mergeCell ref="K2614:L2614"/>
    <mergeCell ref="M2614:N2614"/>
    <mergeCell ref="O2612:P2612"/>
    <mergeCell ref="A2613:B2613"/>
    <mergeCell ref="C2613:D2613"/>
    <mergeCell ref="E2613:J2613"/>
    <mergeCell ref="K2613:L2613"/>
    <mergeCell ref="M2613:N2613"/>
    <mergeCell ref="O2613:P2613"/>
    <mergeCell ref="A2612:B2612"/>
    <mergeCell ref="C2612:D2612"/>
    <mergeCell ref="E2612:J2612"/>
    <mergeCell ref="K2612:L2612"/>
    <mergeCell ref="M2612:N2612"/>
    <mergeCell ref="O2610:P2610"/>
    <mergeCell ref="A2611:B2611"/>
    <mergeCell ref="C2611:D2611"/>
    <mergeCell ref="E2611:J2611"/>
    <mergeCell ref="K2611:L2611"/>
    <mergeCell ref="M2611:N2611"/>
    <mergeCell ref="O2611:P2611"/>
    <mergeCell ref="A2610:B2610"/>
    <mergeCell ref="C2610:D2610"/>
    <mergeCell ref="E2610:J2610"/>
    <mergeCell ref="K2610:L2610"/>
    <mergeCell ref="M2610:N2610"/>
    <mergeCell ref="A2609:B2609"/>
    <mergeCell ref="C2609:J2609"/>
    <mergeCell ref="K2609:L2609"/>
    <mergeCell ref="M2609:N2609"/>
    <mergeCell ref="O2609:P2609"/>
    <mergeCell ref="A2608:B2608"/>
    <mergeCell ref="C2608:J2608"/>
    <mergeCell ref="K2608:L2608"/>
    <mergeCell ref="M2608:N2608"/>
    <mergeCell ref="O2608:P2608"/>
    <mergeCell ref="O2606:P2606"/>
    <mergeCell ref="A2607:B2607"/>
    <mergeCell ref="C2607:D2607"/>
    <mergeCell ref="E2607:J2607"/>
    <mergeCell ref="K2607:L2607"/>
    <mergeCell ref="M2607:N2607"/>
    <mergeCell ref="O2607:P2607"/>
    <mergeCell ref="A2606:B2606"/>
    <mergeCell ref="C2606:D2606"/>
    <mergeCell ref="E2606:J2606"/>
    <mergeCell ref="K2606:L2606"/>
    <mergeCell ref="M2606:N2606"/>
    <mergeCell ref="O2604:P2604"/>
    <mergeCell ref="A2605:B2605"/>
    <mergeCell ref="C2605:D2605"/>
    <mergeCell ref="E2605:J2605"/>
    <mergeCell ref="K2605:L2605"/>
    <mergeCell ref="M2605:N2605"/>
    <mergeCell ref="O2605:P2605"/>
    <mergeCell ref="A2604:B2604"/>
    <mergeCell ref="C2604:D2604"/>
    <mergeCell ref="E2604:J2604"/>
    <mergeCell ref="K2604:L2604"/>
    <mergeCell ref="M2604:N2604"/>
    <mergeCell ref="A2603:B2603"/>
    <mergeCell ref="C2603:J2603"/>
    <mergeCell ref="K2603:L2603"/>
    <mergeCell ref="M2603:N2603"/>
    <mergeCell ref="O2603:P2603"/>
    <mergeCell ref="O2601:P2601"/>
    <mergeCell ref="A2602:B2602"/>
    <mergeCell ref="C2602:J2602"/>
    <mergeCell ref="K2602:L2602"/>
    <mergeCell ref="M2602:N2602"/>
    <mergeCell ref="O2602:P2602"/>
    <mergeCell ref="A2601:B2601"/>
    <mergeCell ref="C2601:D2601"/>
    <mergeCell ref="E2601:J2601"/>
    <mergeCell ref="K2601:L2601"/>
    <mergeCell ref="M2601:N2601"/>
    <mergeCell ref="O2599:P2599"/>
    <mergeCell ref="A2600:B2600"/>
    <mergeCell ref="C2600:D2600"/>
    <mergeCell ref="E2600:J2600"/>
    <mergeCell ref="K2600:L2600"/>
    <mergeCell ref="M2600:N2600"/>
    <mergeCell ref="O2600:P2600"/>
    <mergeCell ref="A2599:B2599"/>
    <mergeCell ref="C2599:D2599"/>
    <mergeCell ref="E2599:J2599"/>
    <mergeCell ref="K2599:L2599"/>
    <mergeCell ref="M2599:N2599"/>
    <mergeCell ref="O2597:P2597"/>
    <mergeCell ref="A2598:B2598"/>
    <mergeCell ref="C2598:D2598"/>
    <mergeCell ref="E2598:J2598"/>
    <mergeCell ref="K2598:L2598"/>
    <mergeCell ref="M2598:N2598"/>
    <mergeCell ref="O2598:P2598"/>
    <mergeCell ref="A2597:B2597"/>
    <mergeCell ref="C2597:D2597"/>
    <mergeCell ref="E2597:J2597"/>
    <mergeCell ref="K2597:L2597"/>
    <mergeCell ref="M2597:N2597"/>
    <mergeCell ref="O2595:P2595"/>
    <mergeCell ref="A2596:B2596"/>
    <mergeCell ref="C2596:D2596"/>
    <mergeCell ref="E2596:J2596"/>
    <mergeCell ref="K2596:L2596"/>
    <mergeCell ref="M2596:N2596"/>
    <mergeCell ref="O2596:P2596"/>
    <mergeCell ref="A2595:B2595"/>
    <mergeCell ref="C2595:D2595"/>
    <mergeCell ref="E2595:J2595"/>
    <mergeCell ref="K2595:L2595"/>
    <mergeCell ref="M2595:N2595"/>
    <mergeCell ref="A2594:B2594"/>
    <mergeCell ref="C2594:J2594"/>
    <mergeCell ref="K2594:L2594"/>
    <mergeCell ref="M2594:N2594"/>
    <mergeCell ref="O2594:P2594"/>
    <mergeCell ref="O2592:P2592"/>
    <mergeCell ref="A2593:B2593"/>
    <mergeCell ref="C2593:J2593"/>
    <mergeCell ref="K2593:L2593"/>
    <mergeCell ref="M2593:N2593"/>
    <mergeCell ref="O2593:P2593"/>
    <mergeCell ref="A2592:B2592"/>
    <mergeCell ref="C2592:D2592"/>
    <mergeCell ref="E2592:J2592"/>
    <mergeCell ref="K2592:L2592"/>
    <mergeCell ref="M2592:N2592"/>
    <mergeCell ref="O2590:P2590"/>
    <mergeCell ref="A2591:B2591"/>
    <mergeCell ref="C2591:D2591"/>
    <mergeCell ref="E2591:J2591"/>
    <mergeCell ref="K2591:L2591"/>
    <mergeCell ref="M2591:N2591"/>
    <mergeCell ref="O2591:P2591"/>
    <mergeCell ref="A2590:B2590"/>
    <mergeCell ref="C2590:D2590"/>
    <mergeCell ref="E2590:J2590"/>
    <mergeCell ref="K2590:L2590"/>
    <mergeCell ref="M2590:N2590"/>
    <mergeCell ref="A2589:B2589"/>
    <mergeCell ref="C2589:J2589"/>
    <mergeCell ref="K2589:L2589"/>
    <mergeCell ref="M2589:N2589"/>
    <mergeCell ref="O2589:P2589"/>
    <mergeCell ref="A2588:B2588"/>
    <mergeCell ref="C2588:J2588"/>
    <mergeCell ref="K2588:L2588"/>
    <mergeCell ref="M2588:N2588"/>
    <mergeCell ref="O2588:P2588"/>
    <mergeCell ref="O2586:P2586"/>
    <mergeCell ref="A2587:B2587"/>
    <mergeCell ref="C2587:D2587"/>
    <mergeCell ref="E2587:J2587"/>
    <mergeCell ref="K2587:L2587"/>
    <mergeCell ref="M2587:N2587"/>
    <mergeCell ref="O2587:P2587"/>
    <mergeCell ref="A2586:B2586"/>
    <mergeCell ref="C2586:D2586"/>
    <mergeCell ref="E2586:J2586"/>
    <mergeCell ref="K2586:L2586"/>
    <mergeCell ref="M2586:N2586"/>
    <mergeCell ref="A2585:B2585"/>
    <mergeCell ref="C2585:J2585"/>
    <mergeCell ref="K2585:L2585"/>
    <mergeCell ref="M2585:N2585"/>
    <mergeCell ref="O2585:P2585"/>
    <mergeCell ref="A2584:B2584"/>
    <mergeCell ref="C2584:J2584"/>
    <mergeCell ref="K2584:L2584"/>
    <mergeCell ref="M2584:N2584"/>
    <mergeCell ref="O2584:P2584"/>
    <mergeCell ref="A2583:B2583"/>
    <mergeCell ref="C2583:J2583"/>
    <mergeCell ref="K2583:L2583"/>
    <mergeCell ref="M2583:N2583"/>
    <mergeCell ref="O2583:P2583"/>
    <mergeCell ref="A2582:B2582"/>
    <mergeCell ref="C2582:J2582"/>
    <mergeCell ref="K2582:L2582"/>
    <mergeCell ref="M2582:N2582"/>
    <mergeCell ref="O2582:P2582"/>
    <mergeCell ref="A2581:B2581"/>
    <mergeCell ref="C2581:J2581"/>
    <mergeCell ref="K2581:L2581"/>
    <mergeCell ref="M2581:N2581"/>
    <mergeCell ref="O2581:P2581"/>
    <mergeCell ref="A2580:B2580"/>
    <mergeCell ref="C2580:J2580"/>
    <mergeCell ref="K2580:L2580"/>
    <mergeCell ref="M2580:N2580"/>
    <mergeCell ref="O2580:P2580"/>
    <mergeCell ref="A2579:B2579"/>
    <mergeCell ref="C2579:J2579"/>
    <mergeCell ref="K2579:L2579"/>
    <mergeCell ref="M2579:N2579"/>
    <mergeCell ref="O2579:P2579"/>
    <mergeCell ref="A2578:B2578"/>
    <mergeCell ref="C2578:J2578"/>
    <mergeCell ref="K2578:L2578"/>
    <mergeCell ref="M2578:N2578"/>
    <mergeCell ref="O2578:P2578"/>
    <mergeCell ref="A2577:B2577"/>
    <mergeCell ref="C2577:J2577"/>
    <mergeCell ref="K2577:L2577"/>
    <mergeCell ref="M2577:N2577"/>
    <mergeCell ref="O2577:P2577"/>
    <mergeCell ref="A2576:B2576"/>
    <mergeCell ref="C2576:J2576"/>
    <mergeCell ref="K2576:L2576"/>
    <mergeCell ref="M2576:N2576"/>
    <mergeCell ref="O2576:P2576"/>
    <mergeCell ref="A2575:B2575"/>
    <mergeCell ref="C2575:J2575"/>
    <mergeCell ref="K2575:L2575"/>
    <mergeCell ref="M2575:N2575"/>
    <mergeCell ref="O2575:P2575"/>
    <mergeCell ref="A2574:B2574"/>
    <mergeCell ref="C2574:J2574"/>
    <mergeCell ref="K2574:L2574"/>
    <mergeCell ref="M2574:N2574"/>
    <mergeCell ref="O2574:P2574"/>
    <mergeCell ref="A2573:B2573"/>
    <mergeCell ref="C2573:J2573"/>
    <mergeCell ref="K2573:L2573"/>
    <mergeCell ref="M2573:N2573"/>
    <mergeCell ref="O2573:P2573"/>
    <mergeCell ref="O2571:P2571"/>
    <mergeCell ref="A2572:B2572"/>
    <mergeCell ref="C2572:J2572"/>
    <mergeCell ref="K2572:L2572"/>
    <mergeCell ref="M2572:N2572"/>
    <mergeCell ref="O2572:P2572"/>
    <mergeCell ref="A2571:B2571"/>
    <mergeCell ref="C2571:D2571"/>
    <mergeCell ref="E2571:J2571"/>
    <mergeCell ref="K2571:L2571"/>
    <mergeCell ref="M2571:N2571"/>
    <mergeCell ref="A2570:B2570"/>
    <mergeCell ref="C2570:J2570"/>
    <mergeCell ref="K2570:L2570"/>
    <mergeCell ref="M2570:N2570"/>
    <mergeCell ref="O2570:P2570"/>
    <mergeCell ref="A2569:B2569"/>
    <mergeCell ref="C2569:J2569"/>
    <mergeCell ref="K2569:L2569"/>
    <mergeCell ref="M2569:N2569"/>
    <mergeCell ref="O2569:P2569"/>
    <mergeCell ref="O2567:P2567"/>
    <mergeCell ref="A2568:B2568"/>
    <mergeCell ref="C2568:D2568"/>
    <mergeCell ref="E2568:J2568"/>
    <mergeCell ref="K2568:L2568"/>
    <mergeCell ref="M2568:N2568"/>
    <mergeCell ref="O2568:P2568"/>
    <mergeCell ref="A2567:B2567"/>
    <mergeCell ref="C2567:D2567"/>
    <mergeCell ref="E2567:J2567"/>
    <mergeCell ref="K2567:L2567"/>
    <mergeCell ref="M2567:N2567"/>
    <mergeCell ref="O2565:P2565"/>
    <mergeCell ref="A2566:B2566"/>
    <mergeCell ref="C2566:D2566"/>
    <mergeCell ref="E2566:J2566"/>
    <mergeCell ref="K2566:L2566"/>
    <mergeCell ref="M2566:N2566"/>
    <mergeCell ref="O2566:P2566"/>
    <mergeCell ref="A2565:B2565"/>
    <mergeCell ref="C2565:D2565"/>
    <mergeCell ref="E2565:J2565"/>
    <mergeCell ref="K2565:L2565"/>
    <mergeCell ref="M2565:N2565"/>
    <mergeCell ref="A2564:B2564"/>
    <mergeCell ref="C2564:J2564"/>
    <mergeCell ref="K2564:L2564"/>
    <mergeCell ref="M2564:N2564"/>
    <mergeCell ref="O2564:P2564"/>
    <mergeCell ref="O2562:P2562"/>
    <mergeCell ref="A2563:B2563"/>
    <mergeCell ref="C2563:J2563"/>
    <mergeCell ref="K2563:L2563"/>
    <mergeCell ref="M2563:N2563"/>
    <mergeCell ref="O2563:P2563"/>
    <mergeCell ref="A2562:B2562"/>
    <mergeCell ref="C2562:D2562"/>
    <mergeCell ref="E2562:J2562"/>
    <mergeCell ref="K2562:L2562"/>
    <mergeCell ref="M2562:N2562"/>
    <mergeCell ref="O2560:P2560"/>
    <mergeCell ref="A2561:B2561"/>
    <mergeCell ref="C2561:D2561"/>
    <mergeCell ref="E2561:J2561"/>
    <mergeCell ref="K2561:L2561"/>
    <mergeCell ref="M2561:N2561"/>
    <mergeCell ref="O2561:P2561"/>
    <mergeCell ref="A2560:B2560"/>
    <mergeCell ref="C2560:D2560"/>
    <mergeCell ref="E2560:J2560"/>
    <mergeCell ref="K2560:L2560"/>
    <mergeCell ref="M2560:N2560"/>
    <mergeCell ref="O2558:P2558"/>
    <mergeCell ref="A2559:B2559"/>
    <mergeCell ref="C2559:D2559"/>
    <mergeCell ref="E2559:J2559"/>
    <mergeCell ref="K2559:L2559"/>
    <mergeCell ref="M2559:N2559"/>
    <mergeCell ref="O2559:P2559"/>
    <mergeCell ref="A2558:B2558"/>
    <mergeCell ref="C2558:D2558"/>
    <mergeCell ref="E2558:J2558"/>
    <mergeCell ref="K2558:L2558"/>
    <mergeCell ref="M2558:N2558"/>
    <mergeCell ref="O2556:P2556"/>
    <mergeCell ref="A2557:B2557"/>
    <mergeCell ref="C2557:D2557"/>
    <mergeCell ref="E2557:J2557"/>
    <mergeCell ref="K2557:L2557"/>
    <mergeCell ref="M2557:N2557"/>
    <mergeCell ref="O2557:P2557"/>
    <mergeCell ref="A2556:B2556"/>
    <mergeCell ref="C2556:D2556"/>
    <mergeCell ref="E2556:J2556"/>
    <mergeCell ref="K2556:L2556"/>
    <mergeCell ref="M2556:N2556"/>
    <mergeCell ref="O2554:P2554"/>
    <mergeCell ref="A2555:B2555"/>
    <mergeCell ref="C2555:D2555"/>
    <mergeCell ref="E2555:J2555"/>
    <mergeCell ref="K2555:L2555"/>
    <mergeCell ref="M2555:N2555"/>
    <mergeCell ref="O2555:P2555"/>
    <mergeCell ref="A2554:B2554"/>
    <mergeCell ref="C2554:D2554"/>
    <mergeCell ref="E2554:J2554"/>
    <mergeCell ref="K2554:L2554"/>
    <mergeCell ref="M2554:N2554"/>
    <mergeCell ref="O2552:P2552"/>
    <mergeCell ref="A2553:B2553"/>
    <mergeCell ref="C2553:D2553"/>
    <mergeCell ref="E2553:J2553"/>
    <mergeCell ref="K2553:L2553"/>
    <mergeCell ref="M2553:N2553"/>
    <mergeCell ref="O2553:P2553"/>
    <mergeCell ref="A2552:B2552"/>
    <mergeCell ref="C2552:D2552"/>
    <mergeCell ref="E2552:J2552"/>
    <mergeCell ref="K2552:L2552"/>
    <mergeCell ref="M2552:N2552"/>
    <mergeCell ref="O2550:P2550"/>
    <mergeCell ref="A2551:B2551"/>
    <mergeCell ref="C2551:D2551"/>
    <mergeCell ref="E2551:J2551"/>
    <mergeCell ref="K2551:L2551"/>
    <mergeCell ref="M2551:N2551"/>
    <mergeCell ref="O2551:P2551"/>
    <mergeCell ref="A2550:B2550"/>
    <mergeCell ref="C2550:D2550"/>
    <mergeCell ref="E2550:J2550"/>
    <mergeCell ref="K2550:L2550"/>
    <mergeCell ref="M2550:N2550"/>
    <mergeCell ref="O2548:P2548"/>
    <mergeCell ref="A2549:B2549"/>
    <mergeCell ref="C2549:D2549"/>
    <mergeCell ref="E2549:J2549"/>
    <mergeCell ref="K2549:L2549"/>
    <mergeCell ref="M2549:N2549"/>
    <mergeCell ref="O2549:P2549"/>
    <mergeCell ref="A2548:B2548"/>
    <mergeCell ref="C2548:D2548"/>
    <mergeCell ref="E2548:J2548"/>
    <mergeCell ref="K2548:L2548"/>
    <mergeCell ref="M2548:N2548"/>
    <mergeCell ref="A2547:B2547"/>
    <mergeCell ref="C2547:J2547"/>
    <mergeCell ref="K2547:L2547"/>
    <mergeCell ref="M2547:N2547"/>
    <mergeCell ref="O2547:P2547"/>
    <mergeCell ref="O2545:P2545"/>
    <mergeCell ref="A2546:B2546"/>
    <mergeCell ref="C2546:J2546"/>
    <mergeCell ref="K2546:L2546"/>
    <mergeCell ref="M2546:N2546"/>
    <mergeCell ref="O2546:P2546"/>
    <mergeCell ref="A2545:B2545"/>
    <mergeCell ref="C2545:D2545"/>
    <mergeCell ref="E2545:J2545"/>
    <mergeCell ref="K2545:L2545"/>
    <mergeCell ref="M2545:N2545"/>
    <mergeCell ref="O2543:P2543"/>
    <mergeCell ref="A2544:B2544"/>
    <mergeCell ref="C2544:D2544"/>
    <mergeCell ref="E2544:J2544"/>
    <mergeCell ref="K2544:L2544"/>
    <mergeCell ref="M2544:N2544"/>
    <mergeCell ref="O2544:P2544"/>
    <mergeCell ref="A2543:B2543"/>
    <mergeCell ref="C2543:D2543"/>
    <mergeCell ref="E2543:J2543"/>
    <mergeCell ref="K2543:L2543"/>
    <mergeCell ref="M2543:N2543"/>
    <mergeCell ref="A2542:B2542"/>
    <mergeCell ref="C2542:J2542"/>
    <mergeCell ref="K2542:L2542"/>
    <mergeCell ref="M2542:N2542"/>
    <mergeCell ref="O2542:P2542"/>
    <mergeCell ref="A2541:B2541"/>
    <mergeCell ref="C2541:J2541"/>
    <mergeCell ref="K2541:L2541"/>
    <mergeCell ref="M2541:N2541"/>
    <mergeCell ref="O2541:P2541"/>
    <mergeCell ref="O2539:P2539"/>
    <mergeCell ref="A2540:B2540"/>
    <mergeCell ref="C2540:D2540"/>
    <mergeCell ref="E2540:J2540"/>
    <mergeCell ref="K2540:L2540"/>
    <mergeCell ref="M2540:N2540"/>
    <mergeCell ref="O2540:P2540"/>
    <mergeCell ref="A2539:B2539"/>
    <mergeCell ref="C2539:D2539"/>
    <mergeCell ref="E2539:J2539"/>
    <mergeCell ref="K2539:L2539"/>
    <mergeCell ref="M2539:N2539"/>
    <mergeCell ref="A2538:B2538"/>
    <mergeCell ref="C2538:J2538"/>
    <mergeCell ref="K2538:L2538"/>
    <mergeCell ref="M2538:N2538"/>
    <mergeCell ref="O2538:P2538"/>
    <mergeCell ref="O2536:P2536"/>
    <mergeCell ref="A2537:B2537"/>
    <mergeCell ref="C2537:J2537"/>
    <mergeCell ref="K2537:L2537"/>
    <mergeCell ref="M2537:N2537"/>
    <mergeCell ref="O2537:P2537"/>
    <mergeCell ref="A2536:B2536"/>
    <mergeCell ref="C2536:D2536"/>
    <mergeCell ref="E2536:J2536"/>
    <mergeCell ref="K2536:L2536"/>
    <mergeCell ref="M2536:N2536"/>
    <mergeCell ref="O2534:P2534"/>
    <mergeCell ref="A2535:B2535"/>
    <mergeCell ref="C2535:D2535"/>
    <mergeCell ref="E2535:J2535"/>
    <mergeCell ref="K2535:L2535"/>
    <mergeCell ref="M2535:N2535"/>
    <mergeCell ref="O2535:P2535"/>
    <mergeCell ref="A2534:B2534"/>
    <mergeCell ref="C2534:D2534"/>
    <mergeCell ref="E2534:J2534"/>
    <mergeCell ref="K2534:L2534"/>
    <mergeCell ref="M2534:N2534"/>
    <mergeCell ref="A2533:B2533"/>
    <mergeCell ref="C2533:J2533"/>
    <mergeCell ref="K2533:L2533"/>
    <mergeCell ref="M2533:N2533"/>
    <mergeCell ref="O2533:P2533"/>
    <mergeCell ref="O2531:P2531"/>
    <mergeCell ref="A2532:B2532"/>
    <mergeCell ref="C2532:J2532"/>
    <mergeCell ref="K2532:L2532"/>
    <mergeCell ref="M2532:N2532"/>
    <mergeCell ref="O2532:P2532"/>
    <mergeCell ref="A2531:B2531"/>
    <mergeCell ref="C2531:D2531"/>
    <mergeCell ref="E2531:J2531"/>
    <mergeCell ref="K2531:L2531"/>
    <mergeCell ref="M2531:N2531"/>
    <mergeCell ref="O2529:P2529"/>
    <mergeCell ref="A2530:B2530"/>
    <mergeCell ref="C2530:D2530"/>
    <mergeCell ref="E2530:J2530"/>
    <mergeCell ref="K2530:L2530"/>
    <mergeCell ref="M2530:N2530"/>
    <mergeCell ref="O2530:P2530"/>
    <mergeCell ref="A2529:B2529"/>
    <mergeCell ref="C2529:D2529"/>
    <mergeCell ref="E2529:J2529"/>
    <mergeCell ref="K2529:L2529"/>
    <mergeCell ref="M2529:N2529"/>
    <mergeCell ref="O2527:P2527"/>
    <mergeCell ref="A2528:B2528"/>
    <mergeCell ref="C2528:D2528"/>
    <mergeCell ref="E2528:J2528"/>
    <mergeCell ref="K2528:L2528"/>
    <mergeCell ref="M2528:N2528"/>
    <mergeCell ref="O2528:P2528"/>
    <mergeCell ref="A2527:B2527"/>
    <mergeCell ref="C2527:D2527"/>
    <mergeCell ref="E2527:J2527"/>
    <mergeCell ref="K2527:L2527"/>
    <mergeCell ref="M2527:N2527"/>
    <mergeCell ref="O2525:P2525"/>
    <mergeCell ref="A2526:B2526"/>
    <mergeCell ref="C2526:D2526"/>
    <mergeCell ref="E2526:J2526"/>
    <mergeCell ref="K2526:L2526"/>
    <mergeCell ref="M2526:N2526"/>
    <mergeCell ref="O2526:P2526"/>
    <mergeCell ref="A2525:B2525"/>
    <mergeCell ref="C2525:D2525"/>
    <mergeCell ref="E2525:J2525"/>
    <mergeCell ref="K2525:L2525"/>
    <mergeCell ref="M2525:N2525"/>
    <mergeCell ref="A2524:B2524"/>
    <mergeCell ref="C2524:J2524"/>
    <mergeCell ref="K2524:L2524"/>
    <mergeCell ref="M2524:N2524"/>
    <mergeCell ref="O2524:P2524"/>
    <mergeCell ref="O2522:P2522"/>
    <mergeCell ref="A2523:B2523"/>
    <mergeCell ref="C2523:J2523"/>
    <mergeCell ref="K2523:L2523"/>
    <mergeCell ref="M2523:N2523"/>
    <mergeCell ref="O2523:P2523"/>
    <mergeCell ref="A2522:B2522"/>
    <mergeCell ref="C2522:D2522"/>
    <mergeCell ref="E2522:J2522"/>
    <mergeCell ref="K2522:L2522"/>
    <mergeCell ref="M2522:N2522"/>
    <mergeCell ref="O2520:P2520"/>
    <mergeCell ref="A2521:B2521"/>
    <mergeCell ref="C2521:D2521"/>
    <mergeCell ref="E2521:J2521"/>
    <mergeCell ref="K2521:L2521"/>
    <mergeCell ref="M2521:N2521"/>
    <mergeCell ref="O2521:P2521"/>
    <mergeCell ref="A2520:B2520"/>
    <mergeCell ref="C2520:D2520"/>
    <mergeCell ref="E2520:J2520"/>
    <mergeCell ref="K2520:L2520"/>
    <mergeCell ref="M2520:N2520"/>
    <mergeCell ref="O2518:P2518"/>
    <mergeCell ref="A2519:B2519"/>
    <mergeCell ref="C2519:D2519"/>
    <mergeCell ref="E2519:J2519"/>
    <mergeCell ref="K2519:L2519"/>
    <mergeCell ref="M2519:N2519"/>
    <mergeCell ref="O2519:P2519"/>
    <mergeCell ref="A2518:B2518"/>
    <mergeCell ref="C2518:D2518"/>
    <mergeCell ref="E2518:J2518"/>
    <mergeCell ref="K2518:L2518"/>
    <mergeCell ref="M2518:N2518"/>
    <mergeCell ref="O2516:P2516"/>
    <mergeCell ref="A2517:B2517"/>
    <mergeCell ref="C2517:D2517"/>
    <mergeCell ref="E2517:J2517"/>
    <mergeCell ref="K2517:L2517"/>
    <mergeCell ref="M2517:N2517"/>
    <mergeCell ref="O2517:P2517"/>
    <mergeCell ref="A2516:B2516"/>
    <mergeCell ref="C2516:D2516"/>
    <mergeCell ref="E2516:J2516"/>
    <mergeCell ref="K2516:L2516"/>
    <mergeCell ref="M2516:N2516"/>
    <mergeCell ref="O2514:P2514"/>
    <mergeCell ref="A2515:B2515"/>
    <mergeCell ref="C2515:D2515"/>
    <mergeCell ref="E2515:J2515"/>
    <mergeCell ref="K2515:L2515"/>
    <mergeCell ref="M2515:N2515"/>
    <mergeCell ref="O2515:P2515"/>
    <mergeCell ref="A2514:B2514"/>
    <mergeCell ref="C2514:D2514"/>
    <mergeCell ref="E2514:J2514"/>
    <mergeCell ref="K2514:L2514"/>
    <mergeCell ref="M2514:N2514"/>
    <mergeCell ref="O2512:P2512"/>
    <mergeCell ref="A2513:B2513"/>
    <mergeCell ref="C2513:D2513"/>
    <mergeCell ref="E2513:J2513"/>
    <mergeCell ref="K2513:L2513"/>
    <mergeCell ref="M2513:N2513"/>
    <mergeCell ref="O2513:P2513"/>
    <mergeCell ref="A2512:B2512"/>
    <mergeCell ref="C2512:D2512"/>
    <mergeCell ref="E2512:J2512"/>
    <mergeCell ref="K2512:L2512"/>
    <mergeCell ref="M2512:N2512"/>
    <mergeCell ref="O2510:P2510"/>
    <mergeCell ref="A2511:B2511"/>
    <mergeCell ref="C2511:D2511"/>
    <mergeCell ref="E2511:J2511"/>
    <mergeCell ref="K2511:L2511"/>
    <mergeCell ref="M2511:N2511"/>
    <mergeCell ref="O2511:P2511"/>
    <mergeCell ref="A2510:B2510"/>
    <mergeCell ref="C2510:D2510"/>
    <mergeCell ref="E2510:J2510"/>
    <mergeCell ref="K2510:L2510"/>
    <mergeCell ref="M2510:N2510"/>
    <mergeCell ref="O2508:P2508"/>
    <mergeCell ref="A2509:B2509"/>
    <mergeCell ref="C2509:D2509"/>
    <mergeCell ref="E2509:J2509"/>
    <mergeCell ref="K2509:L2509"/>
    <mergeCell ref="M2509:N2509"/>
    <mergeCell ref="O2509:P2509"/>
    <mergeCell ref="A2508:B2508"/>
    <mergeCell ref="C2508:D2508"/>
    <mergeCell ref="E2508:J2508"/>
    <mergeCell ref="K2508:L2508"/>
    <mergeCell ref="M2508:N2508"/>
    <mergeCell ref="O2506:P2506"/>
    <mergeCell ref="A2507:B2507"/>
    <mergeCell ref="C2507:D2507"/>
    <mergeCell ref="E2507:J2507"/>
    <mergeCell ref="K2507:L2507"/>
    <mergeCell ref="M2507:N2507"/>
    <mergeCell ref="O2507:P2507"/>
    <mergeCell ref="A2506:B2506"/>
    <mergeCell ref="C2506:D2506"/>
    <mergeCell ref="E2506:J2506"/>
    <mergeCell ref="K2506:L2506"/>
    <mergeCell ref="M2506:N2506"/>
    <mergeCell ref="O2504:P2504"/>
    <mergeCell ref="A2505:B2505"/>
    <mergeCell ref="C2505:D2505"/>
    <mergeCell ref="E2505:J2505"/>
    <mergeCell ref="K2505:L2505"/>
    <mergeCell ref="M2505:N2505"/>
    <mergeCell ref="O2505:P2505"/>
    <mergeCell ref="A2504:B2504"/>
    <mergeCell ref="C2504:D2504"/>
    <mergeCell ref="E2504:J2504"/>
    <mergeCell ref="K2504:L2504"/>
    <mergeCell ref="M2504:N2504"/>
    <mergeCell ref="O2502:P2502"/>
    <mergeCell ref="A2503:B2503"/>
    <mergeCell ref="C2503:D2503"/>
    <mergeCell ref="E2503:J2503"/>
    <mergeCell ref="K2503:L2503"/>
    <mergeCell ref="M2503:N2503"/>
    <mergeCell ref="O2503:P2503"/>
    <mergeCell ref="A2502:B2502"/>
    <mergeCell ref="C2502:D2502"/>
    <mergeCell ref="E2502:J2502"/>
    <mergeCell ref="K2502:L2502"/>
    <mergeCell ref="M2502:N2502"/>
    <mergeCell ref="O2500:P2500"/>
    <mergeCell ref="A2501:B2501"/>
    <mergeCell ref="C2501:D2501"/>
    <mergeCell ref="E2501:J2501"/>
    <mergeCell ref="K2501:L2501"/>
    <mergeCell ref="M2501:N2501"/>
    <mergeCell ref="O2501:P2501"/>
    <mergeCell ref="A2500:B2500"/>
    <mergeCell ref="C2500:D2500"/>
    <mergeCell ref="E2500:J2500"/>
    <mergeCell ref="K2500:L2500"/>
    <mergeCell ref="M2500:N2500"/>
    <mergeCell ref="O2498:P2498"/>
    <mergeCell ref="A2499:B2499"/>
    <mergeCell ref="C2499:D2499"/>
    <mergeCell ref="E2499:J2499"/>
    <mergeCell ref="K2499:L2499"/>
    <mergeCell ref="M2499:N2499"/>
    <mergeCell ref="O2499:P2499"/>
    <mergeCell ref="A2498:B2498"/>
    <mergeCell ref="C2498:D2498"/>
    <mergeCell ref="E2498:J2498"/>
    <mergeCell ref="K2498:L2498"/>
    <mergeCell ref="M2498:N2498"/>
    <mergeCell ref="O2496:P2496"/>
    <mergeCell ref="A2497:B2497"/>
    <mergeCell ref="C2497:D2497"/>
    <mergeCell ref="E2497:J2497"/>
    <mergeCell ref="K2497:L2497"/>
    <mergeCell ref="M2497:N2497"/>
    <mergeCell ref="O2497:P2497"/>
    <mergeCell ref="A2496:B2496"/>
    <mergeCell ref="C2496:D2496"/>
    <mergeCell ref="E2496:J2496"/>
    <mergeCell ref="K2496:L2496"/>
    <mergeCell ref="M2496:N2496"/>
    <mergeCell ref="O2494:P2494"/>
    <mergeCell ref="A2495:B2495"/>
    <mergeCell ref="C2495:D2495"/>
    <mergeCell ref="E2495:J2495"/>
    <mergeCell ref="K2495:L2495"/>
    <mergeCell ref="M2495:N2495"/>
    <mergeCell ref="O2495:P2495"/>
    <mergeCell ref="A2494:B2494"/>
    <mergeCell ref="C2494:D2494"/>
    <mergeCell ref="E2494:J2494"/>
    <mergeCell ref="K2494:L2494"/>
    <mergeCell ref="M2494:N2494"/>
    <mergeCell ref="O2492:P2492"/>
    <mergeCell ref="A2493:B2493"/>
    <mergeCell ref="C2493:D2493"/>
    <mergeCell ref="E2493:J2493"/>
    <mergeCell ref="K2493:L2493"/>
    <mergeCell ref="M2493:N2493"/>
    <mergeCell ref="O2493:P2493"/>
    <mergeCell ref="A2492:B2492"/>
    <mergeCell ref="C2492:D2492"/>
    <mergeCell ref="E2492:J2492"/>
    <mergeCell ref="K2492:L2492"/>
    <mergeCell ref="M2492:N2492"/>
    <mergeCell ref="O2490:P2490"/>
    <mergeCell ref="A2491:B2491"/>
    <mergeCell ref="C2491:D2491"/>
    <mergeCell ref="E2491:J2491"/>
    <mergeCell ref="K2491:L2491"/>
    <mergeCell ref="M2491:N2491"/>
    <mergeCell ref="O2491:P2491"/>
    <mergeCell ref="A2490:B2490"/>
    <mergeCell ref="C2490:D2490"/>
    <mergeCell ref="E2490:J2490"/>
    <mergeCell ref="K2490:L2490"/>
    <mergeCell ref="M2490:N2490"/>
    <mergeCell ref="O2488:P2488"/>
    <mergeCell ref="A2489:B2489"/>
    <mergeCell ref="C2489:D2489"/>
    <mergeCell ref="E2489:J2489"/>
    <mergeCell ref="K2489:L2489"/>
    <mergeCell ref="M2489:N2489"/>
    <mergeCell ref="O2489:P2489"/>
    <mergeCell ref="A2488:B2488"/>
    <mergeCell ref="C2488:D2488"/>
    <mergeCell ref="E2488:J2488"/>
    <mergeCell ref="K2488:L2488"/>
    <mergeCell ref="M2488:N2488"/>
    <mergeCell ref="O2486:P2486"/>
    <mergeCell ref="A2487:B2487"/>
    <mergeCell ref="C2487:D2487"/>
    <mergeCell ref="E2487:J2487"/>
    <mergeCell ref="K2487:L2487"/>
    <mergeCell ref="M2487:N2487"/>
    <mergeCell ref="O2487:P2487"/>
    <mergeCell ref="A2486:B2486"/>
    <mergeCell ref="C2486:D2486"/>
    <mergeCell ref="E2486:J2486"/>
    <mergeCell ref="K2486:L2486"/>
    <mergeCell ref="M2486:N2486"/>
    <mergeCell ref="O2484:P2484"/>
    <mergeCell ref="A2485:B2485"/>
    <mergeCell ref="C2485:D2485"/>
    <mergeCell ref="E2485:J2485"/>
    <mergeCell ref="K2485:L2485"/>
    <mergeCell ref="M2485:N2485"/>
    <mergeCell ref="O2485:P2485"/>
    <mergeCell ref="A2484:B2484"/>
    <mergeCell ref="C2484:D2484"/>
    <mergeCell ref="E2484:J2484"/>
    <mergeCell ref="K2484:L2484"/>
    <mergeCell ref="M2484:N2484"/>
    <mergeCell ref="O2482:P2482"/>
    <mergeCell ref="A2483:B2483"/>
    <mergeCell ref="C2483:D2483"/>
    <mergeCell ref="E2483:J2483"/>
    <mergeCell ref="K2483:L2483"/>
    <mergeCell ref="M2483:N2483"/>
    <mergeCell ref="O2483:P2483"/>
    <mergeCell ref="A2482:B2482"/>
    <mergeCell ref="C2482:D2482"/>
    <mergeCell ref="E2482:J2482"/>
    <mergeCell ref="K2482:L2482"/>
    <mergeCell ref="M2482:N2482"/>
    <mergeCell ref="O2480:P2480"/>
    <mergeCell ref="A2481:B2481"/>
    <mergeCell ref="C2481:D2481"/>
    <mergeCell ref="E2481:J2481"/>
    <mergeCell ref="K2481:L2481"/>
    <mergeCell ref="M2481:N2481"/>
    <mergeCell ref="O2481:P2481"/>
    <mergeCell ref="A2480:B2480"/>
    <mergeCell ref="C2480:D2480"/>
    <mergeCell ref="E2480:J2480"/>
    <mergeCell ref="K2480:L2480"/>
    <mergeCell ref="M2480:N2480"/>
    <mergeCell ref="A2479:B2479"/>
    <mergeCell ref="C2479:J2479"/>
    <mergeCell ref="K2479:L2479"/>
    <mergeCell ref="M2479:N2479"/>
    <mergeCell ref="O2479:P2479"/>
    <mergeCell ref="O2477:P2477"/>
    <mergeCell ref="A2478:B2478"/>
    <mergeCell ref="C2478:J2478"/>
    <mergeCell ref="K2478:L2478"/>
    <mergeCell ref="M2478:N2478"/>
    <mergeCell ref="O2478:P2478"/>
    <mergeCell ref="A2477:B2477"/>
    <mergeCell ref="C2477:D2477"/>
    <mergeCell ref="E2477:J2477"/>
    <mergeCell ref="K2477:L2477"/>
    <mergeCell ref="M2477:N2477"/>
    <mergeCell ref="O2475:P2475"/>
    <mergeCell ref="A2476:B2476"/>
    <mergeCell ref="C2476:D2476"/>
    <mergeCell ref="E2476:J2476"/>
    <mergeCell ref="K2476:L2476"/>
    <mergeCell ref="M2476:N2476"/>
    <mergeCell ref="O2476:P2476"/>
    <mergeCell ref="A2475:B2475"/>
    <mergeCell ref="C2475:D2475"/>
    <mergeCell ref="E2475:J2475"/>
    <mergeCell ref="K2475:L2475"/>
    <mergeCell ref="M2475:N2475"/>
    <mergeCell ref="O2473:P2473"/>
    <mergeCell ref="A2474:B2474"/>
    <mergeCell ref="C2474:D2474"/>
    <mergeCell ref="E2474:J2474"/>
    <mergeCell ref="K2474:L2474"/>
    <mergeCell ref="M2474:N2474"/>
    <mergeCell ref="O2474:P2474"/>
    <mergeCell ref="A2473:B2473"/>
    <mergeCell ref="C2473:D2473"/>
    <mergeCell ref="E2473:J2473"/>
    <mergeCell ref="K2473:L2473"/>
    <mergeCell ref="M2473:N2473"/>
    <mergeCell ref="O2471:P2471"/>
    <mergeCell ref="A2472:B2472"/>
    <mergeCell ref="C2472:D2472"/>
    <mergeCell ref="E2472:J2472"/>
    <mergeCell ref="K2472:L2472"/>
    <mergeCell ref="M2472:N2472"/>
    <mergeCell ref="O2472:P2472"/>
    <mergeCell ref="A2471:B2471"/>
    <mergeCell ref="C2471:D2471"/>
    <mergeCell ref="E2471:J2471"/>
    <mergeCell ref="K2471:L2471"/>
    <mergeCell ref="M2471:N2471"/>
    <mergeCell ref="O2469:P2469"/>
    <mergeCell ref="A2470:B2470"/>
    <mergeCell ref="C2470:D2470"/>
    <mergeCell ref="E2470:J2470"/>
    <mergeCell ref="K2470:L2470"/>
    <mergeCell ref="M2470:N2470"/>
    <mergeCell ref="O2470:P2470"/>
    <mergeCell ref="A2469:B2469"/>
    <mergeCell ref="C2469:D2469"/>
    <mergeCell ref="E2469:J2469"/>
    <mergeCell ref="K2469:L2469"/>
    <mergeCell ref="M2469:N2469"/>
    <mergeCell ref="O2467:P2467"/>
    <mergeCell ref="A2468:B2468"/>
    <mergeCell ref="C2468:D2468"/>
    <mergeCell ref="E2468:J2468"/>
    <mergeCell ref="K2468:L2468"/>
    <mergeCell ref="M2468:N2468"/>
    <mergeCell ref="O2468:P2468"/>
    <mergeCell ref="A2467:B2467"/>
    <mergeCell ref="C2467:D2467"/>
    <mergeCell ref="E2467:J2467"/>
    <mergeCell ref="K2467:L2467"/>
    <mergeCell ref="M2467:N2467"/>
    <mergeCell ref="O2465:P2465"/>
    <mergeCell ref="A2466:B2466"/>
    <mergeCell ref="C2466:D2466"/>
    <mergeCell ref="E2466:J2466"/>
    <mergeCell ref="K2466:L2466"/>
    <mergeCell ref="M2466:N2466"/>
    <mergeCell ref="O2466:P2466"/>
    <mergeCell ref="A2465:B2465"/>
    <mergeCell ref="C2465:D2465"/>
    <mergeCell ref="E2465:J2465"/>
    <mergeCell ref="K2465:L2465"/>
    <mergeCell ref="M2465:N2465"/>
    <mergeCell ref="O2463:P2463"/>
    <mergeCell ref="A2464:B2464"/>
    <mergeCell ref="C2464:D2464"/>
    <mergeCell ref="E2464:J2464"/>
    <mergeCell ref="K2464:L2464"/>
    <mergeCell ref="M2464:N2464"/>
    <mergeCell ref="O2464:P2464"/>
    <mergeCell ref="A2463:B2463"/>
    <mergeCell ref="C2463:D2463"/>
    <mergeCell ref="E2463:J2463"/>
    <mergeCell ref="K2463:L2463"/>
    <mergeCell ref="M2463:N2463"/>
    <mergeCell ref="O2461:P2461"/>
    <mergeCell ref="A2462:B2462"/>
    <mergeCell ref="C2462:D2462"/>
    <mergeCell ref="E2462:J2462"/>
    <mergeCell ref="K2462:L2462"/>
    <mergeCell ref="M2462:N2462"/>
    <mergeCell ref="O2462:P2462"/>
    <mergeCell ref="A2461:B2461"/>
    <mergeCell ref="C2461:D2461"/>
    <mergeCell ref="E2461:J2461"/>
    <mergeCell ref="K2461:L2461"/>
    <mergeCell ref="M2461:N2461"/>
    <mergeCell ref="O2459:P2459"/>
    <mergeCell ref="A2460:B2460"/>
    <mergeCell ref="C2460:D2460"/>
    <mergeCell ref="E2460:J2460"/>
    <mergeCell ref="K2460:L2460"/>
    <mergeCell ref="M2460:N2460"/>
    <mergeCell ref="O2460:P2460"/>
    <mergeCell ref="A2459:B2459"/>
    <mergeCell ref="C2459:D2459"/>
    <mergeCell ref="E2459:J2459"/>
    <mergeCell ref="K2459:L2459"/>
    <mergeCell ref="M2459:N2459"/>
    <mergeCell ref="O2457:P2457"/>
    <mergeCell ref="A2458:B2458"/>
    <mergeCell ref="C2458:D2458"/>
    <mergeCell ref="E2458:J2458"/>
    <mergeCell ref="K2458:L2458"/>
    <mergeCell ref="M2458:N2458"/>
    <mergeCell ref="O2458:P2458"/>
    <mergeCell ref="A2457:B2457"/>
    <mergeCell ref="C2457:D2457"/>
    <mergeCell ref="E2457:J2457"/>
    <mergeCell ref="K2457:L2457"/>
    <mergeCell ref="M2457:N2457"/>
    <mergeCell ref="O2455:P2455"/>
    <mergeCell ref="A2456:B2456"/>
    <mergeCell ref="C2456:D2456"/>
    <mergeCell ref="E2456:J2456"/>
    <mergeCell ref="K2456:L2456"/>
    <mergeCell ref="M2456:N2456"/>
    <mergeCell ref="O2456:P2456"/>
    <mergeCell ref="A2455:B2455"/>
    <mergeCell ref="C2455:D2455"/>
    <mergeCell ref="E2455:J2455"/>
    <mergeCell ref="K2455:L2455"/>
    <mergeCell ref="M2455:N2455"/>
    <mergeCell ref="O2453:P2453"/>
    <mergeCell ref="A2454:B2454"/>
    <mergeCell ref="C2454:D2454"/>
    <mergeCell ref="E2454:J2454"/>
    <mergeCell ref="K2454:L2454"/>
    <mergeCell ref="M2454:N2454"/>
    <mergeCell ref="O2454:P2454"/>
    <mergeCell ref="A2453:B2453"/>
    <mergeCell ref="C2453:D2453"/>
    <mergeCell ref="E2453:J2453"/>
    <mergeCell ref="K2453:L2453"/>
    <mergeCell ref="M2453:N2453"/>
    <mergeCell ref="O2451:P2451"/>
    <mergeCell ref="A2452:B2452"/>
    <mergeCell ref="C2452:D2452"/>
    <mergeCell ref="E2452:J2452"/>
    <mergeCell ref="K2452:L2452"/>
    <mergeCell ref="M2452:N2452"/>
    <mergeCell ref="O2452:P2452"/>
    <mergeCell ref="A2451:B2451"/>
    <mergeCell ref="C2451:D2451"/>
    <mergeCell ref="E2451:J2451"/>
    <mergeCell ref="K2451:L2451"/>
    <mergeCell ref="M2451:N2451"/>
    <mergeCell ref="O2449:P2449"/>
    <mergeCell ref="A2450:B2450"/>
    <mergeCell ref="C2450:D2450"/>
    <mergeCell ref="E2450:J2450"/>
    <mergeCell ref="K2450:L2450"/>
    <mergeCell ref="M2450:N2450"/>
    <mergeCell ref="O2450:P2450"/>
    <mergeCell ref="A2449:B2449"/>
    <mergeCell ref="C2449:D2449"/>
    <mergeCell ref="E2449:J2449"/>
    <mergeCell ref="K2449:L2449"/>
    <mergeCell ref="M2449:N2449"/>
    <mergeCell ref="O2447:P2447"/>
    <mergeCell ref="A2448:B2448"/>
    <mergeCell ref="C2448:D2448"/>
    <mergeCell ref="E2448:J2448"/>
    <mergeCell ref="K2448:L2448"/>
    <mergeCell ref="M2448:N2448"/>
    <mergeCell ref="O2448:P2448"/>
    <mergeCell ref="A2447:B2447"/>
    <mergeCell ref="C2447:D2447"/>
    <mergeCell ref="E2447:J2447"/>
    <mergeCell ref="K2447:L2447"/>
    <mergeCell ref="M2447:N2447"/>
    <mergeCell ref="O2445:P2445"/>
    <mergeCell ref="A2446:B2446"/>
    <mergeCell ref="C2446:D2446"/>
    <mergeCell ref="E2446:J2446"/>
    <mergeCell ref="K2446:L2446"/>
    <mergeCell ref="M2446:N2446"/>
    <mergeCell ref="O2446:P2446"/>
    <mergeCell ref="A2445:B2445"/>
    <mergeCell ref="C2445:D2445"/>
    <mergeCell ref="E2445:J2445"/>
    <mergeCell ref="K2445:L2445"/>
    <mergeCell ref="M2445:N2445"/>
    <mergeCell ref="O2443:P2443"/>
    <mergeCell ref="A2444:B2444"/>
    <mergeCell ref="C2444:D2444"/>
    <mergeCell ref="E2444:J2444"/>
    <mergeCell ref="K2444:L2444"/>
    <mergeCell ref="M2444:N2444"/>
    <mergeCell ref="O2444:P2444"/>
    <mergeCell ref="A2443:B2443"/>
    <mergeCell ref="C2443:D2443"/>
    <mergeCell ref="E2443:J2443"/>
    <mergeCell ref="K2443:L2443"/>
    <mergeCell ref="M2443:N2443"/>
    <mergeCell ref="O2441:P2441"/>
    <mergeCell ref="A2442:B2442"/>
    <mergeCell ref="C2442:D2442"/>
    <mergeCell ref="E2442:J2442"/>
    <mergeCell ref="K2442:L2442"/>
    <mergeCell ref="M2442:N2442"/>
    <mergeCell ref="O2442:P2442"/>
    <mergeCell ref="A2441:B2441"/>
    <mergeCell ref="C2441:D2441"/>
    <mergeCell ref="E2441:J2441"/>
    <mergeCell ref="K2441:L2441"/>
    <mergeCell ref="M2441:N2441"/>
    <mergeCell ref="O2439:P2439"/>
    <mergeCell ref="A2440:B2440"/>
    <mergeCell ref="C2440:D2440"/>
    <mergeCell ref="E2440:J2440"/>
    <mergeCell ref="K2440:L2440"/>
    <mergeCell ref="M2440:N2440"/>
    <mergeCell ref="O2440:P2440"/>
    <mergeCell ref="A2439:B2439"/>
    <mergeCell ref="C2439:D2439"/>
    <mergeCell ref="E2439:J2439"/>
    <mergeCell ref="K2439:L2439"/>
    <mergeCell ref="M2439:N2439"/>
    <mergeCell ref="O2437:P2437"/>
    <mergeCell ref="A2438:B2438"/>
    <mergeCell ref="C2438:D2438"/>
    <mergeCell ref="E2438:J2438"/>
    <mergeCell ref="K2438:L2438"/>
    <mergeCell ref="M2438:N2438"/>
    <mergeCell ref="O2438:P2438"/>
    <mergeCell ref="A2437:B2437"/>
    <mergeCell ref="C2437:D2437"/>
    <mergeCell ref="E2437:J2437"/>
    <mergeCell ref="K2437:L2437"/>
    <mergeCell ref="M2437:N2437"/>
    <mergeCell ref="O2435:P2435"/>
    <mergeCell ref="A2436:B2436"/>
    <mergeCell ref="C2436:D2436"/>
    <mergeCell ref="E2436:J2436"/>
    <mergeCell ref="K2436:L2436"/>
    <mergeCell ref="M2436:N2436"/>
    <mergeCell ref="O2436:P2436"/>
    <mergeCell ref="A2435:B2435"/>
    <mergeCell ref="C2435:D2435"/>
    <mergeCell ref="E2435:J2435"/>
    <mergeCell ref="K2435:L2435"/>
    <mergeCell ref="M2435:N2435"/>
    <mergeCell ref="A2434:B2434"/>
    <mergeCell ref="C2434:J2434"/>
    <mergeCell ref="K2434:L2434"/>
    <mergeCell ref="M2434:N2434"/>
    <mergeCell ref="O2434:P2434"/>
    <mergeCell ref="O2432:P2432"/>
    <mergeCell ref="A2433:B2433"/>
    <mergeCell ref="C2433:J2433"/>
    <mergeCell ref="K2433:L2433"/>
    <mergeCell ref="M2433:N2433"/>
    <mergeCell ref="O2433:P2433"/>
    <mergeCell ref="A2432:B2432"/>
    <mergeCell ref="C2432:D2432"/>
    <mergeCell ref="E2432:J2432"/>
    <mergeCell ref="K2432:L2432"/>
    <mergeCell ref="M2432:N2432"/>
    <mergeCell ref="O2430:P2430"/>
    <mergeCell ref="A2431:B2431"/>
    <mergeCell ref="C2431:D2431"/>
    <mergeCell ref="E2431:J2431"/>
    <mergeCell ref="K2431:L2431"/>
    <mergeCell ref="M2431:N2431"/>
    <mergeCell ref="O2431:P2431"/>
    <mergeCell ref="A2430:B2430"/>
    <mergeCell ref="C2430:D2430"/>
    <mergeCell ref="E2430:J2430"/>
    <mergeCell ref="K2430:L2430"/>
    <mergeCell ref="M2430:N2430"/>
    <mergeCell ref="A2429:B2429"/>
    <mergeCell ref="C2429:J2429"/>
    <mergeCell ref="K2429:L2429"/>
    <mergeCell ref="M2429:N2429"/>
    <mergeCell ref="O2429:P2429"/>
    <mergeCell ref="O2427:P2427"/>
    <mergeCell ref="A2428:B2428"/>
    <mergeCell ref="C2428:J2428"/>
    <mergeCell ref="K2428:L2428"/>
    <mergeCell ref="M2428:N2428"/>
    <mergeCell ref="O2428:P2428"/>
    <mergeCell ref="A2427:B2427"/>
    <mergeCell ref="C2427:D2427"/>
    <mergeCell ref="E2427:J2427"/>
    <mergeCell ref="K2427:L2427"/>
    <mergeCell ref="M2427:N2427"/>
    <mergeCell ref="O2425:P2425"/>
    <mergeCell ref="A2426:B2426"/>
    <mergeCell ref="C2426:D2426"/>
    <mergeCell ref="E2426:J2426"/>
    <mergeCell ref="K2426:L2426"/>
    <mergeCell ref="M2426:N2426"/>
    <mergeCell ref="O2426:P2426"/>
    <mergeCell ref="A2425:B2425"/>
    <mergeCell ref="C2425:D2425"/>
    <mergeCell ref="E2425:J2425"/>
    <mergeCell ref="K2425:L2425"/>
    <mergeCell ref="M2425:N2425"/>
    <mergeCell ref="O2423:P2423"/>
    <mergeCell ref="A2424:B2424"/>
    <mergeCell ref="C2424:D2424"/>
    <mergeCell ref="E2424:J2424"/>
    <mergeCell ref="K2424:L2424"/>
    <mergeCell ref="M2424:N2424"/>
    <mergeCell ref="O2424:P2424"/>
    <mergeCell ref="A2423:B2423"/>
    <mergeCell ref="C2423:D2423"/>
    <mergeCell ref="E2423:J2423"/>
    <mergeCell ref="K2423:L2423"/>
    <mergeCell ref="M2423:N2423"/>
    <mergeCell ref="A2422:B2422"/>
    <mergeCell ref="C2422:J2422"/>
    <mergeCell ref="K2422:L2422"/>
    <mergeCell ref="M2422:N2422"/>
    <mergeCell ref="O2422:P2422"/>
    <mergeCell ref="O2420:P2420"/>
    <mergeCell ref="A2421:B2421"/>
    <mergeCell ref="C2421:J2421"/>
    <mergeCell ref="K2421:L2421"/>
    <mergeCell ref="M2421:N2421"/>
    <mergeCell ref="O2421:P2421"/>
    <mergeCell ref="A2420:B2420"/>
    <mergeCell ref="C2420:D2420"/>
    <mergeCell ref="E2420:J2420"/>
    <mergeCell ref="K2420:L2420"/>
    <mergeCell ref="M2420:N2420"/>
    <mergeCell ref="O2418:P2418"/>
    <mergeCell ref="A2419:B2419"/>
    <mergeCell ref="C2419:D2419"/>
    <mergeCell ref="E2419:J2419"/>
    <mergeCell ref="K2419:L2419"/>
    <mergeCell ref="M2419:N2419"/>
    <mergeCell ref="O2419:P2419"/>
    <mergeCell ref="A2418:B2418"/>
    <mergeCell ref="C2418:D2418"/>
    <mergeCell ref="E2418:J2418"/>
    <mergeCell ref="K2418:L2418"/>
    <mergeCell ref="M2418:N2418"/>
    <mergeCell ref="A2417:B2417"/>
    <mergeCell ref="C2417:J2417"/>
    <mergeCell ref="K2417:L2417"/>
    <mergeCell ref="M2417:N2417"/>
    <mergeCell ref="O2417:P2417"/>
    <mergeCell ref="A2416:B2416"/>
    <mergeCell ref="C2416:J2416"/>
    <mergeCell ref="K2416:L2416"/>
    <mergeCell ref="M2416:N2416"/>
    <mergeCell ref="O2416:P2416"/>
    <mergeCell ref="O2414:P2414"/>
    <mergeCell ref="A2415:B2415"/>
    <mergeCell ref="C2415:D2415"/>
    <mergeCell ref="E2415:J2415"/>
    <mergeCell ref="K2415:L2415"/>
    <mergeCell ref="M2415:N2415"/>
    <mergeCell ref="O2415:P2415"/>
    <mergeCell ref="A2414:B2414"/>
    <mergeCell ref="C2414:D2414"/>
    <mergeCell ref="E2414:J2414"/>
    <mergeCell ref="K2414:L2414"/>
    <mergeCell ref="M2414:N2414"/>
    <mergeCell ref="O2412:P2412"/>
    <mergeCell ref="A2413:B2413"/>
    <mergeCell ref="C2413:D2413"/>
    <mergeCell ref="E2413:J2413"/>
    <mergeCell ref="K2413:L2413"/>
    <mergeCell ref="M2413:N2413"/>
    <mergeCell ref="O2413:P2413"/>
    <mergeCell ref="A2412:B2412"/>
    <mergeCell ref="C2412:D2412"/>
    <mergeCell ref="E2412:J2412"/>
    <mergeCell ref="K2412:L2412"/>
    <mergeCell ref="M2412:N2412"/>
    <mergeCell ref="A2411:B2411"/>
    <mergeCell ref="C2411:J2411"/>
    <mergeCell ref="K2411:L2411"/>
    <mergeCell ref="M2411:N2411"/>
    <mergeCell ref="O2411:P2411"/>
    <mergeCell ref="A2410:B2410"/>
    <mergeCell ref="C2410:J2410"/>
    <mergeCell ref="K2410:L2410"/>
    <mergeCell ref="M2410:N2410"/>
    <mergeCell ref="O2410:P2410"/>
    <mergeCell ref="O2408:P2408"/>
    <mergeCell ref="A2409:B2409"/>
    <mergeCell ref="C2409:D2409"/>
    <mergeCell ref="E2409:J2409"/>
    <mergeCell ref="K2409:L2409"/>
    <mergeCell ref="M2409:N2409"/>
    <mergeCell ref="O2409:P2409"/>
    <mergeCell ref="A2408:B2408"/>
    <mergeCell ref="C2408:D2408"/>
    <mergeCell ref="E2408:J2408"/>
    <mergeCell ref="K2408:L2408"/>
    <mergeCell ref="M2408:N2408"/>
    <mergeCell ref="A2407:B2407"/>
    <mergeCell ref="C2407:J2407"/>
    <mergeCell ref="K2407:L2407"/>
    <mergeCell ref="M2407:N2407"/>
    <mergeCell ref="O2407:P2407"/>
    <mergeCell ref="O2405:P2405"/>
    <mergeCell ref="A2406:B2406"/>
    <mergeCell ref="C2406:J2406"/>
    <mergeCell ref="K2406:L2406"/>
    <mergeCell ref="M2406:N2406"/>
    <mergeCell ref="O2406:P2406"/>
    <mergeCell ref="A2405:B2405"/>
    <mergeCell ref="C2405:D2405"/>
    <mergeCell ref="E2405:J2405"/>
    <mergeCell ref="K2405:L2405"/>
    <mergeCell ref="M2405:N2405"/>
    <mergeCell ref="O2403:P2403"/>
    <mergeCell ref="A2404:B2404"/>
    <mergeCell ref="C2404:D2404"/>
    <mergeCell ref="E2404:J2404"/>
    <mergeCell ref="K2404:L2404"/>
    <mergeCell ref="M2404:N2404"/>
    <mergeCell ref="O2404:P2404"/>
    <mergeCell ref="A2403:B2403"/>
    <mergeCell ref="C2403:D2403"/>
    <mergeCell ref="E2403:J2403"/>
    <mergeCell ref="K2403:L2403"/>
    <mergeCell ref="M2403:N2403"/>
    <mergeCell ref="O2401:P2401"/>
    <mergeCell ref="A2402:B2402"/>
    <mergeCell ref="C2402:D2402"/>
    <mergeCell ref="E2402:J2402"/>
    <mergeCell ref="K2402:L2402"/>
    <mergeCell ref="M2402:N2402"/>
    <mergeCell ref="O2402:P2402"/>
    <mergeCell ref="A2401:B2401"/>
    <mergeCell ref="C2401:D2401"/>
    <mergeCell ref="E2401:J2401"/>
    <mergeCell ref="K2401:L2401"/>
    <mergeCell ref="M2401:N2401"/>
    <mergeCell ref="A2400:B2400"/>
    <mergeCell ref="C2400:J2400"/>
    <mergeCell ref="K2400:L2400"/>
    <mergeCell ref="M2400:N2400"/>
    <mergeCell ref="O2400:P2400"/>
    <mergeCell ref="O2398:P2398"/>
    <mergeCell ref="A2399:B2399"/>
    <mergeCell ref="C2399:J2399"/>
    <mergeCell ref="K2399:L2399"/>
    <mergeCell ref="M2399:N2399"/>
    <mergeCell ref="O2399:P2399"/>
    <mergeCell ref="A2398:B2398"/>
    <mergeCell ref="C2398:D2398"/>
    <mergeCell ref="E2398:J2398"/>
    <mergeCell ref="K2398:L2398"/>
    <mergeCell ref="M2398:N2398"/>
    <mergeCell ref="O2396:P2396"/>
    <mergeCell ref="A2397:B2397"/>
    <mergeCell ref="C2397:D2397"/>
    <mergeCell ref="E2397:J2397"/>
    <mergeCell ref="K2397:L2397"/>
    <mergeCell ref="M2397:N2397"/>
    <mergeCell ref="O2397:P2397"/>
    <mergeCell ref="A2396:B2396"/>
    <mergeCell ref="C2396:D2396"/>
    <mergeCell ref="E2396:J2396"/>
    <mergeCell ref="K2396:L2396"/>
    <mergeCell ref="M2396:N2396"/>
    <mergeCell ref="O2394:P2394"/>
    <mergeCell ref="A2395:B2395"/>
    <mergeCell ref="C2395:D2395"/>
    <mergeCell ref="E2395:J2395"/>
    <mergeCell ref="K2395:L2395"/>
    <mergeCell ref="M2395:N2395"/>
    <mergeCell ref="O2395:P2395"/>
    <mergeCell ref="A2394:B2394"/>
    <mergeCell ref="C2394:D2394"/>
    <mergeCell ref="E2394:J2394"/>
    <mergeCell ref="K2394:L2394"/>
    <mergeCell ref="M2394:N2394"/>
    <mergeCell ref="A2393:B2393"/>
    <mergeCell ref="C2393:J2393"/>
    <mergeCell ref="K2393:L2393"/>
    <mergeCell ref="M2393:N2393"/>
    <mergeCell ref="O2393:P2393"/>
    <mergeCell ref="A2392:B2392"/>
    <mergeCell ref="C2392:J2392"/>
    <mergeCell ref="K2392:L2392"/>
    <mergeCell ref="M2392:N2392"/>
    <mergeCell ref="O2392:P2392"/>
    <mergeCell ref="O2390:P2390"/>
    <mergeCell ref="A2391:B2391"/>
    <mergeCell ref="C2391:D2391"/>
    <mergeCell ref="E2391:J2391"/>
    <mergeCell ref="K2391:L2391"/>
    <mergeCell ref="M2391:N2391"/>
    <mergeCell ref="O2391:P2391"/>
    <mergeCell ref="A2390:B2390"/>
    <mergeCell ref="C2390:D2390"/>
    <mergeCell ref="E2390:J2390"/>
    <mergeCell ref="K2390:L2390"/>
    <mergeCell ref="M2390:N2390"/>
    <mergeCell ref="O2388:P2388"/>
    <mergeCell ref="A2389:B2389"/>
    <mergeCell ref="C2389:D2389"/>
    <mergeCell ref="E2389:J2389"/>
    <mergeCell ref="K2389:L2389"/>
    <mergeCell ref="M2389:N2389"/>
    <mergeCell ref="O2389:P2389"/>
    <mergeCell ref="A2388:B2388"/>
    <mergeCell ref="C2388:D2388"/>
    <mergeCell ref="E2388:J2388"/>
    <mergeCell ref="K2388:L2388"/>
    <mergeCell ref="M2388:N2388"/>
    <mergeCell ref="A2387:B2387"/>
    <mergeCell ref="C2387:J2387"/>
    <mergeCell ref="K2387:L2387"/>
    <mergeCell ref="M2387:N2387"/>
    <mergeCell ref="O2387:P2387"/>
    <mergeCell ref="A2386:B2386"/>
    <mergeCell ref="C2386:J2386"/>
    <mergeCell ref="K2386:L2386"/>
    <mergeCell ref="M2386:N2386"/>
    <mergeCell ref="O2386:P2386"/>
    <mergeCell ref="O2384:P2384"/>
    <mergeCell ref="A2385:B2385"/>
    <mergeCell ref="C2385:D2385"/>
    <mergeCell ref="E2385:J2385"/>
    <mergeCell ref="K2385:L2385"/>
    <mergeCell ref="M2385:N2385"/>
    <mergeCell ref="O2385:P2385"/>
    <mergeCell ref="A2384:B2384"/>
    <mergeCell ref="C2384:D2384"/>
    <mergeCell ref="E2384:J2384"/>
    <mergeCell ref="K2384:L2384"/>
    <mergeCell ref="M2384:N2384"/>
    <mergeCell ref="O2382:P2382"/>
    <mergeCell ref="A2383:B2383"/>
    <mergeCell ref="C2383:D2383"/>
    <mergeCell ref="E2383:J2383"/>
    <mergeCell ref="K2383:L2383"/>
    <mergeCell ref="M2383:N2383"/>
    <mergeCell ref="O2383:P2383"/>
    <mergeCell ref="A2382:B2382"/>
    <mergeCell ref="C2382:D2382"/>
    <mergeCell ref="E2382:J2382"/>
    <mergeCell ref="K2382:L2382"/>
    <mergeCell ref="M2382:N2382"/>
    <mergeCell ref="A2381:B2381"/>
    <mergeCell ref="C2381:J2381"/>
    <mergeCell ref="K2381:L2381"/>
    <mergeCell ref="M2381:N2381"/>
    <mergeCell ref="O2381:P2381"/>
    <mergeCell ref="A2380:B2380"/>
    <mergeCell ref="C2380:J2380"/>
    <mergeCell ref="K2380:L2380"/>
    <mergeCell ref="M2380:N2380"/>
    <mergeCell ref="O2380:P2380"/>
    <mergeCell ref="O2378:P2378"/>
    <mergeCell ref="A2379:B2379"/>
    <mergeCell ref="C2379:D2379"/>
    <mergeCell ref="E2379:J2379"/>
    <mergeCell ref="K2379:L2379"/>
    <mergeCell ref="M2379:N2379"/>
    <mergeCell ref="O2379:P2379"/>
    <mergeCell ref="A2378:B2378"/>
    <mergeCell ref="C2378:D2378"/>
    <mergeCell ref="E2378:J2378"/>
    <mergeCell ref="K2378:L2378"/>
    <mergeCell ref="M2378:N2378"/>
    <mergeCell ref="O2376:P2376"/>
    <mergeCell ref="A2377:B2377"/>
    <mergeCell ref="C2377:D2377"/>
    <mergeCell ref="E2377:J2377"/>
    <mergeCell ref="K2377:L2377"/>
    <mergeCell ref="M2377:N2377"/>
    <mergeCell ref="O2377:P2377"/>
    <mergeCell ref="A2376:B2376"/>
    <mergeCell ref="C2376:D2376"/>
    <mergeCell ref="E2376:J2376"/>
    <mergeCell ref="K2376:L2376"/>
    <mergeCell ref="M2376:N2376"/>
    <mergeCell ref="A2375:B2375"/>
    <mergeCell ref="C2375:J2375"/>
    <mergeCell ref="K2375:L2375"/>
    <mergeCell ref="M2375:N2375"/>
    <mergeCell ref="O2375:P2375"/>
    <mergeCell ref="A2374:B2374"/>
    <mergeCell ref="C2374:J2374"/>
    <mergeCell ref="K2374:L2374"/>
    <mergeCell ref="M2374:N2374"/>
    <mergeCell ref="O2374:P2374"/>
    <mergeCell ref="O2372:P2372"/>
    <mergeCell ref="A2373:B2373"/>
    <mergeCell ref="C2373:D2373"/>
    <mergeCell ref="E2373:J2373"/>
    <mergeCell ref="K2373:L2373"/>
    <mergeCell ref="M2373:N2373"/>
    <mergeCell ref="O2373:P2373"/>
    <mergeCell ref="A2372:B2372"/>
    <mergeCell ref="C2372:D2372"/>
    <mergeCell ref="E2372:J2372"/>
    <mergeCell ref="K2372:L2372"/>
    <mergeCell ref="M2372:N2372"/>
    <mergeCell ref="A2371:B2371"/>
    <mergeCell ref="C2371:J2371"/>
    <mergeCell ref="K2371:L2371"/>
    <mergeCell ref="M2371:N2371"/>
    <mergeCell ref="O2371:P2371"/>
    <mergeCell ref="A2370:B2370"/>
    <mergeCell ref="C2370:J2370"/>
    <mergeCell ref="K2370:L2370"/>
    <mergeCell ref="M2370:N2370"/>
    <mergeCell ref="O2370:P2370"/>
    <mergeCell ref="O2368:P2368"/>
    <mergeCell ref="A2369:B2369"/>
    <mergeCell ref="C2369:D2369"/>
    <mergeCell ref="E2369:J2369"/>
    <mergeCell ref="K2369:L2369"/>
    <mergeCell ref="M2369:N2369"/>
    <mergeCell ref="O2369:P2369"/>
    <mergeCell ref="A2368:B2368"/>
    <mergeCell ref="C2368:D2368"/>
    <mergeCell ref="E2368:J2368"/>
    <mergeCell ref="K2368:L2368"/>
    <mergeCell ref="M2368:N2368"/>
    <mergeCell ref="A2367:B2367"/>
    <mergeCell ref="C2367:J2367"/>
    <mergeCell ref="K2367:L2367"/>
    <mergeCell ref="M2367:N2367"/>
    <mergeCell ref="O2367:P2367"/>
    <mergeCell ref="A2366:B2366"/>
    <mergeCell ref="C2366:J2366"/>
    <mergeCell ref="K2366:L2366"/>
    <mergeCell ref="M2366:N2366"/>
    <mergeCell ref="O2366:P2366"/>
    <mergeCell ref="A2365:B2365"/>
    <mergeCell ref="C2365:J2365"/>
    <mergeCell ref="K2365:L2365"/>
    <mergeCell ref="M2365:N2365"/>
    <mergeCell ref="O2365:P2365"/>
    <mergeCell ref="A2364:B2364"/>
    <mergeCell ref="C2364:J2364"/>
    <mergeCell ref="K2364:L2364"/>
    <mergeCell ref="M2364:N2364"/>
    <mergeCell ref="O2364:P2364"/>
    <mergeCell ref="A2363:B2363"/>
    <mergeCell ref="C2363:J2363"/>
    <mergeCell ref="K2363:L2363"/>
    <mergeCell ref="M2363:N2363"/>
    <mergeCell ref="O2363:P2363"/>
    <mergeCell ref="A2362:B2362"/>
    <mergeCell ref="C2362:J2362"/>
    <mergeCell ref="K2362:L2362"/>
    <mergeCell ref="M2362:N2362"/>
    <mergeCell ref="O2362:P2362"/>
    <mergeCell ref="A2361:B2361"/>
    <mergeCell ref="C2361:J2361"/>
    <mergeCell ref="K2361:L2361"/>
    <mergeCell ref="M2361:N2361"/>
    <mergeCell ref="O2361:P2361"/>
    <mergeCell ref="A2360:B2360"/>
    <mergeCell ref="C2360:J2360"/>
    <mergeCell ref="K2360:L2360"/>
    <mergeCell ref="M2360:N2360"/>
    <mergeCell ref="O2360:P2360"/>
    <mergeCell ref="A2359:B2359"/>
    <mergeCell ref="C2359:J2359"/>
    <mergeCell ref="K2359:L2359"/>
    <mergeCell ref="M2359:N2359"/>
    <mergeCell ref="O2359:P2359"/>
    <mergeCell ref="A2358:B2358"/>
    <mergeCell ref="C2358:J2358"/>
    <mergeCell ref="K2358:L2358"/>
    <mergeCell ref="M2358:N2358"/>
    <mergeCell ref="O2358:P2358"/>
    <mergeCell ref="A2357:B2357"/>
    <mergeCell ref="C2357:J2357"/>
    <mergeCell ref="K2357:L2357"/>
    <mergeCell ref="M2357:N2357"/>
    <mergeCell ref="O2357:P2357"/>
    <mergeCell ref="A2356:B2356"/>
    <mergeCell ref="C2356:J2356"/>
    <mergeCell ref="K2356:L2356"/>
    <mergeCell ref="M2356:N2356"/>
    <mergeCell ref="O2356:P2356"/>
    <mergeCell ref="A2355:B2355"/>
    <mergeCell ref="C2355:J2355"/>
    <mergeCell ref="K2355:L2355"/>
    <mergeCell ref="M2355:N2355"/>
    <mergeCell ref="O2355:P2355"/>
    <mergeCell ref="A2354:B2354"/>
    <mergeCell ref="C2354:J2354"/>
    <mergeCell ref="K2354:L2354"/>
    <mergeCell ref="M2354:N2354"/>
    <mergeCell ref="O2354:P2354"/>
    <mergeCell ref="A2353:B2353"/>
    <mergeCell ref="C2353:J2353"/>
    <mergeCell ref="K2353:L2353"/>
    <mergeCell ref="M2353:N2353"/>
    <mergeCell ref="O2353:P2353"/>
    <mergeCell ref="A2352:B2352"/>
    <mergeCell ref="C2352:J2352"/>
    <mergeCell ref="K2352:L2352"/>
    <mergeCell ref="M2352:N2352"/>
    <mergeCell ref="O2352:P2352"/>
    <mergeCell ref="O2350:P2350"/>
    <mergeCell ref="A2351:B2351"/>
    <mergeCell ref="C2351:J2351"/>
    <mergeCell ref="K2351:L2351"/>
    <mergeCell ref="M2351:N2351"/>
    <mergeCell ref="O2351:P2351"/>
    <mergeCell ref="A2350:B2350"/>
    <mergeCell ref="C2350:D2350"/>
    <mergeCell ref="E2350:J2350"/>
    <mergeCell ref="K2350:L2350"/>
    <mergeCell ref="M2350:N2350"/>
    <mergeCell ref="O2348:P2348"/>
    <mergeCell ref="A2349:B2349"/>
    <mergeCell ref="C2349:D2349"/>
    <mergeCell ref="E2349:J2349"/>
    <mergeCell ref="K2349:L2349"/>
    <mergeCell ref="M2349:N2349"/>
    <mergeCell ref="O2349:P2349"/>
    <mergeCell ref="A2348:B2348"/>
    <mergeCell ref="C2348:D2348"/>
    <mergeCell ref="E2348:J2348"/>
    <mergeCell ref="K2348:L2348"/>
    <mergeCell ref="M2348:N2348"/>
    <mergeCell ref="O2346:P2346"/>
    <mergeCell ref="A2347:B2347"/>
    <mergeCell ref="C2347:D2347"/>
    <mergeCell ref="E2347:J2347"/>
    <mergeCell ref="K2347:L2347"/>
    <mergeCell ref="M2347:N2347"/>
    <mergeCell ref="O2347:P2347"/>
    <mergeCell ref="A2346:B2346"/>
    <mergeCell ref="C2346:D2346"/>
    <mergeCell ref="E2346:J2346"/>
    <mergeCell ref="K2346:L2346"/>
    <mergeCell ref="M2346:N2346"/>
    <mergeCell ref="O2344:P2344"/>
    <mergeCell ref="A2345:B2345"/>
    <mergeCell ref="C2345:D2345"/>
    <mergeCell ref="E2345:J2345"/>
    <mergeCell ref="K2345:L2345"/>
    <mergeCell ref="M2345:N2345"/>
    <mergeCell ref="O2345:P2345"/>
    <mergeCell ref="A2344:B2344"/>
    <mergeCell ref="C2344:D2344"/>
    <mergeCell ref="E2344:J2344"/>
    <mergeCell ref="K2344:L2344"/>
    <mergeCell ref="M2344:N2344"/>
    <mergeCell ref="A2343:B2343"/>
    <mergeCell ref="C2343:J2343"/>
    <mergeCell ref="K2343:L2343"/>
    <mergeCell ref="M2343:N2343"/>
    <mergeCell ref="O2343:P2343"/>
    <mergeCell ref="O2341:P2341"/>
    <mergeCell ref="A2342:B2342"/>
    <mergeCell ref="C2342:J2342"/>
    <mergeCell ref="K2342:L2342"/>
    <mergeCell ref="M2342:N2342"/>
    <mergeCell ref="O2342:P2342"/>
    <mergeCell ref="A2341:B2341"/>
    <mergeCell ref="C2341:D2341"/>
    <mergeCell ref="E2341:J2341"/>
    <mergeCell ref="K2341:L2341"/>
    <mergeCell ref="M2341:N2341"/>
    <mergeCell ref="O2339:P2339"/>
    <mergeCell ref="A2340:B2340"/>
    <mergeCell ref="C2340:D2340"/>
    <mergeCell ref="E2340:J2340"/>
    <mergeCell ref="K2340:L2340"/>
    <mergeCell ref="M2340:N2340"/>
    <mergeCell ref="O2340:P2340"/>
    <mergeCell ref="A2339:B2339"/>
    <mergeCell ref="C2339:D2339"/>
    <mergeCell ref="E2339:J2339"/>
    <mergeCell ref="K2339:L2339"/>
    <mergeCell ref="M2339:N2339"/>
    <mergeCell ref="O2337:P2337"/>
    <mergeCell ref="A2338:B2338"/>
    <mergeCell ref="C2338:D2338"/>
    <mergeCell ref="E2338:J2338"/>
    <mergeCell ref="K2338:L2338"/>
    <mergeCell ref="M2338:N2338"/>
    <mergeCell ref="O2338:P2338"/>
    <mergeCell ref="A2337:B2337"/>
    <mergeCell ref="C2337:D2337"/>
    <mergeCell ref="E2337:J2337"/>
    <mergeCell ref="K2337:L2337"/>
    <mergeCell ref="M2337:N2337"/>
    <mergeCell ref="O2335:P2335"/>
    <mergeCell ref="A2336:B2336"/>
    <mergeCell ref="C2336:D2336"/>
    <mergeCell ref="E2336:J2336"/>
    <mergeCell ref="K2336:L2336"/>
    <mergeCell ref="M2336:N2336"/>
    <mergeCell ref="O2336:P2336"/>
    <mergeCell ref="A2335:B2335"/>
    <mergeCell ref="C2335:D2335"/>
    <mergeCell ref="E2335:J2335"/>
    <mergeCell ref="K2335:L2335"/>
    <mergeCell ref="M2335:N2335"/>
    <mergeCell ref="A2334:B2334"/>
    <mergeCell ref="C2334:J2334"/>
    <mergeCell ref="K2334:L2334"/>
    <mergeCell ref="M2334:N2334"/>
    <mergeCell ref="O2334:P2334"/>
    <mergeCell ref="A2333:B2333"/>
    <mergeCell ref="C2333:J2333"/>
    <mergeCell ref="K2333:L2333"/>
    <mergeCell ref="M2333:N2333"/>
    <mergeCell ref="O2333:P2333"/>
    <mergeCell ref="O2331:P2331"/>
    <mergeCell ref="A2332:B2332"/>
    <mergeCell ref="C2332:D2332"/>
    <mergeCell ref="E2332:J2332"/>
    <mergeCell ref="K2332:L2332"/>
    <mergeCell ref="M2332:N2332"/>
    <mergeCell ref="O2332:P2332"/>
    <mergeCell ref="A2331:B2331"/>
    <mergeCell ref="C2331:D2331"/>
    <mergeCell ref="E2331:J2331"/>
    <mergeCell ref="K2331:L2331"/>
    <mergeCell ref="M2331:N2331"/>
    <mergeCell ref="O2329:P2329"/>
    <mergeCell ref="A2330:B2330"/>
    <mergeCell ref="C2330:D2330"/>
    <mergeCell ref="E2330:J2330"/>
    <mergeCell ref="K2330:L2330"/>
    <mergeCell ref="M2330:N2330"/>
    <mergeCell ref="O2330:P2330"/>
    <mergeCell ref="A2329:B2329"/>
    <mergeCell ref="C2329:D2329"/>
    <mergeCell ref="E2329:J2329"/>
    <mergeCell ref="K2329:L2329"/>
    <mergeCell ref="M2329:N2329"/>
    <mergeCell ref="A2328:B2328"/>
    <mergeCell ref="C2328:J2328"/>
    <mergeCell ref="K2328:L2328"/>
    <mergeCell ref="M2328:N2328"/>
    <mergeCell ref="O2328:P2328"/>
    <mergeCell ref="O2326:P2326"/>
    <mergeCell ref="A2327:B2327"/>
    <mergeCell ref="C2327:J2327"/>
    <mergeCell ref="K2327:L2327"/>
    <mergeCell ref="M2327:N2327"/>
    <mergeCell ref="O2327:P2327"/>
    <mergeCell ref="A2326:B2326"/>
    <mergeCell ref="C2326:D2326"/>
    <mergeCell ref="E2326:J2326"/>
    <mergeCell ref="K2326:L2326"/>
    <mergeCell ref="M2326:N2326"/>
    <mergeCell ref="O2324:P2324"/>
    <mergeCell ref="A2325:B2325"/>
    <mergeCell ref="C2325:D2325"/>
    <mergeCell ref="E2325:J2325"/>
    <mergeCell ref="K2325:L2325"/>
    <mergeCell ref="M2325:N2325"/>
    <mergeCell ref="O2325:P2325"/>
    <mergeCell ref="A2324:B2324"/>
    <mergeCell ref="C2324:D2324"/>
    <mergeCell ref="E2324:J2324"/>
    <mergeCell ref="K2324:L2324"/>
    <mergeCell ref="M2324:N2324"/>
    <mergeCell ref="O2322:P2322"/>
    <mergeCell ref="A2323:B2323"/>
    <mergeCell ref="C2323:J2323"/>
    <mergeCell ref="K2323:L2323"/>
    <mergeCell ref="M2323:N2323"/>
    <mergeCell ref="O2323:P2323"/>
    <mergeCell ref="A2322:B2322"/>
    <mergeCell ref="C2322:D2322"/>
    <mergeCell ref="E2322:J2322"/>
    <mergeCell ref="K2322:L2322"/>
    <mergeCell ref="M2322:N2322"/>
    <mergeCell ref="O2320:P2320"/>
    <mergeCell ref="A2321:B2321"/>
    <mergeCell ref="C2321:D2321"/>
    <mergeCell ref="E2321:J2321"/>
    <mergeCell ref="K2321:L2321"/>
    <mergeCell ref="M2321:N2321"/>
    <mergeCell ref="O2321:P2321"/>
    <mergeCell ref="A2320:B2320"/>
    <mergeCell ref="C2320:D2320"/>
    <mergeCell ref="E2320:J2320"/>
    <mergeCell ref="K2320:L2320"/>
    <mergeCell ref="M2320:N2320"/>
    <mergeCell ref="O2318:P2318"/>
    <mergeCell ref="A2319:B2319"/>
    <mergeCell ref="C2319:D2319"/>
    <mergeCell ref="E2319:J2319"/>
    <mergeCell ref="K2319:L2319"/>
    <mergeCell ref="M2319:N2319"/>
    <mergeCell ref="O2319:P2319"/>
    <mergeCell ref="A2318:B2318"/>
    <mergeCell ref="C2318:D2318"/>
    <mergeCell ref="E2318:J2318"/>
    <mergeCell ref="K2318:L2318"/>
    <mergeCell ref="M2318:N2318"/>
    <mergeCell ref="A2317:B2317"/>
    <mergeCell ref="C2317:J2317"/>
    <mergeCell ref="K2317:L2317"/>
    <mergeCell ref="M2317:N2317"/>
    <mergeCell ref="O2317:P2317"/>
    <mergeCell ref="A2316:B2316"/>
    <mergeCell ref="C2316:J2316"/>
    <mergeCell ref="K2316:L2316"/>
    <mergeCell ref="M2316:N2316"/>
    <mergeCell ref="O2316:P2316"/>
    <mergeCell ref="O2314:P2314"/>
    <mergeCell ref="A2315:B2315"/>
    <mergeCell ref="C2315:D2315"/>
    <mergeCell ref="E2315:J2315"/>
    <mergeCell ref="K2315:L2315"/>
    <mergeCell ref="M2315:N2315"/>
    <mergeCell ref="O2315:P2315"/>
    <mergeCell ref="A2314:B2314"/>
    <mergeCell ref="C2314:D2314"/>
    <mergeCell ref="E2314:J2314"/>
    <mergeCell ref="K2314:L2314"/>
    <mergeCell ref="M2314:N2314"/>
    <mergeCell ref="O2312:P2312"/>
    <mergeCell ref="A2313:B2313"/>
    <mergeCell ref="C2313:D2313"/>
    <mergeCell ref="E2313:J2313"/>
    <mergeCell ref="K2313:L2313"/>
    <mergeCell ref="M2313:N2313"/>
    <mergeCell ref="O2313:P2313"/>
    <mergeCell ref="A2312:B2312"/>
    <mergeCell ref="C2312:D2312"/>
    <mergeCell ref="E2312:J2312"/>
    <mergeCell ref="K2312:L2312"/>
    <mergeCell ref="M2312:N2312"/>
    <mergeCell ref="O2310:P2310"/>
    <mergeCell ref="A2311:B2311"/>
    <mergeCell ref="C2311:D2311"/>
    <mergeCell ref="E2311:J2311"/>
    <mergeCell ref="K2311:L2311"/>
    <mergeCell ref="M2311:N2311"/>
    <mergeCell ref="O2311:P2311"/>
    <mergeCell ref="A2310:B2310"/>
    <mergeCell ref="C2310:D2310"/>
    <mergeCell ref="E2310:J2310"/>
    <mergeCell ref="K2310:L2310"/>
    <mergeCell ref="M2310:N2310"/>
    <mergeCell ref="O2308:P2308"/>
    <mergeCell ref="A2309:B2309"/>
    <mergeCell ref="C2309:D2309"/>
    <mergeCell ref="E2309:J2309"/>
    <mergeCell ref="K2309:L2309"/>
    <mergeCell ref="M2309:N2309"/>
    <mergeCell ref="O2309:P2309"/>
    <mergeCell ref="A2308:B2308"/>
    <mergeCell ref="C2308:D2308"/>
    <mergeCell ref="E2308:J2308"/>
    <mergeCell ref="K2308:L2308"/>
    <mergeCell ref="M2308:N2308"/>
    <mergeCell ref="O2306:P2306"/>
    <mergeCell ref="A2307:B2307"/>
    <mergeCell ref="C2307:D2307"/>
    <mergeCell ref="E2307:J2307"/>
    <mergeCell ref="K2307:L2307"/>
    <mergeCell ref="M2307:N2307"/>
    <mergeCell ref="O2307:P2307"/>
    <mergeCell ref="A2306:B2306"/>
    <mergeCell ref="C2306:D2306"/>
    <mergeCell ref="E2306:J2306"/>
    <mergeCell ref="K2306:L2306"/>
    <mergeCell ref="M2306:N2306"/>
    <mergeCell ref="A2305:B2305"/>
    <mergeCell ref="C2305:J2305"/>
    <mergeCell ref="K2305:L2305"/>
    <mergeCell ref="M2305:N2305"/>
    <mergeCell ref="O2305:P2305"/>
    <mergeCell ref="A2304:B2304"/>
    <mergeCell ref="C2304:J2304"/>
    <mergeCell ref="K2304:L2304"/>
    <mergeCell ref="M2304:N2304"/>
    <mergeCell ref="O2304:P2304"/>
    <mergeCell ref="O2302:P2302"/>
    <mergeCell ref="A2303:B2303"/>
    <mergeCell ref="C2303:D2303"/>
    <mergeCell ref="E2303:J2303"/>
    <mergeCell ref="K2303:L2303"/>
    <mergeCell ref="M2303:N2303"/>
    <mergeCell ref="O2303:P2303"/>
    <mergeCell ref="A2302:B2302"/>
    <mergeCell ref="C2302:D2302"/>
    <mergeCell ref="E2302:J2302"/>
    <mergeCell ref="K2302:L2302"/>
    <mergeCell ref="M2302:N2302"/>
    <mergeCell ref="O2300:P2300"/>
    <mergeCell ref="A2301:B2301"/>
    <mergeCell ref="C2301:D2301"/>
    <mergeCell ref="E2301:J2301"/>
    <mergeCell ref="K2301:L2301"/>
    <mergeCell ref="M2301:N2301"/>
    <mergeCell ref="O2301:P2301"/>
    <mergeCell ref="A2300:B2300"/>
    <mergeCell ref="C2300:D2300"/>
    <mergeCell ref="E2300:J2300"/>
    <mergeCell ref="K2300:L2300"/>
    <mergeCell ref="M2300:N2300"/>
    <mergeCell ref="O2298:P2298"/>
    <mergeCell ref="A2299:B2299"/>
    <mergeCell ref="C2299:D2299"/>
    <mergeCell ref="E2299:J2299"/>
    <mergeCell ref="K2299:L2299"/>
    <mergeCell ref="M2299:N2299"/>
    <mergeCell ref="O2299:P2299"/>
    <mergeCell ref="A2298:B2298"/>
    <mergeCell ref="C2298:D2298"/>
    <mergeCell ref="E2298:J2298"/>
    <mergeCell ref="K2298:L2298"/>
    <mergeCell ref="M2298:N2298"/>
    <mergeCell ref="O2296:P2296"/>
    <mergeCell ref="A2297:B2297"/>
    <mergeCell ref="C2297:D2297"/>
    <mergeCell ref="E2297:J2297"/>
    <mergeCell ref="K2297:L2297"/>
    <mergeCell ref="M2297:N2297"/>
    <mergeCell ref="O2297:P2297"/>
    <mergeCell ref="A2296:B2296"/>
    <mergeCell ref="C2296:D2296"/>
    <mergeCell ref="E2296:J2296"/>
    <mergeCell ref="K2296:L2296"/>
    <mergeCell ref="M2296:N2296"/>
    <mergeCell ref="O2294:P2294"/>
    <mergeCell ref="A2295:B2295"/>
    <mergeCell ref="C2295:D2295"/>
    <mergeCell ref="E2295:J2295"/>
    <mergeCell ref="K2295:L2295"/>
    <mergeCell ref="M2295:N2295"/>
    <mergeCell ref="O2295:P2295"/>
    <mergeCell ref="A2294:B2294"/>
    <mergeCell ref="C2294:D2294"/>
    <mergeCell ref="E2294:J2294"/>
    <mergeCell ref="K2294:L2294"/>
    <mergeCell ref="M2294:N2294"/>
    <mergeCell ref="O2292:P2292"/>
    <mergeCell ref="A2293:B2293"/>
    <mergeCell ref="C2293:D2293"/>
    <mergeCell ref="E2293:J2293"/>
    <mergeCell ref="K2293:L2293"/>
    <mergeCell ref="M2293:N2293"/>
    <mergeCell ref="O2293:P2293"/>
    <mergeCell ref="A2292:B2292"/>
    <mergeCell ref="C2292:D2292"/>
    <mergeCell ref="E2292:J2292"/>
    <mergeCell ref="K2292:L2292"/>
    <mergeCell ref="M2292:N2292"/>
    <mergeCell ref="O2290:P2290"/>
    <mergeCell ref="A2291:B2291"/>
    <mergeCell ref="C2291:D2291"/>
    <mergeCell ref="E2291:J2291"/>
    <mergeCell ref="K2291:L2291"/>
    <mergeCell ref="M2291:N2291"/>
    <mergeCell ref="O2291:P2291"/>
    <mergeCell ref="A2290:B2290"/>
    <mergeCell ref="C2290:D2290"/>
    <mergeCell ref="E2290:J2290"/>
    <mergeCell ref="K2290:L2290"/>
    <mergeCell ref="M2290:N2290"/>
    <mergeCell ref="O2288:P2288"/>
    <mergeCell ref="A2289:B2289"/>
    <mergeCell ref="C2289:D2289"/>
    <mergeCell ref="E2289:J2289"/>
    <mergeCell ref="K2289:L2289"/>
    <mergeCell ref="M2289:N2289"/>
    <mergeCell ref="O2289:P2289"/>
    <mergeCell ref="A2288:B2288"/>
    <mergeCell ref="C2288:D2288"/>
    <mergeCell ref="E2288:J2288"/>
    <mergeCell ref="K2288:L2288"/>
    <mergeCell ref="M2288:N2288"/>
    <mergeCell ref="O2286:P2286"/>
    <mergeCell ref="A2287:B2287"/>
    <mergeCell ref="C2287:D2287"/>
    <mergeCell ref="E2287:J2287"/>
    <mergeCell ref="K2287:L2287"/>
    <mergeCell ref="M2287:N2287"/>
    <mergeCell ref="O2287:P2287"/>
    <mergeCell ref="A2286:B2286"/>
    <mergeCell ref="C2286:D2286"/>
    <mergeCell ref="E2286:J2286"/>
    <mergeCell ref="K2286:L2286"/>
    <mergeCell ref="M2286:N2286"/>
    <mergeCell ref="O2284:P2284"/>
    <mergeCell ref="A2285:B2285"/>
    <mergeCell ref="C2285:D2285"/>
    <mergeCell ref="E2285:J2285"/>
    <mergeCell ref="K2285:L2285"/>
    <mergeCell ref="M2285:N2285"/>
    <mergeCell ref="O2285:P2285"/>
    <mergeCell ref="A2284:B2284"/>
    <mergeCell ref="C2284:D2284"/>
    <mergeCell ref="E2284:J2284"/>
    <mergeCell ref="K2284:L2284"/>
    <mergeCell ref="M2284:N2284"/>
    <mergeCell ref="A2283:B2283"/>
    <mergeCell ref="C2283:J2283"/>
    <mergeCell ref="K2283:L2283"/>
    <mergeCell ref="M2283:N2283"/>
    <mergeCell ref="O2283:P2283"/>
    <mergeCell ref="A2282:B2282"/>
    <mergeCell ref="C2282:J2282"/>
    <mergeCell ref="K2282:L2282"/>
    <mergeCell ref="M2282:N2282"/>
    <mergeCell ref="O2282:P2282"/>
    <mergeCell ref="O2280:P2280"/>
    <mergeCell ref="A2281:B2281"/>
    <mergeCell ref="C2281:D2281"/>
    <mergeCell ref="E2281:J2281"/>
    <mergeCell ref="K2281:L2281"/>
    <mergeCell ref="M2281:N2281"/>
    <mergeCell ref="O2281:P2281"/>
    <mergeCell ref="A2280:B2280"/>
    <mergeCell ref="C2280:D2280"/>
    <mergeCell ref="E2280:J2280"/>
    <mergeCell ref="K2280:L2280"/>
    <mergeCell ref="M2280:N2280"/>
    <mergeCell ref="O2278:P2278"/>
    <mergeCell ref="A2279:B2279"/>
    <mergeCell ref="C2279:D2279"/>
    <mergeCell ref="E2279:J2279"/>
    <mergeCell ref="K2279:L2279"/>
    <mergeCell ref="M2279:N2279"/>
    <mergeCell ref="O2279:P2279"/>
    <mergeCell ref="A2278:B2278"/>
    <mergeCell ref="C2278:D2278"/>
    <mergeCell ref="E2278:J2278"/>
    <mergeCell ref="K2278:L2278"/>
    <mergeCell ref="M2278:N2278"/>
    <mergeCell ref="A2277:B2277"/>
    <mergeCell ref="C2277:J2277"/>
    <mergeCell ref="K2277:L2277"/>
    <mergeCell ref="M2277:N2277"/>
    <mergeCell ref="O2277:P2277"/>
    <mergeCell ref="A2276:B2276"/>
    <mergeCell ref="C2276:J2276"/>
    <mergeCell ref="K2276:L2276"/>
    <mergeCell ref="M2276:N2276"/>
    <mergeCell ref="O2276:P2276"/>
    <mergeCell ref="O2274:P2274"/>
    <mergeCell ref="A2275:B2275"/>
    <mergeCell ref="C2275:D2275"/>
    <mergeCell ref="E2275:J2275"/>
    <mergeCell ref="K2275:L2275"/>
    <mergeCell ref="M2275:N2275"/>
    <mergeCell ref="O2275:P2275"/>
    <mergeCell ref="A2274:B2274"/>
    <mergeCell ref="C2274:D2274"/>
    <mergeCell ref="E2274:J2274"/>
    <mergeCell ref="K2274:L2274"/>
    <mergeCell ref="M2274:N2274"/>
    <mergeCell ref="O2272:P2272"/>
    <mergeCell ref="A2273:B2273"/>
    <mergeCell ref="C2273:D2273"/>
    <mergeCell ref="E2273:J2273"/>
    <mergeCell ref="K2273:L2273"/>
    <mergeCell ref="M2273:N2273"/>
    <mergeCell ref="O2273:P2273"/>
    <mergeCell ref="A2272:B2272"/>
    <mergeCell ref="C2272:D2272"/>
    <mergeCell ref="E2272:J2272"/>
    <mergeCell ref="K2272:L2272"/>
    <mergeCell ref="M2272:N2272"/>
    <mergeCell ref="O2270:P2270"/>
    <mergeCell ref="A2271:B2271"/>
    <mergeCell ref="C2271:D2271"/>
    <mergeCell ref="E2271:J2271"/>
    <mergeCell ref="K2271:L2271"/>
    <mergeCell ref="M2271:N2271"/>
    <mergeCell ref="O2271:P2271"/>
    <mergeCell ref="A2270:B2270"/>
    <mergeCell ref="C2270:D2270"/>
    <mergeCell ref="E2270:J2270"/>
    <mergeCell ref="K2270:L2270"/>
    <mergeCell ref="M2270:N2270"/>
    <mergeCell ref="A2269:B2269"/>
    <mergeCell ref="C2269:J2269"/>
    <mergeCell ref="K2269:L2269"/>
    <mergeCell ref="M2269:N2269"/>
    <mergeCell ref="O2269:P2269"/>
    <mergeCell ref="O2267:P2267"/>
    <mergeCell ref="A2268:B2268"/>
    <mergeCell ref="C2268:J2268"/>
    <mergeCell ref="K2268:L2268"/>
    <mergeCell ref="M2268:N2268"/>
    <mergeCell ref="O2268:P2268"/>
    <mergeCell ref="A2267:B2267"/>
    <mergeCell ref="C2267:D2267"/>
    <mergeCell ref="E2267:J2267"/>
    <mergeCell ref="K2267:L2267"/>
    <mergeCell ref="M2267:N2267"/>
    <mergeCell ref="O2265:P2265"/>
    <mergeCell ref="A2266:B2266"/>
    <mergeCell ref="C2266:D2266"/>
    <mergeCell ref="E2266:J2266"/>
    <mergeCell ref="K2266:L2266"/>
    <mergeCell ref="M2266:N2266"/>
    <mergeCell ref="O2266:P2266"/>
    <mergeCell ref="A2265:B2265"/>
    <mergeCell ref="C2265:D2265"/>
    <mergeCell ref="E2265:J2265"/>
    <mergeCell ref="K2265:L2265"/>
    <mergeCell ref="M2265:N2265"/>
    <mergeCell ref="O2263:P2263"/>
    <mergeCell ref="A2264:B2264"/>
    <mergeCell ref="C2264:D2264"/>
    <mergeCell ref="E2264:J2264"/>
    <mergeCell ref="K2264:L2264"/>
    <mergeCell ref="M2264:N2264"/>
    <mergeCell ref="O2264:P2264"/>
    <mergeCell ref="A2263:B2263"/>
    <mergeCell ref="C2263:D2263"/>
    <mergeCell ref="E2263:J2263"/>
    <mergeCell ref="K2263:L2263"/>
    <mergeCell ref="M2263:N2263"/>
    <mergeCell ref="O2261:P2261"/>
    <mergeCell ref="A2262:B2262"/>
    <mergeCell ref="C2262:D2262"/>
    <mergeCell ref="E2262:J2262"/>
    <mergeCell ref="K2262:L2262"/>
    <mergeCell ref="M2262:N2262"/>
    <mergeCell ref="O2262:P2262"/>
    <mergeCell ref="A2261:B2261"/>
    <mergeCell ref="C2261:D2261"/>
    <mergeCell ref="E2261:J2261"/>
    <mergeCell ref="K2261:L2261"/>
    <mergeCell ref="M2261:N2261"/>
    <mergeCell ref="A2260:B2260"/>
    <mergeCell ref="C2260:J2260"/>
    <mergeCell ref="K2260:L2260"/>
    <mergeCell ref="M2260:N2260"/>
    <mergeCell ref="O2260:P2260"/>
    <mergeCell ref="O2258:P2258"/>
    <mergeCell ref="A2259:B2259"/>
    <mergeCell ref="C2259:J2259"/>
    <mergeCell ref="K2259:L2259"/>
    <mergeCell ref="M2259:N2259"/>
    <mergeCell ref="O2259:P2259"/>
    <mergeCell ref="A2258:B2258"/>
    <mergeCell ref="C2258:D2258"/>
    <mergeCell ref="E2258:J2258"/>
    <mergeCell ref="K2258:L2258"/>
    <mergeCell ref="M2258:N2258"/>
    <mergeCell ref="O2256:P2256"/>
    <mergeCell ref="A2257:B2257"/>
    <mergeCell ref="C2257:D2257"/>
    <mergeCell ref="E2257:J2257"/>
    <mergeCell ref="K2257:L2257"/>
    <mergeCell ref="M2257:N2257"/>
    <mergeCell ref="O2257:P2257"/>
    <mergeCell ref="A2256:B2256"/>
    <mergeCell ref="C2256:D2256"/>
    <mergeCell ref="E2256:J2256"/>
    <mergeCell ref="K2256:L2256"/>
    <mergeCell ref="M2256:N2256"/>
    <mergeCell ref="O2254:P2254"/>
    <mergeCell ref="A2255:B2255"/>
    <mergeCell ref="C2255:J2255"/>
    <mergeCell ref="K2255:L2255"/>
    <mergeCell ref="M2255:N2255"/>
    <mergeCell ref="O2255:P2255"/>
    <mergeCell ref="A2254:B2254"/>
    <mergeCell ref="C2254:D2254"/>
    <mergeCell ref="E2254:J2254"/>
    <mergeCell ref="K2254:L2254"/>
    <mergeCell ref="M2254:N2254"/>
    <mergeCell ref="A2253:B2253"/>
    <mergeCell ref="C2253:J2253"/>
    <mergeCell ref="K2253:L2253"/>
    <mergeCell ref="M2253:N2253"/>
    <mergeCell ref="O2253:P2253"/>
    <mergeCell ref="O2251:P2251"/>
    <mergeCell ref="A2252:B2252"/>
    <mergeCell ref="C2252:J2252"/>
    <mergeCell ref="K2252:L2252"/>
    <mergeCell ref="M2252:N2252"/>
    <mergeCell ref="O2252:P2252"/>
    <mergeCell ref="A2251:B2251"/>
    <mergeCell ref="C2251:D2251"/>
    <mergeCell ref="E2251:J2251"/>
    <mergeCell ref="K2251:L2251"/>
    <mergeCell ref="M2251:N2251"/>
    <mergeCell ref="O2249:P2249"/>
    <mergeCell ref="A2250:B2250"/>
    <mergeCell ref="C2250:D2250"/>
    <mergeCell ref="E2250:J2250"/>
    <mergeCell ref="K2250:L2250"/>
    <mergeCell ref="M2250:N2250"/>
    <mergeCell ref="O2250:P2250"/>
    <mergeCell ref="A2249:B2249"/>
    <mergeCell ref="C2249:D2249"/>
    <mergeCell ref="E2249:J2249"/>
    <mergeCell ref="K2249:L2249"/>
    <mergeCell ref="M2249:N2249"/>
    <mergeCell ref="O2247:P2247"/>
    <mergeCell ref="A2248:B2248"/>
    <mergeCell ref="C2248:D2248"/>
    <mergeCell ref="E2248:J2248"/>
    <mergeCell ref="K2248:L2248"/>
    <mergeCell ref="M2248:N2248"/>
    <mergeCell ref="O2248:P2248"/>
    <mergeCell ref="A2247:B2247"/>
    <mergeCell ref="C2247:D2247"/>
    <mergeCell ref="E2247:J2247"/>
    <mergeCell ref="K2247:L2247"/>
    <mergeCell ref="M2247:N2247"/>
    <mergeCell ref="O2245:P2245"/>
    <mergeCell ref="A2246:B2246"/>
    <mergeCell ref="C2246:D2246"/>
    <mergeCell ref="E2246:J2246"/>
    <mergeCell ref="K2246:L2246"/>
    <mergeCell ref="M2246:N2246"/>
    <mergeCell ref="O2246:P2246"/>
    <mergeCell ref="A2245:B2245"/>
    <mergeCell ref="C2245:D2245"/>
    <mergeCell ref="E2245:J2245"/>
    <mergeCell ref="K2245:L2245"/>
    <mergeCell ref="M2245:N2245"/>
    <mergeCell ref="O2243:P2243"/>
    <mergeCell ref="A2244:B2244"/>
    <mergeCell ref="C2244:D2244"/>
    <mergeCell ref="E2244:J2244"/>
    <mergeCell ref="K2244:L2244"/>
    <mergeCell ref="M2244:N2244"/>
    <mergeCell ref="O2244:P2244"/>
    <mergeCell ref="A2243:B2243"/>
    <mergeCell ref="C2243:D2243"/>
    <mergeCell ref="E2243:J2243"/>
    <mergeCell ref="K2243:L2243"/>
    <mergeCell ref="M2243:N2243"/>
    <mergeCell ref="O2241:P2241"/>
    <mergeCell ref="A2242:B2242"/>
    <mergeCell ref="C2242:D2242"/>
    <mergeCell ref="E2242:J2242"/>
    <mergeCell ref="K2242:L2242"/>
    <mergeCell ref="M2242:N2242"/>
    <mergeCell ref="O2242:P2242"/>
    <mergeCell ref="A2241:B2241"/>
    <mergeCell ref="C2241:D2241"/>
    <mergeCell ref="E2241:J2241"/>
    <mergeCell ref="K2241:L2241"/>
    <mergeCell ref="M2241:N2241"/>
    <mergeCell ref="O2239:P2239"/>
    <mergeCell ref="A2240:B2240"/>
    <mergeCell ref="C2240:D2240"/>
    <mergeCell ref="E2240:J2240"/>
    <mergeCell ref="K2240:L2240"/>
    <mergeCell ref="M2240:N2240"/>
    <mergeCell ref="O2240:P2240"/>
    <mergeCell ref="A2239:B2239"/>
    <mergeCell ref="C2239:D2239"/>
    <mergeCell ref="E2239:J2239"/>
    <mergeCell ref="K2239:L2239"/>
    <mergeCell ref="M2239:N2239"/>
    <mergeCell ref="O2237:P2237"/>
    <mergeCell ref="A2238:B2238"/>
    <mergeCell ref="C2238:D2238"/>
    <mergeCell ref="E2238:J2238"/>
    <mergeCell ref="K2238:L2238"/>
    <mergeCell ref="M2238:N2238"/>
    <mergeCell ref="O2238:P2238"/>
    <mergeCell ref="A2237:B2237"/>
    <mergeCell ref="C2237:D2237"/>
    <mergeCell ref="E2237:J2237"/>
    <mergeCell ref="K2237:L2237"/>
    <mergeCell ref="M2237:N2237"/>
    <mergeCell ref="O2235:P2235"/>
    <mergeCell ref="A2236:B2236"/>
    <mergeCell ref="C2236:D2236"/>
    <mergeCell ref="E2236:J2236"/>
    <mergeCell ref="K2236:L2236"/>
    <mergeCell ref="M2236:N2236"/>
    <mergeCell ref="O2236:P2236"/>
    <mergeCell ref="A2235:B2235"/>
    <mergeCell ref="C2235:D2235"/>
    <mergeCell ref="E2235:J2235"/>
    <mergeCell ref="K2235:L2235"/>
    <mergeCell ref="M2235:N2235"/>
    <mergeCell ref="O2233:P2233"/>
    <mergeCell ref="A2234:B2234"/>
    <mergeCell ref="C2234:D2234"/>
    <mergeCell ref="E2234:J2234"/>
    <mergeCell ref="K2234:L2234"/>
    <mergeCell ref="M2234:N2234"/>
    <mergeCell ref="O2234:P2234"/>
    <mergeCell ref="A2233:B2233"/>
    <mergeCell ref="C2233:D2233"/>
    <mergeCell ref="E2233:J2233"/>
    <mergeCell ref="K2233:L2233"/>
    <mergeCell ref="M2233:N2233"/>
    <mergeCell ref="O2231:P2231"/>
    <mergeCell ref="A2232:B2232"/>
    <mergeCell ref="C2232:D2232"/>
    <mergeCell ref="E2232:J2232"/>
    <mergeCell ref="K2232:L2232"/>
    <mergeCell ref="M2232:N2232"/>
    <mergeCell ref="O2232:P2232"/>
    <mergeCell ref="A2231:B2231"/>
    <mergeCell ref="C2231:D2231"/>
    <mergeCell ref="E2231:J2231"/>
    <mergeCell ref="K2231:L2231"/>
    <mergeCell ref="M2231:N2231"/>
    <mergeCell ref="O2229:P2229"/>
    <mergeCell ref="A2230:B2230"/>
    <mergeCell ref="C2230:D2230"/>
    <mergeCell ref="E2230:J2230"/>
    <mergeCell ref="K2230:L2230"/>
    <mergeCell ref="M2230:N2230"/>
    <mergeCell ref="O2230:P2230"/>
    <mergeCell ref="A2229:B2229"/>
    <mergeCell ref="C2229:D2229"/>
    <mergeCell ref="E2229:J2229"/>
    <mergeCell ref="K2229:L2229"/>
    <mergeCell ref="M2229:N2229"/>
    <mergeCell ref="O2227:P2227"/>
    <mergeCell ref="A2228:B2228"/>
    <mergeCell ref="C2228:D2228"/>
    <mergeCell ref="E2228:J2228"/>
    <mergeCell ref="K2228:L2228"/>
    <mergeCell ref="M2228:N2228"/>
    <mergeCell ref="O2228:P2228"/>
    <mergeCell ref="A2227:B2227"/>
    <mergeCell ref="C2227:D2227"/>
    <mergeCell ref="E2227:J2227"/>
    <mergeCell ref="K2227:L2227"/>
    <mergeCell ref="M2227:N2227"/>
    <mergeCell ref="O2225:P2225"/>
    <mergeCell ref="A2226:B2226"/>
    <mergeCell ref="C2226:D2226"/>
    <mergeCell ref="E2226:J2226"/>
    <mergeCell ref="K2226:L2226"/>
    <mergeCell ref="M2226:N2226"/>
    <mergeCell ref="O2226:P2226"/>
    <mergeCell ref="A2225:B2225"/>
    <mergeCell ref="C2225:D2225"/>
    <mergeCell ref="E2225:J2225"/>
    <mergeCell ref="K2225:L2225"/>
    <mergeCell ref="M2225:N2225"/>
    <mergeCell ref="O2223:P2223"/>
    <mergeCell ref="A2224:B2224"/>
    <mergeCell ref="C2224:D2224"/>
    <mergeCell ref="E2224:J2224"/>
    <mergeCell ref="K2224:L2224"/>
    <mergeCell ref="M2224:N2224"/>
    <mergeCell ref="O2224:P2224"/>
    <mergeCell ref="A2223:B2223"/>
    <mergeCell ref="C2223:D2223"/>
    <mergeCell ref="E2223:J2223"/>
    <mergeCell ref="K2223:L2223"/>
    <mergeCell ref="M2223:N2223"/>
    <mergeCell ref="O2221:P2221"/>
    <mergeCell ref="A2222:B2222"/>
    <mergeCell ref="C2222:D2222"/>
    <mergeCell ref="E2222:J2222"/>
    <mergeCell ref="K2222:L2222"/>
    <mergeCell ref="M2222:N2222"/>
    <mergeCell ref="O2222:P2222"/>
    <mergeCell ref="A2221:B2221"/>
    <mergeCell ref="C2221:D2221"/>
    <mergeCell ref="E2221:J2221"/>
    <mergeCell ref="K2221:L2221"/>
    <mergeCell ref="M2221:N2221"/>
    <mergeCell ref="O2219:P2219"/>
    <mergeCell ref="A2220:B2220"/>
    <mergeCell ref="C2220:D2220"/>
    <mergeCell ref="E2220:J2220"/>
    <mergeCell ref="K2220:L2220"/>
    <mergeCell ref="M2220:N2220"/>
    <mergeCell ref="O2220:P2220"/>
    <mergeCell ref="A2219:B2219"/>
    <mergeCell ref="C2219:D2219"/>
    <mergeCell ref="E2219:J2219"/>
    <mergeCell ref="K2219:L2219"/>
    <mergeCell ref="M2219:N2219"/>
    <mergeCell ref="O2217:P2217"/>
    <mergeCell ref="A2218:B2218"/>
    <mergeCell ref="C2218:D2218"/>
    <mergeCell ref="E2218:J2218"/>
    <mergeCell ref="K2218:L2218"/>
    <mergeCell ref="M2218:N2218"/>
    <mergeCell ref="O2218:P2218"/>
    <mergeCell ref="A2217:B2217"/>
    <mergeCell ref="C2217:D2217"/>
    <mergeCell ref="E2217:J2217"/>
    <mergeCell ref="K2217:L2217"/>
    <mergeCell ref="M2217:N2217"/>
    <mergeCell ref="O2215:P2215"/>
    <mergeCell ref="A2216:B2216"/>
    <mergeCell ref="C2216:D2216"/>
    <mergeCell ref="E2216:J2216"/>
    <mergeCell ref="K2216:L2216"/>
    <mergeCell ref="M2216:N2216"/>
    <mergeCell ref="O2216:P2216"/>
    <mergeCell ref="A2215:B2215"/>
    <mergeCell ref="C2215:D2215"/>
    <mergeCell ref="E2215:J2215"/>
    <mergeCell ref="K2215:L2215"/>
    <mergeCell ref="M2215:N2215"/>
    <mergeCell ref="O2213:P2213"/>
    <mergeCell ref="A2214:B2214"/>
    <mergeCell ref="C2214:D2214"/>
    <mergeCell ref="E2214:J2214"/>
    <mergeCell ref="K2214:L2214"/>
    <mergeCell ref="M2214:N2214"/>
    <mergeCell ref="O2214:P2214"/>
    <mergeCell ref="A2213:B2213"/>
    <mergeCell ref="C2213:D2213"/>
    <mergeCell ref="E2213:J2213"/>
    <mergeCell ref="K2213:L2213"/>
    <mergeCell ref="M2213:N2213"/>
    <mergeCell ref="O2211:P2211"/>
    <mergeCell ref="A2212:B2212"/>
    <mergeCell ref="C2212:D2212"/>
    <mergeCell ref="E2212:J2212"/>
    <mergeCell ref="K2212:L2212"/>
    <mergeCell ref="M2212:N2212"/>
    <mergeCell ref="O2212:P2212"/>
    <mergeCell ref="A2211:B2211"/>
    <mergeCell ref="C2211:D2211"/>
    <mergeCell ref="E2211:J2211"/>
    <mergeCell ref="K2211:L2211"/>
    <mergeCell ref="M2211:N2211"/>
    <mergeCell ref="O2209:P2209"/>
    <mergeCell ref="A2210:B2210"/>
    <mergeCell ref="C2210:D2210"/>
    <mergeCell ref="E2210:J2210"/>
    <mergeCell ref="K2210:L2210"/>
    <mergeCell ref="M2210:N2210"/>
    <mergeCell ref="O2210:P2210"/>
    <mergeCell ref="A2209:B2209"/>
    <mergeCell ref="C2209:D2209"/>
    <mergeCell ref="E2209:J2209"/>
    <mergeCell ref="K2209:L2209"/>
    <mergeCell ref="M2209:N2209"/>
    <mergeCell ref="O2207:P2207"/>
    <mergeCell ref="A2208:B2208"/>
    <mergeCell ref="C2208:D2208"/>
    <mergeCell ref="E2208:J2208"/>
    <mergeCell ref="K2208:L2208"/>
    <mergeCell ref="M2208:N2208"/>
    <mergeCell ref="O2208:P2208"/>
    <mergeCell ref="A2207:B2207"/>
    <mergeCell ref="C2207:D2207"/>
    <mergeCell ref="E2207:J2207"/>
    <mergeCell ref="K2207:L2207"/>
    <mergeCell ref="M2207:N2207"/>
    <mergeCell ref="O2205:P2205"/>
    <mergeCell ref="A2206:B2206"/>
    <mergeCell ref="C2206:D2206"/>
    <mergeCell ref="E2206:J2206"/>
    <mergeCell ref="K2206:L2206"/>
    <mergeCell ref="M2206:N2206"/>
    <mergeCell ref="O2206:P2206"/>
    <mergeCell ref="A2205:B2205"/>
    <mergeCell ref="C2205:D2205"/>
    <mergeCell ref="E2205:J2205"/>
    <mergeCell ref="K2205:L2205"/>
    <mergeCell ref="M2205:N2205"/>
    <mergeCell ref="O2203:P2203"/>
    <mergeCell ref="A2204:B2204"/>
    <mergeCell ref="C2204:D2204"/>
    <mergeCell ref="E2204:J2204"/>
    <mergeCell ref="K2204:L2204"/>
    <mergeCell ref="M2204:N2204"/>
    <mergeCell ref="O2204:P2204"/>
    <mergeCell ref="A2203:B2203"/>
    <mergeCell ref="C2203:D2203"/>
    <mergeCell ref="E2203:J2203"/>
    <mergeCell ref="K2203:L2203"/>
    <mergeCell ref="M2203:N2203"/>
    <mergeCell ref="A2202:B2202"/>
    <mergeCell ref="C2202:J2202"/>
    <mergeCell ref="K2202:L2202"/>
    <mergeCell ref="M2202:N2202"/>
    <mergeCell ref="O2202:P2202"/>
    <mergeCell ref="O2200:P2200"/>
    <mergeCell ref="A2201:B2201"/>
    <mergeCell ref="C2201:J2201"/>
    <mergeCell ref="K2201:L2201"/>
    <mergeCell ref="M2201:N2201"/>
    <mergeCell ref="O2201:P2201"/>
    <mergeCell ref="A2200:B2200"/>
    <mergeCell ref="C2200:D2200"/>
    <mergeCell ref="E2200:J2200"/>
    <mergeCell ref="K2200:L2200"/>
    <mergeCell ref="M2200:N2200"/>
    <mergeCell ref="O2198:P2198"/>
    <mergeCell ref="A2199:B2199"/>
    <mergeCell ref="C2199:D2199"/>
    <mergeCell ref="E2199:J2199"/>
    <mergeCell ref="K2199:L2199"/>
    <mergeCell ref="M2199:N2199"/>
    <mergeCell ref="O2199:P2199"/>
    <mergeCell ref="A2198:B2198"/>
    <mergeCell ref="C2198:D2198"/>
    <mergeCell ref="E2198:J2198"/>
    <mergeCell ref="K2198:L2198"/>
    <mergeCell ref="M2198:N2198"/>
    <mergeCell ref="A2197:B2197"/>
    <mergeCell ref="C2197:J2197"/>
    <mergeCell ref="K2197:L2197"/>
    <mergeCell ref="M2197:N2197"/>
    <mergeCell ref="O2197:P2197"/>
    <mergeCell ref="A2196:B2196"/>
    <mergeCell ref="C2196:J2196"/>
    <mergeCell ref="K2196:L2196"/>
    <mergeCell ref="M2196:N2196"/>
    <mergeCell ref="O2196:P2196"/>
    <mergeCell ref="O2194:P2194"/>
    <mergeCell ref="A2195:B2195"/>
    <mergeCell ref="C2195:D2195"/>
    <mergeCell ref="E2195:J2195"/>
    <mergeCell ref="K2195:L2195"/>
    <mergeCell ref="M2195:N2195"/>
    <mergeCell ref="O2195:P2195"/>
    <mergeCell ref="A2194:B2194"/>
    <mergeCell ref="C2194:D2194"/>
    <mergeCell ref="E2194:J2194"/>
    <mergeCell ref="K2194:L2194"/>
    <mergeCell ref="M2194:N2194"/>
    <mergeCell ref="O2192:P2192"/>
    <mergeCell ref="A2193:B2193"/>
    <mergeCell ref="C2193:D2193"/>
    <mergeCell ref="E2193:J2193"/>
    <mergeCell ref="K2193:L2193"/>
    <mergeCell ref="M2193:N2193"/>
    <mergeCell ref="O2193:P2193"/>
    <mergeCell ref="A2192:B2192"/>
    <mergeCell ref="C2192:D2192"/>
    <mergeCell ref="E2192:J2192"/>
    <mergeCell ref="K2192:L2192"/>
    <mergeCell ref="M2192:N2192"/>
    <mergeCell ref="O2190:P2190"/>
    <mergeCell ref="A2191:B2191"/>
    <mergeCell ref="C2191:D2191"/>
    <mergeCell ref="E2191:J2191"/>
    <mergeCell ref="K2191:L2191"/>
    <mergeCell ref="M2191:N2191"/>
    <mergeCell ref="O2191:P2191"/>
    <mergeCell ref="A2190:B2190"/>
    <mergeCell ref="C2190:D2190"/>
    <mergeCell ref="E2190:J2190"/>
    <mergeCell ref="K2190:L2190"/>
    <mergeCell ref="M2190:N2190"/>
    <mergeCell ref="O2188:P2188"/>
    <mergeCell ref="A2189:B2189"/>
    <mergeCell ref="C2189:J2189"/>
    <mergeCell ref="K2189:L2189"/>
    <mergeCell ref="M2189:N2189"/>
    <mergeCell ref="O2189:P2189"/>
    <mergeCell ref="A2188:B2188"/>
    <mergeCell ref="C2188:D2188"/>
    <mergeCell ref="E2188:J2188"/>
    <mergeCell ref="K2188:L2188"/>
    <mergeCell ref="M2188:N2188"/>
    <mergeCell ref="A2187:B2187"/>
    <mergeCell ref="C2187:J2187"/>
    <mergeCell ref="K2187:L2187"/>
    <mergeCell ref="M2187:N2187"/>
    <mergeCell ref="O2187:P2187"/>
    <mergeCell ref="O2185:P2185"/>
    <mergeCell ref="A2186:B2186"/>
    <mergeCell ref="C2186:J2186"/>
    <mergeCell ref="K2186:L2186"/>
    <mergeCell ref="M2186:N2186"/>
    <mergeCell ref="O2186:P2186"/>
    <mergeCell ref="A2185:B2185"/>
    <mergeCell ref="C2185:D2185"/>
    <mergeCell ref="E2185:J2185"/>
    <mergeCell ref="K2185:L2185"/>
    <mergeCell ref="M2185:N2185"/>
    <mergeCell ref="O2183:P2183"/>
    <mergeCell ref="A2184:B2184"/>
    <mergeCell ref="C2184:D2184"/>
    <mergeCell ref="E2184:J2184"/>
    <mergeCell ref="K2184:L2184"/>
    <mergeCell ref="M2184:N2184"/>
    <mergeCell ref="O2184:P2184"/>
    <mergeCell ref="A2183:B2183"/>
    <mergeCell ref="C2183:D2183"/>
    <mergeCell ref="E2183:J2183"/>
    <mergeCell ref="K2183:L2183"/>
    <mergeCell ref="M2183:N2183"/>
    <mergeCell ref="O2181:P2181"/>
    <mergeCell ref="A2182:B2182"/>
    <mergeCell ref="C2182:D2182"/>
    <mergeCell ref="E2182:J2182"/>
    <mergeCell ref="K2182:L2182"/>
    <mergeCell ref="M2182:N2182"/>
    <mergeCell ref="O2182:P2182"/>
    <mergeCell ref="A2181:B2181"/>
    <mergeCell ref="C2181:D2181"/>
    <mergeCell ref="E2181:J2181"/>
    <mergeCell ref="K2181:L2181"/>
    <mergeCell ref="M2181:N2181"/>
    <mergeCell ref="O2179:P2179"/>
    <mergeCell ref="A2180:B2180"/>
    <mergeCell ref="C2180:D2180"/>
    <mergeCell ref="E2180:J2180"/>
    <mergeCell ref="K2180:L2180"/>
    <mergeCell ref="M2180:N2180"/>
    <mergeCell ref="O2180:P2180"/>
    <mergeCell ref="A2179:B2179"/>
    <mergeCell ref="C2179:D2179"/>
    <mergeCell ref="E2179:J2179"/>
    <mergeCell ref="K2179:L2179"/>
    <mergeCell ref="M2179:N2179"/>
    <mergeCell ref="O2177:P2177"/>
    <mergeCell ref="A2178:B2178"/>
    <mergeCell ref="C2178:D2178"/>
    <mergeCell ref="E2178:J2178"/>
    <mergeCell ref="K2178:L2178"/>
    <mergeCell ref="M2178:N2178"/>
    <mergeCell ref="O2178:P2178"/>
    <mergeCell ref="A2177:B2177"/>
    <mergeCell ref="C2177:D2177"/>
    <mergeCell ref="E2177:J2177"/>
    <mergeCell ref="K2177:L2177"/>
    <mergeCell ref="M2177:N2177"/>
    <mergeCell ref="O2175:P2175"/>
    <mergeCell ref="A2176:B2176"/>
    <mergeCell ref="C2176:D2176"/>
    <mergeCell ref="E2176:J2176"/>
    <mergeCell ref="K2176:L2176"/>
    <mergeCell ref="M2176:N2176"/>
    <mergeCell ref="O2176:P2176"/>
    <mergeCell ref="A2175:B2175"/>
    <mergeCell ref="C2175:D2175"/>
    <mergeCell ref="E2175:J2175"/>
    <mergeCell ref="K2175:L2175"/>
    <mergeCell ref="M2175:N2175"/>
    <mergeCell ref="O2173:P2173"/>
    <mergeCell ref="A2174:B2174"/>
    <mergeCell ref="C2174:D2174"/>
    <mergeCell ref="E2174:J2174"/>
    <mergeCell ref="K2174:L2174"/>
    <mergeCell ref="M2174:N2174"/>
    <mergeCell ref="O2174:P2174"/>
    <mergeCell ref="A2173:B2173"/>
    <mergeCell ref="C2173:D2173"/>
    <mergeCell ref="E2173:J2173"/>
    <mergeCell ref="K2173:L2173"/>
    <mergeCell ref="M2173:N2173"/>
    <mergeCell ref="O2171:P2171"/>
    <mergeCell ref="A2172:B2172"/>
    <mergeCell ref="C2172:D2172"/>
    <mergeCell ref="E2172:J2172"/>
    <mergeCell ref="K2172:L2172"/>
    <mergeCell ref="M2172:N2172"/>
    <mergeCell ref="O2172:P2172"/>
    <mergeCell ref="A2171:B2171"/>
    <mergeCell ref="C2171:D2171"/>
    <mergeCell ref="E2171:J2171"/>
    <mergeCell ref="K2171:L2171"/>
    <mergeCell ref="M2171:N2171"/>
    <mergeCell ref="O2169:P2169"/>
    <mergeCell ref="A2170:B2170"/>
    <mergeCell ref="C2170:D2170"/>
    <mergeCell ref="E2170:J2170"/>
    <mergeCell ref="K2170:L2170"/>
    <mergeCell ref="M2170:N2170"/>
    <mergeCell ref="O2170:P2170"/>
    <mergeCell ref="A2169:B2169"/>
    <mergeCell ref="C2169:D2169"/>
    <mergeCell ref="E2169:J2169"/>
    <mergeCell ref="K2169:L2169"/>
    <mergeCell ref="M2169:N2169"/>
    <mergeCell ref="O2167:P2167"/>
    <mergeCell ref="A2168:B2168"/>
    <mergeCell ref="C2168:D2168"/>
    <mergeCell ref="E2168:J2168"/>
    <mergeCell ref="K2168:L2168"/>
    <mergeCell ref="M2168:N2168"/>
    <mergeCell ref="O2168:P2168"/>
    <mergeCell ref="A2167:B2167"/>
    <mergeCell ref="C2167:D2167"/>
    <mergeCell ref="E2167:J2167"/>
    <mergeCell ref="K2167:L2167"/>
    <mergeCell ref="M2167:N2167"/>
    <mergeCell ref="O2165:P2165"/>
    <mergeCell ref="A2166:B2166"/>
    <mergeCell ref="C2166:D2166"/>
    <mergeCell ref="E2166:J2166"/>
    <mergeCell ref="K2166:L2166"/>
    <mergeCell ref="M2166:N2166"/>
    <mergeCell ref="O2166:P2166"/>
    <mergeCell ref="A2165:B2165"/>
    <mergeCell ref="C2165:D2165"/>
    <mergeCell ref="E2165:J2165"/>
    <mergeCell ref="K2165:L2165"/>
    <mergeCell ref="M2165:N2165"/>
    <mergeCell ref="O2163:P2163"/>
    <mergeCell ref="A2164:B2164"/>
    <mergeCell ref="C2164:D2164"/>
    <mergeCell ref="E2164:J2164"/>
    <mergeCell ref="K2164:L2164"/>
    <mergeCell ref="M2164:N2164"/>
    <mergeCell ref="O2164:P2164"/>
    <mergeCell ref="A2163:B2163"/>
    <mergeCell ref="C2163:D2163"/>
    <mergeCell ref="E2163:J2163"/>
    <mergeCell ref="K2163:L2163"/>
    <mergeCell ref="M2163:N2163"/>
    <mergeCell ref="O2161:P2161"/>
    <mergeCell ref="A2162:B2162"/>
    <mergeCell ref="C2162:D2162"/>
    <mergeCell ref="E2162:J2162"/>
    <mergeCell ref="K2162:L2162"/>
    <mergeCell ref="M2162:N2162"/>
    <mergeCell ref="O2162:P2162"/>
    <mergeCell ref="A2161:B2161"/>
    <mergeCell ref="C2161:D2161"/>
    <mergeCell ref="E2161:J2161"/>
    <mergeCell ref="K2161:L2161"/>
    <mergeCell ref="M2161:N2161"/>
    <mergeCell ref="O2159:P2159"/>
    <mergeCell ref="A2160:B2160"/>
    <mergeCell ref="C2160:D2160"/>
    <mergeCell ref="E2160:J2160"/>
    <mergeCell ref="K2160:L2160"/>
    <mergeCell ref="M2160:N2160"/>
    <mergeCell ref="O2160:P2160"/>
    <mergeCell ref="A2159:B2159"/>
    <mergeCell ref="C2159:D2159"/>
    <mergeCell ref="E2159:J2159"/>
    <mergeCell ref="K2159:L2159"/>
    <mergeCell ref="M2159:N2159"/>
    <mergeCell ref="A2158:B2158"/>
    <mergeCell ref="C2158:J2158"/>
    <mergeCell ref="K2158:L2158"/>
    <mergeCell ref="M2158:N2158"/>
    <mergeCell ref="O2158:P2158"/>
    <mergeCell ref="A2157:B2157"/>
    <mergeCell ref="C2157:J2157"/>
    <mergeCell ref="K2157:L2157"/>
    <mergeCell ref="M2157:N2157"/>
    <mergeCell ref="O2157:P2157"/>
    <mergeCell ref="O2155:P2155"/>
    <mergeCell ref="A2156:B2156"/>
    <mergeCell ref="C2156:D2156"/>
    <mergeCell ref="E2156:J2156"/>
    <mergeCell ref="K2156:L2156"/>
    <mergeCell ref="M2156:N2156"/>
    <mergeCell ref="O2156:P2156"/>
    <mergeCell ref="A2155:B2155"/>
    <mergeCell ref="C2155:D2155"/>
    <mergeCell ref="E2155:J2155"/>
    <mergeCell ref="K2155:L2155"/>
    <mergeCell ref="M2155:N2155"/>
    <mergeCell ref="O2153:P2153"/>
    <mergeCell ref="A2154:B2154"/>
    <mergeCell ref="C2154:D2154"/>
    <mergeCell ref="E2154:J2154"/>
    <mergeCell ref="K2154:L2154"/>
    <mergeCell ref="M2154:N2154"/>
    <mergeCell ref="O2154:P2154"/>
    <mergeCell ref="A2153:B2153"/>
    <mergeCell ref="C2153:D2153"/>
    <mergeCell ref="E2153:J2153"/>
    <mergeCell ref="K2153:L2153"/>
    <mergeCell ref="M2153:N2153"/>
    <mergeCell ref="O2151:P2151"/>
    <mergeCell ref="A2152:B2152"/>
    <mergeCell ref="C2152:D2152"/>
    <mergeCell ref="E2152:J2152"/>
    <mergeCell ref="K2152:L2152"/>
    <mergeCell ref="M2152:N2152"/>
    <mergeCell ref="O2152:P2152"/>
    <mergeCell ref="A2151:B2151"/>
    <mergeCell ref="C2151:D2151"/>
    <mergeCell ref="E2151:J2151"/>
    <mergeCell ref="K2151:L2151"/>
    <mergeCell ref="M2151:N2151"/>
    <mergeCell ref="A2150:B2150"/>
    <mergeCell ref="C2150:J2150"/>
    <mergeCell ref="K2150:L2150"/>
    <mergeCell ref="M2150:N2150"/>
    <mergeCell ref="O2150:P2150"/>
    <mergeCell ref="O2148:P2148"/>
    <mergeCell ref="A2149:B2149"/>
    <mergeCell ref="C2149:J2149"/>
    <mergeCell ref="K2149:L2149"/>
    <mergeCell ref="M2149:N2149"/>
    <mergeCell ref="O2149:P2149"/>
    <mergeCell ref="A2148:B2148"/>
    <mergeCell ref="C2148:D2148"/>
    <mergeCell ref="E2148:J2148"/>
    <mergeCell ref="K2148:L2148"/>
    <mergeCell ref="M2148:N2148"/>
    <mergeCell ref="O2146:P2146"/>
    <mergeCell ref="A2147:B2147"/>
    <mergeCell ref="C2147:D2147"/>
    <mergeCell ref="E2147:J2147"/>
    <mergeCell ref="K2147:L2147"/>
    <mergeCell ref="M2147:N2147"/>
    <mergeCell ref="O2147:P2147"/>
    <mergeCell ref="A2146:B2146"/>
    <mergeCell ref="C2146:D2146"/>
    <mergeCell ref="E2146:J2146"/>
    <mergeCell ref="K2146:L2146"/>
    <mergeCell ref="M2146:N2146"/>
    <mergeCell ref="O2144:P2144"/>
    <mergeCell ref="A2145:B2145"/>
    <mergeCell ref="C2145:D2145"/>
    <mergeCell ref="E2145:J2145"/>
    <mergeCell ref="K2145:L2145"/>
    <mergeCell ref="M2145:N2145"/>
    <mergeCell ref="O2145:P2145"/>
    <mergeCell ref="A2144:B2144"/>
    <mergeCell ref="C2144:D2144"/>
    <mergeCell ref="E2144:J2144"/>
    <mergeCell ref="K2144:L2144"/>
    <mergeCell ref="M2144:N2144"/>
    <mergeCell ref="O2142:P2142"/>
    <mergeCell ref="A2143:B2143"/>
    <mergeCell ref="C2143:D2143"/>
    <mergeCell ref="E2143:J2143"/>
    <mergeCell ref="K2143:L2143"/>
    <mergeCell ref="M2143:N2143"/>
    <mergeCell ref="O2143:P2143"/>
    <mergeCell ref="A2142:B2142"/>
    <mergeCell ref="C2142:D2142"/>
    <mergeCell ref="E2142:J2142"/>
    <mergeCell ref="K2142:L2142"/>
    <mergeCell ref="M2142:N2142"/>
    <mergeCell ref="O2140:P2140"/>
    <mergeCell ref="A2141:B2141"/>
    <mergeCell ref="C2141:D2141"/>
    <mergeCell ref="E2141:J2141"/>
    <mergeCell ref="K2141:L2141"/>
    <mergeCell ref="M2141:N2141"/>
    <mergeCell ref="O2141:P2141"/>
    <mergeCell ref="A2140:B2140"/>
    <mergeCell ref="C2140:D2140"/>
    <mergeCell ref="E2140:J2140"/>
    <mergeCell ref="K2140:L2140"/>
    <mergeCell ref="M2140:N2140"/>
    <mergeCell ref="A2139:B2139"/>
    <mergeCell ref="C2139:J2139"/>
    <mergeCell ref="K2139:L2139"/>
    <mergeCell ref="M2139:N2139"/>
    <mergeCell ref="O2139:P2139"/>
    <mergeCell ref="O2137:P2137"/>
    <mergeCell ref="A2138:B2138"/>
    <mergeCell ref="C2138:J2138"/>
    <mergeCell ref="K2138:L2138"/>
    <mergeCell ref="M2138:N2138"/>
    <mergeCell ref="O2138:P2138"/>
    <mergeCell ref="A2137:B2137"/>
    <mergeCell ref="C2137:D2137"/>
    <mergeCell ref="E2137:J2137"/>
    <mergeCell ref="K2137:L2137"/>
    <mergeCell ref="M2137:N2137"/>
    <mergeCell ref="O2135:P2135"/>
    <mergeCell ref="A2136:B2136"/>
    <mergeCell ref="C2136:D2136"/>
    <mergeCell ref="E2136:J2136"/>
    <mergeCell ref="K2136:L2136"/>
    <mergeCell ref="M2136:N2136"/>
    <mergeCell ref="O2136:P2136"/>
    <mergeCell ref="A2135:B2135"/>
    <mergeCell ref="C2135:D2135"/>
    <mergeCell ref="E2135:J2135"/>
    <mergeCell ref="K2135:L2135"/>
    <mergeCell ref="M2135:N2135"/>
    <mergeCell ref="A2134:B2134"/>
    <mergeCell ref="C2134:J2134"/>
    <mergeCell ref="K2134:L2134"/>
    <mergeCell ref="M2134:N2134"/>
    <mergeCell ref="O2134:P2134"/>
    <mergeCell ref="O2132:P2132"/>
    <mergeCell ref="A2133:B2133"/>
    <mergeCell ref="C2133:J2133"/>
    <mergeCell ref="K2133:L2133"/>
    <mergeCell ref="M2133:N2133"/>
    <mergeCell ref="O2133:P2133"/>
    <mergeCell ref="A2132:B2132"/>
    <mergeCell ref="C2132:D2132"/>
    <mergeCell ref="E2132:J2132"/>
    <mergeCell ref="K2132:L2132"/>
    <mergeCell ref="M2132:N2132"/>
    <mergeCell ref="O2130:P2130"/>
    <mergeCell ref="A2131:B2131"/>
    <mergeCell ref="C2131:D2131"/>
    <mergeCell ref="E2131:J2131"/>
    <mergeCell ref="K2131:L2131"/>
    <mergeCell ref="M2131:N2131"/>
    <mergeCell ref="O2131:P2131"/>
    <mergeCell ref="A2130:B2130"/>
    <mergeCell ref="C2130:D2130"/>
    <mergeCell ref="E2130:J2130"/>
    <mergeCell ref="K2130:L2130"/>
    <mergeCell ref="M2130:N2130"/>
    <mergeCell ref="A2129:B2129"/>
    <mergeCell ref="C2129:J2129"/>
    <mergeCell ref="K2129:L2129"/>
    <mergeCell ref="M2129:N2129"/>
    <mergeCell ref="O2129:P2129"/>
    <mergeCell ref="A2128:B2128"/>
    <mergeCell ref="C2128:J2128"/>
    <mergeCell ref="K2128:L2128"/>
    <mergeCell ref="M2128:N2128"/>
    <mergeCell ref="O2128:P2128"/>
    <mergeCell ref="O2126:P2126"/>
    <mergeCell ref="A2127:B2127"/>
    <mergeCell ref="C2127:D2127"/>
    <mergeCell ref="E2127:J2127"/>
    <mergeCell ref="K2127:L2127"/>
    <mergeCell ref="M2127:N2127"/>
    <mergeCell ref="O2127:P2127"/>
    <mergeCell ref="A2126:B2126"/>
    <mergeCell ref="C2126:D2126"/>
    <mergeCell ref="E2126:J2126"/>
    <mergeCell ref="K2126:L2126"/>
    <mergeCell ref="M2126:N2126"/>
    <mergeCell ref="A2125:B2125"/>
    <mergeCell ref="C2125:J2125"/>
    <mergeCell ref="K2125:L2125"/>
    <mergeCell ref="M2125:N2125"/>
    <mergeCell ref="O2125:P2125"/>
    <mergeCell ref="A2124:B2124"/>
    <mergeCell ref="C2124:J2124"/>
    <mergeCell ref="K2124:L2124"/>
    <mergeCell ref="M2124:N2124"/>
    <mergeCell ref="O2124:P2124"/>
    <mergeCell ref="O2122:P2122"/>
    <mergeCell ref="A2123:B2123"/>
    <mergeCell ref="C2123:D2123"/>
    <mergeCell ref="E2123:J2123"/>
    <mergeCell ref="K2123:L2123"/>
    <mergeCell ref="M2123:N2123"/>
    <mergeCell ref="O2123:P2123"/>
    <mergeCell ref="A2122:B2122"/>
    <mergeCell ref="C2122:D2122"/>
    <mergeCell ref="E2122:J2122"/>
    <mergeCell ref="K2122:L2122"/>
    <mergeCell ref="M2122:N2122"/>
    <mergeCell ref="O2120:P2120"/>
    <mergeCell ref="A2121:B2121"/>
    <mergeCell ref="C2121:D2121"/>
    <mergeCell ref="E2121:J2121"/>
    <mergeCell ref="K2121:L2121"/>
    <mergeCell ref="M2121:N2121"/>
    <mergeCell ref="O2121:P2121"/>
    <mergeCell ref="A2120:B2120"/>
    <mergeCell ref="C2120:D2120"/>
    <mergeCell ref="E2120:J2120"/>
    <mergeCell ref="K2120:L2120"/>
    <mergeCell ref="M2120:N2120"/>
    <mergeCell ref="A2119:B2119"/>
    <mergeCell ref="C2119:J2119"/>
    <mergeCell ref="K2119:L2119"/>
    <mergeCell ref="M2119:N2119"/>
    <mergeCell ref="O2119:P2119"/>
    <mergeCell ref="O2117:P2117"/>
    <mergeCell ref="A2118:B2118"/>
    <mergeCell ref="C2118:J2118"/>
    <mergeCell ref="K2118:L2118"/>
    <mergeCell ref="M2118:N2118"/>
    <mergeCell ref="O2118:P2118"/>
    <mergeCell ref="A2117:B2117"/>
    <mergeCell ref="C2117:D2117"/>
    <mergeCell ref="E2117:J2117"/>
    <mergeCell ref="K2117:L2117"/>
    <mergeCell ref="M2117:N2117"/>
    <mergeCell ref="O2115:P2115"/>
    <mergeCell ref="A2116:B2116"/>
    <mergeCell ref="C2116:D2116"/>
    <mergeCell ref="E2116:J2116"/>
    <mergeCell ref="K2116:L2116"/>
    <mergeCell ref="M2116:N2116"/>
    <mergeCell ref="O2116:P2116"/>
    <mergeCell ref="A2115:B2115"/>
    <mergeCell ref="C2115:D2115"/>
    <mergeCell ref="E2115:J2115"/>
    <mergeCell ref="K2115:L2115"/>
    <mergeCell ref="M2115:N2115"/>
    <mergeCell ref="A2114:B2114"/>
    <mergeCell ref="C2114:J2114"/>
    <mergeCell ref="K2114:L2114"/>
    <mergeCell ref="M2114:N2114"/>
    <mergeCell ref="O2114:P2114"/>
    <mergeCell ref="O2112:P2112"/>
    <mergeCell ref="A2113:B2113"/>
    <mergeCell ref="C2113:J2113"/>
    <mergeCell ref="K2113:L2113"/>
    <mergeCell ref="M2113:N2113"/>
    <mergeCell ref="O2113:P2113"/>
    <mergeCell ref="A2112:B2112"/>
    <mergeCell ref="C2112:D2112"/>
    <mergeCell ref="E2112:J2112"/>
    <mergeCell ref="K2112:L2112"/>
    <mergeCell ref="M2112:N2112"/>
    <mergeCell ref="O2110:P2110"/>
    <mergeCell ref="A2111:B2111"/>
    <mergeCell ref="C2111:D2111"/>
    <mergeCell ref="E2111:J2111"/>
    <mergeCell ref="K2111:L2111"/>
    <mergeCell ref="M2111:N2111"/>
    <mergeCell ref="O2111:P2111"/>
    <mergeCell ref="A2110:B2110"/>
    <mergeCell ref="C2110:D2110"/>
    <mergeCell ref="E2110:J2110"/>
    <mergeCell ref="K2110:L2110"/>
    <mergeCell ref="M2110:N2110"/>
    <mergeCell ref="A2109:B2109"/>
    <mergeCell ref="C2109:J2109"/>
    <mergeCell ref="K2109:L2109"/>
    <mergeCell ref="M2109:N2109"/>
    <mergeCell ref="O2109:P2109"/>
    <mergeCell ref="O2107:P2107"/>
    <mergeCell ref="A2108:B2108"/>
    <mergeCell ref="C2108:J2108"/>
    <mergeCell ref="K2108:L2108"/>
    <mergeCell ref="M2108:N2108"/>
    <mergeCell ref="O2108:P2108"/>
    <mergeCell ref="A2107:B2107"/>
    <mergeCell ref="C2107:D2107"/>
    <mergeCell ref="E2107:J2107"/>
    <mergeCell ref="K2107:L2107"/>
    <mergeCell ref="M2107:N2107"/>
    <mergeCell ref="O2105:P2105"/>
    <mergeCell ref="A2106:B2106"/>
    <mergeCell ref="C2106:D2106"/>
    <mergeCell ref="E2106:J2106"/>
    <mergeCell ref="K2106:L2106"/>
    <mergeCell ref="M2106:N2106"/>
    <mergeCell ref="O2106:P2106"/>
    <mergeCell ref="A2105:B2105"/>
    <mergeCell ref="C2105:D2105"/>
    <mergeCell ref="E2105:J2105"/>
    <mergeCell ref="K2105:L2105"/>
    <mergeCell ref="M2105:N2105"/>
    <mergeCell ref="A2104:B2104"/>
    <mergeCell ref="C2104:J2104"/>
    <mergeCell ref="K2104:L2104"/>
    <mergeCell ref="M2104:N2104"/>
    <mergeCell ref="O2104:P2104"/>
    <mergeCell ref="O2102:P2102"/>
    <mergeCell ref="A2103:B2103"/>
    <mergeCell ref="C2103:J2103"/>
    <mergeCell ref="K2103:L2103"/>
    <mergeCell ref="M2103:N2103"/>
    <mergeCell ref="O2103:P2103"/>
    <mergeCell ref="A2102:B2102"/>
    <mergeCell ref="C2102:D2102"/>
    <mergeCell ref="E2102:J2102"/>
    <mergeCell ref="K2102:L2102"/>
    <mergeCell ref="M2102:N2102"/>
    <mergeCell ref="A2101:B2101"/>
    <mergeCell ref="C2101:J2101"/>
    <mergeCell ref="K2101:L2101"/>
    <mergeCell ref="M2101:N2101"/>
    <mergeCell ref="O2101:P2101"/>
    <mergeCell ref="O2099:P2099"/>
    <mergeCell ref="A2100:B2100"/>
    <mergeCell ref="C2100:J2100"/>
    <mergeCell ref="K2100:L2100"/>
    <mergeCell ref="M2100:N2100"/>
    <mergeCell ref="O2100:P2100"/>
    <mergeCell ref="A2099:B2099"/>
    <mergeCell ref="C2099:D2099"/>
    <mergeCell ref="E2099:J2099"/>
    <mergeCell ref="K2099:L2099"/>
    <mergeCell ref="M2099:N2099"/>
    <mergeCell ref="O2097:P2097"/>
    <mergeCell ref="A2098:B2098"/>
    <mergeCell ref="C2098:D2098"/>
    <mergeCell ref="E2098:J2098"/>
    <mergeCell ref="K2098:L2098"/>
    <mergeCell ref="M2098:N2098"/>
    <mergeCell ref="O2098:P2098"/>
    <mergeCell ref="A2097:B2097"/>
    <mergeCell ref="C2097:D2097"/>
    <mergeCell ref="E2097:J2097"/>
    <mergeCell ref="K2097:L2097"/>
    <mergeCell ref="M2097:N2097"/>
    <mergeCell ref="A2096:B2096"/>
    <mergeCell ref="C2096:J2096"/>
    <mergeCell ref="K2096:L2096"/>
    <mergeCell ref="M2096:N2096"/>
    <mergeCell ref="O2096:P2096"/>
    <mergeCell ref="O2094:P2094"/>
    <mergeCell ref="A2095:B2095"/>
    <mergeCell ref="C2095:J2095"/>
    <mergeCell ref="K2095:L2095"/>
    <mergeCell ref="M2095:N2095"/>
    <mergeCell ref="O2095:P2095"/>
    <mergeCell ref="A2094:B2094"/>
    <mergeCell ref="C2094:D2094"/>
    <mergeCell ref="E2094:J2094"/>
    <mergeCell ref="K2094:L2094"/>
    <mergeCell ref="M2094:N2094"/>
    <mergeCell ref="O2092:P2092"/>
    <mergeCell ref="A2093:B2093"/>
    <mergeCell ref="C2093:D2093"/>
    <mergeCell ref="E2093:J2093"/>
    <mergeCell ref="K2093:L2093"/>
    <mergeCell ref="M2093:N2093"/>
    <mergeCell ref="O2093:P2093"/>
    <mergeCell ref="A2092:B2092"/>
    <mergeCell ref="C2092:D2092"/>
    <mergeCell ref="E2092:J2092"/>
    <mergeCell ref="K2092:L2092"/>
    <mergeCell ref="M2092:N2092"/>
    <mergeCell ref="O2090:P2090"/>
    <mergeCell ref="A2091:B2091"/>
    <mergeCell ref="C2091:D2091"/>
    <mergeCell ref="E2091:J2091"/>
    <mergeCell ref="K2091:L2091"/>
    <mergeCell ref="M2091:N2091"/>
    <mergeCell ref="O2091:P2091"/>
    <mergeCell ref="A2090:B2090"/>
    <mergeCell ref="C2090:D2090"/>
    <mergeCell ref="E2090:J2090"/>
    <mergeCell ref="K2090:L2090"/>
    <mergeCell ref="M2090:N2090"/>
    <mergeCell ref="A2089:B2089"/>
    <mergeCell ref="C2089:J2089"/>
    <mergeCell ref="K2089:L2089"/>
    <mergeCell ref="M2089:N2089"/>
    <mergeCell ref="O2089:P2089"/>
    <mergeCell ref="A2088:B2088"/>
    <mergeCell ref="C2088:J2088"/>
    <mergeCell ref="K2088:L2088"/>
    <mergeCell ref="M2088:N2088"/>
    <mergeCell ref="O2088:P2088"/>
    <mergeCell ref="O2086:P2086"/>
    <mergeCell ref="A2087:B2087"/>
    <mergeCell ref="C2087:D2087"/>
    <mergeCell ref="E2087:J2087"/>
    <mergeCell ref="K2087:L2087"/>
    <mergeCell ref="M2087:N2087"/>
    <mergeCell ref="O2087:P2087"/>
    <mergeCell ref="A2086:B2086"/>
    <mergeCell ref="C2086:D2086"/>
    <mergeCell ref="E2086:J2086"/>
    <mergeCell ref="K2086:L2086"/>
    <mergeCell ref="M2086:N2086"/>
    <mergeCell ref="O2084:P2084"/>
    <mergeCell ref="A2085:B2085"/>
    <mergeCell ref="C2085:D2085"/>
    <mergeCell ref="E2085:J2085"/>
    <mergeCell ref="K2085:L2085"/>
    <mergeCell ref="M2085:N2085"/>
    <mergeCell ref="O2085:P2085"/>
    <mergeCell ref="A2084:B2084"/>
    <mergeCell ref="C2084:D2084"/>
    <mergeCell ref="E2084:J2084"/>
    <mergeCell ref="K2084:L2084"/>
    <mergeCell ref="M2084:N2084"/>
    <mergeCell ref="O2082:P2082"/>
    <mergeCell ref="A2083:B2083"/>
    <mergeCell ref="C2083:D2083"/>
    <mergeCell ref="E2083:J2083"/>
    <mergeCell ref="K2083:L2083"/>
    <mergeCell ref="M2083:N2083"/>
    <mergeCell ref="O2083:P2083"/>
    <mergeCell ref="A2082:B2082"/>
    <mergeCell ref="C2082:D2082"/>
    <mergeCell ref="E2082:J2082"/>
    <mergeCell ref="K2082:L2082"/>
    <mergeCell ref="M2082:N2082"/>
    <mergeCell ref="A2081:B2081"/>
    <mergeCell ref="C2081:J2081"/>
    <mergeCell ref="K2081:L2081"/>
    <mergeCell ref="M2081:N2081"/>
    <mergeCell ref="O2081:P2081"/>
    <mergeCell ref="A2080:B2080"/>
    <mergeCell ref="C2080:J2080"/>
    <mergeCell ref="K2080:L2080"/>
    <mergeCell ref="M2080:N2080"/>
    <mergeCell ref="O2080:P2080"/>
    <mergeCell ref="O2078:P2078"/>
    <mergeCell ref="A2079:B2079"/>
    <mergeCell ref="C2079:D2079"/>
    <mergeCell ref="E2079:J2079"/>
    <mergeCell ref="K2079:L2079"/>
    <mergeCell ref="M2079:N2079"/>
    <mergeCell ref="O2079:P2079"/>
    <mergeCell ref="A2078:B2078"/>
    <mergeCell ref="C2078:D2078"/>
    <mergeCell ref="E2078:J2078"/>
    <mergeCell ref="K2078:L2078"/>
    <mergeCell ref="M2078:N2078"/>
    <mergeCell ref="O2076:P2076"/>
    <mergeCell ref="A2077:B2077"/>
    <mergeCell ref="C2077:D2077"/>
    <mergeCell ref="E2077:J2077"/>
    <mergeCell ref="K2077:L2077"/>
    <mergeCell ref="M2077:N2077"/>
    <mergeCell ref="O2077:P2077"/>
    <mergeCell ref="A2076:B2076"/>
    <mergeCell ref="C2076:D2076"/>
    <mergeCell ref="E2076:J2076"/>
    <mergeCell ref="K2076:L2076"/>
    <mergeCell ref="M2076:N2076"/>
    <mergeCell ref="A2075:B2075"/>
    <mergeCell ref="C2075:J2075"/>
    <mergeCell ref="K2075:L2075"/>
    <mergeCell ref="M2075:N2075"/>
    <mergeCell ref="O2075:P2075"/>
    <mergeCell ref="A2074:B2074"/>
    <mergeCell ref="C2074:J2074"/>
    <mergeCell ref="K2074:L2074"/>
    <mergeCell ref="M2074:N2074"/>
    <mergeCell ref="O2074:P2074"/>
    <mergeCell ref="O2072:P2072"/>
    <mergeCell ref="A2073:B2073"/>
    <mergeCell ref="C2073:D2073"/>
    <mergeCell ref="E2073:J2073"/>
    <mergeCell ref="K2073:L2073"/>
    <mergeCell ref="M2073:N2073"/>
    <mergeCell ref="O2073:P2073"/>
    <mergeCell ref="A2072:B2072"/>
    <mergeCell ref="C2072:D2072"/>
    <mergeCell ref="E2072:J2072"/>
    <mergeCell ref="K2072:L2072"/>
    <mergeCell ref="M2072:N2072"/>
    <mergeCell ref="O2070:P2070"/>
    <mergeCell ref="A2071:B2071"/>
    <mergeCell ref="C2071:D2071"/>
    <mergeCell ref="E2071:J2071"/>
    <mergeCell ref="K2071:L2071"/>
    <mergeCell ref="M2071:N2071"/>
    <mergeCell ref="O2071:P2071"/>
    <mergeCell ref="A2070:B2070"/>
    <mergeCell ref="C2070:D2070"/>
    <mergeCell ref="E2070:J2070"/>
    <mergeCell ref="K2070:L2070"/>
    <mergeCell ref="M2070:N2070"/>
    <mergeCell ref="A2069:B2069"/>
    <mergeCell ref="C2069:J2069"/>
    <mergeCell ref="K2069:L2069"/>
    <mergeCell ref="M2069:N2069"/>
    <mergeCell ref="O2069:P2069"/>
    <mergeCell ref="O2067:P2067"/>
    <mergeCell ref="A2068:B2068"/>
    <mergeCell ref="C2068:J2068"/>
    <mergeCell ref="K2068:L2068"/>
    <mergeCell ref="M2068:N2068"/>
    <mergeCell ref="O2068:P2068"/>
    <mergeCell ref="A2067:B2067"/>
    <mergeCell ref="C2067:D2067"/>
    <mergeCell ref="E2067:J2067"/>
    <mergeCell ref="K2067:L2067"/>
    <mergeCell ref="M2067:N2067"/>
    <mergeCell ref="O2065:P2065"/>
    <mergeCell ref="A2066:B2066"/>
    <mergeCell ref="C2066:D2066"/>
    <mergeCell ref="E2066:J2066"/>
    <mergeCell ref="K2066:L2066"/>
    <mergeCell ref="M2066:N2066"/>
    <mergeCell ref="O2066:P2066"/>
    <mergeCell ref="A2065:B2065"/>
    <mergeCell ref="C2065:D2065"/>
    <mergeCell ref="E2065:J2065"/>
    <mergeCell ref="K2065:L2065"/>
    <mergeCell ref="M2065:N2065"/>
    <mergeCell ref="A2064:B2064"/>
    <mergeCell ref="C2064:J2064"/>
    <mergeCell ref="K2064:L2064"/>
    <mergeCell ref="M2064:N2064"/>
    <mergeCell ref="O2064:P2064"/>
    <mergeCell ref="O2062:P2062"/>
    <mergeCell ref="A2063:B2063"/>
    <mergeCell ref="C2063:J2063"/>
    <mergeCell ref="K2063:L2063"/>
    <mergeCell ref="M2063:N2063"/>
    <mergeCell ref="O2063:P2063"/>
    <mergeCell ref="A2062:B2062"/>
    <mergeCell ref="C2062:D2062"/>
    <mergeCell ref="E2062:J2062"/>
    <mergeCell ref="K2062:L2062"/>
    <mergeCell ref="M2062:N2062"/>
    <mergeCell ref="O2060:P2060"/>
    <mergeCell ref="A2061:B2061"/>
    <mergeCell ref="C2061:D2061"/>
    <mergeCell ref="E2061:J2061"/>
    <mergeCell ref="K2061:L2061"/>
    <mergeCell ref="M2061:N2061"/>
    <mergeCell ref="O2061:P2061"/>
    <mergeCell ref="A2060:B2060"/>
    <mergeCell ref="C2060:D2060"/>
    <mergeCell ref="E2060:J2060"/>
    <mergeCell ref="K2060:L2060"/>
    <mergeCell ref="M2060:N2060"/>
    <mergeCell ref="O2058:P2058"/>
    <mergeCell ref="A2059:B2059"/>
    <mergeCell ref="C2059:D2059"/>
    <mergeCell ref="E2059:J2059"/>
    <mergeCell ref="K2059:L2059"/>
    <mergeCell ref="M2059:N2059"/>
    <mergeCell ref="O2059:P2059"/>
    <mergeCell ref="A2058:B2058"/>
    <mergeCell ref="C2058:D2058"/>
    <mergeCell ref="E2058:J2058"/>
    <mergeCell ref="K2058:L2058"/>
    <mergeCell ref="M2058:N2058"/>
    <mergeCell ref="A2057:B2057"/>
    <mergeCell ref="C2057:J2057"/>
    <mergeCell ref="K2057:L2057"/>
    <mergeCell ref="M2057:N2057"/>
    <mergeCell ref="O2057:P2057"/>
    <mergeCell ref="O2055:P2055"/>
    <mergeCell ref="A2056:B2056"/>
    <mergeCell ref="C2056:J2056"/>
    <mergeCell ref="K2056:L2056"/>
    <mergeCell ref="M2056:N2056"/>
    <mergeCell ref="O2056:P2056"/>
    <mergeCell ref="A2055:B2055"/>
    <mergeCell ref="C2055:D2055"/>
    <mergeCell ref="E2055:J2055"/>
    <mergeCell ref="K2055:L2055"/>
    <mergeCell ref="M2055:N2055"/>
    <mergeCell ref="O2053:P2053"/>
    <mergeCell ref="A2054:B2054"/>
    <mergeCell ref="C2054:D2054"/>
    <mergeCell ref="E2054:J2054"/>
    <mergeCell ref="K2054:L2054"/>
    <mergeCell ref="M2054:N2054"/>
    <mergeCell ref="O2054:P2054"/>
    <mergeCell ref="A2053:B2053"/>
    <mergeCell ref="C2053:D2053"/>
    <mergeCell ref="E2053:J2053"/>
    <mergeCell ref="K2053:L2053"/>
    <mergeCell ref="M2053:N2053"/>
    <mergeCell ref="A2052:B2052"/>
    <mergeCell ref="C2052:J2052"/>
    <mergeCell ref="K2052:L2052"/>
    <mergeCell ref="M2052:N2052"/>
    <mergeCell ref="O2052:P2052"/>
    <mergeCell ref="A2051:B2051"/>
    <mergeCell ref="C2051:J2051"/>
    <mergeCell ref="K2051:L2051"/>
    <mergeCell ref="M2051:N2051"/>
    <mergeCell ref="O2051:P2051"/>
    <mergeCell ref="O2049:P2049"/>
    <mergeCell ref="A2050:B2050"/>
    <mergeCell ref="C2050:D2050"/>
    <mergeCell ref="E2050:J2050"/>
    <mergeCell ref="K2050:L2050"/>
    <mergeCell ref="M2050:N2050"/>
    <mergeCell ref="O2050:P2050"/>
    <mergeCell ref="A2049:B2049"/>
    <mergeCell ref="C2049:D2049"/>
    <mergeCell ref="E2049:J2049"/>
    <mergeCell ref="K2049:L2049"/>
    <mergeCell ref="M2049:N2049"/>
    <mergeCell ref="A2048:B2048"/>
    <mergeCell ref="C2048:J2048"/>
    <mergeCell ref="K2048:L2048"/>
    <mergeCell ref="M2048:N2048"/>
    <mergeCell ref="O2048:P2048"/>
    <mergeCell ref="A2047:B2047"/>
    <mergeCell ref="C2047:J2047"/>
    <mergeCell ref="K2047:L2047"/>
    <mergeCell ref="M2047:N2047"/>
    <mergeCell ref="O2047:P2047"/>
    <mergeCell ref="O2045:P2045"/>
    <mergeCell ref="A2046:B2046"/>
    <mergeCell ref="C2046:D2046"/>
    <mergeCell ref="E2046:J2046"/>
    <mergeCell ref="K2046:L2046"/>
    <mergeCell ref="M2046:N2046"/>
    <mergeCell ref="O2046:P2046"/>
    <mergeCell ref="A2045:B2045"/>
    <mergeCell ref="C2045:D2045"/>
    <mergeCell ref="E2045:J2045"/>
    <mergeCell ref="K2045:L2045"/>
    <mergeCell ref="M2045:N2045"/>
    <mergeCell ref="A2044:B2044"/>
    <mergeCell ref="C2044:J2044"/>
    <mergeCell ref="K2044:L2044"/>
    <mergeCell ref="M2044:N2044"/>
    <mergeCell ref="O2044:P2044"/>
    <mergeCell ref="A2043:B2043"/>
    <mergeCell ref="C2043:J2043"/>
    <mergeCell ref="K2043:L2043"/>
    <mergeCell ref="M2043:N2043"/>
    <mergeCell ref="O2043:P2043"/>
    <mergeCell ref="O2041:P2041"/>
    <mergeCell ref="A2042:B2042"/>
    <mergeCell ref="C2042:D2042"/>
    <mergeCell ref="E2042:J2042"/>
    <mergeCell ref="K2042:L2042"/>
    <mergeCell ref="M2042:N2042"/>
    <mergeCell ref="O2042:P2042"/>
    <mergeCell ref="A2041:B2041"/>
    <mergeCell ref="C2041:D2041"/>
    <mergeCell ref="E2041:J2041"/>
    <mergeCell ref="K2041:L2041"/>
    <mergeCell ref="M2041:N2041"/>
    <mergeCell ref="O2039:P2039"/>
    <mergeCell ref="A2040:B2040"/>
    <mergeCell ref="C2040:D2040"/>
    <mergeCell ref="E2040:J2040"/>
    <mergeCell ref="K2040:L2040"/>
    <mergeCell ref="M2040:N2040"/>
    <mergeCell ref="O2040:P2040"/>
    <mergeCell ref="A2039:B2039"/>
    <mergeCell ref="C2039:D2039"/>
    <mergeCell ref="E2039:J2039"/>
    <mergeCell ref="K2039:L2039"/>
    <mergeCell ref="M2039:N2039"/>
    <mergeCell ref="A2038:B2038"/>
    <mergeCell ref="C2038:J2038"/>
    <mergeCell ref="K2038:L2038"/>
    <mergeCell ref="M2038:N2038"/>
    <mergeCell ref="O2038:P2038"/>
    <mergeCell ref="O2036:P2036"/>
    <mergeCell ref="A2037:B2037"/>
    <mergeCell ref="C2037:J2037"/>
    <mergeCell ref="K2037:L2037"/>
    <mergeCell ref="M2037:N2037"/>
    <mergeCell ref="O2037:P2037"/>
    <mergeCell ref="A2036:B2036"/>
    <mergeCell ref="C2036:D2036"/>
    <mergeCell ref="E2036:J2036"/>
    <mergeCell ref="K2036:L2036"/>
    <mergeCell ref="M2036:N2036"/>
    <mergeCell ref="O2034:P2034"/>
    <mergeCell ref="A2035:B2035"/>
    <mergeCell ref="C2035:D2035"/>
    <mergeCell ref="E2035:J2035"/>
    <mergeCell ref="K2035:L2035"/>
    <mergeCell ref="M2035:N2035"/>
    <mergeCell ref="O2035:P2035"/>
    <mergeCell ref="A2034:B2034"/>
    <mergeCell ref="C2034:D2034"/>
    <mergeCell ref="E2034:J2034"/>
    <mergeCell ref="K2034:L2034"/>
    <mergeCell ref="M2034:N2034"/>
    <mergeCell ref="O2032:P2032"/>
    <mergeCell ref="A2033:B2033"/>
    <mergeCell ref="C2033:D2033"/>
    <mergeCell ref="E2033:J2033"/>
    <mergeCell ref="K2033:L2033"/>
    <mergeCell ref="M2033:N2033"/>
    <mergeCell ref="O2033:P2033"/>
    <mergeCell ref="A2032:B2032"/>
    <mergeCell ref="C2032:D2032"/>
    <mergeCell ref="E2032:J2032"/>
    <mergeCell ref="K2032:L2032"/>
    <mergeCell ref="M2032:N2032"/>
    <mergeCell ref="A2031:B2031"/>
    <mergeCell ref="C2031:J2031"/>
    <mergeCell ref="K2031:L2031"/>
    <mergeCell ref="M2031:N2031"/>
    <mergeCell ref="O2031:P2031"/>
    <mergeCell ref="A2030:B2030"/>
    <mergeCell ref="C2030:J2030"/>
    <mergeCell ref="K2030:L2030"/>
    <mergeCell ref="M2030:N2030"/>
    <mergeCell ref="O2030:P2030"/>
    <mergeCell ref="O2028:P2028"/>
    <mergeCell ref="A2029:B2029"/>
    <mergeCell ref="C2029:D2029"/>
    <mergeCell ref="E2029:J2029"/>
    <mergeCell ref="K2029:L2029"/>
    <mergeCell ref="M2029:N2029"/>
    <mergeCell ref="O2029:P2029"/>
    <mergeCell ref="A2028:B2028"/>
    <mergeCell ref="C2028:D2028"/>
    <mergeCell ref="E2028:J2028"/>
    <mergeCell ref="K2028:L2028"/>
    <mergeCell ref="M2028:N2028"/>
    <mergeCell ref="A2027:B2027"/>
    <mergeCell ref="C2027:J2027"/>
    <mergeCell ref="K2027:L2027"/>
    <mergeCell ref="M2027:N2027"/>
    <mergeCell ref="O2027:P2027"/>
    <mergeCell ref="A2026:B2026"/>
    <mergeCell ref="C2026:J2026"/>
    <mergeCell ref="K2026:L2026"/>
    <mergeCell ref="M2026:N2026"/>
    <mergeCell ref="O2026:P2026"/>
    <mergeCell ref="O2024:P2024"/>
    <mergeCell ref="A2025:B2025"/>
    <mergeCell ref="C2025:D2025"/>
    <mergeCell ref="E2025:J2025"/>
    <mergeCell ref="K2025:L2025"/>
    <mergeCell ref="M2025:N2025"/>
    <mergeCell ref="O2025:P2025"/>
    <mergeCell ref="A2024:B2024"/>
    <mergeCell ref="C2024:D2024"/>
    <mergeCell ref="E2024:J2024"/>
    <mergeCell ref="K2024:L2024"/>
    <mergeCell ref="M2024:N2024"/>
    <mergeCell ref="A2023:B2023"/>
    <mergeCell ref="C2023:J2023"/>
    <mergeCell ref="K2023:L2023"/>
    <mergeCell ref="M2023:N2023"/>
    <mergeCell ref="O2023:P2023"/>
    <mergeCell ref="A2022:B2022"/>
    <mergeCell ref="C2022:J2022"/>
    <mergeCell ref="K2022:L2022"/>
    <mergeCell ref="M2022:N2022"/>
    <mergeCell ref="O2022:P2022"/>
    <mergeCell ref="A2021:B2021"/>
    <mergeCell ref="C2021:J2021"/>
    <mergeCell ref="K2021:L2021"/>
    <mergeCell ref="M2021:N2021"/>
    <mergeCell ref="O2021:P2021"/>
    <mergeCell ref="A2020:B2020"/>
    <mergeCell ref="C2020:J2020"/>
    <mergeCell ref="K2020:L2020"/>
    <mergeCell ref="M2020:N2020"/>
    <mergeCell ref="O2020:P2020"/>
    <mergeCell ref="A2019:B2019"/>
    <mergeCell ref="C2019:J2019"/>
    <mergeCell ref="K2019:L2019"/>
    <mergeCell ref="M2019:N2019"/>
    <mergeCell ref="O2019:P2019"/>
    <mergeCell ref="A2018:B2018"/>
    <mergeCell ref="C2018:J2018"/>
    <mergeCell ref="K2018:L2018"/>
    <mergeCell ref="M2018:N2018"/>
    <mergeCell ref="O2018:P2018"/>
    <mergeCell ref="A2017:B2017"/>
    <mergeCell ref="C2017:J2017"/>
    <mergeCell ref="K2017:L2017"/>
    <mergeCell ref="M2017:N2017"/>
    <mergeCell ref="O2017:P2017"/>
    <mergeCell ref="A2016:B2016"/>
    <mergeCell ref="C2016:J2016"/>
    <mergeCell ref="K2016:L2016"/>
    <mergeCell ref="M2016:N2016"/>
    <mergeCell ref="O2016:P2016"/>
    <mergeCell ref="A2015:B2015"/>
    <mergeCell ref="C2015:J2015"/>
    <mergeCell ref="K2015:L2015"/>
    <mergeCell ref="M2015:N2015"/>
    <mergeCell ref="O2015:P2015"/>
    <mergeCell ref="A2014:B2014"/>
    <mergeCell ref="C2014:J2014"/>
    <mergeCell ref="K2014:L2014"/>
    <mergeCell ref="M2014:N2014"/>
    <mergeCell ref="O2014:P2014"/>
    <mergeCell ref="A2013:B2013"/>
    <mergeCell ref="C2013:J2013"/>
    <mergeCell ref="K2013:L2013"/>
    <mergeCell ref="M2013:N2013"/>
    <mergeCell ref="O2013:P2013"/>
    <mergeCell ref="A2012:B2012"/>
    <mergeCell ref="C2012:J2012"/>
    <mergeCell ref="K2012:L2012"/>
    <mergeCell ref="M2012:N2012"/>
    <mergeCell ref="O2012:P2012"/>
    <mergeCell ref="A2011:B2011"/>
    <mergeCell ref="C2011:J2011"/>
    <mergeCell ref="K2011:L2011"/>
    <mergeCell ref="M2011:N2011"/>
    <mergeCell ref="O2011:P2011"/>
    <mergeCell ref="A2010:B2010"/>
    <mergeCell ref="C2010:J2010"/>
    <mergeCell ref="K2010:L2010"/>
    <mergeCell ref="M2010:N2010"/>
    <mergeCell ref="O2010:P2010"/>
    <mergeCell ref="A2009:B2009"/>
    <mergeCell ref="C2009:J2009"/>
    <mergeCell ref="K2009:L2009"/>
    <mergeCell ref="M2009:N2009"/>
    <mergeCell ref="O2009:P2009"/>
    <mergeCell ref="A2008:B2008"/>
    <mergeCell ref="C2008:J2008"/>
    <mergeCell ref="K2008:L2008"/>
    <mergeCell ref="M2008:N2008"/>
    <mergeCell ref="O2008:P2008"/>
    <mergeCell ref="A2007:B2007"/>
    <mergeCell ref="C2007:J2007"/>
    <mergeCell ref="K2007:L2007"/>
    <mergeCell ref="M2007:N2007"/>
    <mergeCell ref="O2007:P2007"/>
    <mergeCell ref="A2006:B2006"/>
    <mergeCell ref="C2006:J2006"/>
    <mergeCell ref="K2006:L2006"/>
    <mergeCell ref="M2006:N2006"/>
    <mergeCell ref="O2006:P2006"/>
    <mergeCell ref="A2005:B2005"/>
    <mergeCell ref="C2005:J2005"/>
    <mergeCell ref="K2005:L2005"/>
    <mergeCell ref="M2005:N2005"/>
    <mergeCell ref="O2005:P2005"/>
    <mergeCell ref="A2004:B2004"/>
    <mergeCell ref="C2004:J2004"/>
    <mergeCell ref="K2004:L2004"/>
    <mergeCell ref="M2004:N2004"/>
    <mergeCell ref="O2004:P2004"/>
    <mergeCell ref="A2003:B2003"/>
    <mergeCell ref="C2003:J2003"/>
    <mergeCell ref="K2003:L2003"/>
    <mergeCell ref="M2003:N2003"/>
    <mergeCell ref="O2003:P2003"/>
    <mergeCell ref="A2002:B2002"/>
    <mergeCell ref="C2002:J2002"/>
    <mergeCell ref="K2002:L2002"/>
    <mergeCell ref="M2002:N2002"/>
    <mergeCell ref="O2002:P2002"/>
    <mergeCell ref="A2001:B2001"/>
    <mergeCell ref="C2001:J2001"/>
    <mergeCell ref="K2001:L2001"/>
    <mergeCell ref="M2001:N2001"/>
    <mergeCell ref="O2001:P2001"/>
    <mergeCell ref="A2000:B2000"/>
    <mergeCell ref="C2000:J2000"/>
    <mergeCell ref="K2000:L2000"/>
    <mergeCell ref="M2000:N2000"/>
    <mergeCell ref="O2000:P2000"/>
    <mergeCell ref="A1999:B1999"/>
    <mergeCell ref="C1999:J1999"/>
    <mergeCell ref="K1999:L1999"/>
    <mergeCell ref="M1999:N1999"/>
    <mergeCell ref="O1999:P1999"/>
    <mergeCell ref="A1998:B1998"/>
    <mergeCell ref="C1998:J1998"/>
    <mergeCell ref="K1998:L1998"/>
    <mergeCell ref="M1998:N1998"/>
    <mergeCell ref="O1998:P1998"/>
    <mergeCell ref="A1997:B1997"/>
    <mergeCell ref="C1997:J1997"/>
    <mergeCell ref="K1997:L1997"/>
    <mergeCell ref="M1997:N1997"/>
    <mergeCell ref="O1997:P1997"/>
    <mergeCell ref="A1996:B1996"/>
    <mergeCell ref="C1996:J1996"/>
    <mergeCell ref="K1996:L1996"/>
    <mergeCell ref="M1996:N1996"/>
    <mergeCell ref="O1996:P1996"/>
    <mergeCell ref="A1995:B1995"/>
    <mergeCell ref="C1995:J1995"/>
    <mergeCell ref="K1995:L1995"/>
    <mergeCell ref="M1995:N1995"/>
    <mergeCell ref="O1995:P1995"/>
    <mergeCell ref="A1994:B1994"/>
    <mergeCell ref="C1994:J1994"/>
    <mergeCell ref="K1994:L1994"/>
    <mergeCell ref="M1994:N1994"/>
    <mergeCell ref="O1994:P1994"/>
    <mergeCell ref="A1993:B1993"/>
    <mergeCell ref="C1993:J1993"/>
    <mergeCell ref="K1993:L1993"/>
    <mergeCell ref="M1993:N1993"/>
    <mergeCell ref="O1993:P1993"/>
    <mergeCell ref="A1992:B1992"/>
    <mergeCell ref="C1992:J1992"/>
    <mergeCell ref="K1992:L1992"/>
    <mergeCell ref="M1992:N1992"/>
    <mergeCell ref="O1992:P1992"/>
    <mergeCell ref="A1991:B1991"/>
    <mergeCell ref="C1991:J1991"/>
    <mergeCell ref="K1991:L1991"/>
    <mergeCell ref="M1991:N1991"/>
    <mergeCell ref="O1991:P1991"/>
    <mergeCell ref="A1990:B1990"/>
    <mergeCell ref="C1990:J1990"/>
    <mergeCell ref="K1990:L1990"/>
    <mergeCell ref="M1990:N1990"/>
    <mergeCell ref="O1990:P1990"/>
    <mergeCell ref="A1989:B1989"/>
    <mergeCell ref="C1989:J1989"/>
    <mergeCell ref="K1989:L1989"/>
    <mergeCell ref="M1989:N1989"/>
    <mergeCell ref="O1989:P1989"/>
    <mergeCell ref="A1988:B1988"/>
    <mergeCell ref="C1988:J1988"/>
    <mergeCell ref="K1988:L1988"/>
    <mergeCell ref="M1988:N1988"/>
    <mergeCell ref="O1988:P1988"/>
    <mergeCell ref="A1987:B1987"/>
    <mergeCell ref="C1987:J1987"/>
    <mergeCell ref="K1987:L1987"/>
    <mergeCell ref="M1987:N1987"/>
    <mergeCell ref="O1987:P1987"/>
    <mergeCell ref="A1986:B1986"/>
    <mergeCell ref="C1986:J1986"/>
    <mergeCell ref="K1986:L1986"/>
    <mergeCell ref="M1986:N1986"/>
    <mergeCell ref="O1986:P1986"/>
    <mergeCell ref="O1984:P1984"/>
    <mergeCell ref="A1985:B1985"/>
    <mergeCell ref="C1985:J1985"/>
    <mergeCell ref="K1985:L1985"/>
    <mergeCell ref="M1985:N1985"/>
    <mergeCell ref="O1985:P1985"/>
    <mergeCell ref="A1984:B1984"/>
    <mergeCell ref="C1984:D1984"/>
    <mergeCell ref="E1984:J1984"/>
    <mergeCell ref="K1984:L1984"/>
    <mergeCell ref="M1984:N1984"/>
    <mergeCell ref="A1983:B1983"/>
    <mergeCell ref="C1983:J1983"/>
    <mergeCell ref="K1983:L1983"/>
    <mergeCell ref="M1983:N1983"/>
    <mergeCell ref="O1983:P1983"/>
    <mergeCell ref="O1981:P1981"/>
    <mergeCell ref="A1982:B1982"/>
    <mergeCell ref="C1982:D1982"/>
    <mergeCell ref="E1982:J1982"/>
    <mergeCell ref="K1982:L1982"/>
    <mergeCell ref="M1982:N1982"/>
    <mergeCell ref="O1982:P1982"/>
    <mergeCell ref="A1981:B1981"/>
    <mergeCell ref="C1981:D1981"/>
    <mergeCell ref="E1981:J1981"/>
    <mergeCell ref="K1981:L1981"/>
    <mergeCell ref="M1981:N1981"/>
    <mergeCell ref="A1980:B1980"/>
    <mergeCell ref="C1980:J1980"/>
    <mergeCell ref="K1980:L1980"/>
    <mergeCell ref="M1980:N1980"/>
    <mergeCell ref="O1980:P1980"/>
    <mergeCell ref="O1978:P1978"/>
    <mergeCell ref="A1979:B1979"/>
    <mergeCell ref="C1979:J1979"/>
    <mergeCell ref="K1979:L1979"/>
    <mergeCell ref="M1979:N1979"/>
    <mergeCell ref="O1979:P1979"/>
    <mergeCell ref="A1978:B1978"/>
    <mergeCell ref="C1978:D1978"/>
    <mergeCell ref="E1978:J1978"/>
    <mergeCell ref="K1978:L1978"/>
    <mergeCell ref="M1978:N1978"/>
    <mergeCell ref="O1976:P1976"/>
    <mergeCell ref="A1977:B1977"/>
    <mergeCell ref="C1977:D1977"/>
    <mergeCell ref="E1977:J1977"/>
    <mergeCell ref="K1977:L1977"/>
    <mergeCell ref="M1977:N1977"/>
    <mergeCell ref="O1977:P1977"/>
    <mergeCell ref="A1976:B1976"/>
    <mergeCell ref="C1976:D1976"/>
    <mergeCell ref="E1976:J1976"/>
    <mergeCell ref="K1976:L1976"/>
    <mergeCell ref="M1976:N1976"/>
    <mergeCell ref="A1975:B1975"/>
    <mergeCell ref="C1975:J1975"/>
    <mergeCell ref="K1975:L1975"/>
    <mergeCell ref="M1975:N1975"/>
    <mergeCell ref="O1975:P1975"/>
    <mergeCell ref="A1974:B1974"/>
    <mergeCell ref="C1974:J1974"/>
    <mergeCell ref="K1974:L1974"/>
    <mergeCell ref="M1974:N1974"/>
    <mergeCell ref="O1974:P1974"/>
    <mergeCell ref="O1972:P1972"/>
    <mergeCell ref="A1973:B1973"/>
    <mergeCell ref="C1973:D1973"/>
    <mergeCell ref="E1973:J1973"/>
    <mergeCell ref="K1973:L1973"/>
    <mergeCell ref="M1973:N1973"/>
    <mergeCell ref="O1973:P1973"/>
    <mergeCell ref="A1972:B1972"/>
    <mergeCell ref="C1972:D1972"/>
    <mergeCell ref="E1972:J1972"/>
    <mergeCell ref="K1972:L1972"/>
    <mergeCell ref="M1972:N1972"/>
    <mergeCell ref="O1970:P1970"/>
    <mergeCell ref="A1971:B1971"/>
    <mergeCell ref="C1971:D1971"/>
    <mergeCell ref="E1971:J1971"/>
    <mergeCell ref="K1971:L1971"/>
    <mergeCell ref="M1971:N1971"/>
    <mergeCell ref="O1971:P1971"/>
    <mergeCell ref="A1970:B1970"/>
    <mergeCell ref="C1970:D1970"/>
    <mergeCell ref="E1970:J1970"/>
    <mergeCell ref="K1970:L1970"/>
    <mergeCell ref="M1970:N1970"/>
    <mergeCell ref="O1968:P1968"/>
    <mergeCell ref="A1969:B1969"/>
    <mergeCell ref="C1969:D1969"/>
    <mergeCell ref="E1969:J1969"/>
    <mergeCell ref="K1969:L1969"/>
    <mergeCell ref="M1969:N1969"/>
    <mergeCell ref="O1969:P1969"/>
    <mergeCell ref="A1968:B1968"/>
    <mergeCell ref="C1968:D1968"/>
    <mergeCell ref="E1968:J1968"/>
    <mergeCell ref="K1968:L1968"/>
    <mergeCell ref="M1968:N1968"/>
    <mergeCell ref="A1967:B1967"/>
    <mergeCell ref="C1967:J1967"/>
    <mergeCell ref="K1967:L1967"/>
    <mergeCell ref="M1967:N1967"/>
    <mergeCell ref="O1967:P1967"/>
    <mergeCell ref="O1965:P1965"/>
    <mergeCell ref="A1966:B1966"/>
    <mergeCell ref="C1966:J1966"/>
    <mergeCell ref="K1966:L1966"/>
    <mergeCell ref="M1966:N1966"/>
    <mergeCell ref="O1966:P1966"/>
    <mergeCell ref="A1965:B1965"/>
    <mergeCell ref="C1965:D1965"/>
    <mergeCell ref="E1965:J1965"/>
    <mergeCell ref="K1965:L1965"/>
    <mergeCell ref="M1965:N1965"/>
    <mergeCell ref="O1963:P1963"/>
    <mergeCell ref="A1964:B1964"/>
    <mergeCell ref="C1964:D1964"/>
    <mergeCell ref="E1964:J1964"/>
    <mergeCell ref="K1964:L1964"/>
    <mergeCell ref="M1964:N1964"/>
    <mergeCell ref="O1964:P1964"/>
    <mergeCell ref="A1963:B1963"/>
    <mergeCell ref="C1963:D1963"/>
    <mergeCell ref="E1963:J1963"/>
    <mergeCell ref="K1963:L1963"/>
    <mergeCell ref="M1963:N1963"/>
    <mergeCell ref="A1962:B1962"/>
    <mergeCell ref="C1962:J1962"/>
    <mergeCell ref="K1962:L1962"/>
    <mergeCell ref="M1962:N1962"/>
    <mergeCell ref="O1962:P1962"/>
    <mergeCell ref="O1960:P1960"/>
    <mergeCell ref="A1961:B1961"/>
    <mergeCell ref="C1961:J1961"/>
    <mergeCell ref="K1961:L1961"/>
    <mergeCell ref="M1961:N1961"/>
    <mergeCell ref="O1961:P1961"/>
    <mergeCell ref="A1960:B1960"/>
    <mergeCell ref="C1960:D1960"/>
    <mergeCell ref="E1960:J1960"/>
    <mergeCell ref="K1960:L1960"/>
    <mergeCell ref="M1960:N1960"/>
    <mergeCell ref="O1958:P1958"/>
    <mergeCell ref="A1959:B1959"/>
    <mergeCell ref="C1959:D1959"/>
    <mergeCell ref="E1959:J1959"/>
    <mergeCell ref="K1959:L1959"/>
    <mergeCell ref="M1959:N1959"/>
    <mergeCell ref="O1959:P1959"/>
    <mergeCell ref="A1958:B1958"/>
    <mergeCell ref="C1958:D1958"/>
    <mergeCell ref="E1958:J1958"/>
    <mergeCell ref="K1958:L1958"/>
    <mergeCell ref="M1958:N1958"/>
    <mergeCell ref="A1957:B1957"/>
    <mergeCell ref="C1957:J1957"/>
    <mergeCell ref="K1957:L1957"/>
    <mergeCell ref="M1957:N1957"/>
    <mergeCell ref="O1957:P1957"/>
    <mergeCell ref="A1956:B1956"/>
    <mergeCell ref="C1956:J1956"/>
    <mergeCell ref="K1956:L1956"/>
    <mergeCell ref="M1956:N1956"/>
    <mergeCell ref="O1956:P1956"/>
    <mergeCell ref="O1954:P1954"/>
    <mergeCell ref="A1955:B1955"/>
    <mergeCell ref="C1955:D1955"/>
    <mergeCell ref="E1955:J1955"/>
    <mergeCell ref="K1955:L1955"/>
    <mergeCell ref="M1955:N1955"/>
    <mergeCell ref="O1955:P1955"/>
    <mergeCell ref="A1954:B1954"/>
    <mergeCell ref="C1954:D1954"/>
    <mergeCell ref="E1954:J1954"/>
    <mergeCell ref="K1954:L1954"/>
    <mergeCell ref="M1954:N1954"/>
    <mergeCell ref="A1953:B1953"/>
    <mergeCell ref="C1953:J1953"/>
    <mergeCell ref="K1953:L1953"/>
    <mergeCell ref="M1953:N1953"/>
    <mergeCell ref="O1953:P1953"/>
    <mergeCell ref="A1952:B1952"/>
    <mergeCell ref="C1952:J1952"/>
    <mergeCell ref="K1952:L1952"/>
    <mergeCell ref="M1952:N1952"/>
    <mergeCell ref="O1952:P1952"/>
    <mergeCell ref="O1950:P1950"/>
    <mergeCell ref="A1951:B1951"/>
    <mergeCell ref="C1951:D1951"/>
    <mergeCell ref="E1951:J1951"/>
    <mergeCell ref="K1951:L1951"/>
    <mergeCell ref="M1951:N1951"/>
    <mergeCell ref="O1951:P1951"/>
    <mergeCell ref="A1950:B1950"/>
    <mergeCell ref="C1950:D1950"/>
    <mergeCell ref="E1950:J1950"/>
    <mergeCell ref="K1950:L1950"/>
    <mergeCell ref="M1950:N1950"/>
    <mergeCell ref="A1949:B1949"/>
    <mergeCell ref="C1949:J1949"/>
    <mergeCell ref="K1949:L1949"/>
    <mergeCell ref="M1949:N1949"/>
    <mergeCell ref="O1949:P1949"/>
    <mergeCell ref="A1948:B1948"/>
    <mergeCell ref="C1948:J1948"/>
    <mergeCell ref="K1948:L1948"/>
    <mergeCell ref="M1948:N1948"/>
    <mergeCell ref="O1948:P1948"/>
    <mergeCell ref="O1946:P1946"/>
    <mergeCell ref="A1947:B1947"/>
    <mergeCell ref="C1947:D1947"/>
    <mergeCell ref="E1947:J1947"/>
    <mergeCell ref="K1947:L1947"/>
    <mergeCell ref="M1947:N1947"/>
    <mergeCell ref="O1947:P1947"/>
    <mergeCell ref="A1946:B1946"/>
    <mergeCell ref="C1946:D1946"/>
    <mergeCell ref="E1946:J1946"/>
    <mergeCell ref="K1946:L1946"/>
    <mergeCell ref="M1946:N1946"/>
    <mergeCell ref="O1944:P1944"/>
    <mergeCell ref="A1945:B1945"/>
    <mergeCell ref="C1945:D1945"/>
    <mergeCell ref="E1945:J1945"/>
    <mergeCell ref="K1945:L1945"/>
    <mergeCell ref="M1945:N1945"/>
    <mergeCell ref="O1945:P1945"/>
    <mergeCell ref="A1944:B1944"/>
    <mergeCell ref="C1944:D1944"/>
    <mergeCell ref="E1944:J1944"/>
    <mergeCell ref="K1944:L1944"/>
    <mergeCell ref="M1944:N1944"/>
    <mergeCell ref="A1943:B1943"/>
    <mergeCell ref="C1943:J1943"/>
    <mergeCell ref="K1943:L1943"/>
    <mergeCell ref="M1943:N1943"/>
    <mergeCell ref="O1943:P1943"/>
    <mergeCell ref="O1941:P1941"/>
    <mergeCell ref="A1942:B1942"/>
    <mergeCell ref="C1942:J1942"/>
    <mergeCell ref="K1942:L1942"/>
    <mergeCell ref="M1942:N1942"/>
    <mergeCell ref="O1942:P1942"/>
    <mergeCell ref="A1941:B1941"/>
    <mergeCell ref="C1941:D1941"/>
    <mergeCell ref="E1941:J1941"/>
    <mergeCell ref="K1941:L1941"/>
    <mergeCell ref="M1941:N1941"/>
    <mergeCell ref="O1939:P1939"/>
    <mergeCell ref="A1940:B1940"/>
    <mergeCell ref="C1940:D1940"/>
    <mergeCell ref="E1940:J1940"/>
    <mergeCell ref="K1940:L1940"/>
    <mergeCell ref="M1940:N1940"/>
    <mergeCell ref="O1940:P1940"/>
    <mergeCell ref="A1939:B1939"/>
    <mergeCell ref="C1939:D1939"/>
    <mergeCell ref="E1939:J1939"/>
    <mergeCell ref="K1939:L1939"/>
    <mergeCell ref="M1939:N1939"/>
    <mergeCell ref="A1938:B1938"/>
    <mergeCell ref="C1938:J1938"/>
    <mergeCell ref="K1938:L1938"/>
    <mergeCell ref="M1938:N1938"/>
    <mergeCell ref="O1938:P1938"/>
    <mergeCell ref="O1936:P1936"/>
    <mergeCell ref="A1937:B1937"/>
    <mergeCell ref="C1937:J1937"/>
    <mergeCell ref="K1937:L1937"/>
    <mergeCell ref="M1937:N1937"/>
    <mergeCell ref="O1937:P1937"/>
    <mergeCell ref="A1936:B1936"/>
    <mergeCell ref="C1936:D1936"/>
    <mergeCell ref="E1936:J1936"/>
    <mergeCell ref="K1936:L1936"/>
    <mergeCell ref="M1936:N1936"/>
    <mergeCell ref="O1934:P1934"/>
    <mergeCell ref="A1935:B1935"/>
    <mergeCell ref="C1935:D1935"/>
    <mergeCell ref="E1935:J1935"/>
    <mergeCell ref="K1935:L1935"/>
    <mergeCell ref="M1935:N1935"/>
    <mergeCell ref="O1935:P1935"/>
    <mergeCell ref="A1934:B1934"/>
    <mergeCell ref="C1934:D1934"/>
    <mergeCell ref="E1934:J1934"/>
    <mergeCell ref="K1934:L1934"/>
    <mergeCell ref="M1934:N1934"/>
    <mergeCell ref="A1933:B1933"/>
    <mergeCell ref="C1933:J1933"/>
    <mergeCell ref="K1933:L1933"/>
    <mergeCell ref="M1933:N1933"/>
    <mergeCell ref="O1933:P1933"/>
    <mergeCell ref="O1931:P1931"/>
    <mergeCell ref="A1932:B1932"/>
    <mergeCell ref="C1932:J1932"/>
    <mergeCell ref="K1932:L1932"/>
    <mergeCell ref="M1932:N1932"/>
    <mergeCell ref="O1932:P1932"/>
    <mergeCell ref="A1931:B1931"/>
    <mergeCell ref="C1931:D1931"/>
    <mergeCell ref="E1931:J1931"/>
    <mergeCell ref="K1931:L1931"/>
    <mergeCell ref="M1931:N1931"/>
    <mergeCell ref="O1929:P1929"/>
    <mergeCell ref="A1930:B1930"/>
    <mergeCell ref="C1930:D1930"/>
    <mergeCell ref="E1930:J1930"/>
    <mergeCell ref="K1930:L1930"/>
    <mergeCell ref="M1930:N1930"/>
    <mergeCell ref="O1930:P1930"/>
    <mergeCell ref="A1929:B1929"/>
    <mergeCell ref="C1929:D1929"/>
    <mergeCell ref="E1929:J1929"/>
    <mergeCell ref="K1929:L1929"/>
    <mergeCell ref="M1929:N1929"/>
    <mergeCell ref="A1928:B1928"/>
    <mergeCell ref="C1928:J1928"/>
    <mergeCell ref="K1928:L1928"/>
    <mergeCell ref="M1928:N1928"/>
    <mergeCell ref="O1928:P1928"/>
    <mergeCell ref="O1926:P1926"/>
    <mergeCell ref="A1927:B1927"/>
    <mergeCell ref="C1927:J1927"/>
    <mergeCell ref="K1927:L1927"/>
    <mergeCell ref="M1927:N1927"/>
    <mergeCell ref="O1927:P1927"/>
    <mergeCell ref="A1926:B1926"/>
    <mergeCell ref="C1926:D1926"/>
    <mergeCell ref="E1926:J1926"/>
    <mergeCell ref="K1926:L1926"/>
    <mergeCell ref="M1926:N1926"/>
    <mergeCell ref="O1924:P1924"/>
    <mergeCell ref="A1925:B1925"/>
    <mergeCell ref="C1925:D1925"/>
    <mergeCell ref="E1925:J1925"/>
    <mergeCell ref="K1925:L1925"/>
    <mergeCell ref="M1925:N1925"/>
    <mergeCell ref="O1925:P1925"/>
    <mergeCell ref="A1924:B1924"/>
    <mergeCell ref="C1924:D1924"/>
    <mergeCell ref="E1924:J1924"/>
    <mergeCell ref="K1924:L1924"/>
    <mergeCell ref="M1924:N1924"/>
    <mergeCell ref="A1923:B1923"/>
    <mergeCell ref="C1923:J1923"/>
    <mergeCell ref="K1923:L1923"/>
    <mergeCell ref="M1923:N1923"/>
    <mergeCell ref="O1923:P1923"/>
    <mergeCell ref="A1922:B1922"/>
    <mergeCell ref="C1922:J1922"/>
    <mergeCell ref="K1922:L1922"/>
    <mergeCell ref="M1922:N1922"/>
    <mergeCell ref="O1922:P1922"/>
    <mergeCell ref="O1920:P1920"/>
    <mergeCell ref="A1921:B1921"/>
    <mergeCell ref="C1921:D1921"/>
    <mergeCell ref="E1921:J1921"/>
    <mergeCell ref="K1921:L1921"/>
    <mergeCell ref="M1921:N1921"/>
    <mergeCell ref="O1921:P1921"/>
    <mergeCell ref="A1920:B1920"/>
    <mergeCell ref="C1920:D1920"/>
    <mergeCell ref="E1920:J1920"/>
    <mergeCell ref="K1920:L1920"/>
    <mergeCell ref="M1920:N1920"/>
    <mergeCell ref="O1918:P1918"/>
    <mergeCell ref="A1919:B1919"/>
    <mergeCell ref="C1919:D1919"/>
    <mergeCell ref="E1919:J1919"/>
    <mergeCell ref="K1919:L1919"/>
    <mergeCell ref="M1919:N1919"/>
    <mergeCell ref="O1919:P1919"/>
    <mergeCell ref="A1918:B1918"/>
    <mergeCell ref="C1918:D1918"/>
    <mergeCell ref="E1918:J1918"/>
    <mergeCell ref="K1918:L1918"/>
    <mergeCell ref="M1918:N1918"/>
    <mergeCell ref="O1916:P1916"/>
    <mergeCell ref="A1917:B1917"/>
    <mergeCell ref="C1917:D1917"/>
    <mergeCell ref="E1917:J1917"/>
    <mergeCell ref="K1917:L1917"/>
    <mergeCell ref="M1917:N1917"/>
    <mergeCell ref="O1917:P1917"/>
    <mergeCell ref="A1916:B1916"/>
    <mergeCell ref="C1916:D1916"/>
    <mergeCell ref="E1916:J1916"/>
    <mergeCell ref="K1916:L1916"/>
    <mergeCell ref="M1916:N1916"/>
    <mergeCell ref="A1915:B1915"/>
    <mergeCell ref="C1915:J1915"/>
    <mergeCell ref="K1915:L1915"/>
    <mergeCell ref="M1915:N1915"/>
    <mergeCell ref="O1915:P1915"/>
    <mergeCell ref="O1913:P1913"/>
    <mergeCell ref="A1914:B1914"/>
    <mergeCell ref="C1914:J1914"/>
    <mergeCell ref="K1914:L1914"/>
    <mergeCell ref="M1914:N1914"/>
    <mergeCell ref="O1914:P1914"/>
    <mergeCell ref="A1913:B1913"/>
    <mergeCell ref="C1913:D1913"/>
    <mergeCell ref="E1913:J1913"/>
    <mergeCell ref="K1913:L1913"/>
    <mergeCell ref="M1913:N1913"/>
    <mergeCell ref="O1911:P1911"/>
    <mergeCell ref="A1912:B1912"/>
    <mergeCell ref="C1912:D1912"/>
    <mergeCell ref="E1912:J1912"/>
    <mergeCell ref="K1912:L1912"/>
    <mergeCell ref="M1912:N1912"/>
    <mergeCell ref="O1912:P1912"/>
    <mergeCell ref="A1911:B1911"/>
    <mergeCell ref="C1911:D1911"/>
    <mergeCell ref="E1911:J1911"/>
    <mergeCell ref="K1911:L1911"/>
    <mergeCell ref="M1911:N1911"/>
    <mergeCell ref="A1910:B1910"/>
    <mergeCell ref="C1910:J1910"/>
    <mergeCell ref="K1910:L1910"/>
    <mergeCell ref="M1910:N1910"/>
    <mergeCell ref="O1910:P1910"/>
    <mergeCell ref="O1908:P1908"/>
    <mergeCell ref="A1909:B1909"/>
    <mergeCell ref="C1909:J1909"/>
    <mergeCell ref="K1909:L1909"/>
    <mergeCell ref="M1909:N1909"/>
    <mergeCell ref="O1909:P1909"/>
    <mergeCell ref="A1908:B1908"/>
    <mergeCell ref="C1908:D1908"/>
    <mergeCell ref="E1908:J1908"/>
    <mergeCell ref="K1908:L1908"/>
    <mergeCell ref="M1908:N1908"/>
    <mergeCell ref="O1906:P1906"/>
    <mergeCell ref="A1907:B1907"/>
    <mergeCell ref="C1907:D1907"/>
    <mergeCell ref="E1907:J1907"/>
    <mergeCell ref="K1907:L1907"/>
    <mergeCell ref="M1907:N1907"/>
    <mergeCell ref="O1907:P1907"/>
    <mergeCell ref="A1906:B1906"/>
    <mergeCell ref="C1906:D1906"/>
    <mergeCell ref="E1906:J1906"/>
    <mergeCell ref="K1906:L1906"/>
    <mergeCell ref="M1906:N1906"/>
    <mergeCell ref="A1905:B1905"/>
    <mergeCell ref="C1905:J1905"/>
    <mergeCell ref="K1905:L1905"/>
    <mergeCell ref="M1905:N1905"/>
    <mergeCell ref="O1905:P1905"/>
    <mergeCell ref="O1903:P1903"/>
    <mergeCell ref="A1904:B1904"/>
    <mergeCell ref="C1904:J1904"/>
    <mergeCell ref="K1904:L1904"/>
    <mergeCell ref="M1904:N1904"/>
    <mergeCell ref="O1904:P1904"/>
    <mergeCell ref="A1903:B1903"/>
    <mergeCell ref="C1903:D1903"/>
    <mergeCell ref="E1903:J1903"/>
    <mergeCell ref="K1903:L1903"/>
    <mergeCell ref="M1903:N1903"/>
    <mergeCell ref="O1901:P1901"/>
    <mergeCell ref="A1902:B1902"/>
    <mergeCell ref="C1902:D1902"/>
    <mergeCell ref="E1902:J1902"/>
    <mergeCell ref="K1902:L1902"/>
    <mergeCell ref="M1902:N1902"/>
    <mergeCell ref="O1902:P1902"/>
    <mergeCell ref="A1901:B1901"/>
    <mergeCell ref="C1901:D1901"/>
    <mergeCell ref="E1901:J1901"/>
    <mergeCell ref="K1901:L1901"/>
    <mergeCell ref="M1901:N1901"/>
    <mergeCell ref="A1900:B1900"/>
    <mergeCell ref="C1900:J1900"/>
    <mergeCell ref="K1900:L1900"/>
    <mergeCell ref="M1900:N1900"/>
    <mergeCell ref="O1900:P1900"/>
    <mergeCell ref="O1898:P1898"/>
    <mergeCell ref="A1899:B1899"/>
    <mergeCell ref="C1899:J1899"/>
    <mergeCell ref="K1899:L1899"/>
    <mergeCell ref="M1899:N1899"/>
    <mergeCell ref="O1899:P1899"/>
    <mergeCell ref="A1898:B1898"/>
    <mergeCell ref="C1898:D1898"/>
    <mergeCell ref="E1898:J1898"/>
    <mergeCell ref="K1898:L1898"/>
    <mergeCell ref="M1898:N1898"/>
    <mergeCell ref="O1896:P1896"/>
    <mergeCell ref="A1897:B1897"/>
    <mergeCell ref="C1897:D1897"/>
    <mergeCell ref="E1897:J1897"/>
    <mergeCell ref="K1897:L1897"/>
    <mergeCell ref="M1897:N1897"/>
    <mergeCell ref="O1897:P1897"/>
    <mergeCell ref="A1896:B1896"/>
    <mergeCell ref="C1896:D1896"/>
    <mergeCell ref="E1896:J1896"/>
    <mergeCell ref="K1896:L1896"/>
    <mergeCell ref="M1896:N1896"/>
    <mergeCell ref="O1894:P1894"/>
    <mergeCell ref="A1895:B1895"/>
    <mergeCell ref="C1895:D1895"/>
    <mergeCell ref="E1895:J1895"/>
    <mergeCell ref="K1895:L1895"/>
    <mergeCell ref="M1895:N1895"/>
    <mergeCell ref="O1895:P1895"/>
    <mergeCell ref="A1894:B1894"/>
    <mergeCell ref="C1894:D1894"/>
    <mergeCell ref="E1894:J1894"/>
    <mergeCell ref="K1894:L1894"/>
    <mergeCell ref="M1894:N1894"/>
    <mergeCell ref="A1893:B1893"/>
    <mergeCell ref="C1893:J1893"/>
    <mergeCell ref="K1893:L1893"/>
    <mergeCell ref="M1893:N1893"/>
    <mergeCell ref="O1893:P1893"/>
    <mergeCell ref="A1892:B1892"/>
    <mergeCell ref="C1892:J1892"/>
    <mergeCell ref="K1892:L1892"/>
    <mergeCell ref="M1892:N1892"/>
    <mergeCell ref="O1892:P1892"/>
    <mergeCell ref="O1890:P1890"/>
    <mergeCell ref="A1891:B1891"/>
    <mergeCell ref="C1891:D1891"/>
    <mergeCell ref="E1891:J1891"/>
    <mergeCell ref="K1891:L1891"/>
    <mergeCell ref="M1891:N1891"/>
    <mergeCell ref="O1891:P1891"/>
    <mergeCell ref="A1890:B1890"/>
    <mergeCell ref="C1890:D1890"/>
    <mergeCell ref="E1890:J1890"/>
    <mergeCell ref="K1890:L1890"/>
    <mergeCell ref="M1890:N1890"/>
    <mergeCell ref="O1888:P1888"/>
    <mergeCell ref="A1889:B1889"/>
    <mergeCell ref="C1889:D1889"/>
    <mergeCell ref="E1889:J1889"/>
    <mergeCell ref="K1889:L1889"/>
    <mergeCell ref="M1889:N1889"/>
    <mergeCell ref="O1889:P1889"/>
    <mergeCell ref="A1888:B1888"/>
    <mergeCell ref="C1888:D1888"/>
    <mergeCell ref="E1888:J1888"/>
    <mergeCell ref="K1888:L1888"/>
    <mergeCell ref="M1888:N1888"/>
    <mergeCell ref="A1887:B1887"/>
    <mergeCell ref="C1887:J1887"/>
    <mergeCell ref="K1887:L1887"/>
    <mergeCell ref="M1887:N1887"/>
    <mergeCell ref="O1887:P1887"/>
    <mergeCell ref="A1886:B1886"/>
    <mergeCell ref="C1886:J1886"/>
    <mergeCell ref="K1886:L1886"/>
    <mergeCell ref="M1886:N1886"/>
    <mergeCell ref="O1886:P1886"/>
    <mergeCell ref="O1884:P1884"/>
    <mergeCell ref="A1885:B1885"/>
    <mergeCell ref="C1885:D1885"/>
    <mergeCell ref="E1885:J1885"/>
    <mergeCell ref="K1885:L1885"/>
    <mergeCell ref="M1885:N1885"/>
    <mergeCell ref="O1885:P1885"/>
    <mergeCell ref="A1884:B1884"/>
    <mergeCell ref="C1884:D1884"/>
    <mergeCell ref="E1884:J1884"/>
    <mergeCell ref="K1884:L1884"/>
    <mergeCell ref="M1884:N1884"/>
    <mergeCell ref="A1883:B1883"/>
    <mergeCell ref="C1883:J1883"/>
    <mergeCell ref="K1883:L1883"/>
    <mergeCell ref="M1883:N1883"/>
    <mergeCell ref="O1883:P1883"/>
    <mergeCell ref="A1882:B1882"/>
    <mergeCell ref="C1882:J1882"/>
    <mergeCell ref="K1882:L1882"/>
    <mergeCell ref="M1882:N1882"/>
    <mergeCell ref="O1882:P1882"/>
    <mergeCell ref="O1880:P1880"/>
    <mergeCell ref="A1881:B1881"/>
    <mergeCell ref="C1881:D1881"/>
    <mergeCell ref="E1881:J1881"/>
    <mergeCell ref="K1881:L1881"/>
    <mergeCell ref="M1881:N1881"/>
    <mergeCell ref="O1881:P1881"/>
    <mergeCell ref="A1880:B1880"/>
    <mergeCell ref="C1880:D1880"/>
    <mergeCell ref="E1880:J1880"/>
    <mergeCell ref="K1880:L1880"/>
    <mergeCell ref="M1880:N1880"/>
    <mergeCell ref="O1878:P1878"/>
    <mergeCell ref="A1879:B1879"/>
    <mergeCell ref="C1879:D1879"/>
    <mergeCell ref="E1879:J1879"/>
    <mergeCell ref="K1879:L1879"/>
    <mergeCell ref="M1879:N1879"/>
    <mergeCell ref="O1879:P1879"/>
    <mergeCell ref="A1878:B1878"/>
    <mergeCell ref="C1878:D1878"/>
    <mergeCell ref="E1878:J1878"/>
    <mergeCell ref="K1878:L1878"/>
    <mergeCell ref="M1878:N1878"/>
    <mergeCell ref="O1876:P1876"/>
    <mergeCell ref="A1877:B1877"/>
    <mergeCell ref="C1877:D1877"/>
    <mergeCell ref="E1877:J1877"/>
    <mergeCell ref="K1877:L1877"/>
    <mergeCell ref="M1877:N1877"/>
    <mergeCell ref="O1877:P1877"/>
    <mergeCell ref="A1876:B1876"/>
    <mergeCell ref="C1876:D1876"/>
    <mergeCell ref="E1876:J1876"/>
    <mergeCell ref="K1876:L1876"/>
    <mergeCell ref="M1876:N1876"/>
    <mergeCell ref="A1875:B1875"/>
    <mergeCell ref="C1875:J1875"/>
    <mergeCell ref="K1875:L1875"/>
    <mergeCell ref="M1875:N1875"/>
    <mergeCell ref="O1875:P1875"/>
    <mergeCell ref="A1874:B1874"/>
    <mergeCell ref="C1874:J1874"/>
    <mergeCell ref="K1874:L1874"/>
    <mergeCell ref="M1874:N1874"/>
    <mergeCell ref="O1874:P1874"/>
    <mergeCell ref="O1872:P1872"/>
    <mergeCell ref="A1873:B1873"/>
    <mergeCell ref="C1873:D1873"/>
    <mergeCell ref="E1873:J1873"/>
    <mergeCell ref="K1873:L1873"/>
    <mergeCell ref="M1873:N1873"/>
    <mergeCell ref="O1873:P1873"/>
    <mergeCell ref="A1872:B1872"/>
    <mergeCell ref="C1872:D1872"/>
    <mergeCell ref="E1872:J1872"/>
    <mergeCell ref="K1872:L1872"/>
    <mergeCell ref="M1872:N1872"/>
    <mergeCell ref="A1871:B1871"/>
    <mergeCell ref="C1871:J1871"/>
    <mergeCell ref="K1871:L1871"/>
    <mergeCell ref="M1871:N1871"/>
    <mergeCell ref="O1871:P1871"/>
    <mergeCell ref="O1869:P1869"/>
    <mergeCell ref="A1870:B1870"/>
    <mergeCell ref="C1870:J1870"/>
    <mergeCell ref="K1870:L1870"/>
    <mergeCell ref="M1870:N1870"/>
    <mergeCell ref="O1870:P1870"/>
    <mergeCell ref="A1869:B1869"/>
    <mergeCell ref="C1869:D1869"/>
    <mergeCell ref="E1869:J1869"/>
    <mergeCell ref="K1869:L1869"/>
    <mergeCell ref="M1869:N1869"/>
    <mergeCell ref="A1868:B1868"/>
    <mergeCell ref="C1868:J1868"/>
    <mergeCell ref="K1868:L1868"/>
    <mergeCell ref="M1868:N1868"/>
    <mergeCell ref="O1868:P1868"/>
    <mergeCell ref="O1866:P1866"/>
    <mergeCell ref="A1867:B1867"/>
    <mergeCell ref="C1867:J1867"/>
    <mergeCell ref="K1867:L1867"/>
    <mergeCell ref="M1867:N1867"/>
    <mergeCell ref="O1867:P1867"/>
    <mergeCell ref="A1866:B1866"/>
    <mergeCell ref="C1866:D1866"/>
    <mergeCell ref="E1866:J1866"/>
    <mergeCell ref="K1866:L1866"/>
    <mergeCell ref="M1866:N1866"/>
    <mergeCell ref="O1864:P1864"/>
    <mergeCell ref="A1865:B1865"/>
    <mergeCell ref="C1865:D1865"/>
    <mergeCell ref="E1865:J1865"/>
    <mergeCell ref="K1865:L1865"/>
    <mergeCell ref="M1865:N1865"/>
    <mergeCell ref="O1865:P1865"/>
    <mergeCell ref="A1864:B1864"/>
    <mergeCell ref="C1864:D1864"/>
    <mergeCell ref="E1864:J1864"/>
    <mergeCell ref="K1864:L1864"/>
    <mergeCell ref="M1864:N1864"/>
    <mergeCell ref="A1863:B1863"/>
    <mergeCell ref="C1863:J1863"/>
    <mergeCell ref="K1863:L1863"/>
    <mergeCell ref="M1863:N1863"/>
    <mergeCell ref="O1863:P1863"/>
    <mergeCell ref="A1862:B1862"/>
    <mergeCell ref="C1862:J1862"/>
    <mergeCell ref="K1862:L1862"/>
    <mergeCell ref="M1862:N1862"/>
    <mergeCell ref="O1862:P1862"/>
    <mergeCell ref="O1860:P1860"/>
    <mergeCell ref="A1861:B1861"/>
    <mergeCell ref="C1861:D1861"/>
    <mergeCell ref="E1861:J1861"/>
    <mergeCell ref="K1861:L1861"/>
    <mergeCell ref="M1861:N1861"/>
    <mergeCell ref="O1861:P1861"/>
    <mergeCell ref="A1860:B1860"/>
    <mergeCell ref="C1860:D1860"/>
    <mergeCell ref="E1860:J1860"/>
    <mergeCell ref="K1860:L1860"/>
    <mergeCell ref="M1860:N1860"/>
    <mergeCell ref="A1859:B1859"/>
    <mergeCell ref="C1859:J1859"/>
    <mergeCell ref="K1859:L1859"/>
    <mergeCell ref="M1859:N1859"/>
    <mergeCell ref="O1859:P1859"/>
    <mergeCell ref="A1858:B1858"/>
    <mergeCell ref="C1858:J1858"/>
    <mergeCell ref="K1858:L1858"/>
    <mergeCell ref="M1858:N1858"/>
    <mergeCell ref="O1858:P1858"/>
    <mergeCell ref="O1856:P1856"/>
    <mergeCell ref="A1857:B1857"/>
    <mergeCell ref="C1857:D1857"/>
    <mergeCell ref="E1857:J1857"/>
    <mergeCell ref="K1857:L1857"/>
    <mergeCell ref="M1857:N1857"/>
    <mergeCell ref="O1857:P1857"/>
    <mergeCell ref="A1856:B1856"/>
    <mergeCell ref="C1856:D1856"/>
    <mergeCell ref="E1856:J1856"/>
    <mergeCell ref="K1856:L1856"/>
    <mergeCell ref="M1856:N1856"/>
    <mergeCell ref="A1855:B1855"/>
    <mergeCell ref="C1855:J1855"/>
    <mergeCell ref="K1855:L1855"/>
    <mergeCell ref="M1855:N1855"/>
    <mergeCell ref="O1855:P1855"/>
    <mergeCell ref="O1853:P1853"/>
    <mergeCell ref="A1854:B1854"/>
    <mergeCell ref="C1854:J1854"/>
    <mergeCell ref="K1854:L1854"/>
    <mergeCell ref="M1854:N1854"/>
    <mergeCell ref="O1854:P1854"/>
    <mergeCell ref="A1853:B1853"/>
    <mergeCell ref="C1853:D1853"/>
    <mergeCell ref="E1853:J1853"/>
    <mergeCell ref="K1853:L1853"/>
    <mergeCell ref="M1853:N1853"/>
    <mergeCell ref="O1851:P1851"/>
    <mergeCell ref="A1852:B1852"/>
    <mergeCell ref="C1852:D1852"/>
    <mergeCell ref="E1852:J1852"/>
    <mergeCell ref="K1852:L1852"/>
    <mergeCell ref="M1852:N1852"/>
    <mergeCell ref="O1852:P1852"/>
    <mergeCell ref="A1851:B1851"/>
    <mergeCell ref="C1851:D1851"/>
    <mergeCell ref="E1851:J1851"/>
    <mergeCell ref="K1851:L1851"/>
    <mergeCell ref="M1851:N1851"/>
    <mergeCell ref="A1850:B1850"/>
    <mergeCell ref="C1850:J1850"/>
    <mergeCell ref="K1850:L1850"/>
    <mergeCell ref="M1850:N1850"/>
    <mergeCell ref="O1850:P1850"/>
    <mergeCell ref="A1849:B1849"/>
    <mergeCell ref="C1849:J1849"/>
    <mergeCell ref="K1849:L1849"/>
    <mergeCell ref="M1849:N1849"/>
    <mergeCell ref="O1849:P1849"/>
    <mergeCell ref="O1847:P1847"/>
    <mergeCell ref="A1848:B1848"/>
    <mergeCell ref="C1848:D1848"/>
    <mergeCell ref="E1848:J1848"/>
    <mergeCell ref="K1848:L1848"/>
    <mergeCell ref="M1848:N1848"/>
    <mergeCell ref="O1848:P1848"/>
    <mergeCell ref="A1847:B1847"/>
    <mergeCell ref="C1847:D1847"/>
    <mergeCell ref="E1847:J1847"/>
    <mergeCell ref="K1847:L1847"/>
    <mergeCell ref="M1847:N1847"/>
    <mergeCell ref="O1845:P1845"/>
    <mergeCell ref="A1846:B1846"/>
    <mergeCell ref="C1846:D1846"/>
    <mergeCell ref="E1846:J1846"/>
    <mergeCell ref="K1846:L1846"/>
    <mergeCell ref="M1846:N1846"/>
    <mergeCell ref="O1846:P1846"/>
    <mergeCell ref="A1845:B1845"/>
    <mergeCell ref="C1845:D1845"/>
    <mergeCell ref="E1845:J1845"/>
    <mergeCell ref="K1845:L1845"/>
    <mergeCell ref="M1845:N1845"/>
    <mergeCell ref="A1844:B1844"/>
    <mergeCell ref="C1844:J1844"/>
    <mergeCell ref="K1844:L1844"/>
    <mergeCell ref="M1844:N1844"/>
    <mergeCell ref="O1844:P1844"/>
    <mergeCell ref="O1842:P1842"/>
    <mergeCell ref="A1843:B1843"/>
    <mergeCell ref="C1843:J1843"/>
    <mergeCell ref="K1843:L1843"/>
    <mergeCell ref="M1843:N1843"/>
    <mergeCell ref="O1843:P1843"/>
    <mergeCell ref="A1842:B1842"/>
    <mergeCell ref="C1842:D1842"/>
    <mergeCell ref="E1842:J1842"/>
    <mergeCell ref="K1842:L1842"/>
    <mergeCell ref="M1842:N1842"/>
    <mergeCell ref="O1840:P1840"/>
    <mergeCell ref="A1841:B1841"/>
    <mergeCell ref="C1841:D1841"/>
    <mergeCell ref="E1841:J1841"/>
    <mergeCell ref="K1841:L1841"/>
    <mergeCell ref="M1841:N1841"/>
    <mergeCell ref="O1841:P1841"/>
    <mergeCell ref="A1840:B1840"/>
    <mergeCell ref="C1840:D1840"/>
    <mergeCell ref="E1840:J1840"/>
    <mergeCell ref="K1840:L1840"/>
    <mergeCell ref="M1840:N1840"/>
    <mergeCell ref="A1839:B1839"/>
    <mergeCell ref="C1839:J1839"/>
    <mergeCell ref="K1839:L1839"/>
    <mergeCell ref="M1839:N1839"/>
    <mergeCell ref="O1839:P1839"/>
    <mergeCell ref="O1837:P1837"/>
    <mergeCell ref="A1838:B1838"/>
    <mergeCell ref="C1838:J1838"/>
    <mergeCell ref="K1838:L1838"/>
    <mergeCell ref="M1838:N1838"/>
    <mergeCell ref="O1838:P1838"/>
    <mergeCell ref="A1837:B1837"/>
    <mergeCell ref="C1837:D1837"/>
    <mergeCell ref="E1837:J1837"/>
    <mergeCell ref="K1837:L1837"/>
    <mergeCell ref="M1837:N1837"/>
    <mergeCell ref="O1835:P1835"/>
    <mergeCell ref="A1836:B1836"/>
    <mergeCell ref="C1836:D1836"/>
    <mergeCell ref="E1836:J1836"/>
    <mergeCell ref="K1836:L1836"/>
    <mergeCell ref="M1836:N1836"/>
    <mergeCell ref="O1836:P1836"/>
    <mergeCell ref="A1835:B1835"/>
    <mergeCell ref="C1835:D1835"/>
    <mergeCell ref="E1835:J1835"/>
    <mergeCell ref="K1835:L1835"/>
    <mergeCell ref="M1835:N1835"/>
    <mergeCell ref="O1833:P1833"/>
    <mergeCell ref="A1834:B1834"/>
    <mergeCell ref="C1834:D1834"/>
    <mergeCell ref="E1834:J1834"/>
    <mergeCell ref="K1834:L1834"/>
    <mergeCell ref="M1834:N1834"/>
    <mergeCell ref="O1834:P1834"/>
    <mergeCell ref="A1833:B1833"/>
    <mergeCell ref="C1833:D1833"/>
    <mergeCell ref="E1833:J1833"/>
    <mergeCell ref="K1833:L1833"/>
    <mergeCell ref="M1833:N1833"/>
    <mergeCell ref="A1832:B1832"/>
    <mergeCell ref="C1832:J1832"/>
    <mergeCell ref="K1832:L1832"/>
    <mergeCell ref="M1832:N1832"/>
    <mergeCell ref="O1832:P1832"/>
    <mergeCell ref="O1830:P1830"/>
    <mergeCell ref="A1831:B1831"/>
    <mergeCell ref="C1831:J1831"/>
    <mergeCell ref="K1831:L1831"/>
    <mergeCell ref="M1831:N1831"/>
    <mergeCell ref="O1831:P1831"/>
    <mergeCell ref="A1830:B1830"/>
    <mergeCell ref="C1830:D1830"/>
    <mergeCell ref="E1830:J1830"/>
    <mergeCell ref="K1830:L1830"/>
    <mergeCell ref="M1830:N1830"/>
    <mergeCell ref="O1828:P1828"/>
    <mergeCell ref="A1829:B1829"/>
    <mergeCell ref="C1829:D1829"/>
    <mergeCell ref="E1829:J1829"/>
    <mergeCell ref="K1829:L1829"/>
    <mergeCell ref="M1829:N1829"/>
    <mergeCell ref="O1829:P1829"/>
    <mergeCell ref="A1828:B1828"/>
    <mergeCell ref="C1828:D1828"/>
    <mergeCell ref="E1828:J1828"/>
    <mergeCell ref="K1828:L1828"/>
    <mergeCell ref="M1828:N1828"/>
    <mergeCell ref="O1826:P1826"/>
    <mergeCell ref="A1827:B1827"/>
    <mergeCell ref="C1827:D1827"/>
    <mergeCell ref="E1827:J1827"/>
    <mergeCell ref="K1827:L1827"/>
    <mergeCell ref="M1827:N1827"/>
    <mergeCell ref="O1827:P1827"/>
    <mergeCell ref="A1826:B1826"/>
    <mergeCell ref="C1826:D1826"/>
    <mergeCell ref="E1826:J1826"/>
    <mergeCell ref="K1826:L1826"/>
    <mergeCell ref="M1826:N1826"/>
    <mergeCell ref="A1825:B1825"/>
    <mergeCell ref="C1825:J1825"/>
    <mergeCell ref="K1825:L1825"/>
    <mergeCell ref="M1825:N1825"/>
    <mergeCell ref="O1825:P1825"/>
    <mergeCell ref="A1824:B1824"/>
    <mergeCell ref="C1824:J1824"/>
    <mergeCell ref="K1824:L1824"/>
    <mergeCell ref="M1824:N1824"/>
    <mergeCell ref="O1824:P1824"/>
    <mergeCell ref="O1822:P1822"/>
    <mergeCell ref="A1823:B1823"/>
    <mergeCell ref="C1823:D1823"/>
    <mergeCell ref="E1823:J1823"/>
    <mergeCell ref="K1823:L1823"/>
    <mergeCell ref="M1823:N1823"/>
    <mergeCell ref="O1823:P1823"/>
    <mergeCell ref="A1822:B1822"/>
    <mergeCell ref="C1822:D1822"/>
    <mergeCell ref="E1822:J1822"/>
    <mergeCell ref="K1822:L1822"/>
    <mergeCell ref="M1822:N1822"/>
    <mergeCell ref="O1820:P1820"/>
    <mergeCell ref="A1821:B1821"/>
    <mergeCell ref="C1821:D1821"/>
    <mergeCell ref="E1821:J1821"/>
    <mergeCell ref="K1821:L1821"/>
    <mergeCell ref="M1821:N1821"/>
    <mergeCell ref="O1821:P1821"/>
    <mergeCell ref="A1820:B1820"/>
    <mergeCell ref="C1820:D1820"/>
    <mergeCell ref="E1820:J1820"/>
    <mergeCell ref="K1820:L1820"/>
    <mergeCell ref="M1820:N1820"/>
    <mergeCell ref="A1819:B1819"/>
    <mergeCell ref="C1819:J1819"/>
    <mergeCell ref="K1819:L1819"/>
    <mergeCell ref="M1819:N1819"/>
    <mergeCell ref="O1819:P1819"/>
    <mergeCell ref="A1818:B1818"/>
    <mergeCell ref="C1818:J1818"/>
    <mergeCell ref="K1818:L1818"/>
    <mergeCell ref="M1818:N1818"/>
    <mergeCell ref="O1818:P1818"/>
    <mergeCell ref="O1816:P1816"/>
    <mergeCell ref="A1817:B1817"/>
    <mergeCell ref="C1817:D1817"/>
    <mergeCell ref="E1817:J1817"/>
    <mergeCell ref="K1817:L1817"/>
    <mergeCell ref="M1817:N1817"/>
    <mergeCell ref="O1817:P1817"/>
    <mergeCell ref="A1816:B1816"/>
    <mergeCell ref="C1816:D1816"/>
    <mergeCell ref="E1816:J1816"/>
    <mergeCell ref="K1816:L1816"/>
    <mergeCell ref="M1816:N1816"/>
    <mergeCell ref="O1814:P1814"/>
    <mergeCell ref="A1815:B1815"/>
    <mergeCell ref="C1815:D1815"/>
    <mergeCell ref="E1815:J1815"/>
    <mergeCell ref="K1815:L1815"/>
    <mergeCell ref="M1815:N1815"/>
    <mergeCell ref="O1815:P1815"/>
    <mergeCell ref="A1814:B1814"/>
    <mergeCell ref="C1814:D1814"/>
    <mergeCell ref="E1814:J1814"/>
    <mergeCell ref="K1814:L1814"/>
    <mergeCell ref="M1814:N1814"/>
    <mergeCell ref="A1813:B1813"/>
    <mergeCell ref="C1813:J1813"/>
    <mergeCell ref="K1813:L1813"/>
    <mergeCell ref="M1813:N1813"/>
    <mergeCell ref="O1813:P1813"/>
    <mergeCell ref="O1811:P1811"/>
    <mergeCell ref="A1812:B1812"/>
    <mergeCell ref="C1812:J1812"/>
    <mergeCell ref="K1812:L1812"/>
    <mergeCell ref="M1812:N1812"/>
    <mergeCell ref="O1812:P1812"/>
    <mergeCell ref="A1811:B1811"/>
    <mergeCell ref="C1811:D1811"/>
    <mergeCell ref="E1811:J1811"/>
    <mergeCell ref="K1811:L1811"/>
    <mergeCell ref="M1811:N1811"/>
    <mergeCell ref="O1809:P1809"/>
    <mergeCell ref="A1810:B1810"/>
    <mergeCell ref="C1810:D1810"/>
    <mergeCell ref="E1810:J1810"/>
    <mergeCell ref="K1810:L1810"/>
    <mergeCell ref="M1810:N1810"/>
    <mergeCell ref="O1810:P1810"/>
    <mergeCell ref="A1809:B1809"/>
    <mergeCell ref="C1809:D1809"/>
    <mergeCell ref="E1809:J1809"/>
    <mergeCell ref="K1809:L1809"/>
    <mergeCell ref="M1809:N1809"/>
    <mergeCell ref="A1808:B1808"/>
    <mergeCell ref="C1808:J1808"/>
    <mergeCell ref="K1808:L1808"/>
    <mergeCell ref="M1808:N1808"/>
    <mergeCell ref="O1808:P1808"/>
    <mergeCell ref="A1807:B1807"/>
    <mergeCell ref="C1807:J1807"/>
    <mergeCell ref="K1807:L1807"/>
    <mergeCell ref="M1807:N1807"/>
    <mergeCell ref="O1807:P1807"/>
    <mergeCell ref="O1805:P1805"/>
    <mergeCell ref="A1806:B1806"/>
    <mergeCell ref="C1806:D1806"/>
    <mergeCell ref="E1806:J1806"/>
    <mergeCell ref="K1806:L1806"/>
    <mergeCell ref="M1806:N1806"/>
    <mergeCell ref="O1806:P1806"/>
    <mergeCell ref="A1805:B1805"/>
    <mergeCell ref="C1805:D1805"/>
    <mergeCell ref="E1805:J1805"/>
    <mergeCell ref="K1805:L1805"/>
    <mergeCell ref="M1805:N1805"/>
    <mergeCell ref="A1804:B1804"/>
    <mergeCell ref="C1804:J1804"/>
    <mergeCell ref="K1804:L1804"/>
    <mergeCell ref="M1804:N1804"/>
    <mergeCell ref="O1804:P1804"/>
    <mergeCell ref="A1803:B1803"/>
    <mergeCell ref="C1803:J1803"/>
    <mergeCell ref="K1803:L1803"/>
    <mergeCell ref="M1803:N1803"/>
    <mergeCell ref="O1803:P1803"/>
    <mergeCell ref="A1802:B1802"/>
    <mergeCell ref="C1802:J1802"/>
    <mergeCell ref="K1802:L1802"/>
    <mergeCell ref="M1802:N1802"/>
    <mergeCell ref="O1802:P1802"/>
    <mergeCell ref="A1801:B1801"/>
    <mergeCell ref="C1801:J1801"/>
    <mergeCell ref="K1801:L1801"/>
    <mergeCell ref="M1801:N1801"/>
    <mergeCell ref="O1801:P1801"/>
    <mergeCell ref="A1800:B1800"/>
    <mergeCell ref="C1800:J1800"/>
    <mergeCell ref="K1800:L1800"/>
    <mergeCell ref="M1800:N1800"/>
    <mergeCell ref="O1800:P1800"/>
    <mergeCell ref="A1799:B1799"/>
    <mergeCell ref="C1799:J1799"/>
    <mergeCell ref="K1799:L1799"/>
    <mergeCell ref="M1799:N1799"/>
    <mergeCell ref="O1799:P1799"/>
    <mergeCell ref="A1798:B1798"/>
    <mergeCell ref="C1798:J1798"/>
    <mergeCell ref="K1798:L1798"/>
    <mergeCell ref="M1798:N1798"/>
    <mergeCell ref="O1798:P1798"/>
    <mergeCell ref="A1797:B1797"/>
    <mergeCell ref="C1797:J1797"/>
    <mergeCell ref="K1797:L1797"/>
    <mergeCell ref="M1797:N1797"/>
    <mergeCell ref="O1797:P1797"/>
    <mergeCell ref="A1796:B1796"/>
    <mergeCell ref="C1796:J1796"/>
    <mergeCell ref="K1796:L1796"/>
    <mergeCell ref="M1796:N1796"/>
    <mergeCell ref="O1796:P1796"/>
    <mergeCell ref="A1795:B1795"/>
    <mergeCell ref="C1795:J1795"/>
    <mergeCell ref="K1795:L1795"/>
    <mergeCell ref="M1795:N1795"/>
    <mergeCell ref="O1795:P1795"/>
    <mergeCell ref="A1794:B1794"/>
    <mergeCell ref="C1794:J1794"/>
    <mergeCell ref="K1794:L1794"/>
    <mergeCell ref="M1794:N1794"/>
    <mergeCell ref="O1794:P1794"/>
    <mergeCell ref="A1793:B1793"/>
    <mergeCell ref="C1793:J1793"/>
    <mergeCell ref="K1793:L1793"/>
    <mergeCell ref="M1793:N1793"/>
    <mergeCell ref="O1793:P1793"/>
    <mergeCell ref="A1792:B1792"/>
    <mergeCell ref="C1792:J1792"/>
    <mergeCell ref="K1792:L1792"/>
    <mergeCell ref="M1792:N1792"/>
    <mergeCell ref="O1792:P1792"/>
    <mergeCell ref="O1790:P1790"/>
    <mergeCell ref="A1791:B1791"/>
    <mergeCell ref="C1791:J1791"/>
    <mergeCell ref="K1791:L1791"/>
    <mergeCell ref="M1791:N1791"/>
    <mergeCell ref="O1791:P1791"/>
    <mergeCell ref="A1790:B1790"/>
    <mergeCell ref="C1790:D1790"/>
    <mergeCell ref="E1790:J1790"/>
    <mergeCell ref="K1790:L1790"/>
    <mergeCell ref="M1790:N1790"/>
    <mergeCell ref="O1788:P1788"/>
    <mergeCell ref="A1789:B1789"/>
    <mergeCell ref="C1789:D1789"/>
    <mergeCell ref="E1789:J1789"/>
    <mergeCell ref="K1789:L1789"/>
    <mergeCell ref="M1789:N1789"/>
    <mergeCell ref="O1789:P1789"/>
    <mergeCell ref="A1788:B1788"/>
    <mergeCell ref="C1788:D1788"/>
    <mergeCell ref="E1788:J1788"/>
    <mergeCell ref="K1788:L1788"/>
    <mergeCell ref="M1788:N1788"/>
    <mergeCell ref="O1786:P1786"/>
    <mergeCell ref="A1787:B1787"/>
    <mergeCell ref="C1787:D1787"/>
    <mergeCell ref="E1787:J1787"/>
    <mergeCell ref="K1787:L1787"/>
    <mergeCell ref="M1787:N1787"/>
    <mergeCell ref="O1787:P1787"/>
    <mergeCell ref="A1786:B1786"/>
    <mergeCell ref="C1786:D1786"/>
    <mergeCell ref="E1786:J1786"/>
    <mergeCell ref="K1786:L1786"/>
    <mergeCell ref="M1786:N1786"/>
    <mergeCell ref="O1784:P1784"/>
    <mergeCell ref="A1785:B1785"/>
    <mergeCell ref="C1785:D1785"/>
    <mergeCell ref="E1785:J1785"/>
    <mergeCell ref="K1785:L1785"/>
    <mergeCell ref="M1785:N1785"/>
    <mergeCell ref="O1785:P1785"/>
    <mergeCell ref="A1784:B1784"/>
    <mergeCell ref="C1784:D1784"/>
    <mergeCell ref="E1784:J1784"/>
    <mergeCell ref="K1784:L1784"/>
    <mergeCell ref="M1784:N1784"/>
    <mergeCell ref="O1782:P1782"/>
    <mergeCell ref="A1783:B1783"/>
    <mergeCell ref="C1783:D1783"/>
    <mergeCell ref="E1783:J1783"/>
    <mergeCell ref="K1783:L1783"/>
    <mergeCell ref="M1783:N1783"/>
    <mergeCell ref="O1783:P1783"/>
    <mergeCell ref="A1782:B1782"/>
    <mergeCell ref="C1782:D1782"/>
    <mergeCell ref="E1782:J1782"/>
    <mergeCell ref="K1782:L1782"/>
    <mergeCell ref="M1782:N1782"/>
    <mergeCell ref="O1780:P1780"/>
    <mergeCell ref="A1781:B1781"/>
    <mergeCell ref="C1781:D1781"/>
    <mergeCell ref="E1781:J1781"/>
    <mergeCell ref="K1781:L1781"/>
    <mergeCell ref="M1781:N1781"/>
    <mergeCell ref="O1781:P1781"/>
    <mergeCell ref="A1780:B1780"/>
    <mergeCell ref="C1780:D1780"/>
    <mergeCell ref="E1780:J1780"/>
    <mergeCell ref="K1780:L1780"/>
    <mergeCell ref="M1780:N1780"/>
    <mergeCell ref="A1779:B1779"/>
    <mergeCell ref="C1779:J1779"/>
    <mergeCell ref="K1779:L1779"/>
    <mergeCell ref="M1779:N1779"/>
    <mergeCell ref="O1779:P1779"/>
    <mergeCell ref="A1778:B1778"/>
    <mergeCell ref="C1778:J1778"/>
    <mergeCell ref="K1778:L1778"/>
    <mergeCell ref="M1778:N1778"/>
    <mergeCell ref="O1778:P1778"/>
    <mergeCell ref="O1776:P1776"/>
    <mergeCell ref="A1777:B1777"/>
    <mergeCell ref="C1777:D1777"/>
    <mergeCell ref="E1777:J1777"/>
    <mergeCell ref="K1777:L1777"/>
    <mergeCell ref="M1777:N1777"/>
    <mergeCell ref="O1777:P1777"/>
    <mergeCell ref="A1776:B1776"/>
    <mergeCell ref="C1776:D1776"/>
    <mergeCell ref="E1776:J1776"/>
    <mergeCell ref="K1776:L1776"/>
    <mergeCell ref="M1776:N1776"/>
    <mergeCell ref="A1775:B1775"/>
    <mergeCell ref="C1775:J1775"/>
    <mergeCell ref="K1775:L1775"/>
    <mergeCell ref="M1775:N1775"/>
    <mergeCell ref="O1775:P1775"/>
    <mergeCell ref="A1774:B1774"/>
    <mergeCell ref="C1774:J1774"/>
    <mergeCell ref="K1774:L1774"/>
    <mergeCell ref="M1774:N1774"/>
    <mergeCell ref="O1774:P1774"/>
    <mergeCell ref="A1773:B1773"/>
    <mergeCell ref="C1773:J1773"/>
    <mergeCell ref="K1773:L1773"/>
    <mergeCell ref="M1773:N1773"/>
    <mergeCell ref="O1773:P1773"/>
    <mergeCell ref="A1772:B1772"/>
    <mergeCell ref="C1772:J1772"/>
    <mergeCell ref="K1772:L1772"/>
    <mergeCell ref="M1772:N1772"/>
    <mergeCell ref="O1772:P1772"/>
    <mergeCell ref="A1771:B1771"/>
    <mergeCell ref="C1771:J1771"/>
    <mergeCell ref="K1771:L1771"/>
    <mergeCell ref="M1771:N1771"/>
    <mergeCell ref="O1771:P1771"/>
    <mergeCell ref="A1770:B1770"/>
    <mergeCell ref="C1770:J1770"/>
    <mergeCell ref="K1770:L1770"/>
    <mergeCell ref="M1770:N1770"/>
    <mergeCell ref="O1770:P1770"/>
    <mergeCell ref="O1768:P1768"/>
    <mergeCell ref="A1769:B1769"/>
    <mergeCell ref="C1769:D1769"/>
    <mergeCell ref="E1769:J1769"/>
    <mergeCell ref="K1769:L1769"/>
    <mergeCell ref="M1769:N1769"/>
    <mergeCell ref="O1769:P1769"/>
    <mergeCell ref="A1768:B1768"/>
    <mergeCell ref="C1768:D1768"/>
    <mergeCell ref="E1768:J1768"/>
    <mergeCell ref="K1768:L1768"/>
    <mergeCell ref="M1768:N1768"/>
    <mergeCell ref="A1767:B1767"/>
    <mergeCell ref="C1767:J1767"/>
    <mergeCell ref="K1767:L1767"/>
    <mergeCell ref="M1767:N1767"/>
    <mergeCell ref="O1767:P1767"/>
    <mergeCell ref="O1765:P1765"/>
    <mergeCell ref="A1766:B1766"/>
    <mergeCell ref="C1766:J1766"/>
    <mergeCell ref="K1766:L1766"/>
    <mergeCell ref="M1766:N1766"/>
    <mergeCell ref="O1766:P1766"/>
    <mergeCell ref="A1765:B1765"/>
    <mergeCell ref="C1765:D1765"/>
    <mergeCell ref="E1765:J1765"/>
    <mergeCell ref="K1765:L1765"/>
    <mergeCell ref="M1765:N1765"/>
    <mergeCell ref="O1763:P1763"/>
    <mergeCell ref="A1764:B1764"/>
    <mergeCell ref="C1764:D1764"/>
    <mergeCell ref="E1764:J1764"/>
    <mergeCell ref="K1764:L1764"/>
    <mergeCell ref="M1764:N1764"/>
    <mergeCell ref="O1764:P1764"/>
    <mergeCell ref="A1763:B1763"/>
    <mergeCell ref="C1763:D1763"/>
    <mergeCell ref="E1763:J1763"/>
    <mergeCell ref="K1763:L1763"/>
    <mergeCell ref="M1763:N1763"/>
    <mergeCell ref="A1762:B1762"/>
    <mergeCell ref="C1762:J1762"/>
    <mergeCell ref="K1762:L1762"/>
    <mergeCell ref="M1762:N1762"/>
    <mergeCell ref="O1762:P1762"/>
    <mergeCell ref="A1761:B1761"/>
    <mergeCell ref="C1761:J1761"/>
    <mergeCell ref="K1761:L1761"/>
    <mergeCell ref="M1761:N1761"/>
    <mergeCell ref="O1761:P1761"/>
    <mergeCell ref="O1759:P1759"/>
    <mergeCell ref="A1760:B1760"/>
    <mergeCell ref="C1760:D1760"/>
    <mergeCell ref="E1760:J1760"/>
    <mergeCell ref="K1760:L1760"/>
    <mergeCell ref="M1760:N1760"/>
    <mergeCell ref="O1760:P1760"/>
    <mergeCell ref="A1759:B1759"/>
    <mergeCell ref="C1759:D1759"/>
    <mergeCell ref="E1759:J1759"/>
    <mergeCell ref="K1759:L1759"/>
    <mergeCell ref="M1759:N1759"/>
    <mergeCell ref="O1757:P1757"/>
    <mergeCell ref="A1758:B1758"/>
    <mergeCell ref="C1758:D1758"/>
    <mergeCell ref="E1758:J1758"/>
    <mergeCell ref="K1758:L1758"/>
    <mergeCell ref="M1758:N1758"/>
    <mergeCell ref="O1758:P1758"/>
    <mergeCell ref="A1757:B1757"/>
    <mergeCell ref="C1757:D1757"/>
    <mergeCell ref="E1757:J1757"/>
    <mergeCell ref="K1757:L1757"/>
    <mergeCell ref="M1757:N1757"/>
    <mergeCell ref="A1756:B1756"/>
    <mergeCell ref="C1756:J1756"/>
    <mergeCell ref="K1756:L1756"/>
    <mergeCell ref="M1756:N1756"/>
    <mergeCell ref="O1756:P1756"/>
    <mergeCell ref="A1755:B1755"/>
    <mergeCell ref="C1755:J1755"/>
    <mergeCell ref="K1755:L1755"/>
    <mergeCell ref="M1755:N1755"/>
    <mergeCell ref="O1755:P1755"/>
    <mergeCell ref="O1753:P1753"/>
    <mergeCell ref="A1754:B1754"/>
    <mergeCell ref="C1754:D1754"/>
    <mergeCell ref="E1754:J1754"/>
    <mergeCell ref="K1754:L1754"/>
    <mergeCell ref="M1754:N1754"/>
    <mergeCell ref="O1754:P1754"/>
    <mergeCell ref="A1753:B1753"/>
    <mergeCell ref="C1753:D1753"/>
    <mergeCell ref="E1753:J1753"/>
    <mergeCell ref="K1753:L1753"/>
    <mergeCell ref="M1753:N1753"/>
    <mergeCell ref="A1752:B1752"/>
    <mergeCell ref="C1752:J1752"/>
    <mergeCell ref="K1752:L1752"/>
    <mergeCell ref="M1752:N1752"/>
    <mergeCell ref="O1752:P1752"/>
    <mergeCell ref="O1750:P1750"/>
    <mergeCell ref="A1751:B1751"/>
    <mergeCell ref="C1751:J1751"/>
    <mergeCell ref="K1751:L1751"/>
    <mergeCell ref="M1751:N1751"/>
    <mergeCell ref="O1751:P1751"/>
    <mergeCell ref="A1750:B1750"/>
    <mergeCell ref="C1750:D1750"/>
    <mergeCell ref="E1750:J1750"/>
    <mergeCell ref="K1750:L1750"/>
    <mergeCell ref="M1750:N1750"/>
    <mergeCell ref="O1748:P1748"/>
    <mergeCell ref="A1749:B1749"/>
    <mergeCell ref="C1749:D1749"/>
    <mergeCell ref="E1749:J1749"/>
    <mergeCell ref="K1749:L1749"/>
    <mergeCell ref="M1749:N1749"/>
    <mergeCell ref="O1749:P1749"/>
    <mergeCell ref="A1748:B1748"/>
    <mergeCell ref="C1748:D1748"/>
    <mergeCell ref="E1748:J1748"/>
    <mergeCell ref="K1748:L1748"/>
    <mergeCell ref="M1748:N1748"/>
    <mergeCell ref="O1746:P1746"/>
    <mergeCell ref="A1747:B1747"/>
    <mergeCell ref="C1747:D1747"/>
    <mergeCell ref="E1747:J1747"/>
    <mergeCell ref="K1747:L1747"/>
    <mergeCell ref="M1747:N1747"/>
    <mergeCell ref="O1747:P1747"/>
    <mergeCell ref="A1746:B1746"/>
    <mergeCell ref="C1746:D1746"/>
    <mergeCell ref="E1746:J1746"/>
    <mergeCell ref="K1746:L1746"/>
    <mergeCell ref="M1746:N1746"/>
    <mergeCell ref="A1745:B1745"/>
    <mergeCell ref="C1745:J1745"/>
    <mergeCell ref="K1745:L1745"/>
    <mergeCell ref="M1745:N1745"/>
    <mergeCell ref="O1745:P1745"/>
    <mergeCell ref="O1743:P1743"/>
    <mergeCell ref="A1744:B1744"/>
    <mergeCell ref="C1744:J1744"/>
    <mergeCell ref="K1744:L1744"/>
    <mergeCell ref="M1744:N1744"/>
    <mergeCell ref="O1744:P1744"/>
    <mergeCell ref="A1743:B1743"/>
    <mergeCell ref="C1743:D1743"/>
    <mergeCell ref="E1743:J1743"/>
    <mergeCell ref="K1743:L1743"/>
    <mergeCell ref="M1743:N1743"/>
    <mergeCell ref="O1741:P1741"/>
    <mergeCell ref="A1742:B1742"/>
    <mergeCell ref="C1742:D1742"/>
    <mergeCell ref="E1742:J1742"/>
    <mergeCell ref="K1742:L1742"/>
    <mergeCell ref="M1742:N1742"/>
    <mergeCell ref="O1742:P1742"/>
    <mergeCell ref="A1741:B1741"/>
    <mergeCell ref="C1741:D1741"/>
    <mergeCell ref="E1741:J1741"/>
    <mergeCell ref="K1741:L1741"/>
    <mergeCell ref="M1741:N1741"/>
    <mergeCell ref="A1740:B1740"/>
    <mergeCell ref="C1740:J1740"/>
    <mergeCell ref="K1740:L1740"/>
    <mergeCell ref="M1740:N1740"/>
    <mergeCell ref="O1740:P1740"/>
    <mergeCell ref="A1739:B1739"/>
    <mergeCell ref="C1739:J1739"/>
    <mergeCell ref="K1739:L1739"/>
    <mergeCell ref="M1739:N1739"/>
    <mergeCell ref="O1739:P1739"/>
    <mergeCell ref="O1737:P1737"/>
    <mergeCell ref="A1738:B1738"/>
    <mergeCell ref="C1738:D1738"/>
    <mergeCell ref="E1738:J1738"/>
    <mergeCell ref="K1738:L1738"/>
    <mergeCell ref="M1738:N1738"/>
    <mergeCell ref="O1738:P1738"/>
    <mergeCell ref="A1737:B1737"/>
    <mergeCell ref="C1737:D1737"/>
    <mergeCell ref="E1737:J1737"/>
    <mergeCell ref="K1737:L1737"/>
    <mergeCell ref="M1737:N1737"/>
    <mergeCell ref="O1735:P1735"/>
    <mergeCell ref="A1736:B1736"/>
    <mergeCell ref="C1736:D1736"/>
    <mergeCell ref="E1736:J1736"/>
    <mergeCell ref="K1736:L1736"/>
    <mergeCell ref="M1736:N1736"/>
    <mergeCell ref="O1736:P1736"/>
    <mergeCell ref="A1735:B1735"/>
    <mergeCell ref="C1735:D1735"/>
    <mergeCell ref="E1735:J1735"/>
    <mergeCell ref="K1735:L1735"/>
    <mergeCell ref="M1735:N1735"/>
    <mergeCell ref="A1734:B1734"/>
    <mergeCell ref="C1734:J1734"/>
    <mergeCell ref="K1734:L1734"/>
    <mergeCell ref="M1734:N1734"/>
    <mergeCell ref="O1734:P1734"/>
    <mergeCell ref="A1733:B1733"/>
    <mergeCell ref="C1733:J1733"/>
    <mergeCell ref="K1733:L1733"/>
    <mergeCell ref="M1733:N1733"/>
    <mergeCell ref="O1733:P1733"/>
    <mergeCell ref="O1731:P1731"/>
    <mergeCell ref="A1732:B1732"/>
    <mergeCell ref="C1732:D1732"/>
    <mergeCell ref="E1732:J1732"/>
    <mergeCell ref="K1732:L1732"/>
    <mergeCell ref="M1732:N1732"/>
    <mergeCell ref="O1732:P1732"/>
    <mergeCell ref="A1731:B1731"/>
    <mergeCell ref="C1731:D1731"/>
    <mergeCell ref="E1731:J1731"/>
    <mergeCell ref="K1731:L1731"/>
    <mergeCell ref="M1731:N1731"/>
    <mergeCell ref="O1729:P1729"/>
    <mergeCell ref="A1730:B1730"/>
    <mergeCell ref="C1730:D1730"/>
    <mergeCell ref="E1730:J1730"/>
    <mergeCell ref="K1730:L1730"/>
    <mergeCell ref="M1730:N1730"/>
    <mergeCell ref="O1730:P1730"/>
    <mergeCell ref="A1729:B1729"/>
    <mergeCell ref="C1729:D1729"/>
    <mergeCell ref="E1729:J1729"/>
    <mergeCell ref="K1729:L1729"/>
    <mergeCell ref="M1729:N1729"/>
    <mergeCell ref="A1728:B1728"/>
    <mergeCell ref="C1728:J1728"/>
    <mergeCell ref="K1728:L1728"/>
    <mergeCell ref="M1728:N1728"/>
    <mergeCell ref="O1728:P1728"/>
    <mergeCell ref="O1726:P1726"/>
    <mergeCell ref="A1727:B1727"/>
    <mergeCell ref="C1727:J1727"/>
    <mergeCell ref="K1727:L1727"/>
    <mergeCell ref="M1727:N1727"/>
    <mergeCell ref="O1727:P1727"/>
    <mergeCell ref="A1726:B1726"/>
    <mergeCell ref="C1726:D1726"/>
    <mergeCell ref="E1726:J1726"/>
    <mergeCell ref="K1726:L1726"/>
    <mergeCell ref="M1726:N1726"/>
    <mergeCell ref="A1725:B1725"/>
    <mergeCell ref="C1725:J1725"/>
    <mergeCell ref="K1725:L1725"/>
    <mergeCell ref="M1725:N1725"/>
    <mergeCell ref="O1725:P1725"/>
    <mergeCell ref="A1724:B1724"/>
    <mergeCell ref="C1724:J1724"/>
    <mergeCell ref="K1724:L1724"/>
    <mergeCell ref="M1724:N1724"/>
    <mergeCell ref="O1724:P1724"/>
    <mergeCell ref="O1722:P1722"/>
    <mergeCell ref="A1723:B1723"/>
    <mergeCell ref="C1723:D1723"/>
    <mergeCell ref="E1723:J1723"/>
    <mergeCell ref="K1723:L1723"/>
    <mergeCell ref="M1723:N1723"/>
    <mergeCell ref="O1723:P1723"/>
    <mergeCell ref="A1722:B1722"/>
    <mergeCell ref="C1722:D1722"/>
    <mergeCell ref="E1722:J1722"/>
    <mergeCell ref="K1722:L1722"/>
    <mergeCell ref="M1722:N1722"/>
    <mergeCell ref="A1721:B1721"/>
    <mergeCell ref="C1721:J1721"/>
    <mergeCell ref="K1721:L1721"/>
    <mergeCell ref="M1721:N1721"/>
    <mergeCell ref="O1721:P1721"/>
    <mergeCell ref="A1720:B1720"/>
    <mergeCell ref="C1720:J1720"/>
    <mergeCell ref="K1720:L1720"/>
    <mergeCell ref="M1720:N1720"/>
    <mergeCell ref="O1720:P1720"/>
    <mergeCell ref="O1718:P1718"/>
    <mergeCell ref="A1719:B1719"/>
    <mergeCell ref="C1719:D1719"/>
    <mergeCell ref="E1719:J1719"/>
    <mergeCell ref="K1719:L1719"/>
    <mergeCell ref="M1719:N1719"/>
    <mergeCell ref="O1719:P1719"/>
    <mergeCell ref="A1718:B1718"/>
    <mergeCell ref="C1718:D1718"/>
    <mergeCell ref="E1718:J1718"/>
    <mergeCell ref="K1718:L1718"/>
    <mergeCell ref="M1718:N1718"/>
    <mergeCell ref="A1717:B1717"/>
    <mergeCell ref="C1717:J1717"/>
    <mergeCell ref="K1717:L1717"/>
    <mergeCell ref="M1717:N1717"/>
    <mergeCell ref="O1717:P1717"/>
    <mergeCell ref="O1715:P1715"/>
    <mergeCell ref="A1716:B1716"/>
    <mergeCell ref="C1716:J1716"/>
    <mergeCell ref="K1716:L1716"/>
    <mergeCell ref="M1716:N1716"/>
    <mergeCell ref="O1716:P1716"/>
    <mergeCell ref="A1715:B1715"/>
    <mergeCell ref="C1715:D1715"/>
    <mergeCell ref="E1715:J1715"/>
    <mergeCell ref="K1715:L1715"/>
    <mergeCell ref="M1715:N1715"/>
    <mergeCell ref="O1713:P1713"/>
    <mergeCell ref="A1714:B1714"/>
    <mergeCell ref="C1714:D1714"/>
    <mergeCell ref="E1714:J1714"/>
    <mergeCell ref="K1714:L1714"/>
    <mergeCell ref="M1714:N1714"/>
    <mergeCell ref="O1714:P1714"/>
    <mergeCell ref="A1713:B1713"/>
    <mergeCell ref="C1713:D1713"/>
    <mergeCell ref="E1713:J1713"/>
    <mergeCell ref="K1713:L1713"/>
    <mergeCell ref="M1713:N1713"/>
    <mergeCell ref="A1712:B1712"/>
    <mergeCell ref="C1712:J1712"/>
    <mergeCell ref="K1712:L1712"/>
    <mergeCell ref="M1712:N1712"/>
    <mergeCell ref="O1712:P1712"/>
    <mergeCell ref="O1710:P1710"/>
    <mergeCell ref="A1711:B1711"/>
    <mergeCell ref="C1711:J1711"/>
    <mergeCell ref="K1711:L1711"/>
    <mergeCell ref="M1711:N1711"/>
    <mergeCell ref="O1711:P1711"/>
    <mergeCell ref="A1710:B1710"/>
    <mergeCell ref="C1710:D1710"/>
    <mergeCell ref="E1710:J1710"/>
    <mergeCell ref="K1710:L1710"/>
    <mergeCell ref="M1710:N1710"/>
    <mergeCell ref="A1709:B1709"/>
    <mergeCell ref="C1709:J1709"/>
    <mergeCell ref="K1709:L1709"/>
    <mergeCell ref="M1709:N1709"/>
    <mergeCell ref="O1709:P1709"/>
    <mergeCell ref="O1707:P1707"/>
    <mergeCell ref="A1708:B1708"/>
    <mergeCell ref="C1708:J1708"/>
    <mergeCell ref="K1708:L1708"/>
    <mergeCell ref="M1708:N1708"/>
    <mergeCell ref="O1708:P1708"/>
    <mergeCell ref="A1707:B1707"/>
    <mergeCell ref="C1707:D1707"/>
    <mergeCell ref="E1707:J1707"/>
    <mergeCell ref="K1707:L1707"/>
    <mergeCell ref="M1707:N1707"/>
    <mergeCell ref="O1705:P1705"/>
    <mergeCell ref="A1706:B1706"/>
    <mergeCell ref="C1706:D1706"/>
    <mergeCell ref="E1706:J1706"/>
    <mergeCell ref="K1706:L1706"/>
    <mergeCell ref="M1706:N1706"/>
    <mergeCell ref="O1706:P1706"/>
    <mergeCell ref="A1705:B1705"/>
    <mergeCell ref="C1705:D1705"/>
    <mergeCell ref="E1705:J1705"/>
    <mergeCell ref="K1705:L1705"/>
    <mergeCell ref="M1705:N1705"/>
    <mergeCell ref="O1703:P1703"/>
    <mergeCell ref="A1704:B1704"/>
    <mergeCell ref="C1704:D1704"/>
    <mergeCell ref="E1704:J1704"/>
    <mergeCell ref="K1704:L1704"/>
    <mergeCell ref="M1704:N1704"/>
    <mergeCell ref="O1704:P1704"/>
    <mergeCell ref="A1703:B1703"/>
    <mergeCell ref="C1703:D1703"/>
    <mergeCell ref="E1703:J1703"/>
    <mergeCell ref="K1703:L1703"/>
    <mergeCell ref="M1703:N1703"/>
    <mergeCell ref="A1702:B1702"/>
    <mergeCell ref="C1702:J1702"/>
    <mergeCell ref="K1702:L1702"/>
    <mergeCell ref="M1702:N1702"/>
    <mergeCell ref="O1702:P1702"/>
    <mergeCell ref="A1701:B1701"/>
    <mergeCell ref="C1701:J1701"/>
    <mergeCell ref="K1701:L1701"/>
    <mergeCell ref="M1701:N1701"/>
    <mergeCell ref="O1701:P1701"/>
    <mergeCell ref="O1699:P1699"/>
    <mergeCell ref="A1700:B1700"/>
    <mergeCell ref="C1700:D1700"/>
    <mergeCell ref="E1700:J1700"/>
    <mergeCell ref="K1700:L1700"/>
    <mergeCell ref="M1700:N1700"/>
    <mergeCell ref="O1700:P1700"/>
    <mergeCell ref="A1699:B1699"/>
    <mergeCell ref="C1699:D1699"/>
    <mergeCell ref="E1699:J1699"/>
    <mergeCell ref="K1699:L1699"/>
    <mergeCell ref="M1699:N1699"/>
    <mergeCell ref="O1697:P1697"/>
    <mergeCell ref="A1698:B1698"/>
    <mergeCell ref="C1698:D1698"/>
    <mergeCell ref="E1698:J1698"/>
    <mergeCell ref="K1698:L1698"/>
    <mergeCell ref="M1698:N1698"/>
    <mergeCell ref="O1698:P1698"/>
    <mergeCell ref="A1697:B1697"/>
    <mergeCell ref="C1697:D1697"/>
    <mergeCell ref="E1697:J1697"/>
    <mergeCell ref="K1697:L1697"/>
    <mergeCell ref="M1697:N1697"/>
    <mergeCell ref="A1696:B1696"/>
    <mergeCell ref="C1696:J1696"/>
    <mergeCell ref="K1696:L1696"/>
    <mergeCell ref="M1696:N1696"/>
    <mergeCell ref="O1696:P1696"/>
    <mergeCell ref="O1694:P1694"/>
    <mergeCell ref="A1695:B1695"/>
    <mergeCell ref="C1695:J1695"/>
    <mergeCell ref="K1695:L1695"/>
    <mergeCell ref="M1695:N1695"/>
    <mergeCell ref="O1695:P1695"/>
    <mergeCell ref="A1694:B1694"/>
    <mergeCell ref="C1694:D1694"/>
    <mergeCell ref="E1694:J1694"/>
    <mergeCell ref="K1694:L1694"/>
    <mergeCell ref="M1694:N1694"/>
    <mergeCell ref="O1692:P1692"/>
    <mergeCell ref="A1693:B1693"/>
    <mergeCell ref="C1693:D1693"/>
    <mergeCell ref="E1693:J1693"/>
    <mergeCell ref="K1693:L1693"/>
    <mergeCell ref="M1693:N1693"/>
    <mergeCell ref="O1693:P1693"/>
    <mergeCell ref="A1692:B1692"/>
    <mergeCell ref="C1692:D1692"/>
    <mergeCell ref="E1692:J1692"/>
    <mergeCell ref="K1692:L1692"/>
    <mergeCell ref="M1692:N1692"/>
    <mergeCell ref="O1690:P1690"/>
    <mergeCell ref="A1691:B1691"/>
    <mergeCell ref="C1691:J1691"/>
    <mergeCell ref="K1691:L1691"/>
    <mergeCell ref="M1691:N1691"/>
    <mergeCell ref="O1691:P1691"/>
    <mergeCell ref="A1690:B1690"/>
    <mergeCell ref="C1690:D1690"/>
    <mergeCell ref="E1690:J1690"/>
    <mergeCell ref="K1690:L1690"/>
    <mergeCell ref="M1690:N1690"/>
    <mergeCell ref="A1689:B1689"/>
    <mergeCell ref="C1689:J1689"/>
    <mergeCell ref="K1689:L1689"/>
    <mergeCell ref="M1689:N1689"/>
    <mergeCell ref="O1689:P1689"/>
    <mergeCell ref="A1688:B1688"/>
    <mergeCell ref="C1688:J1688"/>
    <mergeCell ref="K1688:L1688"/>
    <mergeCell ref="M1688:N1688"/>
    <mergeCell ref="O1688:P1688"/>
    <mergeCell ref="O1686:P1686"/>
    <mergeCell ref="A1687:B1687"/>
    <mergeCell ref="C1687:D1687"/>
    <mergeCell ref="E1687:J1687"/>
    <mergeCell ref="K1687:L1687"/>
    <mergeCell ref="M1687:N1687"/>
    <mergeCell ref="O1687:P1687"/>
    <mergeCell ref="A1686:B1686"/>
    <mergeCell ref="C1686:D1686"/>
    <mergeCell ref="E1686:J1686"/>
    <mergeCell ref="K1686:L1686"/>
    <mergeCell ref="M1686:N1686"/>
    <mergeCell ref="A1685:B1685"/>
    <mergeCell ref="C1685:J1685"/>
    <mergeCell ref="K1685:L1685"/>
    <mergeCell ref="M1685:N1685"/>
    <mergeCell ref="O1685:P1685"/>
    <mergeCell ref="O1683:P1683"/>
    <mergeCell ref="A1684:B1684"/>
    <mergeCell ref="C1684:J1684"/>
    <mergeCell ref="K1684:L1684"/>
    <mergeCell ref="M1684:N1684"/>
    <mergeCell ref="O1684:P1684"/>
    <mergeCell ref="A1683:B1683"/>
    <mergeCell ref="C1683:D1683"/>
    <mergeCell ref="E1683:J1683"/>
    <mergeCell ref="K1683:L1683"/>
    <mergeCell ref="M1683:N1683"/>
    <mergeCell ref="O1681:P1681"/>
    <mergeCell ref="A1682:B1682"/>
    <mergeCell ref="C1682:D1682"/>
    <mergeCell ref="E1682:J1682"/>
    <mergeCell ref="K1682:L1682"/>
    <mergeCell ref="M1682:N1682"/>
    <mergeCell ref="O1682:P1682"/>
    <mergeCell ref="A1681:B1681"/>
    <mergeCell ref="C1681:D1681"/>
    <mergeCell ref="E1681:J1681"/>
    <mergeCell ref="K1681:L1681"/>
    <mergeCell ref="M1681:N1681"/>
    <mergeCell ref="A1680:B1680"/>
    <mergeCell ref="C1680:J1680"/>
    <mergeCell ref="K1680:L1680"/>
    <mergeCell ref="M1680:N1680"/>
    <mergeCell ref="O1680:P1680"/>
    <mergeCell ref="O1678:P1678"/>
    <mergeCell ref="A1679:B1679"/>
    <mergeCell ref="C1679:J1679"/>
    <mergeCell ref="K1679:L1679"/>
    <mergeCell ref="M1679:N1679"/>
    <mergeCell ref="O1679:P1679"/>
    <mergeCell ref="A1678:B1678"/>
    <mergeCell ref="C1678:D1678"/>
    <mergeCell ref="E1678:J1678"/>
    <mergeCell ref="K1678:L1678"/>
    <mergeCell ref="M1678:N1678"/>
    <mergeCell ref="O1676:P1676"/>
    <mergeCell ref="A1677:B1677"/>
    <mergeCell ref="C1677:J1677"/>
    <mergeCell ref="K1677:L1677"/>
    <mergeCell ref="M1677:N1677"/>
    <mergeCell ref="O1677:P1677"/>
    <mergeCell ref="A1676:B1676"/>
    <mergeCell ref="C1676:D1676"/>
    <mergeCell ref="E1676:J1676"/>
    <mergeCell ref="K1676:L1676"/>
    <mergeCell ref="M1676:N1676"/>
    <mergeCell ref="A1675:B1675"/>
    <mergeCell ref="C1675:J1675"/>
    <mergeCell ref="K1675:L1675"/>
    <mergeCell ref="M1675:N1675"/>
    <mergeCell ref="O1675:P1675"/>
    <mergeCell ref="O1673:P1673"/>
    <mergeCell ref="A1674:B1674"/>
    <mergeCell ref="C1674:J1674"/>
    <mergeCell ref="K1674:L1674"/>
    <mergeCell ref="M1674:N1674"/>
    <mergeCell ref="O1674:P1674"/>
    <mergeCell ref="A1673:B1673"/>
    <mergeCell ref="C1673:D1673"/>
    <mergeCell ref="E1673:J1673"/>
    <mergeCell ref="K1673:L1673"/>
    <mergeCell ref="M1673:N1673"/>
    <mergeCell ref="O1671:P1671"/>
    <mergeCell ref="A1672:B1672"/>
    <mergeCell ref="C1672:D1672"/>
    <mergeCell ref="E1672:J1672"/>
    <mergeCell ref="K1672:L1672"/>
    <mergeCell ref="M1672:N1672"/>
    <mergeCell ref="O1672:P1672"/>
    <mergeCell ref="A1671:B1671"/>
    <mergeCell ref="C1671:D1671"/>
    <mergeCell ref="E1671:J1671"/>
    <mergeCell ref="K1671:L1671"/>
    <mergeCell ref="M1671:N1671"/>
    <mergeCell ref="O1669:P1669"/>
    <mergeCell ref="A1670:B1670"/>
    <mergeCell ref="C1670:D1670"/>
    <mergeCell ref="E1670:J1670"/>
    <mergeCell ref="K1670:L1670"/>
    <mergeCell ref="M1670:N1670"/>
    <mergeCell ref="O1670:P1670"/>
    <mergeCell ref="A1669:B1669"/>
    <mergeCell ref="C1669:D1669"/>
    <mergeCell ref="E1669:J1669"/>
    <mergeCell ref="K1669:L1669"/>
    <mergeCell ref="M1669:N1669"/>
    <mergeCell ref="A1668:B1668"/>
    <mergeCell ref="C1668:J1668"/>
    <mergeCell ref="K1668:L1668"/>
    <mergeCell ref="M1668:N1668"/>
    <mergeCell ref="O1668:P1668"/>
    <mergeCell ref="A1667:B1667"/>
    <mergeCell ref="C1667:J1667"/>
    <mergeCell ref="K1667:L1667"/>
    <mergeCell ref="M1667:N1667"/>
    <mergeCell ref="O1667:P1667"/>
    <mergeCell ref="O1665:P1665"/>
    <mergeCell ref="A1666:B1666"/>
    <mergeCell ref="C1666:D1666"/>
    <mergeCell ref="E1666:J1666"/>
    <mergeCell ref="K1666:L1666"/>
    <mergeCell ref="M1666:N1666"/>
    <mergeCell ref="O1666:P1666"/>
    <mergeCell ref="A1665:B1665"/>
    <mergeCell ref="C1665:D1665"/>
    <mergeCell ref="E1665:J1665"/>
    <mergeCell ref="K1665:L1665"/>
    <mergeCell ref="M1665:N1665"/>
    <mergeCell ref="O1663:P1663"/>
    <mergeCell ref="A1664:B1664"/>
    <mergeCell ref="C1664:D1664"/>
    <mergeCell ref="E1664:J1664"/>
    <mergeCell ref="K1664:L1664"/>
    <mergeCell ref="M1664:N1664"/>
    <mergeCell ref="O1664:P1664"/>
    <mergeCell ref="A1663:B1663"/>
    <mergeCell ref="C1663:D1663"/>
    <mergeCell ref="E1663:J1663"/>
    <mergeCell ref="K1663:L1663"/>
    <mergeCell ref="M1663:N1663"/>
    <mergeCell ref="A1662:B1662"/>
    <mergeCell ref="C1662:J1662"/>
    <mergeCell ref="K1662:L1662"/>
    <mergeCell ref="M1662:N1662"/>
    <mergeCell ref="O1662:P1662"/>
    <mergeCell ref="O1660:P1660"/>
    <mergeCell ref="A1661:B1661"/>
    <mergeCell ref="C1661:J1661"/>
    <mergeCell ref="K1661:L1661"/>
    <mergeCell ref="M1661:N1661"/>
    <mergeCell ref="O1661:P1661"/>
    <mergeCell ref="A1660:B1660"/>
    <mergeCell ref="C1660:D1660"/>
    <mergeCell ref="E1660:J1660"/>
    <mergeCell ref="K1660:L1660"/>
    <mergeCell ref="M1660:N1660"/>
    <mergeCell ref="O1658:P1658"/>
    <mergeCell ref="A1659:B1659"/>
    <mergeCell ref="C1659:D1659"/>
    <mergeCell ref="E1659:J1659"/>
    <mergeCell ref="K1659:L1659"/>
    <mergeCell ref="M1659:N1659"/>
    <mergeCell ref="O1659:P1659"/>
    <mergeCell ref="A1658:B1658"/>
    <mergeCell ref="C1658:D1658"/>
    <mergeCell ref="E1658:J1658"/>
    <mergeCell ref="K1658:L1658"/>
    <mergeCell ref="M1658:N1658"/>
    <mergeCell ref="A1657:B1657"/>
    <mergeCell ref="C1657:J1657"/>
    <mergeCell ref="K1657:L1657"/>
    <mergeCell ref="M1657:N1657"/>
    <mergeCell ref="O1657:P1657"/>
    <mergeCell ref="A1656:B1656"/>
    <mergeCell ref="C1656:J1656"/>
    <mergeCell ref="K1656:L1656"/>
    <mergeCell ref="M1656:N1656"/>
    <mergeCell ref="O1656:P1656"/>
    <mergeCell ref="O1654:P1654"/>
    <mergeCell ref="A1655:B1655"/>
    <mergeCell ref="C1655:D1655"/>
    <mergeCell ref="E1655:J1655"/>
    <mergeCell ref="K1655:L1655"/>
    <mergeCell ref="M1655:N1655"/>
    <mergeCell ref="O1655:P1655"/>
    <mergeCell ref="A1654:B1654"/>
    <mergeCell ref="C1654:D1654"/>
    <mergeCell ref="E1654:J1654"/>
    <mergeCell ref="K1654:L1654"/>
    <mergeCell ref="M1654:N1654"/>
    <mergeCell ref="A1653:B1653"/>
    <mergeCell ref="C1653:J1653"/>
    <mergeCell ref="K1653:L1653"/>
    <mergeCell ref="M1653:N1653"/>
    <mergeCell ref="O1653:P1653"/>
    <mergeCell ref="A1652:B1652"/>
    <mergeCell ref="C1652:J1652"/>
    <mergeCell ref="K1652:L1652"/>
    <mergeCell ref="M1652:N1652"/>
    <mergeCell ref="O1652:P1652"/>
    <mergeCell ref="O1650:P1650"/>
    <mergeCell ref="A1651:B1651"/>
    <mergeCell ref="C1651:D1651"/>
    <mergeCell ref="E1651:J1651"/>
    <mergeCell ref="K1651:L1651"/>
    <mergeCell ref="M1651:N1651"/>
    <mergeCell ref="O1651:P1651"/>
    <mergeCell ref="A1650:B1650"/>
    <mergeCell ref="C1650:D1650"/>
    <mergeCell ref="E1650:J1650"/>
    <mergeCell ref="K1650:L1650"/>
    <mergeCell ref="M1650:N1650"/>
    <mergeCell ref="A1649:B1649"/>
    <mergeCell ref="C1649:J1649"/>
    <mergeCell ref="K1649:L1649"/>
    <mergeCell ref="M1649:N1649"/>
    <mergeCell ref="O1649:P1649"/>
    <mergeCell ref="O1647:P1647"/>
    <mergeCell ref="A1648:B1648"/>
    <mergeCell ref="C1648:J1648"/>
    <mergeCell ref="K1648:L1648"/>
    <mergeCell ref="M1648:N1648"/>
    <mergeCell ref="O1648:P1648"/>
    <mergeCell ref="A1647:B1647"/>
    <mergeCell ref="C1647:D1647"/>
    <mergeCell ref="E1647:J1647"/>
    <mergeCell ref="K1647:L1647"/>
    <mergeCell ref="M1647:N1647"/>
    <mergeCell ref="O1645:P1645"/>
    <mergeCell ref="A1646:B1646"/>
    <mergeCell ref="C1646:D1646"/>
    <mergeCell ref="E1646:J1646"/>
    <mergeCell ref="K1646:L1646"/>
    <mergeCell ref="M1646:N1646"/>
    <mergeCell ref="O1646:P1646"/>
    <mergeCell ref="A1645:B1645"/>
    <mergeCell ref="C1645:D1645"/>
    <mergeCell ref="E1645:J1645"/>
    <mergeCell ref="K1645:L1645"/>
    <mergeCell ref="M1645:N1645"/>
    <mergeCell ref="A1644:B1644"/>
    <mergeCell ref="C1644:J1644"/>
    <mergeCell ref="K1644:L1644"/>
    <mergeCell ref="M1644:N1644"/>
    <mergeCell ref="O1644:P1644"/>
    <mergeCell ref="A1643:B1643"/>
    <mergeCell ref="C1643:J1643"/>
    <mergeCell ref="K1643:L1643"/>
    <mergeCell ref="M1643:N1643"/>
    <mergeCell ref="O1643:P1643"/>
    <mergeCell ref="O1641:P1641"/>
    <mergeCell ref="A1642:B1642"/>
    <mergeCell ref="C1642:D1642"/>
    <mergeCell ref="E1642:J1642"/>
    <mergeCell ref="K1642:L1642"/>
    <mergeCell ref="M1642:N1642"/>
    <mergeCell ref="O1642:P1642"/>
    <mergeCell ref="A1641:B1641"/>
    <mergeCell ref="C1641:D1641"/>
    <mergeCell ref="E1641:J1641"/>
    <mergeCell ref="K1641:L1641"/>
    <mergeCell ref="M1641:N1641"/>
    <mergeCell ref="A1640:B1640"/>
    <mergeCell ref="C1640:J1640"/>
    <mergeCell ref="K1640:L1640"/>
    <mergeCell ref="M1640:N1640"/>
    <mergeCell ref="O1640:P1640"/>
    <mergeCell ref="A1639:B1639"/>
    <mergeCell ref="C1639:J1639"/>
    <mergeCell ref="K1639:L1639"/>
    <mergeCell ref="M1639:N1639"/>
    <mergeCell ref="O1639:P1639"/>
    <mergeCell ref="O1637:P1637"/>
    <mergeCell ref="A1638:B1638"/>
    <mergeCell ref="C1638:D1638"/>
    <mergeCell ref="E1638:J1638"/>
    <mergeCell ref="K1638:L1638"/>
    <mergeCell ref="M1638:N1638"/>
    <mergeCell ref="O1638:P1638"/>
    <mergeCell ref="A1637:B1637"/>
    <mergeCell ref="C1637:D1637"/>
    <mergeCell ref="E1637:J1637"/>
    <mergeCell ref="K1637:L1637"/>
    <mergeCell ref="M1637:N1637"/>
    <mergeCell ref="A1636:B1636"/>
    <mergeCell ref="C1636:J1636"/>
    <mergeCell ref="K1636:L1636"/>
    <mergeCell ref="M1636:N1636"/>
    <mergeCell ref="O1636:P1636"/>
    <mergeCell ref="O1634:P1634"/>
    <mergeCell ref="A1635:B1635"/>
    <mergeCell ref="C1635:J1635"/>
    <mergeCell ref="K1635:L1635"/>
    <mergeCell ref="M1635:N1635"/>
    <mergeCell ref="O1635:P1635"/>
    <mergeCell ref="A1634:B1634"/>
    <mergeCell ref="C1634:D1634"/>
    <mergeCell ref="E1634:J1634"/>
    <mergeCell ref="K1634:L1634"/>
    <mergeCell ref="M1634:N1634"/>
    <mergeCell ref="O1632:P1632"/>
    <mergeCell ref="A1633:B1633"/>
    <mergeCell ref="C1633:D1633"/>
    <mergeCell ref="E1633:J1633"/>
    <mergeCell ref="K1633:L1633"/>
    <mergeCell ref="M1633:N1633"/>
    <mergeCell ref="O1633:P1633"/>
    <mergeCell ref="A1632:B1632"/>
    <mergeCell ref="C1632:D1632"/>
    <mergeCell ref="E1632:J1632"/>
    <mergeCell ref="K1632:L1632"/>
    <mergeCell ref="M1632:N1632"/>
    <mergeCell ref="A1631:B1631"/>
    <mergeCell ref="C1631:J1631"/>
    <mergeCell ref="K1631:L1631"/>
    <mergeCell ref="M1631:N1631"/>
    <mergeCell ref="O1631:P1631"/>
    <mergeCell ref="A1630:B1630"/>
    <mergeCell ref="C1630:J1630"/>
    <mergeCell ref="K1630:L1630"/>
    <mergeCell ref="M1630:N1630"/>
    <mergeCell ref="O1630:P1630"/>
    <mergeCell ref="O1628:P1628"/>
    <mergeCell ref="A1629:B1629"/>
    <mergeCell ref="C1629:D1629"/>
    <mergeCell ref="E1629:J1629"/>
    <mergeCell ref="K1629:L1629"/>
    <mergeCell ref="M1629:N1629"/>
    <mergeCell ref="O1629:P1629"/>
    <mergeCell ref="A1628:B1628"/>
    <mergeCell ref="C1628:D1628"/>
    <mergeCell ref="E1628:J1628"/>
    <mergeCell ref="K1628:L1628"/>
    <mergeCell ref="M1628:N1628"/>
    <mergeCell ref="O1626:P1626"/>
    <mergeCell ref="A1627:B1627"/>
    <mergeCell ref="C1627:D1627"/>
    <mergeCell ref="E1627:J1627"/>
    <mergeCell ref="K1627:L1627"/>
    <mergeCell ref="M1627:N1627"/>
    <mergeCell ref="O1627:P1627"/>
    <mergeCell ref="A1626:B1626"/>
    <mergeCell ref="C1626:D1626"/>
    <mergeCell ref="E1626:J1626"/>
    <mergeCell ref="K1626:L1626"/>
    <mergeCell ref="M1626:N1626"/>
    <mergeCell ref="A1625:B1625"/>
    <mergeCell ref="C1625:J1625"/>
    <mergeCell ref="K1625:L1625"/>
    <mergeCell ref="M1625:N1625"/>
    <mergeCell ref="O1625:P1625"/>
    <mergeCell ref="O1623:P1623"/>
    <mergeCell ref="A1624:B1624"/>
    <mergeCell ref="C1624:J1624"/>
    <mergeCell ref="K1624:L1624"/>
    <mergeCell ref="M1624:N1624"/>
    <mergeCell ref="O1624:P1624"/>
    <mergeCell ref="A1623:B1623"/>
    <mergeCell ref="C1623:D1623"/>
    <mergeCell ref="E1623:J1623"/>
    <mergeCell ref="K1623:L1623"/>
    <mergeCell ref="M1623:N1623"/>
    <mergeCell ref="O1621:P1621"/>
    <mergeCell ref="A1622:B1622"/>
    <mergeCell ref="C1622:D1622"/>
    <mergeCell ref="E1622:J1622"/>
    <mergeCell ref="K1622:L1622"/>
    <mergeCell ref="M1622:N1622"/>
    <mergeCell ref="O1622:P1622"/>
    <mergeCell ref="A1621:B1621"/>
    <mergeCell ref="C1621:D1621"/>
    <mergeCell ref="E1621:J1621"/>
    <mergeCell ref="K1621:L1621"/>
    <mergeCell ref="M1621:N1621"/>
    <mergeCell ref="A1620:B1620"/>
    <mergeCell ref="C1620:J1620"/>
    <mergeCell ref="K1620:L1620"/>
    <mergeCell ref="M1620:N1620"/>
    <mergeCell ref="O1620:P1620"/>
    <mergeCell ref="O1618:P1618"/>
    <mergeCell ref="A1619:B1619"/>
    <mergeCell ref="C1619:J1619"/>
    <mergeCell ref="K1619:L1619"/>
    <mergeCell ref="M1619:N1619"/>
    <mergeCell ref="O1619:P1619"/>
    <mergeCell ref="A1618:B1618"/>
    <mergeCell ref="C1618:D1618"/>
    <mergeCell ref="E1618:J1618"/>
    <mergeCell ref="K1618:L1618"/>
    <mergeCell ref="M1618:N1618"/>
    <mergeCell ref="A1617:B1617"/>
    <mergeCell ref="C1617:J1617"/>
    <mergeCell ref="K1617:L1617"/>
    <mergeCell ref="M1617:N1617"/>
    <mergeCell ref="O1617:P1617"/>
    <mergeCell ref="A1616:B1616"/>
    <mergeCell ref="C1616:J1616"/>
    <mergeCell ref="K1616:L1616"/>
    <mergeCell ref="M1616:N1616"/>
    <mergeCell ref="O1616:P1616"/>
    <mergeCell ref="O1614:P1614"/>
    <mergeCell ref="A1615:B1615"/>
    <mergeCell ref="C1615:D1615"/>
    <mergeCell ref="E1615:J1615"/>
    <mergeCell ref="K1615:L1615"/>
    <mergeCell ref="M1615:N1615"/>
    <mergeCell ref="O1615:P1615"/>
    <mergeCell ref="A1614:B1614"/>
    <mergeCell ref="C1614:D1614"/>
    <mergeCell ref="E1614:J1614"/>
    <mergeCell ref="K1614:L1614"/>
    <mergeCell ref="M1614:N1614"/>
    <mergeCell ref="O1612:P1612"/>
    <mergeCell ref="A1613:B1613"/>
    <mergeCell ref="C1613:D1613"/>
    <mergeCell ref="E1613:J1613"/>
    <mergeCell ref="K1613:L1613"/>
    <mergeCell ref="M1613:N1613"/>
    <mergeCell ref="O1613:P1613"/>
    <mergeCell ref="A1612:B1612"/>
    <mergeCell ref="C1612:D1612"/>
    <mergeCell ref="E1612:J1612"/>
    <mergeCell ref="K1612:L1612"/>
    <mergeCell ref="M1612:N1612"/>
    <mergeCell ref="O1610:P1610"/>
    <mergeCell ref="A1611:B1611"/>
    <mergeCell ref="C1611:D1611"/>
    <mergeCell ref="E1611:J1611"/>
    <mergeCell ref="K1611:L1611"/>
    <mergeCell ref="M1611:N1611"/>
    <mergeCell ref="O1611:P1611"/>
    <mergeCell ref="A1610:B1610"/>
    <mergeCell ref="C1610:D1610"/>
    <mergeCell ref="E1610:J1610"/>
    <mergeCell ref="K1610:L1610"/>
    <mergeCell ref="M1610:N1610"/>
    <mergeCell ref="A1609:B1609"/>
    <mergeCell ref="C1609:J1609"/>
    <mergeCell ref="K1609:L1609"/>
    <mergeCell ref="M1609:N1609"/>
    <mergeCell ref="O1609:P1609"/>
    <mergeCell ref="A1608:B1608"/>
    <mergeCell ref="C1608:J1608"/>
    <mergeCell ref="K1608:L1608"/>
    <mergeCell ref="M1608:N1608"/>
    <mergeCell ref="O1608:P1608"/>
    <mergeCell ref="O1606:P1606"/>
    <mergeCell ref="A1607:B1607"/>
    <mergeCell ref="C1607:D1607"/>
    <mergeCell ref="E1607:J1607"/>
    <mergeCell ref="K1607:L1607"/>
    <mergeCell ref="M1607:N1607"/>
    <mergeCell ref="O1607:P1607"/>
    <mergeCell ref="A1606:B1606"/>
    <mergeCell ref="C1606:D1606"/>
    <mergeCell ref="E1606:J1606"/>
    <mergeCell ref="K1606:L1606"/>
    <mergeCell ref="M1606:N1606"/>
    <mergeCell ref="A1605:B1605"/>
    <mergeCell ref="C1605:J1605"/>
    <mergeCell ref="K1605:L1605"/>
    <mergeCell ref="M1605:N1605"/>
    <mergeCell ref="O1605:P1605"/>
    <mergeCell ref="O1603:P1603"/>
    <mergeCell ref="A1604:B1604"/>
    <mergeCell ref="C1604:J1604"/>
    <mergeCell ref="K1604:L1604"/>
    <mergeCell ref="M1604:N1604"/>
    <mergeCell ref="O1604:P1604"/>
    <mergeCell ref="A1603:B1603"/>
    <mergeCell ref="C1603:D1603"/>
    <mergeCell ref="E1603:J1603"/>
    <mergeCell ref="K1603:L1603"/>
    <mergeCell ref="M1603:N1603"/>
    <mergeCell ref="O1601:P1601"/>
    <mergeCell ref="A1602:B1602"/>
    <mergeCell ref="C1602:D1602"/>
    <mergeCell ref="E1602:J1602"/>
    <mergeCell ref="K1602:L1602"/>
    <mergeCell ref="M1602:N1602"/>
    <mergeCell ref="O1602:P1602"/>
    <mergeCell ref="A1601:B1601"/>
    <mergeCell ref="C1601:D1601"/>
    <mergeCell ref="E1601:J1601"/>
    <mergeCell ref="K1601:L1601"/>
    <mergeCell ref="M1601:N1601"/>
    <mergeCell ref="A1600:B1600"/>
    <mergeCell ref="C1600:J1600"/>
    <mergeCell ref="K1600:L1600"/>
    <mergeCell ref="M1600:N1600"/>
    <mergeCell ref="O1600:P1600"/>
    <mergeCell ref="O1598:P1598"/>
    <mergeCell ref="A1599:B1599"/>
    <mergeCell ref="C1599:J1599"/>
    <mergeCell ref="K1599:L1599"/>
    <mergeCell ref="M1599:N1599"/>
    <mergeCell ref="O1599:P1599"/>
    <mergeCell ref="A1598:B1598"/>
    <mergeCell ref="C1598:D1598"/>
    <mergeCell ref="E1598:J1598"/>
    <mergeCell ref="K1598:L1598"/>
    <mergeCell ref="M1598:N1598"/>
    <mergeCell ref="O1596:P1596"/>
    <mergeCell ref="A1597:B1597"/>
    <mergeCell ref="C1597:D1597"/>
    <mergeCell ref="E1597:J1597"/>
    <mergeCell ref="K1597:L1597"/>
    <mergeCell ref="M1597:N1597"/>
    <mergeCell ref="O1597:P1597"/>
    <mergeCell ref="A1596:B1596"/>
    <mergeCell ref="C1596:D1596"/>
    <mergeCell ref="E1596:J1596"/>
    <mergeCell ref="K1596:L1596"/>
    <mergeCell ref="M1596:N1596"/>
    <mergeCell ref="A1595:B1595"/>
    <mergeCell ref="C1595:J1595"/>
    <mergeCell ref="K1595:L1595"/>
    <mergeCell ref="M1595:N1595"/>
    <mergeCell ref="O1595:P1595"/>
    <mergeCell ref="A1594:B1594"/>
    <mergeCell ref="C1594:J1594"/>
    <mergeCell ref="K1594:L1594"/>
    <mergeCell ref="M1594:N1594"/>
    <mergeCell ref="O1594:P1594"/>
    <mergeCell ref="O1592:P1592"/>
    <mergeCell ref="A1593:B1593"/>
    <mergeCell ref="C1593:D1593"/>
    <mergeCell ref="E1593:J1593"/>
    <mergeCell ref="K1593:L1593"/>
    <mergeCell ref="M1593:N1593"/>
    <mergeCell ref="O1593:P1593"/>
    <mergeCell ref="A1592:B1592"/>
    <mergeCell ref="C1592:D1592"/>
    <mergeCell ref="E1592:J1592"/>
    <mergeCell ref="K1592:L1592"/>
    <mergeCell ref="M1592:N1592"/>
    <mergeCell ref="A1591:B1591"/>
    <mergeCell ref="C1591:J1591"/>
    <mergeCell ref="K1591:L1591"/>
    <mergeCell ref="M1591:N1591"/>
    <mergeCell ref="O1591:P1591"/>
    <mergeCell ref="O1589:P1589"/>
    <mergeCell ref="A1590:B1590"/>
    <mergeCell ref="C1590:J1590"/>
    <mergeCell ref="K1590:L1590"/>
    <mergeCell ref="M1590:N1590"/>
    <mergeCell ref="O1590:P1590"/>
    <mergeCell ref="A1589:B1589"/>
    <mergeCell ref="C1589:D1589"/>
    <mergeCell ref="E1589:J1589"/>
    <mergeCell ref="K1589:L1589"/>
    <mergeCell ref="M1589:N1589"/>
    <mergeCell ref="O1587:P1587"/>
    <mergeCell ref="A1588:B1588"/>
    <mergeCell ref="C1588:D1588"/>
    <mergeCell ref="E1588:J1588"/>
    <mergeCell ref="K1588:L1588"/>
    <mergeCell ref="M1588:N1588"/>
    <mergeCell ref="O1588:P1588"/>
    <mergeCell ref="A1587:B1587"/>
    <mergeCell ref="C1587:D1587"/>
    <mergeCell ref="E1587:J1587"/>
    <mergeCell ref="K1587:L1587"/>
    <mergeCell ref="M1587:N1587"/>
    <mergeCell ref="O1585:P1585"/>
    <mergeCell ref="A1586:B1586"/>
    <mergeCell ref="C1586:D1586"/>
    <mergeCell ref="E1586:J1586"/>
    <mergeCell ref="K1586:L1586"/>
    <mergeCell ref="M1586:N1586"/>
    <mergeCell ref="O1586:P1586"/>
    <mergeCell ref="A1585:B1585"/>
    <mergeCell ref="C1585:D1585"/>
    <mergeCell ref="E1585:J1585"/>
    <mergeCell ref="K1585:L1585"/>
    <mergeCell ref="M1585:N1585"/>
    <mergeCell ref="O1583:P1583"/>
    <mergeCell ref="A1584:B1584"/>
    <mergeCell ref="C1584:D1584"/>
    <mergeCell ref="E1584:J1584"/>
    <mergeCell ref="K1584:L1584"/>
    <mergeCell ref="M1584:N1584"/>
    <mergeCell ref="O1584:P1584"/>
    <mergeCell ref="A1583:B1583"/>
    <mergeCell ref="C1583:D1583"/>
    <mergeCell ref="E1583:J1583"/>
    <mergeCell ref="K1583:L1583"/>
    <mergeCell ref="M1583:N1583"/>
    <mergeCell ref="A1582:B1582"/>
    <mergeCell ref="C1582:J1582"/>
    <mergeCell ref="K1582:L1582"/>
    <mergeCell ref="M1582:N1582"/>
    <mergeCell ref="O1582:P1582"/>
    <mergeCell ref="A1581:B1581"/>
    <mergeCell ref="C1581:J1581"/>
    <mergeCell ref="K1581:L1581"/>
    <mergeCell ref="M1581:N1581"/>
    <mergeCell ref="O1581:P1581"/>
    <mergeCell ref="O1579:P1579"/>
    <mergeCell ref="A1580:B1580"/>
    <mergeCell ref="C1580:D1580"/>
    <mergeCell ref="E1580:J1580"/>
    <mergeCell ref="K1580:L1580"/>
    <mergeCell ref="M1580:N1580"/>
    <mergeCell ref="O1580:P1580"/>
    <mergeCell ref="A1579:B1579"/>
    <mergeCell ref="C1579:D1579"/>
    <mergeCell ref="E1579:J1579"/>
    <mergeCell ref="K1579:L1579"/>
    <mergeCell ref="M1579:N1579"/>
    <mergeCell ref="A1578:B1578"/>
    <mergeCell ref="C1578:J1578"/>
    <mergeCell ref="K1578:L1578"/>
    <mergeCell ref="M1578:N1578"/>
    <mergeCell ref="O1578:P1578"/>
    <mergeCell ref="A1577:B1577"/>
    <mergeCell ref="C1577:J1577"/>
    <mergeCell ref="K1577:L1577"/>
    <mergeCell ref="M1577:N1577"/>
    <mergeCell ref="O1577:P1577"/>
    <mergeCell ref="O1575:P1575"/>
    <mergeCell ref="A1576:B1576"/>
    <mergeCell ref="C1576:D1576"/>
    <mergeCell ref="E1576:J1576"/>
    <mergeCell ref="K1576:L1576"/>
    <mergeCell ref="M1576:N1576"/>
    <mergeCell ref="O1576:P1576"/>
    <mergeCell ref="A1575:B1575"/>
    <mergeCell ref="C1575:D1575"/>
    <mergeCell ref="E1575:J1575"/>
    <mergeCell ref="K1575:L1575"/>
    <mergeCell ref="M1575:N1575"/>
    <mergeCell ref="O1573:P1573"/>
    <mergeCell ref="A1574:B1574"/>
    <mergeCell ref="C1574:D1574"/>
    <mergeCell ref="E1574:J1574"/>
    <mergeCell ref="K1574:L1574"/>
    <mergeCell ref="M1574:N1574"/>
    <mergeCell ref="O1574:P1574"/>
    <mergeCell ref="A1573:B1573"/>
    <mergeCell ref="C1573:D1573"/>
    <mergeCell ref="E1573:J1573"/>
    <mergeCell ref="K1573:L1573"/>
    <mergeCell ref="M1573:N1573"/>
    <mergeCell ref="A1572:B1572"/>
    <mergeCell ref="C1572:J1572"/>
    <mergeCell ref="K1572:L1572"/>
    <mergeCell ref="M1572:N1572"/>
    <mergeCell ref="O1572:P1572"/>
    <mergeCell ref="A1571:B1571"/>
    <mergeCell ref="C1571:J1571"/>
    <mergeCell ref="K1571:L1571"/>
    <mergeCell ref="M1571:N1571"/>
    <mergeCell ref="O1571:P1571"/>
    <mergeCell ref="O1569:P1569"/>
    <mergeCell ref="A1570:B1570"/>
    <mergeCell ref="C1570:D1570"/>
    <mergeCell ref="E1570:J1570"/>
    <mergeCell ref="K1570:L1570"/>
    <mergeCell ref="M1570:N1570"/>
    <mergeCell ref="O1570:P1570"/>
    <mergeCell ref="A1569:B1569"/>
    <mergeCell ref="C1569:D1569"/>
    <mergeCell ref="E1569:J1569"/>
    <mergeCell ref="K1569:L1569"/>
    <mergeCell ref="M1569:N1569"/>
    <mergeCell ref="A1568:B1568"/>
    <mergeCell ref="C1568:J1568"/>
    <mergeCell ref="K1568:L1568"/>
    <mergeCell ref="M1568:N1568"/>
    <mergeCell ref="O1568:P1568"/>
    <mergeCell ref="A1567:B1567"/>
    <mergeCell ref="C1567:J1567"/>
    <mergeCell ref="K1567:L1567"/>
    <mergeCell ref="M1567:N1567"/>
    <mergeCell ref="O1567:P1567"/>
    <mergeCell ref="O1565:P1565"/>
    <mergeCell ref="A1566:B1566"/>
    <mergeCell ref="C1566:D1566"/>
    <mergeCell ref="E1566:J1566"/>
    <mergeCell ref="K1566:L1566"/>
    <mergeCell ref="M1566:N1566"/>
    <mergeCell ref="O1566:P1566"/>
    <mergeCell ref="A1565:B1565"/>
    <mergeCell ref="C1565:D1565"/>
    <mergeCell ref="E1565:J1565"/>
    <mergeCell ref="K1565:L1565"/>
    <mergeCell ref="M1565:N1565"/>
    <mergeCell ref="O1563:P1563"/>
    <mergeCell ref="A1564:B1564"/>
    <mergeCell ref="C1564:D1564"/>
    <mergeCell ref="E1564:J1564"/>
    <mergeCell ref="K1564:L1564"/>
    <mergeCell ref="M1564:N1564"/>
    <mergeCell ref="O1564:P1564"/>
    <mergeCell ref="A1563:B1563"/>
    <mergeCell ref="C1563:D1563"/>
    <mergeCell ref="E1563:J1563"/>
    <mergeCell ref="K1563:L1563"/>
    <mergeCell ref="M1563:N1563"/>
    <mergeCell ref="O1561:P1561"/>
    <mergeCell ref="A1562:B1562"/>
    <mergeCell ref="C1562:D1562"/>
    <mergeCell ref="E1562:J1562"/>
    <mergeCell ref="K1562:L1562"/>
    <mergeCell ref="M1562:N1562"/>
    <mergeCell ref="O1562:P1562"/>
    <mergeCell ref="A1561:B1561"/>
    <mergeCell ref="C1561:D1561"/>
    <mergeCell ref="E1561:J1561"/>
    <mergeCell ref="K1561:L1561"/>
    <mergeCell ref="M1561:N1561"/>
    <mergeCell ref="A1560:B1560"/>
    <mergeCell ref="C1560:J1560"/>
    <mergeCell ref="K1560:L1560"/>
    <mergeCell ref="M1560:N1560"/>
    <mergeCell ref="O1560:P1560"/>
    <mergeCell ref="A1559:B1559"/>
    <mergeCell ref="C1559:J1559"/>
    <mergeCell ref="K1559:L1559"/>
    <mergeCell ref="M1559:N1559"/>
    <mergeCell ref="O1559:P1559"/>
    <mergeCell ref="O1557:P1557"/>
    <mergeCell ref="A1558:B1558"/>
    <mergeCell ref="C1558:D1558"/>
    <mergeCell ref="E1558:J1558"/>
    <mergeCell ref="K1558:L1558"/>
    <mergeCell ref="M1558:N1558"/>
    <mergeCell ref="O1558:P1558"/>
    <mergeCell ref="A1557:B1557"/>
    <mergeCell ref="C1557:D1557"/>
    <mergeCell ref="E1557:J1557"/>
    <mergeCell ref="K1557:L1557"/>
    <mergeCell ref="M1557:N1557"/>
    <mergeCell ref="O1555:P1555"/>
    <mergeCell ref="A1556:B1556"/>
    <mergeCell ref="C1556:D1556"/>
    <mergeCell ref="E1556:J1556"/>
    <mergeCell ref="K1556:L1556"/>
    <mergeCell ref="M1556:N1556"/>
    <mergeCell ref="O1556:P1556"/>
    <mergeCell ref="A1555:B1555"/>
    <mergeCell ref="C1555:D1555"/>
    <mergeCell ref="E1555:J1555"/>
    <mergeCell ref="K1555:L1555"/>
    <mergeCell ref="M1555:N1555"/>
    <mergeCell ref="A1554:B1554"/>
    <mergeCell ref="C1554:J1554"/>
    <mergeCell ref="K1554:L1554"/>
    <mergeCell ref="M1554:N1554"/>
    <mergeCell ref="O1554:P1554"/>
    <mergeCell ref="O1552:P1552"/>
    <mergeCell ref="A1553:B1553"/>
    <mergeCell ref="C1553:J1553"/>
    <mergeCell ref="K1553:L1553"/>
    <mergeCell ref="M1553:N1553"/>
    <mergeCell ref="O1553:P1553"/>
    <mergeCell ref="A1552:B1552"/>
    <mergeCell ref="C1552:D1552"/>
    <mergeCell ref="E1552:J1552"/>
    <mergeCell ref="K1552:L1552"/>
    <mergeCell ref="M1552:N1552"/>
    <mergeCell ref="O1550:P1550"/>
    <mergeCell ref="A1551:B1551"/>
    <mergeCell ref="C1551:D1551"/>
    <mergeCell ref="E1551:J1551"/>
    <mergeCell ref="K1551:L1551"/>
    <mergeCell ref="M1551:N1551"/>
    <mergeCell ref="O1551:P1551"/>
    <mergeCell ref="A1550:B1550"/>
    <mergeCell ref="C1550:D1550"/>
    <mergeCell ref="E1550:J1550"/>
    <mergeCell ref="K1550:L1550"/>
    <mergeCell ref="M1550:N1550"/>
    <mergeCell ref="A1549:B1549"/>
    <mergeCell ref="C1549:J1549"/>
    <mergeCell ref="K1549:L1549"/>
    <mergeCell ref="M1549:N1549"/>
    <mergeCell ref="O1549:P1549"/>
    <mergeCell ref="O1547:P1547"/>
    <mergeCell ref="A1548:B1548"/>
    <mergeCell ref="C1548:J1548"/>
    <mergeCell ref="K1548:L1548"/>
    <mergeCell ref="M1548:N1548"/>
    <mergeCell ref="O1548:P1548"/>
    <mergeCell ref="A1547:B1547"/>
    <mergeCell ref="C1547:D1547"/>
    <mergeCell ref="E1547:J1547"/>
    <mergeCell ref="K1547:L1547"/>
    <mergeCell ref="M1547:N1547"/>
    <mergeCell ref="O1545:P1545"/>
    <mergeCell ref="A1546:B1546"/>
    <mergeCell ref="C1546:D1546"/>
    <mergeCell ref="E1546:J1546"/>
    <mergeCell ref="K1546:L1546"/>
    <mergeCell ref="M1546:N1546"/>
    <mergeCell ref="O1546:P1546"/>
    <mergeCell ref="A1545:B1545"/>
    <mergeCell ref="C1545:D1545"/>
    <mergeCell ref="E1545:J1545"/>
    <mergeCell ref="K1545:L1545"/>
    <mergeCell ref="M1545:N1545"/>
    <mergeCell ref="O1543:P1543"/>
    <mergeCell ref="A1544:B1544"/>
    <mergeCell ref="C1544:D1544"/>
    <mergeCell ref="E1544:J1544"/>
    <mergeCell ref="K1544:L1544"/>
    <mergeCell ref="M1544:N1544"/>
    <mergeCell ref="O1544:P1544"/>
    <mergeCell ref="A1543:B1543"/>
    <mergeCell ref="C1543:D1543"/>
    <mergeCell ref="E1543:J1543"/>
    <mergeCell ref="K1543:L1543"/>
    <mergeCell ref="M1543:N1543"/>
    <mergeCell ref="A1542:B1542"/>
    <mergeCell ref="C1542:J1542"/>
    <mergeCell ref="K1542:L1542"/>
    <mergeCell ref="M1542:N1542"/>
    <mergeCell ref="O1542:P1542"/>
    <mergeCell ref="O1540:P1540"/>
    <mergeCell ref="A1541:B1541"/>
    <mergeCell ref="C1541:J1541"/>
    <mergeCell ref="K1541:L1541"/>
    <mergeCell ref="M1541:N1541"/>
    <mergeCell ref="O1541:P1541"/>
    <mergeCell ref="A1540:B1540"/>
    <mergeCell ref="C1540:D1540"/>
    <mergeCell ref="E1540:J1540"/>
    <mergeCell ref="K1540:L1540"/>
    <mergeCell ref="M1540:N1540"/>
    <mergeCell ref="O1538:P1538"/>
    <mergeCell ref="A1539:B1539"/>
    <mergeCell ref="C1539:D1539"/>
    <mergeCell ref="E1539:J1539"/>
    <mergeCell ref="K1539:L1539"/>
    <mergeCell ref="M1539:N1539"/>
    <mergeCell ref="O1539:P1539"/>
    <mergeCell ref="A1538:B1538"/>
    <mergeCell ref="C1538:D1538"/>
    <mergeCell ref="E1538:J1538"/>
    <mergeCell ref="K1538:L1538"/>
    <mergeCell ref="M1538:N1538"/>
    <mergeCell ref="O1536:P1536"/>
    <mergeCell ref="A1537:B1537"/>
    <mergeCell ref="C1537:D1537"/>
    <mergeCell ref="E1537:J1537"/>
    <mergeCell ref="K1537:L1537"/>
    <mergeCell ref="M1537:N1537"/>
    <mergeCell ref="O1537:P1537"/>
    <mergeCell ref="A1536:B1536"/>
    <mergeCell ref="C1536:D1536"/>
    <mergeCell ref="E1536:J1536"/>
    <mergeCell ref="K1536:L1536"/>
    <mergeCell ref="M1536:N1536"/>
    <mergeCell ref="A1535:B1535"/>
    <mergeCell ref="C1535:J1535"/>
    <mergeCell ref="K1535:L1535"/>
    <mergeCell ref="M1535:N1535"/>
    <mergeCell ref="O1535:P1535"/>
    <mergeCell ref="A1534:B1534"/>
    <mergeCell ref="C1534:J1534"/>
    <mergeCell ref="K1534:L1534"/>
    <mergeCell ref="M1534:N1534"/>
    <mergeCell ref="O1534:P1534"/>
    <mergeCell ref="O1532:P1532"/>
    <mergeCell ref="A1533:B1533"/>
    <mergeCell ref="C1533:D1533"/>
    <mergeCell ref="E1533:J1533"/>
    <mergeCell ref="K1533:L1533"/>
    <mergeCell ref="M1533:N1533"/>
    <mergeCell ref="O1533:P1533"/>
    <mergeCell ref="A1532:B1532"/>
    <mergeCell ref="C1532:D1532"/>
    <mergeCell ref="E1532:J1532"/>
    <mergeCell ref="K1532:L1532"/>
    <mergeCell ref="M1532:N1532"/>
    <mergeCell ref="O1530:P1530"/>
    <mergeCell ref="A1531:B1531"/>
    <mergeCell ref="C1531:D1531"/>
    <mergeCell ref="E1531:J1531"/>
    <mergeCell ref="K1531:L1531"/>
    <mergeCell ref="M1531:N1531"/>
    <mergeCell ref="O1531:P1531"/>
    <mergeCell ref="A1530:B1530"/>
    <mergeCell ref="C1530:D1530"/>
    <mergeCell ref="E1530:J1530"/>
    <mergeCell ref="K1530:L1530"/>
    <mergeCell ref="M1530:N1530"/>
    <mergeCell ref="A1529:B1529"/>
    <mergeCell ref="C1529:J1529"/>
    <mergeCell ref="K1529:L1529"/>
    <mergeCell ref="M1529:N1529"/>
    <mergeCell ref="O1529:P1529"/>
    <mergeCell ref="A1528:B1528"/>
    <mergeCell ref="C1528:J1528"/>
    <mergeCell ref="K1528:L1528"/>
    <mergeCell ref="M1528:N1528"/>
    <mergeCell ref="O1528:P1528"/>
    <mergeCell ref="O1526:P1526"/>
    <mergeCell ref="A1527:B1527"/>
    <mergeCell ref="C1527:D1527"/>
    <mergeCell ref="E1527:J1527"/>
    <mergeCell ref="K1527:L1527"/>
    <mergeCell ref="M1527:N1527"/>
    <mergeCell ref="O1527:P1527"/>
    <mergeCell ref="A1526:B1526"/>
    <mergeCell ref="C1526:D1526"/>
    <mergeCell ref="E1526:J1526"/>
    <mergeCell ref="K1526:L1526"/>
    <mergeCell ref="M1526:N1526"/>
    <mergeCell ref="O1524:P1524"/>
    <mergeCell ref="A1525:B1525"/>
    <mergeCell ref="C1525:D1525"/>
    <mergeCell ref="E1525:J1525"/>
    <mergeCell ref="K1525:L1525"/>
    <mergeCell ref="M1525:N1525"/>
    <mergeCell ref="O1525:P1525"/>
    <mergeCell ref="A1524:B1524"/>
    <mergeCell ref="C1524:D1524"/>
    <mergeCell ref="E1524:J1524"/>
    <mergeCell ref="K1524:L1524"/>
    <mergeCell ref="M1524:N1524"/>
    <mergeCell ref="A1523:B1523"/>
    <mergeCell ref="C1523:J1523"/>
    <mergeCell ref="K1523:L1523"/>
    <mergeCell ref="M1523:N1523"/>
    <mergeCell ref="O1523:P1523"/>
    <mergeCell ref="O1521:P1521"/>
    <mergeCell ref="A1522:B1522"/>
    <mergeCell ref="C1522:J1522"/>
    <mergeCell ref="K1522:L1522"/>
    <mergeCell ref="M1522:N1522"/>
    <mergeCell ref="O1522:P1522"/>
    <mergeCell ref="A1521:B1521"/>
    <mergeCell ref="C1521:D1521"/>
    <mergeCell ref="E1521:J1521"/>
    <mergeCell ref="K1521:L1521"/>
    <mergeCell ref="M1521:N1521"/>
    <mergeCell ref="O1519:P1519"/>
    <mergeCell ref="A1520:B1520"/>
    <mergeCell ref="C1520:D1520"/>
    <mergeCell ref="E1520:J1520"/>
    <mergeCell ref="K1520:L1520"/>
    <mergeCell ref="M1520:N1520"/>
    <mergeCell ref="O1520:P1520"/>
    <mergeCell ref="A1519:B1519"/>
    <mergeCell ref="C1519:D1519"/>
    <mergeCell ref="E1519:J1519"/>
    <mergeCell ref="K1519:L1519"/>
    <mergeCell ref="M1519:N1519"/>
    <mergeCell ref="A1518:B1518"/>
    <mergeCell ref="C1518:J1518"/>
    <mergeCell ref="K1518:L1518"/>
    <mergeCell ref="M1518:N1518"/>
    <mergeCell ref="O1518:P1518"/>
    <mergeCell ref="A1517:B1517"/>
    <mergeCell ref="C1517:J1517"/>
    <mergeCell ref="K1517:L1517"/>
    <mergeCell ref="M1517:N1517"/>
    <mergeCell ref="O1517:P1517"/>
    <mergeCell ref="O1515:P1515"/>
    <mergeCell ref="A1516:B1516"/>
    <mergeCell ref="C1516:D1516"/>
    <mergeCell ref="E1516:J1516"/>
    <mergeCell ref="K1516:L1516"/>
    <mergeCell ref="M1516:N1516"/>
    <mergeCell ref="O1516:P1516"/>
    <mergeCell ref="A1515:B1515"/>
    <mergeCell ref="C1515:D1515"/>
    <mergeCell ref="E1515:J1515"/>
    <mergeCell ref="K1515:L1515"/>
    <mergeCell ref="M1515:N1515"/>
    <mergeCell ref="A1514:B1514"/>
    <mergeCell ref="C1514:J1514"/>
    <mergeCell ref="K1514:L1514"/>
    <mergeCell ref="M1514:N1514"/>
    <mergeCell ref="O1514:P1514"/>
    <mergeCell ref="A1513:B1513"/>
    <mergeCell ref="C1513:J1513"/>
    <mergeCell ref="K1513:L1513"/>
    <mergeCell ref="M1513:N1513"/>
    <mergeCell ref="O1513:P1513"/>
    <mergeCell ref="A1512:B1512"/>
    <mergeCell ref="C1512:J1512"/>
    <mergeCell ref="K1512:L1512"/>
    <mergeCell ref="M1512:N1512"/>
    <mergeCell ref="O1512:P1512"/>
    <mergeCell ref="A1511:B1511"/>
    <mergeCell ref="C1511:J1511"/>
    <mergeCell ref="K1511:L1511"/>
    <mergeCell ref="M1511:N1511"/>
    <mergeCell ref="O1511:P1511"/>
    <mergeCell ref="A1510:B1510"/>
    <mergeCell ref="C1510:J1510"/>
    <mergeCell ref="K1510:L1510"/>
    <mergeCell ref="M1510:N1510"/>
    <mergeCell ref="O1510:P1510"/>
    <mergeCell ref="A1509:B1509"/>
    <mergeCell ref="C1509:J1509"/>
    <mergeCell ref="K1509:L1509"/>
    <mergeCell ref="M1509:N1509"/>
    <mergeCell ref="O1509:P1509"/>
    <mergeCell ref="A1508:B1508"/>
    <mergeCell ref="C1508:J1508"/>
    <mergeCell ref="K1508:L1508"/>
    <mergeCell ref="M1508:N1508"/>
    <mergeCell ref="O1508:P1508"/>
    <mergeCell ref="A1507:B1507"/>
    <mergeCell ref="C1507:J1507"/>
    <mergeCell ref="K1507:L1507"/>
    <mergeCell ref="M1507:N1507"/>
    <mergeCell ref="O1507:P1507"/>
    <mergeCell ref="A1506:B1506"/>
    <mergeCell ref="C1506:J1506"/>
    <mergeCell ref="K1506:L1506"/>
    <mergeCell ref="M1506:N1506"/>
    <mergeCell ref="O1506:P1506"/>
    <mergeCell ref="A1505:B1505"/>
    <mergeCell ref="C1505:J1505"/>
    <mergeCell ref="K1505:L1505"/>
    <mergeCell ref="M1505:N1505"/>
    <mergeCell ref="O1505:P1505"/>
    <mergeCell ref="A1504:B1504"/>
    <mergeCell ref="C1504:J1504"/>
    <mergeCell ref="K1504:L1504"/>
    <mergeCell ref="M1504:N1504"/>
    <mergeCell ref="O1504:P1504"/>
    <mergeCell ref="A1503:B1503"/>
    <mergeCell ref="C1503:J1503"/>
    <mergeCell ref="K1503:L1503"/>
    <mergeCell ref="M1503:N1503"/>
    <mergeCell ref="O1503:P1503"/>
    <mergeCell ref="A1502:B1502"/>
    <mergeCell ref="C1502:J1502"/>
    <mergeCell ref="K1502:L1502"/>
    <mergeCell ref="M1502:N1502"/>
    <mergeCell ref="O1502:P1502"/>
    <mergeCell ref="O1500:P1500"/>
    <mergeCell ref="A1501:B1501"/>
    <mergeCell ref="C1501:J1501"/>
    <mergeCell ref="K1501:L1501"/>
    <mergeCell ref="M1501:N1501"/>
    <mergeCell ref="O1501:P1501"/>
    <mergeCell ref="A1500:B1500"/>
    <mergeCell ref="C1500:D1500"/>
    <mergeCell ref="E1500:J1500"/>
    <mergeCell ref="K1500:L1500"/>
    <mergeCell ref="M1500:N1500"/>
    <mergeCell ref="O1498:P1498"/>
    <mergeCell ref="A1499:B1499"/>
    <mergeCell ref="C1499:D1499"/>
    <mergeCell ref="E1499:J1499"/>
    <mergeCell ref="K1499:L1499"/>
    <mergeCell ref="M1499:N1499"/>
    <mergeCell ref="O1499:P1499"/>
    <mergeCell ref="A1498:B1498"/>
    <mergeCell ref="C1498:D1498"/>
    <mergeCell ref="E1498:J1498"/>
    <mergeCell ref="K1498:L1498"/>
    <mergeCell ref="M1498:N1498"/>
    <mergeCell ref="O1496:P1496"/>
    <mergeCell ref="A1497:B1497"/>
    <mergeCell ref="C1497:J1497"/>
    <mergeCell ref="K1497:L1497"/>
    <mergeCell ref="M1497:N1497"/>
    <mergeCell ref="O1497:P1497"/>
    <mergeCell ref="A1496:B1496"/>
    <mergeCell ref="C1496:D1496"/>
    <mergeCell ref="E1496:J1496"/>
    <mergeCell ref="K1496:L1496"/>
    <mergeCell ref="M1496:N1496"/>
    <mergeCell ref="O1494:P1494"/>
    <mergeCell ref="A1495:B1495"/>
    <mergeCell ref="C1495:D1495"/>
    <mergeCell ref="E1495:J1495"/>
    <mergeCell ref="K1495:L1495"/>
    <mergeCell ref="M1495:N1495"/>
    <mergeCell ref="O1495:P1495"/>
    <mergeCell ref="A1494:B1494"/>
    <mergeCell ref="C1494:D1494"/>
    <mergeCell ref="E1494:J1494"/>
    <mergeCell ref="K1494:L1494"/>
    <mergeCell ref="M1494:N1494"/>
    <mergeCell ref="A1493:B1493"/>
    <mergeCell ref="C1493:J1493"/>
    <mergeCell ref="K1493:L1493"/>
    <mergeCell ref="M1493:N1493"/>
    <mergeCell ref="O1493:P1493"/>
    <mergeCell ref="A1492:B1492"/>
    <mergeCell ref="C1492:J1492"/>
    <mergeCell ref="K1492:L1492"/>
    <mergeCell ref="M1492:N1492"/>
    <mergeCell ref="O1492:P1492"/>
    <mergeCell ref="O1490:P1490"/>
    <mergeCell ref="A1491:B1491"/>
    <mergeCell ref="C1491:D1491"/>
    <mergeCell ref="E1491:J1491"/>
    <mergeCell ref="K1491:L1491"/>
    <mergeCell ref="M1491:N1491"/>
    <mergeCell ref="O1491:P1491"/>
    <mergeCell ref="A1490:B1490"/>
    <mergeCell ref="C1490:D1490"/>
    <mergeCell ref="E1490:J1490"/>
    <mergeCell ref="K1490:L1490"/>
    <mergeCell ref="M1490:N1490"/>
    <mergeCell ref="O1488:P1488"/>
    <mergeCell ref="A1489:B1489"/>
    <mergeCell ref="C1489:D1489"/>
    <mergeCell ref="E1489:J1489"/>
    <mergeCell ref="K1489:L1489"/>
    <mergeCell ref="M1489:N1489"/>
    <mergeCell ref="O1489:P1489"/>
    <mergeCell ref="A1488:B1488"/>
    <mergeCell ref="C1488:D1488"/>
    <mergeCell ref="E1488:J1488"/>
    <mergeCell ref="K1488:L1488"/>
    <mergeCell ref="M1488:N1488"/>
    <mergeCell ref="A1487:B1487"/>
    <mergeCell ref="C1487:J1487"/>
    <mergeCell ref="K1487:L1487"/>
    <mergeCell ref="M1487:N1487"/>
    <mergeCell ref="O1487:P1487"/>
    <mergeCell ref="O1485:P1485"/>
    <mergeCell ref="A1486:B1486"/>
    <mergeCell ref="C1486:J1486"/>
    <mergeCell ref="K1486:L1486"/>
    <mergeCell ref="M1486:N1486"/>
    <mergeCell ref="O1486:P1486"/>
    <mergeCell ref="A1485:B1485"/>
    <mergeCell ref="C1485:D1485"/>
    <mergeCell ref="E1485:J1485"/>
    <mergeCell ref="K1485:L1485"/>
    <mergeCell ref="M1485:N1485"/>
    <mergeCell ref="O1483:P1483"/>
    <mergeCell ref="A1484:B1484"/>
    <mergeCell ref="C1484:D1484"/>
    <mergeCell ref="E1484:J1484"/>
    <mergeCell ref="K1484:L1484"/>
    <mergeCell ref="M1484:N1484"/>
    <mergeCell ref="O1484:P1484"/>
    <mergeCell ref="A1483:B1483"/>
    <mergeCell ref="C1483:D1483"/>
    <mergeCell ref="E1483:J1483"/>
    <mergeCell ref="K1483:L1483"/>
    <mergeCell ref="M1483:N1483"/>
    <mergeCell ref="A1482:B1482"/>
    <mergeCell ref="C1482:J1482"/>
    <mergeCell ref="K1482:L1482"/>
    <mergeCell ref="M1482:N1482"/>
    <mergeCell ref="O1482:P1482"/>
    <mergeCell ref="O1480:P1480"/>
    <mergeCell ref="A1481:B1481"/>
    <mergeCell ref="C1481:J1481"/>
    <mergeCell ref="K1481:L1481"/>
    <mergeCell ref="M1481:N1481"/>
    <mergeCell ref="O1481:P1481"/>
    <mergeCell ref="A1480:B1480"/>
    <mergeCell ref="C1480:D1480"/>
    <mergeCell ref="E1480:J1480"/>
    <mergeCell ref="K1480:L1480"/>
    <mergeCell ref="M1480:N1480"/>
    <mergeCell ref="O1478:P1478"/>
    <mergeCell ref="A1479:B1479"/>
    <mergeCell ref="C1479:D1479"/>
    <mergeCell ref="E1479:J1479"/>
    <mergeCell ref="K1479:L1479"/>
    <mergeCell ref="M1479:N1479"/>
    <mergeCell ref="O1479:P1479"/>
    <mergeCell ref="A1478:B1478"/>
    <mergeCell ref="C1478:D1478"/>
    <mergeCell ref="E1478:J1478"/>
    <mergeCell ref="K1478:L1478"/>
    <mergeCell ref="M1478:N1478"/>
    <mergeCell ref="O1476:P1476"/>
    <mergeCell ref="A1477:B1477"/>
    <mergeCell ref="C1477:D1477"/>
    <mergeCell ref="E1477:J1477"/>
    <mergeCell ref="K1477:L1477"/>
    <mergeCell ref="M1477:N1477"/>
    <mergeCell ref="O1477:P1477"/>
    <mergeCell ref="A1476:B1476"/>
    <mergeCell ref="C1476:D1476"/>
    <mergeCell ref="E1476:J1476"/>
    <mergeCell ref="K1476:L1476"/>
    <mergeCell ref="M1476:N1476"/>
    <mergeCell ref="O1474:P1474"/>
    <mergeCell ref="A1475:B1475"/>
    <mergeCell ref="C1475:D1475"/>
    <mergeCell ref="E1475:J1475"/>
    <mergeCell ref="K1475:L1475"/>
    <mergeCell ref="M1475:N1475"/>
    <mergeCell ref="O1475:P1475"/>
    <mergeCell ref="A1474:B1474"/>
    <mergeCell ref="C1474:D1474"/>
    <mergeCell ref="E1474:J1474"/>
    <mergeCell ref="K1474:L1474"/>
    <mergeCell ref="M1474:N1474"/>
    <mergeCell ref="A1473:B1473"/>
    <mergeCell ref="C1473:J1473"/>
    <mergeCell ref="K1473:L1473"/>
    <mergeCell ref="M1473:N1473"/>
    <mergeCell ref="O1473:P1473"/>
    <mergeCell ref="A1472:B1472"/>
    <mergeCell ref="C1472:J1472"/>
    <mergeCell ref="K1472:L1472"/>
    <mergeCell ref="M1472:N1472"/>
    <mergeCell ref="O1472:P1472"/>
    <mergeCell ref="O1470:P1470"/>
    <mergeCell ref="A1471:B1471"/>
    <mergeCell ref="C1471:D1471"/>
    <mergeCell ref="E1471:J1471"/>
    <mergeCell ref="K1471:L1471"/>
    <mergeCell ref="M1471:N1471"/>
    <mergeCell ref="O1471:P1471"/>
    <mergeCell ref="A1470:B1470"/>
    <mergeCell ref="C1470:D1470"/>
    <mergeCell ref="E1470:J1470"/>
    <mergeCell ref="K1470:L1470"/>
    <mergeCell ref="M1470:N1470"/>
    <mergeCell ref="O1468:P1468"/>
    <mergeCell ref="A1469:B1469"/>
    <mergeCell ref="C1469:D1469"/>
    <mergeCell ref="E1469:J1469"/>
    <mergeCell ref="K1469:L1469"/>
    <mergeCell ref="M1469:N1469"/>
    <mergeCell ref="O1469:P1469"/>
    <mergeCell ref="A1468:B1468"/>
    <mergeCell ref="C1468:D1468"/>
    <mergeCell ref="E1468:J1468"/>
    <mergeCell ref="K1468:L1468"/>
    <mergeCell ref="M1468:N1468"/>
    <mergeCell ref="O1466:P1466"/>
    <mergeCell ref="A1467:B1467"/>
    <mergeCell ref="C1467:D1467"/>
    <mergeCell ref="E1467:J1467"/>
    <mergeCell ref="K1467:L1467"/>
    <mergeCell ref="M1467:N1467"/>
    <mergeCell ref="O1467:P1467"/>
    <mergeCell ref="A1466:B1466"/>
    <mergeCell ref="C1466:D1466"/>
    <mergeCell ref="E1466:J1466"/>
    <mergeCell ref="K1466:L1466"/>
    <mergeCell ref="M1466:N1466"/>
    <mergeCell ref="O1464:P1464"/>
    <mergeCell ref="A1465:B1465"/>
    <mergeCell ref="C1465:D1465"/>
    <mergeCell ref="E1465:J1465"/>
    <mergeCell ref="K1465:L1465"/>
    <mergeCell ref="M1465:N1465"/>
    <mergeCell ref="O1465:P1465"/>
    <mergeCell ref="A1464:B1464"/>
    <mergeCell ref="C1464:D1464"/>
    <mergeCell ref="E1464:J1464"/>
    <mergeCell ref="K1464:L1464"/>
    <mergeCell ref="M1464:N1464"/>
    <mergeCell ref="O1462:P1462"/>
    <mergeCell ref="A1463:B1463"/>
    <mergeCell ref="C1463:D1463"/>
    <mergeCell ref="E1463:J1463"/>
    <mergeCell ref="K1463:L1463"/>
    <mergeCell ref="M1463:N1463"/>
    <mergeCell ref="O1463:P1463"/>
    <mergeCell ref="A1462:B1462"/>
    <mergeCell ref="C1462:D1462"/>
    <mergeCell ref="E1462:J1462"/>
    <mergeCell ref="K1462:L1462"/>
    <mergeCell ref="M1462:N1462"/>
    <mergeCell ref="O1460:P1460"/>
    <mergeCell ref="A1461:B1461"/>
    <mergeCell ref="C1461:D1461"/>
    <mergeCell ref="E1461:J1461"/>
    <mergeCell ref="K1461:L1461"/>
    <mergeCell ref="M1461:N1461"/>
    <mergeCell ref="O1461:P1461"/>
    <mergeCell ref="A1460:B1460"/>
    <mergeCell ref="C1460:D1460"/>
    <mergeCell ref="E1460:J1460"/>
    <mergeCell ref="K1460:L1460"/>
    <mergeCell ref="M1460:N1460"/>
    <mergeCell ref="O1458:P1458"/>
    <mergeCell ref="A1459:B1459"/>
    <mergeCell ref="C1459:D1459"/>
    <mergeCell ref="E1459:J1459"/>
    <mergeCell ref="K1459:L1459"/>
    <mergeCell ref="M1459:N1459"/>
    <mergeCell ref="O1459:P1459"/>
    <mergeCell ref="A1458:B1458"/>
    <mergeCell ref="C1458:D1458"/>
    <mergeCell ref="E1458:J1458"/>
    <mergeCell ref="K1458:L1458"/>
    <mergeCell ref="M1458:N1458"/>
    <mergeCell ref="A1457:B1457"/>
    <mergeCell ref="C1457:J1457"/>
    <mergeCell ref="K1457:L1457"/>
    <mergeCell ref="M1457:N1457"/>
    <mergeCell ref="O1457:P1457"/>
    <mergeCell ref="O1455:P1455"/>
    <mergeCell ref="A1456:B1456"/>
    <mergeCell ref="C1456:J1456"/>
    <mergeCell ref="K1456:L1456"/>
    <mergeCell ref="M1456:N1456"/>
    <mergeCell ref="O1456:P1456"/>
    <mergeCell ref="A1455:B1455"/>
    <mergeCell ref="C1455:D1455"/>
    <mergeCell ref="E1455:J1455"/>
    <mergeCell ref="K1455:L1455"/>
    <mergeCell ref="M1455:N1455"/>
    <mergeCell ref="O1453:P1453"/>
    <mergeCell ref="A1454:B1454"/>
    <mergeCell ref="C1454:D1454"/>
    <mergeCell ref="E1454:J1454"/>
    <mergeCell ref="K1454:L1454"/>
    <mergeCell ref="M1454:N1454"/>
    <mergeCell ref="O1454:P1454"/>
    <mergeCell ref="A1453:B1453"/>
    <mergeCell ref="C1453:D1453"/>
    <mergeCell ref="E1453:J1453"/>
    <mergeCell ref="K1453:L1453"/>
    <mergeCell ref="M1453:N1453"/>
    <mergeCell ref="O1451:P1451"/>
    <mergeCell ref="A1452:B1452"/>
    <mergeCell ref="C1452:D1452"/>
    <mergeCell ref="E1452:J1452"/>
    <mergeCell ref="K1452:L1452"/>
    <mergeCell ref="M1452:N1452"/>
    <mergeCell ref="O1452:P1452"/>
    <mergeCell ref="A1451:B1451"/>
    <mergeCell ref="C1451:D1451"/>
    <mergeCell ref="E1451:J1451"/>
    <mergeCell ref="K1451:L1451"/>
    <mergeCell ref="M1451:N1451"/>
    <mergeCell ref="O1449:P1449"/>
    <mergeCell ref="A1450:B1450"/>
    <mergeCell ref="C1450:D1450"/>
    <mergeCell ref="E1450:J1450"/>
    <mergeCell ref="K1450:L1450"/>
    <mergeCell ref="M1450:N1450"/>
    <mergeCell ref="O1450:P1450"/>
    <mergeCell ref="A1449:B1449"/>
    <mergeCell ref="C1449:D1449"/>
    <mergeCell ref="E1449:J1449"/>
    <mergeCell ref="K1449:L1449"/>
    <mergeCell ref="M1449:N1449"/>
    <mergeCell ref="A1448:B1448"/>
    <mergeCell ref="C1448:J1448"/>
    <mergeCell ref="K1448:L1448"/>
    <mergeCell ref="M1448:N1448"/>
    <mergeCell ref="O1448:P1448"/>
    <mergeCell ref="A1447:B1447"/>
    <mergeCell ref="C1447:J1447"/>
    <mergeCell ref="K1447:L1447"/>
    <mergeCell ref="M1447:N1447"/>
    <mergeCell ref="O1447:P1447"/>
    <mergeCell ref="O1445:P1445"/>
    <mergeCell ref="A1446:B1446"/>
    <mergeCell ref="C1446:D1446"/>
    <mergeCell ref="E1446:J1446"/>
    <mergeCell ref="K1446:L1446"/>
    <mergeCell ref="M1446:N1446"/>
    <mergeCell ref="O1446:P1446"/>
    <mergeCell ref="A1445:B1445"/>
    <mergeCell ref="C1445:D1445"/>
    <mergeCell ref="E1445:J1445"/>
    <mergeCell ref="K1445:L1445"/>
    <mergeCell ref="M1445:N1445"/>
    <mergeCell ref="A1444:B1444"/>
    <mergeCell ref="C1444:J1444"/>
    <mergeCell ref="K1444:L1444"/>
    <mergeCell ref="M1444:N1444"/>
    <mergeCell ref="O1444:P1444"/>
    <mergeCell ref="A1443:B1443"/>
    <mergeCell ref="C1443:J1443"/>
    <mergeCell ref="K1443:L1443"/>
    <mergeCell ref="M1443:N1443"/>
    <mergeCell ref="O1443:P1443"/>
    <mergeCell ref="A1442:B1442"/>
    <mergeCell ref="C1442:J1442"/>
    <mergeCell ref="K1442:L1442"/>
    <mergeCell ref="M1442:N1442"/>
    <mergeCell ref="O1442:P1442"/>
    <mergeCell ref="A1441:B1441"/>
    <mergeCell ref="C1441:J1441"/>
    <mergeCell ref="K1441:L1441"/>
    <mergeCell ref="M1441:N1441"/>
    <mergeCell ref="O1441:P1441"/>
    <mergeCell ref="A1440:B1440"/>
    <mergeCell ref="C1440:J1440"/>
    <mergeCell ref="K1440:L1440"/>
    <mergeCell ref="M1440:N1440"/>
    <mergeCell ref="O1440:P1440"/>
    <mergeCell ref="O1438:P1438"/>
    <mergeCell ref="A1439:B1439"/>
    <mergeCell ref="C1439:J1439"/>
    <mergeCell ref="K1439:L1439"/>
    <mergeCell ref="M1439:N1439"/>
    <mergeCell ref="O1439:P1439"/>
    <mergeCell ref="A1438:B1438"/>
    <mergeCell ref="C1438:D1438"/>
    <mergeCell ref="E1438:J1438"/>
    <mergeCell ref="K1438:L1438"/>
    <mergeCell ref="M1438:N1438"/>
    <mergeCell ref="A1437:B1437"/>
    <mergeCell ref="C1437:J1437"/>
    <mergeCell ref="K1437:L1437"/>
    <mergeCell ref="M1437:N1437"/>
    <mergeCell ref="O1437:P1437"/>
    <mergeCell ref="O1435:P1435"/>
    <mergeCell ref="A1436:B1436"/>
    <mergeCell ref="C1436:J1436"/>
    <mergeCell ref="K1436:L1436"/>
    <mergeCell ref="M1436:N1436"/>
    <mergeCell ref="O1436:P1436"/>
    <mergeCell ref="A1435:B1435"/>
    <mergeCell ref="C1435:D1435"/>
    <mergeCell ref="E1435:J1435"/>
    <mergeCell ref="K1435:L1435"/>
    <mergeCell ref="M1435:N1435"/>
    <mergeCell ref="O1433:P1433"/>
    <mergeCell ref="A1434:B1434"/>
    <mergeCell ref="C1434:D1434"/>
    <mergeCell ref="E1434:J1434"/>
    <mergeCell ref="K1434:L1434"/>
    <mergeCell ref="M1434:N1434"/>
    <mergeCell ref="O1434:P1434"/>
    <mergeCell ref="A1433:B1433"/>
    <mergeCell ref="C1433:D1433"/>
    <mergeCell ref="E1433:J1433"/>
    <mergeCell ref="K1433:L1433"/>
    <mergeCell ref="M1433:N1433"/>
    <mergeCell ref="A1432:B1432"/>
    <mergeCell ref="C1432:J1432"/>
    <mergeCell ref="K1432:L1432"/>
    <mergeCell ref="M1432:N1432"/>
    <mergeCell ref="O1432:P1432"/>
    <mergeCell ref="O1430:P1430"/>
    <mergeCell ref="A1431:B1431"/>
    <mergeCell ref="C1431:D1431"/>
    <mergeCell ref="E1431:J1431"/>
    <mergeCell ref="K1431:L1431"/>
    <mergeCell ref="M1431:N1431"/>
    <mergeCell ref="O1431:P1431"/>
    <mergeCell ref="A1430:B1430"/>
    <mergeCell ref="C1430:D1430"/>
    <mergeCell ref="E1430:J1430"/>
    <mergeCell ref="K1430:L1430"/>
    <mergeCell ref="M1430:N1430"/>
    <mergeCell ref="O1428:P1428"/>
    <mergeCell ref="A1429:B1429"/>
    <mergeCell ref="C1429:D1429"/>
    <mergeCell ref="E1429:J1429"/>
    <mergeCell ref="K1429:L1429"/>
    <mergeCell ref="M1429:N1429"/>
    <mergeCell ref="O1429:P1429"/>
    <mergeCell ref="A1428:B1428"/>
    <mergeCell ref="C1428:D1428"/>
    <mergeCell ref="E1428:J1428"/>
    <mergeCell ref="K1428:L1428"/>
    <mergeCell ref="M1428:N1428"/>
    <mergeCell ref="O1426:P1426"/>
    <mergeCell ref="A1427:B1427"/>
    <mergeCell ref="C1427:D1427"/>
    <mergeCell ref="E1427:J1427"/>
    <mergeCell ref="K1427:L1427"/>
    <mergeCell ref="M1427:N1427"/>
    <mergeCell ref="O1427:P1427"/>
    <mergeCell ref="A1426:B1426"/>
    <mergeCell ref="C1426:D1426"/>
    <mergeCell ref="E1426:J1426"/>
    <mergeCell ref="K1426:L1426"/>
    <mergeCell ref="M1426:N1426"/>
    <mergeCell ref="O1424:P1424"/>
    <mergeCell ref="A1425:B1425"/>
    <mergeCell ref="C1425:J1425"/>
    <mergeCell ref="K1425:L1425"/>
    <mergeCell ref="M1425:N1425"/>
    <mergeCell ref="O1425:P1425"/>
    <mergeCell ref="A1424:B1424"/>
    <mergeCell ref="C1424:D1424"/>
    <mergeCell ref="E1424:J1424"/>
    <mergeCell ref="K1424:L1424"/>
    <mergeCell ref="M1424:N1424"/>
    <mergeCell ref="O1422:P1422"/>
    <mergeCell ref="A1423:B1423"/>
    <mergeCell ref="C1423:D1423"/>
    <mergeCell ref="E1423:J1423"/>
    <mergeCell ref="K1423:L1423"/>
    <mergeCell ref="M1423:N1423"/>
    <mergeCell ref="O1423:P1423"/>
    <mergeCell ref="A1422:B1422"/>
    <mergeCell ref="C1422:D1422"/>
    <mergeCell ref="E1422:J1422"/>
    <mergeCell ref="K1422:L1422"/>
    <mergeCell ref="M1422:N1422"/>
    <mergeCell ref="A1421:B1421"/>
    <mergeCell ref="C1421:J1421"/>
    <mergeCell ref="K1421:L1421"/>
    <mergeCell ref="M1421:N1421"/>
    <mergeCell ref="O1421:P1421"/>
    <mergeCell ref="O1419:P1419"/>
    <mergeCell ref="A1420:B1420"/>
    <mergeCell ref="C1420:J1420"/>
    <mergeCell ref="K1420:L1420"/>
    <mergeCell ref="M1420:N1420"/>
    <mergeCell ref="O1420:P1420"/>
    <mergeCell ref="A1419:B1419"/>
    <mergeCell ref="C1419:D1419"/>
    <mergeCell ref="E1419:J1419"/>
    <mergeCell ref="K1419:L1419"/>
    <mergeCell ref="M1419:N1419"/>
    <mergeCell ref="O1417:P1417"/>
    <mergeCell ref="A1418:B1418"/>
    <mergeCell ref="C1418:D1418"/>
    <mergeCell ref="E1418:J1418"/>
    <mergeCell ref="K1418:L1418"/>
    <mergeCell ref="M1418:N1418"/>
    <mergeCell ref="O1418:P1418"/>
    <mergeCell ref="A1417:B1417"/>
    <mergeCell ref="C1417:D1417"/>
    <mergeCell ref="E1417:J1417"/>
    <mergeCell ref="K1417:L1417"/>
    <mergeCell ref="M1417:N1417"/>
    <mergeCell ref="O1415:P1415"/>
    <mergeCell ref="A1416:B1416"/>
    <mergeCell ref="C1416:D1416"/>
    <mergeCell ref="E1416:J1416"/>
    <mergeCell ref="K1416:L1416"/>
    <mergeCell ref="M1416:N1416"/>
    <mergeCell ref="O1416:P1416"/>
    <mergeCell ref="A1415:B1415"/>
    <mergeCell ref="C1415:D1415"/>
    <mergeCell ref="E1415:J1415"/>
    <mergeCell ref="K1415:L1415"/>
    <mergeCell ref="M1415:N1415"/>
    <mergeCell ref="A1414:B1414"/>
    <mergeCell ref="C1414:J1414"/>
    <mergeCell ref="K1414:L1414"/>
    <mergeCell ref="M1414:N1414"/>
    <mergeCell ref="O1414:P1414"/>
    <mergeCell ref="O1412:P1412"/>
    <mergeCell ref="A1413:B1413"/>
    <mergeCell ref="C1413:J1413"/>
    <mergeCell ref="K1413:L1413"/>
    <mergeCell ref="M1413:N1413"/>
    <mergeCell ref="O1413:P1413"/>
    <mergeCell ref="A1412:B1412"/>
    <mergeCell ref="C1412:D1412"/>
    <mergeCell ref="E1412:J1412"/>
    <mergeCell ref="K1412:L1412"/>
    <mergeCell ref="M1412:N1412"/>
    <mergeCell ref="O1410:P1410"/>
    <mergeCell ref="A1411:B1411"/>
    <mergeCell ref="C1411:D1411"/>
    <mergeCell ref="E1411:J1411"/>
    <mergeCell ref="K1411:L1411"/>
    <mergeCell ref="M1411:N1411"/>
    <mergeCell ref="O1411:P1411"/>
    <mergeCell ref="A1410:B1410"/>
    <mergeCell ref="C1410:D1410"/>
    <mergeCell ref="E1410:J1410"/>
    <mergeCell ref="K1410:L1410"/>
    <mergeCell ref="M1410:N1410"/>
    <mergeCell ref="A1409:B1409"/>
    <mergeCell ref="C1409:J1409"/>
    <mergeCell ref="K1409:L1409"/>
    <mergeCell ref="M1409:N1409"/>
    <mergeCell ref="O1409:P1409"/>
    <mergeCell ref="O1407:P1407"/>
    <mergeCell ref="A1408:B1408"/>
    <mergeCell ref="C1408:J1408"/>
    <mergeCell ref="K1408:L1408"/>
    <mergeCell ref="M1408:N1408"/>
    <mergeCell ref="O1408:P1408"/>
    <mergeCell ref="A1407:B1407"/>
    <mergeCell ref="C1407:D1407"/>
    <mergeCell ref="E1407:J1407"/>
    <mergeCell ref="K1407:L1407"/>
    <mergeCell ref="M1407:N1407"/>
    <mergeCell ref="A1406:B1406"/>
    <mergeCell ref="C1406:J1406"/>
    <mergeCell ref="K1406:L1406"/>
    <mergeCell ref="M1406:N1406"/>
    <mergeCell ref="O1406:P1406"/>
    <mergeCell ref="A1405:B1405"/>
    <mergeCell ref="C1405:J1405"/>
    <mergeCell ref="K1405:L1405"/>
    <mergeCell ref="M1405:N1405"/>
    <mergeCell ref="O1405:P1405"/>
    <mergeCell ref="O1403:P1403"/>
    <mergeCell ref="A1404:B1404"/>
    <mergeCell ref="C1404:D1404"/>
    <mergeCell ref="E1404:J1404"/>
    <mergeCell ref="K1404:L1404"/>
    <mergeCell ref="M1404:N1404"/>
    <mergeCell ref="O1404:P1404"/>
    <mergeCell ref="A1403:B1403"/>
    <mergeCell ref="C1403:D1403"/>
    <mergeCell ref="E1403:J1403"/>
    <mergeCell ref="K1403:L1403"/>
    <mergeCell ref="M1403:N1403"/>
    <mergeCell ref="A1402:B1402"/>
    <mergeCell ref="C1402:J1402"/>
    <mergeCell ref="K1402:L1402"/>
    <mergeCell ref="M1402:N1402"/>
    <mergeCell ref="O1402:P1402"/>
    <mergeCell ref="A1401:B1401"/>
    <mergeCell ref="C1401:J1401"/>
    <mergeCell ref="K1401:L1401"/>
    <mergeCell ref="M1401:N1401"/>
    <mergeCell ref="O1401:P1401"/>
    <mergeCell ref="O1399:P1399"/>
    <mergeCell ref="A1400:B1400"/>
    <mergeCell ref="C1400:D1400"/>
    <mergeCell ref="E1400:J1400"/>
    <mergeCell ref="K1400:L1400"/>
    <mergeCell ref="M1400:N1400"/>
    <mergeCell ref="O1400:P1400"/>
    <mergeCell ref="A1399:B1399"/>
    <mergeCell ref="C1399:D1399"/>
    <mergeCell ref="E1399:J1399"/>
    <mergeCell ref="K1399:L1399"/>
    <mergeCell ref="M1399:N1399"/>
    <mergeCell ref="A1398:B1398"/>
    <mergeCell ref="C1398:J1398"/>
    <mergeCell ref="K1398:L1398"/>
    <mergeCell ref="M1398:N1398"/>
    <mergeCell ref="O1398:P1398"/>
    <mergeCell ref="A1397:B1397"/>
    <mergeCell ref="C1397:J1397"/>
    <mergeCell ref="K1397:L1397"/>
    <mergeCell ref="M1397:N1397"/>
    <mergeCell ref="O1397:P1397"/>
    <mergeCell ref="O1395:P1395"/>
    <mergeCell ref="A1396:B1396"/>
    <mergeCell ref="C1396:D1396"/>
    <mergeCell ref="E1396:J1396"/>
    <mergeCell ref="K1396:L1396"/>
    <mergeCell ref="M1396:N1396"/>
    <mergeCell ref="O1396:P1396"/>
    <mergeCell ref="A1395:B1395"/>
    <mergeCell ref="C1395:D1395"/>
    <mergeCell ref="E1395:J1395"/>
    <mergeCell ref="K1395:L1395"/>
    <mergeCell ref="M1395:N1395"/>
    <mergeCell ref="A1394:B1394"/>
    <mergeCell ref="C1394:J1394"/>
    <mergeCell ref="K1394:L1394"/>
    <mergeCell ref="M1394:N1394"/>
    <mergeCell ref="O1394:P1394"/>
    <mergeCell ref="O1392:P1392"/>
    <mergeCell ref="A1393:B1393"/>
    <mergeCell ref="C1393:J1393"/>
    <mergeCell ref="K1393:L1393"/>
    <mergeCell ref="M1393:N1393"/>
    <mergeCell ref="O1393:P1393"/>
    <mergeCell ref="A1392:B1392"/>
    <mergeCell ref="C1392:D1392"/>
    <mergeCell ref="E1392:J1392"/>
    <mergeCell ref="K1392:L1392"/>
    <mergeCell ref="M1392:N1392"/>
    <mergeCell ref="A1391:B1391"/>
    <mergeCell ref="C1391:J1391"/>
    <mergeCell ref="K1391:L1391"/>
    <mergeCell ref="M1391:N1391"/>
    <mergeCell ref="O1391:P1391"/>
    <mergeCell ref="O1389:P1389"/>
    <mergeCell ref="A1390:B1390"/>
    <mergeCell ref="C1390:J1390"/>
    <mergeCell ref="K1390:L1390"/>
    <mergeCell ref="M1390:N1390"/>
    <mergeCell ref="O1390:P1390"/>
    <mergeCell ref="A1389:B1389"/>
    <mergeCell ref="C1389:D1389"/>
    <mergeCell ref="E1389:J1389"/>
    <mergeCell ref="K1389:L1389"/>
    <mergeCell ref="M1389:N1389"/>
    <mergeCell ref="O1387:P1387"/>
    <mergeCell ref="A1388:B1388"/>
    <mergeCell ref="C1388:D1388"/>
    <mergeCell ref="E1388:J1388"/>
    <mergeCell ref="K1388:L1388"/>
    <mergeCell ref="M1388:N1388"/>
    <mergeCell ref="O1388:P1388"/>
    <mergeCell ref="A1387:B1387"/>
    <mergeCell ref="C1387:D1387"/>
    <mergeCell ref="E1387:J1387"/>
    <mergeCell ref="K1387:L1387"/>
    <mergeCell ref="M1387:N1387"/>
    <mergeCell ref="A1386:B1386"/>
    <mergeCell ref="C1386:J1386"/>
    <mergeCell ref="K1386:L1386"/>
    <mergeCell ref="M1386:N1386"/>
    <mergeCell ref="O1386:P1386"/>
    <mergeCell ref="O1384:P1384"/>
    <mergeCell ref="A1385:B1385"/>
    <mergeCell ref="C1385:J1385"/>
    <mergeCell ref="K1385:L1385"/>
    <mergeCell ref="M1385:N1385"/>
    <mergeCell ref="O1385:P1385"/>
    <mergeCell ref="A1384:B1384"/>
    <mergeCell ref="C1384:D1384"/>
    <mergeCell ref="E1384:J1384"/>
    <mergeCell ref="K1384:L1384"/>
    <mergeCell ref="M1384:N1384"/>
    <mergeCell ref="O1382:P1382"/>
    <mergeCell ref="A1383:B1383"/>
    <mergeCell ref="C1383:D1383"/>
    <mergeCell ref="E1383:J1383"/>
    <mergeCell ref="K1383:L1383"/>
    <mergeCell ref="M1383:N1383"/>
    <mergeCell ref="O1383:P1383"/>
    <mergeCell ref="A1382:B1382"/>
    <mergeCell ref="C1382:D1382"/>
    <mergeCell ref="E1382:J1382"/>
    <mergeCell ref="K1382:L1382"/>
    <mergeCell ref="M1382:N1382"/>
    <mergeCell ref="A1381:B1381"/>
    <mergeCell ref="C1381:J1381"/>
    <mergeCell ref="K1381:L1381"/>
    <mergeCell ref="M1381:N1381"/>
    <mergeCell ref="O1381:P1381"/>
    <mergeCell ref="O1379:P1379"/>
    <mergeCell ref="A1380:B1380"/>
    <mergeCell ref="C1380:J1380"/>
    <mergeCell ref="K1380:L1380"/>
    <mergeCell ref="M1380:N1380"/>
    <mergeCell ref="O1380:P1380"/>
    <mergeCell ref="A1379:B1379"/>
    <mergeCell ref="C1379:D1379"/>
    <mergeCell ref="E1379:J1379"/>
    <mergeCell ref="K1379:L1379"/>
    <mergeCell ref="M1379:N1379"/>
    <mergeCell ref="O1377:P1377"/>
    <mergeCell ref="A1378:B1378"/>
    <mergeCell ref="C1378:D1378"/>
    <mergeCell ref="E1378:J1378"/>
    <mergeCell ref="K1378:L1378"/>
    <mergeCell ref="M1378:N1378"/>
    <mergeCell ref="O1378:P1378"/>
    <mergeCell ref="A1377:B1377"/>
    <mergeCell ref="C1377:D1377"/>
    <mergeCell ref="E1377:J1377"/>
    <mergeCell ref="K1377:L1377"/>
    <mergeCell ref="M1377:N1377"/>
    <mergeCell ref="A1376:B1376"/>
    <mergeCell ref="C1376:J1376"/>
    <mergeCell ref="K1376:L1376"/>
    <mergeCell ref="M1376:N1376"/>
    <mergeCell ref="O1376:P1376"/>
    <mergeCell ref="O1374:P1374"/>
    <mergeCell ref="A1375:B1375"/>
    <mergeCell ref="C1375:J1375"/>
    <mergeCell ref="K1375:L1375"/>
    <mergeCell ref="M1375:N1375"/>
    <mergeCell ref="O1375:P1375"/>
    <mergeCell ref="A1374:B1374"/>
    <mergeCell ref="C1374:D1374"/>
    <mergeCell ref="E1374:J1374"/>
    <mergeCell ref="K1374:L1374"/>
    <mergeCell ref="M1374:N1374"/>
    <mergeCell ref="A1373:B1373"/>
    <mergeCell ref="C1373:J1373"/>
    <mergeCell ref="K1373:L1373"/>
    <mergeCell ref="M1373:N1373"/>
    <mergeCell ref="O1373:P1373"/>
    <mergeCell ref="A1372:B1372"/>
    <mergeCell ref="C1372:J1372"/>
    <mergeCell ref="K1372:L1372"/>
    <mergeCell ref="M1372:N1372"/>
    <mergeCell ref="O1372:P1372"/>
    <mergeCell ref="O1370:P1370"/>
    <mergeCell ref="A1371:B1371"/>
    <mergeCell ref="C1371:D1371"/>
    <mergeCell ref="E1371:J1371"/>
    <mergeCell ref="K1371:L1371"/>
    <mergeCell ref="M1371:N1371"/>
    <mergeCell ref="O1371:P1371"/>
    <mergeCell ref="A1370:B1370"/>
    <mergeCell ref="C1370:D1370"/>
    <mergeCell ref="E1370:J1370"/>
    <mergeCell ref="K1370:L1370"/>
    <mergeCell ref="M1370:N1370"/>
    <mergeCell ref="A1369:B1369"/>
    <mergeCell ref="C1369:J1369"/>
    <mergeCell ref="K1369:L1369"/>
    <mergeCell ref="M1369:N1369"/>
    <mergeCell ref="O1369:P1369"/>
    <mergeCell ref="A1368:B1368"/>
    <mergeCell ref="C1368:J1368"/>
    <mergeCell ref="K1368:L1368"/>
    <mergeCell ref="M1368:N1368"/>
    <mergeCell ref="O1368:P1368"/>
    <mergeCell ref="O1366:P1366"/>
    <mergeCell ref="A1367:B1367"/>
    <mergeCell ref="C1367:D1367"/>
    <mergeCell ref="E1367:J1367"/>
    <mergeCell ref="K1367:L1367"/>
    <mergeCell ref="M1367:N1367"/>
    <mergeCell ref="O1367:P1367"/>
    <mergeCell ref="A1366:B1366"/>
    <mergeCell ref="C1366:D1366"/>
    <mergeCell ref="E1366:J1366"/>
    <mergeCell ref="K1366:L1366"/>
    <mergeCell ref="M1366:N1366"/>
    <mergeCell ref="A1365:B1365"/>
    <mergeCell ref="C1365:J1365"/>
    <mergeCell ref="K1365:L1365"/>
    <mergeCell ref="M1365:N1365"/>
    <mergeCell ref="O1365:P1365"/>
    <mergeCell ref="O1363:P1363"/>
    <mergeCell ref="A1364:B1364"/>
    <mergeCell ref="C1364:J1364"/>
    <mergeCell ref="K1364:L1364"/>
    <mergeCell ref="M1364:N1364"/>
    <mergeCell ref="O1364:P1364"/>
    <mergeCell ref="A1363:B1363"/>
    <mergeCell ref="C1363:D1363"/>
    <mergeCell ref="E1363:J1363"/>
    <mergeCell ref="K1363:L1363"/>
    <mergeCell ref="M1363:N1363"/>
    <mergeCell ref="O1361:P1361"/>
    <mergeCell ref="A1362:B1362"/>
    <mergeCell ref="C1362:D1362"/>
    <mergeCell ref="E1362:J1362"/>
    <mergeCell ref="K1362:L1362"/>
    <mergeCell ref="M1362:N1362"/>
    <mergeCell ref="O1362:P1362"/>
    <mergeCell ref="A1361:B1361"/>
    <mergeCell ref="C1361:D1361"/>
    <mergeCell ref="E1361:J1361"/>
    <mergeCell ref="K1361:L1361"/>
    <mergeCell ref="M1361:N1361"/>
    <mergeCell ref="A1360:B1360"/>
    <mergeCell ref="C1360:J1360"/>
    <mergeCell ref="K1360:L1360"/>
    <mergeCell ref="M1360:N1360"/>
    <mergeCell ref="O1360:P1360"/>
    <mergeCell ref="O1358:P1358"/>
    <mergeCell ref="A1359:B1359"/>
    <mergeCell ref="C1359:J1359"/>
    <mergeCell ref="K1359:L1359"/>
    <mergeCell ref="M1359:N1359"/>
    <mergeCell ref="O1359:P1359"/>
    <mergeCell ref="A1358:B1358"/>
    <mergeCell ref="C1358:D1358"/>
    <mergeCell ref="E1358:J1358"/>
    <mergeCell ref="K1358:L1358"/>
    <mergeCell ref="M1358:N1358"/>
    <mergeCell ref="O1356:P1356"/>
    <mergeCell ref="A1357:B1357"/>
    <mergeCell ref="C1357:D1357"/>
    <mergeCell ref="E1357:J1357"/>
    <mergeCell ref="K1357:L1357"/>
    <mergeCell ref="M1357:N1357"/>
    <mergeCell ref="O1357:P1357"/>
    <mergeCell ref="A1356:B1356"/>
    <mergeCell ref="C1356:D1356"/>
    <mergeCell ref="E1356:J1356"/>
    <mergeCell ref="K1356:L1356"/>
    <mergeCell ref="M1356:N1356"/>
    <mergeCell ref="O1354:P1354"/>
    <mergeCell ref="A1355:B1355"/>
    <mergeCell ref="C1355:D1355"/>
    <mergeCell ref="E1355:J1355"/>
    <mergeCell ref="K1355:L1355"/>
    <mergeCell ref="M1355:N1355"/>
    <mergeCell ref="O1355:P1355"/>
    <mergeCell ref="A1354:B1354"/>
    <mergeCell ref="C1354:D1354"/>
    <mergeCell ref="E1354:J1354"/>
    <mergeCell ref="K1354:L1354"/>
    <mergeCell ref="M1354:N1354"/>
    <mergeCell ref="O1352:P1352"/>
    <mergeCell ref="A1353:B1353"/>
    <mergeCell ref="C1353:D1353"/>
    <mergeCell ref="E1353:J1353"/>
    <mergeCell ref="K1353:L1353"/>
    <mergeCell ref="M1353:N1353"/>
    <mergeCell ref="O1353:P1353"/>
    <mergeCell ref="A1352:B1352"/>
    <mergeCell ref="C1352:D1352"/>
    <mergeCell ref="E1352:J1352"/>
    <mergeCell ref="K1352:L1352"/>
    <mergeCell ref="M1352:N1352"/>
    <mergeCell ref="O1350:P1350"/>
    <mergeCell ref="A1351:B1351"/>
    <mergeCell ref="C1351:D1351"/>
    <mergeCell ref="E1351:J1351"/>
    <mergeCell ref="K1351:L1351"/>
    <mergeCell ref="M1351:N1351"/>
    <mergeCell ref="O1351:P1351"/>
    <mergeCell ref="A1350:B1350"/>
    <mergeCell ref="C1350:D1350"/>
    <mergeCell ref="E1350:J1350"/>
    <mergeCell ref="K1350:L1350"/>
    <mergeCell ref="M1350:N1350"/>
    <mergeCell ref="O1348:P1348"/>
    <mergeCell ref="A1349:B1349"/>
    <mergeCell ref="C1349:D1349"/>
    <mergeCell ref="E1349:J1349"/>
    <mergeCell ref="K1349:L1349"/>
    <mergeCell ref="M1349:N1349"/>
    <mergeCell ref="O1349:P1349"/>
    <mergeCell ref="A1348:B1348"/>
    <mergeCell ref="C1348:D1348"/>
    <mergeCell ref="E1348:J1348"/>
    <mergeCell ref="K1348:L1348"/>
    <mergeCell ref="M1348:N1348"/>
    <mergeCell ref="O1346:P1346"/>
    <mergeCell ref="A1347:B1347"/>
    <mergeCell ref="C1347:D1347"/>
    <mergeCell ref="E1347:J1347"/>
    <mergeCell ref="K1347:L1347"/>
    <mergeCell ref="M1347:N1347"/>
    <mergeCell ref="O1347:P1347"/>
    <mergeCell ref="A1346:B1346"/>
    <mergeCell ref="C1346:D1346"/>
    <mergeCell ref="E1346:J1346"/>
    <mergeCell ref="K1346:L1346"/>
    <mergeCell ref="M1346:N1346"/>
    <mergeCell ref="O1344:P1344"/>
    <mergeCell ref="A1345:B1345"/>
    <mergeCell ref="C1345:D1345"/>
    <mergeCell ref="E1345:J1345"/>
    <mergeCell ref="K1345:L1345"/>
    <mergeCell ref="M1345:N1345"/>
    <mergeCell ref="O1345:P1345"/>
    <mergeCell ref="A1344:B1344"/>
    <mergeCell ref="C1344:D1344"/>
    <mergeCell ref="E1344:J1344"/>
    <mergeCell ref="K1344:L1344"/>
    <mergeCell ref="M1344:N1344"/>
    <mergeCell ref="A1343:B1343"/>
    <mergeCell ref="C1343:J1343"/>
    <mergeCell ref="K1343:L1343"/>
    <mergeCell ref="M1343:N1343"/>
    <mergeCell ref="O1343:P1343"/>
    <mergeCell ref="O1341:P1341"/>
    <mergeCell ref="A1342:B1342"/>
    <mergeCell ref="C1342:J1342"/>
    <mergeCell ref="K1342:L1342"/>
    <mergeCell ref="M1342:N1342"/>
    <mergeCell ref="O1342:P1342"/>
    <mergeCell ref="A1341:B1341"/>
    <mergeCell ref="C1341:D1341"/>
    <mergeCell ref="E1341:J1341"/>
    <mergeCell ref="K1341:L1341"/>
    <mergeCell ref="M1341:N1341"/>
    <mergeCell ref="O1339:P1339"/>
    <mergeCell ref="A1340:B1340"/>
    <mergeCell ref="C1340:D1340"/>
    <mergeCell ref="E1340:J1340"/>
    <mergeCell ref="K1340:L1340"/>
    <mergeCell ref="M1340:N1340"/>
    <mergeCell ref="O1340:P1340"/>
    <mergeCell ref="A1339:B1339"/>
    <mergeCell ref="C1339:D1339"/>
    <mergeCell ref="E1339:J1339"/>
    <mergeCell ref="K1339:L1339"/>
    <mergeCell ref="M1339:N1339"/>
    <mergeCell ref="O1337:P1337"/>
    <mergeCell ref="A1338:B1338"/>
    <mergeCell ref="C1338:D1338"/>
    <mergeCell ref="E1338:J1338"/>
    <mergeCell ref="K1338:L1338"/>
    <mergeCell ref="M1338:N1338"/>
    <mergeCell ref="O1338:P1338"/>
    <mergeCell ref="A1337:B1337"/>
    <mergeCell ref="C1337:D1337"/>
    <mergeCell ref="E1337:J1337"/>
    <mergeCell ref="K1337:L1337"/>
    <mergeCell ref="M1337:N1337"/>
    <mergeCell ref="O1335:P1335"/>
    <mergeCell ref="A1336:B1336"/>
    <mergeCell ref="C1336:D1336"/>
    <mergeCell ref="E1336:J1336"/>
    <mergeCell ref="K1336:L1336"/>
    <mergeCell ref="M1336:N1336"/>
    <mergeCell ref="O1336:P1336"/>
    <mergeCell ref="A1335:B1335"/>
    <mergeCell ref="C1335:D1335"/>
    <mergeCell ref="E1335:J1335"/>
    <mergeCell ref="K1335:L1335"/>
    <mergeCell ref="M1335:N1335"/>
    <mergeCell ref="A1334:B1334"/>
    <mergeCell ref="C1334:J1334"/>
    <mergeCell ref="K1334:L1334"/>
    <mergeCell ref="M1334:N1334"/>
    <mergeCell ref="O1334:P1334"/>
    <mergeCell ref="A1333:B1333"/>
    <mergeCell ref="C1333:J1333"/>
    <mergeCell ref="K1333:L1333"/>
    <mergeCell ref="M1333:N1333"/>
    <mergeCell ref="O1333:P1333"/>
    <mergeCell ref="O1331:P1331"/>
    <mergeCell ref="A1332:B1332"/>
    <mergeCell ref="C1332:D1332"/>
    <mergeCell ref="E1332:J1332"/>
    <mergeCell ref="K1332:L1332"/>
    <mergeCell ref="M1332:N1332"/>
    <mergeCell ref="O1332:P1332"/>
    <mergeCell ref="A1331:B1331"/>
    <mergeCell ref="C1331:D1331"/>
    <mergeCell ref="E1331:J1331"/>
    <mergeCell ref="K1331:L1331"/>
    <mergeCell ref="M1331:N1331"/>
    <mergeCell ref="A1330:B1330"/>
    <mergeCell ref="C1330:J1330"/>
    <mergeCell ref="K1330:L1330"/>
    <mergeCell ref="M1330:N1330"/>
    <mergeCell ref="O1330:P1330"/>
    <mergeCell ref="A1329:B1329"/>
    <mergeCell ref="C1329:J1329"/>
    <mergeCell ref="K1329:L1329"/>
    <mergeCell ref="M1329:N1329"/>
    <mergeCell ref="O1329:P1329"/>
    <mergeCell ref="A1328:B1328"/>
    <mergeCell ref="C1328:J1328"/>
    <mergeCell ref="K1328:L1328"/>
    <mergeCell ref="M1328:N1328"/>
    <mergeCell ref="O1328:P1328"/>
    <mergeCell ref="A1327:B1327"/>
    <mergeCell ref="C1327:J1327"/>
    <mergeCell ref="K1327:L1327"/>
    <mergeCell ref="M1327:N1327"/>
    <mergeCell ref="O1327:P1327"/>
    <mergeCell ref="A1326:B1326"/>
    <mergeCell ref="C1326:J1326"/>
    <mergeCell ref="K1326:L1326"/>
    <mergeCell ref="M1326:N1326"/>
    <mergeCell ref="O1326:P1326"/>
    <mergeCell ref="A1325:B1325"/>
    <mergeCell ref="C1325:J1325"/>
    <mergeCell ref="K1325:L1325"/>
    <mergeCell ref="M1325:N1325"/>
    <mergeCell ref="O1325:P1325"/>
    <mergeCell ref="A1324:B1324"/>
    <mergeCell ref="C1324:J1324"/>
    <mergeCell ref="K1324:L1324"/>
    <mergeCell ref="M1324:N1324"/>
    <mergeCell ref="O1324:P1324"/>
    <mergeCell ref="A1323:B1323"/>
    <mergeCell ref="C1323:J1323"/>
    <mergeCell ref="K1323:L1323"/>
    <mergeCell ref="M1323:N1323"/>
    <mergeCell ref="O1323:P1323"/>
    <mergeCell ref="A1322:B1322"/>
    <mergeCell ref="C1322:J1322"/>
    <mergeCell ref="K1322:L1322"/>
    <mergeCell ref="M1322:N1322"/>
    <mergeCell ref="O1322:P1322"/>
    <mergeCell ref="O1320:P1320"/>
    <mergeCell ref="A1321:B1321"/>
    <mergeCell ref="C1321:D1321"/>
    <mergeCell ref="E1321:J1321"/>
    <mergeCell ref="K1321:L1321"/>
    <mergeCell ref="M1321:N1321"/>
    <mergeCell ref="O1321:P1321"/>
    <mergeCell ref="A1320:B1320"/>
    <mergeCell ref="C1320:D1320"/>
    <mergeCell ref="E1320:J1320"/>
    <mergeCell ref="K1320:L1320"/>
    <mergeCell ref="M1320:N1320"/>
    <mergeCell ref="A1319:B1319"/>
    <mergeCell ref="C1319:J1319"/>
    <mergeCell ref="K1319:L1319"/>
    <mergeCell ref="M1319:N1319"/>
    <mergeCell ref="O1319:P1319"/>
    <mergeCell ref="O1317:P1317"/>
    <mergeCell ref="A1318:B1318"/>
    <mergeCell ref="C1318:J1318"/>
    <mergeCell ref="K1318:L1318"/>
    <mergeCell ref="M1318:N1318"/>
    <mergeCell ref="O1318:P1318"/>
    <mergeCell ref="A1317:B1317"/>
    <mergeCell ref="C1317:D1317"/>
    <mergeCell ref="E1317:J1317"/>
    <mergeCell ref="K1317:L1317"/>
    <mergeCell ref="M1317:N1317"/>
    <mergeCell ref="O1315:P1315"/>
    <mergeCell ref="A1316:B1316"/>
    <mergeCell ref="C1316:D1316"/>
    <mergeCell ref="E1316:J1316"/>
    <mergeCell ref="K1316:L1316"/>
    <mergeCell ref="M1316:N1316"/>
    <mergeCell ref="O1316:P1316"/>
    <mergeCell ref="A1315:B1315"/>
    <mergeCell ref="C1315:D1315"/>
    <mergeCell ref="E1315:J1315"/>
    <mergeCell ref="K1315:L1315"/>
    <mergeCell ref="M1315:N1315"/>
    <mergeCell ref="A1314:B1314"/>
    <mergeCell ref="C1314:J1314"/>
    <mergeCell ref="K1314:L1314"/>
    <mergeCell ref="M1314:N1314"/>
    <mergeCell ref="O1314:P1314"/>
    <mergeCell ref="O1312:P1312"/>
    <mergeCell ref="A1313:B1313"/>
    <mergeCell ref="C1313:J1313"/>
    <mergeCell ref="K1313:L1313"/>
    <mergeCell ref="M1313:N1313"/>
    <mergeCell ref="O1313:P1313"/>
    <mergeCell ref="A1312:B1312"/>
    <mergeCell ref="C1312:D1312"/>
    <mergeCell ref="E1312:J1312"/>
    <mergeCell ref="K1312:L1312"/>
    <mergeCell ref="M1312:N1312"/>
    <mergeCell ref="O1310:P1310"/>
    <mergeCell ref="A1311:B1311"/>
    <mergeCell ref="C1311:D1311"/>
    <mergeCell ref="E1311:J1311"/>
    <mergeCell ref="K1311:L1311"/>
    <mergeCell ref="M1311:N1311"/>
    <mergeCell ref="O1311:P1311"/>
    <mergeCell ref="A1310:B1310"/>
    <mergeCell ref="C1310:D1310"/>
    <mergeCell ref="E1310:J1310"/>
    <mergeCell ref="K1310:L1310"/>
    <mergeCell ref="M1310:N1310"/>
    <mergeCell ref="A1309:B1309"/>
    <mergeCell ref="C1309:J1309"/>
    <mergeCell ref="K1309:L1309"/>
    <mergeCell ref="M1309:N1309"/>
    <mergeCell ref="O1309:P1309"/>
    <mergeCell ref="A1308:B1308"/>
    <mergeCell ref="C1308:J1308"/>
    <mergeCell ref="K1308:L1308"/>
    <mergeCell ref="M1308:N1308"/>
    <mergeCell ref="O1308:P1308"/>
    <mergeCell ref="O1306:P1306"/>
    <mergeCell ref="A1307:B1307"/>
    <mergeCell ref="C1307:D1307"/>
    <mergeCell ref="E1307:J1307"/>
    <mergeCell ref="K1307:L1307"/>
    <mergeCell ref="M1307:N1307"/>
    <mergeCell ref="O1307:P1307"/>
    <mergeCell ref="A1306:B1306"/>
    <mergeCell ref="C1306:D1306"/>
    <mergeCell ref="E1306:J1306"/>
    <mergeCell ref="K1306:L1306"/>
    <mergeCell ref="M1306:N1306"/>
    <mergeCell ref="A1305:B1305"/>
    <mergeCell ref="C1305:J1305"/>
    <mergeCell ref="K1305:L1305"/>
    <mergeCell ref="M1305:N1305"/>
    <mergeCell ref="O1305:P1305"/>
    <mergeCell ref="O1303:P1303"/>
    <mergeCell ref="A1304:B1304"/>
    <mergeCell ref="C1304:J1304"/>
    <mergeCell ref="K1304:L1304"/>
    <mergeCell ref="M1304:N1304"/>
    <mergeCell ref="O1304:P1304"/>
    <mergeCell ref="A1303:B1303"/>
    <mergeCell ref="C1303:D1303"/>
    <mergeCell ref="E1303:J1303"/>
    <mergeCell ref="K1303:L1303"/>
    <mergeCell ref="M1303:N1303"/>
    <mergeCell ref="A1302:B1302"/>
    <mergeCell ref="C1302:J1302"/>
    <mergeCell ref="K1302:L1302"/>
    <mergeCell ref="M1302:N1302"/>
    <mergeCell ref="O1302:P1302"/>
    <mergeCell ref="A1301:B1301"/>
    <mergeCell ref="C1301:J1301"/>
    <mergeCell ref="K1301:L1301"/>
    <mergeCell ref="M1301:N1301"/>
    <mergeCell ref="O1301:P1301"/>
    <mergeCell ref="O1299:P1299"/>
    <mergeCell ref="A1300:B1300"/>
    <mergeCell ref="C1300:D1300"/>
    <mergeCell ref="E1300:J1300"/>
    <mergeCell ref="K1300:L1300"/>
    <mergeCell ref="M1300:N1300"/>
    <mergeCell ref="O1300:P1300"/>
    <mergeCell ref="A1299:B1299"/>
    <mergeCell ref="C1299:D1299"/>
    <mergeCell ref="E1299:J1299"/>
    <mergeCell ref="K1299:L1299"/>
    <mergeCell ref="M1299:N1299"/>
    <mergeCell ref="O1297:P1297"/>
    <mergeCell ref="A1298:B1298"/>
    <mergeCell ref="C1298:J1298"/>
    <mergeCell ref="K1298:L1298"/>
    <mergeCell ref="M1298:N1298"/>
    <mergeCell ref="O1298:P1298"/>
    <mergeCell ref="A1297:B1297"/>
    <mergeCell ref="C1297:D1297"/>
    <mergeCell ref="E1297:J1297"/>
    <mergeCell ref="K1297:L1297"/>
    <mergeCell ref="M1297:N1297"/>
    <mergeCell ref="A1296:B1296"/>
    <mergeCell ref="C1296:J1296"/>
    <mergeCell ref="K1296:L1296"/>
    <mergeCell ref="M1296:N1296"/>
    <mergeCell ref="O1296:P1296"/>
    <mergeCell ref="A1295:B1295"/>
    <mergeCell ref="C1295:J1295"/>
    <mergeCell ref="K1295:L1295"/>
    <mergeCell ref="M1295:N1295"/>
    <mergeCell ref="O1295:P1295"/>
    <mergeCell ref="O1293:P1293"/>
    <mergeCell ref="A1294:B1294"/>
    <mergeCell ref="C1294:D1294"/>
    <mergeCell ref="E1294:J1294"/>
    <mergeCell ref="K1294:L1294"/>
    <mergeCell ref="M1294:N1294"/>
    <mergeCell ref="O1294:P1294"/>
    <mergeCell ref="A1293:B1293"/>
    <mergeCell ref="C1293:D1293"/>
    <mergeCell ref="E1293:J1293"/>
    <mergeCell ref="K1293:L1293"/>
    <mergeCell ref="M1293:N1293"/>
    <mergeCell ref="A1292:B1292"/>
    <mergeCell ref="C1292:J1292"/>
    <mergeCell ref="K1292:L1292"/>
    <mergeCell ref="M1292:N1292"/>
    <mergeCell ref="O1292:P1292"/>
    <mergeCell ref="O1290:P1290"/>
    <mergeCell ref="A1291:B1291"/>
    <mergeCell ref="C1291:J1291"/>
    <mergeCell ref="K1291:L1291"/>
    <mergeCell ref="M1291:N1291"/>
    <mergeCell ref="O1291:P1291"/>
    <mergeCell ref="A1290:B1290"/>
    <mergeCell ref="C1290:D1290"/>
    <mergeCell ref="E1290:J1290"/>
    <mergeCell ref="K1290:L1290"/>
    <mergeCell ref="M1290:N1290"/>
    <mergeCell ref="O1288:P1288"/>
    <mergeCell ref="A1289:B1289"/>
    <mergeCell ref="C1289:D1289"/>
    <mergeCell ref="E1289:J1289"/>
    <mergeCell ref="K1289:L1289"/>
    <mergeCell ref="M1289:N1289"/>
    <mergeCell ref="O1289:P1289"/>
    <mergeCell ref="A1288:B1288"/>
    <mergeCell ref="C1288:D1288"/>
    <mergeCell ref="E1288:J1288"/>
    <mergeCell ref="K1288:L1288"/>
    <mergeCell ref="M1288:N1288"/>
    <mergeCell ref="A1287:B1287"/>
    <mergeCell ref="C1287:J1287"/>
    <mergeCell ref="K1287:L1287"/>
    <mergeCell ref="M1287:N1287"/>
    <mergeCell ref="O1287:P1287"/>
    <mergeCell ref="A1286:B1286"/>
    <mergeCell ref="C1286:J1286"/>
    <mergeCell ref="K1286:L1286"/>
    <mergeCell ref="M1286:N1286"/>
    <mergeCell ref="O1286:P1286"/>
    <mergeCell ref="O1284:P1284"/>
    <mergeCell ref="A1285:B1285"/>
    <mergeCell ref="C1285:D1285"/>
    <mergeCell ref="E1285:J1285"/>
    <mergeCell ref="K1285:L1285"/>
    <mergeCell ref="M1285:N1285"/>
    <mergeCell ref="O1285:P1285"/>
    <mergeCell ref="A1284:B1284"/>
    <mergeCell ref="C1284:D1284"/>
    <mergeCell ref="E1284:J1284"/>
    <mergeCell ref="K1284:L1284"/>
    <mergeCell ref="M1284:N1284"/>
    <mergeCell ref="O1282:P1282"/>
    <mergeCell ref="A1283:B1283"/>
    <mergeCell ref="C1283:J1283"/>
    <mergeCell ref="K1283:L1283"/>
    <mergeCell ref="M1283:N1283"/>
    <mergeCell ref="O1283:P1283"/>
    <mergeCell ref="A1282:B1282"/>
    <mergeCell ref="C1282:D1282"/>
    <mergeCell ref="E1282:J1282"/>
    <mergeCell ref="K1282:L1282"/>
    <mergeCell ref="M1282:N1282"/>
    <mergeCell ref="A1281:B1281"/>
    <mergeCell ref="C1281:J1281"/>
    <mergeCell ref="K1281:L1281"/>
    <mergeCell ref="M1281:N1281"/>
    <mergeCell ref="O1281:P1281"/>
    <mergeCell ref="O1279:P1279"/>
    <mergeCell ref="A1280:B1280"/>
    <mergeCell ref="C1280:J1280"/>
    <mergeCell ref="K1280:L1280"/>
    <mergeCell ref="M1280:N1280"/>
    <mergeCell ref="O1280:P1280"/>
    <mergeCell ref="A1279:B1279"/>
    <mergeCell ref="C1279:D1279"/>
    <mergeCell ref="E1279:J1279"/>
    <mergeCell ref="K1279:L1279"/>
    <mergeCell ref="M1279:N1279"/>
    <mergeCell ref="O1277:P1277"/>
    <mergeCell ref="A1278:B1278"/>
    <mergeCell ref="C1278:D1278"/>
    <mergeCell ref="E1278:J1278"/>
    <mergeCell ref="K1278:L1278"/>
    <mergeCell ref="M1278:N1278"/>
    <mergeCell ref="O1278:P1278"/>
    <mergeCell ref="A1277:B1277"/>
    <mergeCell ref="C1277:D1277"/>
    <mergeCell ref="E1277:J1277"/>
    <mergeCell ref="K1277:L1277"/>
    <mergeCell ref="M1277:N1277"/>
    <mergeCell ref="A1276:B1276"/>
    <mergeCell ref="C1276:J1276"/>
    <mergeCell ref="K1276:L1276"/>
    <mergeCell ref="M1276:N1276"/>
    <mergeCell ref="O1276:P1276"/>
    <mergeCell ref="O1274:P1274"/>
    <mergeCell ref="A1275:B1275"/>
    <mergeCell ref="C1275:J1275"/>
    <mergeCell ref="K1275:L1275"/>
    <mergeCell ref="M1275:N1275"/>
    <mergeCell ref="O1275:P1275"/>
    <mergeCell ref="A1274:B1274"/>
    <mergeCell ref="C1274:D1274"/>
    <mergeCell ref="E1274:J1274"/>
    <mergeCell ref="K1274:L1274"/>
    <mergeCell ref="M1274:N1274"/>
    <mergeCell ref="O1272:P1272"/>
    <mergeCell ref="A1273:B1273"/>
    <mergeCell ref="C1273:D1273"/>
    <mergeCell ref="E1273:J1273"/>
    <mergeCell ref="K1273:L1273"/>
    <mergeCell ref="M1273:N1273"/>
    <mergeCell ref="O1273:P1273"/>
    <mergeCell ref="A1272:B1272"/>
    <mergeCell ref="C1272:D1272"/>
    <mergeCell ref="E1272:J1272"/>
    <mergeCell ref="K1272:L1272"/>
    <mergeCell ref="M1272:N1272"/>
    <mergeCell ref="O1270:P1270"/>
    <mergeCell ref="A1271:B1271"/>
    <mergeCell ref="C1271:D1271"/>
    <mergeCell ref="E1271:J1271"/>
    <mergeCell ref="K1271:L1271"/>
    <mergeCell ref="M1271:N1271"/>
    <mergeCell ref="O1271:P1271"/>
    <mergeCell ref="A1270:B1270"/>
    <mergeCell ref="C1270:D1270"/>
    <mergeCell ref="E1270:J1270"/>
    <mergeCell ref="K1270:L1270"/>
    <mergeCell ref="M1270:N1270"/>
    <mergeCell ref="A1269:B1269"/>
    <mergeCell ref="C1269:J1269"/>
    <mergeCell ref="K1269:L1269"/>
    <mergeCell ref="M1269:N1269"/>
    <mergeCell ref="O1269:P1269"/>
    <mergeCell ref="A1268:B1268"/>
    <mergeCell ref="C1268:J1268"/>
    <mergeCell ref="K1268:L1268"/>
    <mergeCell ref="M1268:N1268"/>
    <mergeCell ref="O1268:P1268"/>
    <mergeCell ref="O1266:P1266"/>
    <mergeCell ref="A1267:B1267"/>
    <mergeCell ref="C1267:D1267"/>
    <mergeCell ref="E1267:J1267"/>
    <mergeCell ref="K1267:L1267"/>
    <mergeCell ref="M1267:N1267"/>
    <mergeCell ref="O1267:P1267"/>
    <mergeCell ref="A1266:B1266"/>
    <mergeCell ref="C1266:D1266"/>
    <mergeCell ref="E1266:J1266"/>
    <mergeCell ref="K1266:L1266"/>
    <mergeCell ref="M1266:N1266"/>
    <mergeCell ref="O1264:P1264"/>
    <mergeCell ref="A1265:B1265"/>
    <mergeCell ref="C1265:D1265"/>
    <mergeCell ref="E1265:J1265"/>
    <mergeCell ref="K1265:L1265"/>
    <mergeCell ref="M1265:N1265"/>
    <mergeCell ref="O1265:P1265"/>
    <mergeCell ref="A1264:B1264"/>
    <mergeCell ref="C1264:D1264"/>
    <mergeCell ref="E1264:J1264"/>
    <mergeCell ref="K1264:L1264"/>
    <mergeCell ref="M1264:N1264"/>
    <mergeCell ref="O1262:P1262"/>
    <mergeCell ref="A1263:B1263"/>
    <mergeCell ref="C1263:D1263"/>
    <mergeCell ref="E1263:J1263"/>
    <mergeCell ref="K1263:L1263"/>
    <mergeCell ref="M1263:N1263"/>
    <mergeCell ref="O1263:P1263"/>
    <mergeCell ref="A1262:B1262"/>
    <mergeCell ref="C1262:D1262"/>
    <mergeCell ref="E1262:J1262"/>
    <mergeCell ref="K1262:L1262"/>
    <mergeCell ref="M1262:N1262"/>
    <mergeCell ref="A1261:B1261"/>
    <mergeCell ref="C1261:J1261"/>
    <mergeCell ref="K1261:L1261"/>
    <mergeCell ref="M1261:N1261"/>
    <mergeCell ref="O1261:P1261"/>
    <mergeCell ref="O1259:P1259"/>
    <mergeCell ref="A1260:B1260"/>
    <mergeCell ref="C1260:J1260"/>
    <mergeCell ref="K1260:L1260"/>
    <mergeCell ref="M1260:N1260"/>
    <mergeCell ref="O1260:P1260"/>
    <mergeCell ref="A1259:B1259"/>
    <mergeCell ref="C1259:D1259"/>
    <mergeCell ref="E1259:J1259"/>
    <mergeCell ref="K1259:L1259"/>
    <mergeCell ref="M1259:N1259"/>
    <mergeCell ref="O1257:P1257"/>
    <mergeCell ref="A1258:B1258"/>
    <mergeCell ref="C1258:D1258"/>
    <mergeCell ref="E1258:J1258"/>
    <mergeCell ref="K1258:L1258"/>
    <mergeCell ref="M1258:N1258"/>
    <mergeCell ref="O1258:P1258"/>
    <mergeCell ref="A1257:B1257"/>
    <mergeCell ref="C1257:D1257"/>
    <mergeCell ref="E1257:J1257"/>
    <mergeCell ref="K1257:L1257"/>
    <mergeCell ref="M1257:N1257"/>
    <mergeCell ref="O1255:P1255"/>
    <mergeCell ref="A1256:B1256"/>
    <mergeCell ref="C1256:D1256"/>
    <mergeCell ref="E1256:J1256"/>
    <mergeCell ref="K1256:L1256"/>
    <mergeCell ref="M1256:N1256"/>
    <mergeCell ref="O1256:P1256"/>
    <mergeCell ref="A1255:B1255"/>
    <mergeCell ref="C1255:D1255"/>
    <mergeCell ref="E1255:J1255"/>
    <mergeCell ref="K1255:L1255"/>
    <mergeCell ref="M1255:N1255"/>
    <mergeCell ref="A1254:B1254"/>
    <mergeCell ref="C1254:J1254"/>
    <mergeCell ref="K1254:L1254"/>
    <mergeCell ref="M1254:N1254"/>
    <mergeCell ref="O1254:P1254"/>
    <mergeCell ref="O1252:P1252"/>
    <mergeCell ref="A1253:B1253"/>
    <mergeCell ref="C1253:J1253"/>
    <mergeCell ref="K1253:L1253"/>
    <mergeCell ref="M1253:N1253"/>
    <mergeCell ref="O1253:P1253"/>
    <mergeCell ref="A1252:B1252"/>
    <mergeCell ref="C1252:D1252"/>
    <mergeCell ref="E1252:J1252"/>
    <mergeCell ref="K1252:L1252"/>
    <mergeCell ref="M1252:N1252"/>
    <mergeCell ref="A1251:B1251"/>
    <mergeCell ref="C1251:J1251"/>
    <mergeCell ref="K1251:L1251"/>
    <mergeCell ref="M1251:N1251"/>
    <mergeCell ref="O1251:P1251"/>
    <mergeCell ref="A1250:B1250"/>
    <mergeCell ref="C1250:J1250"/>
    <mergeCell ref="K1250:L1250"/>
    <mergeCell ref="M1250:N1250"/>
    <mergeCell ref="O1250:P1250"/>
    <mergeCell ref="O1248:P1248"/>
    <mergeCell ref="A1249:B1249"/>
    <mergeCell ref="C1249:D1249"/>
    <mergeCell ref="E1249:J1249"/>
    <mergeCell ref="K1249:L1249"/>
    <mergeCell ref="M1249:N1249"/>
    <mergeCell ref="O1249:P1249"/>
    <mergeCell ref="A1248:B1248"/>
    <mergeCell ref="C1248:D1248"/>
    <mergeCell ref="E1248:J1248"/>
    <mergeCell ref="K1248:L1248"/>
    <mergeCell ref="M1248:N1248"/>
    <mergeCell ref="O1246:P1246"/>
    <mergeCell ref="A1247:B1247"/>
    <mergeCell ref="C1247:D1247"/>
    <mergeCell ref="E1247:J1247"/>
    <mergeCell ref="K1247:L1247"/>
    <mergeCell ref="M1247:N1247"/>
    <mergeCell ref="O1247:P1247"/>
    <mergeCell ref="A1246:B1246"/>
    <mergeCell ref="C1246:D1246"/>
    <mergeCell ref="E1246:J1246"/>
    <mergeCell ref="K1246:L1246"/>
    <mergeCell ref="M1246:N1246"/>
    <mergeCell ref="O1244:P1244"/>
    <mergeCell ref="A1245:B1245"/>
    <mergeCell ref="C1245:D1245"/>
    <mergeCell ref="E1245:J1245"/>
    <mergeCell ref="K1245:L1245"/>
    <mergeCell ref="M1245:N1245"/>
    <mergeCell ref="O1245:P1245"/>
    <mergeCell ref="A1244:B1244"/>
    <mergeCell ref="C1244:D1244"/>
    <mergeCell ref="E1244:J1244"/>
    <mergeCell ref="K1244:L1244"/>
    <mergeCell ref="M1244:N1244"/>
    <mergeCell ref="A1243:B1243"/>
    <mergeCell ref="C1243:J1243"/>
    <mergeCell ref="K1243:L1243"/>
    <mergeCell ref="M1243:N1243"/>
    <mergeCell ref="O1243:P1243"/>
    <mergeCell ref="A1242:B1242"/>
    <mergeCell ref="C1242:J1242"/>
    <mergeCell ref="K1242:L1242"/>
    <mergeCell ref="M1242:N1242"/>
    <mergeCell ref="O1242:P1242"/>
    <mergeCell ref="O1240:P1240"/>
    <mergeCell ref="A1241:B1241"/>
    <mergeCell ref="C1241:D1241"/>
    <mergeCell ref="E1241:J1241"/>
    <mergeCell ref="K1241:L1241"/>
    <mergeCell ref="M1241:N1241"/>
    <mergeCell ref="O1241:P1241"/>
    <mergeCell ref="A1240:B1240"/>
    <mergeCell ref="C1240:D1240"/>
    <mergeCell ref="E1240:J1240"/>
    <mergeCell ref="K1240:L1240"/>
    <mergeCell ref="M1240:N1240"/>
    <mergeCell ref="A1239:B1239"/>
    <mergeCell ref="C1239:J1239"/>
    <mergeCell ref="K1239:L1239"/>
    <mergeCell ref="M1239:N1239"/>
    <mergeCell ref="O1239:P1239"/>
    <mergeCell ref="O1237:P1237"/>
    <mergeCell ref="A1238:B1238"/>
    <mergeCell ref="C1238:J1238"/>
    <mergeCell ref="K1238:L1238"/>
    <mergeCell ref="M1238:N1238"/>
    <mergeCell ref="O1238:P1238"/>
    <mergeCell ref="A1237:B1237"/>
    <mergeCell ref="C1237:D1237"/>
    <mergeCell ref="E1237:J1237"/>
    <mergeCell ref="K1237:L1237"/>
    <mergeCell ref="M1237:N1237"/>
    <mergeCell ref="O1235:P1235"/>
    <mergeCell ref="A1236:B1236"/>
    <mergeCell ref="C1236:D1236"/>
    <mergeCell ref="E1236:J1236"/>
    <mergeCell ref="K1236:L1236"/>
    <mergeCell ref="M1236:N1236"/>
    <mergeCell ref="O1236:P1236"/>
    <mergeCell ref="A1235:B1235"/>
    <mergeCell ref="C1235:D1235"/>
    <mergeCell ref="E1235:J1235"/>
    <mergeCell ref="K1235:L1235"/>
    <mergeCell ref="M1235:N1235"/>
    <mergeCell ref="O1233:P1233"/>
    <mergeCell ref="A1234:B1234"/>
    <mergeCell ref="C1234:D1234"/>
    <mergeCell ref="E1234:J1234"/>
    <mergeCell ref="K1234:L1234"/>
    <mergeCell ref="M1234:N1234"/>
    <mergeCell ref="O1234:P1234"/>
    <mergeCell ref="A1233:B1233"/>
    <mergeCell ref="C1233:D1233"/>
    <mergeCell ref="E1233:J1233"/>
    <mergeCell ref="K1233:L1233"/>
    <mergeCell ref="M1233:N1233"/>
    <mergeCell ref="O1231:P1231"/>
    <mergeCell ref="A1232:B1232"/>
    <mergeCell ref="C1232:D1232"/>
    <mergeCell ref="E1232:J1232"/>
    <mergeCell ref="K1232:L1232"/>
    <mergeCell ref="M1232:N1232"/>
    <mergeCell ref="O1232:P1232"/>
    <mergeCell ref="A1231:B1231"/>
    <mergeCell ref="C1231:D1231"/>
    <mergeCell ref="E1231:J1231"/>
    <mergeCell ref="K1231:L1231"/>
    <mergeCell ref="M1231:N1231"/>
    <mergeCell ref="O1229:P1229"/>
    <mergeCell ref="A1230:B1230"/>
    <mergeCell ref="C1230:D1230"/>
    <mergeCell ref="E1230:J1230"/>
    <mergeCell ref="K1230:L1230"/>
    <mergeCell ref="M1230:N1230"/>
    <mergeCell ref="O1230:P1230"/>
    <mergeCell ref="A1229:B1229"/>
    <mergeCell ref="C1229:D1229"/>
    <mergeCell ref="E1229:J1229"/>
    <mergeCell ref="K1229:L1229"/>
    <mergeCell ref="M1229:N1229"/>
    <mergeCell ref="O1227:P1227"/>
    <mergeCell ref="A1228:B1228"/>
    <mergeCell ref="C1228:D1228"/>
    <mergeCell ref="E1228:J1228"/>
    <mergeCell ref="K1228:L1228"/>
    <mergeCell ref="M1228:N1228"/>
    <mergeCell ref="O1228:P1228"/>
    <mergeCell ref="A1227:B1227"/>
    <mergeCell ref="C1227:D1227"/>
    <mergeCell ref="E1227:J1227"/>
    <mergeCell ref="K1227:L1227"/>
    <mergeCell ref="M1227:N1227"/>
    <mergeCell ref="O1225:P1225"/>
    <mergeCell ref="A1226:B1226"/>
    <mergeCell ref="C1226:D1226"/>
    <mergeCell ref="E1226:J1226"/>
    <mergeCell ref="K1226:L1226"/>
    <mergeCell ref="M1226:N1226"/>
    <mergeCell ref="O1226:P1226"/>
    <mergeCell ref="A1225:B1225"/>
    <mergeCell ref="C1225:D1225"/>
    <mergeCell ref="E1225:J1225"/>
    <mergeCell ref="K1225:L1225"/>
    <mergeCell ref="M1225:N1225"/>
    <mergeCell ref="A1224:B1224"/>
    <mergeCell ref="C1224:J1224"/>
    <mergeCell ref="K1224:L1224"/>
    <mergeCell ref="M1224:N1224"/>
    <mergeCell ref="O1224:P1224"/>
    <mergeCell ref="O1222:P1222"/>
    <mergeCell ref="A1223:B1223"/>
    <mergeCell ref="C1223:J1223"/>
    <mergeCell ref="K1223:L1223"/>
    <mergeCell ref="M1223:N1223"/>
    <mergeCell ref="O1223:P1223"/>
    <mergeCell ref="A1222:B1222"/>
    <mergeCell ref="C1222:D1222"/>
    <mergeCell ref="E1222:J1222"/>
    <mergeCell ref="K1222:L1222"/>
    <mergeCell ref="M1222:N1222"/>
    <mergeCell ref="O1220:P1220"/>
    <mergeCell ref="A1221:B1221"/>
    <mergeCell ref="C1221:D1221"/>
    <mergeCell ref="E1221:J1221"/>
    <mergeCell ref="K1221:L1221"/>
    <mergeCell ref="M1221:N1221"/>
    <mergeCell ref="O1221:P1221"/>
    <mergeCell ref="A1220:B1220"/>
    <mergeCell ref="C1220:D1220"/>
    <mergeCell ref="E1220:J1220"/>
    <mergeCell ref="K1220:L1220"/>
    <mergeCell ref="M1220:N1220"/>
    <mergeCell ref="O1218:P1218"/>
    <mergeCell ref="A1219:B1219"/>
    <mergeCell ref="C1219:D1219"/>
    <mergeCell ref="E1219:J1219"/>
    <mergeCell ref="K1219:L1219"/>
    <mergeCell ref="M1219:N1219"/>
    <mergeCell ref="O1219:P1219"/>
    <mergeCell ref="A1218:B1218"/>
    <mergeCell ref="C1218:D1218"/>
    <mergeCell ref="E1218:J1218"/>
    <mergeCell ref="K1218:L1218"/>
    <mergeCell ref="M1218:N1218"/>
    <mergeCell ref="O1216:P1216"/>
    <mergeCell ref="A1217:B1217"/>
    <mergeCell ref="C1217:D1217"/>
    <mergeCell ref="E1217:J1217"/>
    <mergeCell ref="K1217:L1217"/>
    <mergeCell ref="M1217:N1217"/>
    <mergeCell ref="O1217:P1217"/>
    <mergeCell ref="A1216:B1216"/>
    <mergeCell ref="C1216:D1216"/>
    <mergeCell ref="E1216:J1216"/>
    <mergeCell ref="K1216:L1216"/>
    <mergeCell ref="M1216:N1216"/>
    <mergeCell ref="O1214:P1214"/>
    <mergeCell ref="A1215:B1215"/>
    <mergeCell ref="C1215:D1215"/>
    <mergeCell ref="E1215:J1215"/>
    <mergeCell ref="K1215:L1215"/>
    <mergeCell ref="M1215:N1215"/>
    <mergeCell ref="O1215:P1215"/>
    <mergeCell ref="A1214:B1214"/>
    <mergeCell ref="C1214:D1214"/>
    <mergeCell ref="E1214:J1214"/>
    <mergeCell ref="K1214:L1214"/>
    <mergeCell ref="M1214:N1214"/>
    <mergeCell ref="O1212:P1212"/>
    <mergeCell ref="A1213:B1213"/>
    <mergeCell ref="C1213:D1213"/>
    <mergeCell ref="E1213:J1213"/>
    <mergeCell ref="K1213:L1213"/>
    <mergeCell ref="M1213:N1213"/>
    <mergeCell ref="O1213:P1213"/>
    <mergeCell ref="A1212:B1212"/>
    <mergeCell ref="C1212:D1212"/>
    <mergeCell ref="E1212:J1212"/>
    <mergeCell ref="K1212:L1212"/>
    <mergeCell ref="M1212:N1212"/>
    <mergeCell ref="A1211:B1211"/>
    <mergeCell ref="C1211:J1211"/>
    <mergeCell ref="K1211:L1211"/>
    <mergeCell ref="M1211:N1211"/>
    <mergeCell ref="O1211:P1211"/>
    <mergeCell ref="O1209:P1209"/>
    <mergeCell ref="A1210:B1210"/>
    <mergeCell ref="C1210:J1210"/>
    <mergeCell ref="K1210:L1210"/>
    <mergeCell ref="M1210:N1210"/>
    <mergeCell ref="O1210:P1210"/>
    <mergeCell ref="A1209:B1209"/>
    <mergeCell ref="C1209:D1209"/>
    <mergeCell ref="E1209:J1209"/>
    <mergeCell ref="K1209:L1209"/>
    <mergeCell ref="M1209:N1209"/>
    <mergeCell ref="O1207:P1207"/>
    <mergeCell ref="A1208:B1208"/>
    <mergeCell ref="C1208:D1208"/>
    <mergeCell ref="E1208:J1208"/>
    <mergeCell ref="K1208:L1208"/>
    <mergeCell ref="M1208:N1208"/>
    <mergeCell ref="O1208:P1208"/>
    <mergeCell ref="A1207:B1207"/>
    <mergeCell ref="C1207:D1207"/>
    <mergeCell ref="E1207:J1207"/>
    <mergeCell ref="K1207:L1207"/>
    <mergeCell ref="M1207:N1207"/>
    <mergeCell ref="O1205:P1205"/>
    <mergeCell ref="A1206:B1206"/>
    <mergeCell ref="C1206:D1206"/>
    <mergeCell ref="E1206:J1206"/>
    <mergeCell ref="K1206:L1206"/>
    <mergeCell ref="M1206:N1206"/>
    <mergeCell ref="O1206:P1206"/>
    <mergeCell ref="A1205:B1205"/>
    <mergeCell ref="C1205:D1205"/>
    <mergeCell ref="E1205:J1205"/>
    <mergeCell ref="K1205:L1205"/>
    <mergeCell ref="M1205:N1205"/>
    <mergeCell ref="O1203:P1203"/>
    <mergeCell ref="A1204:B1204"/>
    <mergeCell ref="C1204:D1204"/>
    <mergeCell ref="E1204:J1204"/>
    <mergeCell ref="K1204:L1204"/>
    <mergeCell ref="M1204:N1204"/>
    <mergeCell ref="O1204:P1204"/>
    <mergeCell ref="A1203:B1203"/>
    <mergeCell ref="C1203:D1203"/>
    <mergeCell ref="E1203:J1203"/>
    <mergeCell ref="K1203:L1203"/>
    <mergeCell ref="M1203:N1203"/>
    <mergeCell ref="O1201:P1201"/>
    <mergeCell ref="A1202:B1202"/>
    <mergeCell ref="C1202:D1202"/>
    <mergeCell ref="E1202:J1202"/>
    <mergeCell ref="K1202:L1202"/>
    <mergeCell ref="M1202:N1202"/>
    <mergeCell ref="O1202:P1202"/>
    <mergeCell ref="A1201:B1201"/>
    <mergeCell ref="C1201:D1201"/>
    <mergeCell ref="E1201:J1201"/>
    <mergeCell ref="K1201:L1201"/>
    <mergeCell ref="M1201:N1201"/>
    <mergeCell ref="O1199:P1199"/>
    <mergeCell ref="A1200:B1200"/>
    <mergeCell ref="C1200:D1200"/>
    <mergeCell ref="E1200:J1200"/>
    <mergeCell ref="K1200:L1200"/>
    <mergeCell ref="M1200:N1200"/>
    <mergeCell ref="O1200:P1200"/>
    <mergeCell ref="A1199:B1199"/>
    <mergeCell ref="C1199:D1199"/>
    <mergeCell ref="E1199:J1199"/>
    <mergeCell ref="K1199:L1199"/>
    <mergeCell ref="M1199:N1199"/>
    <mergeCell ref="O1197:P1197"/>
    <mergeCell ref="A1198:B1198"/>
    <mergeCell ref="C1198:D1198"/>
    <mergeCell ref="E1198:J1198"/>
    <mergeCell ref="K1198:L1198"/>
    <mergeCell ref="M1198:N1198"/>
    <mergeCell ref="O1198:P1198"/>
    <mergeCell ref="A1197:B1197"/>
    <mergeCell ref="C1197:D1197"/>
    <mergeCell ref="E1197:J1197"/>
    <mergeCell ref="K1197:L1197"/>
    <mergeCell ref="M1197:N1197"/>
    <mergeCell ref="O1195:P1195"/>
    <mergeCell ref="A1196:B1196"/>
    <mergeCell ref="C1196:D1196"/>
    <mergeCell ref="E1196:J1196"/>
    <mergeCell ref="K1196:L1196"/>
    <mergeCell ref="M1196:N1196"/>
    <mergeCell ref="O1196:P1196"/>
    <mergeCell ref="A1195:B1195"/>
    <mergeCell ref="C1195:D1195"/>
    <mergeCell ref="E1195:J1195"/>
    <mergeCell ref="K1195:L1195"/>
    <mergeCell ref="M1195:N1195"/>
    <mergeCell ref="O1193:P1193"/>
    <mergeCell ref="A1194:B1194"/>
    <mergeCell ref="C1194:D1194"/>
    <mergeCell ref="E1194:J1194"/>
    <mergeCell ref="K1194:L1194"/>
    <mergeCell ref="M1194:N1194"/>
    <mergeCell ref="O1194:P1194"/>
    <mergeCell ref="A1193:B1193"/>
    <mergeCell ref="C1193:D1193"/>
    <mergeCell ref="E1193:J1193"/>
    <mergeCell ref="K1193:L1193"/>
    <mergeCell ref="M1193:N1193"/>
    <mergeCell ref="O1191:P1191"/>
    <mergeCell ref="A1192:B1192"/>
    <mergeCell ref="C1192:D1192"/>
    <mergeCell ref="E1192:J1192"/>
    <mergeCell ref="K1192:L1192"/>
    <mergeCell ref="M1192:N1192"/>
    <mergeCell ref="O1192:P1192"/>
    <mergeCell ref="A1191:B1191"/>
    <mergeCell ref="C1191:D1191"/>
    <mergeCell ref="E1191:J1191"/>
    <mergeCell ref="K1191:L1191"/>
    <mergeCell ref="M1191:N1191"/>
    <mergeCell ref="A1190:B1190"/>
    <mergeCell ref="C1190:J1190"/>
    <mergeCell ref="K1190:L1190"/>
    <mergeCell ref="M1190:N1190"/>
    <mergeCell ref="O1190:P1190"/>
    <mergeCell ref="O1188:P1188"/>
    <mergeCell ref="A1189:B1189"/>
    <mergeCell ref="C1189:J1189"/>
    <mergeCell ref="K1189:L1189"/>
    <mergeCell ref="M1189:N1189"/>
    <mergeCell ref="O1189:P1189"/>
    <mergeCell ref="A1188:B1188"/>
    <mergeCell ref="C1188:D1188"/>
    <mergeCell ref="E1188:J1188"/>
    <mergeCell ref="K1188:L1188"/>
    <mergeCell ref="M1188:N1188"/>
    <mergeCell ref="O1186:P1186"/>
    <mergeCell ref="A1187:B1187"/>
    <mergeCell ref="C1187:D1187"/>
    <mergeCell ref="E1187:J1187"/>
    <mergeCell ref="K1187:L1187"/>
    <mergeCell ref="M1187:N1187"/>
    <mergeCell ref="O1187:P1187"/>
    <mergeCell ref="A1186:B1186"/>
    <mergeCell ref="C1186:D1186"/>
    <mergeCell ref="E1186:J1186"/>
    <mergeCell ref="K1186:L1186"/>
    <mergeCell ref="M1186:N1186"/>
    <mergeCell ref="A1185:B1185"/>
    <mergeCell ref="C1185:J1185"/>
    <mergeCell ref="K1185:L1185"/>
    <mergeCell ref="M1185:N1185"/>
    <mergeCell ref="O1185:P1185"/>
    <mergeCell ref="A1184:B1184"/>
    <mergeCell ref="C1184:J1184"/>
    <mergeCell ref="K1184:L1184"/>
    <mergeCell ref="M1184:N1184"/>
    <mergeCell ref="O1184:P1184"/>
    <mergeCell ref="O1182:P1182"/>
    <mergeCell ref="A1183:B1183"/>
    <mergeCell ref="C1183:D1183"/>
    <mergeCell ref="E1183:J1183"/>
    <mergeCell ref="K1183:L1183"/>
    <mergeCell ref="M1183:N1183"/>
    <mergeCell ref="O1183:P1183"/>
    <mergeCell ref="A1182:B1182"/>
    <mergeCell ref="C1182:D1182"/>
    <mergeCell ref="E1182:J1182"/>
    <mergeCell ref="K1182:L1182"/>
    <mergeCell ref="M1182:N1182"/>
    <mergeCell ref="O1180:P1180"/>
    <mergeCell ref="A1181:B1181"/>
    <mergeCell ref="C1181:D1181"/>
    <mergeCell ref="E1181:J1181"/>
    <mergeCell ref="K1181:L1181"/>
    <mergeCell ref="M1181:N1181"/>
    <mergeCell ref="O1181:P1181"/>
    <mergeCell ref="A1180:B1180"/>
    <mergeCell ref="C1180:D1180"/>
    <mergeCell ref="E1180:J1180"/>
    <mergeCell ref="K1180:L1180"/>
    <mergeCell ref="M1180:N1180"/>
    <mergeCell ref="O1178:P1178"/>
    <mergeCell ref="A1179:B1179"/>
    <mergeCell ref="C1179:D1179"/>
    <mergeCell ref="E1179:J1179"/>
    <mergeCell ref="K1179:L1179"/>
    <mergeCell ref="M1179:N1179"/>
    <mergeCell ref="O1179:P1179"/>
    <mergeCell ref="A1178:B1178"/>
    <mergeCell ref="C1178:D1178"/>
    <mergeCell ref="E1178:J1178"/>
    <mergeCell ref="K1178:L1178"/>
    <mergeCell ref="M1178:N1178"/>
    <mergeCell ref="A1177:B1177"/>
    <mergeCell ref="C1177:J1177"/>
    <mergeCell ref="K1177:L1177"/>
    <mergeCell ref="M1177:N1177"/>
    <mergeCell ref="O1177:P1177"/>
    <mergeCell ref="A1176:B1176"/>
    <mergeCell ref="C1176:J1176"/>
    <mergeCell ref="K1176:L1176"/>
    <mergeCell ref="M1176:N1176"/>
    <mergeCell ref="O1176:P1176"/>
    <mergeCell ref="O1174:P1174"/>
    <mergeCell ref="A1175:B1175"/>
    <mergeCell ref="C1175:D1175"/>
    <mergeCell ref="E1175:J1175"/>
    <mergeCell ref="K1175:L1175"/>
    <mergeCell ref="M1175:N1175"/>
    <mergeCell ref="O1175:P1175"/>
    <mergeCell ref="A1174:B1174"/>
    <mergeCell ref="C1174:D1174"/>
    <mergeCell ref="E1174:J1174"/>
    <mergeCell ref="K1174:L1174"/>
    <mergeCell ref="M1174:N1174"/>
    <mergeCell ref="A1173:B1173"/>
    <mergeCell ref="C1173:J1173"/>
    <mergeCell ref="K1173:L1173"/>
    <mergeCell ref="M1173:N1173"/>
    <mergeCell ref="O1173:P1173"/>
    <mergeCell ref="A1172:B1172"/>
    <mergeCell ref="C1172:J1172"/>
    <mergeCell ref="K1172:L1172"/>
    <mergeCell ref="M1172:N1172"/>
    <mergeCell ref="O1172:P1172"/>
    <mergeCell ref="A1171:B1171"/>
    <mergeCell ref="C1171:J1171"/>
    <mergeCell ref="K1171:L1171"/>
    <mergeCell ref="M1171:N1171"/>
    <mergeCell ref="O1171:P1171"/>
    <mergeCell ref="A1170:B1170"/>
    <mergeCell ref="C1170:J1170"/>
    <mergeCell ref="K1170:L1170"/>
    <mergeCell ref="M1170:N1170"/>
    <mergeCell ref="O1170:P1170"/>
    <mergeCell ref="A1169:B1169"/>
    <mergeCell ref="C1169:J1169"/>
    <mergeCell ref="K1169:L1169"/>
    <mergeCell ref="M1169:N1169"/>
    <mergeCell ref="O1169:P1169"/>
    <mergeCell ref="A1168:B1168"/>
    <mergeCell ref="C1168:J1168"/>
    <mergeCell ref="K1168:L1168"/>
    <mergeCell ref="M1168:N1168"/>
    <mergeCell ref="O1168:P1168"/>
    <mergeCell ref="A1167:B1167"/>
    <mergeCell ref="C1167:J1167"/>
    <mergeCell ref="K1167:L1167"/>
    <mergeCell ref="M1167:N1167"/>
    <mergeCell ref="O1167:P1167"/>
    <mergeCell ref="A1166:B1166"/>
    <mergeCell ref="C1166:J1166"/>
    <mergeCell ref="K1166:L1166"/>
    <mergeCell ref="M1166:N1166"/>
    <mergeCell ref="O1166:P1166"/>
    <mergeCell ref="A1165:B1165"/>
    <mergeCell ref="C1165:J1165"/>
    <mergeCell ref="K1165:L1165"/>
    <mergeCell ref="M1165:N1165"/>
    <mergeCell ref="O1165:P1165"/>
    <mergeCell ref="A1164:B1164"/>
    <mergeCell ref="C1164:J1164"/>
    <mergeCell ref="K1164:L1164"/>
    <mergeCell ref="M1164:N1164"/>
    <mergeCell ref="O1164:P1164"/>
    <mergeCell ref="O1162:P1162"/>
    <mergeCell ref="A1163:B1163"/>
    <mergeCell ref="C1163:D1163"/>
    <mergeCell ref="E1163:J1163"/>
    <mergeCell ref="K1163:L1163"/>
    <mergeCell ref="M1163:N1163"/>
    <mergeCell ref="O1163:P1163"/>
    <mergeCell ref="A1162:B1162"/>
    <mergeCell ref="C1162:D1162"/>
    <mergeCell ref="E1162:J1162"/>
    <mergeCell ref="K1162:L1162"/>
    <mergeCell ref="M1162:N1162"/>
    <mergeCell ref="O1160:P1160"/>
    <mergeCell ref="A1161:B1161"/>
    <mergeCell ref="C1161:D1161"/>
    <mergeCell ref="E1161:J1161"/>
    <mergeCell ref="K1161:L1161"/>
    <mergeCell ref="M1161:N1161"/>
    <mergeCell ref="O1161:P1161"/>
    <mergeCell ref="A1160:B1160"/>
    <mergeCell ref="C1160:D1160"/>
    <mergeCell ref="E1160:J1160"/>
    <mergeCell ref="K1160:L1160"/>
    <mergeCell ref="M1160:N1160"/>
    <mergeCell ref="O1158:P1158"/>
    <mergeCell ref="A1159:B1159"/>
    <mergeCell ref="C1159:D1159"/>
    <mergeCell ref="E1159:J1159"/>
    <mergeCell ref="K1159:L1159"/>
    <mergeCell ref="M1159:N1159"/>
    <mergeCell ref="O1159:P1159"/>
    <mergeCell ref="A1158:B1158"/>
    <mergeCell ref="C1158:D1158"/>
    <mergeCell ref="E1158:J1158"/>
    <mergeCell ref="K1158:L1158"/>
    <mergeCell ref="M1158:N1158"/>
    <mergeCell ref="A1157:B1157"/>
    <mergeCell ref="C1157:J1157"/>
    <mergeCell ref="K1157:L1157"/>
    <mergeCell ref="M1157:N1157"/>
    <mergeCell ref="O1157:P1157"/>
    <mergeCell ref="A1156:B1156"/>
    <mergeCell ref="C1156:J1156"/>
    <mergeCell ref="K1156:L1156"/>
    <mergeCell ref="M1156:N1156"/>
    <mergeCell ref="O1156:P1156"/>
    <mergeCell ref="O1154:P1154"/>
    <mergeCell ref="A1155:B1155"/>
    <mergeCell ref="C1155:D1155"/>
    <mergeCell ref="E1155:J1155"/>
    <mergeCell ref="K1155:L1155"/>
    <mergeCell ref="M1155:N1155"/>
    <mergeCell ref="O1155:P1155"/>
    <mergeCell ref="A1154:B1154"/>
    <mergeCell ref="C1154:D1154"/>
    <mergeCell ref="E1154:J1154"/>
    <mergeCell ref="K1154:L1154"/>
    <mergeCell ref="M1154:N1154"/>
    <mergeCell ref="O1152:P1152"/>
    <mergeCell ref="A1153:B1153"/>
    <mergeCell ref="C1153:D1153"/>
    <mergeCell ref="E1153:J1153"/>
    <mergeCell ref="K1153:L1153"/>
    <mergeCell ref="M1153:N1153"/>
    <mergeCell ref="O1153:P1153"/>
    <mergeCell ref="A1152:B1152"/>
    <mergeCell ref="C1152:D1152"/>
    <mergeCell ref="E1152:J1152"/>
    <mergeCell ref="K1152:L1152"/>
    <mergeCell ref="M1152:N1152"/>
    <mergeCell ref="O1150:P1150"/>
    <mergeCell ref="A1151:B1151"/>
    <mergeCell ref="C1151:D1151"/>
    <mergeCell ref="E1151:J1151"/>
    <mergeCell ref="K1151:L1151"/>
    <mergeCell ref="M1151:N1151"/>
    <mergeCell ref="O1151:P1151"/>
    <mergeCell ref="A1150:B1150"/>
    <mergeCell ref="C1150:D1150"/>
    <mergeCell ref="E1150:J1150"/>
    <mergeCell ref="K1150:L1150"/>
    <mergeCell ref="M1150:N1150"/>
    <mergeCell ref="A1149:B1149"/>
    <mergeCell ref="C1149:J1149"/>
    <mergeCell ref="K1149:L1149"/>
    <mergeCell ref="M1149:N1149"/>
    <mergeCell ref="O1149:P1149"/>
    <mergeCell ref="O1147:P1147"/>
    <mergeCell ref="A1148:B1148"/>
    <mergeCell ref="C1148:J1148"/>
    <mergeCell ref="K1148:L1148"/>
    <mergeCell ref="M1148:N1148"/>
    <mergeCell ref="O1148:P1148"/>
    <mergeCell ref="A1147:B1147"/>
    <mergeCell ref="C1147:D1147"/>
    <mergeCell ref="E1147:J1147"/>
    <mergeCell ref="K1147:L1147"/>
    <mergeCell ref="M1147:N1147"/>
    <mergeCell ref="O1145:P1145"/>
    <mergeCell ref="A1146:B1146"/>
    <mergeCell ref="C1146:D1146"/>
    <mergeCell ref="E1146:J1146"/>
    <mergeCell ref="K1146:L1146"/>
    <mergeCell ref="M1146:N1146"/>
    <mergeCell ref="O1146:P1146"/>
    <mergeCell ref="A1145:B1145"/>
    <mergeCell ref="C1145:D1145"/>
    <mergeCell ref="E1145:J1145"/>
    <mergeCell ref="K1145:L1145"/>
    <mergeCell ref="M1145:N1145"/>
    <mergeCell ref="A1144:B1144"/>
    <mergeCell ref="C1144:J1144"/>
    <mergeCell ref="K1144:L1144"/>
    <mergeCell ref="M1144:N1144"/>
    <mergeCell ref="O1144:P1144"/>
    <mergeCell ref="O1142:P1142"/>
    <mergeCell ref="A1143:B1143"/>
    <mergeCell ref="C1143:J1143"/>
    <mergeCell ref="K1143:L1143"/>
    <mergeCell ref="M1143:N1143"/>
    <mergeCell ref="O1143:P1143"/>
    <mergeCell ref="A1142:B1142"/>
    <mergeCell ref="C1142:D1142"/>
    <mergeCell ref="E1142:J1142"/>
    <mergeCell ref="K1142:L1142"/>
    <mergeCell ref="M1142:N1142"/>
    <mergeCell ref="O1140:P1140"/>
    <mergeCell ref="A1141:B1141"/>
    <mergeCell ref="C1141:D1141"/>
    <mergeCell ref="E1141:J1141"/>
    <mergeCell ref="K1141:L1141"/>
    <mergeCell ref="M1141:N1141"/>
    <mergeCell ref="O1141:P1141"/>
    <mergeCell ref="A1140:B1140"/>
    <mergeCell ref="C1140:D1140"/>
    <mergeCell ref="E1140:J1140"/>
    <mergeCell ref="K1140:L1140"/>
    <mergeCell ref="M1140:N1140"/>
    <mergeCell ref="A1139:B1139"/>
    <mergeCell ref="C1139:J1139"/>
    <mergeCell ref="K1139:L1139"/>
    <mergeCell ref="M1139:N1139"/>
    <mergeCell ref="O1139:P1139"/>
    <mergeCell ref="O1137:P1137"/>
    <mergeCell ref="A1138:B1138"/>
    <mergeCell ref="C1138:J1138"/>
    <mergeCell ref="K1138:L1138"/>
    <mergeCell ref="M1138:N1138"/>
    <mergeCell ref="O1138:P1138"/>
    <mergeCell ref="A1137:B1137"/>
    <mergeCell ref="C1137:D1137"/>
    <mergeCell ref="E1137:J1137"/>
    <mergeCell ref="K1137:L1137"/>
    <mergeCell ref="M1137:N1137"/>
    <mergeCell ref="O1135:P1135"/>
    <mergeCell ref="A1136:B1136"/>
    <mergeCell ref="C1136:D1136"/>
    <mergeCell ref="E1136:J1136"/>
    <mergeCell ref="K1136:L1136"/>
    <mergeCell ref="M1136:N1136"/>
    <mergeCell ref="O1136:P1136"/>
    <mergeCell ref="A1135:B1135"/>
    <mergeCell ref="C1135:D1135"/>
    <mergeCell ref="E1135:J1135"/>
    <mergeCell ref="K1135:L1135"/>
    <mergeCell ref="M1135:N1135"/>
    <mergeCell ref="A1134:B1134"/>
    <mergeCell ref="C1134:J1134"/>
    <mergeCell ref="K1134:L1134"/>
    <mergeCell ref="M1134:N1134"/>
    <mergeCell ref="O1134:P1134"/>
    <mergeCell ref="A1133:B1133"/>
    <mergeCell ref="C1133:J1133"/>
    <mergeCell ref="K1133:L1133"/>
    <mergeCell ref="M1133:N1133"/>
    <mergeCell ref="O1133:P1133"/>
    <mergeCell ref="O1131:P1131"/>
    <mergeCell ref="A1132:B1132"/>
    <mergeCell ref="C1132:D1132"/>
    <mergeCell ref="E1132:J1132"/>
    <mergeCell ref="K1132:L1132"/>
    <mergeCell ref="M1132:N1132"/>
    <mergeCell ref="O1132:P1132"/>
    <mergeCell ref="A1131:B1131"/>
    <mergeCell ref="C1131:D1131"/>
    <mergeCell ref="E1131:J1131"/>
    <mergeCell ref="K1131:L1131"/>
    <mergeCell ref="M1131:N1131"/>
    <mergeCell ref="A1130:B1130"/>
    <mergeCell ref="C1130:J1130"/>
    <mergeCell ref="K1130:L1130"/>
    <mergeCell ref="M1130:N1130"/>
    <mergeCell ref="O1130:P1130"/>
    <mergeCell ref="O1128:P1128"/>
    <mergeCell ref="A1129:B1129"/>
    <mergeCell ref="C1129:J1129"/>
    <mergeCell ref="K1129:L1129"/>
    <mergeCell ref="M1129:N1129"/>
    <mergeCell ref="O1129:P1129"/>
    <mergeCell ref="A1128:B1128"/>
    <mergeCell ref="C1128:D1128"/>
    <mergeCell ref="E1128:J1128"/>
    <mergeCell ref="K1128:L1128"/>
    <mergeCell ref="M1128:N1128"/>
    <mergeCell ref="O1126:P1126"/>
    <mergeCell ref="A1127:B1127"/>
    <mergeCell ref="C1127:D1127"/>
    <mergeCell ref="E1127:J1127"/>
    <mergeCell ref="K1127:L1127"/>
    <mergeCell ref="M1127:N1127"/>
    <mergeCell ref="O1127:P1127"/>
    <mergeCell ref="A1126:B1126"/>
    <mergeCell ref="C1126:D1126"/>
    <mergeCell ref="E1126:J1126"/>
    <mergeCell ref="K1126:L1126"/>
    <mergeCell ref="M1126:N1126"/>
    <mergeCell ref="O1124:P1124"/>
    <mergeCell ref="A1125:B1125"/>
    <mergeCell ref="C1125:D1125"/>
    <mergeCell ref="E1125:J1125"/>
    <mergeCell ref="K1125:L1125"/>
    <mergeCell ref="M1125:N1125"/>
    <mergeCell ref="O1125:P1125"/>
    <mergeCell ref="A1124:B1124"/>
    <mergeCell ref="C1124:D1124"/>
    <mergeCell ref="E1124:J1124"/>
    <mergeCell ref="K1124:L1124"/>
    <mergeCell ref="M1124:N1124"/>
    <mergeCell ref="A1123:B1123"/>
    <mergeCell ref="C1123:J1123"/>
    <mergeCell ref="K1123:L1123"/>
    <mergeCell ref="M1123:N1123"/>
    <mergeCell ref="O1123:P1123"/>
    <mergeCell ref="O1121:P1121"/>
    <mergeCell ref="A1122:B1122"/>
    <mergeCell ref="C1122:J1122"/>
    <mergeCell ref="K1122:L1122"/>
    <mergeCell ref="M1122:N1122"/>
    <mergeCell ref="O1122:P1122"/>
    <mergeCell ref="A1121:B1121"/>
    <mergeCell ref="C1121:D1121"/>
    <mergeCell ref="E1121:J1121"/>
    <mergeCell ref="K1121:L1121"/>
    <mergeCell ref="M1121:N1121"/>
    <mergeCell ref="O1119:P1119"/>
    <mergeCell ref="A1120:B1120"/>
    <mergeCell ref="C1120:D1120"/>
    <mergeCell ref="E1120:J1120"/>
    <mergeCell ref="K1120:L1120"/>
    <mergeCell ref="M1120:N1120"/>
    <mergeCell ref="O1120:P1120"/>
    <mergeCell ref="A1119:B1119"/>
    <mergeCell ref="C1119:D1119"/>
    <mergeCell ref="E1119:J1119"/>
    <mergeCell ref="K1119:L1119"/>
    <mergeCell ref="M1119:N1119"/>
    <mergeCell ref="A1118:B1118"/>
    <mergeCell ref="C1118:J1118"/>
    <mergeCell ref="K1118:L1118"/>
    <mergeCell ref="M1118:N1118"/>
    <mergeCell ref="O1118:P1118"/>
    <mergeCell ref="O1116:P1116"/>
    <mergeCell ref="A1117:B1117"/>
    <mergeCell ref="C1117:J1117"/>
    <mergeCell ref="K1117:L1117"/>
    <mergeCell ref="M1117:N1117"/>
    <mergeCell ref="O1117:P1117"/>
    <mergeCell ref="A1116:B1116"/>
    <mergeCell ref="C1116:D1116"/>
    <mergeCell ref="E1116:J1116"/>
    <mergeCell ref="K1116:L1116"/>
    <mergeCell ref="M1116:N1116"/>
    <mergeCell ref="O1114:P1114"/>
    <mergeCell ref="A1115:B1115"/>
    <mergeCell ref="C1115:D1115"/>
    <mergeCell ref="E1115:J1115"/>
    <mergeCell ref="K1115:L1115"/>
    <mergeCell ref="M1115:N1115"/>
    <mergeCell ref="O1115:P1115"/>
    <mergeCell ref="A1114:B1114"/>
    <mergeCell ref="C1114:D1114"/>
    <mergeCell ref="E1114:J1114"/>
    <mergeCell ref="K1114:L1114"/>
    <mergeCell ref="M1114:N1114"/>
    <mergeCell ref="A1113:B1113"/>
    <mergeCell ref="C1113:J1113"/>
    <mergeCell ref="K1113:L1113"/>
    <mergeCell ref="M1113:N1113"/>
    <mergeCell ref="O1113:P1113"/>
    <mergeCell ref="O1111:P1111"/>
    <mergeCell ref="A1112:B1112"/>
    <mergeCell ref="C1112:J1112"/>
    <mergeCell ref="K1112:L1112"/>
    <mergeCell ref="M1112:N1112"/>
    <mergeCell ref="O1112:P1112"/>
    <mergeCell ref="A1111:B1111"/>
    <mergeCell ref="C1111:D1111"/>
    <mergeCell ref="E1111:J1111"/>
    <mergeCell ref="K1111:L1111"/>
    <mergeCell ref="M1111:N1111"/>
    <mergeCell ref="A1110:B1110"/>
    <mergeCell ref="C1110:J1110"/>
    <mergeCell ref="K1110:L1110"/>
    <mergeCell ref="M1110:N1110"/>
    <mergeCell ref="O1110:P1110"/>
    <mergeCell ref="A1109:B1109"/>
    <mergeCell ref="C1109:J1109"/>
    <mergeCell ref="K1109:L1109"/>
    <mergeCell ref="M1109:N1109"/>
    <mergeCell ref="O1109:P1109"/>
    <mergeCell ref="O1107:P1107"/>
    <mergeCell ref="A1108:B1108"/>
    <mergeCell ref="C1108:D1108"/>
    <mergeCell ref="E1108:J1108"/>
    <mergeCell ref="K1108:L1108"/>
    <mergeCell ref="M1108:N1108"/>
    <mergeCell ref="O1108:P1108"/>
    <mergeCell ref="A1107:B1107"/>
    <mergeCell ref="C1107:D1107"/>
    <mergeCell ref="E1107:J1107"/>
    <mergeCell ref="K1107:L1107"/>
    <mergeCell ref="M1107:N1107"/>
    <mergeCell ref="A1106:B1106"/>
    <mergeCell ref="C1106:J1106"/>
    <mergeCell ref="K1106:L1106"/>
    <mergeCell ref="M1106:N1106"/>
    <mergeCell ref="O1106:P1106"/>
    <mergeCell ref="O1104:P1104"/>
    <mergeCell ref="A1105:B1105"/>
    <mergeCell ref="C1105:J1105"/>
    <mergeCell ref="K1105:L1105"/>
    <mergeCell ref="M1105:N1105"/>
    <mergeCell ref="O1105:P1105"/>
    <mergeCell ref="A1104:B1104"/>
    <mergeCell ref="C1104:D1104"/>
    <mergeCell ref="E1104:J1104"/>
    <mergeCell ref="K1104:L1104"/>
    <mergeCell ref="M1104:N1104"/>
    <mergeCell ref="A1103:B1103"/>
    <mergeCell ref="C1103:J1103"/>
    <mergeCell ref="K1103:L1103"/>
    <mergeCell ref="M1103:N1103"/>
    <mergeCell ref="O1103:P1103"/>
    <mergeCell ref="O1101:P1101"/>
    <mergeCell ref="A1102:B1102"/>
    <mergeCell ref="C1102:J1102"/>
    <mergeCell ref="K1102:L1102"/>
    <mergeCell ref="M1102:N1102"/>
    <mergeCell ref="O1102:P1102"/>
    <mergeCell ref="A1101:B1101"/>
    <mergeCell ref="C1101:D1101"/>
    <mergeCell ref="E1101:J1101"/>
    <mergeCell ref="K1101:L1101"/>
    <mergeCell ref="M1101:N1101"/>
    <mergeCell ref="A1100:B1100"/>
    <mergeCell ref="C1100:J1100"/>
    <mergeCell ref="K1100:L1100"/>
    <mergeCell ref="M1100:N1100"/>
    <mergeCell ref="O1100:P1100"/>
    <mergeCell ref="A1099:B1099"/>
    <mergeCell ref="C1099:J1099"/>
    <mergeCell ref="K1099:L1099"/>
    <mergeCell ref="M1099:N1099"/>
    <mergeCell ref="O1099:P1099"/>
    <mergeCell ref="O1097:P1097"/>
    <mergeCell ref="A1098:B1098"/>
    <mergeCell ref="C1098:D1098"/>
    <mergeCell ref="E1098:J1098"/>
    <mergeCell ref="K1098:L1098"/>
    <mergeCell ref="M1098:N1098"/>
    <mergeCell ref="O1098:P1098"/>
    <mergeCell ref="A1097:B1097"/>
    <mergeCell ref="C1097:D1097"/>
    <mergeCell ref="E1097:J1097"/>
    <mergeCell ref="K1097:L1097"/>
    <mergeCell ref="M1097:N1097"/>
    <mergeCell ref="A1096:B1096"/>
    <mergeCell ref="C1096:J1096"/>
    <mergeCell ref="K1096:L1096"/>
    <mergeCell ref="M1096:N1096"/>
    <mergeCell ref="O1096:P1096"/>
    <mergeCell ref="A1095:B1095"/>
    <mergeCell ref="C1095:J1095"/>
    <mergeCell ref="K1095:L1095"/>
    <mergeCell ref="M1095:N1095"/>
    <mergeCell ref="O1095:P1095"/>
    <mergeCell ref="O1093:P1093"/>
    <mergeCell ref="A1094:B1094"/>
    <mergeCell ref="C1094:D1094"/>
    <mergeCell ref="E1094:J1094"/>
    <mergeCell ref="K1094:L1094"/>
    <mergeCell ref="M1094:N1094"/>
    <mergeCell ref="O1094:P1094"/>
    <mergeCell ref="A1093:B1093"/>
    <mergeCell ref="C1093:D1093"/>
    <mergeCell ref="E1093:J1093"/>
    <mergeCell ref="K1093:L1093"/>
    <mergeCell ref="M1093:N1093"/>
    <mergeCell ref="A1092:B1092"/>
    <mergeCell ref="C1092:J1092"/>
    <mergeCell ref="K1092:L1092"/>
    <mergeCell ref="M1092:N1092"/>
    <mergeCell ref="O1092:P1092"/>
    <mergeCell ref="A1091:B1091"/>
    <mergeCell ref="C1091:J1091"/>
    <mergeCell ref="K1091:L1091"/>
    <mergeCell ref="M1091:N1091"/>
    <mergeCell ref="O1091:P1091"/>
    <mergeCell ref="O1089:P1089"/>
    <mergeCell ref="A1090:B1090"/>
    <mergeCell ref="C1090:D1090"/>
    <mergeCell ref="E1090:J1090"/>
    <mergeCell ref="K1090:L1090"/>
    <mergeCell ref="M1090:N1090"/>
    <mergeCell ref="O1090:P1090"/>
    <mergeCell ref="A1089:B1089"/>
    <mergeCell ref="C1089:D1089"/>
    <mergeCell ref="E1089:J1089"/>
    <mergeCell ref="K1089:L1089"/>
    <mergeCell ref="M1089:N1089"/>
    <mergeCell ref="O1087:P1087"/>
    <mergeCell ref="A1088:B1088"/>
    <mergeCell ref="C1088:D1088"/>
    <mergeCell ref="E1088:J1088"/>
    <mergeCell ref="K1088:L1088"/>
    <mergeCell ref="M1088:N1088"/>
    <mergeCell ref="O1088:P1088"/>
    <mergeCell ref="A1087:B1087"/>
    <mergeCell ref="C1087:D1087"/>
    <mergeCell ref="E1087:J1087"/>
    <mergeCell ref="K1087:L1087"/>
    <mergeCell ref="M1087:N1087"/>
    <mergeCell ref="A1086:B1086"/>
    <mergeCell ref="C1086:J1086"/>
    <mergeCell ref="K1086:L1086"/>
    <mergeCell ref="M1086:N1086"/>
    <mergeCell ref="O1086:P1086"/>
    <mergeCell ref="A1085:B1085"/>
    <mergeCell ref="C1085:J1085"/>
    <mergeCell ref="K1085:L1085"/>
    <mergeCell ref="M1085:N1085"/>
    <mergeCell ref="O1085:P1085"/>
    <mergeCell ref="O1083:P1083"/>
    <mergeCell ref="A1084:B1084"/>
    <mergeCell ref="C1084:D1084"/>
    <mergeCell ref="E1084:J1084"/>
    <mergeCell ref="K1084:L1084"/>
    <mergeCell ref="M1084:N1084"/>
    <mergeCell ref="O1084:P1084"/>
    <mergeCell ref="A1083:B1083"/>
    <mergeCell ref="C1083:D1083"/>
    <mergeCell ref="E1083:J1083"/>
    <mergeCell ref="K1083:L1083"/>
    <mergeCell ref="M1083:N1083"/>
    <mergeCell ref="A1082:B1082"/>
    <mergeCell ref="C1082:J1082"/>
    <mergeCell ref="K1082:L1082"/>
    <mergeCell ref="M1082:N1082"/>
    <mergeCell ref="O1082:P1082"/>
    <mergeCell ref="A1081:B1081"/>
    <mergeCell ref="C1081:J1081"/>
    <mergeCell ref="K1081:L1081"/>
    <mergeCell ref="M1081:N1081"/>
    <mergeCell ref="O1081:P1081"/>
    <mergeCell ref="O1079:P1079"/>
    <mergeCell ref="A1080:B1080"/>
    <mergeCell ref="C1080:D1080"/>
    <mergeCell ref="E1080:J1080"/>
    <mergeCell ref="K1080:L1080"/>
    <mergeCell ref="M1080:N1080"/>
    <mergeCell ref="O1080:P1080"/>
    <mergeCell ref="A1079:B1079"/>
    <mergeCell ref="C1079:D1079"/>
    <mergeCell ref="E1079:J1079"/>
    <mergeCell ref="K1079:L1079"/>
    <mergeCell ref="M1079:N1079"/>
    <mergeCell ref="A1078:B1078"/>
    <mergeCell ref="C1078:J1078"/>
    <mergeCell ref="K1078:L1078"/>
    <mergeCell ref="M1078:N1078"/>
    <mergeCell ref="O1078:P1078"/>
    <mergeCell ref="A1077:B1077"/>
    <mergeCell ref="C1077:J1077"/>
    <mergeCell ref="K1077:L1077"/>
    <mergeCell ref="M1077:N1077"/>
    <mergeCell ref="O1077:P1077"/>
    <mergeCell ref="O1075:P1075"/>
    <mergeCell ref="A1076:B1076"/>
    <mergeCell ref="C1076:D1076"/>
    <mergeCell ref="E1076:J1076"/>
    <mergeCell ref="K1076:L1076"/>
    <mergeCell ref="M1076:N1076"/>
    <mergeCell ref="O1076:P1076"/>
    <mergeCell ref="A1075:B1075"/>
    <mergeCell ref="C1075:D1075"/>
    <mergeCell ref="E1075:J1075"/>
    <mergeCell ref="K1075:L1075"/>
    <mergeCell ref="M1075:N1075"/>
    <mergeCell ref="A1074:B1074"/>
    <mergeCell ref="C1074:J1074"/>
    <mergeCell ref="K1074:L1074"/>
    <mergeCell ref="M1074:N1074"/>
    <mergeCell ref="O1074:P1074"/>
    <mergeCell ref="O1072:P1072"/>
    <mergeCell ref="A1073:B1073"/>
    <mergeCell ref="C1073:J1073"/>
    <mergeCell ref="K1073:L1073"/>
    <mergeCell ref="M1073:N1073"/>
    <mergeCell ref="O1073:P1073"/>
    <mergeCell ref="A1072:B1072"/>
    <mergeCell ref="C1072:D1072"/>
    <mergeCell ref="E1072:J1072"/>
    <mergeCell ref="K1072:L1072"/>
    <mergeCell ref="M1072:N1072"/>
    <mergeCell ref="A1071:B1071"/>
    <mergeCell ref="C1071:J1071"/>
    <mergeCell ref="K1071:L1071"/>
    <mergeCell ref="M1071:N1071"/>
    <mergeCell ref="O1071:P1071"/>
    <mergeCell ref="A1070:B1070"/>
    <mergeCell ref="C1070:J1070"/>
    <mergeCell ref="K1070:L1070"/>
    <mergeCell ref="M1070:N1070"/>
    <mergeCell ref="O1070:P1070"/>
    <mergeCell ref="O1068:P1068"/>
    <mergeCell ref="A1069:B1069"/>
    <mergeCell ref="C1069:D1069"/>
    <mergeCell ref="E1069:J1069"/>
    <mergeCell ref="K1069:L1069"/>
    <mergeCell ref="M1069:N1069"/>
    <mergeCell ref="O1069:P1069"/>
    <mergeCell ref="A1068:B1068"/>
    <mergeCell ref="C1068:D1068"/>
    <mergeCell ref="E1068:J1068"/>
    <mergeCell ref="K1068:L1068"/>
    <mergeCell ref="M1068:N1068"/>
    <mergeCell ref="O1066:P1066"/>
    <mergeCell ref="A1067:B1067"/>
    <mergeCell ref="C1067:D1067"/>
    <mergeCell ref="E1067:J1067"/>
    <mergeCell ref="K1067:L1067"/>
    <mergeCell ref="M1067:N1067"/>
    <mergeCell ref="O1067:P1067"/>
    <mergeCell ref="A1066:B1066"/>
    <mergeCell ref="C1066:D1066"/>
    <mergeCell ref="E1066:J1066"/>
    <mergeCell ref="K1066:L1066"/>
    <mergeCell ref="M1066:N1066"/>
    <mergeCell ref="O1064:P1064"/>
    <mergeCell ref="A1065:B1065"/>
    <mergeCell ref="C1065:D1065"/>
    <mergeCell ref="E1065:J1065"/>
    <mergeCell ref="K1065:L1065"/>
    <mergeCell ref="M1065:N1065"/>
    <mergeCell ref="O1065:P1065"/>
    <mergeCell ref="A1064:B1064"/>
    <mergeCell ref="C1064:D1064"/>
    <mergeCell ref="E1064:J1064"/>
    <mergeCell ref="K1064:L1064"/>
    <mergeCell ref="M1064:N1064"/>
    <mergeCell ref="A1063:B1063"/>
    <mergeCell ref="C1063:J1063"/>
    <mergeCell ref="K1063:L1063"/>
    <mergeCell ref="M1063:N1063"/>
    <mergeCell ref="O1063:P1063"/>
    <mergeCell ref="A1062:B1062"/>
    <mergeCell ref="C1062:J1062"/>
    <mergeCell ref="K1062:L1062"/>
    <mergeCell ref="M1062:N1062"/>
    <mergeCell ref="O1062:P1062"/>
    <mergeCell ref="O1060:P1060"/>
    <mergeCell ref="A1061:B1061"/>
    <mergeCell ref="C1061:D1061"/>
    <mergeCell ref="E1061:J1061"/>
    <mergeCell ref="K1061:L1061"/>
    <mergeCell ref="M1061:N1061"/>
    <mergeCell ref="O1061:P1061"/>
    <mergeCell ref="A1060:B1060"/>
    <mergeCell ref="C1060:D1060"/>
    <mergeCell ref="E1060:J1060"/>
    <mergeCell ref="K1060:L1060"/>
    <mergeCell ref="M1060:N1060"/>
    <mergeCell ref="A1059:B1059"/>
    <mergeCell ref="C1059:J1059"/>
    <mergeCell ref="K1059:L1059"/>
    <mergeCell ref="M1059:N1059"/>
    <mergeCell ref="O1059:P1059"/>
    <mergeCell ref="A1058:B1058"/>
    <mergeCell ref="C1058:J1058"/>
    <mergeCell ref="K1058:L1058"/>
    <mergeCell ref="M1058:N1058"/>
    <mergeCell ref="O1058:P1058"/>
    <mergeCell ref="O1056:P1056"/>
    <mergeCell ref="A1057:B1057"/>
    <mergeCell ref="C1057:D1057"/>
    <mergeCell ref="E1057:J1057"/>
    <mergeCell ref="K1057:L1057"/>
    <mergeCell ref="M1057:N1057"/>
    <mergeCell ref="O1057:P1057"/>
    <mergeCell ref="A1056:B1056"/>
    <mergeCell ref="C1056:D1056"/>
    <mergeCell ref="E1056:J1056"/>
    <mergeCell ref="K1056:L1056"/>
    <mergeCell ref="M1056:N1056"/>
    <mergeCell ref="O1054:P1054"/>
    <mergeCell ref="A1055:B1055"/>
    <mergeCell ref="C1055:D1055"/>
    <mergeCell ref="E1055:J1055"/>
    <mergeCell ref="K1055:L1055"/>
    <mergeCell ref="M1055:N1055"/>
    <mergeCell ref="O1055:P1055"/>
    <mergeCell ref="A1054:B1054"/>
    <mergeCell ref="C1054:D1054"/>
    <mergeCell ref="E1054:J1054"/>
    <mergeCell ref="K1054:L1054"/>
    <mergeCell ref="M1054:N1054"/>
    <mergeCell ref="A1053:B1053"/>
    <mergeCell ref="C1053:J1053"/>
    <mergeCell ref="K1053:L1053"/>
    <mergeCell ref="M1053:N1053"/>
    <mergeCell ref="O1053:P1053"/>
    <mergeCell ref="O1051:P1051"/>
    <mergeCell ref="A1052:B1052"/>
    <mergeCell ref="C1052:J1052"/>
    <mergeCell ref="K1052:L1052"/>
    <mergeCell ref="M1052:N1052"/>
    <mergeCell ref="O1052:P1052"/>
    <mergeCell ref="A1051:B1051"/>
    <mergeCell ref="C1051:D1051"/>
    <mergeCell ref="E1051:J1051"/>
    <mergeCell ref="K1051:L1051"/>
    <mergeCell ref="M1051:N1051"/>
    <mergeCell ref="O1049:P1049"/>
    <mergeCell ref="A1050:B1050"/>
    <mergeCell ref="C1050:D1050"/>
    <mergeCell ref="E1050:J1050"/>
    <mergeCell ref="K1050:L1050"/>
    <mergeCell ref="M1050:N1050"/>
    <mergeCell ref="O1050:P1050"/>
    <mergeCell ref="A1049:B1049"/>
    <mergeCell ref="C1049:D1049"/>
    <mergeCell ref="E1049:J1049"/>
    <mergeCell ref="K1049:L1049"/>
    <mergeCell ref="M1049:N1049"/>
    <mergeCell ref="A1048:B1048"/>
    <mergeCell ref="C1048:J1048"/>
    <mergeCell ref="K1048:L1048"/>
    <mergeCell ref="M1048:N1048"/>
    <mergeCell ref="O1048:P1048"/>
    <mergeCell ref="O1046:P1046"/>
    <mergeCell ref="A1047:B1047"/>
    <mergeCell ref="C1047:J1047"/>
    <mergeCell ref="K1047:L1047"/>
    <mergeCell ref="M1047:N1047"/>
    <mergeCell ref="O1047:P1047"/>
    <mergeCell ref="A1046:B1046"/>
    <mergeCell ref="C1046:D1046"/>
    <mergeCell ref="E1046:J1046"/>
    <mergeCell ref="K1046:L1046"/>
    <mergeCell ref="M1046:N1046"/>
    <mergeCell ref="O1044:P1044"/>
    <mergeCell ref="A1045:B1045"/>
    <mergeCell ref="C1045:D1045"/>
    <mergeCell ref="E1045:J1045"/>
    <mergeCell ref="K1045:L1045"/>
    <mergeCell ref="M1045:N1045"/>
    <mergeCell ref="O1045:P1045"/>
    <mergeCell ref="A1044:B1044"/>
    <mergeCell ref="C1044:D1044"/>
    <mergeCell ref="E1044:J1044"/>
    <mergeCell ref="K1044:L1044"/>
    <mergeCell ref="M1044:N1044"/>
    <mergeCell ref="A1043:B1043"/>
    <mergeCell ref="C1043:J1043"/>
    <mergeCell ref="K1043:L1043"/>
    <mergeCell ref="M1043:N1043"/>
    <mergeCell ref="O1043:P1043"/>
    <mergeCell ref="O1041:P1041"/>
    <mergeCell ref="A1042:B1042"/>
    <mergeCell ref="C1042:J1042"/>
    <mergeCell ref="K1042:L1042"/>
    <mergeCell ref="M1042:N1042"/>
    <mergeCell ref="O1042:P1042"/>
    <mergeCell ref="A1041:B1041"/>
    <mergeCell ref="C1041:D1041"/>
    <mergeCell ref="E1041:J1041"/>
    <mergeCell ref="K1041:L1041"/>
    <mergeCell ref="M1041:N1041"/>
    <mergeCell ref="O1039:P1039"/>
    <mergeCell ref="A1040:B1040"/>
    <mergeCell ref="C1040:D1040"/>
    <mergeCell ref="E1040:J1040"/>
    <mergeCell ref="K1040:L1040"/>
    <mergeCell ref="M1040:N1040"/>
    <mergeCell ref="O1040:P1040"/>
    <mergeCell ref="A1039:B1039"/>
    <mergeCell ref="C1039:D1039"/>
    <mergeCell ref="E1039:J1039"/>
    <mergeCell ref="K1039:L1039"/>
    <mergeCell ref="M1039:N1039"/>
    <mergeCell ref="O1037:P1037"/>
    <mergeCell ref="A1038:B1038"/>
    <mergeCell ref="C1038:D1038"/>
    <mergeCell ref="E1038:J1038"/>
    <mergeCell ref="K1038:L1038"/>
    <mergeCell ref="M1038:N1038"/>
    <mergeCell ref="O1038:P1038"/>
    <mergeCell ref="A1037:B1037"/>
    <mergeCell ref="C1037:D1037"/>
    <mergeCell ref="E1037:J1037"/>
    <mergeCell ref="K1037:L1037"/>
    <mergeCell ref="M1037:N1037"/>
    <mergeCell ref="A1036:B1036"/>
    <mergeCell ref="C1036:J1036"/>
    <mergeCell ref="K1036:L1036"/>
    <mergeCell ref="M1036:N1036"/>
    <mergeCell ref="O1036:P1036"/>
    <mergeCell ref="O1034:P1034"/>
    <mergeCell ref="A1035:B1035"/>
    <mergeCell ref="C1035:J1035"/>
    <mergeCell ref="K1035:L1035"/>
    <mergeCell ref="M1035:N1035"/>
    <mergeCell ref="O1035:P1035"/>
    <mergeCell ref="A1034:B1034"/>
    <mergeCell ref="C1034:D1034"/>
    <mergeCell ref="E1034:J1034"/>
    <mergeCell ref="K1034:L1034"/>
    <mergeCell ref="M1034:N1034"/>
    <mergeCell ref="O1032:P1032"/>
    <mergeCell ref="A1033:B1033"/>
    <mergeCell ref="C1033:D1033"/>
    <mergeCell ref="E1033:J1033"/>
    <mergeCell ref="K1033:L1033"/>
    <mergeCell ref="M1033:N1033"/>
    <mergeCell ref="O1033:P1033"/>
    <mergeCell ref="A1032:B1032"/>
    <mergeCell ref="C1032:D1032"/>
    <mergeCell ref="E1032:J1032"/>
    <mergeCell ref="K1032:L1032"/>
    <mergeCell ref="M1032:N1032"/>
    <mergeCell ref="A1031:B1031"/>
    <mergeCell ref="C1031:J1031"/>
    <mergeCell ref="K1031:L1031"/>
    <mergeCell ref="M1031:N1031"/>
    <mergeCell ref="O1031:P1031"/>
    <mergeCell ref="O1029:P1029"/>
    <mergeCell ref="A1030:B1030"/>
    <mergeCell ref="C1030:D1030"/>
    <mergeCell ref="E1030:J1030"/>
    <mergeCell ref="K1030:L1030"/>
    <mergeCell ref="M1030:N1030"/>
    <mergeCell ref="O1030:P1030"/>
    <mergeCell ref="A1029:B1029"/>
    <mergeCell ref="C1029:D1029"/>
    <mergeCell ref="E1029:J1029"/>
    <mergeCell ref="K1029:L1029"/>
    <mergeCell ref="M1029:N1029"/>
    <mergeCell ref="A1028:B1028"/>
    <mergeCell ref="C1028:J1028"/>
    <mergeCell ref="K1028:L1028"/>
    <mergeCell ref="M1028:N1028"/>
    <mergeCell ref="O1028:P1028"/>
    <mergeCell ref="O1026:P1026"/>
    <mergeCell ref="A1027:B1027"/>
    <mergeCell ref="C1027:J1027"/>
    <mergeCell ref="K1027:L1027"/>
    <mergeCell ref="M1027:N1027"/>
    <mergeCell ref="O1027:P1027"/>
    <mergeCell ref="A1026:B1026"/>
    <mergeCell ref="C1026:D1026"/>
    <mergeCell ref="E1026:J1026"/>
    <mergeCell ref="K1026:L1026"/>
    <mergeCell ref="M1026:N1026"/>
    <mergeCell ref="O1024:P1024"/>
    <mergeCell ref="A1025:B1025"/>
    <mergeCell ref="C1025:D1025"/>
    <mergeCell ref="E1025:J1025"/>
    <mergeCell ref="K1025:L1025"/>
    <mergeCell ref="M1025:N1025"/>
    <mergeCell ref="O1025:P1025"/>
    <mergeCell ref="A1024:B1024"/>
    <mergeCell ref="C1024:D1024"/>
    <mergeCell ref="E1024:J1024"/>
    <mergeCell ref="K1024:L1024"/>
    <mergeCell ref="M1024:N1024"/>
    <mergeCell ref="O1022:P1022"/>
    <mergeCell ref="A1023:B1023"/>
    <mergeCell ref="C1023:D1023"/>
    <mergeCell ref="E1023:J1023"/>
    <mergeCell ref="K1023:L1023"/>
    <mergeCell ref="M1023:N1023"/>
    <mergeCell ref="O1023:P1023"/>
    <mergeCell ref="A1022:B1022"/>
    <mergeCell ref="C1022:D1022"/>
    <mergeCell ref="E1022:J1022"/>
    <mergeCell ref="K1022:L1022"/>
    <mergeCell ref="M1022:N1022"/>
    <mergeCell ref="A1021:B1021"/>
    <mergeCell ref="C1021:J1021"/>
    <mergeCell ref="K1021:L1021"/>
    <mergeCell ref="M1021:N1021"/>
    <mergeCell ref="O1021:P1021"/>
    <mergeCell ref="A1020:B1020"/>
    <mergeCell ref="C1020:J1020"/>
    <mergeCell ref="K1020:L1020"/>
    <mergeCell ref="M1020:N1020"/>
    <mergeCell ref="O1020:P1020"/>
    <mergeCell ref="O1018:P1018"/>
    <mergeCell ref="A1019:B1019"/>
    <mergeCell ref="C1019:D1019"/>
    <mergeCell ref="E1019:J1019"/>
    <mergeCell ref="K1019:L1019"/>
    <mergeCell ref="M1019:N1019"/>
    <mergeCell ref="O1019:P1019"/>
    <mergeCell ref="A1018:B1018"/>
    <mergeCell ref="C1018:D1018"/>
    <mergeCell ref="E1018:J1018"/>
    <mergeCell ref="K1018:L1018"/>
    <mergeCell ref="M1018:N1018"/>
    <mergeCell ref="A1017:B1017"/>
    <mergeCell ref="C1017:J1017"/>
    <mergeCell ref="K1017:L1017"/>
    <mergeCell ref="M1017:N1017"/>
    <mergeCell ref="O1017:P1017"/>
    <mergeCell ref="O1015:P1015"/>
    <mergeCell ref="A1016:B1016"/>
    <mergeCell ref="C1016:J1016"/>
    <mergeCell ref="K1016:L1016"/>
    <mergeCell ref="M1016:N1016"/>
    <mergeCell ref="O1016:P1016"/>
    <mergeCell ref="A1015:B1015"/>
    <mergeCell ref="C1015:D1015"/>
    <mergeCell ref="E1015:J1015"/>
    <mergeCell ref="K1015:L1015"/>
    <mergeCell ref="M1015:N1015"/>
    <mergeCell ref="A1014:B1014"/>
    <mergeCell ref="C1014:J1014"/>
    <mergeCell ref="K1014:L1014"/>
    <mergeCell ref="M1014:N1014"/>
    <mergeCell ref="O1014:P1014"/>
    <mergeCell ref="A1013:B1013"/>
    <mergeCell ref="C1013:J1013"/>
    <mergeCell ref="K1013:L1013"/>
    <mergeCell ref="M1013:N1013"/>
    <mergeCell ref="O1013:P1013"/>
    <mergeCell ref="O1011:P1011"/>
    <mergeCell ref="A1012:B1012"/>
    <mergeCell ref="C1012:D1012"/>
    <mergeCell ref="E1012:J1012"/>
    <mergeCell ref="K1012:L1012"/>
    <mergeCell ref="M1012:N1012"/>
    <mergeCell ref="O1012:P1012"/>
    <mergeCell ref="A1011:B1011"/>
    <mergeCell ref="C1011:D1011"/>
    <mergeCell ref="E1011:J1011"/>
    <mergeCell ref="K1011:L1011"/>
    <mergeCell ref="M1011:N1011"/>
    <mergeCell ref="A1010:B1010"/>
    <mergeCell ref="C1010:J1010"/>
    <mergeCell ref="K1010:L1010"/>
    <mergeCell ref="M1010:N1010"/>
    <mergeCell ref="O1010:P1010"/>
    <mergeCell ref="O1008:P1008"/>
    <mergeCell ref="A1009:B1009"/>
    <mergeCell ref="C1009:J1009"/>
    <mergeCell ref="K1009:L1009"/>
    <mergeCell ref="M1009:N1009"/>
    <mergeCell ref="O1009:P1009"/>
    <mergeCell ref="A1008:B1008"/>
    <mergeCell ref="C1008:D1008"/>
    <mergeCell ref="E1008:J1008"/>
    <mergeCell ref="K1008:L1008"/>
    <mergeCell ref="M1008:N1008"/>
    <mergeCell ref="O1006:P1006"/>
    <mergeCell ref="A1007:B1007"/>
    <mergeCell ref="C1007:D1007"/>
    <mergeCell ref="E1007:J1007"/>
    <mergeCell ref="K1007:L1007"/>
    <mergeCell ref="M1007:N1007"/>
    <mergeCell ref="O1007:P1007"/>
    <mergeCell ref="A1006:B1006"/>
    <mergeCell ref="C1006:D1006"/>
    <mergeCell ref="E1006:J1006"/>
    <mergeCell ref="K1006:L1006"/>
    <mergeCell ref="M1006:N1006"/>
    <mergeCell ref="O1004:P1004"/>
    <mergeCell ref="A1005:B1005"/>
    <mergeCell ref="C1005:D1005"/>
    <mergeCell ref="E1005:J1005"/>
    <mergeCell ref="K1005:L1005"/>
    <mergeCell ref="M1005:N1005"/>
    <mergeCell ref="O1005:P1005"/>
    <mergeCell ref="A1004:B1004"/>
    <mergeCell ref="C1004:D1004"/>
    <mergeCell ref="E1004:J1004"/>
    <mergeCell ref="K1004:L1004"/>
    <mergeCell ref="M1004:N1004"/>
    <mergeCell ref="A1003:B1003"/>
    <mergeCell ref="C1003:J1003"/>
    <mergeCell ref="K1003:L1003"/>
    <mergeCell ref="M1003:N1003"/>
    <mergeCell ref="O1003:P1003"/>
    <mergeCell ref="A1002:B1002"/>
    <mergeCell ref="C1002:J1002"/>
    <mergeCell ref="K1002:L1002"/>
    <mergeCell ref="M1002:N1002"/>
    <mergeCell ref="O1002:P1002"/>
    <mergeCell ref="O1000:P1000"/>
    <mergeCell ref="A1001:B1001"/>
    <mergeCell ref="C1001:D1001"/>
    <mergeCell ref="E1001:J1001"/>
    <mergeCell ref="K1001:L1001"/>
    <mergeCell ref="M1001:N1001"/>
    <mergeCell ref="O1001:P1001"/>
    <mergeCell ref="A1000:B1000"/>
    <mergeCell ref="C1000:D1000"/>
    <mergeCell ref="E1000:J1000"/>
    <mergeCell ref="K1000:L1000"/>
    <mergeCell ref="M1000:N1000"/>
    <mergeCell ref="A999:B999"/>
    <mergeCell ref="C999:J999"/>
    <mergeCell ref="K999:L999"/>
    <mergeCell ref="M999:N999"/>
    <mergeCell ref="O999:P999"/>
    <mergeCell ref="O997:P997"/>
    <mergeCell ref="A998:B998"/>
    <mergeCell ref="C998:J998"/>
    <mergeCell ref="K998:L998"/>
    <mergeCell ref="M998:N998"/>
    <mergeCell ref="O998:P998"/>
    <mergeCell ref="A997:B997"/>
    <mergeCell ref="C997:D997"/>
    <mergeCell ref="E997:J997"/>
    <mergeCell ref="K997:L997"/>
    <mergeCell ref="M997:N997"/>
    <mergeCell ref="O995:P995"/>
    <mergeCell ref="A996:B996"/>
    <mergeCell ref="C996:D996"/>
    <mergeCell ref="E996:J996"/>
    <mergeCell ref="K996:L996"/>
    <mergeCell ref="M996:N996"/>
    <mergeCell ref="O996:P996"/>
    <mergeCell ref="A995:B995"/>
    <mergeCell ref="C995:D995"/>
    <mergeCell ref="E995:J995"/>
    <mergeCell ref="K995:L995"/>
    <mergeCell ref="M995:N995"/>
    <mergeCell ref="O993:P993"/>
    <mergeCell ref="A994:B994"/>
    <mergeCell ref="C994:D994"/>
    <mergeCell ref="E994:J994"/>
    <mergeCell ref="K994:L994"/>
    <mergeCell ref="M994:N994"/>
    <mergeCell ref="O994:P994"/>
    <mergeCell ref="A993:B993"/>
    <mergeCell ref="C993:D993"/>
    <mergeCell ref="E993:J993"/>
    <mergeCell ref="K993:L993"/>
    <mergeCell ref="M993:N993"/>
    <mergeCell ref="O991:P991"/>
    <mergeCell ref="A992:B992"/>
    <mergeCell ref="C992:D992"/>
    <mergeCell ref="E992:J992"/>
    <mergeCell ref="K992:L992"/>
    <mergeCell ref="M992:N992"/>
    <mergeCell ref="O992:P992"/>
    <mergeCell ref="A991:B991"/>
    <mergeCell ref="C991:D991"/>
    <mergeCell ref="E991:J991"/>
    <mergeCell ref="K991:L991"/>
    <mergeCell ref="M991:N991"/>
    <mergeCell ref="O989:P989"/>
    <mergeCell ref="A990:B990"/>
    <mergeCell ref="C990:D990"/>
    <mergeCell ref="E990:J990"/>
    <mergeCell ref="K990:L990"/>
    <mergeCell ref="M990:N990"/>
    <mergeCell ref="O990:P990"/>
    <mergeCell ref="A989:B989"/>
    <mergeCell ref="C989:D989"/>
    <mergeCell ref="E989:J989"/>
    <mergeCell ref="K989:L989"/>
    <mergeCell ref="M989:N989"/>
    <mergeCell ref="O987:P987"/>
    <mergeCell ref="A988:B988"/>
    <mergeCell ref="C988:D988"/>
    <mergeCell ref="E988:J988"/>
    <mergeCell ref="K988:L988"/>
    <mergeCell ref="M988:N988"/>
    <mergeCell ref="O988:P988"/>
    <mergeCell ref="A987:B987"/>
    <mergeCell ref="C987:D987"/>
    <mergeCell ref="E987:J987"/>
    <mergeCell ref="K987:L987"/>
    <mergeCell ref="M987:N987"/>
    <mergeCell ref="O985:P985"/>
    <mergeCell ref="A986:B986"/>
    <mergeCell ref="C986:D986"/>
    <mergeCell ref="E986:J986"/>
    <mergeCell ref="K986:L986"/>
    <mergeCell ref="M986:N986"/>
    <mergeCell ref="O986:P986"/>
    <mergeCell ref="A985:B985"/>
    <mergeCell ref="C985:D985"/>
    <mergeCell ref="E985:J985"/>
    <mergeCell ref="K985:L985"/>
    <mergeCell ref="M985:N985"/>
    <mergeCell ref="O983:P983"/>
    <mergeCell ref="A984:B984"/>
    <mergeCell ref="C984:D984"/>
    <mergeCell ref="E984:J984"/>
    <mergeCell ref="K984:L984"/>
    <mergeCell ref="M984:N984"/>
    <mergeCell ref="O984:P984"/>
    <mergeCell ref="A983:B983"/>
    <mergeCell ref="C983:D983"/>
    <mergeCell ref="E983:J983"/>
    <mergeCell ref="K983:L983"/>
    <mergeCell ref="M983:N983"/>
    <mergeCell ref="O981:P981"/>
    <mergeCell ref="A982:B982"/>
    <mergeCell ref="C982:D982"/>
    <mergeCell ref="E982:J982"/>
    <mergeCell ref="K982:L982"/>
    <mergeCell ref="M982:N982"/>
    <mergeCell ref="O982:P982"/>
    <mergeCell ref="A981:B981"/>
    <mergeCell ref="C981:D981"/>
    <mergeCell ref="E981:J981"/>
    <mergeCell ref="K981:L981"/>
    <mergeCell ref="M981:N981"/>
    <mergeCell ref="O979:P979"/>
    <mergeCell ref="A980:B980"/>
    <mergeCell ref="C980:D980"/>
    <mergeCell ref="E980:J980"/>
    <mergeCell ref="K980:L980"/>
    <mergeCell ref="M980:N980"/>
    <mergeCell ref="O980:P980"/>
    <mergeCell ref="A979:B979"/>
    <mergeCell ref="C979:D979"/>
    <mergeCell ref="E979:J979"/>
    <mergeCell ref="K979:L979"/>
    <mergeCell ref="M979:N979"/>
    <mergeCell ref="O977:P977"/>
    <mergeCell ref="A978:B978"/>
    <mergeCell ref="C978:D978"/>
    <mergeCell ref="E978:J978"/>
    <mergeCell ref="K978:L978"/>
    <mergeCell ref="M978:N978"/>
    <mergeCell ref="O978:P978"/>
    <mergeCell ref="A977:B977"/>
    <mergeCell ref="C977:D977"/>
    <mergeCell ref="E977:J977"/>
    <mergeCell ref="K977:L977"/>
    <mergeCell ref="M977:N977"/>
    <mergeCell ref="O975:P975"/>
    <mergeCell ref="A976:B976"/>
    <mergeCell ref="C976:D976"/>
    <mergeCell ref="E976:J976"/>
    <mergeCell ref="K976:L976"/>
    <mergeCell ref="M976:N976"/>
    <mergeCell ref="O976:P976"/>
    <mergeCell ref="A975:B975"/>
    <mergeCell ref="C975:D975"/>
    <mergeCell ref="E975:J975"/>
    <mergeCell ref="K975:L975"/>
    <mergeCell ref="M975:N975"/>
    <mergeCell ref="O973:P973"/>
    <mergeCell ref="A974:B974"/>
    <mergeCell ref="C974:D974"/>
    <mergeCell ref="E974:J974"/>
    <mergeCell ref="K974:L974"/>
    <mergeCell ref="M974:N974"/>
    <mergeCell ref="O974:P974"/>
    <mergeCell ref="A973:B973"/>
    <mergeCell ref="C973:D973"/>
    <mergeCell ref="E973:J973"/>
    <mergeCell ref="K973:L973"/>
    <mergeCell ref="M973:N973"/>
    <mergeCell ref="A972:B972"/>
    <mergeCell ref="C972:J972"/>
    <mergeCell ref="K972:L972"/>
    <mergeCell ref="M972:N972"/>
    <mergeCell ref="O972:P972"/>
    <mergeCell ref="A971:B971"/>
    <mergeCell ref="C971:J971"/>
    <mergeCell ref="K971:L971"/>
    <mergeCell ref="M971:N971"/>
    <mergeCell ref="O971:P971"/>
    <mergeCell ref="O969:P969"/>
    <mergeCell ref="A970:B970"/>
    <mergeCell ref="C970:D970"/>
    <mergeCell ref="E970:J970"/>
    <mergeCell ref="K970:L970"/>
    <mergeCell ref="M970:N970"/>
    <mergeCell ref="O970:P970"/>
    <mergeCell ref="A969:B969"/>
    <mergeCell ref="C969:D969"/>
    <mergeCell ref="E969:J969"/>
    <mergeCell ref="K969:L969"/>
    <mergeCell ref="M969:N969"/>
    <mergeCell ref="O967:P967"/>
    <mergeCell ref="A968:B968"/>
    <mergeCell ref="C968:D968"/>
    <mergeCell ref="E968:J968"/>
    <mergeCell ref="K968:L968"/>
    <mergeCell ref="M968:N968"/>
    <mergeCell ref="O968:P968"/>
    <mergeCell ref="A967:B967"/>
    <mergeCell ref="C967:D967"/>
    <mergeCell ref="E967:J967"/>
    <mergeCell ref="K967:L967"/>
    <mergeCell ref="M967:N967"/>
    <mergeCell ref="O965:P965"/>
    <mergeCell ref="A966:B966"/>
    <mergeCell ref="C966:D966"/>
    <mergeCell ref="E966:J966"/>
    <mergeCell ref="K966:L966"/>
    <mergeCell ref="M966:N966"/>
    <mergeCell ref="O966:P966"/>
    <mergeCell ref="A965:B965"/>
    <mergeCell ref="C965:D965"/>
    <mergeCell ref="E965:J965"/>
    <mergeCell ref="K965:L965"/>
    <mergeCell ref="M965:N965"/>
    <mergeCell ref="A964:B964"/>
    <mergeCell ref="C964:J964"/>
    <mergeCell ref="K964:L964"/>
    <mergeCell ref="M964:N964"/>
    <mergeCell ref="O964:P964"/>
    <mergeCell ref="A963:B963"/>
    <mergeCell ref="C963:J963"/>
    <mergeCell ref="K963:L963"/>
    <mergeCell ref="M963:N963"/>
    <mergeCell ref="O963:P963"/>
    <mergeCell ref="O961:P961"/>
    <mergeCell ref="A962:B962"/>
    <mergeCell ref="C962:D962"/>
    <mergeCell ref="E962:J962"/>
    <mergeCell ref="K962:L962"/>
    <mergeCell ref="M962:N962"/>
    <mergeCell ref="O962:P962"/>
    <mergeCell ref="A961:B961"/>
    <mergeCell ref="C961:D961"/>
    <mergeCell ref="E961:J961"/>
    <mergeCell ref="K961:L961"/>
    <mergeCell ref="M961:N961"/>
    <mergeCell ref="O959:P959"/>
    <mergeCell ref="A960:B960"/>
    <mergeCell ref="C960:D960"/>
    <mergeCell ref="E960:J960"/>
    <mergeCell ref="K960:L960"/>
    <mergeCell ref="M960:N960"/>
    <mergeCell ref="O960:P960"/>
    <mergeCell ref="A959:B959"/>
    <mergeCell ref="C959:D959"/>
    <mergeCell ref="E959:J959"/>
    <mergeCell ref="K959:L959"/>
    <mergeCell ref="M959:N959"/>
    <mergeCell ref="O957:P957"/>
    <mergeCell ref="A958:B958"/>
    <mergeCell ref="C958:D958"/>
    <mergeCell ref="E958:J958"/>
    <mergeCell ref="K958:L958"/>
    <mergeCell ref="M958:N958"/>
    <mergeCell ref="O958:P958"/>
    <mergeCell ref="A957:B957"/>
    <mergeCell ref="C957:D957"/>
    <mergeCell ref="E957:J957"/>
    <mergeCell ref="K957:L957"/>
    <mergeCell ref="M957:N957"/>
    <mergeCell ref="A956:B956"/>
    <mergeCell ref="C956:J956"/>
    <mergeCell ref="K956:L956"/>
    <mergeCell ref="M956:N956"/>
    <mergeCell ref="O956:P956"/>
    <mergeCell ref="A955:B955"/>
    <mergeCell ref="C955:J955"/>
    <mergeCell ref="K955:L955"/>
    <mergeCell ref="M955:N955"/>
    <mergeCell ref="O955:P955"/>
    <mergeCell ref="O953:P953"/>
    <mergeCell ref="A954:B954"/>
    <mergeCell ref="C954:D954"/>
    <mergeCell ref="E954:J954"/>
    <mergeCell ref="K954:L954"/>
    <mergeCell ref="M954:N954"/>
    <mergeCell ref="O954:P954"/>
    <mergeCell ref="A953:B953"/>
    <mergeCell ref="C953:D953"/>
    <mergeCell ref="E953:J953"/>
    <mergeCell ref="K953:L953"/>
    <mergeCell ref="M953:N953"/>
    <mergeCell ref="O951:P951"/>
    <mergeCell ref="A952:B952"/>
    <mergeCell ref="C952:D952"/>
    <mergeCell ref="E952:J952"/>
    <mergeCell ref="K952:L952"/>
    <mergeCell ref="M952:N952"/>
    <mergeCell ref="O952:P952"/>
    <mergeCell ref="A951:B951"/>
    <mergeCell ref="C951:D951"/>
    <mergeCell ref="E951:J951"/>
    <mergeCell ref="K951:L951"/>
    <mergeCell ref="M951:N951"/>
    <mergeCell ref="O949:P949"/>
    <mergeCell ref="A950:B950"/>
    <mergeCell ref="C950:D950"/>
    <mergeCell ref="E950:J950"/>
    <mergeCell ref="K950:L950"/>
    <mergeCell ref="M950:N950"/>
    <mergeCell ref="O950:P950"/>
    <mergeCell ref="A949:B949"/>
    <mergeCell ref="C949:D949"/>
    <mergeCell ref="E949:J949"/>
    <mergeCell ref="K949:L949"/>
    <mergeCell ref="M949:N949"/>
    <mergeCell ref="O947:P947"/>
    <mergeCell ref="A948:B948"/>
    <mergeCell ref="C948:D948"/>
    <mergeCell ref="E948:J948"/>
    <mergeCell ref="K948:L948"/>
    <mergeCell ref="M948:N948"/>
    <mergeCell ref="O948:P948"/>
    <mergeCell ref="A947:B947"/>
    <mergeCell ref="C947:D947"/>
    <mergeCell ref="E947:J947"/>
    <mergeCell ref="K947:L947"/>
    <mergeCell ref="M947:N947"/>
    <mergeCell ref="A946:B946"/>
    <mergeCell ref="C946:J946"/>
    <mergeCell ref="K946:L946"/>
    <mergeCell ref="M946:N946"/>
    <mergeCell ref="O946:P946"/>
    <mergeCell ref="A945:B945"/>
    <mergeCell ref="C945:J945"/>
    <mergeCell ref="K945:L945"/>
    <mergeCell ref="M945:N945"/>
    <mergeCell ref="O945:P945"/>
    <mergeCell ref="O943:P943"/>
    <mergeCell ref="A944:B944"/>
    <mergeCell ref="C944:D944"/>
    <mergeCell ref="E944:J944"/>
    <mergeCell ref="K944:L944"/>
    <mergeCell ref="M944:N944"/>
    <mergeCell ref="O944:P944"/>
    <mergeCell ref="A943:B943"/>
    <mergeCell ref="C943:D943"/>
    <mergeCell ref="E943:J943"/>
    <mergeCell ref="K943:L943"/>
    <mergeCell ref="M943:N943"/>
    <mergeCell ref="O941:P941"/>
    <mergeCell ref="A942:B942"/>
    <mergeCell ref="C942:D942"/>
    <mergeCell ref="E942:J942"/>
    <mergeCell ref="K942:L942"/>
    <mergeCell ref="M942:N942"/>
    <mergeCell ref="O942:P942"/>
    <mergeCell ref="A941:B941"/>
    <mergeCell ref="C941:D941"/>
    <mergeCell ref="E941:J941"/>
    <mergeCell ref="K941:L941"/>
    <mergeCell ref="M941:N941"/>
    <mergeCell ref="O939:P939"/>
    <mergeCell ref="A940:B940"/>
    <mergeCell ref="C940:D940"/>
    <mergeCell ref="E940:J940"/>
    <mergeCell ref="K940:L940"/>
    <mergeCell ref="M940:N940"/>
    <mergeCell ref="O940:P940"/>
    <mergeCell ref="A939:B939"/>
    <mergeCell ref="C939:D939"/>
    <mergeCell ref="E939:J939"/>
    <mergeCell ref="K939:L939"/>
    <mergeCell ref="M939:N939"/>
    <mergeCell ref="A938:B938"/>
    <mergeCell ref="C938:J938"/>
    <mergeCell ref="K938:L938"/>
    <mergeCell ref="M938:N938"/>
    <mergeCell ref="O938:P938"/>
    <mergeCell ref="O936:P936"/>
    <mergeCell ref="A937:B937"/>
    <mergeCell ref="C937:J937"/>
    <mergeCell ref="K937:L937"/>
    <mergeCell ref="M937:N937"/>
    <mergeCell ref="O937:P937"/>
    <mergeCell ref="A936:B936"/>
    <mergeCell ref="C936:D936"/>
    <mergeCell ref="E936:J936"/>
    <mergeCell ref="K936:L936"/>
    <mergeCell ref="M936:N936"/>
    <mergeCell ref="O934:P934"/>
    <mergeCell ref="A935:B935"/>
    <mergeCell ref="C935:D935"/>
    <mergeCell ref="E935:J935"/>
    <mergeCell ref="K935:L935"/>
    <mergeCell ref="M935:N935"/>
    <mergeCell ref="O935:P935"/>
    <mergeCell ref="A934:B934"/>
    <mergeCell ref="C934:D934"/>
    <mergeCell ref="E934:J934"/>
    <mergeCell ref="K934:L934"/>
    <mergeCell ref="M934:N934"/>
    <mergeCell ref="A933:B933"/>
    <mergeCell ref="C933:J933"/>
    <mergeCell ref="K933:L933"/>
    <mergeCell ref="M933:N933"/>
    <mergeCell ref="O933:P933"/>
    <mergeCell ref="A932:B932"/>
    <mergeCell ref="C932:J932"/>
    <mergeCell ref="K932:L932"/>
    <mergeCell ref="M932:N932"/>
    <mergeCell ref="O932:P932"/>
    <mergeCell ref="O930:P930"/>
    <mergeCell ref="A931:B931"/>
    <mergeCell ref="C931:D931"/>
    <mergeCell ref="E931:J931"/>
    <mergeCell ref="K931:L931"/>
    <mergeCell ref="M931:N931"/>
    <mergeCell ref="O931:P931"/>
    <mergeCell ref="A930:B930"/>
    <mergeCell ref="C930:D930"/>
    <mergeCell ref="E930:J930"/>
    <mergeCell ref="K930:L930"/>
    <mergeCell ref="M930:N930"/>
    <mergeCell ref="A929:B929"/>
    <mergeCell ref="C929:J929"/>
    <mergeCell ref="K929:L929"/>
    <mergeCell ref="M929:N929"/>
    <mergeCell ref="O929:P929"/>
    <mergeCell ref="A928:B928"/>
    <mergeCell ref="C928:J928"/>
    <mergeCell ref="K928:L928"/>
    <mergeCell ref="M928:N928"/>
    <mergeCell ref="O928:P928"/>
    <mergeCell ref="A927:B927"/>
    <mergeCell ref="C927:J927"/>
    <mergeCell ref="K927:L927"/>
    <mergeCell ref="M927:N927"/>
    <mergeCell ref="O927:P927"/>
    <mergeCell ref="A926:B926"/>
    <mergeCell ref="C926:J926"/>
    <mergeCell ref="K926:L926"/>
    <mergeCell ref="M926:N926"/>
    <mergeCell ref="O926:P926"/>
    <mergeCell ref="A925:B925"/>
    <mergeCell ref="C925:J925"/>
    <mergeCell ref="K925:L925"/>
    <mergeCell ref="M925:N925"/>
    <mergeCell ref="O925:P925"/>
    <mergeCell ref="A924:B924"/>
    <mergeCell ref="C924:J924"/>
    <mergeCell ref="K924:L924"/>
    <mergeCell ref="M924:N924"/>
    <mergeCell ref="O924:P924"/>
    <mergeCell ref="A923:B923"/>
    <mergeCell ref="C923:J923"/>
    <mergeCell ref="K923:L923"/>
    <mergeCell ref="M923:N923"/>
    <mergeCell ref="O923:P923"/>
    <mergeCell ref="A922:B922"/>
    <mergeCell ref="C922:J922"/>
    <mergeCell ref="K922:L922"/>
    <mergeCell ref="M922:N922"/>
    <mergeCell ref="O922:P922"/>
    <mergeCell ref="A921:B921"/>
    <mergeCell ref="C921:J921"/>
    <mergeCell ref="K921:L921"/>
    <mergeCell ref="M921:N921"/>
    <mergeCell ref="O921:P921"/>
    <mergeCell ref="A920:B920"/>
    <mergeCell ref="C920:J920"/>
    <mergeCell ref="K920:L920"/>
    <mergeCell ref="M920:N920"/>
    <mergeCell ref="O920:P920"/>
    <mergeCell ref="A919:B919"/>
    <mergeCell ref="C919:J919"/>
    <mergeCell ref="K919:L919"/>
    <mergeCell ref="M919:N919"/>
    <mergeCell ref="O919:P919"/>
    <mergeCell ref="A918:B918"/>
    <mergeCell ref="C918:J918"/>
    <mergeCell ref="K918:L918"/>
    <mergeCell ref="M918:N918"/>
    <mergeCell ref="O918:P918"/>
    <mergeCell ref="A917:B917"/>
    <mergeCell ref="C917:J917"/>
    <mergeCell ref="K917:L917"/>
    <mergeCell ref="M917:N917"/>
    <mergeCell ref="O917:P917"/>
    <mergeCell ref="A916:B916"/>
    <mergeCell ref="C916:J916"/>
    <mergeCell ref="K916:L916"/>
    <mergeCell ref="M916:N916"/>
    <mergeCell ref="O916:P916"/>
    <mergeCell ref="A915:B915"/>
    <mergeCell ref="C915:J915"/>
    <mergeCell ref="K915:L915"/>
    <mergeCell ref="M915:N915"/>
    <mergeCell ref="O915:P915"/>
    <mergeCell ref="A914:B914"/>
    <mergeCell ref="C914:J914"/>
    <mergeCell ref="K914:L914"/>
    <mergeCell ref="M914:N914"/>
    <mergeCell ref="O914:P914"/>
    <mergeCell ref="A913:B913"/>
    <mergeCell ref="C913:J913"/>
    <mergeCell ref="K913:L913"/>
    <mergeCell ref="M913:N913"/>
    <mergeCell ref="O913:P913"/>
    <mergeCell ref="A912:B912"/>
    <mergeCell ref="C912:J912"/>
    <mergeCell ref="K912:L912"/>
    <mergeCell ref="M912:N912"/>
    <mergeCell ref="O912:P912"/>
    <mergeCell ref="A911:B911"/>
    <mergeCell ref="C911:J911"/>
    <mergeCell ref="K911:L911"/>
    <mergeCell ref="M911:N911"/>
    <mergeCell ref="O911:P911"/>
    <mergeCell ref="A910:B910"/>
    <mergeCell ref="C910:J910"/>
    <mergeCell ref="K910:L910"/>
    <mergeCell ref="M910:N910"/>
    <mergeCell ref="O910:P910"/>
    <mergeCell ref="A909:B909"/>
    <mergeCell ref="C909:J909"/>
    <mergeCell ref="K909:L909"/>
    <mergeCell ref="M909:N909"/>
    <mergeCell ref="O909:P909"/>
    <mergeCell ref="A908:B908"/>
    <mergeCell ref="C908:J908"/>
    <mergeCell ref="K908:L908"/>
    <mergeCell ref="M908:N908"/>
    <mergeCell ref="O908:P908"/>
    <mergeCell ref="A907:B907"/>
    <mergeCell ref="C907:J907"/>
    <mergeCell ref="K907:L907"/>
    <mergeCell ref="M907:N907"/>
    <mergeCell ref="O907:P907"/>
    <mergeCell ref="A906:B906"/>
    <mergeCell ref="C906:J906"/>
    <mergeCell ref="K906:L906"/>
    <mergeCell ref="M906:N906"/>
    <mergeCell ref="O906:P906"/>
    <mergeCell ref="A905:B905"/>
    <mergeCell ref="C905:J905"/>
    <mergeCell ref="K905:L905"/>
    <mergeCell ref="M905:N905"/>
    <mergeCell ref="O905:P905"/>
    <mergeCell ref="O903:P903"/>
    <mergeCell ref="A904:B904"/>
    <mergeCell ref="C904:J904"/>
    <mergeCell ref="K904:L904"/>
    <mergeCell ref="M904:N904"/>
    <mergeCell ref="O904:P904"/>
    <mergeCell ref="A903:B903"/>
    <mergeCell ref="C903:D903"/>
    <mergeCell ref="E903:J903"/>
    <mergeCell ref="K903:L903"/>
    <mergeCell ref="M903:N903"/>
    <mergeCell ref="O901:P901"/>
    <mergeCell ref="A902:B902"/>
    <mergeCell ref="C902:D902"/>
    <mergeCell ref="E902:J902"/>
    <mergeCell ref="K902:L902"/>
    <mergeCell ref="M902:N902"/>
    <mergeCell ref="O902:P902"/>
    <mergeCell ref="A901:B901"/>
    <mergeCell ref="C901:D901"/>
    <mergeCell ref="E901:J901"/>
    <mergeCell ref="K901:L901"/>
    <mergeCell ref="M901:N901"/>
    <mergeCell ref="O899:P899"/>
    <mergeCell ref="A900:B900"/>
    <mergeCell ref="C900:J900"/>
    <mergeCell ref="K900:L900"/>
    <mergeCell ref="M900:N900"/>
    <mergeCell ref="O900:P900"/>
    <mergeCell ref="A899:B899"/>
    <mergeCell ref="C899:D899"/>
    <mergeCell ref="E899:J899"/>
    <mergeCell ref="K899:L899"/>
    <mergeCell ref="M899:N899"/>
    <mergeCell ref="O897:P897"/>
    <mergeCell ref="A898:B898"/>
    <mergeCell ref="C898:D898"/>
    <mergeCell ref="E898:J898"/>
    <mergeCell ref="K898:L898"/>
    <mergeCell ref="M898:N898"/>
    <mergeCell ref="O898:P898"/>
    <mergeCell ref="A897:B897"/>
    <mergeCell ref="C897:D897"/>
    <mergeCell ref="E897:J897"/>
    <mergeCell ref="K897:L897"/>
    <mergeCell ref="M897:N897"/>
    <mergeCell ref="A896:B896"/>
    <mergeCell ref="C896:J896"/>
    <mergeCell ref="K896:L896"/>
    <mergeCell ref="M896:N896"/>
    <mergeCell ref="O896:P896"/>
    <mergeCell ref="A895:B895"/>
    <mergeCell ref="C895:J895"/>
    <mergeCell ref="K895:L895"/>
    <mergeCell ref="M895:N895"/>
    <mergeCell ref="O895:P895"/>
    <mergeCell ref="O893:P893"/>
    <mergeCell ref="A894:B894"/>
    <mergeCell ref="C894:D894"/>
    <mergeCell ref="E894:J894"/>
    <mergeCell ref="K894:L894"/>
    <mergeCell ref="M894:N894"/>
    <mergeCell ref="O894:P894"/>
    <mergeCell ref="A893:B893"/>
    <mergeCell ref="C893:D893"/>
    <mergeCell ref="E893:J893"/>
    <mergeCell ref="K893:L893"/>
    <mergeCell ref="M893:N893"/>
    <mergeCell ref="O891:P891"/>
    <mergeCell ref="A892:B892"/>
    <mergeCell ref="C892:D892"/>
    <mergeCell ref="E892:J892"/>
    <mergeCell ref="K892:L892"/>
    <mergeCell ref="M892:N892"/>
    <mergeCell ref="O892:P892"/>
    <mergeCell ref="A891:B891"/>
    <mergeCell ref="C891:D891"/>
    <mergeCell ref="E891:J891"/>
    <mergeCell ref="K891:L891"/>
    <mergeCell ref="M891:N891"/>
    <mergeCell ref="A890:B890"/>
    <mergeCell ref="C890:J890"/>
    <mergeCell ref="K890:L890"/>
    <mergeCell ref="M890:N890"/>
    <mergeCell ref="O890:P890"/>
    <mergeCell ref="O888:P888"/>
    <mergeCell ref="A889:B889"/>
    <mergeCell ref="C889:J889"/>
    <mergeCell ref="K889:L889"/>
    <mergeCell ref="M889:N889"/>
    <mergeCell ref="O889:P889"/>
    <mergeCell ref="A888:B888"/>
    <mergeCell ref="C888:D888"/>
    <mergeCell ref="E888:J888"/>
    <mergeCell ref="K888:L888"/>
    <mergeCell ref="M888:N888"/>
    <mergeCell ref="O886:P886"/>
    <mergeCell ref="A887:B887"/>
    <mergeCell ref="C887:D887"/>
    <mergeCell ref="E887:J887"/>
    <mergeCell ref="K887:L887"/>
    <mergeCell ref="M887:N887"/>
    <mergeCell ref="O887:P887"/>
    <mergeCell ref="A886:B886"/>
    <mergeCell ref="C886:D886"/>
    <mergeCell ref="E886:J886"/>
    <mergeCell ref="K886:L886"/>
    <mergeCell ref="M886:N886"/>
    <mergeCell ref="A885:B885"/>
    <mergeCell ref="C885:J885"/>
    <mergeCell ref="K885:L885"/>
    <mergeCell ref="M885:N885"/>
    <mergeCell ref="O885:P885"/>
    <mergeCell ref="O883:P883"/>
    <mergeCell ref="A884:B884"/>
    <mergeCell ref="C884:J884"/>
    <mergeCell ref="K884:L884"/>
    <mergeCell ref="M884:N884"/>
    <mergeCell ref="O884:P884"/>
    <mergeCell ref="A883:B883"/>
    <mergeCell ref="C883:D883"/>
    <mergeCell ref="E883:J883"/>
    <mergeCell ref="K883:L883"/>
    <mergeCell ref="M883:N883"/>
    <mergeCell ref="O881:P881"/>
    <mergeCell ref="A882:B882"/>
    <mergeCell ref="C882:D882"/>
    <mergeCell ref="E882:J882"/>
    <mergeCell ref="K882:L882"/>
    <mergeCell ref="M882:N882"/>
    <mergeCell ref="O882:P882"/>
    <mergeCell ref="A881:B881"/>
    <mergeCell ref="C881:D881"/>
    <mergeCell ref="E881:J881"/>
    <mergeCell ref="K881:L881"/>
    <mergeCell ref="M881:N881"/>
    <mergeCell ref="A880:B880"/>
    <mergeCell ref="C880:J880"/>
    <mergeCell ref="K880:L880"/>
    <mergeCell ref="M880:N880"/>
    <mergeCell ref="O880:P880"/>
    <mergeCell ref="O878:P878"/>
    <mergeCell ref="A879:B879"/>
    <mergeCell ref="C879:J879"/>
    <mergeCell ref="K879:L879"/>
    <mergeCell ref="M879:N879"/>
    <mergeCell ref="O879:P879"/>
    <mergeCell ref="A878:B878"/>
    <mergeCell ref="C878:D878"/>
    <mergeCell ref="E878:J878"/>
    <mergeCell ref="K878:L878"/>
    <mergeCell ref="M878:N878"/>
    <mergeCell ref="O876:P876"/>
    <mergeCell ref="A877:B877"/>
    <mergeCell ref="C877:D877"/>
    <mergeCell ref="E877:J877"/>
    <mergeCell ref="K877:L877"/>
    <mergeCell ref="M877:N877"/>
    <mergeCell ref="O877:P877"/>
    <mergeCell ref="A876:B876"/>
    <mergeCell ref="C876:D876"/>
    <mergeCell ref="E876:J876"/>
    <mergeCell ref="K876:L876"/>
    <mergeCell ref="M876:N876"/>
    <mergeCell ref="A875:B875"/>
    <mergeCell ref="C875:J875"/>
    <mergeCell ref="K875:L875"/>
    <mergeCell ref="M875:N875"/>
    <mergeCell ref="O875:P875"/>
    <mergeCell ref="A874:B874"/>
    <mergeCell ref="C874:J874"/>
    <mergeCell ref="K874:L874"/>
    <mergeCell ref="M874:N874"/>
    <mergeCell ref="O874:P874"/>
    <mergeCell ref="O872:P872"/>
    <mergeCell ref="A873:B873"/>
    <mergeCell ref="C873:D873"/>
    <mergeCell ref="E873:J873"/>
    <mergeCell ref="K873:L873"/>
    <mergeCell ref="M873:N873"/>
    <mergeCell ref="O873:P873"/>
    <mergeCell ref="A872:B872"/>
    <mergeCell ref="C872:D872"/>
    <mergeCell ref="E872:J872"/>
    <mergeCell ref="K872:L872"/>
    <mergeCell ref="M872:N872"/>
    <mergeCell ref="A871:B871"/>
    <mergeCell ref="C871:J871"/>
    <mergeCell ref="K871:L871"/>
    <mergeCell ref="M871:N871"/>
    <mergeCell ref="O871:P871"/>
    <mergeCell ref="A870:B870"/>
    <mergeCell ref="C870:J870"/>
    <mergeCell ref="K870:L870"/>
    <mergeCell ref="M870:N870"/>
    <mergeCell ref="O870:P870"/>
    <mergeCell ref="O868:P868"/>
    <mergeCell ref="A869:B869"/>
    <mergeCell ref="C869:D869"/>
    <mergeCell ref="E869:J869"/>
    <mergeCell ref="K869:L869"/>
    <mergeCell ref="M869:N869"/>
    <mergeCell ref="O869:P869"/>
    <mergeCell ref="A868:B868"/>
    <mergeCell ref="C868:D868"/>
    <mergeCell ref="E868:J868"/>
    <mergeCell ref="K868:L868"/>
    <mergeCell ref="M868:N868"/>
    <mergeCell ref="O866:P866"/>
    <mergeCell ref="A867:B867"/>
    <mergeCell ref="C867:D867"/>
    <mergeCell ref="E867:J867"/>
    <mergeCell ref="K867:L867"/>
    <mergeCell ref="M867:N867"/>
    <mergeCell ref="O867:P867"/>
    <mergeCell ref="A866:B866"/>
    <mergeCell ref="C866:D866"/>
    <mergeCell ref="E866:J866"/>
    <mergeCell ref="K866:L866"/>
    <mergeCell ref="M866:N866"/>
    <mergeCell ref="O864:P864"/>
    <mergeCell ref="A865:B865"/>
    <mergeCell ref="C865:D865"/>
    <mergeCell ref="E865:J865"/>
    <mergeCell ref="K865:L865"/>
    <mergeCell ref="M865:N865"/>
    <mergeCell ref="O865:P865"/>
    <mergeCell ref="A864:B864"/>
    <mergeCell ref="C864:D864"/>
    <mergeCell ref="E864:J864"/>
    <mergeCell ref="K864:L864"/>
    <mergeCell ref="M864:N864"/>
    <mergeCell ref="O862:P862"/>
    <mergeCell ref="A863:B863"/>
    <mergeCell ref="C863:D863"/>
    <mergeCell ref="E863:J863"/>
    <mergeCell ref="K863:L863"/>
    <mergeCell ref="M863:N863"/>
    <mergeCell ref="O863:P863"/>
    <mergeCell ref="A862:B862"/>
    <mergeCell ref="C862:D862"/>
    <mergeCell ref="E862:J862"/>
    <mergeCell ref="K862:L862"/>
    <mergeCell ref="M862:N862"/>
    <mergeCell ref="A861:B861"/>
    <mergeCell ref="C861:J861"/>
    <mergeCell ref="K861:L861"/>
    <mergeCell ref="M861:N861"/>
    <mergeCell ref="O861:P861"/>
    <mergeCell ref="O859:P859"/>
    <mergeCell ref="A860:B860"/>
    <mergeCell ref="C860:J860"/>
    <mergeCell ref="K860:L860"/>
    <mergeCell ref="M860:N860"/>
    <mergeCell ref="O860:P860"/>
    <mergeCell ref="A859:B859"/>
    <mergeCell ref="C859:D859"/>
    <mergeCell ref="E859:J859"/>
    <mergeCell ref="K859:L859"/>
    <mergeCell ref="M859:N859"/>
    <mergeCell ref="O857:P857"/>
    <mergeCell ref="A858:B858"/>
    <mergeCell ref="C858:D858"/>
    <mergeCell ref="E858:J858"/>
    <mergeCell ref="K858:L858"/>
    <mergeCell ref="M858:N858"/>
    <mergeCell ref="O858:P858"/>
    <mergeCell ref="A857:B857"/>
    <mergeCell ref="C857:D857"/>
    <mergeCell ref="E857:J857"/>
    <mergeCell ref="K857:L857"/>
    <mergeCell ref="M857:N857"/>
    <mergeCell ref="O855:P855"/>
    <mergeCell ref="A856:B856"/>
    <mergeCell ref="C856:D856"/>
    <mergeCell ref="E856:J856"/>
    <mergeCell ref="K856:L856"/>
    <mergeCell ref="M856:N856"/>
    <mergeCell ref="O856:P856"/>
    <mergeCell ref="A855:B855"/>
    <mergeCell ref="C855:D855"/>
    <mergeCell ref="E855:J855"/>
    <mergeCell ref="K855:L855"/>
    <mergeCell ref="M855:N855"/>
    <mergeCell ref="A854:B854"/>
    <mergeCell ref="C854:J854"/>
    <mergeCell ref="K854:L854"/>
    <mergeCell ref="M854:N854"/>
    <mergeCell ref="O854:P854"/>
    <mergeCell ref="A853:B853"/>
    <mergeCell ref="C853:J853"/>
    <mergeCell ref="K853:L853"/>
    <mergeCell ref="M853:N853"/>
    <mergeCell ref="O853:P853"/>
    <mergeCell ref="O851:P851"/>
    <mergeCell ref="A852:B852"/>
    <mergeCell ref="C852:D852"/>
    <mergeCell ref="E852:J852"/>
    <mergeCell ref="K852:L852"/>
    <mergeCell ref="M852:N852"/>
    <mergeCell ref="O852:P852"/>
    <mergeCell ref="A851:B851"/>
    <mergeCell ref="C851:D851"/>
    <mergeCell ref="E851:J851"/>
    <mergeCell ref="K851:L851"/>
    <mergeCell ref="M851:N851"/>
    <mergeCell ref="A850:B850"/>
    <mergeCell ref="C850:J850"/>
    <mergeCell ref="K850:L850"/>
    <mergeCell ref="M850:N850"/>
    <mergeCell ref="O850:P850"/>
    <mergeCell ref="A849:B849"/>
    <mergeCell ref="C849:J849"/>
    <mergeCell ref="K849:L849"/>
    <mergeCell ref="M849:N849"/>
    <mergeCell ref="O849:P849"/>
    <mergeCell ref="O847:P847"/>
    <mergeCell ref="A848:B848"/>
    <mergeCell ref="C848:D848"/>
    <mergeCell ref="E848:J848"/>
    <mergeCell ref="K848:L848"/>
    <mergeCell ref="M848:N848"/>
    <mergeCell ref="O848:P848"/>
    <mergeCell ref="A847:B847"/>
    <mergeCell ref="C847:D847"/>
    <mergeCell ref="E847:J847"/>
    <mergeCell ref="K847:L847"/>
    <mergeCell ref="M847:N847"/>
    <mergeCell ref="O845:P845"/>
    <mergeCell ref="A846:B846"/>
    <mergeCell ref="C846:D846"/>
    <mergeCell ref="E846:J846"/>
    <mergeCell ref="K846:L846"/>
    <mergeCell ref="M846:N846"/>
    <mergeCell ref="O846:P846"/>
    <mergeCell ref="A845:B845"/>
    <mergeCell ref="C845:D845"/>
    <mergeCell ref="E845:J845"/>
    <mergeCell ref="K845:L845"/>
    <mergeCell ref="M845:N845"/>
    <mergeCell ref="A844:B844"/>
    <mergeCell ref="C844:J844"/>
    <mergeCell ref="K844:L844"/>
    <mergeCell ref="M844:N844"/>
    <mergeCell ref="O844:P844"/>
    <mergeCell ref="O842:P842"/>
    <mergeCell ref="A843:B843"/>
    <mergeCell ref="C843:J843"/>
    <mergeCell ref="K843:L843"/>
    <mergeCell ref="M843:N843"/>
    <mergeCell ref="O843:P843"/>
    <mergeCell ref="A842:B842"/>
    <mergeCell ref="C842:D842"/>
    <mergeCell ref="E842:J842"/>
    <mergeCell ref="K842:L842"/>
    <mergeCell ref="M842:N842"/>
    <mergeCell ref="O840:P840"/>
    <mergeCell ref="A841:B841"/>
    <mergeCell ref="C841:D841"/>
    <mergeCell ref="E841:J841"/>
    <mergeCell ref="K841:L841"/>
    <mergeCell ref="M841:N841"/>
    <mergeCell ref="O841:P841"/>
    <mergeCell ref="A840:B840"/>
    <mergeCell ref="C840:D840"/>
    <mergeCell ref="E840:J840"/>
    <mergeCell ref="K840:L840"/>
    <mergeCell ref="M840:N840"/>
    <mergeCell ref="A839:B839"/>
    <mergeCell ref="C839:J839"/>
    <mergeCell ref="K839:L839"/>
    <mergeCell ref="M839:N839"/>
    <mergeCell ref="O839:P839"/>
    <mergeCell ref="O837:P837"/>
    <mergeCell ref="A838:B838"/>
    <mergeCell ref="C838:J838"/>
    <mergeCell ref="K838:L838"/>
    <mergeCell ref="M838:N838"/>
    <mergeCell ref="O838:P838"/>
    <mergeCell ref="A837:B837"/>
    <mergeCell ref="C837:D837"/>
    <mergeCell ref="E837:J837"/>
    <mergeCell ref="K837:L837"/>
    <mergeCell ref="M837:N837"/>
    <mergeCell ref="O835:P835"/>
    <mergeCell ref="A836:B836"/>
    <mergeCell ref="C836:D836"/>
    <mergeCell ref="E836:J836"/>
    <mergeCell ref="K836:L836"/>
    <mergeCell ref="M836:N836"/>
    <mergeCell ref="O836:P836"/>
    <mergeCell ref="A835:B835"/>
    <mergeCell ref="C835:D835"/>
    <mergeCell ref="E835:J835"/>
    <mergeCell ref="K835:L835"/>
    <mergeCell ref="M835:N835"/>
    <mergeCell ref="A834:B834"/>
    <mergeCell ref="C834:J834"/>
    <mergeCell ref="K834:L834"/>
    <mergeCell ref="M834:N834"/>
    <mergeCell ref="O834:P834"/>
    <mergeCell ref="A833:B833"/>
    <mergeCell ref="C833:J833"/>
    <mergeCell ref="K833:L833"/>
    <mergeCell ref="M833:N833"/>
    <mergeCell ref="O833:P833"/>
    <mergeCell ref="O831:P831"/>
    <mergeCell ref="A832:B832"/>
    <mergeCell ref="C832:D832"/>
    <mergeCell ref="E832:J832"/>
    <mergeCell ref="K832:L832"/>
    <mergeCell ref="M832:N832"/>
    <mergeCell ref="O832:P832"/>
    <mergeCell ref="A831:B831"/>
    <mergeCell ref="C831:D831"/>
    <mergeCell ref="E831:J831"/>
    <mergeCell ref="K831:L831"/>
    <mergeCell ref="M831:N831"/>
    <mergeCell ref="O829:P829"/>
    <mergeCell ref="A830:B830"/>
    <mergeCell ref="C830:D830"/>
    <mergeCell ref="E830:J830"/>
    <mergeCell ref="K830:L830"/>
    <mergeCell ref="M830:N830"/>
    <mergeCell ref="O830:P830"/>
    <mergeCell ref="A829:B829"/>
    <mergeCell ref="C829:D829"/>
    <mergeCell ref="E829:J829"/>
    <mergeCell ref="K829:L829"/>
    <mergeCell ref="M829:N829"/>
    <mergeCell ref="O827:P827"/>
    <mergeCell ref="A828:B828"/>
    <mergeCell ref="C828:D828"/>
    <mergeCell ref="E828:J828"/>
    <mergeCell ref="K828:L828"/>
    <mergeCell ref="M828:N828"/>
    <mergeCell ref="O828:P828"/>
    <mergeCell ref="A827:B827"/>
    <mergeCell ref="C827:D827"/>
    <mergeCell ref="E827:J827"/>
    <mergeCell ref="K827:L827"/>
    <mergeCell ref="M827:N827"/>
    <mergeCell ref="O825:P825"/>
    <mergeCell ref="A826:B826"/>
    <mergeCell ref="C826:D826"/>
    <mergeCell ref="E826:J826"/>
    <mergeCell ref="K826:L826"/>
    <mergeCell ref="M826:N826"/>
    <mergeCell ref="O826:P826"/>
    <mergeCell ref="A825:B825"/>
    <mergeCell ref="C825:D825"/>
    <mergeCell ref="E825:J825"/>
    <mergeCell ref="K825:L825"/>
    <mergeCell ref="M825:N825"/>
    <mergeCell ref="A824:B824"/>
    <mergeCell ref="C824:J824"/>
    <mergeCell ref="K824:L824"/>
    <mergeCell ref="M824:N824"/>
    <mergeCell ref="O824:P824"/>
    <mergeCell ref="A823:B823"/>
    <mergeCell ref="C823:J823"/>
    <mergeCell ref="K823:L823"/>
    <mergeCell ref="M823:N823"/>
    <mergeCell ref="O823:P823"/>
    <mergeCell ref="O821:P821"/>
    <mergeCell ref="A822:B822"/>
    <mergeCell ref="C822:D822"/>
    <mergeCell ref="E822:J822"/>
    <mergeCell ref="K822:L822"/>
    <mergeCell ref="M822:N822"/>
    <mergeCell ref="O822:P822"/>
    <mergeCell ref="A821:B821"/>
    <mergeCell ref="C821:D821"/>
    <mergeCell ref="E821:J821"/>
    <mergeCell ref="K821:L821"/>
    <mergeCell ref="M821:N821"/>
    <mergeCell ref="O819:P819"/>
    <mergeCell ref="A820:B820"/>
    <mergeCell ref="C820:D820"/>
    <mergeCell ref="E820:J820"/>
    <mergeCell ref="K820:L820"/>
    <mergeCell ref="M820:N820"/>
    <mergeCell ref="O820:P820"/>
    <mergeCell ref="A819:B819"/>
    <mergeCell ref="C819:D819"/>
    <mergeCell ref="E819:J819"/>
    <mergeCell ref="K819:L819"/>
    <mergeCell ref="M819:N819"/>
    <mergeCell ref="O817:P817"/>
    <mergeCell ref="A818:B818"/>
    <mergeCell ref="C818:D818"/>
    <mergeCell ref="E818:J818"/>
    <mergeCell ref="K818:L818"/>
    <mergeCell ref="M818:N818"/>
    <mergeCell ref="O818:P818"/>
    <mergeCell ref="A817:B817"/>
    <mergeCell ref="C817:D817"/>
    <mergeCell ref="E817:J817"/>
    <mergeCell ref="K817:L817"/>
    <mergeCell ref="M817:N817"/>
    <mergeCell ref="A816:B816"/>
    <mergeCell ref="C816:J816"/>
    <mergeCell ref="K816:L816"/>
    <mergeCell ref="M816:N816"/>
    <mergeCell ref="O816:P816"/>
    <mergeCell ref="A815:B815"/>
    <mergeCell ref="C815:J815"/>
    <mergeCell ref="K815:L815"/>
    <mergeCell ref="M815:N815"/>
    <mergeCell ref="O815:P815"/>
    <mergeCell ref="O813:P813"/>
    <mergeCell ref="A814:B814"/>
    <mergeCell ref="C814:D814"/>
    <mergeCell ref="E814:J814"/>
    <mergeCell ref="K814:L814"/>
    <mergeCell ref="M814:N814"/>
    <mergeCell ref="O814:P814"/>
    <mergeCell ref="A813:B813"/>
    <mergeCell ref="C813:D813"/>
    <mergeCell ref="E813:J813"/>
    <mergeCell ref="K813:L813"/>
    <mergeCell ref="M813:N813"/>
    <mergeCell ref="O811:P811"/>
    <mergeCell ref="A812:B812"/>
    <mergeCell ref="C812:D812"/>
    <mergeCell ref="E812:J812"/>
    <mergeCell ref="K812:L812"/>
    <mergeCell ref="M812:N812"/>
    <mergeCell ref="O812:P812"/>
    <mergeCell ref="A811:B811"/>
    <mergeCell ref="C811:D811"/>
    <mergeCell ref="E811:J811"/>
    <mergeCell ref="K811:L811"/>
    <mergeCell ref="M811:N811"/>
    <mergeCell ref="A810:B810"/>
    <mergeCell ref="C810:J810"/>
    <mergeCell ref="K810:L810"/>
    <mergeCell ref="M810:N810"/>
    <mergeCell ref="O810:P810"/>
    <mergeCell ref="O808:P808"/>
    <mergeCell ref="A809:B809"/>
    <mergeCell ref="C809:J809"/>
    <mergeCell ref="K809:L809"/>
    <mergeCell ref="M809:N809"/>
    <mergeCell ref="O809:P809"/>
    <mergeCell ref="A808:B808"/>
    <mergeCell ref="C808:D808"/>
    <mergeCell ref="E808:J808"/>
    <mergeCell ref="K808:L808"/>
    <mergeCell ref="M808:N808"/>
    <mergeCell ref="O806:P806"/>
    <mergeCell ref="A807:B807"/>
    <mergeCell ref="C807:D807"/>
    <mergeCell ref="E807:J807"/>
    <mergeCell ref="K807:L807"/>
    <mergeCell ref="M807:N807"/>
    <mergeCell ref="O807:P807"/>
    <mergeCell ref="A806:B806"/>
    <mergeCell ref="C806:D806"/>
    <mergeCell ref="E806:J806"/>
    <mergeCell ref="K806:L806"/>
    <mergeCell ref="M806:N806"/>
    <mergeCell ref="O804:P804"/>
    <mergeCell ref="A805:B805"/>
    <mergeCell ref="C805:D805"/>
    <mergeCell ref="E805:J805"/>
    <mergeCell ref="K805:L805"/>
    <mergeCell ref="M805:N805"/>
    <mergeCell ref="O805:P805"/>
    <mergeCell ref="A804:B804"/>
    <mergeCell ref="C804:D804"/>
    <mergeCell ref="E804:J804"/>
    <mergeCell ref="K804:L804"/>
    <mergeCell ref="M804:N804"/>
    <mergeCell ref="O802:P802"/>
    <mergeCell ref="A803:B803"/>
    <mergeCell ref="C803:D803"/>
    <mergeCell ref="E803:J803"/>
    <mergeCell ref="K803:L803"/>
    <mergeCell ref="M803:N803"/>
    <mergeCell ref="O803:P803"/>
    <mergeCell ref="A802:B802"/>
    <mergeCell ref="C802:D802"/>
    <mergeCell ref="E802:J802"/>
    <mergeCell ref="K802:L802"/>
    <mergeCell ref="M802:N802"/>
    <mergeCell ref="A801:B801"/>
    <mergeCell ref="C801:J801"/>
    <mergeCell ref="K801:L801"/>
    <mergeCell ref="M801:N801"/>
    <mergeCell ref="O801:P801"/>
    <mergeCell ref="O799:P799"/>
    <mergeCell ref="A800:B800"/>
    <mergeCell ref="C800:J800"/>
    <mergeCell ref="K800:L800"/>
    <mergeCell ref="M800:N800"/>
    <mergeCell ref="O800:P800"/>
    <mergeCell ref="A799:B799"/>
    <mergeCell ref="C799:D799"/>
    <mergeCell ref="E799:J799"/>
    <mergeCell ref="K799:L799"/>
    <mergeCell ref="M799:N799"/>
    <mergeCell ref="O797:P797"/>
    <mergeCell ref="A798:B798"/>
    <mergeCell ref="C798:D798"/>
    <mergeCell ref="E798:J798"/>
    <mergeCell ref="K798:L798"/>
    <mergeCell ref="M798:N798"/>
    <mergeCell ref="O798:P798"/>
    <mergeCell ref="A797:B797"/>
    <mergeCell ref="C797:D797"/>
    <mergeCell ref="E797:J797"/>
    <mergeCell ref="K797:L797"/>
    <mergeCell ref="M797:N797"/>
    <mergeCell ref="A796:B796"/>
    <mergeCell ref="C796:J796"/>
    <mergeCell ref="K796:L796"/>
    <mergeCell ref="M796:N796"/>
    <mergeCell ref="O796:P796"/>
    <mergeCell ref="O794:P794"/>
    <mergeCell ref="A795:B795"/>
    <mergeCell ref="C795:J795"/>
    <mergeCell ref="K795:L795"/>
    <mergeCell ref="M795:N795"/>
    <mergeCell ref="O795:P795"/>
    <mergeCell ref="A794:B794"/>
    <mergeCell ref="C794:D794"/>
    <mergeCell ref="E794:J794"/>
    <mergeCell ref="K794:L794"/>
    <mergeCell ref="M794:N794"/>
    <mergeCell ref="O792:P792"/>
    <mergeCell ref="A793:B793"/>
    <mergeCell ref="C793:D793"/>
    <mergeCell ref="E793:J793"/>
    <mergeCell ref="K793:L793"/>
    <mergeCell ref="M793:N793"/>
    <mergeCell ref="O793:P793"/>
    <mergeCell ref="A792:B792"/>
    <mergeCell ref="C792:D792"/>
    <mergeCell ref="E792:J792"/>
    <mergeCell ref="K792:L792"/>
    <mergeCell ref="M792:N792"/>
    <mergeCell ref="O790:P790"/>
    <mergeCell ref="A791:B791"/>
    <mergeCell ref="C791:D791"/>
    <mergeCell ref="E791:J791"/>
    <mergeCell ref="K791:L791"/>
    <mergeCell ref="M791:N791"/>
    <mergeCell ref="O791:P791"/>
    <mergeCell ref="A790:B790"/>
    <mergeCell ref="C790:D790"/>
    <mergeCell ref="E790:J790"/>
    <mergeCell ref="K790:L790"/>
    <mergeCell ref="M790:N790"/>
    <mergeCell ref="O788:P788"/>
    <mergeCell ref="A789:B789"/>
    <mergeCell ref="C789:D789"/>
    <mergeCell ref="E789:J789"/>
    <mergeCell ref="K789:L789"/>
    <mergeCell ref="M789:N789"/>
    <mergeCell ref="O789:P789"/>
    <mergeCell ref="A788:B788"/>
    <mergeCell ref="C788:D788"/>
    <mergeCell ref="E788:J788"/>
    <mergeCell ref="K788:L788"/>
    <mergeCell ref="M788:N788"/>
    <mergeCell ref="O786:P786"/>
    <mergeCell ref="A787:B787"/>
    <mergeCell ref="C787:D787"/>
    <mergeCell ref="E787:J787"/>
    <mergeCell ref="K787:L787"/>
    <mergeCell ref="M787:N787"/>
    <mergeCell ref="O787:P787"/>
    <mergeCell ref="A786:B786"/>
    <mergeCell ref="C786:D786"/>
    <mergeCell ref="E786:J786"/>
    <mergeCell ref="K786:L786"/>
    <mergeCell ref="M786:N786"/>
    <mergeCell ref="A785:B785"/>
    <mergeCell ref="C785:J785"/>
    <mergeCell ref="K785:L785"/>
    <mergeCell ref="M785:N785"/>
    <mergeCell ref="O785:P785"/>
    <mergeCell ref="A784:B784"/>
    <mergeCell ref="C784:J784"/>
    <mergeCell ref="K784:L784"/>
    <mergeCell ref="M784:N784"/>
    <mergeCell ref="O784:P784"/>
    <mergeCell ref="O782:P782"/>
    <mergeCell ref="A783:B783"/>
    <mergeCell ref="C783:D783"/>
    <mergeCell ref="E783:J783"/>
    <mergeCell ref="K783:L783"/>
    <mergeCell ref="M783:N783"/>
    <mergeCell ref="O783:P783"/>
    <mergeCell ref="A782:B782"/>
    <mergeCell ref="C782:D782"/>
    <mergeCell ref="E782:J782"/>
    <mergeCell ref="K782:L782"/>
    <mergeCell ref="M782:N782"/>
    <mergeCell ref="O780:P780"/>
    <mergeCell ref="A781:B781"/>
    <mergeCell ref="C781:D781"/>
    <mergeCell ref="E781:J781"/>
    <mergeCell ref="K781:L781"/>
    <mergeCell ref="M781:N781"/>
    <mergeCell ref="O781:P781"/>
    <mergeCell ref="A780:B780"/>
    <mergeCell ref="C780:D780"/>
    <mergeCell ref="E780:J780"/>
    <mergeCell ref="K780:L780"/>
    <mergeCell ref="M780:N780"/>
    <mergeCell ref="A779:B779"/>
    <mergeCell ref="C779:J779"/>
    <mergeCell ref="K779:L779"/>
    <mergeCell ref="M779:N779"/>
    <mergeCell ref="O779:P779"/>
    <mergeCell ref="A778:B778"/>
    <mergeCell ref="C778:J778"/>
    <mergeCell ref="K778:L778"/>
    <mergeCell ref="M778:N778"/>
    <mergeCell ref="O778:P778"/>
    <mergeCell ref="O776:P776"/>
    <mergeCell ref="A777:B777"/>
    <mergeCell ref="C777:D777"/>
    <mergeCell ref="E777:J777"/>
    <mergeCell ref="K777:L777"/>
    <mergeCell ref="M777:N777"/>
    <mergeCell ref="O777:P777"/>
    <mergeCell ref="A776:B776"/>
    <mergeCell ref="C776:D776"/>
    <mergeCell ref="E776:J776"/>
    <mergeCell ref="K776:L776"/>
    <mergeCell ref="M776:N776"/>
    <mergeCell ref="O774:P774"/>
    <mergeCell ref="A775:B775"/>
    <mergeCell ref="C775:D775"/>
    <mergeCell ref="E775:J775"/>
    <mergeCell ref="K775:L775"/>
    <mergeCell ref="M775:N775"/>
    <mergeCell ref="O775:P775"/>
    <mergeCell ref="A774:B774"/>
    <mergeCell ref="C774:D774"/>
    <mergeCell ref="E774:J774"/>
    <mergeCell ref="K774:L774"/>
    <mergeCell ref="M774:N774"/>
    <mergeCell ref="A773:B773"/>
    <mergeCell ref="C773:J773"/>
    <mergeCell ref="K773:L773"/>
    <mergeCell ref="M773:N773"/>
    <mergeCell ref="O773:P773"/>
    <mergeCell ref="O771:P771"/>
    <mergeCell ref="A772:B772"/>
    <mergeCell ref="C772:J772"/>
    <mergeCell ref="K772:L772"/>
    <mergeCell ref="M772:N772"/>
    <mergeCell ref="O772:P772"/>
    <mergeCell ref="A771:B771"/>
    <mergeCell ref="C771:D771"/>
    <mergeCell ref="E771:J771"/>
    <mergeCell ref="K771:L771"/>
    <mergeCell ref="M771:N771"/>
    <mergeCell ref="O769:P769"/>
    <mergeCell ref="A770:B770"/>
    <mergeCell ref="C770:D770"/>
    <mergeCell ref="E770:J770"/>
    <mergeCell ref="K770:L770"/>
    <mergeCell ref="M770:N770"/>
    <mergeCell ref="O770:P770"/>
    <mergeCell ref="A769:B769"/>
    <mergeCell ref="C769:D769"/>
    <mergeCell ref="E769:J769"/>
    <mergeCell ref="K769:L769"/>
    <mergeCell ref="M769:N769"/>
    <mergeCell ref="O767:P767"/>
    <mergeCell ref="A768:B768"/>
    <mergeCell ref="C768:D768"/>
    <mergeCell ref="E768:J768"/>
    <mergeCell ref="K768:L768"/>
    <mergeCell ref="M768:N768"/>
    <mergeCell ref="O768:P768"/>
    <mergeCell ref="A767:B767"/>
    <mergeCell ref="C767:D767"/>
    <mergeCell ref="E767:J767"/>
    <mergeCell ref="K767:L767"/>
    <mergeCell ref="M767:N767"/>
    <mergeCell ref="A766:B766"/>
    <mergeCell ref="C766:J766"/>
    <mergeCell ref="K766:L766"/>
    <mergeCell ref="M766:N766"/>
    <mergeCell ref="O766:P766"/>
    <mergeCell ref="A765:B765"/>
    <mergeCell ref="C765:J765"/>
    <mergeCell ref="K765:L765"/>
    <mergeCell ref="M765:N765"/>
    <mergeCell ref="O765:P765"/>
    <mergeCell ref="O763:P763"/>
    <mergeCell ref="A764:B764"/>
    <mergeCell ref="C764:D764"/>
    <mergeCell ref="E764:J764"/>
    <mergeCell ref="K764:L764"/>
    <mergeCell ref="M764:N764"/>
    <mergeCell ref="O764:P764"/>
    <mergeCell ref="A763:B763"/>
    <mergeCell ref="C763:D763"/>
    <mergeCell ref="E763:J763"/>
    <mergeCell ref="K763:L763"/>
    <mergeCell ref="M763:N763"/>
    <mergeCell ref="O761:P761"/>
    <mergeCell ref="A762:B762"/>
    <mergeCell ref="C762:D762"/>
    <mergeCell ref="E762:J762"/>
    <mergeCell ref="K762:L762"/>
    <mergeCell ref="M762:N762"/>
    <mergeCell ref="O762:P762"/>
    <mergeCell ref="A761:B761"/>
    <mergeCell ref="C761:D761"/>
    <mergeCell ref="E761:J761"/>
    <mergeCell ref="K761:L761"/>
    <mergeCell ref="M761:N761"/>
    <mergeCell ref="A760:B760"/>
    <mergeCell ref="C760:J760"/>
    <mergeCell ref="K760:L760"/>
    <mergeCell ref="M760:N760"/>
    <mergeCell ref="O760:P760"/>
    <mergeCell ref="A759:B759"/>
    <mergeCell ref="C759:J759"/>
    <mergeCell ref="K759:L759"/>
    <mergeCell ref="M759:N759"/>
    <mergeCell ref="O759:P759"/>
    <mergeCell ref="O757:P757"/>
    <mergeCell ref="A758:B758"/>
    <mergeCell ref="C758:D758"/>
    <mergeCell ref="E758:J758"/>
    <mergeCell ref="K758:L758"/>
    <mergeCell ref="M758:N758"/>
    <mergeCell ref="O758:P758"/>
    <mergeCell ref="A757:B757"/>
    <mergeCell ref="C757:D757"/>
    <mergeCell ref="E757:J757"/>
    <mergeCell ref="K757:L757"/>
    <mergeCell ref="M757:N757"/>
    <mergeCell ref="A756:B756"/>
    <mergeCell ref="C756:J756"/>
    <mergeCell ref="K756:L756"/>
    <mergeCell ref="M756:N756"/>
    <mergeCell ref="O756:P756"/>
    <mergeCell ref="A755:B755"/>
    <mergeCell ref="C755:J755"/>
    <mergeCell ref="K755:L755"/>
    <mergeCell ref="M755:N755"/>
    <mergeCell ref="O755:P755"/>
    <mergeCell ref="A754:B754"/>
    <mergeCell ref="C754:J754"/>
    <mergeCell ref="K754:L754"/>
    <mergeCell ref="M754:N754"/>
    <mergeCell ref="O754:P754"/>
    <mergeCell ref="A753:B753"/>
    <mergeCell ref="C753:J753"/>
    <mergeCell ref="K753:L753"/>
    <mergeCell ref="M753:N753"/>
    <mergeCell ref="O753:P753"/>
    <mergeCell ref="A752:B752"/>
    <mergeCell ref="C752:J752"/>
    <mergeCell ref="K752:L752"/>
    <mergeCell ref="M752:N752"/>
    <mergeCell ref="O752:P752"/>
    <mergeCell ref="A751:B751"/>
    <mergeCell ref="C751:J751"/>
    <mergeCell ref="K751:L751"/>
    <mergeCell ref="M751:N751"/>
    <mergeCell ref="O751:P751"/>
    <mergeCell ref="A750:B750"/>
    <mergeCell ref="C750:J750"/>
    <mergeCell ref="K750:L750"/>
    <mergeCell ref="M750:N750"/>
    <mergeCell ref="O750:P750"/>
    <mergeCell ref="O748:P748"/>
    <mergeCell ref="A749:B749"/>
    <mergeCell ref="C749:D749"/>
    <mergeCell ref="E749:J749"/>
    <mergeCell ref="K749:L749"/>
    <mergeCell ref="M749:N749"/>
    <mergeCell ref="O749:P749"/>
    <mergeCell ref="A748:B748"/>
    <mergeCell ref="C748:D748"/>
    <mergeCell ref="E748:J748"/>
    <mergeCell ref="K748:L748"/>
    <mergeCell ref="M748:N748"/>
    <mergeCell ref="O746:P746"/>
    <mergeCell ref="A747:B747"/>
    <mergeCell ref="C747:D747"/>
    <mergeCell ref="E747:J747"/>
    <mergeCell ref="K747:L747"/>
    <mergeCell ref="M747:N747"/>
    <mergeCell ref="O747:P747"/>
    <mergeCell ref="A746:B746"/>
    <mergeCell ref="C746:D746"/>
    <mergeCell ref="E746:J746"/>
    <mergeCell ref="K746:L746"/>
    <mergeCell ref="M746:N746"/>
    <mergeCell ref="A745:B745"/>
    <mergeCell ref="C745:J745"/>
    <mergeCell ref="K745:L745"/>
    <mergeCell ref="M745:N745"/>
    <mergeCell ref="O745:P745"/>
    <mergeCell ref="O743:P743"/>
    <mergeCell ref="A744:B744"/>
    <mergeCell ref="C744:D744"/>
    <mergeCell ref="E744:J744"/>
    <mergeCell ref="K744:L744"/>
    <mergeCell ref="M744:N744"/>
    <mergeCell ref="O744:P744"/>
    <mergeCell ref="A743:B743"/>
    <mergeCell ref="C743:D743"/>
    <mergeCell ref="E743:J743"/>
    <mergeCell ref="K743:L743"/>
    <mergeCell ref="M743:N743"/>
    <mergeCell ref="O741:P741"/>
    <mergeCell ref="A742:B742"/>
    <mergeCell ref="C742:D742"/>
    <mergeCell ref="E742:J742"/>
    <mergeCell ref="K742:L742"/>
    <mergeCell ref="M742:N742"/>
    <mergeCell ref="O742:P742"/>
    <mergeCell ref="A741:B741"/>
    <mergeCell ref="C741:D741"/>
    <mergeCell ref="E741:J741"/>
    <mergeCell ref="K741:L741"/>
    <mergeCell ref="M741:N741"/>
    <mergeCell ref="A740:B740"/>
    <mergeCell ref="C740:J740"/>
    <mergeCell ref="K740:L740"/>
    <mergeCell ref="M740:N740"/>
    <mergeCell ref="O740:P740"/>
    <mergeCell ref="O738:P738"/>
    <mergeCell ref="A739:B739"/>
    <mergeCell ref="C739:J739"/>
    <mergeCell ref="K739:L739"/>
    <mergeCell ref="M739:N739"/>
    <mergeCell ref="O739:P739"/>
    <mergeCell ref="A738:B738"/>
    <mergeCell ref="C738:D738"/>
    <mergeCell ref="E738:J738"/>
    <mergeCell ref="K738:L738"/>
    <mergeCell ref="M738:N738"/>
    <mergeCell ref="O736:P736"/>
    <mergeCell ref="A737:B737"/>
    <mergeCell ref="C737:D737"/>
    <mergeCell ref="E737:J737"/>
    <mergeCell ref="K737:L737"/>
    <mergeCell ref="M737:N737"/>
    <mergeCell ref="O737:P737"/>
    <mergeCell ref="A736:B736"/>
    <mergeCell ref="C736:D736"/>
    <mergeCell ref="E736:J736"/>
    <mergeCell ref="K736:L736"/>
    <mergeCell ref="M736:N736"/>
    <mergeCell ref="A735:B735"/>
    <mergeCell ref="C735:J735"/>
    <mergeCell ref="K735:L735"/>
    <mergeCell ref="M735:N735"/>
    <mergeCell ref="O735:P735"/>
    <mergeCell ref="A734:B734"/>
    <mergeCell ref="C734:J734"/>
    <mergeCell ref="K734:L734"/>
    <mergeCell ref="M734:N734"/>
    <mergeCell ref="O734:P734"/>
    <mergeCell ref="O732:P732"/>
    <mergeCell ref="A733:B733"/>
    <mergeCell ref="C733:D733"/>
    <mergeCell ref="E733:J733"/>
    <mergeCell ref="K733:L733"/>
    <mergeCell ref="M733:N733"/>
    <mergeCell ref="O733:P733"/>
    <mergeCell ref="A732:B732"/>
    <mergeCell ref="C732:D732"/>
    <mergeCell ref="E732:J732"/>
    <mergeCell ref="K732:L732"/>
    <mergeCell ref="M732:N732"/>
    <mergeCell ref="O730:P730"/>
    <mergeCell ref="A731:B731"/>
    <mergeCell ref="C731:D731"/>
    <mergeCell ref="E731:J731"/>
    <mergeCell ref="K731:L731"/>
    <mergeCell ref="M731:N731"/>
    <mergeCell ref="O731:P731"/>
    <mergeCell ref="A730:B730"/>
    <mergeCell ref="C730:D730"/>
    <mergeCell ref="E730:J730"/>
    <mergeCell ref="K730:L730"/>
    <mergeCell ref="M730:N730"/>
    <mergeCell ref="O728:P728"/>
    <mergeCell ref="A729:B729"/>
    <mergeCell ref="C729:D729"/>
    <mergeCell ref="E729:J729"/>
    <mergeCell ref="K729:L729"/>
    <mergeCell ref="M729:N729"/>
    <mergeCell ref="O729:P729"/>
    <mergeCell ref="A728:B728"/>
    <mergeCell ref="C728:D728"/>
    <mergeCell ref="E728:J728"/>
    <mergeCell ref="K728:L728"/>
    <mergeCell ref="M728:N728"/>
    <mergeCell ref="O726:P726"/>
    <mergeCell ref="A727:B727"/>
    <mergeCell ref="C727:D727"/>
    <mergeCell ref="E727:J727"/>
    <mergeCell ref="K727:L727"/>
    <mergeCell ref="M727:N727"/>
    <mergeCell ref="O727:P727"/>
    <mergeCell ref="A726:B726"/>
    <mergeCell ref="C726:D726"/>
    <mergeCell ref="E726:J726"/>
    <mergeCell ref="K726:L726"/>
    <mergeCell ref="M726:N726"/>
    <mergeCell ref="A725:B725"/>
    <mergeCell ref="C725:J725"/>
    <mergeCell ref="K725:L725"/>
    <mergeCell ref="M725:N725"/>
    <mergeCell ref="O725:P725"/>
    <mergeCell ref="A724:B724"/>
    <mergeCell ref="C724:J724"/>
    <mergeCell ref="K724:L724"/>
    <mergeCell ref="M724:N724"/>
    <mergeCell ref="O724:P724"/>
    <mergeCell ref="O722:P722"/>
    <mergeCell ref="A723:B723"/>
    <mergeCell ref="C723:D723"/>
    <mergeCell ref="E723:J723"/>
    <mergeCell ref="K723:L723"/>
    <mergeCell ref="M723:N723"/>
    <mergeCell ref="O723:P723"/>
    <mergeCell ref="A722:B722"/>
    <mergeCell ref="C722:D722"/>
    <mergeCell ref="E722:J722"/>
    <mergeCell ref="K722:L722"/>
    <mergeCell ref="M722:N722"/>
    <mergeCell ref="O720:P720"/>
    <mergeCell ref="A721:B721"/>
    <mergeCell ref="C721:D721"/>
    <mergeCell ref="E721:J721"/>
    <mergeCell ref="K721:L721"/>
    <mergeCell ref="M721:N721"/>
    <mergeCell ref="O721:P721"/>
    <mergeCell ref="A720:B720"/>
    <mergeCell ref="C720:D720"/>
    <mergeCell ref="E720:J720"/>
    <mergeCell ref="K720:L720"/>
    <mergeCell ref="M720:N720"/>
    <mergeCell ref="A719:B719"/>
    <mergeCell ref="C719:J719"/>
    <mergeCell ref="K719:L719"/>
    <mergeCell ref="M719:N719"/>
    <mergeCell ref="O719:P719"/>
    <mergeCell ref="O717:P717"/>
    <mergeCell ref="A718:B718"/>
    <mergeCell ref="C718:J718"/>
    <mergeCell ref="K718:L718"/>
    <mergeCell ref="M718:N718"/>
    <mergeCell ref="O718:P718"/>
    <mergeCell ref="A717:B717"/>
    <mergeCell ref="C717:D717"/>
    <mergeCell ref="E717:J717"/>
    <mergeCell ref="K717:L717"/>
    <mergeCell ref="M717:N717"/>
    <mergeCell ref="O715:P715"/>
    <mergeCell ref="A716:B716"/>
    <mergeCell ref="C716:D716"/>
    <mergeCell ref="E716:J716"/>
    <mergeCell ref="K716:L716"/>
    <mergeCell ref="M716:N716"/>
    <mergeCell ref="O716:P716"/>
    <mergeCell ref="A715:B715"/>
    <mergeCell ref="C715:D715"/>
    <mergeCell ref="E715:J715"/>
    <mergeCell ref="K715:L715"/>
    <mergeCell ref="M715:N715"/>
    <mergeCell ref="A714:B714"/>
    <mergeCell ref="C714:J714"/>
    <mergeCell ref="K714:L714"/>
    <mergeCell ref="M714:N714"/>
    <mergeCell ref="O714:P714"/>
    <mergeCell ref="A713:B713"/>
    <mergeCell ref="C713:J713"/>
    <mergeCell ref="K713:L713"/>
    <mergeCell ref="M713:N713"/>
    <mergeCell ref="O713:P713"/>
    <mergeCell ref="O711:P711"/>
    <mergeCell ref="A712:B712"/>
    <mergeCell ref="C712:D712"/>
    <mergeCell ref="E712:J712"/>
    <mergeCell ref="K712:L712"/>
    <mergeCell ref="M712:N712"/>
    <mergeCell ref="O712:P712"/>
    <mergeCell ref="A711:B711"/>
    <mergeCell ref="C711:D711"/>
    <mergeCell ref="E711:J711"/>
    <mergeCell ref="K711:L711"/>
    <mergeCell ref="M711:N711"/>
    <mergeCell ref="O709:P709"/>
    <mergeCell ref="A710:B710"/>
    <mergeCell ref="C710:D710"/>
    <mergeCell ref="E710:J710"/>
    <mergeCell ref="K710:L710"/>
    <mergeCell ref="M710:N710"/>
    <mergeCell ref="O710:P710"/>
    <mergeCell ref="A709:B709"/>
    <mergeCell ref="C709:D709"/>
    <mergeCell ref="E709:J709"/>
    <mergeCell ref="K709:L709"/>
    <mergeCell ref="M709:N709"/>
    <mergeCell ref="A708:B708"/>
    <mergeCell ref="C708:J708"/>
    <mergeCell ref="K708:L708"/>
    <mergeCell ref="M708:N708"/>
    <mergeCell ref="O708:P708"/>
    <mergeCell ref="A707:B707"/>
    <mergeCell ref="C707:J707"/>
    <mergeCell ref="K707:L707"/>
    <mergeCell ref="M707:N707"/>
    <mergeCell ref="O707:P707"/>
    <mergeCell ref="O705:P705"/>
    <mergeCell ref="A706:B706"/>
    <mergeCell ref="C706:D706"/>
    <mergeCell ref="E706:J706"/>
    <mergeCell ref="K706:L706"/>
    <mergeCell ref="M706:N706"/>
    <mergeCell ref="O706:P706"/>
    <mergeCell ref="A705:B705"/>
    <mergeCell ref="C705:D705"/>
    <mergeCell ref="E705:J705"/>
    <mergeCell ref="K705:L705"/>
    <mergeCell ref="M705:N705"/>
    <mergeCell ref="O703:P703"/>
    <mergeCell ref="A704:B704"/>
    <mergeCell ref="C704:D704"/>
    <mergeCell ref="E704:J704"/>
    <mergeCell ref="K704:L704"/>
    <mergeCell ref="M704:N704"/>
    <mergeCell ref="O704:P704"/>
    <mergeCell ref="A703:B703"/>
    <mergeCell ref="C703:D703"/>
    <mergeCell ref="E703:J703"/>
    <mergeCell ref="K703:L703"/>
    <mergeCell ref="M703:N703"/>
    <mergeCell ref="A702:B702"/>
    <mergeCell ref="C702:J702"/>
    <mergeCell ref="K702:L702"/>
    <mergeCell ref="M702:N702"/>
    <mergeCell ref="O702:P702"/>
    <mergeCell ref="O700:P700"/>
    <mergeCell ref="A701:B701"/>
    <mergeCell ref="C701:J701"/>
    <mergeCell ref="K701:L701"/>
    <mergeCell ref="M701:N701"/>
    <mergeCell ref="O701:P701"/>
    <mergeCell ref="A700:B700"/>
    <mergeCell ref="C700:D700"/>
    <mergeCell ref="E700:J700"/>
    <mergeCell ref="K700:L700"/>
    <mergeCell ref="M700:N700"/>
    <mergeCell ref="O698:P698"/>
    <mergeCell ref="A699:B699"/>
    <mergeCell ref="C699:D699"/>
    <mergeCell ref="E699:J699"/>
    <mergeCell ref="K699:L699"/>
    <mergeCell ref="M699:N699"/>
    <mergeCell ref="O699:P699"/>
    <mergeCell ref="A698:B698"/>
    <mergeCell ref="C698:D698"/>
    <mergeCell ref="E698:J698"/>
    <mergeCell ref="K698:L698"/>
    <mergeCell ref="M698:N698"/>
    <mergeCell ref="A697:B697"/>
    <mergeCell ref="C697:J697"/>
    <mergeCell ref="K697:L697"/>
    <mergeCell ref="M697:N697"/>
    <mergeCell ref="O697:P697"/>
    <mergeCell ref="O695:P695"/>
    <mergeCell ref="A696:B696"/>
    <mergeCell ref="C696:J696"/>
    <mergeCell ref="K696:L696"/>
    <mergeCell ref="M696:N696"/>
    <mergeCell ref="O696:P696"/>
    <mergeCell ref="A695:B695"/>
    <mergeCell ref="C695:D695"/>
    <mergeCell ref="E695:J695"/>
    <mergeCell ref="K695:L695"/>
    <mergeCell ref="M695:N695"/>
    <mergeCell ref="O693:P693"/>
    <mergeCell ref="A694:B694"/>
    <mergeCell ref="C694:D694"/>
    <mergeCell ref="E694:J694"/>
    <mergeCell ref="K694:L694"/>
    <mergeCell ref="M694:N694"/>
    <mergeCell ref="O694:P694"/>
    <mergeCell ref="A693:B693"/>
    <mergeCell ref="C693:D693"/>
    <mergeCell ref="E693:J693"/>
    <mergeCell ref="K693:L693"/>
    <mergeCell ref="M693:N693"/>
    <mergeCell ref="O691:P691"/>
    <mergeCell ref="A692:B692"/>
    <mergeCell ref="C692:D692"/>
    <mergeCell ref="E692:J692"/>
    <mergeCell ref="K692:L692"/>
    <mergeCell ref="M692:N692"/>
    <mergeCell ref="O692:P692"/>
    <mergeCell ref="A691:B691"/>
    <mergeCell ref="C691:D691"/>
    <mergeCell ref="E691:J691"/>
    <mergeCell ref="K691:L691"/>
    <mergeCell ref="M691:N691"/>
    <mergeCell ref="A690:B690"/>
    <mergeCell ref="C690:J690"/>
    <mergeCell ref="K690:L690"/>
    <mergeCell ref="M690:N690"/>
    <mergeCell ref="O690:P690"/>
    <mergeCell ref="O688:P688"/>
    <mergeCell ref="A689:B689"/>
    <mergeCell ref="C689:J689"/>
    <mergeCell ref="K689:L689"/>
    <mergeCell ref="M689:N689"/>
    <mergeCell ref="O689:P689"/>
    <mergeCell ref="A688:B688"/>
    <mergeCell ref="C688:D688"/>
    <mergeCell ref="E688:J688"/>
    <mergeCell ref="K688:L688"/>
    <mergeCell ref="M688:N688"/>
    <mergeCell ref="O686:P686"/>
    <mergeCell ref="A687:B687"/>
    <mergeCell ref="C687:D687"/>
    <mergeCell ref="E687:J687"/>
    <mergeCell ref="K687:L687"/>
    <mergeCell ref="M687:N687"/>
    <mergeCell ref="O687:P687"/>
    <mergeCell ref="A686:B686"/>
    <mergeCell ref="C686:D686"/>
    <mergeCell ref="E686:J686"/>
    <mergeCell ref="K686:L686"/>
    <mergeCell ref="M686:N686"/>
    <mergeCell ref="A685:B685"/>
    <mergeCell ref="C685:J685"/>
    <mergeCell ref="K685:L685"/>
    <mergeCell ref="M685:N685"/>
    <mergeCell ref="O685:P685"/>
    <mergeCell ref="A684:B684"/>
    <mergeCell ref="C684:J684"/>
    <mergeCell ref="K684:L684"/>
    <mergeCell ref="M684:N684"/>
    <mergeCell ref="O684:P684"/>
    <mergeCell ref="O682:P682"/>
    <mergeCell ref="A683:B683"/>
    <mergeCell ref="C683:D683"/>
    <mergeCell ref="E683:J683"/>
    <mergeCell ref="K683:L683"/>
    <mergeCell ref="M683:N683"/>
    <mergeCell ref="O683:P683"/>
    <mergeCell ref="A682:B682"/>
    <mergeCell ref="C682:D682"/>
    <mergeCell ref="E682:J682"/>
    <mergeCell ref="K682:L682"/>
    <mergeCell ref="M682:N682"/>
    <mergeCell ref="O680:P680"/>
    <mergeCell ref="A681:B681"/>
    <mergeCell ref="C681:D681"/>
    <mergeCell ref="E681:J681"/>
    <mergeCell ref="K681:L681"/>
    <mergeCell ref="M681:N681"/>
    <mergeCell ref="O681:P681"/>
    <mergeCell ref="A680:B680"/>
    <mergeCell ref="C680:D680"/>
    <mergeCell ref="E680:J680"/>
    <mergeCell ref="K680:L680"/>
    <mergeCell ref="M680:N680"/>
    <mergeCell ref="A679:B679"/>
    <mergeCell ref="C679:J679"/>
    <mergeCell ref="K679:L679"/>
    <mergeCell ref="M679:N679"/>
    <mergeCell ref="O679:P679"/>
    <mergeCell ref="A678:B678"/>
    <mergeCell ref="C678:J678"/>
    <mergeCell ref="K678:L678"/>
    <mergeCell ref="M678:N678"/>
    <mergeCell ref="O678:P678"/>
    <mergeCell ref="O676:P676"/>
    <mergeCell ref="A677:B677"/>
    <mergeCell ref="C677:D677"/>
    <mergeCell ref="E677:J677"/>
    <mergeCell ref="K677:L677"/>
    <mergeCell ref="M677:N677"/>
    <mergeCell ref="O677:P677"/>
    <mergeCell ref="A676:B676"/>
    <mergeCell ref="C676:D676"/>
    <mergeCell ref="E676:J676"/>
    <mergeCell ref="K676:L676"/>
    <mergeCell ref="M676:N676"/>
    <mergeCell ref="A675:B675"/>
    <mergeCell ref="C675:J675"/>
    <mergeCell ref="K675:L675"/>
    <mergeCell ref="M675:N675"/>
    <mergeCell ref="O675:P675"/>
    <mergeCell ref="O673:P673"/>
    <mergeCell ref="A674:B674"/>
    <mergeCell ref="C674:J674"/>
    <mergeCell ref="K674:L674"/>
    <mergeCell ref="M674:N674"/>
    <mergeCell ref="O674:P674"/>
    <mergeCell ref="A673:B673"/>
    <mergeCell ref="C673:D673"/>
    <mergeCell ref="E673:J673"/>
    <mergeCell ref="K673:L673"/>
    <mergeCell ref="M673:N673"/>
    <mergeCell ref="O671:P671"/>
    <mergeCell ref="A672:B672"/>
    <mergeCell ref="C672:D672"/>
    <mergeCell ref="E672:J672"/>
    <mergeCell ref="K672:L672"/>
    <mergeCell ref="M672:N672"/>
    <mergeCell ref="O672:P672"/>
    <mergeCell ref="A671:B671"/>
    <mergeCell ref="C671:D671"/>
    <mergeCell ref="E671:J671"/>
    <mergeCell ref="K671:L671"/>
    <mergeCell ref="M671:N671"/>
    <mergeCell ref="A670:B670"/>
    <mergeCell ref="C670:J670"/>
    <mergeCell ref="K670:L670"/>
    <mergeCell ref="M670:N670"/>
    <mergeCell ref="O670:P670"/>
    <mergeCell ref="A669:B669"/>
    <mergeCell ref="C669:J669"/>
    <mergeCell ref="K669:L669"/>
    <mergeCell ref="M669:N669"/>
    <mergeCell ref="O669:P669"/>
    <mergeCell ref="O667:P667"/>
    <mergeCell ref="A668:B668"/>
    <mergeCell ref="C668:D668"/>
    <mergeCell ref="E668:J668"/>
    <mergeCell ref="K668:L668"/>
    <mergeCell ref="M668:N668"/>
    <mergeCell ref="O668:P668"/>
    <mergeCell ref="A667:B667"/>
    <mergeCell ref="C667:D667"/>
    <mergeCell ref="E667:J667"/>
    <mergeCell ref="K667:L667"/>
    <mergeCell ref="M667:N667"/>
    <mergeCell ref="A666:B666"/>
    <mergeCell ref="C666:J666"/>
    <mergeCell ref="K666:L666"/>
    <mergeCell ref="M666:N666"/>
    <mergeCell ref="O666:P666"/>
    <mergeCell ref="A665:B665"/>
    <mergeCell ref="C665:J665"/>
    <mergeCell ref="K665:L665"/>
    <mergeCell ref="M665:N665"/>
    <mergeCell ref="O665:P665"/>
    <mergeCell ref="O663:P663"/>
    <mergeCell ref="A664:B664"/>
    <mergeCell ref="C664:D664"/>
    <mergeCell ref="E664:J664"/>
    <mergeCell ref="K664:L664"/>
    <mergeCell ref="M664:N664"/>
    <mergeCell ref="O664:P664"/>
    <mergeCell ref="A663:B663"/>
    <mergeCell ref="C663:D663"/>
    <mergeCell ref="E663:J663"/>
    <mergeCell ref="K663:L663"/>
    <mergeCell ref="M663:N663"/>
    <mergeCell ref="O661:P661"/>
    <mergeCell ref="A662:B662"/>
    <mergeCell ref="C662:D662"/>
    <mergeCell ref="E662:J662"/>
    <mergeCell ref="K662:L662"/>
    <mergeCell ref="M662:N662"/>
    <mergeCell ref="O662:P662"/>
    <mergeCell ref="A661:B661"/>
    <mergeCell ref="C661:D661"/>
    <mergeCell ref="E661:J661"/>
    <mergeCell ref="K661:L661"/>
    <mergeCell ref="M661:N661"/>
    <mergeCell ref="A660:B660"/>
    <mergeCell ref="C660:J660"/>
    <mergeCell ref="K660:L660"/>
    <mergeCell ref="M660:N660"/>
    <mergeCell ref="O660:P660"/>
    <mergeCell ref="A659:B659"/>
    <mergeCell ref="C659:J659"/>
    <mergeCell ref="K659:L659"/>
    <mergeCell ref="M659:N659"/>
    <mergeCell ref="O659:P659"/>
    <mergeCell ref="O657:P657"/>
    <mergeCell ref="A658:B658"/>
    <mergeCell ref="C658:D658"/>
    <mergeCell ref="E658:J658"/>
    <mergeCell ref="K658:L658"/>
    <mergeCell ref="M658:N658"/>
    <mergeCell ref="O658:P658"/>
    <mergeCell ref="A657:B657"/>
    <mergeCell ref="C657:D657"/>
    <mergeCell ref="E657:J657"/>
    <mergeCell ref="K657:L657"/>
    <mergeCell ref="M657:N657"/>
    <mergeCell ref="O655:P655"/>
    <mergeCell ref="A656:B656"/>
    <mergeCell ref="C656:D656"/>
    <mergeCell ref="E656:J656"/>
    <mergeCell ref="K656:L656"/>
    <mergeCell ref="M656:N656"/>
    <mergeCell ref="O656:P656"/>
    <mergeCell ref="A655:B655"/>
    <mergeCell ref="C655:D655"/>
    <mergeCell ref="E655:J655"/>
    <mergeCell ref="K655:L655"/>
    <mergeCell ref="M655:N655"/>
    <mergeCell ref="O653:P653"/>
    <mergeCell ref="A654:B654"/>
    <mergeCell ref="C654:D654"/>
    <mergeCell ref="E654:J654"/>
    <mergeCell ref="K654:L654"/>
    <mergeCell ref="M654:N654"/>
    <mergeCell ref="O654:P654"/>
    <mergeCell ref="A653:B653"/>
    <mergeCell ref="C653:D653"/>
    <mergeCell ref="E653:J653"/>
    <mergeCell ref="K653:L653"/>
    <mergeCell ref="M653:N653"/>
    <mergeCell ref="A652:B652"/>
    <mergeCell ref="C652:J652"/>
    <mergeCell ref="K652:L652"/>
    <mergeCell ref="M652:N652"/>
    <mergeCell ref="O652:P652"/>
    <mergeCell ref="O650:P650"/>
    <mergeCell ref="A651:B651"/>
    <mergeCell ref="C651:J651"/>
    <mergeCell ref="K651:L651"/>
    <mergeCell ref="M651:N651"/>
    <mergeCell ref="O651:P651"/>
    <mergeCell ref="A650:B650"/>
    <mergeCell ref="C650:D650"/>
    <mergeCell ref="E650:J650"/>
    <mergeCell ref="K650:L650"/>
    <mergeCell ref="M650:N650"/>
    <mergeCell ref="O648:P648"/>
    <mergeCell ref="A649:B649"/>
    <mergeCell ref="C649:D649"/>
    <mergeCell ref="E649:J649"/>
    <mergeCell ref="K649:L649"/>
    <mergeCell ref="M649:N649"/>
    <mergeCell ref="O649:P649"/>
    <mergeCell ref="A648:B648"/>
    <mergeCell ref="C648:D648"/>
    <mergeCell ref="E648:J648"/>
    <mergeCell ref="K648:L648"/>
    <mergeCell ref="M648:N648"/>
    <mergeCell ref="O646:P646"/>
    <mergeCell ref="A647:B647"/>
    <mergeCell ref="C647:D647"/>
    <mergeCell ref="E647:J647"/>
    <mergeCell ref="K647:L647"/>
    <mergeCell ref="M647:N647"/>
    <mergeCell ref="O647:P647"/>
    <mergeCell ref="A646:B646"/>
    <mergeCell ref="C646:D646"/>
    <mergeCell ref="E646:J646"/>
    <mergeCell ref="K646:L646"/>
    <mergeCell ref="M646:N646"/>
    <mergeCell ref="A645:B645"/>
    <mergeCell ref="C645:J645"/>
    <mergeCell ref="K645:L645"/>
    <mergeCell ref="M645:N645"/>
    <mergeCell ref="O645:P645"/>
    <mergeCell ref="A644:B644"/>
    <mergeCell ref="C644:J644"/>
    <mergeCell ref="K644:L644"/>
    <mergeCell ref="M644:N644"/>
    <mergeCell ref="O644:P644"/>
    <mergeCell ref="O642:P642"/>
    <mergeCell ref="A643:B643"/>
    <mergeCell ref="C643:D643"/>
    <mergeCell ref="E643:J643"/>
    <mergeCell ref="K643:L643"/>
    <mergeCell ref="M643:N643"/>
    <mergeCell ref="O643:P643"/>
    <mergeCell ref="A642:B642"/>
    <mergeCell ref="C642:D642"/>
    <mergeCell ref="E642:J642"/>
    <mergeCell ref="K642:L642"/>
    <mergeCell ref="M642:N642"/>
    <mergeCell ref="O640:P640"/>
    <mergeCell ref="A641:B641"/>
    <mergeCell ref="C641:D641"/>
    <mergeCell ref="E641:J641"/>
    <mergeCell ref="K641:L641"/>
    <mergeCell ref="M641:N641"/>
    <mergeCell ref="O641:P641"/>
    <mergeCell ref="A640:B640"/>
    <mergeCell ref="C640:D640"/>
    <mergeCell ref="E640:J640"/>
    <mergeCell ref="K640:L640"/>
    <mergeCell ref="M640:N640"/>
    <mergeCell ref="A639:B639"/>
    <mergeCell ref="C639:J639"/>
    <mergeCell ref="K639:L639"/>
    <mergeCell ref="M639:N639"/>
    <mergeCell ref="O639:P639"/>
    <mergeCell ref="A638:B638"/>
    <mergeCell ref="C638:J638"/>
    <mergeCell ref="K638:L638"/>
    <mergeCell ref="M638:N638"/>
    <mergeCell ref="O638:P638"/>
    <mergeCell ref="O636:P636"/>
    <mergeCell ref="A637:B637"/>
    <mergeCell ref="C637:D637"/>
    <mergeCell ref="E637:J637"/>
    <mergeCell ref="K637:L637"/>
    <mergeCell ref="M637:N637"/>
    <mergeCell ref="O637:P637"/>
    <mergeCell ref="A636:B636"/>
    <mergeCell ref="C636:D636"/>
    <mergeCell ref="E636:J636"/>
    <mergeCell ref="K636:L636"/>
    <mergeCell ref="M636:N636"/>
    <mergeCell ref="O634:P634"/>
    <mergeCell ref="A635:B635"/>
    <mergeCell ref="C635:D635"/>
    <mergeCell ref="E635:J635"/>
    <mergeCell ref="K635:L635"/>
    <mergeCell ref="M635:N635"/>
    <mergeCell ref="O635:P635"/>
    <mergeCell ref="A634:B634"/>
    <mergeCell ref="C634:D634"/>
    <mergeCell ref="E634:J634"/>
    <mergeCell ref="K634:L634"/>
    <mergeCell ref="M634:N634"/>
    <mergeCell ref="A633:B633"/>
    <mergeCell ref="C633:J633"/>
    <mergeCell ref="K633:L633"/>
    <mergeCell ref="M633:N633"/>
    <mergeCell ref="O633:P633"/>
    <mergeCell ref="O631:P631"/>
    <mergeCell ref="A632:B632"/>
    <mergeCell ref="C632:J632"/>
    <mergeCell ref="K632:L632"/>
    <mergeCell ref="M632:N632"/>
    <mergeCell ref="O632:P632"/>
    <mergeCell ref="A631:B631"/>
    <mergeCell ref="C631:D631"/>
    <mergeCell ref="E631:J631"/>
    <mergeCell ref="K631:L631"/>
    <mergeCell ref="M631:N631"/>
    <mergeCell ref="O629:P629"/>
    <mergeCell ref="A630:B630"/>
    <mergeCell ref="C630:D630"/>
    <mergeCell ref="E630:J630"/>
    <mergeCell ref="K630:L630"/>
    <mergeCell ref="M630:N630"/>
    <mergeCell ref="O630:P630"/>
    <mergeCell ref="A629:B629"/>
    <mergeCell ref="C629:D629"/>
    <mergeCell ref="E629:J629"/>
    <mergeCell ref="K629:L629"/>
    <mergeCell ref="M629:N629"/>
    <mergeCell ref="A628:B628"/>
    <mergeCell ref="C628:J628"/>
    <mergeCell ref="K628:L628"/>
    <mergeCell ref="M628:N628"/>
    <mergeCell ref="O628:P628"/>
    <mergeCell ref="A627:B627"/>
    <mergeCell ref="C627:J627"/>
    <mergeCell ref="K627:L627"/>
    <mergeCell ref="M627:N627"/>
    <mergeCell ref="O627:P627"/>
    <mergeCell ref="O625:P625"/>
    <mergeCell ref="A626:B626"/>
    <mergeCell ref="C626:D626"/>
    <mergeCell ref="E626:J626"/>
    <mergeCell ref="K626:L626"/>
    <mergeCell ref="M626:N626"/>
    <mergeCell ref="O626:P626"/>
    <mergeCell ref="A625:B625"/>
    <mergeCell ref="C625:D625"/>
    <mergeCell ref="E625:J625"/>
    <mergeCell ref="K625:L625"/>
    <mergeCell ref="M625:N625"/>
    <mergeCell ref="A624:B624"/>
    <mergeCell ref="C624:J624"/>
    <mergeCell ref="K624:L624"/>
    <mergeCell ref="M624:N624"/>
    <mergeCell ref="O624:P624"/>
    <mergeCell ref="A623:B623"/>
    <mergeCell ref="C623:J623"/>
    <mergeCell ref="K623:L623"/>
    <mergeCell ref="M623:N623"/>
    <mergeCell ref="O623:P623"/>
    <mergeCell ref="A622:B622"/>
    <mergeCell ref="C622:J622"/>
    <mergeCell ref="K622:L622"/>
    <mergeCell ref="M622:N622"/>
    <mergeCell ref="O622:P622"/>
    <mergeCell ref="A621:B621"/>
    <mergeCell ref="C621:J621"/>
    <mergeCell ref="K621:L621"/>
    <mergeCell ref="M621:N621"/>
    <mergeCell ref="O621:P621"/>
    <mergeCell ref="A620:B620"/>
    <mergeCell ref="C620:J620"/>
    <mergeCell ref="K620:L620"/>
    <mergeCell ref="M620:N620"/>
    <mergeCell ref="O620:P620"/>
    <mergeCell ref="A619:B619"/>
    <mergeCell ref="C619:J619"/>
    <mergeCell ref="K619:L619"/>
    <mergeCell ref="M619:N619"/>
    <mergeCell ref="O619:P619"/>
    <mergeCell ref="A618:B618"/>
    <mergeCell ref="C618:J618"/>
    <mergeCell ref="K618:L618"/>
    <mergeCell ref="M618:N618"/>
    <mergeCell ref="O618:P618"/>
    <mergeCell ref="A617:B617"/>
    <mergeCell ref="C617:J617"/>
    <mergeCell ref="K617:L617"/>
    <mergeCell ref="M617:N617"/>
    <mergeCell ref="O617:P617"/>
    <mergeCell ref="O615:P615"/>
    <mergeCell ref="A616:B616"/>
    <mergeCell ref="C616:J616"/>
    <mergeCell ref="K616:L616"/>
    <mergeCell ref="M616:N616"/>
    <mergeCell ref="O616:P616"/>
    <mergeCell ref="A615:B615"/>
    <mergeCell ref="C615:D615"/>
    <mergeCell ref="E615:J615"/>
    <mergeCell ref="K615:L615"/>
    <mergeCell ref="M615:N615"/>
    <mergeCell ref="A614:B614"/>
    <mergeCell ref="C614:J614"/>
    <mergeCell ref="K614:L614"/>
    <mergeCell ref="M614:N614"/>
    <mergeCell ref="O614:P614"/>
    <mergeCell ref="O612:P612"/>
    <mergeCell ref="A613:B613"/>
    <mergeCell ref="C613:J613"/>
    <mergeCell ref="K613:L613"/>
    <mergeCell ref="M613:N613"/>
    <mergeCell ref="O613:P613"/>
    <mergeCell ref="A612:B612"/>
    <mergeCell ref="C612:D612"/>
    <mergeCell ref="E612:J612"/>
    <mergeCell ref="K612:L612"/>
    <mergeCell ref="M612:N612"/>
    <mergeCell ref="O610:P610"/>
    <mergeCell ref="A611:B611"/>
    <mergeCell ref="C611:D611"/>
    <mergeCell ref="E611:J611"/>
    <mergeCell ref="K611:L611"/>
    <mergeCell ref="M611:N611"/>
    <mergeCell ref="O611:P611"/>
    <mergeCell ref="A610:B610"/>
    <mergeCell ref="C610:D610"/>
    <mergeCell ref="E610:J610"/>
    <mergeCell ref="K610:L610"/>
    <mergeCell ref="M610:N610"/>
    <mergeCell ref="O608:P608"/>
    <mergeCell ref="A609:B609"/>
    <mergeCell ref="C609:D609"/>
    <mergeCell ref="E609:J609"/>
    <mergeCell ref="K609:L609"/>
    <mergeCell ref="M609:N609"/>
    <mergeCell ref="O609:P609"/>
    <mergeCell ref="A608:B608"/>
    <mergeCell ref="C608:D608"/>
    <mergeCell ref="E608:J608"/>
    <mergeCell ref="K608:L608"/>
    <mergeCell ref="M608:N608"/>
    <mergeCell ref="A607:B607"/>
    <mergeCell ref="C607:J607"/>
    <mergeCell ref="K607:L607"/>
    <mergeCell ref="M607:N607"/>
    <mergeCell ref="O607:P607"/>
    <mergeCell ref="A606:B606"/>
    <mergeCell ref="C606:J606"/>
    <mergeCell ref="K606:L606"/>
    <mergeCell ref="M606:N606"/>
    <mergeCell ref="O606:P606"/>
    <mergeCell ref="O604:P604"/>
    <mergeCell ref="A605:B605"/>
    <mergeCell ref="C605:D605"/>
    <mergeCell ref="E605:J605"/>
    <mergeCell ref="K605:L605"/>
    <mergeCell ref="M605:N605"/>
    <mergeCell ref="O605:P605"/>
    <mergeCell ref="A604:B604"/>
    <mergeCell ref="C604:D604"/>
    <mergeCell ref="E604:J604"/>
    <mergeCell ref="K604:L604"/>
    <mergeCell ref="M604:N604"/>
    <mergeCell ref="A603:B603"/>
    <mergeCell ref="C603:J603"/>
    <mergeCell ref="K603:L603"/>
    <mergeCell ref="M603:N603"/>
    <mergeCell ref="O603:P603"/>
    <mergeCell ref="A602:B602"/>
    <mergeCell ref="C602:J602"/>
    <mergeCell ref="K602:L602"/>
    <mergeCell ref="M602:N602"/>
    <mergeCell ref="O602:P602"/>
    <mergeCell ref="O600:P600"/>
    <mergeCell ref="A601:B601"/>
    <mergeCell ref="C601:D601"/>
    <mergeCell ref="E601:J601"/>
    <mergeCell ref="K601:L601"/>
    <mergeCell ref="M601:N601"/>
    <mergeCell ref="O601:P601"/>
    <mergeCell ref="A600:B600"/>
    <mergeCell ref="C600:D600"/>
    <mergeCell ref="E600:J600"/>
    <mergeCell ref="K600:L600"/>
    <mergeCell ref="M600:N600"/>
    <mergeCell ref="A599:B599"/>
    <mergeCell ref="C599:J599"/>
    <mergeCell ref="K599:L599"/>
    <mergeCell ref="M599:N599"/>
    <mergeCell ref="O599:P599"/>
    <mergeCell ref="A598:B598"/>
    <mergeCell ref="C598:J598"/>
    <mergeCell ref="K598:L598"/>
    <mergeCell ref="M598:N598"/>
    <mergeCell ref="O598:P598"/>
    <mergeCell ref="O596:P596"/>
    <mergeCell ref="A597:B597"/>
    <mergeCell ref="C597:D597"/>
    <mergeCell ref="E597:J597"/>
    <mergeCell ref="K597:L597"/>
    <mergeCell ref="M597:N597"/>
    <mergeCell ref="O597:P597"/>
    <mergeCell ref="A596:B596"/>
    <mergeCell ref="C596:D596"/>
    <mergeCell ref="E596:J596"/>
    <mergeCell ref="K596:L596"/>
    <mergeCell ref="M596:N596"/>
    <mergeCell ref="O594:P594"/>
    <mergeCell ref="A595:B595"/>
    <mergeCell ref="C595:D595"/>
    <mergeCell ref="E595:J595"/>
    <mergeCell ref="K595:L595"/>
    <mergeCell ref="M595:N595"/>
    <mergeCell ref="O595:P595"/>
    <mergeCell ref="A594:B594"/>
    <mergeCell ref="C594:D594"/>
    <mergeCell ref="E594:J594"/>
    <mergeCell ref="K594:L594"/>
    <mergeCell ref="M594:N594"/>
    <mergeCell ref="O592:P592"/>
    <mergeCell ref="A593:B593"/>
    <mergeCell ref="C593:D593"/>
    <mergeCell ref="E593:J593"/>
    <mergeCell ref="K593:L593"/>
    <mergeCell ref="M593:N593"/>
    <mergeCell ref="O593:P593"/>
    <mergeCell ref="A592:B592"/>
    <mergeCell ref="C592:D592"/>
    <mergeCell ref="E592:J592"/>
    <mergeCell ref="K592:L592"/>
    <mergeCell ref="M592:N592"/>
    <mergeCell ref="O590:P590"/>
    <mergeCell ref="A591:B591"/>
    <mergeCell ref="C591:D591"/>
    <mergeCell ref="E591:J591"/>
    <mergeCell ref="K591:L591"/>
    <mergeCell ref="M591:N591"/>
    <mergeCell ref="O591:P591"/>
    <mergeCell ref="A590:B590"/>
    <mergeCell ref="C590:D590"/>
    <mergeCell ref="E590:J590"/>
    <mergeCell ref="K590:L590"/>
    <mergeCell ref="M590:N590"/>
    <mergeCell ref="O588:P588"/>
    <mergeCell ref="A589:B589"/>
    <mergeCell ref="C589:D589"/>
    <mergeCell ref="E589:J589"/>
    <mergeCell ref="K589:L589"/>
    <mergeCell ref="M589:N589"/>
    <mergeCell ref="O589:P589"/>
    <mergeCell ref="A588:B588"/>
    <mergeCell ref="C588:D588"/>
    <mergeCell ref="E588:J588"/>
    <mergeCell ref="K588:L588"/>
    <mergeCell ref="M588:N588"/>
    <mergeCell ref="O586:P586"/>
    <mergeCell ref="A587:B587"/>
    <mergeCell ref="C587:D587"/>
    <mergeCell ref="E587:J587"/>
    <mergeCell ref="K587:L587"/>
    <mergeCell ref="M587:N587"/>
    <mergeCell ref="O587:P587"/>
    <mergeCell ref="A586:B586"/>
    <mergeCell ref="C586:D586"/>
    <mergeCell ref="E586:J586"/>
    <mergeCell ref="K586:L586"/>
    <mergeCell ref="M586:N586"/>
    <mergeCell ref="O584:P584"/>
    <mergeCell ref="A585:B585"/>
    <mergeCell ref="C585:D585"/>
    <mergeCell ref="E585:J585"/>
    <mergeCell ref="K585:L585"/>
    <mergeCell ref="M585:N585"/>
    <mergeCell ref="O585:P585"/>
    <mergeCell ref="A584:B584"/>
    <mergeCell ref="C584:D584"/>
    <mergeCell ref="E584:J584"/>
    <mergeCell ref="K584:L584"/>
    <mergeCell ref="M584:N584"/>
    <mergeCell ref="O582:P582"/>
    <mergeCell ref="A583:B583"/>
    <mergeCell ref="C583:D583"/>
    <mergeCell ref="E583:J583"/>
    <mergeCell ref="K583:L583"/>
    <mergeCell ref="M583:N583"/>
    <mergeCell ref="O583:P583"/>
    <mergeCell ref="A582:B582"/>
    <mergeCell ref="C582:D582"/>
    <mergeCell ref="E582:J582"/>
    <mergeCell ref="K582:L582"/>
    <mergeCell ref="M582:N582"/>
    <mergeCell ref="O580:P580"/>
    <mergeCell ref="A581:B581"/>
    <mergeCell ref="C581:D581"/>
    <mergeCell ref="E581:J581"/>
    <mergeCell ref="K581:L581"/>
    <mergeCell ref="M581:N581"/>
    <mergeCell ref="O581:P581"/>
    <mergeCell ref="A580:B580"/>
    <mergeCell ref="C580:D580"/>
    <mergeCell ref="E580:J580"/>
    <mergeCell ref="K580:L580"/>
    <mergeCell ref="M580:N580"/>
    <mergeCell ref="O578:P578"/>
    <mergeCell ref="A579:B579"/>
    <mergeCell ref="C579:D579"/>
    <mergeCell ref="E579:J579"/>
    <mergeCell ref="K579:L579"/>
    <mergeCell ref="M579:N579"/>
    <mergeCell ref="O579:P579"/>
    <mergeCell ref="A578:B578"/>
    <mergeCell ref="C578:D578"/>
    <mergeCell ref="E578:J578"/>
    <mergeCell ref="K578:L578"/>
    <mergeCell ref="M578:N578"/>
    <mergeCell ref="O576:P576"/>
    <mergeCell ref="A577:B577"/>
    <mergeCell ref="C577:D577"/>
    <mergeCell ref="E577:J577"/>
    <mergeCell ref="K577:L577"/>
    <mergeCell ref="M577:N577"/>
    <mergeCell ref="O577:P577"/>
    <mergeCell ref="A576:B576"/>
    <mergeCell ref="C576:D576"/>
    <mergeCell ref="E576:J576"/>
    <mergeCell ref="K576:L576"/>
    <mergeCell ref="M576:N576"/>
    <mergeCell ref="A575:B575"/>
    <mergeCell ref="C575:J575"/>
    <mergeCell ref="K575:L575"/>
    <mergeCell ref="M575:N575"/>
    <mergeCell ref="O575:P575"/>
    <mergeCell ref="A574:B574"/>
    <mergeCell ref="C574:J574"/>
    <mergeCell ref="K574:L574"/>
    <mergeCell ref="M574:N574"/>
    <mergeCell ref="O574:P574"/>
    <mergeCell ref="O572:P572"/>
    <mergeCell ref="A573:B573"/>
    <mergeCell ref="C573:D573"/>
    <mergeCell ref="E573:J573"/>
    <mergeCell ref="K573:L573"/>
    <mergeCell ref="M573:N573"/>
    <mergeCell ref="O573:P573"/>
    <mergeCell ref="A572:B572"/>
    <mergeCell ref="C572:D572"/>
    <mergeCell ref="E572:J572"/>
    <mergeCell ref="K572:L572"/>
    <mergeCell ref="M572:N572"/>
    <mergeCell ref="A571:B571"/>
    <mergeCell ref="C571:J571"/>
    <mergeCell ref="K571:L571"/>
    <mergeCell ref="M571:N571"/>
    <mergeCell ref="O571:P571"/>
    <mergeCell ref="A570:B570"/>
    <mergeCell ref="C570:J570"/>
    <mergeCell ref="K570:L570"/>
    <mergeCell ref="M570:N570"/>
    <mergeCell ref="O570:P570"/>
    <mergeCell ref="A569:B569"/>
    <mergeCell ref="C569:J569"/>
    <mergeCell ref="K569:L569"/>
    <mergeCell ref="M569:N569"/>
    <mergeCell ref="O569:P569"/>
    <mergeCell ref="A568:B568"/>
    <mergeCell ref="C568:J568"/>
    <mergeCell ref="K568:L568"/>
    <mergeCell ref="M568:N568"/>
    <mergeCell ref="O568:P568"/>
    <mergeCell ref="A567:B567"/>
    <mergeCell ref="C567:J567"/>
    <mergeCell ref="K567:L567"/>
    <mergeCell ref="M567:N567"/>
    <mergeCell ref="O567:P567"/>
    <mergeCell ref="A566:B566"/>
    <mergeCell ref="C566:J566"/>
    <mergeCell ref="K566:L566"/>
    <mergeCell ref="M566:N566"/>
    <mergeCell ref="O566:P566"/>
    <mergeCell ref="A565:B565"/>
    <mergeCell ref="C565:J565"/>
    <mergeCell ref="K565:L565"/>
    <mergeCell ref="M565:N565"/>
    <mergeCell ref="O565:P565"/>
    <mergeCell ref="A564:B564"/>
    <mergeCell ref="C564:J564"/>
    <mergeCell ref="K564:L564"/>
    <mergeCell ref="M564:N564"/>
    <mergeCell ref="O564:P564"/>
    <mergeCell ref="A563:B563"/>
    <mergeCell ref="C563:J563"/>
    <mergeCell ref="K563:L563"/>
    <mergeCell ref="M563:N563"/>
    <mergeCell ref="O563:P563"/>
    <mergeCell ref="A562:B562"/>
    <mergeCell ref="C562:J562"/>
    <mergeCell ref="K562:L562"/>
    <mergeCell ref="M562:N562"/>
    <mergeCell ref="O562:P562"/>
    <mergeCell ref="A561:B561"/>
    <mergeCell ref="C561:J561"/>
    <mergeCell ref="K561:L561"/>
    <mergeCell ref="M561:N561"/>
    <mergeCell ref="O561:P561"/>
    <mergeCell ref="A560:B560"/>
    <mergeCell ref="C560:J560"/>
    <mergeCell ref="K560:L560"/>
    <mergeCell ref="M560:N560"/>
    <mergeCell ref="O560:P560"/>
    <mergeCell ref="A559:B559"/>
    <mergeCell ref="C559:J559"/>
    <mergeCell ref="K559:L559"/>
    <mergeCell ref="M559:N559"/>
    <mergeCell ref="O559:P559"/>
    <mergeCell ref="A558:B558"/>
    <mergeCell ref="C558:J558"/>
    <mergeCell ref="K558:L558"/>
    <mergeCell ref="M558:N558"/>
    <mergeCell ref="O558:P558"/>
    <mergeCell ref="O556:P556"/>
    <mergeCell ref="A557:B557"/>
    <mergeCell ref="C557:D557"/>
    <mergeCell ref="E557:J557"/>
    <mergeCell ref="K557:L557"/>
    <mergeCell ref="M557:N557"/>
    <mergeCell ref="O557:P557"/>
    <mergeCell ref="A556:B556"/>
    <mergeCell ref="C556:D556"/>
    <mergeCell ref="E556:J556"/>
    <mergeCell ref="K556:L556"/>
    <mergeCell ref="M556:N556"/>
    <mergeCell ref="A555:B555"/>
    <mergeCell ref="C555:J555"/>
    <mergeCell ref="K555:L555"/>
    <mergeCell ref="M555:N555"/>
    <mergeCell ref="O555:P555"/>
    <mergeCell ref="O553:P553"/>
    <mergeCell ref="A554:B554"/>
    <mergeCell ref="C554:D554"/>
    <mergeCell ref="E554:J554"/>
    <mergeCell ref="K554:L554"/>
    <mergeCell ref="M554:N554"/>
    <mergeCell ref="O554:P554"/>
    <mergeCell ref="A553:B553"/>
    <mergeCell ref="C553:D553"/>
    <mergeCell ref="E553:J553"/>
    <mergeCell ref="K553:L553"/>
    <mergeCell ref="M553:N553"/>
    <mergeCell ref="A552:B552"/>
    <mergeCell ref="C552:J552"/>
    <mergeCell ref="K552:L552"/>
    <mergeCell ref="M552:N552"/>
    <mergeCell ref="O552:P552"/>
    <mergeCell ref="A551:B551"/>
    <mergeCell ref="C551:J551"/>
    <mergeCell ref="K551:L551"/>
    <mergeCell ref="M551:N551"/>
    <mergeCell ref="O551:P551"/>
    <mergeCell ref="O549:P549"/>
    <mergeCell ref="A550:B550"/>
    <mergeCell ref="C550:D550"/>
    <mergeCell ref="E550:J550"/>
    <mergeCell ref="K550:L550"/>
    <mergeCell ref="M550:N550"/>
    <mergeCell ref="O550:P550"/>
    <mergeCell ref="A549:B549"/>
    <mergeCell ref="C549:D549"/>
    <mergeCell ref="E549:J549"/>
    <mergeCell ref="K549:L549"/>
    <mergeCell ref="M549:N549"/>
    <mergeCell ref="O547:P547"/>
    <mergeCell ref="A548:B548"/>
    <mergeCell ref="C548:D548"/>
    <mergeCell ref="E548:J548"/>
    <mergeCell ref="K548:L548"/>
    <mergeCell ref="M548:N548"/>
    <mergeCell ref="O548:P548"/>
    <mergeCell ref="A547:B547"/>
    <mergeCell ref="C547:D547"/>
    <mergeCell ref="E547:J547"/>
    <mergeCell ref="K547:L547"/>
    <mergeCell ref="M547:N547"/>
    <mergeCell ref="O545:P545"/>
    <mergeCell ref="A546:B546"/>
    <mergeCell ref="C546:J546"/>
    <mergeCell ref="K546:L546"/>
    <mergeCell ref="M546:N546"/>
    <mergeCell ref="O546:P546"/>
    <mergeCell ref="A545:B545"/>
    <mergeCell ref="C545:D545"/>
    <mergeCell ref="E545:J545"/>
    <mergeCell ref="K545:L545"/>
    <mergeCell ref="M545:N545"/>
    <mergeCell ref="O543:P543"/>
    <mergeCell ref="A544:B544"/>
    <mergeCell ref="C544:D544"/>
    <mergeCell ref="E544:J544"/>
    <mergeCell ref="K544:L544"/>
    <mergeCell ref="M544:N544"/>
    <mergeCell ref="O544:P544"/>
    <mergeCell ref="A543:B543"/>
    <mergeCell ref="C543:D543"/>
    <mergeCell ref="E543:J543"/>
    <mergeCell ref="K543:L543"/>
    <mergeCell ref="M543:N543"/>
    <mergeCell ref="A542:B542"/>
    <mergeCell ref="C542:J542"/>
    <mergeCell ref="K542:L542"/>
    <mergeCell ref="M542:N542"/>
    <mergeCell ref="O542:P542"/>
    <mergeCell ref="A541:B541"/>
    <mergeCell ref="C541:J541"/>
    <mergeCell ref="K541:L541"/>
    <mergeCell ref="M541:N541"/>
    <mergeCell ref="O541:P541"/>
    <mergeCell ref="O539:P539"/>
    <mergeCell ref="A540:B540"/>
    <mergeCell ref="C540:D540"/>
    <mergeCell ref="E540:J540"/>
    <mergeCell ref="K540:L540"/>
    <mergeCell ref="M540:N540"/>
    <mergeCell ref="O540:P540"/>
    <mergeCell ref="A539:B539"/>
    <mergeCell ref="C539:D539"/>
    <mergeCell ref="E539:J539"/>
    <mergeCell ref="K539:L539"/>
    <mergeCell ref="M539:N539"/>
    <mergeCell ref="A538:B538"/>
    <mergeCell ref="C538:J538"/>
    <mergeCell ref="K538:L538"/>
    <mergeCell ref="M538:N538"/>
    <mergeCell ref="O538:P538"/>
    <mergeCell ref="O536:P536"/>
    <mergeCell ref="A537:B537"/>
    <mergeCell ref="C537:J537"/>
    <mergeCell ref="K537:L537"/>
    <mergeCell ref="M537:N537"/>
    <mergeCell ref="O537:P537"/>
    <mergeCell ref="A536:B536"/>
    <mergeCell ref="C536:D536"/>
    <mergeCell ref="E536:J536"/>
    <mergeCell ref="K536:L536"/>
    <mergeCell ref="M536:N536"/>
    <mergeCell ref="O534:P534"/>
    <mergeCell ref="A535:B535"/>
    <mergeCell ref="C535:D535"/>
    <mergeCell ref="E535:J535"/>
    <mergeCell ref="K535:L535"/>
    <mergeCell ref="M535:N535"/>
    <mergeCell ref="O535:P535"/>
    <mergeCell ref="A534:B534"/>
    <mergeCell ref="C534:D534"/>
    <mergeCell ref="E534:J534"/>
    <mergeCell ref="K534:L534"/>
    <mergeCell ref="M534:N534"/>
    <mergeCell ref="A533:B533"/>
    <mergeCell ref="C533:J533"/>
    <mergeCell ref="K533:L533"/>
    <mergeCell ref="M533:N533"/>
    <mergeCell ref="O533:P533"/>
    <mergeCell ref="O531:P531"/>
    <mergeCell ref="A532:B532"/>
    <mergeCell ref="C532:J532"/>
    <mergeCell ref="K532:L532"/>
    <mergeCell ref="M532:N532"/>
    <mergeCell ref="O532:P532"/>
    <mergeCell ref="A531:B531"/>
    <mergeCell ref="C531:D531"/>
    <mergeCell ref="E531:J531"/>
    <mergeCell ref="K531:L531"/>
    <mergeCell ref="M531:N531"/>
    <mergeCell ref="O529:P529"/>
    <mergeCell ref="A530:B530"/>
    <mergeCell ref="C530:D530"/>
    <mergeCell ref="E530:J530"/>
    <mergeCell ref="K530:L530"/>
    <mergeCell ref="M530:N530"/>
    <mergeCell ref="O530:P530"/>
    <mergeCell ref="A529:B529"/>
    <mergeCell ref="C529:D529"/>
    <mergeCell ref="E529:J529"/>
    <mergeCell ref="K529:L529"/>
    <mergeCell ref="M529:N529"/>
    <mergeCell ref="O527:P527"/>
    <mergeCell ref="A528:B528"/>
    <mergeCell ref="C528:D528"/>
    <mergeCell ref="E528:J528"/>
    <mergeCell ref="K528:L528"/>
    <mergeCell ref="M528:N528"/>
    <mergeCell ref="O528:P528"/>
    <mergeCell ref="A527:B527"/>
    <mergeCell ref="C527:D527"/>
    <mergeCell ref="E527:J527"/>
    <mergeCell ref="K527:L527"/>
    <mergeCell ref="M527:N527"/>
    <mergeCell ref="O525:P525"/>
    <mergeCell ref="A526:B526"/>
    <mergeCell ref="C526:D526"/>
    <mergeCell ref="E526:J526"/>
    <mergeCell ref="K526:L526"/>
    <mergeCell ref="M526:N526"/>
    <mergeCell ref="O526:P526"/>
    <mergeCell ref="A525:B525"/>
    <mergeCell ref="C525:D525"/>
    <mergeCell ref="E525:J525"/>
    <mergeCell ref="K525:L525"/>
    <mergeCell ref="M525:N525"/>
    <mergeCell ref="A524:B524"/>
    <mergeCell ref="C524:J524"/>
    <mergeCell ref="K524:L524"/>
    <mergeCell ref="M524:N524"/>
    <mergeCell ref="O524:P524"/>
    <mergeCell ref="A523:B523"/>
    <mergeCell ref="C523:J523"/>
    <mergeCell ref="K523:L523"/>
    <mergeCell ref="M523:N523"/>
    <mergeCell ref="O523:P523"/>
    <mergeCell ref="O521:P521"/>
    <mergeCell ref="A522:B522"/>
    <mergeCell ref="C522:D522"/>
    <mergeCell ref="E522:J522"/>
    <mergeCell ref="K522:L522"/>
    <mergeCell ref="M522:N522"/>
    <mergeCell ref="O522:P522"/>
    <mergeCell ref="A521:B521"/>
    <mergeCell ref="C521:D521"/>
    <mergeCell ref="E521:J521"/>
    <mergeCell ref="K521:L521"/>
    <mergeCell ref="M521:N521"/>
    <mergeCell ref="O519:P519"/>
    <mergeCell ref="A520:B520"/>
    <mergeCell ref="C520:D520"/>
    <mergeCell ref="E520:J520"/>
    <mergeCell ref="K520:L520"/>
    <mergeCell ref="M520:N520"/>
    <mergeCell ref="O520:P520"/>
    <mergeCell ref="A519:B519"/>
    <mergeCell ref="C519:D519"/>
    <mergeCell ref="E519:J519"/>
    <mergeCell ref="K519:L519"/>
    <mergeCell ref="M519:N519"/>
    <mergeCell ref="O517:P517"/>
    <mergeCell ref="A518:B518"/>
    <mergeCell ref="C518:D518"/>
    <mergeCell ref="E518:J518"/>
    <mergeCell ref="K518:L518"/>
    <mergeCell ref="M518:N518"/>
    <mergeCell ref="O518:P518"/>
    <mergeCell ref="A517:B517"/>
    <mergeCell ref="C517:D517"/>
    <mergeCell ref="E517:J517"/>
    <mergeCell ref="K517:L517"/>
    <mergeCell ref="M517:N517"/>
    <mergeCell ref="A516:B516"/>
    <mergeCell ref="C516:J516"/>
    <mergeCell ref="K516:L516"/>
    <mergeCell ref="M516:N516"/>
    <mergeCell ref="O516:P516"/>
    <mergeCell ref="A515:B515"/>
    <mergeCell ref="C515:J515"/>
    <mergeCell ref="K515:L515"/>
    <mergeCell ref="M515:N515"/>
    <mergeCell ref="O515:P515"/>
    <mergeCell ref="O513:P513"/>
    <mergeCell ref="A514:B514"/>
    <mergeCell ref="C514:D514"/>
    <mergeCell ref="E514:J514"/>
    <mergeCell ref="K514:L514"/>
    <mergeCell ref="M514:N514"/>
    <mergeCell ref="O514:P514"/>
    <mergeCell ref="A513:B513"/>
    <mergeCell ref="C513:D513"/>
    <mergeCell ref="E513:J513"/>
    <mergeCell ref="K513:L513"/>
    <mergeCell ref="M513:N513"/>
    <mergeCell ref="O511:P511"/>
    <mergeCell ref="A512:B512"/>
    <mergeCell ref="C512:D512"/>
    <mergeCell ref="E512:J512"/>
    <mergeCell ref="K512:L512"/>
    <mergeCell ref="M512:N512"/>
    <mergeCell ref="O512:P512"/>
    <mergeCell ref="A511:B511"/>
    <mergeCell ref="C511:D511"/>
    <mergeCell ref="E511:J511"/>
    <mergeCell ref="K511:L511"/>
    <mergeCell ref="M511:N511"/>
    <mergeCell ref="A510:B510"/>
    <mergeCell ref="C510:J510"/>
    <mergeCell ref="K510:L510"/>
    <mergeCell ref="M510:N510"/>
    <mergeCell ref="O510:P510"/>
    <mergeCell ref="A509:B509"/>
    <mergeCell ref="C509:J509"/>
    <mergeCell ref="K509:L509"/>
    <mergeCell ref="M509:N509"/>
    <mergeCell ref="O509:P509"/>
    <mergeCell ref="O507:P507"/>
    <mergeCell ref="A508:B508"/>
    <mergeCell ref="C508:D508"/>
    <mergeCell ref="E508:J508"/>
    <mergeCell ref="K508:L508"/>
    <mergeCell ref="M508:N508"/>
    <mergeCell ref="O508:P508"/>
    <mergeCell ref="A507:B507"/>
    <mergeCell ref="C507:D507"/>
    <mergeCell ref="E507:J507"/>
    <mergeCell ref="K507:L507"/>
    <mergeCell ref="M507:N507"/>
    <mergeCell ref="O505:P505"/>
    <mergeCell ref="A506:B506"/>
    <mergeCell ref="C506:D506"/>
    <mergeCell ref="E506:J506"/>
    <mergeCell ref="K506:L506"/>
    <mergeCell ref="M506:N506"/>
    <mergeCell ref="O506:P506"/>
    <mergeCell ref="A505:B505"/>
    <mergeCell ref="C505:D505"/>
    <mergeCell ref="E505:J505"/>
    <mergeCell ref="K505:L505"/>
    <mergeCell ref="M505:N505"/>
    <mergeCell ref="O503:P503"/>
    <mergeCell ref="A504:B504"/>
    <mergeCell ref="C504:D504"/>
    <mergeCell ref="E504:J504"/>
    <mergeCell ref="K504:L504"/>
    <mergeCell ref="M504:N504"/>
    <mergeCell ref="O504:P504"/>
    <mergeCell ref="A503:B503"/>
    <mergeCell ref="C503:D503"/>
    <mergeCell ref="E503:J503"/>
    <mergeCell ref="K503:L503"/>
    <mergeCell ref="M503:N503"/>
    <mergeCell ref="A502:B502"/>
    <mergeCell ref="C502:J502"/>
    <mergeCell ref="K502:L502"/>
    <mergeCell ref="M502:N502"/>
    <mergeCell ref="O502:P502"/>
    <mergeCell ref="A501:B501"/>
    <mergeCell ref="C501:J501"/>
    <mergeCell ref="K501:L501"/>
    <mergeCell ref="M501:N501"/>
    <mergeCell ref="O501:P501"/>
    <mergeCell ref="O499:P499"/>
    <mergeCell ref="A500:B500"/>
    <mergeCell ref="C500:D500"/>
    <mergeCell ref="E500:J500"/>
    <mergeCell ref="K500:L500"/>
    <mergeCell ref="M500:N500"/>
    <mergeCell ref="O500:P500"/>
    <mergeCell ref="A499:B499"/>
    <mergeCell ref="C499:D499"/>
    <mergeCell ref="E499:J499"/>
    <mergeCell ref="K499:L499"/>
    <mergeCell ref="M499:N499"/>
    <mergeCell ref="O497:P497"/>
    <mergeCell ref="A498:B498"/>
    <mergeCell ref="C498:D498"/>
    <mergeCell ref="E498:J498"/>
    <mergeCell ref="K498:L498"/>
    <mergeCell ref="M498:N498"/>
    <mergeCell ref="O498:P498"/>
    <mergeCell ref="A497:B497"/>
    <mergeCell ref="C497:D497"/>
    <mergeCell ref="E497:J497"/>
    <mergeCell ref="K497:L497"/>
    <mergeCell ref="M497:N497"/>
    <mergeCell ref="O495:P495"/>
    <mergeCell ref="A496:B496"/>
    <mergeCell ref="C496:D496"/>
    <mergeCell ref="E496:J496"/>
    <mergeCell ref="K496:L496"/>
    <mergeCell ref="M496:N496"/>
    <mergeCell ref="O496:P496"/>
    <mergeCell ref="A495:B495"/>
    <mergeCell ref="C495:D495"/>
    <mergeCell ref="E495:J495"/>
    <mergeCell ref="K495:L495"/>
    <mergeCell ref="M495:N495"/>
    <mergeCell ref="O493:P493"/>
    <mergeCell ref="A494:B494"/>
    <mergeCell ref="C494:D494"/>
    <mergeCell ref="E494:J494"/>
    <mergeCell ref="K494:L494"/>
    <mergeCell ref="M494:N494"/>
    <mergeCell ref="O494:P494"/>
    <mergeCell ref="A493:B493"/>
    <mergeCell ref="C493:D493"/>
    <mergeCell ref="E493:J493"/>
    <mergeCell ref="K493:L493"/>
    <mergeCell ref="M493:N493"/>
    <mergeCell ref="O491:P491"/>
    <mergeCell ref="A492:B492"/>
    <mergeCell ref="C492:D492"/>
    <mergeCell ref="E492:J492"/>
    <mergeCell ref="K492:L492"/>
    <mergeCell ref="M492:N492"/>
    <mergeCell ref="O492:P492"/>
    <mergeCell ref="A491:B491"/>
    <mergeCell ref="C491:D491"/>
    <mergeCell ref="E491:J491"/>
    <mergeCell ref="K491:L491"/>
    <mergeCell ref="M491:N491"/>
    <mergeCell ref="A490:B490"/>
    <mergeCell ref="C490:J490"/>
    <mergeCell ref="K490:L490"/>
    <mergeCell ref="M490:N490"/>
    <mergeCell ref="O490:P490"/>
    <mergeCell ref="O488:P488"/>
    <mergeCell ref="A489:B489"/>
    <mergeCell ref="C489:J489"/>
    <mergeCell ref="K489:L489"/>
    <mergeCell ref="M489:N489"/>
    <mergeCell ref="O489:P489"/>
    <mergeCell ref="A488:B488"/>
    <mergeCell ref="C488:D488"/>
    <mergeCell ref="E488:J488"/>
    <mergeCell ref="K488:L488"/>
    <mergeCell ref="M488:N488"/>
    <mergeCell ref="O486:P486"/>
    <mergeCell ref="A487:B487"/>
    <mergeCell ref="C487:D487"/>
    <mergeCell ref="E487:J487"/>
    <mergeCell ref="K487:L487"/>
    <mergeCell ref="M487:N487"/>
    <mergeCell ref="O487:P487"/>
    <mergeCell ref="A486:B486"/>
    <mergeCell ref="C486:D486"/>
    <mergeCell ref="E486:J486"/>
    <mergeCell ref="K486:L486"/>
    <mergeCell ref="M486:N486"/>
    <mergeCell ref="O484:P484"/>
    <mergeCell ref="A485:B485"/>
    <mergeCell ref="C485:D485"/>
    <mergeCell ref="E485:J485"/>
    <mergeCell ref="K485:L485"/>
    <mergeCell ref="M485:N485"/>
    <mergeCell ref="O485:P485"/>
    <mergeCell ref="A484:B484"/>
    <mergeCell ref="C484:D484"/>
    <mergeCell ref="E484:J484"/>
    <mergeCell ref="K484:L484"/>
    <mergeCell ref="M484:N484"/>
    <mergeCell ref="O482:P482"/>
    <mergeCell ref="A483:B483"/>
    <mergeCell ref="C483:D483"/>
    <mergeCell ref="E483:J483"/>
    <mergeCell ref="K483:L483"/>
    <mergeCell ref="M483:N483"/>
    <mergeCell ref="O483:P483"/>
    <mergeCell ref="A482:B482"/>
    <mergeCell ref="C482:D482"/>
    <mergeCell ref="E482:J482"/>
    <mergeCell ref="K482:L482"/>
    <mergeCell ref="M482:N482"/>
    <mergeCell ref="A481:B481"/>
    <mergeCell ref="C481:J481"/>
    <mergeCell ref="K481:L481"/>
    <mergeCell ref="M481:N481"/>
    <mergeCell ref="O481:P481"/>
    <mergeCell ref="A480:B480"/>
    <mergeCell ref="C480:J480"/>
    <mergeCell ref="K480:L480"/>
    <mergeCell ref="M480:N480"/>
    <mergeCell ref="O480:P480"/>
    <mergeCell ref="O478:P478"/>
    <mergeCell ref="A479:B479"/>
    <mergeCell ref="C479:D479"/>
    <mergeCell ref="E479:J479"/>
    <mergeCell ref="K479:L479"/>
    <mergeCell ref="M479:N479"/>
    <mergeCell ref="O479:P479"/>
    <mergeCell ref="A478:B478"/>
    <mergeCell ref="C478:D478"/>
    <mergeCell ref="E478:J478"/>
    <mergeCell ref="K478:L478"/>
    <mergeCell ref="M478:N478"/>
    <mergeCell ref="O476:P476"/>
    <mergeCell ref="A477:B477"/>
    <mergeCell ref="C477:D477"/>
    <mergeCell ref="E477:J477"/>
    <mergeCell ref="K477:L477"/>
    <mergeCell ref="M477:N477"/>
    <mergeCell ref="O477:P477"/>
    <mergeCell ref="A476:B476"/>
    <mergeCell ref="C476:D476"/>
    <mergeCell ref="E476:J476"/>
    <mergeCell ref="K476:L476"/>
    <mergeCell ref="M476:N476"/>
    <mergeCell ref="O474:P474"/>
    <mergeCell ref="A475:B475"/>
    <mergeCell ref="C475:D475"/>
    <mergeCell ref="E475:J475"/>
    <mergeCell ref="K475:L475"/>
    <mergeCell ref="M475:N475"/>
    <mergeCell ref="O475:P475"/>
    <mergeCell ref="A474:B474"/>
    <mergeCell ref="C474:D474"/>
    <mergeCell ref="E474:J474"/>
    <mergeCell ref="K474:L474"/>
    <mergeCell ref="M474:N474"/>
    <mergeCell ref="O472:P472"/>
    <mergeCell ref="A473:B473"/>
    <mergeCell ref="C473:D473"/>
    <mergeCell ref="E473:J473"/>
    <mergeCell ref="K473:L473"/>
    <mergeCell ref="M473:N473"/>
    <mergeCell ref="O473:P473"/>
    <mergeCell ref="A472:B472"/>
    <mergeCell ref="C472:D472"/>
    <mergeCell ref="E472:J472"/>
    <mergeCell ref="K472:L472"/>
    <mergeCell ref="M472:N472"/>
    <mergeCell ref="O470:P470"/>
    <mergeCell ref="A471:B471"/>
    <mergeCell ref="C471:D471"/>
    <mergeCell ref="E471:J471"/>
    <mergeCell ref="K471:L471"/>
    <mergeCell ref="M471:N471"/>
    <mergeCell ref="O471:P471"/>
    <mergeCell ref="A470:B470"/>
    <mergeCell ref="C470:D470"/>
    <mergeCell ref="E470:J470"/>
    <mergeCell ref="K470:L470"/>
    <mergeCell ref="M470:N470"/>
    <mergeCell ref="O468:P468"/>
    <mergeCell ref="A469:B469"/>
    <mergeCell ref="C469:D469"/>
    <mergeCell ref="E469:J469"/>
    <mergeCell ref="K469:L469"/>
    <mergeCell ref="M469:N469"/>
    <mergeCell ref="O469:P469"/>
    <mergeCell ref="A468:B468"/>
    <mergeCell ref="C468:D468"/>
    <mergeCell ref="E468:J468"/>
    <mergeCell ref="K468:L468"/>
    <mergeCell ref="M468:N468"/>
    <mergeCell ref="O466:P466"/>
    <mergeCell ref="A467:B467"/>
    <mergeCell ref="C467:D467"/>
    <mergeCell ref="E467:J467"/>
    <mergeCell ref="K467:L467"/>
    <mergeCell ref="M467:N467"/>
    <mergeCell ref="O467:P467"/>
    <mergeCell ref="A466:B466"/>
    <mergeCell ref="C466:D466"/>
    <mergeCell ref="E466:J466"/>
    <mergeCell ref="K466:L466"/>
    <mergeCell ref="M466:N466"/>
    <mergeCell ref="O464:P464"/>
    <mergeCell ref="A465:B465"/>
    <mergeCell ref="C465:D465"/>
    <mergeCell ref="E465:J465"/>
    <mergeCell ref="K465:L465"/>
    <mergeCell ref="M465:N465"/>
    <mergeCell ref="O465:P465"/>
    <mergeCell ref="A464:B464"/>
    <mergeCell ref="C464:D464"/>
    <mergeCell ref="E464:J464"/>
    <mergeCell ref="K464:L464"/>
    <mergeCell ref="M464:N464"/>
    <mergeCell ref="O462:P462"/>
    <mergeCell ref="A463:B463"/>
    <mergeCell ref="C463:D463"/>
    <mergeCell ref="E463:J463"/>
    <mergeCell ref="K463:L463"/>
    <mergeCell ref="M463:N463"/>
    <mergeCell ref="O463:P463"/>
    <mergeCell ref="A462:B462"/>
    <mergeCell ref="C462:D462"/>
    <mergeCell ref="E462:J462"/>
    <mergeCell ref="K462:L462"/>
    <mergeCell ref="M462:N462"/>
    <mergeCell ref="O460:P460"/>
    <mergeCell ref="A461:B461"/>
    <mergeCell ref="C461:D461"/>
    <mergeCell ref="E461:J461"/>
    <mergeCell ref="K461:L461"/>
    <mergeCell ref="M461:N461"/>
    <mergeCell ref="O461:P461"/>
    <mergeCell ref="A460:B460"/>
    <mergeCell ref="C460:D460"/>
    <mergeCell ref="E460:J460"/>
    <mergeCell ref="K460:L460"/>
    <mergeCell ref="M460:N460"/>
    <mergeCell ref="O458:P458"/>
    <mergeCell ref="A459:B459"/>
    <mergeCell ref="C459:D459"/>
    <mergeCell ref="E459:J459"/>
    <mergeCell ref="K459:L459"/>
    <mergeCell ref="M459:N459"/>
    <mergeCell ref="O459:P459"/>
    <mergeCell ref="A458:B458"/>
    <mergeCell ref="C458:D458"/>
    <mergeCell ref="E458:J458"/>
    <mergeCell ref="K458:L458"/>
    <mergeCell ref="M458:N458"/>
    <mergeCell ref="O456:P456"/>
    <mergeCell ref="A457:B457"/>
    <mergeCell ref="C457:D457"/>
    <mergeCell ref="E457:J457"/>
    <mergeCell ref="K457:L457"/>
    <mergeCell ref="M457:N457"/>
    <mergeCell ref="O457:P457"/>
    <mergeCell ref="A456:B456"/>
    <mergeCell ref="C456:D456"/>
    <mergeCell ref="E456:J456"/>
    <mergeCell ref="K456:L456"/>
    <mergeCell ref="M456:N456"/>
    <mergeCell ref="O454:P454"/>
    <mergeCell ref="A455:B455"/>
    <mergeCell ref="C455:D455"/>
    <mergeCell ref="E455:J455"/>
    <mergeCell ref="K455:L455"/>
    <mergeCell ref="M455:N455"/>
    <mergeCell ref="O455:P455"/>
    <mergeCell ref="A454:B454"/>
    <mergeCell ref="C454:D454"/>
    <mergeCell ref="E454:J454"/>
    <mergeCell ref="K454:L454"/>
    <mergeCell ref="M454:N454"/>
    <mergeCell ref="A453:B453"/>
    <mergeCell ref="C453:J453"/>
    <mergeCell ref="K453:L453"/>
    <mergeCell ref="M453:N453"/>
    <mergeCell ref="O453:P453"/>
    <mergeCell ref="A452:B452"/>
    <mergeCell ref="C452:J452"/>
    <mergeCell ref="K452:L452"/>
    <mergeCell ref="M452:N452"/>
    <mergeCell ref="O452:P452"/>
    <mergeCell ref="O450:P450"/>
    <mergeCell ref="A451:B451"/>
    <mergeCell ref="C451:D451"/>
    <mergeCell ref="E451:J451"/>
    <mergeCell ref="K451:L451"/>
    <mergeCell ref="M451:N451"/>
    <mergeCell ref="O451:P451"/>
    <mergeCell ref="A450:B450"/>
    <mergeCell ref="C450:D450"/>
    <mergeCell ref="E450:J450"/>
    <mergeCell ref="K450:L450"/>
    <mergeCell ref="M450:N450"/>
    <mergeCell ref="A449:B449"/>
    <mergeCell ref="C449:J449"/>
    <mergeCell ref="K449:L449"/>
    <mergeCell ref="M449:N449"/>
    <mergeCell ref="O449:P449"/>
    <mergeCell ref="A448:B448"/>
    <mergeCell ref="C448:J448"/>
    <mergeCell ref="K448:L448"/>
    <mergeCell ref="M448:N448"/>
    <mergeCell ref="O448:P448"/>
    <mergeCell ref="A447:B447"/>
    <mergeCell ref="C447:J447"/>
    <mergeCell ref="K447:L447"/>
    <mergeCell ref="M447:N447"/>
    <mergeCell ref="O447:P447"/>
    <mergeCell ref="A446:B446"/>
    <mergeCell ref="C446:J446"/>
    <mergeCell ref="K446:L446"/>
    <mergeCell ref="M446:N446"/>
    <mergeCell ref="O446:P446"/>
    <mergeCell ref="A445:B445"/>
    <mergeCell ref="C445:J445"/>
    <mergeCell ref="K445:L445"/>
    <mergeCell ref="M445:N445"/>
    <mergeCell ref="O445:P445"/>
    <mergeCell ref="A444:B444"/>
    <mergeCell ref="C444:J444"/>
    <mergeCell ref="K444:L444"/>
    <mergeCell ref="M444:N444"/>
    <mergeCell ref="O444:P444"/>
    <mergeCell ref="A443:B443"/>
    <mergeCell ref="C443:J443"/>
    <mergeCell ref="K443:L443"/>
    <mergeCell ref="M443:N443"/>
    <mergeCell ref="O443:P443"/>
    <mergeCell ref="A442:B442"/>
    <mergeCell ref="C442:J442"/>
    <mergeCell ref="K442:L442"/>
    <mergeCell ref="M442:N442"/>
    <mergeCell ref="O442:P442"/>
    <mergeCell ref="A441:B441"/>
    <mergeCell ref="C441:J441"/>
    <mergeCell ref="K441:L441"/>
    <mergeCell ref="M441:N441"/>
    <mergeCell ref="O441:P441"/>
    <mergeCell ref="A440:B440"/>
    <mergeCell ref="C440:J440"/>
    <mergeCell ref="K440:L440"/>
    <mergeCell ref="M440:N440"/>
    <mergeCell ref="O440:P440"/>
    <mergeCell ref="A439:B439"/>
    <mergeCell ref="C439:J439"/>
    <mergeCell ref="K439:L439"/>
    <mergeCell ref="M439:N439"/>
    <mergeCell ref="O439:P439"/>
    <mergeCell ref="A438:B438"/>
    <mergeCell ref="C438:J438"/>
    <mergeCell ref="K438:L438"/>
    <mergeCell ref="M438:N438"/>
    <mergeCell ref="O438:P438"/>
    <mergeCell ref="A437:B437"/>
    <mergeCell ref="C437:J437"/>
    <mergeCell ref="K437:L437"/>
    <mergeCell ref="M437:N437"/>
    <mergeCell ref="O437:P437"/>
    <mergeCell ref="A436:B436"/>
    <mergeCell ref="C436:J436"/>
    <mergeCell ref="K436:L436"/>
    <mergeCell ref="M436:N436"/>
    <mergeCell ref="O436:P436"/>
    <mergeCell ref="A435:B435"/>
    <mergeCell ref="C435:J435"/>
    <mergeCell ref="K435:L435"/>
    <mergeCell ref="M435:N435"/>
    <mergeCell ref="O435:P435"/>
    <mergeCell ref="A434:B434"/>
    <mergeCell ref="C434:J434"/>
    <mergeCell ref="K434:L434"/>
    <mergeCell ref="M434:N434"/>
    <mergeCell ref="O434:P434"/>
    <mergeCell ref="A433:B433"/>
    <mergeCell ref="C433:J433"/>
    <mergeCell ref="K433:L433"/>
    <mergeCell ref="M433:N433"/>
    <mergeCell ref="O433:P433"/>
    <mergeCell ref="A432:B432"/>
    <mergeCell ref="C432:J432"/>
    <mergeCell ref="K432:L432"/>
    <mergeCell ref="M432:N432"/>
    <mergeCell ref="O432:P432"/>
    <mergeCell ref="O430:P430"/>
    <mergeCell ref="A431:B431"/>
    <mergeCell ref="C431:D431"/>
    <mergeCell ref="E431:J431"/>
    <mergeCell ref="K431:L431"/>
    <mergeCell ref="M431:N431"/>
    <mergeCell ref="O431:P431"/>
    <mergeCell ref="A430:B430"/>
    <mergeCell ref="C430:D430"/>
    <mergeCell ref="E430:J430"/>
    <mergeCell ref="K430:L430"/>
    <mergeCell ref="M430:N430"/>
    <mergeCell ref="A429:B429"/>
    <mergeCell ref="C429:J429"/>
    <mergeCell ref="K429:L429"/>
    <mergeCell ref="M429:N429"/>
    <mergeCell ref="O429:P429"/>
    <mergeCell ref="O427:P427"/>
    <mergeCell ref="A428:B428"/>
    <mergeCell ref="C428:D428"/>
    <mergeCell ref="E428:J428"/>
    <mergeCell ref="K428:L428"/>
    <mergeCell ref="M428:N428"/>
    <mergeCell ref="O428:P428"/>
    <mergeCell ref="A427:B427"/>
    <mergeCell ref="C427:D427"/>
    <mergeCell ref="E427:J427"/>
    <mergeCell ref="K427:L427"/>
    <mergeCell ref="M427:N427"/>
    <mergeCell ref="A426:B426"/>
    <mergeCell ref="C426:J426"/>
    <mergeCell ref="K426:L426"/>
    <mergeCell ref="M426:N426"/>
    <mergeCell ref="O426:P426"/>
    <mergeCell ref="A425:B425"/>
    <mergeCell ref="C425:J425"/>
    <mergeCell ref="K425:L425"/>
    <mergeCell ref="M425:N425"/>
    <mergeCell ref="O425:P425"/>
    <mergeCell ref="O423:P423"/>
    <mergeCell ref="A424:B424"/>
    <mergeCell ref="C424:D424"/>
    <mergeCell ref="E424:J424"/>
    <mergeCell ref="K424:L424"/>
    <mergeCell ref="M424:N424"/>
    <mergeCell ref="O424:P424"/>
    <mergeCell ref="A423:B423"/>
    <mergeCell ref="C423:D423"/>
    <mergeCell ref="E423:J423"/>
    <mergeCell ref="K423:L423"/>
    <mergeCell ref="M423:N423"/>
    <mergeCell ref="O421:P421"/>
    <mergeCell ref="A422:B422"/>
    <mergeCell ref="C422:D422"/>
    <mergeCell ref="E422:J422"/>
    <mergeCell ref="K422:L422"/>
    <mergeCell ref="M422:N422"/>
    <mergeCell ref="O422:P422"/>
    <mergeCell ref="A421:B421"/>
    <mergeCell ref="C421:D421"/>
    <mergeCell ref="E421:J421"/>
    <mergeCell ref="K421:L421"/>
    <mergeCell ref="M421:N421"/>
    <mergeCell ref="O419:P419"/>
    <mergeCell ref="A420:B420"/>
    <mergeCell ref="C420:D420"/>
    <mergeCell ref="E420:J420"/>
    <mergeCell ref="K420:L420"/>
    <mergeCell ref="M420:N420"/>
    <mergeCell ref="O420:P420"/>
    <mergeCell ref="A419:B419"/>
    <mergeCell ref="C419:D419"/>
    <mergeCell ref="E419:J419"/>
    <mergeCell ref="K419:L419"/>
    <mergeCell ref="M419:N419"/>
    <mergeCell ref="O417:P417"/>
    <mergeCell ref="A418:B418"/>
    <mergeCell ref="C418:J418"/>
    <mergeCell ref="K418:L418"/>
    <mergeCell ref="M418:N418"/>
    <mergeCell ref="O418:P418"/>
    <mergeCell ref="A417:B417"/>
    <mergeCell ref="C417:D417"/>
    <mergeCell ref="E417:J417"/>
    <mergeCell ref="K417:L417"/>
    <mergeCell ref="M417:N417"/>
    <mergeCell ref="O415:P415"/>
    <mergeCell ref="A416:B416"/>
    <mergeCell ref="C416:D416"/>
    <mergeCell ref="E416:J416"/>
    <mergeCell ref="K416:L416"/>
    <mergeCell ref="M416:N416"/>
    <mergeCell ref="O416:P416"/>
    <mergeCell ref="A415:B415"/>
    <mergeCell ref="C415:D415"/>
    <mergeCell ref="E415:J415"/>
    <mergeCell ref="K415:L415"/>
    <mergeCell ref="M415:N415"/>
    <mergeCell ref="A414:B414"/>
    <mergeCell ref="C414:J414"/>
    <mergeCell ref="K414:L414"/>
    <mergeCell ref="M414:N414"/>
    <mergeCell ref="O414:P414"/>
    <mergeCell ref="O412:P412"/>
    <mergeCell ref="A413:B413"/>
    <mergeCell ref="C413:J413"/>
    <mergeCell ref="K413:L413"/>
    <mergeCell ref="M413:N413"/>
    <mergeCell ref="O413:P413"/>
    <mergeCell ref="A412:B412"/>
    <mergeCell ref="C412:D412"/>
    <mergeCell ref="E412:J412"/>
    <mergeCell ref="K412:L412"/>
    <mergeCell ref="M412:N412"/>
    <mergeCell ref="O410:P410"/>
    <mergeCell ref="A411:B411"/>
    <mergeCell ref="C411:D411"/>
    <mergeCell ref="E411:J411"/>
    <mergeCell ref="K411:L411"/>
    <mergeCell ref="M411:N411"/>
    <mergeCell ref="O411:P411"/>
    <mergeCell ref="A410:B410"/>
    <mergeCell ref="C410:D410"/>
    <mergeCell ref="E410:J410"/>
    <mergeCell ref="K410:L410"/>
    <mergeCell ref="M410:N410"/>
    <mergeCell ref="A409:B409"/>
    <mergeCell ref="C409:J409"/>
    <mergeCell ref="K409:L409"/>
    <mergeCell ref="M409:N409"/>
    <mergeCell ref="O409:P409"/>
    <mergeCell ref="O407:P407"/>
    <mergeCell ref="A408:B408"/>
    <mergeCell ref="C408:J408"/>
    <mergeCell ref="K408:L408"/>
    <mergeCell ref="M408:N408"/>
    <mergeCell ref="O408:P408"/>
    <mergeCell ref="A407:B407"/>
    <mergeCell ref="C407:D407"/>
    <mergeCell ref="E407:J407"/>
    <mergeCell ref="K407:L407"/>
    <mergeCell ref="M407:N407"/>
    <mergeCell ref="A406:B406"/>
    <mergeCell ref="C406:J406"/>
    <mergeCell ref="K406:L406"/>
    <mergeCell ref="M406:N406"/>
    <mergeCell ref="O406:P406"/>
    <mergeCell ref="O404:P404"/>
    <mergeCell ref="A405:B405"/>
    <mergeCell ref="C405:J405"/>
    <mergeCell ref="K405:L405"/>
    <mergeCell ref="M405:N405"/>
    <mergeCell ref="O405:P405"/>
    <mergeCell ref="A404:B404"/>
    <mergeCell ref="C404:D404"/>
    <mergeCell ref="E404:J404"/>
    <mergeCell ref="K404:L404"/>
    <mergeCell ref="M404:N404"/>
    <mergeCell ref="O402:P402"/>
    <mergeCell ref="A403:B403"/>
    <mergeCell ref="C403:D403"/>
    <mergeCell ref="E403:J403"/>
    <mergeCell ref="K403:L403"/>
    <mergeCell ref="M403:N403"/>
    <mergeCell ref="O403:P403"/>
    <mergeCell ref="A402:B402"/>
    <mergeCell ref="C402:D402"/>
    <mergeCell ref="E402:J402"/>
    <mergeCell ref="K402:L402"/>
    <mergeCell ref="M402:N402"/>
    <mergeCell ref="A401:B401"/>
    <mergeCell ref="C401:J401"/>
    <mergeCell ref="K401:L401"/>
    <mergeCell ref="M401:N401"/>
    <mergeCell ref="O401:P401"/>
    <mergeCell ref="A400:B400"/>
    <mergeCell ref="C400:J400"/>
    <mergeCell ref="K400:L400"/>
    <mergeCell ref="M400:N400"/>
    <mergeCell ref="O400:P400"/>
    <mergeCell ref="O398:P398"/>
    <mergeCell ref="A399:B399"/>
    <mergeCell ref="C399:D399"/>
    <mergeCell ref="E399:J399"/>
    <mergeCell ref="K399:L399"/>
    <mergeCell ref="M399:N399"/>
    <mergeCell ref="O399:P399"/>
    <mergeCell ref="A398:B398"/>
    <mergeCell ref="C398:D398"/>
    <mergeCell ref="E398:J398"/>
    <mergeCell ref="K398:L398"/>
    <mergeCell ref="M398:N398"/>
    <mergeCell ref="O396:P396"/>
    <mergeCell ref="A397:B397"/>
    <mergeCell ref="C397:D397"/>
    <mergeCell ref="E397:J397"/>
    <mergeCell ref="K397:L397"/>
    <mergeCell ref="M397:N397"/>
    <mergeCell ref="O397:P397"/>
    <mergeCell ref="A396:B396"/>
    <mergeCell ref="C396:D396"/>
    <mergeCell ref="E396:J396"/>
    <mergeCell ref="K396:L396"/>
    <mergeCell ref="M396:N396"/>
    <mergeCell ref="A395:B395"/>
    <mergeCell ref="C395:J395"/>
    <mergeCell ref="K395:L395"/>
    <mergeCell ref="M395:N395"/>
    <mergeCell ref="O395:P395"/>
    <mergeCell ref="A394:B394"/>
    <mergeCell ref="C394:J394"/>
    <mergeCell ref="K394:L394"/>
    <mergeCell ref="M394:N394"/>
    <mergeCell ref="O394:P394"/>
    <mergeCell ref="O392:P392"/>
    <mergeCell ref="A393:B393"/>
    <mergeCell ref="C393:D393"/>
    <mergeCell ref="E393:J393"/>
    <mergeCell ref="K393:L393"/>
    <mergeCell ref="M393:N393"/>
    <mergeCell ref="O393:P393"/>
    <mergeCell ref="A392:B392"/>
    <mergeCell ref="C392:D392"/>
    <mergeCell ref="E392:J392"/>
    <mergeCell ref="K392:L392"/>
    <mergeCell ref="M392:N392"/>
    <mergeCell ref="O390:P390"/>
    <mergeCell ref="A391:B391"/>
    <mergeCell ref="C391:D391"/>
    <mergeCell ref="E391:J391"/>
    <mergeCell ref="K391:L391"/>
    <mergeCell ref="M391:N391"/>
    <mergeCell ref="O391:P391"/>
    <mergeCell ref="A390:B390"/>
    <mergeCell ref="C390:D390"/>
    <mergeCell ref="E390:J390"/>
    <mergeCell ref="K390:L390"/>
    <mergeCell ref="M390:N390"/>
    <mergeCell ref="A389:B389"/>
    <mergeCell ref="C389:J389"/>
    <mergeCell ref="K389:L389"/>
    <mergeCell ref="M389:N389"/>
    <mergeCell ref="O389:P389"/>
    <mergeCell ref="O387:P387"/>
    <mergeCell ref="A388:B388"/>
    <mergeCell ref="C388:J388"/>
    <mergeCell ref="K388:L388"/>
    <mergeCell ref="M388:N388"/>
    <mergeCell ref="O388:P388"/>
    <mergeCell ref="A387:B387"/>
    <mergeCell ref="C387:D387"/>
    <mergeCell ref="E387:J387"/>
    <mergeCell ref="K387:L387"/>
    <mergeCell ref="M387:N387"/>
    <mergeCell ref="A386:B386"/>
    <mergeCell ref="C386:J386"/>
    <mergeCell ref="K386:L386"/>
    <mergeCell ref="M386:N386"/>
    <mergeCell ref="O386:P386"/>
    <mergeCell ref="A385:B385"/>
    <mergeCell ref="C385:J385"/>
    <mergeCell ref="K385:L385"/>
    <mergeCell ref="M385:N385"/>
    <mergeCell ref="O385:P385"/>
    <mergeCell ref="O383:P383"/>
    <mergeCell ref="A384:B384"/>
    <mergeCell ref="C384:D384"/>
    <mergeCell ref="E384:J384"/>
    <mergeCell ref="K384:L384"/>
    <mergeCell ref="M384:N384"/>
    <mergeCell ref="O384:P384"/>
    <mergeCell ref="A383:B383"/>
    <mergeCell ref="C383:D383"/>
    <mergeCell ref="E383:J383"/>
    <mergeCell ref="K383:L383"/>
    <mergeCell ref="M383:N383"/>
    <mergeCell ref="O381:P381"/>
    <mergeCell ref="A382:B382"/>
    <mergeCell ref="C382:D382"/>
    <mergeCell ref="E382:J382"/>
    <mergeCell ref="K382:L382"/>
    <mergeCell ref="M382:N382"/>
    <mergeCell ref="O382:P382"/>
    <mergeCell ref="A381:B381"/>
    <mergeCell ref="C381:D381"/>
    <mergeCell ref="E381:J381"/>
    <mergeCell ref="K381:L381"/>
    <mergeCell ref="M381:N381"/>
    <mergeCell ref="A380:B380"/>
    <mergeCell ref="C380:J380"/>
    <mergeCell ref="K380:L380"/>
    <mergeCell ref="M380:N380"/>
    <mergeCell ref="O380:P380"/>
    <mergeCell ref="A379:B379"/>
    <mergeCell ref="C379:J379"/>
    <mergeCell ref="K379:L379"/>
    <mergeCell ref="M379:N379"/>
    <mergeCell ref="O379:P379"/>
    <mergeCell ref="O377:P377"/>
    <mergeCell ref="A378:B378"/>
    <mergeCell ref="C378:D378"/>
    <mergeCell ref="E378:J378"/>
    <mergeCell ref="K378:L378"/>
    <mergeCell ref="M378:N378"/>
    <mergeCell ref="O378:P378"/>
    <mergeCell ref="A377:B377"/>
    <mergeCell ref="C377:D377"/>
    <mergeCell ref="E377:J377"/>
    <mergeCell ref="K377:L377"/>
    <mergeCell ref="M377:N377"/>
    <mergeCell ref="A376:B376"/>
    <mergeCell ref="C376:J376"/>
    <mergeCell ref="K376:L376"/>
    <mergeCell ref="M376:N376"/>
    <mergeCell ref="O376:P376"/>
    <mergeCell ref="A375:B375"/>
    <mergeCell ref="C375:J375"/>
    <mergeCell ref="K375:L375"/>
    <mergeCell ref="M375:N375"/>
    <mergeCell ref="O375:P375"/>
    <mergeCell ref="O373:P373"/>
    <mergeCell ref="A374:B374"/>
    <mergeCell ref="C374:D374"/>
    <mergeCell ref="E374:J374"/>
    <mergeCell ref="K374:L374"/>
    <mergeCell ref="M374:N374"/>
    <mergeCell ref="O374:P374"/>
    <mergeCell ref="A373:B373"/>
    <mergeCell ref="C373:D373"/>
    <mergeCell ref="E373:J373"/>
    <mergeCell ref="K373:L373"/>
    <mergeCell ref="M373:N373"/>
    <mergeCell ref="O371:P371"/>
    <mergeCell ref="A372:B372"/>
    <mergeCell ref="C372:D372"/>
    <mergeCell ref="E372:J372"/>
    <mergeCell ref="K372:L372"/>
    <mergeCell ref="M372:N372"/>
    <mergeCell ref="O372:P372"/>
    <mergeCell ref="A371:B371"/>
    <mergeCell ref="C371:D371"/>
    <mergeCell ref="E371:J371"/>
    <mergeCell ref="K371:L371"/>
    <mergeCell ref="M371:N371"/>
    <mergeCell ref="A370:B370"/>
    <mergeCell ref="C370:J370"/>
    <mergeCell ref="K370:L370"/>
    <mergeCell ref="M370:N370"/>
    <mergeCell ref="O370:P370"/>
    <mergeCell ref="A369:B369"/>
    <mergeCell ref="C369:J369"/>
    <mergeCell ref="K369:L369"/>
    <mergeCell ref="M369:N369"/>
    <mergeCell ref="O369:P369"/>
    <mergeCell ref="O367:P367"/>
    <mergeCell ref="A368:B368"/>
    <mergeCell ref="C368:D368"/>
    <mergeCell ref="E368:J368"/>
    <mergeCell ref="K368:L368"/>
    <mergeCell ref="M368:N368"/>
    <mergeCell ref="O368:P368"/>
    <mergeCell ref="A367:B367"/>
    <mergeCell ref="C367:D367"/>
    <mergeCell ref="E367:J367"/>
    <mergeCell ref="K367:L367"/>
    <mergeCell ref="M367:N367"/>
    <mergeCell ref="A366:B366"/>
    <mergeCell ref="C366:J366"/>
    <mergeCell ref="K366:L366"/>
    <mergeCell ref="M366:N366"/>
    <mergeCell ref="O366:P366"/>
    <mergeCell ref="A365:B365"/>
    <mergeCell ref="C365:J365"/>
    <mergeCell ref="K365:L365"/>
    <mergeCell ref="M365:N365"/>
    <mergeCell ref="O365:P365"/>
    <mergeCell ref="O363:P363"/>
    <mergeCell ref="A364:B364"/>
    <mergeCell ref="C364:D364"/>
    <mergeCell ref="E364:J364"/>
    <mergeCell ref="K364:L364"/>
    <mergeCell ref="M364:N364"/>
    <mergeCell ref="O364:P364"/>
    <mergeCell ref="A363:B363"/>
    <mergeCell ref="C363:D363"/>
    <mergeCell ref="E363:J363"/>
    <mergeCell ref="K363:L363"/>
    <mergeCell ref="M363:N363"/>
    <mergeCell ref="A362:B362"/>
    <mergeCell ref="C362:J362"/>
    <mergeCell ref="K362:L362"/>
    <mergeCell ref="M362:N362"/>
    <mergeCell ref="O362:P362"/>
    <mergeCell ref="A361:B361"/>
    <mergeCell ref="C361:J361"/>
    <mergeCell ref="K361:L361"/>
    <mergeCell ref="M361:N361"/>
    <mergeCell ref="O361:P361"/>
    <mergeCell ref="O359:P359"/>
    <mergeCell ref="A360:B360"/>
    <mergeCell ref="C360:D360"/>
    <mergeCell ref="E360:J360"/>
    <mergeCell ref="K360:L360"/>
    <mergeCell ref="M360:N360"/>
    <mergeCell ref="O360:P360"/>
    <mergeCell ref="A359:B359"/>
    <mergeCell ref="C359:D359"/>
    <mergeCell ref="E359:J359"/>
    <mergeCell ref="K359:L359"/>
    <mergeCell ref="M359:N359"/>
    <mergeCell ref="O357:P357"/>
    <mergeCell ref="A358:B358"/>
    <mergeCell ref="C358:D358"/>
    <mergeCell ref="E358:J358"/>
    <mergeCell ref="K358:L358"/>
    <mergeCell ref="M358:N358"/>
    <mergeCell ref="O358:P358"/>
    <mergeCell ref="A357:B357"/>
    <mergeCell ref="C357:D357"/>
    <mergeCell ref="E357:J357"/>
    <mergeCell ref="K357:L357"/>
    <mergeCell ref="M357:N357"/>
    <mergeCell ref="O355:P355"/>
    <mergeCell ref="A356:B356"/>
    <mergeCell ref="C356:D356"/>
    <mergeCell ref="E356:J356"/>
    <mergeCell ref="K356:L356"/>
    <mergeCell ref="M356:N356"/>
    <mergeCell ref="O356:P356"/>
    <mergeCell ref="A355:B355"/>
    <mergeCell ref="C355:D355"/>
    <mergeCell ref="E355:J355"/>
    <mergeCell ref="K355:L355"/>
    <mergeCell ref="M355:N355"/>
    <mergeCell ref="O353:P353"/>
    <mergeCell ref="A354:B354"/>
    <mergeCell ref="C354:D354"/>
    <mergeCell ref="E354:J354"/>
    <mergeCell ref="K354:L354"/>
    <mergeCell ref="M354:N354"/>
    <mergeCell ref="O354:P354"/>
    <mergeCell ref="A353:B353"/>
    <mergeCell ref="C353:D353"/>
    <mergeCell ref="E353:J353"/>
    <mergeCell ref="K353:L353"/>
    <mergeCell ref="M353:N353"/>
    <mergeCell ref="A352:B352"/>
    <mergeCell ref="C352:J352"/>
    <mergeCell ref="K352:L352"/>
    <mergeCell ref="M352:N352"/>
    <mergeCell ref="O352:P352"/>
    <mergeCell ref="O350:P350"/>
    <mergeCell ref="A351:B351"/>
    <mergeCell ref="C351:J351"/>
    <mergeCell ref="K351:L351"/>
    <mergeCell ref="M351:N351"/>
    <mergeCell ref="O351:P351"/>
    <mergeCell ref="A350:B350"/>
    <mergeCell ref="C350:D350"/>
    <mergeCell ref="E350:J350"/>
    <mergeCell ref="K350:L350"/>
    <mergeCell ref="M350:N350"/>
    <mergeCell ref="O348:P348"/>
    <mergeCell ref="A349:B349"/>
    <mergeCell ref="C349:D349"/>
    <mergeCell ref="E349:J349"/>
    <mergeCell ref="K349:L349"/>
    <mergeCell ref="M349:N349"/>
    <mergeCell ref="O349:P349"/>
    <mergeCell ref="A348:B348"/>
    <mergeCell ref="C348:D348"/>
    <mergeCell ref="E348:J348"/>
    <mergeCell ref="K348:L348"/>
    <mergeCell ref="M348:N348"/>
    <mergeCell ref="A347:B347"/>
    <mergeCell ref="C347:J347"/>
    <mergeCell ref="K347:L347"/>
    <mergeCell ref="M347:N347"/>
    <mergeCell ref="O347:P347"/>
    <mergeCell ref="O345:P345"/>
    <mergeCell ref="A346:B346"/>
    <mergeCell ref="C346:J346"/>
    <mergeCell ref="K346:L346"/>
    <mergeCell ref="M346:N346"/>
    <mergeCell ref="O346:P346"/>
    <mergeCell ref="A345:B345"/>
    <mergeCell ref="C345:D345"/>
    <mergeCell ref="E345:J345"/>
    <mergeCell ref="K345:L345"/>
    <mergeCell ref="M345:N345"/>
    <mergeCell ref="O343:P343"/>
    <mergeCell ref="A344:B344"/>
    <mergeCell ref="C344:D344"/>
    <mergeCell ref="E344:J344"/>
    <mergeCell ref="K344:L344"/>
    <mergeCell ref="M344:N344"/>
    <mergeCell ref="O344:P344"/>
    <mergeCell ref="A343:B343"/>
    <mergeCell ref="C343:D343"/>
    <mergeCell ref="E343:J343"/>
    <mergeCell ref="K343:L343"/>
    <mergeCell ref="M343:N343"/>
    <mergeCell ref="O341:P341"/>
    <mergeCell ref="A342:B342"/>
    <mergeCell ref="C342:D342"/>
    <mergeCell ref="E342:J342"/>
    <mergeCell ref="K342:L342"/>
    <mergeCell ref="M342:N342"/>
    <mergeCell ref="O342:P342"/>
    <mergeCell ref="A341:B341"/>
    <mergeCell ref="C341:D341"/>
    <mergeCell ref="E341:J341"/>
    <mergeCell ref="K341:L341"/>
    <mergeCell ref="M341:N341"/>
    <mergeCell ref="A340:B340"/>
    <mergeCell ref="C340:J340"/>
    <mergeCell ref="K340:L340"/>
    <mergeCell ref="M340:N340"/>
    <mergeCell ref="O340:P340"/>
    <mergeCell ref="O338:P338"/>
    <mergeCell ref="A339:B339"/>
    <mergeCell ref="C339:J339"/>
    <mergeCell ref="K339:L339"/>
    <mergeCell ref="M339:N339"/>
    <mergeCell ref="O339:P339"/>
    <mergeCell ref="A338:B338"/>
    <mergeCell ref="C338:D338"/>
    <mergeCell ref="E338:J338"/>
    <mergeCell ref="K338:L338"/>
    <mergeCell ref="M338:N338"/>
    <mergeCell ref="O336:P336"/>
    <mergeCell ref="A337:B337"/>
    <mergeCell ref="C337:D337"/>
    <mergeCell ref="E337:J337"/>
    <mergeCell ref="K337:L337"/>
    <mergeCell ref="M337:N337"/>
    <mergeCell ref="O337:P337"/>
    <mergeCell ref="A336:B336"/>
    <mergeCell ref="C336:D336"/>
    <mergeCell ref="E336:J336"/>
    <mergeCell ref="K336:L336"/>
    <mergeCell ref="M336:N336"/>
    <mergeCell ref="A335:B335"/>
    <mergeCell ref="C335:J335"/>
    <mergeCell ref="K335:L335"/>
    <mergeCell ref="M335:N335"/>
    <mergeCell ref="O335:P335"/>
    <mergeCell ref="O333:P333"/>
    <mergeCell ref="A334:B334"/>
    <mergeCell ref="C334:J334"/>
    <mergeCell ref="K334:L334"/>
    <mergeCell ref="M334:N334"/>
    <mergeCell ref="O334:P334"/>
    <mergeCell ref="A333:B333"/>
    <mergeCell ref="C333:D333"/>
    <mergeCell ref="E333:J333"/>
    <mergeCell ref="K333:L333"/>
    <mergeCell ref="M333:N333"/>
    <mergeCell ref="O331:P331"/>
    <mergeCell ref="A332:B332"/>
    <mergeCell ref="C332:D332"/>
    <mergeCell ref="E332:J332"/>
    <mergeCell ref="K332:L332"/>
    <mergeCell ref="M332:N332"/>
    <mergeCell ref="O332:P332"/>
    <mergeCell ref="A331:B331"/>
    <mergeCell ref="C331:D331"/>
    <mergeCell ref="E331:J331"/>
    <mergeCell ref="K331:L331"/>
    <mergeCell ref="M331:N331"/>
    <mergeCell ref="A330:B330"/>
    <mergeCell ref="C330:J330"/>
    <mergeCell ref="K330:L330"/>
    <mergeCell ref="M330:N330"/>
    <mergeCell ref="O330:P330"/>
    <mergeCell ref="A329:B329"/>
    <mergeCell ref="C329:J329"/>
    <mergeCell ref="K329:L329"/>
    <mergeCell ref="M329:N329"/>
    <mergeCell ref="O329:P329"/>
    <mergeCell ref="O327:P327"/>
    <mergeCell ref="A328:B328"/>
    <mergeCell ref="C328:D328"/>
    <mergeCell ref="E328:J328"/>
    <mergeCell ref="K328:L328"/>
    <mergeCell ref="M328:N328"/>
    <mergeCell ref="O328:P328"/>
    <mergeCell ref="A327:B327"/>
    <mergeCell ref="C327:D327"/>
    <mergeCell ref="E327:J327"/>
    <mergeCell ref="K327:L327"/>
    <mergeCell ref="M327:N327"/>
    <mergeCell ref="A326:B326"/>
    <mergeCell ref="C326:J326"/>
    <mergeCell ref="K326:L326"/>
    <mergeCell ref="M326:N326"/>
    <mergeCell ref="O326:P326"/>
    <mergeCell ref="O324:P324"/>
    <mergeCell ref="A325:B325"/>
    <mergeCell ref="C325:J325"/>
    <mergeCell ref="K325:L325"/>
    <mergeCell ref="M325:N325"/>
    <mergeCell ref="O325:P325"/>
    <mergeCell ref="A324:B324"/>
    <mergeCell ref="C324:D324"/>
    <mergeCell ref="E324:J324"/>
    <mergeCell ref="K324:L324"/>
    <mergeCell ref="M324:N324"/>
    <mergeCell ref="O322:P322"/>
    <mergeCell ref="A323:B323"/>
    <mergeCell ref="C323:D323"/>
    <mergeCell ref="E323:J323"/>
    <mergeCell ref="K323:L323"/>
    <mergeCell ref="M323:N323"/>
    <mergeCell ref="O323:P323"/>
    <mergeCell ref="A322:B322"/>
    <mergeCell ref="C322:D322"/>
    <mergeCell ref="E322:J322"/>
    <mergeCell ref="K322:L322"/>
    <mergeCell ref="M322:N322"/>
    <mergeCell ref="A321:B321"/>
    <mergeCell ref="C321:J321"/>
    <mergeCell ref="K321:L321"/>
    <mergeCell ref="M321:N321"/>
    <mergeCell ref="O321:P321"/>
    <mergeCell ref="O319:P319"/>
    <mergeCell ref="A320:B320"/>
    <mergeCell ref="C320:J320"/>
    <mergeCell ref="K320:L320"/>
    <mergeCell ref="M320:N320"/>
    <mergeCell ref="O320:P320"/>
    <mergeCell ref="A319:B319"/>
    <mergeCell ref="C319:D319"/>
    <mergeCell ref="E319:J319"/>
    <mergeCell ref="K319:L319"/>
    <mergeCell ref="M319:N319"/>
    <mergeCell ref="O317:P317"/>
    <mergeCell ref="A318:B318"/>
    <mergeCell ref="C318:D318"/>
    <mergeCell ref="E318:J318"/>
    <mergeCell ref="K318:L318"/>
    <mergeCell ref="M318:N318"/>
    <mergeCell ref="O318:P318"/>
    <mergeCell ref="A317:B317"/>
    <mergeCell ref="C317:D317"/>
    <mergeCell ref="E317:J317"/>
    <mergeCell ref="K317:L317"/>
    <mergeCell ref="M317:N317"/>
    <mergeCell ref="O315:P315"/>
    <mergeCell ref="A316:B316"/>
    <mergeCell ref="C316:D316"/>
    <mergeCell ref="E316:J316"/>
    <mergeCell ref="K316:L316"/>
    <mergeCell ref="M316:N316"/>
    <mergeCell ref="O316:P316"/>
    <mergeCell ref="A315:B315"/>
    <mergeCell ref="C315:D315"/>
    <mergeCell ref="E315:J315"/>
    <mergeCell ref="K315:L315"/>
    <mergeCell ref="M315:N315"/>
    <mergeCell ref="A314:B314"/>
    <mergeCell ref="C314:J314"/>
    <mergeCell ref="K314:L314"/>
    <mergeCell ref="M314:N314"/>
    <mergeCell ref="O314:P314"/>
    <mergeCell ref="A313:B313"/>
    <mergeCell ref="C313:J313"/>
    <mergeCell ref="K313:L313"/>
    <mergeCell ref="M313:N313"/>
    <mergeCell ref="O313:P313"/>
    <mergeCell ref="O311:P311"/>
    <mergeCell ref="A312:B312"/>
    <mergeCell ref="C312:D312"/>
    <mergeCell ref="E312:J312"/>
    <mergeCell ref="K312:L312"/>
    <mergeCell ref="M312:N312"/>
    <mergeCell ref="O312:P312"/>
    <mergeCell ref="A311:B311"/>
    <mergeCell ref="C311:D311"/>
    <mergeCell ref="E311:J311"/>
    <mergeCell ref="K311:L311"/>
    <mergeCell ref="M311:N311"/>
    <mergeCell ref="O309:P309"/>
    <mergeCell ref="A310:B310"/>
    <mergeCell ref="C310:D310"/>
    <mergeCell ref="E310:J310"/>
    <mergeCell ref="K310:L310"/>
    <mergeCell ref="M310:N310"/>
    <mergeCell ref="O310:P310"/>
    <mergeCell ref="A309:B309"/>
    <mergeCell ref="C309:D309"/>
    <mergeCell ref="E309:J309"/>
    <mergeCell ref="K309:L309"/>
    <mergeCell ref="M309:N309"/>
    <mergeCell ref="A308:B308"/>
    <mergeCell ref="C308:J308"/>
    <mergeCell ref="K308:L308"/>
    <mergeCell ref="M308:N308"/>
    <mergeCell ref="O308:P308"/>
    <mergeCell ref="A307:B307"/>
    <mergeCell ref="C307:J307"/>
    <mergeCell ref="K307:L307"/>
    <mergeCell ref="M307:N307"/>
    <mergeCell ref="O307:P307"/>
    <mergeCell ref="O305:P305"/>
    <mergeCell ref="A306:B306"/>
    <mergeCell ref="C306:D306"/>
    <mergeCell ref="E306:J306"/>
    <mergeCell ref="K306:L306"/>
    <mergeCell ref="M306:N306"/>
    <mergeCell ref="O306:P306"/>
    <mergeCell ref="A305:B305"/>
    <mergeCell ref="C305:D305"/>
    <mergeCell ref="E305:J305"/>
    <mergeCell ref="K305:L305"/>
    <mergeCell ref="M305:N305"/>
    <mergeCell ref="O303:P303"/>
    <mergeCell ref="A304:B304"/>
    <mergeCell ref="C304:D304"/>
    <mergeCell ref="E304:J304"/>
    <mergeCell ref="K304:L304"/>
    <mergeCell ref="M304:N304"/>
    <mergeCell ref="O304:P304"/>
    <mergeCell ref="A303:B303"/>
    <mergeCell ref="C303:D303"/>
    <mergeCell ref="E303:J303"/>
    <mergeCell ref="K303:L303"/>
    <mergeCell ref="M303:N303"/>
    <mergeCell ref="A302:B302"/>
    <mergeCell ref="C302:J302"/>
    <mergeCell ref="K302:L302"/>
    <mergeCell ref="M302:N302"/>
    <mergeCell ref="O302:P302"/>
    <mergeCell ref="A301:B301"/>
    <mergeCell ref="C301:J301"/>
    <mergeCell ref="K301:L301"/>
    <mergeCell ref="M301:N301"/>
    <mergeCell ref="O301:P301"/>
    <mergeCell ref="O299:P299"/>
    <mergeCell ref="A300:B300"/>
    <mergeCell ref="C300:D300"/>
    <mergeCell ref="E300:J300"/>
    <mergeCell ref="K300:L300"/>
    <mergeCell ref="M300:N300"/>
    <mergeCell ref="O300:P300"/>
    <mergeCell ref="A299:B299"/>
    <mergeCell ref="C299:D299"/>
    <mergeCell ref="E299:J299"/>
    <mergeCell ref="K299:L299"/>
    <mergeCell ref="M299:N299"/>
    <mergeCell ref="O297:P297"/>
    <mergeCell ref="A298:B298"/>
    <mergeCell ref="C298:D298"/>
    <mergeCell ref="E298:J298"/>
    <mergeCell ref="K298:L298"/>
    <mergeCell ref="M298:N298"/>
    <mergeCell ref="O298:P298"/>
    <mergeCell ref="A297:B297"/>
    <mergeCell ref="C297:D297"/>
    <mergeCell ref="E297:J297"/>
    <mergeCell ref="K297:L297"/>
    <mergeCell ref="M297:N297"/>
    <mergeCell ref="A296:B296"/>
    <mergeCell ref="C296:J296"/>
    <mergeCell ref="K296:L296"/>
    <mergeCell ref="M296:N296"/>
    <mergeCell ref="O296:P296"/>
    <mergeCell ref="O294:P294"/>
    <mergeCell ref="A295:B295"/>
    <mergeCell ref="C295:J295"/>
    <mergeCell ref="K295:L295"/>
    <mergeCell ref="M295:N295"/>
    <mergeCell ref="O295:P295"/>
    <mergeCell ref="A294:B294"/>
    <mergeCell ref="C294:D294"/>
    <mergeCell ref="E294:J294"/>
    <mergeCell ref="K294:L294"/>
    <mergeCell ref="M294:N294"/>
    <mergeCell ref="O292:P292"/>
    <mergeCell ref="A293:B293"/>
    <mergeCell ref="C293:D293"/>
    <mergeCell ref="E293:J293"/>
    <mergeCell ref="K293:L293"/>
    <mergeCell ref="M293:N293"/>
    <mergeCell ref="O293:P293"/>
    <mergeCell ref="A292:B292"/>
    <mergeCell ref="C292:D292"/>
    <mergeCell ref="E292:J292"/>
    <mergeCell ref="K292:L292"/>
    <mergeCell ref="M292:N292"/>
    <mergeCell ref="O290:P290"/>
    <mergeCell ref="A291:B291"/>
    <mergeCell ref="C291:D291"/>
    <mergeCell ref="E291:J291"/>
    <mergeCell ref="K291:L291"/>
    <mergeCell ref="M291:N291"/>
    <mergeCell ref="O291:P291"/>
    <mergeCell ref="A290:B290"/>
    <mergeCell ref="C290:D290"/>
    <mergeCell ref="E290:J290"/>
    <mergeCell ref="K290:L290"/>
    <mergeCell ref="M290:N290"/>
    <mergeCell ref="A289:B289"/>
    <mergeCell ref="C289:J289"/>
    <mergeCell ref="K289:L289"/>
    <mergeCell ref="M289:N289"/>
    <mergeCell ref="O289:P289"/>
    <mergeCell ref="A288:B288"/>
    <mergeCell ref="C288:J288"/>
    <mergeCell ref="K288:L288"/>
    <mergeCell ref="M288:N288"/>
    <mergeCell ref="O288:P288"/>
    <mergeCell ref="O286:P286"/>
    <mergeCell ref="A287:B287"/>
    <mergeCell ref="C287:D287"/>
    <mergeCell ref="E287:J287"/>
    <mergeCell ref="K287:L287"/>
    <mergeCell ref="M287:N287"/>
    <mergeCell ref="O287:P287"/>
    <mergeCell ref="A286:B286"/>
    <mergeCell ref="C286:D286"/>
    <mergeCell ref="E286:J286"/>
    <mergeCell ref="K286:L286"/>
    <mergeCell ref="M286:N286"/>
    <mergeCell ref="O284:P284"/>
    <mergeCell ref="A285:B285"/>
    <mergeCell ref="C285:D285"/>
    <mergeCell ref="E285:J285"/>
    <mergeCell ref="K285:L285"/>
    <mergeCell ref="M285:N285"/>
    <mergeCell ref="O285:P285"/>
    <mergeCell ref="A284:B284"/>
    <mergeCell ref="C284:D284"/>
    <mergeCell ref="E284:J284"/>
    <mergeCell ref="K284:L284"/>
    <mergeCell ref="M284:N284"/>
    <mergeCell ref="A283:B283"/>
    <mergeCell ref="C283:J283"/>
    <mergeCell ref="K283:L283"/>
    <mergeCell ref="M283:N283"/>
    <mergeCell ref="O283:P283"/>
    <mergeCell ref="A282:B282"/>
    <mergeCell ref="C282:J282"/>
    <mergeCell ref="K282:L282"/>
    <mergeCell ref="M282:N282"/>
    <mergeCell ref="O282:P282"/>
    <mergeCell ref="O280:P280"/>
    <mergeCell ref="A281:B281"/>
    <mergeCell ref="C281:D281"/>
    <mergeCell ref="E281:J281"/>
    <mergeCell ref="K281:L281"/>
    <mergeCell ref="M281:N281"/>
    <mergeCell ref="O281:P281"/>
    <mergeCell ref="A280:B280"/>
    <mergeCell ref="C280:D280"/>
    <mergeCell ref="E280:J280"/>
    <mergeCell ref="K280:L280"/>
    <mergeCell ref="M280:N280"/>
    <mergeCell ref="O278:P278"/>
    <mergeCell ref="A279:B279"/>
    <mergeCell ref="C279:D279"/>
    <mergeCell ref="E279:J279"/>
    <mergeCell ref="K279:L279"/>
    <mergeCell ref="M279:N279"/>
    <mergeCell ref="O279:P279"/>
    <mergeCell ref="A278:B278"/>
    <mergeCell ref="C278:D278"/>
    <mergeCell ref="E278:J278"/>
    <mergeCell ref="K278:L278"/>
    <mergeCell ref="M278:N278"/>
    <mergeCell ref="A277:B277"/>
    <mergeCell ref="C277:J277"/>
    <mergeCell ref="K277:L277"/>
    <mergeCell ref="M277:N277"/>
    <mergeCell ref="O277:P277"/>
    <mergeCell ref="O275:P275"/>
    <mergeCell ref="A276:B276"/>
    <mergeCell ref="C276:J276"/>
    <mergeCell ref="K276:L276"/>
    <mergeCell ref="M276:N276"/>
    <mergeCell ref="O276:P276"/>
    <mergeCell ref="A275:B275"/>
    <mergeCell ref="C275:D275"/>
    <mergeCell ref="E275:J275"/>
    <mergeCell ref="K275:L275"/>
    <mergeCell ref="M275:N275"/>
    <mergeCell ref="O273:P273"/>
    <mergeCell ref="A274:B274"/>
    <mergeCell ref="C274:D274"/>
    <mergeCell ref="E274:J274"/>
    <mergeCell ref="K274:L274"/>
    <mergeCell ref="M274:N274"/>
    <mergeCell ref="O274:P274"/>
    <mergeCell ref="A273:B273"/>
    <mergeCell ref="C273:D273"/>
    <mergeCell ref="E273:J273"/>
    <mergeCell ref="K273:L273"/>
    <mergeCell ref="M273:N273"/>
    <mergeCell ref="A272:B272"/>
    <mergeCell ref="C272:J272"/>
    <mergeCell ref="K272:L272"/>
    <mergeCell ref="M272:N272"/>
    <mergeCell ref="O272:P272"/>
    <mergeCell ref="A271:B271"/>
    <mergeCell ref="C271:J271"/>
    <mergeCell ref="K271:L271"/>
    <mergeCell ref="M271:N271"/>
    <mergeCell ref="O271:P271"/>
    <mergeCell ref="O269:P269"/>
    <mergeCell ref="A270:B270"/>
    <mergeCell ref="C270:D270"/>
    <mergeCell ref="E270:J270"/>
    <mergeCell ref="K270:L270"/>
    <mergeCell ref="M270:N270"/>
    <mergeCell ref="O270:P270"/>
    <mergeCell ref="A269:B269"/>
    <mergeCell ref="C269:D269"/>
    <mergeCell ref="E269:J269"/>
    <mergeCell ref="K269:L269"/>
    <mergeCell ref="M269:N269"/>
    <mergeCell ref="A268:B268"/>
    <mergeCell ref="C268:J268"/>
    <mergeCell ref="K268:L268"/>
    <mergeCell ref="M268:N268"/>
    <mergeCell ref="O268:P268"/>
    <mergeCell ref="A267:B267"/>
    <mergeCell ref="C267:J267"/>
    <mergeCell ref="K267:L267"/>
    <mergeCell ref="M267:N267"/>
    <mergeCell ref="O267:P267"/>
    <mergeCell ref="A266:B266"/>
    <mergeCell ref="C266:J266"/>
    <mergeCell ref="K266:L266"/>
    <mergeCell ref="M266:N266"/>
    <mergeCell ref="O266:P266"/>
    <mergeCell ref="A265:B265"/>
    <mergeCell ref="C265:J265"/>
    <mergeCell ref="K265:L265"/>
    <mergeCell ref="M265:N265"/>
    <mergeCell ref="O265:P265"/>
    <mergeCell ref="A264:B264"/>
    <mergeCell ref="C264:J264"/>
    <mergeCell ref="K264:L264"/>
    <mergeCell ref="M264:N264"/>
    <mergeCell ref="O264:P264"/>
    <mergeCell ref="A263:B263"/>
    <mergeCell ref="C263:J263"/>
    <mergeCell ref="K263:L263"/>
    <mergeCell ref="M263:N263"/>
    <mergeCell ref="O263:P263"/>
    <mergeCell ref="A262:B262"/>
    <mergeCell ref="C262:J262"/>
    <mergeCell ref="K262:L262"/>
    <mergeCell ref="M262:N262"/>
    <mergeCell ref="O262:P262"/>
    <mergeCell ref="A261:B261"/>
    <mergeCell ref="C261:J261"/>
    <mergeCell ref="K261:L261"/>
    <mergeCell ref="M261:N261"/>
    <mergeCell ref="O261:P261"/>
    <mergeCell ref="A260:B260"/>
    <mergeCell ref="C260:J260"/>
    <mergeCell ref="K260:L260"/>
    <mergeCell ref="M260:N260"/>
    <mergeCell ref="O260:P260"/>
    <mergeCell ref="A259:B259"/>
    <mergeCell ref="C259:J259"/>
    <mergeCell ref="K259:L259"/>
    <mergeCell ref="M259:N259"/>
    <mergeCell ref="O259:P259"/>
    <mergeCell ref="A258:B258"/>
    <mergeCell ref="C258:J258"/>
    <mergeCell ref="K258:L258"/>
    <mergeCell ref="M258:N258"/>
    <mergeCell ref="O258:P258"/>
    <mergeCell ref="A257:B257"/>
    <mergeCell ref="C257:J257"/>
    <mergeCell ref="K257:L257"/>
    <mergeCell ref="M257:N257"/>
    <mergeCell ref="O257:P257"/>
    <mergeCell ref="A256:B256"/>
    <mergeCell ref="C256:J256"/>
    <mergeCell ref="K256:L256"/>
    <mergeCell ref="M256:N256"/>
    <mergeCell ref="O256:P256"/>
    <mergeCell ref="A255:B255"/>
    <mergeCell ref="C255:J255"/>
    <mergeCell ref="K255:L255"/>
    <mergeCell ref="M255:N255"/>
    <mergeCell ref="O255:P255"/>
    <mergeCell ref="A254:B254"/>
    <mergeCell ref="C254:J254"/>
    <mergeCell ref="K254:L254"/>
    <mergeCell ref="M254:N254"/>
    <mergeCell ref="O254:P254"/>
    <mergeCell ref="O252:P252"/>
    <mergeCell ref="A253:B253"/>
    <mergeCell ref="C253:D253"/>
    <mergeCell ref="E253:J253"/>
    <mergeCell ref="K253:L253"/>
    <mergeCell ref="M253:N253"/>
    <mergeCell ref="O253:P253"/>
    <mergeCell ref="A252:B252"/>
    <mergeCell ref="C252:D252"/>
    <mergeCell ref="E252:J252"/>
    <mergeCell ref="K252:L252"/>
    <mergeCell ref="M252:N252"/>
    <mergeCell ref="A251:B251"/>
    <mergeCell ref="C251:J251"/>
    <mergeCell ref="K251:L251"/>
    <mergeCell ref="M251:N251"/>
    <mergeCell ref="O251:P251"/>
    <mergeCell ref="O249:P249"/>
    <mergeCell ref="A250:B250"/>
    <mergeCell ref="C250:J250"/>
    <mergeCell ref="K250:L250"/>
    <mergeCell ref="M250:N250"/>
    <mergeCell ref="O250:P250"/>
    <mergeCell ref="A249:B249"/>
    <mergeCell ref="C249:D249"/>
    <mergeCell ref="E249:J249"/>
    <mergeCell ref="K249:L249"/>
    <mergeCell ref="M249:N249"/>
    <mergeCell ref="O247:P247"/>
    <mergeCell ref="A248:B248"/>
    <mergeCell ref="C248:D248"/>
    <mergeCell ref="E248:J248"/>
    <mergeCell ref="K248:L248"/>
    <mergeCell ref="M248:N248"/>
    <mergeCell ref="O248:P248"/>
    <mergeCell ref="A247:B247"/>
    <mergeCell ref="C247:D247"/>
    <mergeCell ref="E247:J247"/>
    <mergeCell ref="K247:L247"/>
    <mergeCell ref="M247:N247"/>
    <mergeCell ref="A246:B246"/>
    <mergeCell ref="C246:J246"/>
    <mergeCell ref="K246:L246"/>
    <mergeCell ref="M246:N246"/>
    <mergeCell ref="O246:P246"/>
    <mergeCell ref="O244:P244"/>
    <mergeCell ref="A245:B245"/>
    <mergeCell ref="C245:J245"/>
    <mergeCell ref="K245:L245"/>
    <mergeCell ref="M245:N245"/>
    <mergeCell ref="O245:P245"/>
    <mergeCell ref="A244:B244"/>
    <mergeCell ref="C244:D244"/>
    <mergeCell ref="E244:J244"/>
    <mergeCell ref="K244:L244"/>
    <mergeCell ref="M244:N244"/>
    <mergeCell ref="O242:P242"/>
    <mergeCell ref="A243:B243"/>
    <mergeCell ref="C243:D243"/>
    <mergeCell ref="E243:J243"/>
    <mergeCell ref="K243:L243"/>
    <mergeCell ref="M243:N243"/>
    <mergeCell ref="O243:P243"/>
    <mergeCell ref="A242:B242"/>
    <mergeCell ref="C242:D242"/>
    <mergeCell ref="E242:J242"/>
    <mergeCell ref="K242:L242"/>
    <mergeCell ref="M242:N242"/>
    <mergeCell ref="O240:P240"/>
    <mergeCell ref="A241:B241"/>
    <mergeCell ref="C241:D241"/>
    <mergeCell ref="E241:J241"/>
    <mergeCell ref="K241:L241"/>
    <mergeCell ref="M241:N241"/>
    <mergeCell ref="O241:P241"/>
    <mergeCell ref="A240:B240"/>
    <mergeCell ref="C240:D240"/>
    <mergeCell ref="E240:J240"/>
    <mergeCell ref="K240:L240"/>
    <mergeCell ref="M240:N240"/>
    <mergeCell ref="A239:B239"/>
    <mergeCell ref="C239:J239"/>
    <mergeCell ref="K239:L239"/>
    <mergeCell ref="M239:N239"/>
    <mergeCell ref="O239:P239"/>
    <mergeCell ref="A238:B238"/>
    <mergeCell ref="C238:J238"/>
    <mergeCell ref="K238:L238"/>
    <mergeCell ref="M238:N238"/>
    <mergeCell ref="O238:P238"/>
    <mergeCell ref="O236:P236"/>
    <mergeCell ref="A237:B237"/>
    <mergeCell ref="C237:D237"/>
    <mergeCell ref="E237:J237"/>
    <mergeCell ref="K237:L237"/>
    <mergeCell ref="M237:N237"/>
    <mergeCell ref="O237:P237"/>
    <mergeCell ref="A236:B236"/>
    <mergeCell ref="C236:D236"/>
    <mergeCell ref="E236:J236"/>
    <mergeCell ref="K236:L236"/>
    <mergeCell ref="M236:N236"/>
    <mergeCell ref="O234:P234"/>
    <mergeCell ref="A235:B235"/>
    <mergeCell ref="C235:D235"/>
    <mergeCell ref="E235:J235"/>
    <mergeCell ref="K235:L235"/>
    <mergeCell ref="M235:N235"/>
    <mergeCell ref="O235:P235"/>
    <mergeCell ref="A234:B234"/>
    <mergeCell ref="C234:D234"/>
    <mergeCell ref="E234:J234"/>
    <mergeCell ref="K234:L234"/>
    <mergeCell ref="M234:N234"/>
    <mergeCell ref="A233:B233"/>
    <mergeCell ref="C233:J233"/>
    <mergeCell ref="K233:L233"/>
    <mergeCell ref="M233:N233"/>
    <mergeCell ref="O233:P233"/>
    <mergeCell ref="O231:P231"/>
    <mergeCell ref="A232:B232"/>
    <mergeCell ref="C232:J232"/>
    <mergeCell ref="K232:L232"/>
    <mergeCell ref="M232:N232"/>
    <mergeCell ref="O232:P232"/>
    <mergeCell ref="A231:B231"/>
    <mergeCell ref="C231:D231"/>
    <mergeCell ref="E231:J231"/>
    <mergeCell ref="K231:L231"/>
    <mergeCell ref="M231:N231"/>
    <mergeCell ref="O229:P229"/>
    <mergeCell ref="A230:B230"/>
    <mergeCell ref="C230:D230"/>
    <mergeCell ref="E230:J230"/>
    <mergeCell ref="K230:L230"/>
    <mergeCell ref="M230:N230"/>
    <mergeCell ref="O230:P230"/>
    <mergeCell ref="A229:B229"/>
    <mergeCell ref="C229:D229"/>
    <mergeCell ref="E229:J229"/>
    <mergeCell ref="K229:L229"/>
    <mergeCell ref="M229:N229"/>
    <mergeCell ref="O227:P227"/>
    <mergeCell ref="A228:B228"/>
    <mergeCell ref="C228:D228"/>
    <mergeCell ref="E228:J228"/>
    <mergeCell ref="K228:L228"/>
    <mergeCell ref="M228:N228"/>
    <mergeCell ref="O228:P228"/>
    <mergeCell ref="A227:B227"/>
    <mergeCell ref="C227:D227"/>
    <mergeCell ref="E227:J227"/>
    <mergeCell ref="K227:L227"/>
    <mergeCell ref="M227:N227"/>
    <mergeCell ref="A226:B226"/>
    <mergeCell ref="C226:J226"/>
    <mergeCell ref="K226:L226"/>
    <mergeCell ref="M226:N226"/>
    <mergeCell ref="O226:P226"/>
    <mergeCell ref="O224:P224"/>
    <mergeCell ref="A225:B225"/>
    <mergeCell ref="C225:J225"/>
    <mergeCell ref="K225:L225"/>
    <mergeCell ref="M225:N225"/>
    <mergeCell ref="O225:P225"/>
    <mergeCell ref="A224:B224"/>
    <mergeCell ref="C224:D224"/>
    <mergeCell ref="E224:J224"/>
    <mergeCell ref="K224:L224"/>
    <mergeCell ref="M224:N224"/>
    <mergeCell ref="O222:P222"/>
    <mergeCell ref="A223:B223"/>
    <mergeCell ref="C223:D223"/>
    <mergeCell ref="E223:J223"/>
    <mergeCell ref="K223:L223"/>
    <mergeCell ref="M223:N223"/>
    <mergeCell ref="O223:P223"/>
    <mergeCell ref="A222:B222"/>
    <mergeCell ref="C222:D222"/>
    <mergeCell ref="E222:J222"/>
    <mergeCell ref="K222:L222"/>
    <mergeCell ref="M222:N222"/>
    <mergeCell ref="O220:P220"/>
    <mergeCell ref="A221:B221"/>
    <mergeCell ref="C221:D221"/>
    <mergeCell ref="E221:J221"/>
    <mergeCell ref="K221:L221"/>
    <mergeCell ref="M221:N221"/>
    <mergeCell ref="O221:P221"/>
    <mergeCell ref="A220:B220"/>
    <mergeCell ref="C220:D220"/>
    <mergeCell ref="E220:J220"/>
    <mergeCell ref="K220:L220"/>
    <mergeCell ref="M220:N220"/>
    <mergeCell ref="O218:P218"/>
    <mergeCell ref="A219:B219"/>
    <mergeCell ref="C219:D219"/>
    <mergeCell ref="E219:J219"/>
    <mergeCell ref="K219:L219"/>
    <mergeCell ref="M219:N219"/>
    <mergeCell ref="O219:P219"/>
    <mergeCell ref="A218:B218"/>
    <mergeCell ref="C218:D218"/>
    <mergeCell ref="E218:J218"/>
    <mergeCell ref="K218:L218"/>
    <mergeCell ref="M218:N218"/>
    <mergeCell ref="A217:B217"/>
    <mergeCell ref="C217:J217"/>
    <mergeCell ref="K217:L217"/>
    <mergeCell ref="M217:N217"/>
    <mergeCell ref="O217:P217"/>
    <mergeCell ref="O215:P215"/>
    <mergeCell ref="A216:B216"/>
    <mergeCell ref="C216:J216"/>
    <mergeCell ref="K216:L216"/>
    <mergeCell ref="M216:N216"/>
    <mergeCell ref="O216:P216"/>
    <mergeCell ref="A215:B215"/>
    <mergeCell ref="C215:D215"/>
    <mergeCell ref="E215:J215"/>
    <mergeCell ref="K215:L215"/>
    <mergeCell ref="M215:N215"/>
    <mergeCell ref="O213:P213"/>
    <mergeCell ref="A214:B214"/>
    <mergeCell ref="C214:D214"/>
    <mergeCell ref="E214:J214"/>
    <mergeCell ref="K214:L214"/>
    <mergeCell ref="M214:N214"/>
    <mergeCell ref="O214:P214"/>
    <mergeCell ref="A213:B213"/>
    <mergeCell ref="C213:D213"/>
    <mergeCell ref="E213:J213"/>
    <mergeCell ref="K213:L213"/>
    <mergeCell ref="M213:N213"/>
    <mergeCell ref="O211:P211"/>
    <mergeCell ref="A212:B212"/>
    <mergeCell ref="C212:D212"/>
    <mergeCell ref="E212:J212"/>
    <mergeCell ref="K212:L212"/>
    <mergeCell ref="M212:N212"/>
    <mergeCell ref="O212:P212"/>
    <mergeCell ref="A211:B211"/>
    <mergeCell ref="C211:D211"/>
    <mergeCell ref="E211:J211"/>
    <mergeCell ref="K211:L211"/>
    <mergeCell ref="M211:N211"/>
    <mergeCell ref="A210:B210"/>
    <mergeCell ref="C210:J210"/>
    <mergeCell ref="K210:L210"/>
    <mergeCell ref="M210:N210"/>
    <mergeCell ref="O210:P210"/>
    <mergeCell ref="O208:P208"/>
    <mergeCell ref="A209:B209"/>
    <mergeCell ref="C209:J209"/>
    <mergeCell ref="K209:L209"/>
    <mergeCell ref="M209:N209"/>
    <mergeCell ref="O209:P209"/>
    <mergeCell ref="A208:B208"/>
    <mergeCell ref="C208:D208"/>
    <mergeCell ref="E208:J208"/>
    <mergeCell ref="K208:L208"/>
    <mergeCell ref="M208:N208"/>
    <mergeCell ref="O206:P206"/>
    <mergeCell ref="A207:B207"/>
    <mergeCell ref="C207:D207"/>
    <mergeCell ref="E207:J207"/>
    <mergeCell ref="K207:L207"/>
    <mergeCell ref="M207:N207"/>
    <mergeCell ref="O207:P207"/>
    <mergeCell ref="A206:B206"/>
    <mergeCell ref="C206:D206"/>
    <mergeCell ref="E206:J206"/>
    <mergeCell ref="K206:L206"/>
    <mergeCell ref="M206:N206"/>
    <mergeCell ref="O204:P204"/>
    <mergeCell ref="A205:B205"/>
    <mergeCell ref="C205:D205"/>
    <mergeCell ref="E205:J205"/>
    <mergeCell ref="K205:L205"/>
    <mergeCell ref="M205:N205"/>
    <mergeCell ref="O205:P205"/>
    <mergeCell ref="A204:B204"/>
    <mergeCell ref="C204:D204"/>
    <mergeCell ref="E204:J204"/>
    <mergeCell ref="K204:L204"/>
    <mergeCell ref="M204:N204"/>
    <mergeCell ref="A203:B203"/>
    <mergeCell ref="C203:J203"/>
    <mergeCell ref="K203:L203"/>
    <mergeCell ref="M203:N203"/>
    <mergeCell ref="O203:P203"/>
    <mergeCell ref="A202:B202"/>
    <mergeCell ref="C202:J202"/>
    <mergeCell ref="K202:L202"/>
    <mergeCell ref="M202:N202"/>
    <mergeCell ref="O202:P202"/>
    <mergeCell ref="O200:P200"/>
    <mergeCell ref="A201:B201"/>
    <mergeCell ref="C201:D201"/>
    <mergeCell ref="E201:J201"/>
    <mergeCell ref="K201:L201"/>
    <mergeCell ref="M201:N201"/>
    <mergeCell ref="O201:P201"/>
    <mergeCell ref="A200:B200"/>
    <mergeCell ref="C200:D200"/>
    <mergeCell ref="E200:J200"/>
    <mergeCell ref="K200:L200"/>
    <mergeCell ref="M200:N200"/>
    <mergeCell ref="O198:P198"/>
    <mergeCell ref="A199:B199"/>
    <mergeCell ref="C199:D199"/>
    <mergeCell ref="E199:J199"/>
    <mergeCell ref="K199:L199"/>
    <mergeCell ref="M199:N199"/>
    <mergeCell ref="O199:P199"/>
    <mergeCell ref="A198:B198"/>
    <mergeCell ref="C198:D198"/>
    <mergeCell ref="E198:J198"/>
    <mergeCell ref="K198:L198"/>
    <mergeCell ref="M198:N198"/>
    <mergeCell ref="A197:B197"/>
    <mergeCell ref="C197:J197"/>
    <mergeCell ref="K197:L197"/>
    <mergeCell ref="M197:N197"/>
    <mergeCell ref="O197:P197"/>
    <mergeCell ref="A196:B196"/>
    <mergeCell ref="C196:J196"/>
    <mergeCell ref="K196:L196"/>
    <mergeCell ref="M196:N196"/>
    <mergeCell ref="O196:P196"/>
    <mergeCell ref="O194:P194"/>
    <mergeCell ref="A195:B195"/>
    <mergeCell ref="C195:D195"/>
    <mergeCell ref="E195:J195"/>
    <mergeCell ref="K195:L195"/>
    <mergeCell ref="M195:N195"/>
    <mergeCell ref="O195:P195"/>
    <mergeCell ref="A194:B194"/>
    <mergeCell ref="C194:D194"/>
    <mergeCell ref="E194:J194"/>
    <mergeCell ref="K194:L194"/>
    <mergeCell ref="M194:N194"/>
    <mergeCell ref="O192:P192"/>
    <mergeCell ref="A193:B193"/>
    <mergeCell ref="C193:D193"/>
    <mergeCell ref="E193:J193"/>
    <mergeCell ref="K193:L193"/>
    <mergeCell ref="M193:N193"/>
    <mergeCell ref="O193:P193"/>
    <mergeCell ref="A192:B192"/>
    <mergeCell ref="C192:D192"/>
    <mergeCell ref="E192:J192"/>
    <mergeCell ref="K192:L192"/>
    <mergeCell ref="M192:N192"/>
    <mergeCell ref="A191:B191"/>
    <mergeCell ref="C191:J191"/>
    <mergeCell ref="K191:L191"/>
    <mergeCell ref="M191:N191"/>
    <mergeCell ref="O191:P191"/>
    <mergeCell ref="A190:B190"/>
    <mergeCell ref="C190:J190"/>
    <mergeCell ref="K190:L190"/>
    <mergeCell ref="M190:N190"/>
    <mergeCell ref="O190:P190"/>
    <mergeCell ref="O188:P188"/>
    <mergeCell ref="A189:B189"/>
    <mergeCell ref="C189:D189"/>
    <mergeCell ref="E189:J189"/>
    <mergeCell ref="K189:L189"/>
    <mergeCell ref="M189:N189"/>
    <mergeCell ref="O189:P189"/>
    <mergeCell ref="A188:B188"/>
    <mergeCell ref="C188:D188"/>
    <mergeCell ref="E188:J188"/>
    <mergeCell ref="K188:L188"/>
    <mergeCell ref="M188:N188"/>
    <mergeCell ref="O186:P186"/>
    <mergeCell ref="A187:B187"/>
    <mergeCell ref="C187:D187"/>
    <mergeCell ref="E187:J187"/>
    <mergeCell ref="K187:L187"/>
    <mergeCell ref="M187:N187"/>
    <mergeCell ref="O187:P187"/>
    <mergeCell ref="A186:B186"/>
    <mergeCell ref="C186:D186"/>
    <mergeCell ref="E186:J186"/>
    <mergeCell ref="K186:L186"/>
    <mergeCell ref="M186:N186"/>
    <mergeCell ref="A185:B185"/>
    <mergeCell ref="C185:J185"/>
    <mergeCell ref="K185:L185"/>
    <mergeCell ref="M185:N185"/>
    <mergeCell ref="O185:P185"/>
    <mergeCell ref="O183:P183"/>
    <mergeCell ref="A184:B184"/>
    <mergeCell ref="C184:J184"/>
    <mergeCell ref="K184:L184"/>
    <mergeCell ref="M184:N184"/>
    <mergeCell ref="O184:P184"/>
    <mergeCell ref="A183:B183"/>
    <mergeCell ref="C183:D183"/>
    <mergeCell ref="E183:J183"/>
    <mergeCell ref="K183:L183"/>
    <mergeCell ref="M183:N183"/>
    <mergeCell ref="O181:P181"/>
    <mergeCell ref="A182:B182"/>
    <mergeCell ref="C182:D182"/>
    <mergeCell ref="E182:J182"/>
    <mergeCell ref="K182:L182"/>
    <mergeCell ref="M182:N182"/>
    <mergeCell ref="O182:P182"/>
    <mergeCell ref="A181:B181"/>
    <mergeCell ref="C181:D181"/>
    <mergeCell ref="E181:J181"/>
    <mergeCell ref="K181:L181"/>
    <mergeCell ref="M181:N181"/>
    <mergeCell ref="A180:B180"/>
    <mergeCell ref="C180:J180"/>
    <mergeCell ref="K180:L180"/>
    <mergeCell ref="M180:N180"/>
    <mergeCell ref="O180:P180"/>
    <mergeCell ref="O178:P178"/>
    <mergeCell ref="A179:B179"/>
    <mergeCell ref="C179:J179"/>
    <mergeCell ref="K179:L179"/>
    <mergeCell ref="M179:N179"/>
    <mergeCell ref="O179:P179"/>
    <mergeCell ref="A178:B178"/>
    <mergeCell ref="C178:D178"/>
    <mergeCell ref="E178:J178"/>
    <mergeCell ref="K178:L178"/>
    <mergeCell ref="M178:N178"/>
    <mergeCell ref="O176:P176"/>
    <mergeCell ref="A177:B177"/>
    <mergeCell ref="C177:D177"/>
    <mergeCell ref="E177:J177"/>
    <mergeCell ref="K177:L177"/>
    <mergeCell ref="M177:N177"/>
    <mergeCell ref="O177:P177"/>
    <mergeCell ref="A176:B176"/>
    <mergeCell ref="C176:D176"/>
    <mergeCell ref="E176:J176"/>
    <mergeCell ref="K176:L176"/>
    <mergeCell ref="M176:N176"/>
    <mergeCell ref="A175:B175"/>
    <mergeCell ref="C175:J175"/>
    <mergeCell ref="K175:L175"/>
    <mergeCell ref="M175:N175"/>
    <mergeCell ref="O175:P175"/>
    <mergeCell ref="A174:B174"/>
    <mergeCell ref="C174:J174"/>
    <mergeCell ref="K174:L174"/>
    <mergeCell ref="M174:N174"/>
    <mergeCell ref="O174:P174"/>
    <mergeCell ref="O172:P172"/>
    <mergeCell ref="A173:B173"/>
    <mergeCell ref="C173:D173"/>
    <mergeCell ref="E173:J173"/>
    <mergeCell ref="K173:L173"/>
    <mergeCell ref="M173:N173"/>
    <mergeCell ref="O173:P173"/>
    <mergeCell ref="A172:B172"/>
    <mergeCell ref="C172:D172"/>
    <mergeCell ref="E172:J172"/>
    <mergeCell ref="K172:L172"/>
    <mergeCell ref="M172:N172"/>
    <mergeCell ref="A171:B171"/>
    <mergeCell ref="C171:J171"/>
    <mergeCell ref="K171:L171"/>
    <mergeCell ref="M171:N171"/>
    <mergeCell ref="O171:P171"/>
    <mergeCell ref="A170:B170"/>
    <mergeCell ref="C170:J170"/>
    <mergeCell ref="K170:L170"/>
    <mergeCell ref="M170:N170"/>
    <mergeCell ref="O170:P170"/>
    <mergeCell ref="A169:B169"/>
    <mergeCell ref="C169:J169"/>
    <mergeCell ref="K169:L169"/>
    <mergeCell ref="M169:N169"/>
    <mergeCell ref="O169:P169"/>
    <mergeCell ref="A168:B168"/>
    <mergeCell ref="C168:J168"/>
    <mergeCell ref="K168:L168"/>
    <mergeCell ref="M168:N168"/>
    <mergeCell ref="O168:P168"/>
    <mergeCell ref="A167:B167"/>
    <mergeCell ref="C167:J167"/>
    <mergeCell ref="K167:L167"/>
    <mergeCell ref="M167:N167"/>
    <mergeCell ref="O167:P167"/>
    <mergeCell ref="A166:B166"/>
    <mergeCell ref="C166:J166"/>
    <mergeCell ref="K166:L166"/>
    <mergeCell ref="M166:N166"/>
    <mergeCell ref="O166:P166"/>
    <mergeCell ref="A165:B165"/>
    <mergeCell ref="C165:J165"/>
    <mergeCell ref="K165:L165"/>
    <mergeCell ref="M165:N165"/>
    <mergeCell ref="O165:P165"/>
    <mergeCell ref="A164:B164"/>
    <mergeCell ref="C164:J164"/>
    <mergeCell ref="K164:L164"/>
    <mergeCell ref="M164:N164"/>
    <mergeCell ref="O164:P164"/>
    <mergeCell ref="O162:P162"/>
    <mergeCell ref="A163:B163"/>
    <mergeCell ref="C163:J163"/>
    <mergeCell ref="K163:L163"/>
    <mergeCell ref="M163:N163"/>
    <mergeCell ref="O163:P163"/>
    <mergeCell ref="A162:B162"/>
    <mergeCell ref="C162:D162"/>
    <mergeCell ref="E162:J162"/>
    <mergeCell ref="K162:L162"/>
    <mergeCell ref="M162:N162"/>
    <mergeCell ref="A161:B161"/>
    <mergeCell ref="C161:J161"/>
    <mergeCell ref="K161:L161"/>
    <mergeCell ref="M161:N161"/>
    <mergeCell ref="O161:P161"/>
    <mergeCell ref="A160:B160"/>
    <mergeCell ref="C160:J160"/>
    <mergeCell ref="K160:L160"/>
    <mergeCell ref="M160:N160"/>
    <mergeCell ref="O160:P160"/>
    <mergeCell ref="O158:P158"/>
    <mergeCell ref="A159:B159"/>
    <mergeCell ref="C159:D159"/>
    <mergeCell ref="E159:J159"/>
    <mergeCell ref="K159:L159"/>
    <mergeCell ref="M159:N159"/>
    <mergeCell ref="O159:P159"/>
    <mergeCell ref="A158:B158"/>
    <mergeCell ref="C158:D158"/>
    <mergeCell ref="E158:J158"/>
    <mergeCell ref="K158:L158"/>
    <mergeCell ref="M158:N158"/>
    <mergeCell ref="A157:B157"/>
    <mergeCell ref="C157:J157"/>
    <mergeCell ref="K157:L157"/>
    <mergeCell ref="M157:N157"/>
    <mergeCell ref="O157:P157"/>
    <mergeCell ref="O155:P155"/>
    <mergeCell ref="A156:B156"/>
    <mergeCell ref="C156:J156"/>
    <mergeCell ref="K156:L156"/>
    <mergeCell ref="M156:N156"/>
    <mergeCell ref="O156:P156"/>
    <mergeCell ref="A155:B155"/>
    <mergeCell ref="C155:D155"/>
    <mergeCell ref="E155:J155"/>
    <mergeCell ref="K155:L155"/>
    <mergeCell ref="M155:N155"/>
    <mergeCell ref="O153:P153"/>
    <mergeCell ref="A154:B154"/>
    <mergeCell ref="C154:D154"/>
    <mergeCell ref="E154:J154"/>
    <mergeCell ref="K154:L154"/>
    <mergeCell ref="M154:N154"/>
    <mergeCell ref="O154:P154"/>
    <mergeCell ref="A153:B153"/>
    <mergeCell ref="C153:D153"/>
    <mergeCell ref="E153:J153"/>
    <mergeCell ref="K153:L153"/>
    <mergeCell ref="M153:N153"/>
    <mergeCell ref="O151:P151"/>
    <mergeCell ref="A152:B152"/>
    <mergeCell ref="C152:D152"/>
    <mergeCell ref="E152:J152"/>
    <mergeCell ref="K152:L152"/>
    <mergeCell ref="M152:N152"/>
    <mergeCell ref="O152:P152"/>
    <mergeCell ref="A151:B151"/>
    <mergeCell ref="C151:D151"/>
    <mergeCell ref="E151:J151"/>
    <mergeCell ref="K151:L151"/>
    <mergeCell ref="M151:N151"/>
    <mergeCell ref="A150:B150"/>
    <mergeCell ref="C150:J150"/>
    <mergeCell ref="K150:L150"/>
    <mergeCell ref="M150:N150"/>
    <mergeCell ref="O150:P150"/>
    <mergeCell ref="O148:P148"/>
    <mergeCell ref="A149:B149"/>
    <mergeCell ref="C149:J149"/>
    <mergeCell ref="K149:L149"/>
    <mergeCell ref="M149:N149"/>
    <mergeCell ref="O149:P149"/>
    <mergeCell ref="A148:B148"/>
    <mergeCell ref="C148:D148"/>
    <mergeCell ref="E148:J148"/>
    <mergeCell ref="K148:L148"/>
    <mergeCell ref="M148:N148"/>
    <mergeCell ref="O146:P146"/>
    <mergeCell ref="A147:B147"/>
    <mergeCell ref="C147:D147"/>
    <mergeCell ref="E147:J147"/>
    <mergeCell ref="K147:L147"/>
    <mergeCell ref="M147:N147"/>
    <mergeCell ref="O147:P147"/>
    <mergeCell ref="A146:B146"/>
    <mergeCell ref="C146:D146"/>
    <mergeCell ref="E146:J146"/>
    <mergeCell ref="K146:L146"/>
    <mergeCell ref="M146:N146"/>
    <mergeCell ref="A145:B145"/>
    <mergeCell ref="C145:J145"/>
    <mergeCell ref="K145:L145"/>
    <mergeCell ref="M145:N145"/>
    <mergeCell ref="O145:P145"/>
    <mergeCell ref="A144:B144"/>
    <mergeCell ref="C144:J144"/>
    <mergeCell ref="K144:L144"/>
    <mergeCell ref="M144:N144"/>
    <mergeCell ref="O144:P144"/>
    <mergeCell ref="O142:P142"/>
    <mergeCell ref="A143:B143"/>
    <mergeCell ref="C143:D143"/>
    <mergeCell ref="E143:J143"/>
    <mergeCell ref="K143:L143"/>
    <mergeCell ref="M143:N143"/>
    <mergeCell ref="O143:P143"/>
    <mergeCell ref="A142:B142"/>
    <mergeCell ref="C142:D142"/>
    <mergeCell ref="E142:J142"/>
    <mergeCell ref="K142:L142"/>
    <mergeCell ref="M142:N142"/>
    <mergeCell ref="O140:P140"/>
    <mergeCell ref="A141:B141"/>
    <mergeCell ref="C141:D141"/>
    <mergeCell ref="E141:J141"/>
    <mergeCell ref="K141:L141"/>
    <mergeCell ref="M141:N141"/>
    <mergeCell ref="O141:P141"/>
    <mergeCell ref="A140:B140"/>
    <mergeCell ref="C140:D140"/>
    <mergeCell ref="E140:J140"/>
    <mergeCell ref="K140:L140"/>
    <mergeCell ref="M140:N140"/>
    <mergeCell ref="O138:P138"/>
    <mergeCell ref="A139:B139"/>
    <mergeCell ref="C139:D139"/>
    <mergeCell ref="E139:J139"/>
    <mergeCell ref="K139:L139"/>
    <mergeCell ref="M139:N139"/>
    <mergeCell ref="O139:P139"/>
    <mergeCell ref="A138:B138"/>
    <mergeCell ref="C138:D138"/>
    <mergeCell ref="E138:J138"/>
    <mergeCell ref="K138:L138"/>
    <mergeCell ref="M138:N138"/>
    <mergeCell ref="A137:B137"/>
    <mergeCell ref="C137:J137"/>
    <mergeCell ref="K137:L137"/>
    <mergeCell ref="M137:N137"/>
    <mergeCell ref="O137:P137"/>
    <mergeCell ref="O135:P135"/>
    <mergeCell ref="A136:B136"/>
    <mergeCell ref="C136:J136"/>
    <mergeCell ref="K136:L136"/>
    <mergeCell ref="M136:N136"/>
    <mergeCell ref="O136:P136"/>
    <mergeCell ref="A135:B135"/>
    <mergeCell ref="C135:D135"/>
    <mergeCell ref="E135:J135"/>
    <mergeCell ref="K135:L135"/>
    <mergeCell ref="M135:N135"/>
    <mergeCell ref="O133:P133"/>
    <mergeCell ref="A134:B134"/>
    <mergeCell ref="C134:D134"/>
    <mergeCell ref="E134:J134"/>
    <mergeCell ref="K134:L134"/>
    <mergeCell ref="M134:N134"/>
    <mergeCell ref="O134:P134"/>
    <mergeCell ref="A133:B133"/>
    <mergeCell ref="C133:D133"/>
    <mergeCell ref="E133:J133"/>
    <mergeCell ref="K133:L133"/>
    <mergeCell ref="M133:N133"/>
    <mergeCell ref="O131:P131"/>
    <mergeCell ref="A132:B132"/>
    <mergeCell ref="C132:D132"/>
    <mergeCell ref="E132:J132"/>
    <mergeCell ref="K132:L132"/>
    <mergeCell ref="M132:N132"/>
    <mergeCell ref="O132:P132"/>
    <mergeCell ref="A131:B131"/>
    <mergeCell ref="C131:D131"/>
    <mergeCell ref="E131:J131"/>
    <mergeCell ref="K131:L131"/>
    <mergeCell ref="M131:N131"/>
    <mergeCell ref="A130:B130"/>
    <mergeCell ref="C130:J130"/>
    <mergeCell ref="K130:L130"/>
    <mergeCell ref="M130:N130"/>
    <mergeCell ref="O130:P130"/>
    <mergeCell ref="A129:B129"/>
    <mergeCell ref="C129:J129"/>
    <mergeCell ref="K129:L129"/>
    <mergeCell ref="M129:N129"/>
    <mergeCell ref="O129:P129"/>
    <mergeCell ref="O127:P127"/>
    <mergeCell ref="A128:B128"/>
    <mergeCell ref="C128:D128"/>
    <mergeCell ref="E128:J128"/>
    <mergeCell ref="K128:L128"/>
    <mergeCell ref="M128:N128"/>
    <mergeCell ref="O128:P128"/>
    <mergeCell ref="A127:B127"/>
    <mergeCell ref="C127:D127"/>
    <mergeCell ref="E127:J127"/>
    <mergeCell ref="K127:L127"/>
    <mergeCell ref="M127:N127"/>
    <mergeCell ref="O125:P125"/>
    <mergeCell ref="A126:B126"/>
    <mergeCell ref="C126:D126"/>
    <mergeCell ref="E126:J126"/>
    <mergeCell ref="K126:L126"/>
    <mergeCell ref="M126:N126"/>
    <mergeCell ref="O126:P126"/>
    <mergeCell ref="A125:B125"/>
    <mergeCell ref="C125:D125"/>
    <mergeCell ref="E125:J125"/>
    <mergeCell ref="K125:L125"/>
    <mergeCell ref="M125:N125"/>
    <mergeCell ref="A124:B124"/>
    <mergeCell ref="C124:J124"/>
    <mergeCell ref="K124:L124"/>
    <mergeCell ref="M124:N124"/>
    <mergeCell ref="O124:P124"/>
    <mergeCell ref="A123:B123"/>
    <mergeCell ref="C123:J123"/>
    <mergeCell ref="K123:L123"/>
    <mergeCell ref="M123:N123"/>
    <mergeCell ref="O123:P123"/>
    <mergeCell ref="O121:P121"/>
    <mergeCell ref="A122:B122"/>
    <mergeCell ref="C122:D122"/>
    <mergeCell ref="E122:J122"/>
    <mergeCell ref="K122:L122"/>
    <mergeCell ref="M122:N122"/>
    <mergeCell ref="O122:P122"/>
    <mergeCell ref="A121:B121"/>
    <mergeCell ref="C121:D121"/>
    <mergeCell ref="E121:J121"/>
    <mergeCell ref="K121:L121"/>
    <mergeCell ref="M121:N121"/>
    <mergeCell ref="O119:P119"/>
    <mergeCell ref="A120:B120"/>
    <mergeCell ref="C120:D120"/>
    <mergeCell ref="E120:J120"/>
    <mergeCell ref="K120:L120"/>
    <mergeCell ref="M120:N120"/>
    <mergeCell ref="O120:P120"/>
    <mergeCell ref="A119:B119"/>
    <mergeCell ref="C119:D119"/>
    <mergeCell ref="E119:J119"/>
    <mergeCell ref="K119:L119"/>
    <mergeCell ref="M119:N119"/>
    <mergeCell ref="A118:B118"/>
    <mergeCell ref="C118:J118"/>
    <mergeCell ref="K118:L118"/>
    <mergeCell ref="M118:N118"/>
    <mergeCell ref="O118:P118"/>
    <mergeCell ref="A117:B117"/>
    <mergeCell ref="C117:J117"/>
    <mergeCell ref="K117:L117"/>
    <mergeCell ref="M117:N117"/>
    <mergeCell ref="O117:P117"/>
    <mergeCell ref="O115:P115"/>
    <mergeCell ref="A116:B116"/>
    <mergeCell ref="C116:D116"/>
    <mergeCell ref="E116:J116"/>
    <mergeCell ref="K116:L116"/>
    <mergeCell ref="M116:N116"/>
    <mergeCell ref="O116:P116"/>
    <mergeCell ref="A115:B115"/>
    <mergeCell ref="C115:D115"/>
    <mergeCell ref="E115:J115"/>
    <mergeCell ref="K115:L115"/>
    <mergeCell ref="M115:N115"/>
    <mergeCell ref="O113:P113"/>
    <mergeCell ref="A114:B114"/>
    <mergeCell ref="C114:D114"/>
    <mergeCell ref="E114:J114"/>
    <mergeCell ref="K114:L114"/>
    <mergeCell ref="M114:N114"/>
    <mergeCell ref="O114:P114"/>
    <mergeCell ref="A113:B113"/>
    <mergeCell ref="C113:D113"/>
    <mergeCell ref="E113:J113"/>
    <mergeCell ref="K113:L113"/>
    <mergeCell ref="M113:N113"/>
    <mergeCell ref="A112:B112"/>
    <mergeCell ref="C112:J112"/>
    <mergeCell ref="K112:L112"/>
    <mergeCell ref="M112:N112"/>
    <mergeCell ref="O112:P112"/>
    <mergeCell ref="O110:P110"/>
    <mergeCell ref="A111:B111"/>
    <mergeCell ref="C111:J111"/>
    <mergeCell ref="K111:L111"/>
    <mergeCell ref="M111:N111"/>
    <mergeCell ref="O111:P111"/>
    <mergeCell ref="A110:B110"/>
    <mergeCell ref="C110:D110"/>
    <mergeCell ref="E110:J110"/>
    <mergeCell ref="K110:L110"/>
    <mergeCell ref="M110:N110"/>
    <mergeCell ref="O108:P108"/>
    <mergeCell ref="A109:B109"/>
    <mergeCell ref="C109:D109"/>
    <mergeCell ref="E109:J109"/>
    <mergeCell ref="K109:L109"/>
    <mergeCell ref="M109:N109"/>
    <mergeCell ref="O109:P109"/>
    <mergeCell ref="A108:B108"/>
    <mergeCell ref="C108:D108"/>
    <mergeCell ref="E108:J108"/>
    <mergeCell ref="K108:L108"/>
    <mergeCell ref="M108:N108"/>
    <mergeCell ref="A107:B107"/>
    <mergeCell ref="C107:J107"/>
    <mergeCell ref="K107:L107"/>
    <mergeCell ref="M107:N107"/>
    <mergeCell ref="O107:P107"/>
    <mergeCell ref="O105:P105"/>
    <mergeCell ref="A106:B106"/>
    <mergeCell ref="C106:J106"/>
    <mergeCell ref="K106:L106"/>
    <mergeCell ref="M106:N106"/>
    <mergeCell ref="O106:P106"/>
    <mergeCell ref="A105:B105"/>
    <mergeCell ref="C105:D105"/>
    <mergeCell ref="E105:J105"/>
    <mergeCell ref="K105:L105"/>
    <mergeCell ref="M105:N105"/>
    <mergeCell ref="O103:P103"/>
    <mergeCell ref="A104:B104"/>
    <mergeCell ref="C104:D104"/>
    <mergeCell ref="E104:J104"/>
    <mergeCell ref="K104:L104"/>
    <mergeCell ref="M104:N104"/>
    <mergeCell ref="O104:P104"/>
    <mergeCell ref="A103:B103"/>
    <mergeCell ref="C103:D103"/>
    <mergeCell ref="E103:J103"/>
    <mergeCell ref="K103:L103"/>
    <mergeCell ref="M103:N103"/>
    <mergeCell ref="A102:B102"/>
    <mergeCell ref="C102:J102"/>
    <mergeCell ref="K102:L102"/>
    <mergeCell ref="M102:N102"/>
    <mergeCell ref="O102:P102"/>
    <mergeCell ref="A101:B101"/>
    <mergeCell ref="C101:J101"/>
    <mergeCell ref="K101:L101"/>
    <mergeCell ref="M101:N101"/>
    <mergeCell ref="O101:P101"/>
    <mergeCell ref="O99:P99"/>
    <mergeCell ref="A100:B100"/>
    <mergeCell ref="C100:D100"/>
    <mergeCell ref="E100:J100"/>
    <mergeCell ref="K100:L100"/>
    <mergeCell ref="M100:N100"/>
    <mergeCell ref="O100:P100"/>
    <mergeCell ref="A99:B99"/>
    <mergeCell ref="C99:D99"/>
    <mergeCell ref="E99:J99"/>
    <mergeCell ref="K99:L99"/>
    <mergeCell ref="M99:N99"/>
    <mergeCell ref="A98:B98"/>
    <mergeCell ref="C98:J98"/>
    <mergeCell ref="K98:L98"/>
    <mergeCell ref="M98:N98"/>
    <mergeCell ref="O98:P98"/>
    <mergeCell ref="A97:B97"/>
    <mergeCell ref="C97:J97"/>
    <mergeCell ref="K97:L97"/>
    <mergeCell ref="M97:N97"/>
    <mergeCell ref="O97:P97"/>
    <mergeCell ref="A96:B96"/>
    <mergeCell ref="C96:J96"/>
    <mergeCell ref="K96:L96"/>
    <mergeCell ref="M96:N96"/>
    <mergeCell ref="O96:P96"/>
    <mergeCell ref="A95:B95"/>
    <mergeCell ref="C95:J95"/>
    <mergeCell ref="K95:L95"/>
    <mergeCell ref="M95:N95"/>
    <mergeCell ref="O95:P95"/>
    <mergeCell ref="A94:B94"/>
    <mergeCell ref="C94:J94"/>
    <mergeCell ref="K94:L94"/>
    <mergeCell ref="M94:N94"/>
    <mergeCell ref="O94:P94"/>
    <mergeCell ref="A93:B93"/>
    <mergeCell ref="C93:J93"/>
    <mergeCell ref="K93:L93"/>
    <mergeCell ref="M93:N93"/>
    <mergeCell ref="O93:P93"/>
    <mergeCell ref="A92:B92"/>
    <mergeCell ref="C92:J92"/>
    <mergeCell ref="K92:L92"/>
    <mergeCell ref="M92:N92"/>
    <mergeCell ref="O92:P92"/>
    <mergeCell ref="A91:B91"/>
    <mergeCell ref="C91:J91"/>
    <mergeCell ref="K91:L91"/>
    <mergeCell ref="M91:N91"/>
    <mergeCell ref="O91:P91"/>
    <mergeCell ref="A90:B90"/>
    <mergeCell ref="C90:J90"/>
    <mergeCell ref="K90:L90"/>
    <mergeCell ref="M90:N90"/>
    <mergeCell ref="O90:P90"/>
    <mergeCell ref="A89:B89"/>
    <mergeCell ref="C89:J89"/>
    <mergeCell ref="K89:L89"/>
    <mergeCell ref="M89:N89"/>
    <mergeCell ref="O89:P89"/>
    <mergeCell ref="O87:P87"/>
    <mergeCell ref="A88:B88"/>
    <mergeCell ref="C88:D88"/>
    <mergeCell ref="E88:J88"/>
    <mergeCell ref="K88:L88"/>
    <mergeCell ref="M88:N88"/>
    <mergeCell ref="O88:P88"/>
    <mergeCell ref="A87:B87"/>
    <mergeCell ref="C87:D87"/>
    <mergeCell ref="E87:J87"/>
    <mergeCell ref="K87:L87"/>
    <mergeCell ref="M87:N87"/>
    <mergeCell ref="A86:B86"/>
    <mergeCell ref="C86:J86"/>
    <mergeCell ref="K86:L86"/>
    <mergeCell ref="M86:N86"/>
    <mergeCell ref="O86:P86"/>
    <mergeCell ref="A85:B85"/>
    <mergeCell ref="C85:J85"/>
    <mergeCell ref="K85:L85"/>
    <mergeCell ref="M85:N85"/>
    <mergeCell ref="O85:P85"/>
    <mergeCell ref="O83:P83"/>
    <mergeCell ref="A84:B84"/>
    <mergeCell ref="C84:D84"/>
    <mergeCell ref="E84:J84"/>
    <mergeCell ref="K84:L84"/>
    <mergeCell ref="M84:N84"/>
    <mergeCell ref="O84:P84"/>
    <mergeCell ref="A83:B83"/>
    <mergeCell ref="C83:D83"/>
    <mergeCell ref="E83:J83"/>
    <mergeCell ref="K83:L83"/>
    <mergeCell ref="M83:N83"/>
    <mergeCell ref="A82:B82"/>
    <mergeCell ref="C82:J82"/>
    <mergeCell ref="K82:L82"/>
    <mergeCell ref="M82:N82"/>
    <mergeCell ref="O82:P82"/>
    <mergeCell ref="O80:P80"/>
    <mergeCell ref="A81:B81"/>
    <mergeCell ref="C81:J81"/>
    <mergeCell ref="K81:L81"/>
    <mergeCell ref="M81:N81"/>
    <mergeCell ref="O81:P81"/>
    <mergeCell ref="A80:B80"/>
    <mergeCell ref="C80:D80"/>
    <mergeCell ref="E80:J80"/>
    <mergeCell ref="K80:L80"/>
    <mergeCell ref="M80:N80"/>
    <mergeCell ref="O78:P78"/>
    <mergeCell ref="A79:B79"/>
    <mergeCell ref="C79:D79"/>
    <mergeCell ref="E79:J79"/>
    <mergeCell ref="K79:L79"/>
    <mergeCell ref="M79:N79"/>
    <mergeCell ref="O79:P79"/>
    <mergeCell ref="A78:B78"/>
    <mergeCell ref="C78:D78"/>
    <mergeCell ref="E78:J78"/>
    <mergeCell ref="K78:L78"/>
    <mergeCell ref="M78:N78"/>
    <mergeCell ref="A77:B77"/>
    <mergeCell ref="C77:J77"/>
    <mergeCell ref="K77:L77"/>
    <mergeCell ref="M77:N77"/>
    <mergeCell ref="O77:P77"/>
    <mergeCell ref="A76:B76"/>
    <mergeCell ref="C76:J76"/>
    <mergeCell ref="K76:L76"/>
    <mergeCell ref="M76:N76"/>
    <mergeCell ref="O76:P76"/>
    <mergeCell ref="O74:P74"/>
    <mergeCell ref="A75:B75"/>
    <mergeCell ref="C75:D75"/>
    <mergeCell ref="E75:J75"/>
    <mergeCell ref="K75:L75"/>
    <mergeCell ref="M75:N75"/>
    <mergeCell ref="O75:P75"/>
    <mergeCell ref="A74:B74"/>
    <mergeCell ref="C74:D74"/>
    <mergeCell ref="E74:J74"/>
    <mergeCell ref="K74:L74"/>
    <mergeCell ref="M74:N74"/>
    <mergeCell ref="A73:B73"/>
    <mergeCell ref="C73:J73"/>
    <mergeCell ref="K73:L73"/>
    <mergeCell ref="M73:N73"/>
    <mergeCell ref="O73:P73"/>
    <mergeCell ref="O71:P71"/>
    <mergeCell ref="A72:B72"/>
    <mergeCell ref="C72:J72"/>
    <mergeCell ref="K72:L72"/>
    <mergeCell ref="M72:N72"/>
    <mergeCell ref="O72:P72"/>
    <mergeCell ref="A71:B71"/>
    <mergeCell ref="C71:D71"/>
    <mergeCell ref="E71:J71"/>
    <mergeCell ref="K71:L71"/>
    <mergeCell ref="M71:N71"/>
    <mergeCell ref="O69:P69"/>
    <mergeCell ref="A70:B70"/>
    <mergeCell ref="C70:D70"/>
    <mergeCell ref="E70:J70"/>
    <mergeCell ref="K70:L70"/>
    <mergeCell ref="M70:N70"/>
    <mergeCell ref="O70:P70"/>
    <mergeCell ref="A69:B69"/>
    <mergeCell ref="C69:D69"/>
    <mergeCell ref="E69:J69"/>
    <mergeCell ref="K69:L69"/>
    <mergeCell ref="M69:N69"/>
    <mergeCell ref="A68:B68"/>
    <mergeCell ref="C68:J68"/>
    <mergeCell ref="K68:L68"/>
    <mergeCell ref="M68:N68"/>
    <mergeCell ref="O68:P68"/>
    <mergeCell ref="O66:P66"/>
    <mergeCell ref="A67:B67"/>
    <mergeCell ref="C67:J67"/>
    <mergeCell ref="K67:L67"/>
    <mergeCell ref="M67:N67"/>
    <mergeCell ref="O67:P67"/>
    <mergeCell ref="A66:B66"/>
    <mergeCell ref="C66:D66"/>
    <mergeCell ref="E66:J66"/>
    <mergeCell ref="K66:L66"/>
    <mergeCell ref="M66:N66"/>
    <mergeCell ref="O64:P64"/>
    <mergeCell ref="A65:B65"/>
    <mergeCell ref="C65:D65"/>
    <mergeCell ref="E65:J65"/>
    <mergeCell ref="K65:L65"/>
    <mergeCell ref="M65:N65"/>
    <mergeCell ref="O65:P65"/>
    <mergeCell ref="A64:B64"/>
    <mergeCell ref="C64:D64"/>
    <mergeCell ref="E64:J64"/>
    <mergeCell ref="K64:L64"/>
    <mergeCell ref="M64:N64"/>
    <mergeCell ref="A63:B63"/>
    <mergeCell ref="C63:J63"/>
    <mergeCell ref="K63:L63"/>
    <mergeCell ref="M63:N63"/>
    <mergeCell ref="O63:P63"/>
    <mergeCell ref="O61:P61"/>
    <mergeCell ref="A62:B62"/>
    <mergeCell ref="C62:J62"/>
    <mergeCell ref="K62:L62"/>
    <mergeCell ref="M62:N62"/>
    <mergeCell ref="O62:P62"/>
    <mergeCell ref="A61:B61"/>
    <mergeCell ref="C61:D61"/>
    <mergeCell ref="E61:J61"/>
    <mergeCell ref="K61:L61"/>
    <mergeCell ref="M61:N61"/>
    <mergeCell ref="O59:P59"/>
    <mergeCell ref="A60:B60"/>
    <mergeCell ref="C60:D60"/>
    <mergeCell ref="E60:J60"/>
    <mergeCell ref="K60:L60"/>
    <mergeCell ref="M60:N60"/>
    <mergeCell ref="O60:P60"/>
    <mergeCell ref="A59:B59"/>
    <mergeCell ref="C59:D59"/>
    <mergeCell ref="E59:J59"/>
    <mergeCell ref="K59:L59"/>
    <mergeCell ref="M59:N59"/>
    <mergeCell ref="O57:P57"/>
    <mergeCell ref="A58:B58"/>
    <mergeCell ref="C58:D58"/>
    <mergeCell ref="E58:J58"/>
    <mergeCell ref="K58:L58"/>
    <mergeCell ref="M58:N58"/>
    <mergeCell ref="O58:P58"/>
    <mergeCell ref="A57:B57"/>
    <mergeCell ref="C57:D57"/>
    <mergeCell ref="E57:J57"/>
    <mergeCell ref="K57:L57"/>
    <mergeCell ref="M57:N57"/>
    <mergeCell ref="O55:P55"/>
    <mergeCell ref="A56:B56"/>
    <mergeCell ref="C56:D56"/>
    <mergeCell ref="E56:J56"/>
    <mergeCell ref="K56:L56"/>
    <mergeCell ref="M56:N56"/>
    <mergeCell ref="O56:P56"/>
    <mergeCell ref="A55:B55"/>
    <mergeCell ref="C55:D55"/>
    <mergeCell ref="E55:J55"/>
    <mergeCell ref="K55:L55"/>
    <mergeCell ref="M55:N55"/>
    <mergeCell ref="A54:B54"/>
    <mergeCell ref="C54:J54"/>
    <mergeCell ref="K54:L54"/>
    <mergeCell ref="M54:N54"/>
    <mergeCell ref="O54:P54"/>
    <mergeCell ref="A53:B53"/>
    <mergeCell ref="C53:J53"/>
    <mergeCell ref="K53:L53"/>
    <mergeCell ref="M53:N53"/>
    <mergeCell ref="O53:P53"/>
    <mergeCell ref="O51:P51"/>
    <mergeCell ref="A52:B52"/>
    <mergeCell ref="C52:D52"/>
    <mergeCell ref="E52:J52"/>
    <mergeCell ref="K52:L52"/>
    <mergeCell ref="M52:N52"/>
    <mergeCell ref="O52:P52"/>
    <mergeCell ref="A51:B51"/>
    <mergeCell ref="C51:D51"/>
    <mergeCell ref="E51:J51"/>
    <mergeCell ref="K51:L51"/>
    <mergeCell ref="M51:N51"/>
    <mergeCell ref="O49:P49"/>
    <mergeCell ref="A50:B50"/>
    <mergeCell ref="C50:D50"/>
    <mergeCell ref="E50:J50"/>
    <mergeCell ref="K50:L50"/>
    <mergeCell ref="M50:N50"/>
    <mergeCell ref="O50:P50"/>
    <mergeCell ref="A49:B49"/>
    <mergeCell ref="C49:D49"/>
    <mergeCell ref="E49:J49"/>
    <mergeCell ref="K49:L49"/>
    <mergeCell ref="M49:N49"/>
    <mergeCell ref="O47:P47"/>
    <mergeCell ref="A48:B48"/>
    <mergeCell ref="C48:D48"/>
    <mergeCell ref="E48:J48"/>
    <mergeCell ref="K48:L48"/>
    <mergeCell ref="M48:N48"/>
    <mergeCell ref="O48:P48"/>
    <mergeCell ref="A47:B47"/>
    <mergeCell ref="C47:D47"/>
    <mergeCell ref="E47:J47"/>
    <mergeCell ref="K47:L47"/>
    <mergeCell ref="M47:N47"/>
    <mergeCell ref="O45:P45"/>
    <mergeCell ref="A46:B46"/>
    <mergeCell ref="C46:D46"/>
    <mergeCell ref="E46:J46"/>
    <mergeCell ref="K46:L46"/>
    <mergeCell ref="M46:N46"/>
    <mergeCell ref="O46:P46"/>
    <mergeCell ref="A45:B45"/>
    <mergeCell ref="C45:D45"/>
    <mergeCell ref="E45:J45"/>
    <mergeCell ref="K45:L45"/>
    <mergeCell ref="M45:N45"/>
    <mergeCell ref="A44:B44"/>
    <mergeCell ref="C44:J44"/>
    <mergeCell ref="K44:L44"/>
    <mergeCell ref="M44:N44"/>
    <mergeCell ref="O44:P44"/>
    <mergeCell ref="O42:P42"/>
    <mergeCell ref="A43:B43"/>
    <mergeCell ref="C43:J43"/>
    <mergeCell ref="K43:L43"/>
    <mergeCell ref="M43:N43"/>
    <mergeCell ref="O43:P43"/>
    <mergeCell ref="A42:B42"/>
    <mergeCell ref="C42:D42"/>
    <mergeCell ref="E42:J42"/>
    <mergeCell ref="K42:L42"/>
    <mergeCell ref="M42:N42"/>
    <mergeCell ref="O40:P40"/>
    <mergeCell ref="A41:B41"/>
    <mergeCell ref="C41:D41"/>
    <mergeCell ref="E41:J41"/>
    <mergeCell ref="K41:L41"/>
    <mergeCell ref="M41:N41"/>
    <mergeCell ref="O41:P41"/>
    <mergeCell ref="A40:B40"/>
    <mergeCell ref="C40:D40"/>
    <mergeCell ref="E40:J40"/>
    <mergeCell ref="K40:L40"/>
    <mergeCell ref="M40:N40"/>
    <mergeCell ref="O38:P38"/>
    <mergeCell ref="A39:B39"/>
    <mergeCell ref="C39:D39"/>
    <mergeCell ref="E39:J39"/>
    <mergeCell ref="K39:L39"/>
    <mergeCell ref="M39:N39"/>
    <mergeCell ref="O39:P39"/>
    <mergeCell ref="A38:B38"/>
    <mergeCell ref="C38:D38"/>
    <mergeCell ref="E38:J38"/>
    <mergeCell ref="K38:L38"/>
    <mergeCell ref="M38:N38"/>
    <mergeCell ref="A37:B37"/>
    <mergeCell ref="C37:J37"/>
    <mergeCell ref="K37:L37"/>
    <mergeCell ref="M37:N37"/>
    <mergeCell ref="O37:P37"/>
    <mergeCell ref="A36:B36"/>
    <mergeCell ref="C36:J36"/>
    <mergeCell ref="K36:L36"/>
    <mergeCell ref="M36:N36"/>
    <mergeCell ref="O36:P36"/>
    <mergeCell ref="O34:P34"/>
    <mergeCell ref="A35:B35"/>
    <mergeCell ref="C35:D35"/>
    <mergeCell ref="E35:J35"/>
    <mergeCell ref="K35:L35"/>
    <mergeCell ref="M35:N35"/>
    <mergeCell ref="O35:P35"/>
    <mergeCell ref="A34:B34"/>
    <mergeCell ref="C34:D34"/>
    <mergeCell ref="E34:J34"/>
    <mergeCell ref="K34:L34"/>
    <mergeCell ref="M34:N34"/>
    <mergeCell ref="O32:P32"/>
    <mergeCell ref="A33:B33"/>
    <mergeCell ref="C33:D33"/>
    <mergeCell ref="E33:J33"/>
    <mergeCell ref="K33:L33"/>
    <mergeCell ref="M33:N33"/>
    <mergeCell ref="O33:P33"/>
    <mergeCell ref="A32:B32"/>
    <mergeCell ref="C32:D32"/>
    <mergeCell ref="E32:J32"/>
    <mergeCell ref="K32:L32"/>
    <mergeCell ref="M32:N32"/>
    <mergeCell ref="A31:B31"/>
    <mergeCell ref="C31:J31"/>
    <mergeCell ref="K31:L31"/>
    <mergeCell ref="M31:N31"/>
    <mergeCell ref="O31:P31"/>
    <mergeCell ref="A30:B30"/>
    <mergeCell ref="C30:J30"/>
    <mergeCell ref="K30:L30"/>
    <mergeCell ref="M30:N30"/>
    <mergeCell ref="O30:P30"/>
    <mergeCell ref="O28:P28"/>
    <mergeCell ref="A29:B29"/>
    <mergeCell ref="C29:D29"/>
    <mergeCell ref="E29:J29"/>
    <mergeCell ref="K29:L29"/>
    <mergeCell ref="M29:N29"/>
    <mergeCell ref="O29:P29"/>
    <mergeCell ref="A28:B28"/>
    <mergeCell ref="C28:D28"/>
    <mergeCell ref="E28:J28"/>
    <mergeCell ref="K28:L28"/>
    <mergeCell ref="M28:N28"/>
    <mergeCell ref="O26:P26"/>
    <mergeCell ref="A27:B27"/>
    <mergeCell ref="C27:D27"/>
    <mergeCell ref="E27:J27"/>
    <mergeCell ref="K27:L27"/>
    <mergeCell ref="M27:N27"/>
    <mergeCell ref="O27:P27"/>
    <mergeCell ref="A26:B26"/>
    <mergeCell ref="C26:D26"/>
    <mergeCell ref="E26:J26"/>
    <mergeCell ref="K26:L26"/>
    <mergeCell ref="M26:N26"/>
    <mergeCell ref="A25:B25"/>
    <mergeCell ref="C25:J25"/>
    <mergeCell ref="K25:L25"/>
    <mergeCell ref="M25:N25"/>
    <mergeCell ref="O25:P25"/>
    <mergeCell ref="O23:P23"/>
    <mergeCell ref="A24:B24"/>
    <mergeCell ref="C24:J24"/>
    <mergeCell ref="K24:L24"/>
    <mergeCell ref="M24:N24"/>
    <mergeCell ref="O24:P24"/>
    <mergeCell ref="A23:B23"/>
    <mergeCell ref="C23:D23"/>
    <mergeCell ref="E23:J23"/>
    <mergeCell ref="K23:L23"/>
    <mergeCell ref="M23:N23"/>
    <mergeCell ref="O21:P21"/>
    <mergeCell ref="A22:B22"/>
    <mergeCell ref="C22:D22"/>
    <mergeCell ref="E22:J22"/>
    <mergeCell ref="K22:L22"/>
    <mergeCell ref="M22:N22"/>
    <mergeCell ref="O22:P22"/>
    <mergeCell ref="A21:B21"/>
    <mergeCell ref="C21:D21"/>
    <mergeCell ref="E21:J21"/>
    <mergeCell ref="K21:L21"/>
    <mergeCell ref="M21:N21"/>
    <mergeCell ref="A20:B20"/>
    <mergeCell ref="C20:J20"/>
    <mergeCell ref="K20:L20"/>
    <mergeCell ref="M20:N20"/>
    <mergeCell ref="O20:P20"/>
    <mergeCell ref="A19:B19"/>
    <mergeCell ref="C19:J19"/>
    <mergeCell ref="K19:L19"/>
    <mergeCell ref="M19:N19"/>
    <mergeCell ref="O19:P19"/>
    <mergeCell ref="O17:P17"/>
    <mergeCell ref="A18:B18"/>
    <mergeCell ref="C18:D18"/>
    <mergeCell ref="E18:J18"/>
    <mergeCell ref="K18:L18"/>
    <mergeCell ref="M18:N18"/>
    <mergeCell ref="O18:P18"/>
    <mergeCell ref="A17:B17"/>
    <mergeCell ref="C17:D17"/>
    <mergeCell ref="E17:J17"/>
    <mergeCell ref="K17:L17"/>
    <mergeCell ref="M17:N17"/>
    <mergeCell ref="A16:B16"/>
    <mergeCell ref="C16:J16"/>
    <mergeCell ref="K16:L16"/>
    <mergeCell ref="M16:N16"/>
    <mergeCell ref="O16:P16"/>
    <mergeCell ref="A15:B15"/>
    <mergeCell ref="C15:J15"/>
    <mergeCell ref="K15:L15"/>
    <mergeCell ref="M15:N15"/>
    <mergeCell ref="O15:P15"/>
    <mergeCell ref="A14:B14"/>
    <mergeCell ref="C14:J14"/>
    <mergeCell ref="K14:L14"/>
    <mergeCell ref="M14:N14"/>
    <mergeCell ref="O14:P14"/>
    <mergeCell ref="A13:B13"/>
    <mergeCell ref="C13:J13"/>
    <mergeCell ref="K13:L13"/>
    <mergeCell ref="M13:N13"/>
    <mergeCell ref="O13:P13"/>
    <mergeCell ref="K5:L5"/>
    <mergeCell ref="M5:N5"/>
    <mergeCell ref="O5:P5"/>
    <mergeCell ref="A5:B5"/>
    <mergeCell ref="C5:J5"/>
    <mergeCell ref="A1:P1"/>
    <mergeCell ref="A2:P2"/>
    <mergeCell ref="A3:P3"/>
    <mergeCell ref="K4:L4"/>
    <mergeCell ref="M4:N4"/>
    <mergeCell ref="O4:P4"/>
    <mergeCell ref="A4:B4"/>
    <mergeCell ref="C4:J4"/>
    <mergeCell ref="A12:B12"/>
    <mergeCell ref="C12:J12"/>
    <mergeCell ref="K12:L12"/>
    <mergeCell ref="M12:N12"/>
    <mergeCell ref="O12:P12"/>
    <mergeCell ref="A11:B11"/>
    <mergeCell ref="C11:J11"/>
    <mergeCell ref="K11:L11"/>
    <mergeCell ref="M11:N11"/>
    <mergeCell ref="O11:P11"/>
    <mergeCell ref="A10:B10"/>
    <mergeCell ref="C10:J10"/>
    <mergeCell ref="K10:L10"/>
    <mergeCell ref="M10:N10"/>
    <mergeCell ref="O10:P10"/>
    <mergeCell ref="A9:B9"/>
    <mergeCell ref="C9:J9"/>
    <mergeCell ref="K9:L9"/>
    <mergeCell ref="M9:N9"/>
    <mergeCell ref="O9:P9"/>
    <mergeCell ref="A7:J7"/>
    <mergeCell ref="K7:L7"/>
    <mergeCell ref="M7:N7"/>
    <mergeCell ref="O7:P7"/>
    <mergeCell ref="A8:B8"/>
    <mergeCell ref="C8:J8"/>
    <mergeCell ref="K8:L8"/>
    <mergeCell ref="M8:N8"/>
    <mergeCell ref="O8:P8"/>
    <mergeCell ref="K6:L6"/>
    <mergeCell ref="M6:N6"/>
    <mergeCell ref="O6:P6"/>
    <mergeCell ref="A6:B6"/>
    <mergeCell ref="C6:D6"/>
    <mergeCell ref="E6:J6"/>
  </mergeCells>
  <pageMargins left="0.51181102362204722" right="0.51181102362204722" top="0.55118110236220474" bottom="0.55118110236220474" header="0.31496062992125984" footer="0.31496062992125984"/>
  <pageSetup paperSize="9" scale="92" fitToHeight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Radni listovi</vt:lpstr>
      </vt:variant>
      <vt:variant>
        <vt:i4>8</vt:i4>
      </vt:variant>
      <vt:variant>
        <vt:lpstr>Imenovani rasponi</vt:lpstr>
      </vt:variant>
      <vt:variant>
        <vt:i4>7</vt:i4>
      </vt:variant>
    </vt:vector>
  </HeadingPairs>
  <TitlesOfParts>
    <vt:vector size="15" baseType="lpstr">
      <vt:lpstr>sažetak</vt:lpstr>
      <vt:lpstr>Prihodi i rashodi prema ekonoms</vt:lpstr>
      <vt:lpstr>Prihodi i rashodi prema izvorim</vt:lpstr>
      <vt:lpstr>Rashodi prema funkcijskoj klasi</vt:lpstr>
      <vt:lpstr>Račun financiranja prema ekonom</vt:lpstr>
      <vt:lpstr>Račun financiranja prema izvori</vt:lpstr>
      <vt:lpstr>Izvršenje po organizacijskoj kl</vt:lpstr>
      <vt:lpstr>Izvršenje po programskoj klasif</vt:lpstr>
      <vt:lpstr>'Izvršenje po organizacijskoj kl'!Ispis_naslova</vt:lpstr>
      <vt:lpstr>'Izvršenje po programskoj klasif'!Ispis_naslova</vt:lpstr>
      <vt:lpstr>'Prihodi i rashodi prema ekonoms'!Ispis_naslova</vt:lpstr>
      <vt:lpstr>'Prihodi i rashodi prema izvorim'!Ispis_naslova</vt:lpstr>
      <vt:lpstr>'Rashodi prema funkcijskoj klasi'!Ispis_naslova</vt:lpstr>
      <vt:lpstr>sažetak!Ispis_naslova</vt:lpstr>
      <vt:lpstr>'Izvršenje po organizacijskoj kl'!Podrucje_ispisa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Laura Peruško Hajnc</cp:lastModifiedBy>
  <cp:lastPrinted>2024-10-04T13:58:59Z</cp:lastPrinted>
  <dcterms:created xsi:type="dcterms:W3CDTF">2024-07-26T08:46:23Z</dcterms:created>
  <dcterms:modified xsi:type="dcterms:W3CDTF">2024-10-04T14:13:26Z</dcterms:modified>
</cp:coreProperties>
</file>